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User\Desktop\D LIEU HOAN CHINH 27-6\"/>
    </mc:Choice>
  </mc:AlternateContent>
  <xr:revisionPtr revIDLastSave="0" documentId="13_ncr:1_{A506AF50-8CAA-46AD-AB9F-9EC216DD4220}" xr6:coauthVersionLast="47" xr6:coauthVersionMax="47" xr10:uidLastSave="{00000000-0000-0000-0000-000000000000}"/>
  <bookViews>
    <workbookView xWindow="-120" yWindow="-120" windowWidth="29040" windowHeight="15840" tabRatio="500" firstSheet="3" activeTab="3" xr2:uid="{00000000-000D-0000-FFFF-FFFF00000000}"/>
  </bookViews>
  <sheets>
    <sheet name="Tách nhà trên đất" sheetId="1" state="hidden" r:id="rId1"/>
    <sheet name="2.PL02_PL chưa giao TS" sheetId="2" state="hidden" r:id="rId2"/>
    <sheet name="BC_Tổng hợp lĩnh vực quản lý(20" sheetId="3" state="hidden" r:id="rId3"/>
    <sheet name="DS chi tiết đất phường xã" sheetId="4" r:id="rId4"/>
    <sheet name="BC_Tổng hợp loại tài sản" sheetId="6" state="hidden" r:id="rId5"/>
    <sheet name="TH_Thực hiện tuyến Sở" sheetId="7" state="hidden" r:id="rId6"/>
    <sheet name="DANH MUC" sheetId="8" state="hidden" r:id="rId7"/>
    <sheet name="TH_THUC HIẸN XA PHUONG" sheetId="9" state="hidden" r:id="rId8"/>
  </sheets>
  <definedNames>
    <definedName name="_xlnm._FilterDatabase" localSheetId="3" hidden="1">'DS chi tiết đất phường xã'!$A$4:$R$9063</definedName>
    <definedName name="Data_Year">#REF!</definedName>
    <definedName name="LTS" localSheetId="3">#REF!</definedName>
    <definedName name="_xlnm.Print_Area" localSheetId="3">'DS chi tiết đất phường xã'!$A$2:$R$9063</definedName>
    <definedName name="_xlnm.Print_Titles" localSheetId="3">'DS chi tiết đất phường xã'!$4:$4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554" i="4" l="1"/>
  <c r="K7199" i="4"/>
  <c r="K5275" i="4"/>
  <c r="O392" i="4" l="1"/>
  <c r="O858" i="4"/>
  <c r="O907" i="4"/>
  <c r="O909" i="4"/>
  <c r="O910" i="4"/>
  <c r="O918" i="4"/>
  <c r="O924" i="4"/>
  <c r="O929" i="4"/>
  <c r="O1728" i="4"/>
  <c r="O1736" i="4"/>
  <c r="O1742" i="4"/>
  <c r="O1753" i="4"/>
  <c r="O1779" i="4"/>
  <c r="O2806" i="4"/>
  <c r="O3024" i="4"/>
  <c r="O3031" i="4"/>
  <c r="O5326" i="4"/>
  <c r="O5328" i="4"/>
  <c r="O5566" i="4"/>
  <c r="O5567" i="4"/>
  <c r="O5569" i="4"/>
  <c r="O5572" i="4"/>
  <c r="O5624" i="4"/>
  <c r="O5644" i="4"/>
  <c r="O5646" i="4"/>
  <c r="O6413" i="4"/>
  <c r="O6415" i="4"/>
  <c r="O7554" i="4"/>
  <c r="O7601" i="4"/>
  <c r="O8185" i="4"/>
  <c r="O8191" i="4"/>
  <c r="N858" i="4"/>
  <c r="N907" i="4"/>
  <c r="N909" i="4"/>
  <c r="N910" i="4"/>
  <c r="N918" i="4"/>
  <c r="N924" i="4"/>
  <c r="N929" i="4"/>
  <c r="N931" i="4"/>
  <c r="N1742" i="4"/>
  <c r="N1753" i="4"/>
  <c r="N1755" i="4"/>
  <c r="N1759" i="4"/>
  <c r="N2161" i="4"/>
  <c r="O2161" i="4" s="1"/>
  <c r="N3024" i="4"/>
  <c r="N3031" i="4"/>
  <c r="N3683" i="4"/>
  <c r="N3713" i="4"/>
  <c r="N5566" i="4"/>
  <c r="N5567" i="4"/>
  <c r="N5569" i="4"/>
  <c r="N5572" i="4"/>
  <c r="N5624" i="4"/>
  <c r="N5644" i="4"/>
  <c r="N5646" i="4"/>
  <c r="N5651" i="4"/>
  <c r="N6413" i="4"/>
  <c r="N6415" i="4"/>
  <c r="N6428" i="4"/>
  <c r="N6556" i="4"/>
  <c r="N7173" i="4"/>
  <c r="N7199" i="4"/>
  <c r="N7554" i="4"/>
  <c r="N8006" i="4"/>
  <c r="N8185" i="4"/>
  <c r="N8186" i="4"/>
  <c r="M964" i="4"/>
  <c r="M3182" i="4"/>
  <c r="M3183" i="4"/>
  <c r="M3184" i="4"/>
  <c r="M3185" i="4"/>
  <c r="K858" i="4"/>
  <c r="K907" i="4"/>
  <c r="K1754" i="4"/>
  <c r="K3683" i="4"/>
  <c r="K4093" i="4"/>
  <c r="K7046" i="4"/>
  <c r="K7053" i="4"/>
  <c r="K8185" i="4"/>
  <c r="G6953" i="4" l="1"/>
  <c r="G6952" i="4"/>
  <c r="G6951" i="4"/>
  <c r="G6950" i="4"/>
  <c r="G6949" i="4"/>
  <c r="G6948" i="4"/>
  <c r="G6947" i="4"/>
  <c r="G6946" i="4"/>
  <c r="G6945" i="4"/>
  <c r="G6944" i="4"/>
  <c r="G6926" i="4"/>
  <c r="G6925" i="4"/>
  <c r="G6924" i="4"/>
  <c r="G6923" i="4"/>
  <c r="G6922" i="4"/>
  <c r="G6921" i="4"/>
  <c r="G6920" i="4"/>
  <c r="G6919" i="4"/>
  <c r="G6918" i="4"/>
  <c r="G6917" i="4"/>
  <c r="G6916" i="4"/>
  <c r="G6915" i="4"/>
  <c r="G6914" i="4"/>
  <c r="G6913" i="4"/>
  <c r="G6912" i="4"/>
  <c r="G6911" i="4"/>
  <c r="G6910" i="4"/>
  <c r="G6909" i="4"/>
  <c r="G6908" i="4"/>
  <c r="G6907" i="4"/>
  <c r="G6906" i="4"/>
  <c r="G6905" i="4"/>
  <c r="G6904" i="4"/>
  <c r="G6903" i="4"/>
  <c r="G6902" i="4"/>
  <c r="G6901" i="4"/>
  <c r="G6900" i="4"/>
  <c r="G6899" i="4"/>
  <c r="G6898" i="4"/>
  <c r="P5643" i="4" l="1"/>
  <c r="P5642" i="4"/>
  <c r="R5639" i="4"/>
  <c r="P5638" i="4"/>
  <c r="P5637" i="4"/>
  <c r="P5636" i="4"/>
  <c r="P5635" i="4"/>
  <c r="P5634" i="4"/>
  <c r="P5633" i="4"/>
  <c r="P5632" i="4"/>
  <c r="P5631" i="4"/>
  <c r="P5630" i="4"/>
  <c r="P5629" i="4"/>
  <c r="P5628" i="4"/>
  <c r="P5627" i="4"/>
  <c r="P5626" i="4"/>
  <c r="G3693" i="4" l="1"/>
  <c r="G3692" i="4"/>
  <c r="G3691" i="4"/>
  <c r="G3690" i="4"/>
  <c r="G3689" i="4"/>
  <c r="G3688" i="4"/>
  <c r="G3687" i="4"/>
  <c r="G3686" i="4"/>
  <c r="G3685" i="4"/>
  <c r="G3684" i="4"/>
  <c r="G3683" i="4"/>
  <c r="G3682" i="4"/>
  <c r="G3681" i="4"/>
  <c r="H1492" i="4" l="1"/>
  <c r="H1491" i="4"/>
  <c r="H1490" i="4"/>
  <c r="H1489" i="4"/>
  <c r="H1488" i="4"/>
  <c r="H1487" i="4"/>
  <c r="G20" i="9" l="1"/>
  <c r="F20" i="9"/>
  <c r="E20" i="9"/>
  <c r="N11" i="9"/>
  <c r="O11" i="9" s="1"/>
  <c r="O10" i="9"/>
  <c r="O9" i="9"/>
  <c r="O8" i="9"/>
  <c r="O7" i="9"/>
  <c r="O6" i="9"/>
  <c r="F6" i="9"/>
  <c r="E6" i="9"/>
  <c r="O5" i="9"/>
  <c r="F5" i="9"/>
  <c r="E5" i="9"/>
  <c r="O4" i="9"/>
  <c r="F4" i="9"/>
  <c r="E4" i="9"/>
  <c r="O3" i="9"/>
  <c r="C3" i="9"/>
  <c r="D4" i="9" s="1"/>
  <c r="L676" i="6"/>
  <c r="K676" i="6"/>
  <c r="J676" i="6"/>
  <c r="I676" i="6"/>
  <c r="H676" i="6"/>
  <c r="G676" i="6"/>
  <c r="F676" i="6"/>
  <c r="E676" i="6"/>
  <c r="D676" i="6"/>
  <c r="L675" i="6"/>
  <c r="K675" i="6"/>
  <c r="J675" i="6"/>
  <c r="I675" i="6"/>
  <c r="H675" i="6"/>
  <c r="G675" i="6"/>
  <c r="F675" i="6"/>
  <c r="E675" i="6"/>
  <c r="D675" i="6"/>
  <c r="L674" i="6"/>
  <c r="L673" i="6" s="1"/>
  <c r="K674" i="6"/>
  <c r="J674" i="6"/>
  <c r="I674" i="6"/>
  <c r="H674" i="6"/>
  <c r="G674" i="6"/>
  <c r="G673" i="6" s="1"/>
  <c r="F674" i="6"/>
  <c r="F673" i="6" s="1"/>
  <c r="E674" i="6"/>
  <c r="E673" i="6" s="1"/>
  <c r="D674" i="6"/>
  <c r="D673" i="6" s="1"/>
  <c r="K673" i="6"/>
  <c r="J673" i="6"/>
  <c r="I673" i="6"/>
  <c r="H673" i="6"/>
  <c r="L672" i="6"/>
  <c r="K672" i="6"/>
  <c r="J672" i="6"/>
  <c r="I672" i="6"/>
  <c r="H672" i="6"/>
  <c r="G672" i="6"/>
  <c r="F672" i="6"/>
  <c r="E672" i="6"/>
  <c r="D672" i="6"/>
  <c r="L671" i="6"/>
  <c r="K671" i="6"/>
  <c r="J671" i="6"/>
  <c r="I671" i="6"/>
  <c r="H671" i="6"/>
  <c r="G671" i="6"/>
  <c r="F671" i="6"/>
  <c r="E671" i="6"/>
  <c r="D671" i="6"/>
  <c r="L670" i="6"/>
  <c r="L669" i="6" s="1"/>
  <c r="K670" i="6"/>
  <c r="K669" i="6" s="1"/>
  <c r="J670" i="6"/>
  <c r="J669" i="6" s="1"/>
  <c r="I670" i="6"/>
  <c r="I669" i="6" s="1"/>
  <c r="H670" i="6"/>
  <c r="H669" i="6" s="1"/>
  <c r="G670" i="6"/>
  <c r="G669" i="6" s="1"/>
  <c r="F670" i="6"/>
  <c r="F669" i="6" s="1"/>
  <c r="E670" i="6"/>
  <c r="E669" i="6" s="1"/>
  <c r="D670" i="6"/>
  <c r="D669" i="6" s="1"/>
  <c r="L668" i="6"/>
  <c r="K668" i="6"/>
  <c r="J668" i="6"/>
  <c r="I668" i="6"/>
  <c r="H668" i="6"/>
  <c r="G668" i="6"/>
  <c r="F668" i="6"/>
  <c r="E668" i="6"/>
  <c r="D668" i="6"/>
  <c r="L667" i="6"/>
  <c r="K667" i="6"/>
  <c r="J667" i="6"/>
  <c r="I667" i="6"/>
  <c r="H667" i="6"/>
  <c r="G667" i="6"/>
  <c r="F667" i="6"/>
  <c r="E667" i="6"/>
  <c r="D667" i="6"/>
  <c r="L666" i="6"/>
  <c r="L665" i="6" s="1"/>
  <c r="K666" i="6"/>
  <c r="K665" i="6" s="1"/>
  <c r="J666" i="6"/>
  <c r="J665" i="6" s="1"/>
  <c r="I666" i="6"/>
  <c r="I665" i="6" s="1"/>
  <c r="H666" i="6"/>
  <c r="H665" i="6" s="1"/>
  <c r="G666" i="6"/>
  <c r="G665" i="6" s="1"/>
  <c r="F666" i="6"/>
  <c r="F665" i="6" s="1"/>
  <c r="E666" i="6"/>
  <c r="E665" i="6" s="1"/>
  <c r="D666" i="6"/>
  <c r="D665" i="6" s="1"/>
  <c r="L664" i="6"/>
  <c r="K664" i="6"/>
  <c r="J664" i="6"/>
  <c r="I664" i="6"/>
  <c r="H664" i="6"/>
  <c r="G664" i="6"/>
  <c r="F664" i="6"/>
  <c r="E664" i="6"/>
  <c r="D664" i="6"/>
  <c r="L663" i="6"/>
  <c r="K663" i="6"/>
  <c r="J663" i="6"/>
  <c r="I663" i="6"/>
  <c r="H663" i="6"/>
  <c r="G663" i="6"/>
  <c r="F663" i="6"/>
  <c r="E663" i="6"/>
  <c r="D663" i="6"/>
  <c r="L662" i="6"/>
  <c r="L661" i="6" s="1"/>
  <c r="K662" i="6"/>
  <c r="K661" i="6" s="1"/>
  <c r="J662" i="6"/>
  <c r="I662" i="6"/>
  <c r="I661" i="6" s="1"/>
  <c r="H662" i="6"/>
  <c r="H661" i="6" s="1"/>
  <c r="G662" i="6"/>
  <c r="F662" i="6"/>
  <c r="F661" i="6" s="1"/>
  <c r="E662" i="6"/>
  <c r="E661" i="6" s="1"/>
  <c r="D662" i="6"/>
  <c r="D661" i="6" s="1"/>
  <c r="J661" i="6"/>
  <c r="G661" i="6"/>
  <c r="L660" i="6"/>
  <c r="K660" i="6"/>
  <c r="J660" i="6"/>
  <c r="I660" i="6"/>
  <c r="H660" i="6"/>
  <c r="G660" i="6"/>
  <c r="F660" i="6"/>
  <c r="E660" i="6"/>
  <c r="D660" i="6"/>
  <c r="L659" i="6"/>
  <c r="K659" i="6"/>
  <c r="J659" i="6"/>
  <c r="I659" i="6"/>
  <c r="H659" i="6"/>
  <c r="G659" i="6"/>
  <c r="F659" i="6"/>
  <c r="E659" i="6"/>
  <c r="D659" i="6"/>
  <c r="L658" i="6"/>
  <c r="L657" i="6" s="1"/>
  <c r="K658" i="6"/>
  <c r="K657" i="6" s="1"/>
  <c r="J658" i="6"/>
  <c r="J657" i="6" s="1"/>
  <c r="I658" i="6"/>
  <c r="I657" i="6" s="1"/>
  <c r="H658" i="6"/>
  <c r="H657" i="6" s="1"/>
  <c r="G658" i="6"/>
  <c r="G657" i="6" s="1"/>
  <c r="F658" i="6"/>
  <c r="F657" i="6" s="1"/>
  <c r="E658" i="6"/>
  <c r="E657" i="6" s="1"/>
  <c r="D658" i="6"/>
  <c r="D657" i="6" s="1"/>
  <c r="L656" i="6"/>
  <c r="K656" i="6"/>
  <c r="J656" i="6"/>
  <c r="I656" i="6"/>
  <c r="H656" i="6"/>
  <c r="G656" i="6"/>
  <c r="F656" i="6"/>
  <c r="E656" i="6"/>
  <c r="D656" i="6"/>
  <c r="L655" i="6"/>
  <c r="K655" i="6"/>
  <c r="J655" i="6"/>
  <c r="I655" i="6"/>
  <c r="H655" i="6"/>
  <c r="G655" i="6"/>
  <c r="F655" i="6"/>
  <c r="E655" i="6"/>
  <c r="D655" i="6"/>
  <c r="L654" i="6"/>
  <c r="L653" i="6" s="1"/>
  <c r="K654" i="6"/>
  <c r="J654" i="6"/>
  <c r="I654" i="6"/>
  <c r="H654" i="6"/>
  <c r="H653" i="6" s="1"/>
  <c r="G654" i="6"/>
  <c r="G653" i="6" s="1"/>
  <c r="F654" i="6"/>
  <c r="F653" i="6" s="1"/>
  <c r="E654" i="6"/>
  <c r="E653" i="6" s="1"/>
  <c r="D654" i="6"/>
  <c r="D653" i="6" s="1"/>
  <c r="K653" i="6"/>
  <c r="J653" i="6"/>
  <c r="I653" i="6"/>
  <c r="L652" i="6"/>
  <c r="K652" i="6"/>
  <c r="J652" i="6"/>
  <c r="I652" i="6"/>
  <c r="H652" i="6"/>
  <c r="G652" i="6"/>
  <c r="F652" i="6"/>
  <c r="E652" i="6"/>
  <c r="D652" i="6"/>
  <c r="L651" i="6"/>
  <c r="K651" i="6"/>
  <c r="J651" i="6"/>
  <c r="I651" i="6"/>
  <c r="H651" i="6"/>
  <c r="G651" i="6"/>
  <c r="F651" i="6"/>
  <c r="E651" i="6"/>
  <c r="D651" i="6"/>
  <c r="L650" i="6"/>
  <c r="L649" i="6" s="1"/>
  <c r="K650" i="6"/>
  <c r="K649" i="6" s="1"/>
  <c r="J650" i="6"/>
  <c r="J649" i="6" s="1"/>
  <c r="I650" i="6"/>
  <c r="I649" i="6" s="1"/>
  <c r="H650" i="6"/>
  <c r="H649" i="6" s="1"/>
  <c r="G650" i="6"/>
  <c r="G649" i="6" s="1"/>
  <c r="F650" i="6"/>
  <c r="F649" i="6" s="1"/>
  <c r="E650" i="6"/>
  <c r="E649" i="6" s="1"/>
  <c r="D650" i="6"/>
  <c r="D649" i="6" s="1"/>
  <c r="L648" i="6"/>
  <c r="K648" i="6"/>
  <c r="J648" i="6"/>
  <c r="I648" i="6"/>
  <c r="H648" i="6"/>
  <c r="G648" i="6"/>
  <c r="F648" i="6"/>
  <c r="E648" i="6"/>
  <c r="D648" i="6"/>
  <c r="L647" i="6"/>
  <c r="K647" i="6"/>
  <c r="J647" i="6"/>
  <c r="I647" i="6"/>
  <c r="H647" i="6"/>
  <c r="G647" i="6"/>
  <c r="F647" i="6"/>
  <c r="E647" i="6"/>
  <c r="D647" i="6"/>
  <c r="L646" i="6"/>
  <c r="L645" i="6" s="1"/>
  <c r="K646" i="6"/>
  <c r="J646" i="6"/>
  <c r="J645" i="6" s="1"/>
  <c r="I646" i="6"/>
  <c r="I645" i="6" s="1"/>
  <c r="H646" i="6"/>
  <c r="G646" i="6"/>
  <c r="G645" i="6" s="1"/>
  <c r="F646" i="6"/>
  <c r="F645" i="6" s="1"/>
  <c r="E646" i="6"/>
  <c r="E645" i="6" s="1"/>
  <c r="D646" i="6"/>
  <c r="D645" i="6" s="1"/>
  <c r="K645" i="6"/>
  <c r="H645" i="6"/>
  <c r="L644" i="6"/>
  <c r="K644" i="6"/>
  <c r="J644" i="6"/>
  <c r="I644" i="6"/>
  <c r="H644" i="6"/>
  <c r="G644" i="6"/>
  <c r="F644" i="6"/>
  <c r="E644" i="6"/>
  <c r="D644" i="6"/>
  <c r="L643" i="6"/>
  <c r="K643" i="6"/>
  <c r="J643" i="6"/>
  <c r="I643" i="6"/>
  <c r="H643" i="6"/>
  <c r="G643" i="6"/>
  <c r="F643" i="6"/>
  <c r="E643" i="6"/>
  <c r="D643" i="6"/>
  <c r="L642" i="6"/>
  <c r="L641" i="6" s="1"/>
  <c r="K642" i="6"/>
  <c r="K641" i="6" s="1"/>
  <c r="J642" i="6"/>
  <c r="J641" i="6" s="1"/>
  <c r="I642" i="6"/>
  <c r="I641" i="6" s="1"/>
  <c r="H642" i="6"/>
  <c r="H641" i="6" s="1"/>
  <c r="G642" i="6"/>
  <c r="G641" i="6" s="1"/>
  <c r="F642" i="6"/>
  <c r="F641" i="6" s="1"/>
  <c r="E642" i="6"/>
  <c r="E641" i="6" s="1"/>
  <c r="D642" i="6"/>
  <c r="D641" i="6" s="1"/>
  <c r="L640" i="6"/>
  <c r="K640" i="6"/>
  <c r="J640" i="6"/>
  <c r="I640" i="6"/>
  <c r="H640" i="6"/>
  <c r="G640" i="6"/>
  <c r="F640" i="6"/>
  <c r="E640" i="6"/>
  <c r="D640" i="6"/>
  <c r="L639" i="6"/>
  <c r="K639" i="6"/>
  <c r="J639" i="6"/>
  <c r="I639" i="6"/>
  <c r="H639" i="6"/>
  <c r="G639" i="6"/>
  <c r="F639" i="6"/>
  <c r="E639" i="6"/>
  <c r="D639" i="6"/>
  <c r="L638" i="6"/>
  <c r="L637" i="6" s="1"/>
  <c r="K638" i="6"/>
  <c r="K637" i="6" s="1"/>
  <c r="J638" i="6"/>
  <c r="J637" i="6" s="1"/>
  <c r="I638" i="6"/>
  <c r="I637" i="6" s="1"/>
  <c r="H638" i="6"/>
  <c r="H637" i="6" s="1"/>
  <c r="G638" i="6"/>
  <c r="G637" i="6" s="1"/>
  <c r="F638" i="6"/>
  <c r="F637" i="6" s="1"/>
  <c r="E638" i="6"/>
  <c r="E637" i="6" s="1"/>
  <c r="D638" i="6"/>
  <c r="D637" i="6" s="1"/>
  <c r="L636" i="6"/>
  <c r="K636" i="6"/>
  <c r="J636" i="6"/>
  <c r="I636" i="6"/>
  <c r="H636" i="6"/>
  <c r="G636" i="6"/>
  <c r="F636" i="6"/>
  <c r="E636" i="6"/>
  <c r="D636" i="6"/>
  <c r="L635" i="6"/>
  <c r="K635" i="6"/>
  <c r="J635" i="6"/>
  <c r="I635" i="6"/>
  <c r="H635" i="6"/>
  <c r="G635" i="6"/>
  <c r="F635" i="6"/>
  <c r="E635" i="6"/>
  <c r="D635" i="6"/>
  <c r="L634" i="6"/>
  <c r="L633" i="6" s="1"/>
  <c r="K634" i="6"/>
  <c r="K633" i="6" s="1"/>
  <c r="J634" i="6"/>
  <c r="J633" i="6" s="1"/>
  <c r="I634" i="6"/>
  <c r="I633" i="6" s="1"/>
  <c r="H634" i="6"/>
  <c r="H633" i="6" s="1"/>
  <c r="G634" i="6"/>
  <c r="G633" i="6" s="1"/>
  <c r="F634" i="6"/>
  <c r="F633" i="6" s="1"/>
  <c r="E634" i="6"/>
  <c r="E633" i="6" s="1"/>
  <c r="D634" i="6"/>
  <c r="D633" i="6" s="1"/>
  <c r="L632" i="6"/>
  <c r="K632" i="6"/>
  <c r="J632" i="6"/>
  <c r="I632" i="6"/>
  <c r="H632" i="6"/>
  <c r="G632" i="6"/>
  <c r="F632" i="6"/>
  <c r="E632" i="6"/>
  <c r="D632" i="6"/>
  <c r="L631" i="6"/>
  <c r="K631" i="6"/>
  <c r="J631" i="6"/>
  <c r="I631" i="6"/>
  <c r="H631" i="6"/>
  <c r="G631" i="6"/>
  <c r="F631" i="6"/>
  <c r="E631" i="6"/>
  <c r="D631" i="6"/>
  <c r="L630" i="6"/>
  <c r="L629" i="6" s="1"/>
  <c r="K630" i="6"/>
  <c r="K629" i="6" s="1"/>
  <c r="J630" i="6"/>
  <c r="J629" i="6" s="1"/>
  <c r="I630" i="6"/>
  <c r="I629" i="6" s="1"/>
  <c r="H630" i="6"/>
  <c r="H629" i="6" s="1"/>
  <c r="G630" i="6"/>
  <c r="G629" i="6" s="1"/>
  <c r="F630" i="6"/>
  <c r="F629" i="6" s="1"/>
  <c r="E630" i="6"/>
  <c r="E629" i="6" s="1"/>
  <c r="D630" i="6"/>
  <c r="D629" i="6" s="1"/>
  <c r="L628" i="6"/>
  <c r="K628" i="6"/>
  <c r="J628" i="6"/>
  <c r="I628" i="6"/>
  <c r="H628" i="6"/>
  <c r="G628" i="6"/>
  <c r="F628" i="6"/>
  <c r="E628" i="6"/>
  <c r="D628" i="6"/>
  <c r="L627" i="6"/>
  <c r="K627" i="6"/>
  <c r="J627" i="6"/>
  <c r="I627" i="6"/>
  <c r="H627" i="6"/>
  <c r="G627" i="6"/>
  <c r="F627" i="6"/>
  <c r="E627" i="6"/>
  <c r="D627" i="6"/>
  <c r="L626" i="6"/>
  <c r="L625" i="6" s="1"/>
  <c r="K626" i="6"/>
  <c r="K625" i="6" s="1"/>
  <c r="J626" i="6"/>
  <c r="J625" i="6" s="1"/>
  <c r="I626" i="6"/>
  <c r="I625" i="6" s="1"/>
  <c r="H626" i="6"/>
  <c r="H625" i="6" s="1"/>
  <c r="G626" i="6"/>
  <c r="G625" i="6" s="1"/>
  <c r="F626" i="6"/>
  <c r="F625" i="6" s="1"/>
  <c r="E626" i="6"/>
  <c r="E625" i="6" s="1"/>
  <c r="D626" i="6"/>
  <c r="D625" i="6" s="1"/>
  <c r="L624" i="6"/>
  <c r="K624" i="6"/>
  <c r="J624" i="6"/>
  <c r="I624" i="6"/>
  <c r="H624" i="6"/>
  <c r="G624" i="6"/>
  <c r="F624" i="6"/>
  <c r="E624" i="6"/>
  <c r="D624" i="6"/>
  <c r="L623" i="6"/>
  <c r="K623" i="6"/>
  <c r="J623" i="6"/>
  <c r="I623" i="6"/>
  <c r="H623" i="6"/>
  <c r="G623" i="6"/>
  <c r="F623" i="6"/>
  <c r="E623" i="6"/>
  <c r="D623" i="6"/>
  <c r="L622" i="6"/>
  <c r="L621" i="6" s="1"/>
  <c r="K622" i="6"/>
  <c r="J622" i="6"/>
  <c r="J621" i="6" s="1"/>
  <c r="I622" i="6"/>
  <c r="I621" i="6" s="1"/>
  <c r="H622" i="6"/>
  <c r="H621" i="6" s="1"/>
  <c r="G622" i="6"/>
  <c r="G621" i="6" s="1"/>
  <c r="F622" i="6"/>
  <c r="E622" i="6"/>
  <c r="E621" i="6" s="1"/>
  <c r="D622" i="6"/>
  <c r="D621" i="6" s="1"/>
  <c r="K621" i="6"/>
  <c r="F621" i="6"/>
  <c r="L620" i="6"/>
  <c r="K620" i="6"/>
  <c r="J620" i="6"/>
  <c r="I620" i="6"/>
  <c r="H620" i="6"/>
  <c r="G620" i="6"/>
  <c r="F620" i="6"/>
  <c r="E620" i="6"/>
  <c r="D620" i="6"/>
  <c r="L619" i="6"/>
  <c r="K619" i="6"/>
  <c r="J619" i="6"/>
  <c r="I619" i="6"/>
  <c r="H619" i="6"/>
  <c r="G619" i="6"/>
  <c r="F619" i="6"/>
  <c r="E619" i="6"/>
  <c r="D619" i="6"/>
  <c r="L618" i="6"/>
  <c r="L617" i="6" s="1"/>
  <c r="K618" i="6"/>
  <c r="K617" i="6" s="1"/>
  <c r="J618" i="6"/>
  <c r="J617" i="6" s="1"/>
  <c r="I618" i="6"/>
  <c r="I617" i="6" s="1"/>
  <c r="H618" i="6"/>
  <c r="H617" i="6" s="1"/>
  <c r="G618" i="6"/>
  <c r="G617" i="6" s="1"/>
  <c r="F618" i="6"/>
  <c r="F617" i="6" s="1"/>
  <c r="E618" i="6"/>
  <c r="E617" i="6" s="1"/>
  <c r="D618" i="6"/>
  <c r="D617" i="6" s="1"/>
  <c r="L616" i="6"/>
  <c r="K616" i="6"/>
  <c r="J616" i="6"/>
  <c r="I616" i="6"/>
  <c r="H616" i="6"/>
  <c r="G616" i="6"/>
  <c r="F616" i="6"/>
  <c r="E616" i="6"/>
  <c r="D616" i="6"/>
  <c r="L615" i="6"/>
  <c r="K615" i="6"/>
  <c r="J615" i="6"/>
  <c r="I615" i="6"/>
  <c r="H615" i="6"/>
  <c r="G615" i="6"/>
  <c r="F615" i="6"/>
  <c r="E615" i="6"/>
  <c r="D615" i="6"/>
  <c r="L614" i="6"/>
  <c r="L613" i="6" s="1"/>
  <c r="K614" i="6"/>
  <c r="K613" i="6" s="1"/>
  <c r="J614" i="6"/>
  <c r="J613" i="6" s="1"/>
  <c r="I614" i="6"/>
  <c r="I613" i="6" s="1"/>
  <c r="H614" i="6"/>
  <c r="H613" i="6" s="1"/>
  <c r="G614" i="6"/>
  <c r="G613" i="6" s="1"/>
  <c r="F614" i="6"/>
  <c r="F613" i="6" s="1"/>
  <c r="E614" i="6"/>
  <c r="E613" i="6" s="1"/>
  <c r="D614" i="6"/>
  <c r="D613" i="6" s="1"/>
  <c r="L612" i="6"/>
  <c r="K612" i="6"/>
  <c r="J612" i="6"/>
  <c r="I612" i="6"/>
  <c r="H612" i="6"/>
  <c r="G612" i="6"/>
  <c r="F612" i="6"/>
  <c r="E612" i="6"/>
  <c r="D612" i="6"/>
  <c r="L611" i="6"/>
  <c r="K611" i="6"/>
  <c r="J611" i="6"/>
  <c r="I611" i="6"/>
  <c r="H611" i="6"/>
  <c r="G611" i="6"/>
  <c r="F611" i="6"/>
  <c r="E611" i="6"/>
  <c r="D611" i="6"/>
  <c r="L610" i="6"/>
  <c r="L609" i="6" s="1"/>
  <c r="K610" i="6"/>
  <c r="J610" i="6"/>
  <c r="I610" i="6"/>
  <c r="I609" i="6" s="1"/>
  <c r="H610" i="6"/>
  <c r="H609" i="6" s="1"/>
  <c r="G610" i="6"/>
  <c r="G609" i="6" s="1"/>
  <c r="F610" i="6"/>
  <c r="F609" i="6" s="1"/>
  <c r="E610" i="6"/>
  <c r="E609" i="6" s="1"/>
  <c r="D610" i="6"/>
  <c r="D609" i="6" s="1"/>
  <c r="K609" i="6"/>
  <c r="J609" i="6"/>
  <c r="L608" i="6"/>
  <c r="K608" i="6"/>
  <c r="J608" i="6"/>
  <c r="I608" i="6"/>
  <c r="H608" i="6"/>
  <c r="G608" i="6"/>
  <c r="F608" i="6"/>
  <c r="E608" i="6"/>
  <c r="D608" i="6"/>
  <c r="L607" i="6"/>
  <c r="K607" i="6"/>
  <c r="J607" i="6"/>
  <c r="I607" i="6"/>
  <c r="H607" i="6"/>
  <c r="G607" i="6"/>
  <c r="F607" i="6"/>
  <c r="E607" i="6"/>
  <c r="D607" i="6"/>
  <c r="L606" i="6"/>
  <c r="L605" i="6" s="1"/>
  <c r="K606" i="6"/>
  <c r="K605" i="6" s="1"/>
  <c r="J606" i="6"/>
  <c r="J605" i="6" s="1"/>
  <c r="I606" i="6"/>
  <c r="I605" i="6" s="1"/>
  <c r="H606" i="6"/>
  <c r="H605" i="6" s="1"/>
  <c r="G606" i="6"/>
  <c r="G605" i="6" s="1"/>
  <c r="F606" i="6"/>
  <c r="F605" i="6" s="1"/>
  <c r="E606" i="6"/>
  <c r="D606" i="6"/>
  <c r="D605" i="6" s="1"/>
  <c r="E605" i="6"/>
  <c r="L604" i="6"/>
  <c r="K604" i="6"/>
  <c r="J604" i="6"/>
  <c r="I604" i="6"/>
  <c r="H604" i="6"/>
  <c r="G604" i="6"/>
  <c r="F604" i="6"/>
  <c r="E604" i="6"/>
  <c r="D604" i="6"/>
  <c r="L603" i="6"/>
  <c r="K603" i="6"/>
  <c r="J603" i="6"/>
  <c r="I603" i="6"/>
  <c r="H603" i="6"/>
  <c r="G603" i="6"/>
  <c r="F603" i="6"/>
  <c r="E603" i="6"/>
  <c r="D603" i="6"/>
  <c r="L602" i="6"/>
  <c r="L601" i="6" s="1"/>
  <c r="K602" i="6"/>
  <c r="K601" i="6" s="1"/>
  <c r="J602" i="6"/>
  <c r="J601" i="6" s="1"/>
  <c r="I602" i="6"/>
  <c r="I601" i="6" s="1"/>
  <c r="H602" i="6"/>
  <c r="H601" i="6" s="1"/>
  <c r="G602" i="6"/>
  <c r="G601" i="6" s="1"/>
  <c r="F602" i="6"/>
  <c r="F601" i="6" s="1"/>
  <c r="E602" i="6"/>
  <c r="E601" i="6" s="1"/>
  <c r="D602" i="6"/>
  <c r="D601" i="6" s="1"/>
  <c r="L600" i="6"/>
  <c r="K600" i="6"/>
  <c r="J600" i="6"/>
  <c r="I600" i="6"/>
  <c r="H600" i="6"/>
  <c r="G600" i="6"/>
  <c r="F600" i="6"/>
  <c r="E600" i="6"/>
  <c r="D600" i="6"/>
  <c r="L599" i="6"/>
  <c r="K599" i="6"/>
  <c r="J599" i="6"/>
  <c r="I599" i="6"/>
  <c r="H599" i="6"/>
  <c r="G599" i="6"/>
  <c r="F599" i="6"/>
  <c r="E599" i="6"/>
  <c r="D599" i="6"/>
  <c r="L598" i="6"/>
  <c r="L597" i="6" s="1"/>
  <c r="K598" i="6"/>
  <c r="K597" i="6" s="1"/>
  <c r="J598" i="6"/>
  <c r="J597" i="6" s="1"/>
  <c r="I598" i="6"/>
  <c r="I597" i="6" s="1"/>
  <c r="H598" i="6"/>
  <c r="H597" i="6" s="1"/>
  <c r="G598" i="6"/>
  <c r="G597" i="6" s="1"/>
  <c r="F598" i="6"/>
  <c r="F597" i="6" s="1"/>
  <c r="E598" i="6"/>
  <c r="E597" i="6" s="1"/>
  <c r="D598" i="6"/>
  <c r="D597" i="6" s="1"/>
  <c r="L596" i="6"/>
  <c r="K596" i="6"/>
  <c r="J596" i="6"/>
  <c r="I596" i="6"/>
  <c r="H596" i="6"/>
  <c r="G596" i="6"/>
  <c r="F596" i="6"/>
  <c r="E596" i="6"/>
  <c r="D596" i="6"/>
  <c r="L595" i="6"/>
  <c r="K595" i="6"/>
  <c r="J595" i="6"/>
  <c r="I595" i="6"/>
  <c r="H595" i="6"/>
  <c r="G595" i="6"/>
  <c r="F595" i="6"/>
  <c r="E595" i="6"/>
  <c r="D595" i="6"/>
  <c r="L594" i="6"/>
  <c r="L593" i="6" s="1"/>
  <c r="K594" i="6"/>
  <c r="K593" i="6" s="1"/>
  <c r="J594" i="6"/>
  <c r="J593" i="6" s="1"/>
  <c r="I594" i="6"/>
  <c r="I593" i="6" s="1"/>
  <c r="H594" i="6"/>
  <c r="H593" i="6" s="1"/>
  <c r="G594" i="6"/>
  <c r="G593" i="6" s="1"/>
  <c r="F594" i="6"/>
  <c r="F593" i="6" s="1"/>
  <c r="E594" i="6"/>
  <c r="E593" i="6" s="1"/>
  <c r="D594" i="6"/>
  <c r="D593" i="6"/>
  <c r="L592" i="6"/>
  <c r="K592" i="6"/>
  <c r="J592" i="6"/>
  <c r="I592" i="6"/>
  <c r="H592" i="6"/>
  <c r="G592" i="6"/>
  <c r="F592" i="6"/>
  <c r="E592" i="6"/>
  <c r="D592" i="6"/>
  <c r="L591" i="6"/>
  <c r="K591" i="6"/>
  <c r="J591" i="6"/>
  <c r="I591" i="6"/>
  <c r="H591" i="6"/>
  <c r="G591" i="6"/>
  <c r="F591" i="6"/>
  <c r="E591" i="6"/>
  <c r="D591" i="6"/>
  <c r="L590" i="6"/>
  <c r="L589" i="6" s="1"/>
  <c r="K590" i="6"/>
  <c r="J590" i="6"/>
  <c r="J589" i="6" s="1"/>
  <c r="I590" i="6"/>
  <c r="I589" i="6" s="1"/>
  <c r="H590" i="6"/>
  <c r="H589" i="6" s="1"/>
  <c r="G590" i="6"/>
  <c r="G589" i="6" s="1"/>
  <c r="F590" i="6"/>
  <c r="F589" i="6" s="1"/>
  <c r="E590" i="6"/>
  <c r="E589" i="6" s="1"/>
  <c r="D590" i="6"/>
  <c r="D589" i="6" s="1"/>
  <c r="K589" i="6"/>
  <c r="L588" i="6"/>
  <c r="K588" i="6"/>
  <c r="J588" i="6"/>
  <c r="I588" i="6"/>
  <c r="H588" i="6"/>
  <c r="G588" i="6"/>
  <c r="F588" i="6"/>
  <c r="E588" i="6"/>
  <c r="D588" i="6"/>
  <c r="L587" i="6"/>
  <c r="K587" i="6"/>
  <c r="J587" i="6"/>
  <c r="I587" i="6"/>
  <c r="H587" i="6"/>
  <c r="G587" i="6"/>
  <c r="F587" i="6"/>
  <c r="E587" i="6"/>
  <c r="D587" i="6"/>
  <c r="L586" i="6"/>
  <c r="L585" i="6" s="1"/>
  <c r="K586" i="6"/>
  <c r="J586" i="6"/>
  <c r="J585" i="6" s="1"/>
  <c r="I586" i="6"/>
  <c r="I585" i="6" s="1"/>
  <c r="H586" i="6"/>
  <c r="H585" i="6" s="1"/>
  <c r="G586" i="6"/>
  <c r="G585" i="6" s="1"/>
  <c r="F586" i="6"/>
  <c r="F585" i="6" s="1"/>
  <c r="E586" i="6"/>
  <c r="E585" i="6" s="1"/>
  <c r="D586" i="6"/>
  <c r="D585" i="6" s="1"/>
  <c r="K585" i="6"/>
  <c r="L584" i="6"/>
  <c r="K584" i="6"/>
  <c r="J584" i="6"/>
  <c r="I584" i="6"/>
  <c r="H584" i="6"/>
  <c r="G584" i="6"/>
  <c r="F584" i="6"/>
  <c r="E584" i="6"/>
  <c r="D584" i="6"/>
  <c r="L583" i="6"/>
  <c r="K583" i="6"/>
  <c r="J583" i="6"/>
  <c r="I583" i="6"/>
  <c r="H583" i="6"/>
  <c r="G583" i="6"/>
  <c r="F583" i="6"/>
  <c r="E583" i="6"/>
  <c r="D583" i="6"/>
  <c r="L582" i="6"/>
  <c r="L581" i="6" s="1"/>
  <c r="K582" i="6"/>
  <c r="J582" i="6"/>
  <c r="J581" i="6" s="1"/>
  <c r="I582" i="6"/>
  <c r="I581" i="6" s="1"/>
  <c r="H582" i="6"/>
  <c r="H581" i="6" s="1"/>
  <c r="G582" i="6"/>
  <c r="G581" i="6" s="1"/>
  <c r="F582" i="6"/>
  <c r="F581" i="6" s="1"/>
  <c r="E582" i="6"/>
  <c r="E581" i="6" s="1"/>
  <c r="D582" i="6"/>
  <c r="D581" i="6" s="1"/>
  <c r="K581" i="6"/>
  <c r="L580" i="6"/>
  <c r="K580" i="6"/>
  <c r="J580" i="6"/>
  <c r="I580" i="6"/>
  <c r="H580" i="6"/>
  <c r="G580" i="6"/>
  <c r="F580" i="6"/>
  <c r="E580" i="6"/>
  <c r="D580" i="6"/>
  <c r="L579" i="6"/>
  <c r="K579" i="6"/>
  <c r="J579" i="6"/>
  <c r="I579" i="6"/>
  <c r="H579" i="6"/>
  <c r="G579" i="6"/>
  <c r="F579" i="6"/>
  <c r="E579" i="6"/>
  <c r="D579" i="6"/>
  <c r="L578" i="6"/>
  <c r="L577" i="6" s="1"/>
  <c r="K578" i="6"/>
  <c r="K577" i="6" s="1"/>
  <c r="J578" i="6"/>
  <c r="J577" i="6" s="1"/>
  <c r="I578" i="6"/>
  <c r="I577" i="6" s="1"/>
  <c r="H578" i="6"/>
  <c r="H577" i="6" s="1"/>
  <c r="G578" i="6"/>
  <c r="G577" i="6" s="1"/>
  <c r="F578" i="6"/>
  <c r="F577" i="6" s="1"/>
  <c r="E578" i="6"/>
  <c r="D578" i="6"/>
  <c r="D577" i="6" s="1"/>
  <c r="E577" i="6"/>
  <c r="L576" i="6"/>
  <c r="K576" i="6"/>
  <c r="J576" i="6"/>
  <c r="I576" i="6"/>
  <c r="H576" i="6"/>
  <c r="G576" i="6"/>
  <c r="F576" i="6"/>
  <c r="E576" i="6"/>
  <c r="D576" i="6"/>
  <c r="L575" i="6"/>
  <c r="K575" i="6"/>
  <c r="J575" i="6"/>
  <c r="I575" i="6"/>
  <c r="H575" i="6"/>
  <c r="G575" i="6"/>
  <c r="F575" i="6"/>
  <c r="E575" i="6"/>
  <c r="D575" i="6"/>
  <c r="L574" i="6"/>
  <c r="L573" i="6" s="1"/>
  <c r="K574" i="6"/>
  <c r="K573" i="6" s="1"/>
  <c r="J574" i="6"/>
  <c r="J573" i="6" s="1"/>
  <c r="I574" i="6"/>
  <c r="I573" i="6" s="1"/>
  <c r="H574" i="6"/>
  <c r="H573" i="6" s="1"/>
  <c r="G574" i="6"/>
  <c r="G573" i="6" s="1"/>
  <c r="F574" i="6"/>
  <c r="F573" i="6" s="1"/>
  <c r="E574" i="6"/>
  <c r="E573" i="6" s="1"/>
  <c r="D574" i="6"/>
  <c r="D573" i="6" s="1"/>
  <c r="L572" i="6"/>
  <c r="K572" i="6"/>
  <c r="J572" i="6"/>
  <c r="I572" i="6"/>
  <c r="H572" i="6"/>
  <c r="G572" i="6"/>
  <c r="F572" i="6"/>
  <c r="E572" i="6"/>
  <c r="D572" i="6"/>
  <c r="L571" i="6"/>
  <c r="K571" i="6"/>
  <c r="J571" i="6"/>
  <c r="I571" i="6"/>
  <c r="H571" i="6"/>
  <c r="G571" i="6"/>
  <c r="F571" i="6"/>
  <c r="E571" i="6"/>
  <c r="D571" i="6"/>
  <c r="L570" i="6"/>
  <c r="L569" i="6" s="1"/>
  <c r="K570" i="6"/>
  <c r="K569" i="6" s="1"/>
  <c r="J570" i="6"/>
  <c r="J569" i="6" s="1"/>
  <c r="I570" i="6"/>
  <c r="I569" i="6" s="1"/>
  <c r="H570" i="6"/>
  <c r="H569" i="6" s="1"/>
  <c r="G570" i="6"/>
  <c r="G569" i="6" s="1"/>
  <c r="F570" i="6"/>
  <c r="F569" i="6" s="1"/>
  <c r="E570" i="6"/>
  <c r="E569" i="6" s="1"/>
  <c r="D570" i="6"/>
  <c r="D569" i="6"/>
  <c r="L568" i="6"/>
  <c r="K568" i="6"/>
  <c r="J568" i="6"/>
  <c r="I568" i="6"/>
  <c r="H568" i="6"/>
  <c r="G568" i="6"/>
  <c r="F568" i="6"/>
  <c r="E568" i="6"/>
  <c r="D568" i="6"/>
  <c r="L567" i="6"/>
  <c r="K567" i="6"/>
  <c r="J567" i="6"/>
  <c r="I567" i="6"/>
  <c r="H567" i="6"/>
  <c r="G567" i="6"/>
  <c r="F567" i="6"/>
  <c r="E567" i="6"/>
  <c r="D567" i="6"/>
  <c r="L566" i="6"/>
  <c r="L565" i="6" s="1"/>
  <c r="K566" i="6"/>
  <c r="K565" i="6" s="1"/>
  <c r="J566" i="6"/>
  <c r="J565" i="6" s="1"/>
  <c r="I566" i="6"/>
  <c r="I565" i="6" s="1"/>
  <c r="H566" i="6"/>
  <c r="G566" i="6"/>
  <c r="G565" i="6" s="1"/>
  <c r="F566" i="6"/>
  <c r="F565" i="6" s="1"/>
  <c r="E566" i="6"/>
  <c r="E565" i="6" s="1"/>
  <c r="D566" i="6"/>
  <c r="D565" i="6" s="1"/>
  <c r="H565" i="6"/>
  <c r="L564" i="6"/>
  <c r="K564" i="6"/>
  <c r="J564" i="6"/>
  <c r="I564" i="6"/>
  <c r="H564" i="6"/>
  <c r="G564" i="6"/>
  <c r="F564" i="6"/>
  <c r="E564" i="6"/>
  <c r="D564" i="6"/>
  <c r="L563" i="6"/>
  <c r="K563" i="6"/>
  <c r="J563" i="6"/>
  <c r="I563" i="6"/>
  <c r="H563" i="6"/>
  <c r="G563" i="6"/>
  <c r="F563" i="6"/>
  <c r="E563" i="6"/>
  <c r="D563" i="6"/>
  <c r="L562" i="6"/>
  <c r="L561" i="6" s="1"/>
  <c r="K562" i="6"/>
  <c r="K561" i="6" s="1"/>
  <c r="J562" i="6"/>
  <c r="J561" i="6" s="1"/>
  <c r="I562" i="6"/>
  <c r="I561" i="6" s="1"/>
  <c r="H562" i="6"/>
  <c r="H561" i="6" s="1"/>
  <c r="G562" i="6"/>
  <c r="G561" i="6" s="1"/>
  <c r="F562" i="6"/>
  <c r="F561" i="6" s="1"/>
  <c r="E562" i="6"/>
  <c r="E561" i="6" s="1"/>
  <c r="D562" i="6"/>
  <c r="D561" i="6" s="1"/>
  <c r="L560" i="6"/>
  <c r="K560" i="6"/>
  <c r="J560" i="6"/>
  <c r="I560" i="6"/>
  <c r="H560" i="6"/>
  <c r="G560" i="6"/>
  <c r="F560" i="6"/>
  <c r="E560" i="6"/>
  <c r="D560" i="6"/>
  <c r="L559" i="6"/>
  <c r="K559" i="6"/>
  <c r="J559" i="6"/>
  <c r="I559" i="6"/>
  <c r="H559" i="6"/>
  <c r="G559" i="6"/>
  <c r="F559" i="6"/>
  <c r="E559" i="6"/>
  <c r="D559" i="6"/>
  <c r="L558" i="6"/>
  <c r="L557" i="6" s="1"/>
  <c r="K558" i="6"/>
  <c r="J558" i="6"/>
  <c r="J557" i="6" s="1"/>
  <c r="I558" i="6"/>
  <c r="I557" i="6" s="1"/>
  <c r="H558" i="6"/>
  <c r="H557" i="6" s="1"/>
  <c r="G558" i="6"/>
  <c r="G557" i="6" s="1"/>
  <c r="F558" i="6"/>
  <c r="F557" i="6" s="1"/>
  <c r="E558" i="6"/>
  <c r="E557" i="6" s="1"/>
  <c r="D558" i="6"/>
  <c r="D557" i="6" s="1"/>
  <c r="K557" i="6"/>
  <c r="L556" i="6"/>
  <c r="K556" i="6"/>
  <c r="J556" i="6"/>
  <c r="I556" i="6"/>
  <c r="H556" i="6"/>
  <c r="G556" i="6"/>
  <c r="F556" i="6"/>
  <c r="E556" i="6"/>
  <c r="D556" i="6"/>
  <c r="L555" i="6"/>
  <c r="K555" i="6"/>
  <c r="J555" i="6"/>
  <c r="I555" i="6"/>
  <c r="H555" i="6"/>
  <c r="G555" i="6"/>
  <c r="F555" i="6"/>
  <c r="E555" i="6"/>
  <c r="D555" i="6"/>
  <c r="L554" i="6"/>
  <c r="L553" i="6" s="1"/>
  <c r="K554" i="6"/>
  <c r="J554" i="6"/>
  <c r="J553" i="6" s="1"/>
  <c r="I554" i="6"/>
  <c r="I553" i="6" s="1"/>
  <c r="H554" i="6"/>
  <c r="H553" i="6" s="1"/>
  <c r="G554" i="6"/>
  <c r="G553" i="6" s="1"/>
  <c r="F554" i="6"/>
  <c r="E554" i="6"/>
  <c r="E553" i="6" s="1"/>
  <c r="D554" i="6"/>
  <c r="D553" i="6" s="1"/>
  <c r="K553" i="6"/>
  <c r="F553" i="6"/>
  <c r="L552" i="6"/>
  <c r="K552" i="6"/>
  <c r="J552" i="6"/>
  <c r="I552" i="6"/>
  <c r="H552" i="6"/>
  <c r="G552" i="6"/>
  <c r="F552" i="6"/>
  <c r="E552" i="6"/>
  <c r="D552" i="6"/>
  <c r="L551" i="6"/>
  <c r="K551" i="6"/>
  <c r="J551" i="6"/>
  <c r="I551" i="6"/>
  <c r="H551" i="6"/>
  <c r="G551" i="6"/>
  <c r="F551" i="6"/>
  <c r="E551" i="6"/>
  <c r="D551" i="6"/>
  <c r="L550" i="6"/>
  <c r="L549" i="6" s="1"/>
  <c r="K550" i="6"/>
  <c r="K549" i="6" s="1"/>
  <c r="J550" i="6"/>
  <c r="J549" i="6" s="1"/>
  <c r="I550" i="6"/>
  <c r="I549" i="6" s="1"/>
  <c r="H550" i="6"/>
  <c r="H549" i="6" s="1"/>
  <c r="G550" i="6"/>
  <c r="G549" i="6" s="1"/>
  <c r="F550" i="6"/>
  <c r="F549" i="6" s="1"/>
  <c r="E550" i="6"/>
  <c r="E549" i="6" s="1"/>
  <c r="D550" i="6"/>
  <c r="D549" i="6" s="1"/>
  <c r="L548" i="6"/>
  <c r="K548" i="6"/>
  <c r="J548" i="6"/>
  <c r="I548" i="6"/>
  <c r="H548" i="6"/>
  <c r="G548" i="6"/>
  <c r="F548" i="6"/>
  <c r="E548" i="6"/>
  <c r="D548" i="6"/>
  <c r="L547" i="6"/>
  <c r="K547" i="6"/>
  <c r="J547" i="6"/>
  <c r="I547" i="6"/>
  <c r="H547" i="6"/>
  <c r="G547" i="6"/>
  <c r="F547" i="6"/>
  <c r="E547" i="6"/>
  <c r="D547" i="6"/>
  <c r="L546" i="6"/>
  <c r="L545" i="6" s="1"/>
  <c r="K546" i="6"/>
  <c r="J546" i="6"/>
  <c r="I546" i="6"/>
  <c r="I545" i="6" s="1"/>
  <c r="H546" i="6"/>
  <c r="H545" i="6" s="1"/>
  <c r="G546" i="6"/>
  <c r="G545" i="6" s="1"/>
  <c r="F546" i="6"/>
  <c r="F545" i="6" s="1"/>
  <c r="E546" i="6"/>
  <c r="D546" i="6"/>
  <c r="D545" i="6" s="1"/>
  <c r="K545" i="6"/>
  <c r="J545" i="6"/>
  <c r="E545" i="6"/>
  <c r="L544" i="6"/>
  <c r="K544" i="6"/>
  <c r="J544" i="6"/>
  <c r="I544" i="6"/>
  <c r="H544" i="6"/>
  <c r="G544" i="6"/>
  <c r="F544" i="6"/>
  <c r="E544" i="6"/>
  <c r="D544" i="6"/>
  <c r="L543" i="6"/>
  <c r="K543" i="6"/>
  <c r="J543" i="6"/>
  <c r="I543" i="6"/>
  <c r="H543" i="6"/>
  <c r="G543" i="6"/>
  <c r="F543" i="6"/>
  <c r="E543" i="6"/>
  <c r="D543" i="6"/>
  <c r="L542" i="6"/>
  <c r="L541" i="6" s="1"/>
  <c r="K542" i="6"/>
  <c r="K541" i="6" s="1"/>
  <c r="J542" i="6"/>
  <c r="J541" i="6" s="1"/>
  <c r="I542" i="6"/>
  <c r="I541" i="6" s="1"/>
  <c r="H542" i="6"/>
  <c r="H541" i="6" s="1"/>
  <c r="G542" i="6"/>
  <c r="G541" i="6" s="1"/>
  <c r="F542" i="6"/>
  <c r="F541" i="6" s="1"/>
  <c r="E542" i="6"/>
  <c r="D542" i="6"/>
  <c r="D541" i="6" s="1"/>
  <c r="E541" i="6"/>
  <c r="L540" i="6"/>
  <c r="K540" i="6"/>
  <c r="J540" i="6"/>
  <c r="I540" i="6"/>
  <c r="H540" i="6"/>
  <c r="G540" i="6"/>
  <c r="F540" i="6"/>
  <c r="E540" i="6"/>
  <c r="D540" i="6"/>
  <c r="L539" i="6"/>
  <c r="K539" i="6"/>
  <c r="J539" i="6"/>
  <c r="I539" i="6"/>
  <c r="H539" i="6"/>
  <c r="G539" i="6"/>
  <c r="F539" i="6"/>
  <c r="E539" i="6"/>
  <c r="D539" i="6"/>
  <c r="L538" i="6"/>
  <c r="L537" i="6" s="1"/>
  <c r="K538" i="6"/>
  <c r="K537" i="6" s="1"/>
  <c r="J538" i="6"/>
  <c r="J537" i="6" s="1"/>
  <c r="I538" i="6"/>
  <c r="I537" i="6" s="1"/>
  <c r="H538" i="6"/>
  <c r="H537" i="6" s="1"/>
  <c r="G538" i="6"/>
  <c r="F538" i="6"/>
  <c r="F537" i="6" s="1"/>
  <c r="E538" i="6"/>
  <c r="E537" i="6" s="1"/>
  <c r="D538" i="6"/>
  <c r="D537" i="6" s="1"/>
  <c r="G537" i="6"/>
  <c r="L536" i="6"/>
  <c r="K536" i="6"/>
  <c r="J536" i="6"/>
  <c r="I536" i="6"/>
  <c r="H536" i="6"/>
  <c r="G536" i="6"/>
  <c r="F536" i="6"/>
  <c r="E536" i="6"/>
  <c r="D536" i="6"/>
  <c r="L535" i="6"/>
  <c r="K535" i="6"/>
  <c r="J535" i="6"/>
  <c r="I535" i="6"/>
  <c r="H535" i="6"/>
  <c r="G535" i="6"/>
  <c r="F535" i="6"/>
  <c r="E535" i="6"/>
  <c r="D535" i="6"/>
  <c r="L534" i="6"/>
  <c r="L533" i="6" s="1"/>
  <c r="K534" i="6"/>
  <c r="K533" i="6" s="1"/>
  <c r="J534" i="6"/>
  <c r="I534" i="6"/>
  <c r="H534" i="6"/>
  <c r="G534" i="6"/>
  <c r="F534" i="6"/>
  <c r="F533" i="6" s="1"/>
  <c r="E534" i="6"/>
  <c r="E533" i="6" s="1"/>
  <c r="D534" i="6"/>
  <c r="D533" i="6" s="1"/>
  <c r="J533" i="6"/>
  <c r="I533" i="6"/>
  <c r="H533" i="6"/>
  <c r="G533" i="6"/>
  <c r="L532" i="6"/>
  <c r="K532" i="6"/>
  <c r="J532" i="6"/>
  <c r="I532" i="6"/>
  <c r="H532" i="6"/>
  <c r="G532" i="6"/>
  <c r="F532" i="6"/>
  <c r="E532" i="6"/>
  <c r="D532" i="6"/>
  <c r="L531" i="6"/>
  <c r="K531" i="6"/>
  <c r="J531" i="6"/>
  <c r="I531" i="6"/>
  <c r="H531" i="6"/>
  <c r="G531" i="6"/>
  <c r="F531" i="6"/>
  <c r="E531" i="6"/>
  <c r="D531" i="6"/>
  <c r="L530" i="6"/>
  <c r="L529" i="6" s="1"/>
  <c r="K530" i="6"/>
  <c r="K529" i="6" s="1"/>
  <c r="J530" i="6"/>
  <c r="J529" i="6" s="1"/>
  <c r="I530" i="6"/>
  <c r="I529" i="6" s="1"/>
  <c r="H530" i="6"/>
  <c r="H529" i="6" s="1"/>
  <c r="G530" i="6"/>
  <c r="G529" i="6" s="1"/>
  <c r="F530" i="6"/>
  <c r="E530" i="6"/>
  <c r="E529" i="6" s="1"/>
  <c r="D530" i="6"/>
  <c r="D529" i="6" s="1"/>
  <c r="F529" i="6"/>
  <c r="L528" i="6"/>
  <c r="K528" i="6"/>
  <c r="J528" i="6"/>
  <c r="I528" i="6"/>
  <c r="H528" i="6"/>
  <c r="G528" i="6"/>
  <c r="F528" i="6"/>
  <c r="E528" i="6"/>
  <c r="D528" i="6"/>
  <c r="L527" i="6"/>
  <c r="K527" i="6"/>
  <c r="J527" i="6"/>
  <c r="I527" i="6"/>
  <c r="H527" i="6"/>
  <c r="G527" i="6"/>
  <c r="F527" i="6"/>
  <c r="E527" i="6"/>
  <c r="D527" i="6"/>
  <c r="L526" i="6"/>
  <c r="L525" i="6" s="1"/>
  <c r="K526" i="6"/>
  <c r="J526" i="6"/>
  <c r="I526" i="6"/>
  <c r="H526" i="6"/>
  <c r="H525" i="6" s="1"/>
  <c r="G526" i="6"/>
  <c r="G525" i="6" s="1"/>
  <c r="F526" i="6"/>
  <c r="F525" i="6" s="1"/>
  <c r="E526" i="6"/>
  <c r="E525" i="6" s="1"/>
  <c r="D526" i="6"/>
  <c r="D525" i="6" s="1"/>
  <c r="K525" i="6"/>
  <c r="J525" i="6"/>
  <c r="I525" i="6"/>
  <c r="L524" i="6"/>
  <c r="K524" i="6"/>
  <c r="J524" i="6"/>
  <c r="I524" i="6"/>
  <c r="H524" i="6"/>
  <c r="G524" i="6"/>
  <c r="F524" i="6"/>
  <c r="E524" i="6"/>
  <c r="D524" i="6"/>
  <c r="L523" i="6"/>
  <c r="K523" i="6"/>
  <c r="J523" i="6"/>
  <c r="I523" i="6"/>
  <c r="H523" i="6"/>
  <c r="G523" i="6"/>
  <c r="F523" i="6"/>
  <c r="E523" i="6"/>
  <c r="D523" i="6"/>
  <c r="L522" i="6"/>
  <c r="L521" i="6" s="1"/>
  <c r="K522" i="6"/>
  <c r="J522" i="6"/>
  <c r="J521" i="6" s="1"/>
  <c r="I522" i="6"/>
  <c r="I521" i="6" s="1"/>
  <c r="H522" i="6"/>
  <c r="H521" i="6" s="1"/>
  <c r="G522" i="6"/>
  <c r="G521" i="6" s="1"/>
  <c r="F522" i="6"/>
  <c r="F521" i="6" s="1"/>
  <c r="E522" i="6"/>
  <c r="E521" i="6" s="1"/>
  <c r="D522" i="6"/>
  <c r="D521" i="6" s="1"/>
  <c r="K521" i="6"/>
  <c r="L520" i="6"/>
  <c r="K520" i="6"/>
  <c r="J520" i="6"/>
  <c r="I520" i="6"/>
  <c r="H520" i="6"/>
  <c r="G520" i="6"/>
  <c r="F520" i="6"/>
  <c r="E520" i="6"/>
  <c r="D520" i="6"/>
  <c r="L519" i="6"/>
  <c r="K519" i="6"/>
  <c r="J519" i="6"/>
  <c r="I519" i="6"/>
  <c r="H519" i="6"/>
  <c r="G519" i="6"/>
  <c r="F519" i="6"/>
  <c r="E519" i="6"/>
  <c r="D519" i="6"/>
  <c r="L518" i="6"/>
  <c r="L517" i="6" s="1"/>
  <c r="K518" i="6"/>
  <c r="J518" i="6"/>
  <c r="J517" i="6" s="1"/>
  <c r="I518" i="6"/>
  <c r="I517" i="6" s="1"/>
  <c r="H518" i="6"/>
  <c r="H517" i="6" s="1"/>
  <c r="G518" i="6"/>
  <c r="G517" i="6" s="1"/>
  <c r="F518" i="6"/>
  <c r="F517" i="6" s="1"/>
  <c r="E518" i="6"/>
  <c r="E517" i="6" s="1"/>
  <c r="D518" i="6"/>
  <c r="D517" i="6" s="1"/>
  <c r="K517" i="6"/>
  <c r="L516" i="6"/>
  <c r="K516" i="6"/>
  <c r="J516" i="6"/>
  <c r="I516" i="6"/>
  <c r="H516" i="6"/>
  <c r="G516" i="6"/>
  <c r="F516" i="6"/>
  <c r="E516" i="6"/>
  <c r="D516" i="6"/>
  <c r="L515" i="6"/>
  <c r="K515" i="6"/>
  <c r="J515" i="6"/>
  <c r="I515" i="6"/>
  <c r="H515" i="6"/>
  <c r="G515" i="6"/>
  <c r="F515" i="6"/>
  <c r="E515" i="6"/>
  <c r="D515" i="6"/>
  <c r="L514" i="6"/>
  <c r="L513" i="6" s="1"/>
  <c r="K514" i="6"/>
  <c r="K513" i="6" s="1"/>
  <c r="J514" i="6"/>
  <c r="J513" i="6" s="1"/>
  <c r="I514" i="6"/>
  <c r="I513" i="6" s="1"/>
  <c r="H514" i="6"/>
  <c r="H513" i="6" s="1"/>
  <c r="G514" i="6"/>
  <c r="G513" i="6" s="1"/>
  <c r="F514" i="6"/>
  <c r="F513" i="6" s="1"/>
  <c r="E514" i="6"/>
  <c r="E513" i="6" s="1"/>
  <c r="D514" i="6"/>
  <c r="D513" i="6" s="1"/>
  <c r="L512" i="6"/>
  <c r="K512" i="6"/>
  <c r="J512" i="6"/>
  <c r="I512" i="6"/>
  <c r="H512" i="6"/>
  <c r="G512" i="6"/>
  <c r="F512" i="6"/>
  <c r="E512" i="6"/>
  <c r="D512" i="6"/>
  <c r="L511" i="6"/>
  <c r="K511" i="6"/>
  <c r="J511" i="6"/>
  <c r="I511" i="6"/>
  <c r="H511" i="6"/>
  <c r="G511" i="6"/>
  <c r="F511" i="6"/>
  <c r="E511" i="6"/>
  <c r="D511" i="6"/>
  <c r="L510" i="6"/>
  <c r="L509" i="6" s="1"/>
  <c r="K510" i="6"/>
  <c r="K509" i="6" s="1"/>
  <c r="J510" i="6"/>
  <c r="J509" i="6" s="1"/>
  <c r="I510" i="6"/>
  <c r="I509" i="6" s="1"/>
  <c r="H510" i="6"/>
  <c r="H509" i="6" s="1"/>
  <c r="G510" i="6"/>
  <c r="G509" i="6" s="1"/>
  <c r="F510" i="6"/>
  <c r="F509" i="6" s="1"/>
  <c r="E510" i="6"/>
  <c r="E509" i="6" s="1"/>
  <c r="D510" i="6"/>
  <c r="D509" i="6" s="1"/>
  <c r="L508" i="6"/>
  <c r="K508" i="6"/>
  <c r="J508" i="6"/>
  <c r="I508" i="6"/>
  <c r="H508" i="6"/>
  <c r="G508" i="6"/>
  <c r="F508" i="6"/>
  <c r="E508" i="6"/>
  <c r="D508" i="6"/>
  <c r="L507" i="6"/>
  <c r="K507" i="6"/>
  <c r="J507" i="6"/>
  <c r="I507" i="6"/>
  <c r="H507" i="6"/>
  <c r="G507" i="6"/>
  <c r="F507" i="6"/>
  <c r="E507" i="6"/>
  <c r="D507" i="6"/>
  <c r="L506" i="6"/>
  <c r="L505" i="6" s="1"/>
  <c r="K506" i="6"/>
  <c r="J506" i="6"/>
  <c r="J505" i="6" s="1"/>
  <c r="I506" i="6"/>
  <c r="I505" i="6" s="1"/>
  <c r="H506" i="6"/>
  <c r="H505" i="6" s="1"/>
  <c r="G506" i="6"/>
  <c r="G505" i="6" s="1"/>
  <c r="F506" i="6"/>
  <c r="F505" i="6" s="1"/>
  <c r="E506" i="6"/>
  <c r="E505" i="6" s="1"/>
  <c r="D506" i="6"/>
  <c r="D505" i="6" s="1"/>
  <c r="K505" i="6"/>
  <c r="L504" i="6"/>
  <c r="K504" i="6"/>
  <c r="J504" i="6"/>
  <c r="I504" i="6"/>
  <c r="H504" i="6"/>
  <c r="G504" i="6"/>
  <c r="F504" i="6"/>
  <c r="E504" i="6"/>
  <c r="D504" i="6"/>
  <c r="L503" i="6"/>
  <c r="K503" i="6"/>
  <c r="J503" i="6"/>
  <c r="I503" i="6"/>
  <c r="H503" i="6"/>
  <c r="G503" i="6"/>
  <c r="F503" i="6"/>
  <c r="E503" i="6"/>
  <c r="D503" i="6"/>
  <c r="L502" i="6"/>
  <c r="L501" i="6" s="1"/>
  <c r="K502" i="6"/>
  <c r="K501" i="6" s="1"/>
  <c r="J502" i="6"/>
  <c r="I502" i="6"/>
  <c r="I501" i="6" s="1"/>
  <c r="H502" i="6"/>
  <c r="H501" i="6" s="1"/>
  <c r="G502" i="6"/>
  <c r="F502" i="6"/>
  <c r="F501" i="6" s="1"/>
  <c r="E502" i="6"/>
  <c r="E501" i="6" s="1"/>
  <c r="D502" i="6"/>
  <c r="D501" i="6" s="1"/>
  <c r="J501" i="6"/>
  <c r="G501" i="6"/>
  <c r="L500" i="6"/>
  <c r="K500" i="6"/>
  <c r="J500" i="6"/>
  <c r="I500" i="6"/>
  <c r="H500" i="6"/>
  <c r="G500" i="6"/>
  <c r="F500" i="6"/>
  <c r="E500" i="6"/>
  <c r="D500" i="6"/>
  <c r="L499" i="6"/>
  <c r="K499" i="6"/>
  <c r="J499" i="6"/>
  <c r="I499" i="6"/>
  <c r="H499" i="6"/>
  <c r="G499" i="6"/>
  <c r="F499" i="6"/>
  <c r="E499" i="6"/>
  <c r="D499" i="6"/>
  <c r="L498" i="6"/>
  <c r="L497" i="6" s="1"/>
  <c r="K498" i="6"/>
  <c r="K497" i="6" s="1"/>
  <c r="J498" i="6"/>
  <c r="J497" i="6" s="1"/>
  <c r="I498" i="6"/>
  <c r="I497" i="6" s="1"/>
  <c r="H498" i="6"/>
  <c r="H497" i="6" s="1"/>
  <c r="G498" i="6"/>
  <c r="F498" i="6"/>
  <c r="F497" i="6" s="1"/>
  <c r="E498" i="6"/>
  <c r="E497" i="6" s="1"/>
  <c r="D498" i="6"/>
  <c r="D497" i="6" s="1"/>
  <c r="G497" i="6"/>
  <c r="L496" i="6"/>
  <c r="K496" i="6"/>
  <c r="J496" i="6"/>
  <c r="I496" i="6"/>
  <c r="H496" i="6"/>
  <c r="G496" i="6"/>
  <c r="F496" i="6"/>
  <c r="E496" i="6"/>
  <c r="D496" i="6"/>
  <c r="L495" i="6"/>
  <c r="K495" i="6"/>
  <c r="J495" i="6"/>
  <c r="I495" i="6"/>
  <c r="H495" i="6"/>
  <c r="G495" i="6"/>
  <c r="F495" i="6"/>
  <c r="E495" i="6"/>
  <c r="D495" i="6"/>
  <c r="L494" i="6"/>
  <c r="K494" i="6"/>
  <c r="K493" i="6" s="1"/>
  <c r="J494" i="6"/>
  <c r="J493" i="6" s="1"/>
  <c r="I494" i="6"/>
  <c r="I493" i="6" s="1"/>
  <c r="H494" i="6"/>
  <c r="H493" i="6" s="1"/>
  <c r="G494" i="6"/>
  <c r="G493" i="6" s="1"/>
  <c r="F494" i="6"/>
  <c r="F493" i="6" s="1"/>
  <c r="E494" i="6"/>
  <c r="E493" i="6" s="1"/>
  <c r="D494" i="6"/>
  <c r="D493" i="6" s="1"/>
  <c r="L493" i="6"/>
  <c r="L492" i="6"/>
  <c r="K492" i="6"/>
  <c r="J492" i="6"/>
  <c r="I492" i="6"/>
  <c r="H492" i="6"/>
  <c r="G492" i="6"/>
  <c r="F492" i="6"/>
  <c r="E492" i="6"/>
  <c r="D492" i="6"/>
  <c r="L491" i="6"/>
  <c r="K491" i="6"/>
  <c r="J491" i="6"/>
  <c r="I491" i="6"/>
  <c r="H491" i="6"/>
  <c r="G491" i="6"/>
  <c r="F491" i="6"/>
  <c r="E491" i="6"/>
  <c r="D491" i="6"/>
  <c r="L490" i="6"/>
  <c r="L489" i="6" s="1"/>
  <c r="K490" i="6"/>
  <c r="J490" i="6"/>
  <c r="I490" i="6"/>
  <c r="H490" i="6"/>
  <c r="G490" i="6"/>
  <c r="F490" i="6"/>
  <c r="E490" i="6"/>
  <c r="E489" i="6" s="1"/>
  <c r="D490" i="6"/>
  <c r="D489" i="6" s="1"/>
  <c r="K489" i="6"/>
  <c r="J489" i="6"/>
  <c r="I489" i="6"/>
  <c r="H489" i="6"/>
  <c r="G489" i="6"/>
  <c r="F489" i="6"/>
  <c r="L488" i="6"/>
  <c r="K488" i="6"/>
  <c r="J488" i="6"/>
  <c r="I488" i="6"/>
  <c r="H488" i="6"/>
  <c r="G488" i="6"/>
  <c r="F488" i="6"/>
  <c r="E488" i="6"/>
  <c r="D488" i="6"/>
  <c r="L487" i="6"/>
  <c r="K487" i="6"/>
  <c r="J487" i="6"/>
  <c r="I487" i="6"/>
  <c r="H487" i="6"/>
  <c r="G487" i="6"/>
  <c r="F487" i="6"/>
  <c r="E487" i="6"/>
  <c r="D487" i="6"/>
  <c r="L486" i="6"/>
  <c r="L485" i="6" s="1"/>
  <c r="K486" i="6"/>
  <c r="J486" i="6"/>
  <c r="J485" i="6" s="1"/>
  <c r="I486" i="6"/>
  <c r="I485" i="6" s="1"/>
  <c r="H486" i="6"/>
  <c r="H485" i="6" s="1"/>
  <c r="G486" i="6"/>
  <c r="G485" i="6" s="1"/>
  <c r="F486" i="6"/>
  <c r="F485" i="6" s="1"/>
  <c r="E486" i="6"/>
  <c r="E485" i="6" s="1"/>
  <c r="D486" i="6"/>
  <c r="D485" i="6" s="1"/>
  <c r="K485" i="6"/>
  <c r="L484" i="6"/>
  <c r="K484" i="6"/>
  <c r="J484" i="6"/>
  <c r="I484" i="6"/>
  <c r="H484" i="6"/>
  <c r="G484" i="6"/>
  <c r="F484" i="6"/>
  <c r="E484" i="6"/>
  <c r="D484" i="6"/>
  <c r="L483" i="6"/>
  <c r="K483" i="6"/>
  <c r="J483" i="6"/>
  <c r="I483" i="6"/>
  <c r="H483" i="6"/>
  <c r="G483" i="6"/>
  <c r="F483" i="6"/>
  <c r="E483" i="6"/>
  <c r="D483" i="6"/>
  <c r="L482" i="6"/>
  <c r="L481" i="6" s="1"/>
  <c r="K482" i="6"/>
  <c r="K481" i="6" s="1"/>
  <c r="J482" i="6"/>
  <c r="J481" i="6" s="1"/>
  <c r="I482" i="6"/>
  <c r="I481" i="6" s="1"/>
  <c r="H482" i="6"/>
  <c r="H481" i="6" s="1"/>
  <c r="G482" i="6"/>
  <c r="G481" i="6" s="1"/>
  <c r="F482" i="6"/>
  <c r="F481" i="6" s="1"/>
  <c r="E482" i="6"/>
  <c r="E481" i="6" s="1"/>
  <c r="D482" i="6"/>
  <c r="D481" i="6" s="1"/>
  <c r="L480" i="6"/>
  <c r="K480" i="6"/>
  <c r="J480" i="6"/>
  <c r="I480" i="6"/>
  <c r="H480" i="6"/>
  <c r="G480" i="6"/>
  <c r="F480" i="6"/>
  <c r="E480" i="6"/>
  <c r="D480" i="6"/>
  <c r="L479" i="6"/>
  <c r="K479" i="6"/>
  <c r="J479" i="6"/>
  <c r="I479" i="6"/>
  <c r="H479" i="6"/>
  <c r="G479" i="6"/>
  <c r="F479" i="6"/>
  <c r="E479" i="6"/>
  <c r="D479" i="6"/>
  <c r="L478" i="6"/>
  <c r="L477" i="6" s="1"/>
  <c r="K478" i="6"/>
  <c r="K477" i="6" s="1"/>
  <c r="J478" i="6"/>
  <c r="J477" i="6" s="1"/>
  <c r="I478" i="6"/>
  <c r="I477" i="6" s="1"/>
  <c r="H478" i="6"/>
  <c r="H477" i="6" s="1"/>
  <c r="G478" i="6"/>
  <c r="G477" i="6" s="1"/>
  <c r="F478" i="6"/>
  <c r="F477" i="6" s="1"/>
  <c r="E478" i="6"/>
  <c r="E477" i="6" s="1"/>
  <c r="D478" i="6"/>
  <c r="D477" i="6" s="1"/>
  <c r="L476" i="6"/>
  <c r="K476" i="6"/>
  <c r="J476" i="6"/>
  <c r="I476" i="6"/>
  <c r="H476" i="6"/>
  <c r="G476" i="6"/>
  <c r="F476" i="6"/>
  <c r="E476" i="6"/>
  <c r="D476" i="6"/>
  <c r="L475" i="6"/>
  <c r="K475" i="6"/>
  <c r="J475" i="6"/>
  <c r="I475" i="6"/>
  <c r="H475" i="6"/>
  <c r="G475" i="6"/>
  <c r="F475" i="6"/>
  <c r="E475" i="6"/>
  <c r="D475" i="6"/>
  <c r="L474" i="6"/>
  <c r="L473" i="6" s="1"/>
  <c r="K474" i="6"/>
  <c r="K473" i="6" s="1"/>
  <c r="J474" i="6"/>
  <c r="J473" i="6" s="1"/>
  <c r="I474" i="6"/>
  <c r="I473" i="6" s="1"/>
  <c r="H474" i="6"/>
  <c r="H473" i="6" s="1"/>
  <c r="G474" i="6"/>
  <c r="G473" i="6" s="1"/>
  <c r="F474" i="6"/>
  <c r="F473" i="6" s="1"/>
  <c r="E474" i="6"/>
  <c r="E473" i="6" s="1"/>
  <c r="D474" i="6"/>
  <c r="D473" i="6" s="1"/>
  <c r="L472" i="6"/>
  <c r="K472" i="6"/>
  <c r="J472" i="6"/>
  <c r="I472" i="6"/>
  <c r="H472" i="6"/>
  <c r="G472" i="6"/>
  <c r="F472" i="6"/>
  <c r="E472" i="6"/>
  <c r="D472" i="6"/>
  <c r="L471" i="6"/>
  <c r="K471" i="6"/>
  <c r="J471" i="6"/>
  <c r="I471" i="6"/>
  <c r="H471" i="6"/>
  <c r="G471" i="6"/>
  <c r="F471" i="6"/>
  <c r="E471" i="6"/>
  <c r="D471" i="6"/>
  <c r="L470" i="6"/>
  <c r="L469" i="6" s="1"/>
  <c r="K470" i="6"/>
  <c r="K469" i="6" s="1"/>
  <c r="J470" i="6"/>
  <c r="I470" i="6"/>
  <c r="I469" i="6" s="1"/>
  <c r="H470" i="6"/>
  <c r="H469" i="6" s="1"/>
  <c r="G470" i="6"/>
  <c r="G469" i="6" s="1"/>
  <c r="F470" i="6"/>
  <c r="F469" i="6" s="1"/>
  <c r="E470" i="6"/>
  <c r="E469" i="6" s="1"/>
  <c r="D470" i="6"/>
  <c r="D469" i="6" s="1"/>
  <c r="J469" i="6"/>
  <c r="L468" i="6"/>
  <c r="K468" i="6"/>
  <c r="J468" i="6"/>
  <c r="I468" i="6"/>
  <c r="H468" i="6"/>
  <c r="G468" i="6"/>
  <c r="F468" i="6"/>
  <c r="E468" i="6"/>
  <c r="D468" i="6"/>
  <c r="L467" i="6"/>
  <c r="K467" i="6"/>
  <c r="J467" i="6"/>
  <c r="I467" i="6"/>
  <c r="H467" i="6"/>
  <c r="G467" i="6"/>
  <c r="F467" i="6"/>
  <c r="E467" i="6"/>
  <c r="D467" i="6"/>
  <c r="L466" i="6"/>
  <c r="K466" i="6"/>
  <c r="K465" i="6" s="1"/>
  <c r="J466" i="6"/>
  <c r="J465" i="6" s="1"/>
  <c r="I466" i="6"/>
  <c r="I465" i="6" s="1"/>
  <c r="H466" i="6"/>
  <c r="H465" i="6" s="1"/>
  <c r="G466" i="6"/>
  <c r="G465" i="6" s="1"/>
  <c r="F466" i="6"/>
  <c r="F465" i="6" s="1"/>
  <c r="E466" i="6"/>
  <c r="E465" i="6" s="1"/>
  <c r="D466" i="6"/>
  <c r="D465" i="6" s="1"/>
  <c r="L465" i="6"/>
  <c r="L464" i="6"/>
  <c r="K464" i="6"/>
  <c r="J464" i="6"/>
  <c r="I464" i="6"/>
  <c r="H464" i="6"/>
  <c r="G464" i="6"/>
  <c r="F464" i="6"/>
  <c r="E464" i="6"/>
  <c r="D464" i="6"/>
  <c r="L463" i="6"/>
  <c r="K463" i="6"/>
  <c r="J463" i="6"/>
  <c r="I463" i="6"/>
  <c r="H463" i="6"/>
  <c r="G463" i="6"/>
  <c r="F463" i="6"/>
  <c r="E463" i="6"/>
  <c r="D463" i="6"/>
  <c r="L462" i="6"/>
  <c r="L461" i="6" s="1"/>
  <c r="K462" i="6"/>
  <c r="J462" i="6"/>
  <c r="J461" i="6" s="1"/>
  <c r="I462" i="6"/>
  <c r="I461" i="6" s="1"/>
  <c r="H462" i="6"/>
  <c r="H461" i="6" s="1"/>
  <c r="G462" i="6"/>
  <c r="G461" i="6" s="1"/>
  <c r="F462" i="6"/>
  <c r="F461" i="6" s="1"/>
  <c r="E462" i="6"/>
  <c r="D462" i="6"/>
  <c r="D461" i="6" s="1"/>
  <c r="K461" i="6"/>
  <c r="E461" i="6"/>
  <c r="L460" i="6"/>
  <c r="K460" i="6"/>
  <c r="J460" i="6"/>
  <c r="I460" i="6"/>
  <c r="H460" i="6"/>
  <c r="G460" i="6"/>
  <c r="F460" i="6"/>
  <c r="E460" i="6"/>
  <c r="D460" i="6"/>
  <c r="L459" i="6"/>
  <c r="K459" i="6"/>
  <c r="J459" i="6"/>
  <c r="I459" i="6"/>
  <c r="H459" i="6"/>
  <c r="G459" i="6"/>
  <c r="F459" i="6"/>
  <c r="E459" i="6"/>
  <c r="D459" i="6"/>
  <c r="L458" i="6"/>
  <c r="L457" i="6" s="1"/>
  <c r="K458" i="6"/>
  <c r="J458" i="6"/>
  <c r="I458" i="6"/>
  <c r="I457" i="6" s="1"/>
  <c r="H458" i="6"/>
  <c r="H457" i="6" s="1"/>
  <c r="G458" i="6"/>
  <c r="G457" i="6" s="1"/>
  <c r="F458" i="6"/>
  <c r="F457" i="6" s="1"/>
  <c r="E458" i="6"/>
  <c r="E457" i="6" s="1"/>
  <c r="D458" i="6"/>
  <c r="D457" i="6" s="1"/>
  <c r="K457" i="6"/>
  <c r="J457" i="6"/>
  <c r="L456" i="6"/>
  <c r="K456" i="6"/>
  <c r="J456" i="6"/>
  <c r="I456" i="6"/>
  <c r="H456" i="6"/>
  <c r="G456" i="6"/>
  <c r="F456" i="6"/>
  <c r="E456" i="6"/>
  <c r="D456" i="6"/>
  <c r="L455" i="6"/>
  <c r="K455" i="6"/>
  <c r="J455" i="6"/>
  <c r="I455" i="6"/>
  <c r="H455" i="6"/>
  <c r="G455" i="6"/>
  <c r="F455" i="6"/>
  <c r="E455" i="6"/>
  <c r="D455" i="6"/>
  <c r="L454" i="6"/>
  <c r="L453" i="6" s="1"/>
  <c r="K454" i="6"/>
  <c r="J454" i="6"/>
  <c r="J453" i="6" s="1"/>
  <c r="I454" i="6"/>
  <c r="I453" i="6" s="1"/>
  <c r="H454" i="6"/>
  <c r="H453" i="6" s="1"/>
  <c r="G454" i="6"/>
  <c r="G453" i="6" s="1"/>
  <c r="F454" i="6"/>
  <c r="F453" i="6" s="1"/>
  <c r="E454" i="6"/>
  <c r="E453" i="6" s="1"/>
  <c r="D454" i="6"/>
  <c r="K453" i="6"/>
  <c r="D453" i="6"/>
  <c r="L452" i="6"/>
  <c r="K452" i="6"/>
  <c r="J452" i="6"/>
  <c r="I452" i="6"/>
  <c r="H452" i="6"/>
  <c r="G452" i="6"/>
  <c r="F452" i="6"/>
  <c r="E452" i="6"/>
  <c r="D452" i="6"/>
  <c r="L451" i="6"/>
  <c r="K451" i="6"/>
  <c r="J451" i="6"/>
  <c r="I451" i="6"/>
  <c r="H451" i="6"/>
  <c r="G451" i="6"/>
  <c r="F451" i="6"/>
  <c r="E451" i="6"/>
  <c r="D451" i="6"/>
  <c r="L450" i="6"/>
  <c r="L449" i="6" s="1"/>
  <c r="K450" i="6"/>
  <c r="K449" i="6" s="1"/>
  <c r="J450" i="6"/>
  <c r="J449" i="6" s="1"/>
  <c r="I450" i="6"/>
  <c r="I449" i="6" s="1"/>
  <c r="H450" i="6"/>
  <c r="H449" i="6" s="1"/>
  <c r="G450" i="6"/>
  <c r="G449" i="6" s="1"/>
  <c r="F450" i="6"/>
  <c r="F449" i="6" s="1"/>
  <c r="E450" i="6"/>
  <c r="E449" i="6" s="1"/>
  <c r="D450" i="6"/>
  <c r="D449" i="6" s="1"/>
  <c r="L448" i="6"/>
  <c r="K448" i="6"/>
  <c r="J448" i="6"/>
  <c r="I448" i="6"/>
  <c r="H448" i="6"/>
  <c r="G448" i="6"/>
  <c r="F448" i="6"/>
  <c r="E448" i="6"/>
  <c r="D448" i="6"/>
  <c r="L447" i="6"/>
  <c r="K447" i="6"/>
  <c r="J447" i="6"/>
  <c r="I447" i="6"/>
  <c r="H447" i="6"/>
  <c r="G447" i="6"/>
  <c r="F447" i="6"/>
  <c r="E447" i="6"/>
  <c r="D447" i="6"/>
  <c r="L446" i="6"/>
  <c r="L445" i="6" s="1"/>
  <c r="K446" i="6"/>
  <c r="K445" i="6" s="1"/>
  <c r="J446" i="6"/>
  <c r="J445" i="6" s="1"/>
  <c r="I446" i="6"/>
  <c r="I445" i="6" s="1"/>
  <c r="H446" i="6"/>
  <c r="H445" i="6" s="1"/>
  <c r="G446" i="6"/>
  <c r="G445" i="6" s="1"/>
  <c r="F446" i="6"/>
  <c r="F445" i="6" s="1"/>
  <c r="E446" i="6"/>
  <c r="E445" i="6" s="1"/>
  <c r="D446" i="6"/>
  <c r="D445" i="6" s="1"/>
  <c r="L444" i="6"/>
  <c r="K444" i="6"/>
  <c r="J444" i="6"/>
  <c r="I444" i="6"/>
  <c r="H444" i="6"/>
  <c r="G444" i="6"/>
  <c r="F444" i="6"/>
  <c r="E444" i="6"/>
  <c r="D444" i="6"/>
  <c r="L443" i="6"/>
  <c r="K443" i="6"/>
  <c r="J443" i="6"/>
  <c r="I443" i="6"/>
  <c r="H443" i="6"/>
  <c r="G443" i="6"/>
  <c r="F443" i="6"/>
  <c r="E443" i="6"/>
  <c r="D443" i="6"/>
  <c r="L442" i="6"/>
  <c r="L441" i="6" s="1"/>
  <c r="K442" i="6"/>
  <c r="K441" i="6" s="1"/>
  <c r="J442" i="6"/>
  <c r="J441" i="6" s="1"/>
  <c r="I442" i="6"/>
  <c r="I441" i="6" s="1"/>
  <c r="H442" i="6"/>
  <c r="H441" i="6" s="1"/>
  <c r="G442" i="6"/>
  <c r="G441" i="6" s="1"/>
  <c r="F442" i="6"/>
  <c r="F441" i="6" s="1"/>
  <c r="E442" i="6"/>
  <c r="E441" i="6" s="1"/>
  <c r="D442" i="6"/>
  <c r="D441" i="6" s="1"/>
  <c r="L440" i="6"/>
  <c r="K440" i="6"/>
  <c r="J440" i="6"/>
  <c r="I440" i="6"/>
  <c r="H440" i="6"/>
  <c r="G440" i="6"/>
  <c r="F440" i="6"/>
  <c r="E440" i="6"/>
  <c r="D440" i="6"/>
  <c r="L439" i="6"/>
  <c r="K439" i="6"/>
  <c r="J439" i="6"/>
  <c r="I439" i="6"/>
  <c r="H439" i="6"/>
  <c r="G439" i="6"/>
  <c r="F439" i="6"/>
  <c r="E439" i="6"/>
  <c r="D439" i="6"/>
  <c r="L438" i="6"/>
  <c r="L437" i="6" s="1"/>
  <c r="K438" i="6"/>
  <c r="J438" i="6"/>
  <c r="J437" i="6" s="1"/>
  <c r="I438" i="6"/>
  <c r="I437" i="6" s="1"/>
  <c r="H438" i="6"/>
  <c r="H437" i="6" s="1"/>
  <c r="G438" i="6"/>
  <c r="G437" i="6" s="1"/>
  <c r="F438" i="6"/>
  <c r="F437" i="6" s="1"/>
  <c r="E438" i="6"/>
  <c r="E437" i="6" s="1"/>
  <c r="D438" i="6"/>
  <c r="D437" i="6" s="1"/>
  <c r="K437" i="6"/>
  <c r="L436" i="6"/>
  <c r="K436" i="6"/>
  <c r="J436" i="6"/>
  <c r="I436" i="6"/>
  <c r="H436" i="6"/>
  <c r="G436" i="6"/>
  <c r="F436" i="6"/>
  <c r="E436" i="6"/>
  <c r="D436" i="6"/>
  <c r="L435" i="6"/>
  <c r="K435" i="6"/>
  <c r="J435" i="6"/>
  <c r="I435" i="6"/>
  <c r="H435" i="6"/>
  <c r="G435" i="6"/>
  <c r="F435" i="6"/>
  <c r="E435" i="6"/>
  <c r="D435" i="6"/>
  <c r="L434" i="6"/>
  <c r="L433" i="6" s="1"/>
  <c r="K434" i="6"/>
  <c r="K433" i="6" s="1"/>
  <c r="J434" i="6"/>
  <c r="J433" i="6" s="1"/>
  <c r="I434" i="6"/>
  <c r="I433" i="6" s="1"/>
  <c r="H434" i="6"/>
  <c r="H433" i="6" s="1"/>
  <c r="G434" i="6"/>
  <c r="F434" i="6"/>
  <c r="F433" i="6" s="1"/>
  <c r="E434" i="6"/>
  <c r="E433" i="6" s="1"/>
  <c r="D434" i="6"/>
  <c r="D433" i="6" s="1"/>
  <c r="G433" i="6"/>
  <c r="L432" i="6"/>
  <c r="K432" i="6"/>
  <c r="J432" i="6"/>
  <c r="I432" i="6"/>
  <c r="H432" i="6"/>
  <c r="G432" i="6"/>
  <c r="F432" i="6"/>
  <c r="E432" i="6"/>
  <c r="D432" i="6"/>
  <c r="L431" i="6"/>
  <c r="K431" i="6"/>
  <c r="J431" i="6"/>
  <c r="I431" i="6"/>
  <c r="H431" i="6"/>
  <c r="G431" i="6"/>
  <c r="F431" i="6"/>
  <c r="E431" i="6"/>
  <c r="D431" i="6"/>
  <c r="L430" i="6"/>
  <c r="L429" i="6" s="1"/>
  <c r="K430" i="6"/>
  <c r="J430" i="6"/>
  <c r="J429" i="6" s="1"/>
  <c r="I430" i="6"/>
  <c r="I429" i="6" s="1"/>
  <c r="H430" i="6"/>
  <c r="H429" i="6" s="1"/>
  <c r="G430" i="6"/>
  <c r="G429" i="6" s="1"/>
  <c r="F430" i="6"/>
  <c r="F429" i="6" s="1"/>
  <c r="E430" i="6"/>
  <c r="E429" i="6" s="1"/>
  <c r="D430" i="6"/>
  <c r="K429" i="6"/>
  <c r="D429" i="6"/>
  <c r="L428" i="6"/>
  <c r="K428" i="6"/>
  <c r="J428" i="6"/>
  <c r="I428" i="6"/>
  <c r="H428" i="6"/>
  <c r="G428" i="6"/>
  <c r="F428" i="6"/>
  <c r="E428" i="6"/>
  <c r="D428" i="6"/>
  <c r="L427" i="6"/>
  <c r="K427" i="6"/>
  <c r="J427" i="6"/>
  <c r="I427" i="6"/>
  <c r="H427" i="6"/>
  <c r="G427" i="6"/>
  <c r="F427" i="6"/>
  <c r="E427" i="6"/>
  <c r="D427" i="6"/>
  <c r="L426" i="6"/>
  <c r="L425" i="6" s="1"/>
  <c r="K426" i="6"/>
  <c r="J426" i="6"/>
  <c r="I426" i="6"/>
  <c r="H426" i="6"/>
  <c r="G426" i="6"/>
  <c r="F426" i="6"/>
  <c r="E426" i="6"/>
  <c r="E425" i="6" s="1"/>
  <c r="D426" i="6"/>
  <c r="D425" i="6" s="1"/>
  <c r="K425" i="6"/>
  <c r="J425" i="6"/>
  <c r="I425" i="6"/>
  <c r="H425" i="6"/>
  <c r="G425" i="6"/>
  <c r="F425" i="6"/>
  <c r="L424" i="6"/>
  <c r="K424" i="6"/>
  <c r="J424" i="6"/>
  <c r="I424" i="6"/>
  <c r="H424" i="6"/>
  <c r="G424" i="6"/>
  <c r="F424" i="6"/>
  <c r="E424" i="6"/>
  <c r="D424" i="6"/>
  <c r="L423" i="6"/>
  <c r="K423" i="6"/>
  <c r="J423" i="6"/>
  <c r="I423" i="6"/>
  <c r="H423" i="6"/>
  <c r="G423" i="6"/>
  <c r="F423" i="6"/>
  <c r="E423" i="6"/>
  <c r="D423" i="6"/>
  <c r="L422" i="6"/>
  <c r="L421" i="6" s="1"/>
  <c r="K422" i="6"/>
  <c r="J422" i="6"/>
  <c r="J421" i="6" s="1"/>
  <c r="I422" i="6"/>
  <c r="I421" i="6" s="1"/>
  <c r="H422" i="6"/>
  <c r="H421" i="6" s="1"/>
  <c r="G422" i="6"/>
  <c r="G421" i="6" s="1"/>
  <c r="F422" i="6"/>
  <c r="F421" i="6" s="1"/>
  <c r="E422" i="6"/>
  <c r="E421" i="6" s="1"/>
  <c r="D422" i="6"/>
  <c r="D421" i="6" s="1"/>
  <c r="K421" i="6"/>
  <c r="L420" i="6"/>
  <c r="K420" i="6"/>
  <c r="J420" i="6"/>
  <c r="I420" i="6"/>
  <c r="H420" i="6"/>
  <c r="G420" i="6"/>
  <c r="F420" i="6"/>
  <c r="E420" i="6"/>
  <c r="D420" i="6"/>
  <c r="L419" i="6"/>
  <c r="K419" i="6"/>
  <c r="J419" i="6"/>
  <c r="I419" i="6"/>
  <c r="H419" i="6"/>
  <c r="G419" i="6"/>
  <c r="F419" i="6"/>
  <c r="E419" i="6"/>
  <c r="D419" i="6"/>
  <c r="L418" i="6"/>
  <c r="L417" i="6" s="1"/>
  <c r="K418" i="6"/>
  <c r="K417" i="6" s="1"/>
  <c r="J418" i="6"/>
  <c r="I418" i="6"/>
  <c r="I417" i="6" s="1"/>
  <c r="H418" i="6"/>
  <c r="H417" i="6" s="1"/>
  <c r="G418" i="6"/>
  <c r="G417" i="6" s="1"/>
  <c r="F418" i="6"/>
  <c r="F417" i="6" s="1"/>
  <c r="E418" i="6"/>
  <c r="E417" i="6" s="1"/>
  <c r="D418" i="6"/>
  <c r="D417" i="6" s="1"/>
  <c r="J417" i="6"/>
  <c r="L416" i="6"/>
  <c r="K416" i="6"/>
  <c r="J416" i="6"/>
  <c r="I416" i="6"/>
  <c r="H416" i="6"/>
  <c r="G416" i="6"/>
  <c r="F416" i="6"/>
  <c r="E416" i="6"/>
  <c r="D416" i="6"/>
  <c r="L415" i="6"/>
  <c r="K415" i="6"/>
  <c r="J415" i="6"/>
  <c r="I415" i="6"/>
  <c r="H415" i="6"/>
  <c r="G415" i="6"/>
  <c r="F415" i="6"/>
  <c r="E415" i="6"/>
  <c r="D415" i="6"/>
  <c r="L414" i="6"/>
  <c r="L413" i="6" s="1"/>
  <c r="K414" i="6"/>
  <c r="K413" i="6" s="1"/>
  <c r="J414" i="6"/>
  <c r="J413" i="6" s="1"/>
  <c r="I414" i="6"/>
  <c r="I413" i="6" s="1"/>
  <c r="H414" i="6"/>
  <c r="H413" i="6" s="1"/>
  <c r="G414" i="6"/>
  <c r="G413" i="6" s="1"/>
  <c r="F414" i="6"/>
  <c r="F413" i="6" s="1"/>
  <c r="E414" i="6"/>
  <c r="E413" i="6" s="1"/>
  <c r="D414" i="6"/>
  <c r="D413" i="6" s="1"/>
  <c r="L412" i="6"/>
  <c r="K412" i="6"/>
  <c r="J412" i="6"/>
  <c r="I412" i="6"/>
  <c r="H412" i="6"/>
  <c r="G412" i="6"/>
  <c r="F412" i="6"/>
  <c r="E412" i="6"/>
  <c r="D412" i="6"/>
  <c r="L411" i="6"/>
  <c r="K411" i="6"/>
  <c r="J411" i="6"/>
  <c r="I411" i="6"/>
  <c r="H411" i="6"/>
  <c r="G411" i="6"/>
  <c r="F411" i="6"/>
  <c r="E411" i="6"/>
  <c r="D411" i="6"/>
  <c r="L410" i="6"/>
  <c r="L409" i="6" s="1"/>
  <c r="K410" i="6"/>
  <c r="J410" i="6"/>
  <c r="J409" i="6" s="1"/>
  <c r="I410" i="6"/>
  <c r="I409" i="6" s="1"/>
  <c r="H410" i="6"/>
  <c r="H409" i="6" s="1"/>
  <c r="G410" i="6"/>
  <c r="G409" i="6" s="1"/>
  <c r="F410" i="6"/>
  <c r="F409" i="6" s="1"/>
  <c r="E410" i="6"/>
  <c r="E409" i="6" s="1"/>
  <c r="D410" i="6"/>
  <c r="D409" i="6" s="1"/>
  <c r="K409" i="6"/>
  <c r="L408" i="6"/>
  <c r="K408" i="6"/>
  <c r="J408" i="6"/>
  <c r="I408" i="6"/>
  <c r="H408" i="6"/>
  <c r="G408" i="6"/>
  <c r="F408" i="6"/>
  <c r="E408" i="6"/>
  <c r="D408" i="6"/>
  <c r="L407" i="6"/>
  <c r="K407" i="6"/>
  <c r="J407" i="6"/>
  <c r="I407" i="6"/>
  <c r="H407" i="6"/>
  <c r="G407" i="6"/>
  <c r="F407" i="6"/>
  <c r="E407" i="6"/>
  <c r="D407" i="6"/>
  <c r="L406" i="6"/>
  <c r="L405" i="6" s="1"/>
  <c r="K406" i="6"/>
  <c r="K405" i="6" s="1"/>
  <c r="J406" i="6"/>
  <c r="J405" i="6" s="1"/>
  <c r="I406" i="6"/>
  <c r="I405" i="6" s="1"/>
  <c r="H406" i="6"/>
  <c r="H405" i="6" s="1"/>
  <c r="G406" i="6"/>
  <c r="G405" i="6" s="1"/>
  <c r="F406" i="6"/>
  <c r="F405" i="6" s="1"/>
  <c r="E406" i="6"/>
  <c r="E405" i="6" s="1"/>
  <c r="D406" i="6"/>
  <c r="D405" i="6" s="1"/>
  <c r="L404" i="6"/>
  <c r="K404" i="6"/>
  <c r="J404" i="6"/>
  <c r="I404" i="6"/>
  <c r="H404" i="6"/>
  <c r="G404" i="6"/>
  <c r="F404" i="6"/>
  <c r="E404" i="6"/>
  <c r="D404" i="6"/>
  <c r="L403" i="6"/>
  <c r="K403" i="6"/>
  <c r="J403" i="6"/>
  <c r="I403" i="6"/>
  <c r="H403" i="6"/>
  <c r="G403" i="6"/>
  <c r="F403" i="6"/>
  <c r="E403" i="6"/>
  <c r="D403" i="6"/>
  <c r="L402" i="6"/>
  <c r="L401" i="6" s="1"/>
  <c r="K402" i="6"/>
  <c r="K401" i="6" s="1"/>
  <c r="J402" i="6"/>
  <c r="J401" i="6" s="1"/>
  <c r="I402" i="6"/>
  <c r="I401" i="6" s="1"/>
  <c r="H402" i="6"/>
  <c r="H401" i="6" s="1"/>
  <c r="G402" i="6"/>
  <c r="G401" i="6" s="1"/>
  <c r="F402" i="6"/>
  <c r="F401" i="6" s="1"/>
  <c r="E402" i="6"/>
  <c r="E401" i="6" s="1"/>
  <c r="D402" i="6"/>
  <c r="D401" i="6" s="1"/>
  <c r="L400" i="6"/>
  <c r="K400" i="6"/>
  <c r="J400" i="6"/>
  <c r="I400" i="6"/>
  <c r="H400" i="6"/>
  <c r="G400" i="6"/>
  <c r="F400" i="6"/>
  <c r="E400" i="6"/>
  <c r="D400" i="6"/>
  <c r="L399" i="6"/>
  <c r="K399" i="6"/>
  <c r="J399" i="6"/>
  <c r="I399" i="6"/>
  <c r="H399" i="6"/>
  <c r="G399" i="6"/>
  <c r="F399" i="6"/>
  <c r="E399" i="6"/>
  <c r="D399" i="6"/>
  <c r="L398" i="6"/>
  <c r="L397" i="6" s="1"/>
  <c r="K398" i="6"/>
  <c r="J398" i="6"/>
  <c r="I398" i="6"/>
  <c r="I397" i="6" s="1"/>
  <c r="H398" i="6"/>
  <c r="H397" i="6" s="1"/>
  <c r="G398" i="6"/>
  <c r="G397" i="6" s="1"/>
  <c r="F398" i="6"/>
  <c r="F397" i="6" s="1"/>
  <c r="E398" i="6"/>
  <c r="E397" i="6" s="1"/>
  <c r="D398" i="6"/>
  <c r="D397" i="6" s="1"/>
  <c r="K397" i="6"/>
  <c r="J397" i="6"/>
  <c r="L396" i="6"/>
  <c r="K396" i="6"/>
  <c r="J396" i="6"/>
  <c r="I396" i="6"/>
  <c r="H396" i="6"/>
  <c r="G396" i="6"/>
  <c r="F396" i="6"/>
  <c r="E396" i="6"/>
  <c r="D396" i="6"/>
  <c r="L395" i="6"/>
  <c r="K395" i="6"/>
  <c r="J395" i="6"/>
  <c r="I395" i="6"/>
  <c r="H395" i="6"/>
  <c r="G395" i="6"/>
  <c r="F395" i="6"/>
  <c r="E395" i="6"/>
  <c r="D395" i="6"/>
  <c r="L394" i="6"/>
  <c r="L393" i="6" s="1"/>
  <c r="K394" i="6"/>
  <c r="J394" i="6"/>
  <c r="J393" i="6" s="1"/>
  <c r="I394" i="6"/>
  <c r="I393" i="6" s="1"/>
  <c r="H394" i="6"/>
  <c r="H393" i="6" s="1"/>
  <c r="G394" i="6"/>
  <c r="G393" i="6" s="1"/>
  <c r="F394" i="6"/>
  <c r="F393" i="6" s="1"/>
  <c r="E394" i="6"/>
  <c r="E393" i="6" s="1"/>
  <c r="D394" i="6"/>
  <c r="D393" i="6" s="1"/>
  <c r="K393" i="6"/>
  <c r="L392" i="6"/>
  <c r="K392" i="6"/>
  <c r="J392" i="6"/>
  <c r="I392" i="6"/>
  <c r="H392" i="6"/>
  <c r="G392" i="6"/>
  <c r="F392" i="6"/>
  <c r="E392" i="6"/>
  <c r="D392" i="6"/>
  <c r="L391" i="6"/>
  <c r="K391" i="6"/>
  <c r="J391" i="6"/>
  <c r="I391" i="6"/>
  <c r="H391" i="6"/>
  <c r="G391" i="6"/>
  <c r="F391" i="6"/>
  <c r="E391" i="6"/>
  <c r="D391" i="6"/>
  <c r="L390" i="6"/>
  <c r="L389" i="6" s="1"/>
  <c r="K390" i="6"/>
  <c r="K389" i="6" s="1"/>
  <c r="J390" i="6"/>
  <c r="J389" i="6" s="1"/>
  <c r="I390" i="6"/>
  <c r="I389" i="6" s="1"/>
  <c r="H390" i="6"/>
  <c r="H389" i="6" s="1"/>
  <c r="G390" i="6"/>
  <c r="G389" i="6" s="1"/>
  <c r="F390" i="6"/>
  <c r="F389" i="6" s="1"/>
  <c r="E390" i="6"/>
  <c r="E389" i="6" s="1"/>
  <c r="D390" i="6"/>
  <c r="D389" i="6" s="1"/>
  <c r="L388" i="6"/>
  <c r="K388" i="6"/>
  <c r="J388" i="6"/>
  <c r="I388" i="6"/>
  <c r="H388" i="6"/>
  <c r="G388" i="6"/>
  <c r="F388" i="6"/>
  <c r="E388" i="6"/>
  <c r="D388" i="6"/>
  <c r="L387" i="6"/>
  <c r="K387" i="6"/>
  <c r="J387" i="6"/>
  <c r="I387" i="6"/>
  <c r="H387" i="6"/>
  <c r="G387" i="6"/>
  <c r="F387" i="6"/>
  <c r="E387" i="6"/>
  <c r="D387" i="6"/>
  <c r="L386" i="6"/>
  <c r="L385" i="6" s="1"/>
  <c r="K386" i="6"/>
  <c r="K385" i="6" s="1"/>
  <c r="J386" i="6"/>
  <c r="J385" i="6" s="1"/>
  <c r="I386" i="6"/>
  <c r="I385" i="6" s="1"/>
  <c r="H386" i="6"/>
  <c r="H385" i="6" s="1"/>
  <c r="G386" i="6"/>
  <c r="G385" i="6" s="1"/>
  <c r="F386" i="6"/>
  <c r="F385" i="6" s="1"/>
  <c r="E386" i="6"/>
  <c r="E385" i="6" s="1"/>
  <c r="D386" i="6"/>
  <c r="D385" i="6" s="1"/>
  <c r="L384" i="6"/>
  <c r="K384" i="6"/>
  <c r="J384" i="6"/>
  <c r="I384" i="6"/>
  <c r="H384" i="6"/>
  <c r="G384" i="6"/>
  <c r="F384" i="6"/>
  <c r="E384" i="6"/>
  <c r="D384" i="6"/>
  <c r="L383" i="6"/>
  <c r="K383" i="6"/>
  <c r="J383" i="6"/>
  <c r="I383" i="6"/>
  <c r="H383" i="6"/>
  <c r="G383" i="6"/>
  <c r="F383" i="6"/>
  <c r="E383" i="6"/>
  <c r="D383" i="6"/>
  <c r="L382" i="6"/>
  <c r="L381" i="6" s="1"/>
  <c r="K382" i="6"/>
  <c r="K381" i="6" s="1"/>
  <c r="J382" i="6"/>
  <c r="J381" i="6" s="1"/>
  <c r="I382" i="6"/>
  <c r="I381" i="6" s="1"/>
  <c r="H382" i="6"/>
  <c r="H381" i="6" s="1"/>
  <c r="G382" i="6"/>
  <c r="G381" i="6" s="1"/>
  <c r="F382" i="6"/>
  <c r="F381" i="6" s="1"/>
  <c r="E382" i="6"/>
  <c r="E381" i="6" s="1"/>
  <c r="D382" i="6"/>
  <c r="D381" i="6" s="1"/>
  <c r="L380" i="6"/>
  <c r="K380" i="6"/>
  <c r="J380" i="6"/>
  <c r="I380" i="6"/>
  <c r="H380" i="6"/>
  <c r="G380" i="6"/>
  <c r="F380" i="6"/>
  <c r="E380" i="6"/>
  <c r="D380" i="6"/>
  <c r="L379" i="6"/>
  <c r="K379" i="6"/>
  <c r="J379" i="6"/>
  <c r="I379" i="6"/>
  <c r="H379" i="6"/>
  <c r="G379" i="6"/>
  <c r="F379" i="6"/>
  <c r="E379" i="6"/>
  <c r="D379" i="6"/>
  <c r="L378" i="6"/>
  <c r="K378" i="6"/>
  <c r="K377" i="6" s="1"/>
  <c r="J378" i="6"/>
  <c r="J377" i="6" s="1"/>
  <c r="I378" i="6"/>
  <c r="I377" i="6" s="1"/>
  <c r="H378" i="6"/>
  <c r="H377" i="6" s="1"/>
  <c r="G378" i="6"/>
  <c r="G377" i="6" s="1"/>
  <c r="F378" i="6"/>
  <c r="F377" i="6" s="1"/>
  <c r="E378" i="6"/>
  <c r="E377" i="6" s="1"/>
  <c r="D378" i="6"/>
  <c r="D377" i="6" s="1"/>
  <c r="L377" i="6"/>
  <c r="L376" i="6"/>
  <c r="K376" i="6"/>
  <c r="J376" i="6"/>
  <c r="I376" i="6"/>
  <c r="H376" i="6"/>
  <c r="G376" i="6"/>
  <c r="F376" i="6"/>
  <c r="E376" i="6"/>
  <c r="D376" i="6"/>
  <c r="L375" i="6"/>
  <c r="K375" i="6"/>
  <c r="J375" i="6"/>
  <c r="I375" i="6"/>
  <c r="H375" i="6"/>
  <c r="G375" i="6"/>
  <c r="F375" i="6"/>
  <c r="E375" i="6"/>
  <c r="D375" i="6"/>
  <c r="L374" i="6"/>
  <c r="L373" i="6" s="1"/>
  <c r="K374" i="6"/>
  <c r="K373" i="6" s="1"/>
  <c r="J374" i="6"/>
  <c r="J373" i="6" s="1"/>
  <c r="I374" i="6"/>
  <c r="I373" i="6" s="1"/>
  <c r="H374" i="6"/>
  <c r="H373" i="6" s="1"/>
  <c r="G374" i="6"/>
  <c r="G373" i="6" s="1"/>
  <c r="F374" i="6"/>
  <c r="F373" i="6" s="1"/>
  <c r="E374" i="6"/>
  <c r="E373" i="6" s="1"/>
  <c r="D374" i="6"/>
  <c r="D373" i="6" s="1"/>
  <c r="L372" i="6"/>
  <c r="K372" i="6"/>
  <c r="J372" i="6"/>
  <c r="I372" i="6"/>
  <c r="H372" i="6"/>
  <c r="G372" i="6"/>
  <c r="F372" i="6"/>
  <c r="E372" i="6"/>
  <c r="D372" i="6"/>
  <c r="L371" i="6"/>
  <c r="K371" i="6"/>
  <c r="J371" i="6"/>
  <c r="I371" i="6"/>
  <c r="H371" i="6"/>
  <c r="G371" i="6"/>
  <c r="F371" i="6"/>
  <c r="E371" i="6"/>
  <c r="D371" i="6"/>
  <c r="L370" i="6"/>
  <c r="L369" i="6" s="1"/>
  <c r="K370" i="6"/>
  <c r="K369" i="6" s="1"/>
  <c r="J370" i="6"/>
  <c r="J369" i="6" s="1"/>
  <c r="I370" i="6"/>
  <c r="I369" i="6" s="1"/>
  <c r="H370" i="6"/>
  <c r="H369" i="6" s="1"/>
  <c r="G370" i="6"/>
  <c r="G369" i="6" s="1"/>
  <c r="F370" i="6"/>
  <c r="F369" i="6" s="1"/>
  <c r="E370" i="6"/>
  <c r="E369" i="6" s="1"/>
  <c r="D370" i="6"/>
  <c r="D369" i="6" s="1"/>
  <c r="L368" i="6"/>
  <c r="K368" i="6"/>
  <c r="J368" i="6"/>
  <c r="I368" i="6"/>
  <c r="H368" i="6"/>
  <c r="G368" i="6"/>
  <c r="F368" i="6"/>
  <c r="E368" i="6"/>
  <c r="D368" i="6"/>
  <c r="L367" i="6"/>
  <c r="K367" i="6"/>
  <c r="J367" i="6"/>
  <c r="I367" i="6"/>
  <c r="H367" i="6"/>
  <c r="G367" i="6"/>
  <c r="F367" i="6"/>
  <c r="E367" i="6"/>
  <c r="D367" i="6"/>
  <c r="L366" i="6"/>
  <c r="L365" i="6" s="1"/>
  <c r="K366" i="6"/>
  <c r="J366" i="6"/>
  <c r="I366" i="6"/>
  <c r="I365" i="6" s="1"/>
  <c r="H366" i="6"/>
  <c r="H365" i="6" s="1"/>
  <c r="G366" i="6"/>
  <c r="G365" i="6" s="1"/>
  <c r="F366" i="6"/>
  <c r="F365" i="6" s="1"/>
  <c r="E366" i="6"/>
  <c r="E365" i="6" s="1"/>
  <c r="D366" i="6"/>
  <c r="D365" i="6" s="1"/>
  <c r="K365" i="6"/>
  <c r="J365" i="6"/>
  <c r="L364" i="6"/>
  <c r="K364" i="6"/>
  <c r="J364" i="6"/>
  <c r="I364" i="6"/>
  <c r="H364" i="6"/>
  <c r="G364" i="6"/>
  <c r="F364" i="6"/>
  <c r="E364" i="6"/>
  <c r="D364" i="6"/>
  <c r="L363" i="6"/>
  <c r="K363" i="6"/>
  <c r="J363" i="6"/>
  <c r="I363" i="6"/>
  <c r="H363" i="6"/>
  <c r="G363" i="6"/>
  <c r="F363" i="6"/>
  <c r="E363" i="6"/>
  <c r="D363" i="6"/>
  <c r="L362" i="6"/>
  <c r="L361" i="6" s="1"/>
  <c r="K362" i="6"/>
  <c r="J362" i="6"/>
  <c r="I362" i="6"/>
  <c r="I361" i="6" s="1"/>
  <c r="H362" i="6"/>
  <c r="H361" i="6" s="1"/>
  <c r="G362" i="6"/>
  <c r="G361" i="6" s="1"/>
  <c r="F362" i="6"/>
  <c r="F361" i="6" s="1"/>
  <c r="E362" i="6"/>
  <c r="E361" i="6" s="1"/>
  <c r="D362" i="6"/>
  <c r="D361" i="6" s="1"/>
  <c r="K361" i="6"/>
  <c r="J361" i="6"/>
  <c r="L360" i="6"/>
  <c r="K360" i="6"/>
  <c r="J360" i="6"/>
  <c r="I360" i="6"/>
  <c r="H360" i="6"/>
  <c r="G360" i="6"/>
  <c r="F360" i="6"/>
  <c r="E360" i="6"/>
  <c r="D360" i="6"/>
  <c r="L359" i="6"/>
  <c r="K359" i="6"/>
  <c r="J359" i="6"/>
  <c r="I359" i="6"/>
  <c r="H359" i="6"/>
  <c r="G359" i="6"/>
  <c r="F359" i="6"/>
  <c r="E359" i="6"/>
  <c r="D359" i="6"/>
  <c r="L358" i="6"/>
  <c r="L357" i="6" s="1"/>
  <c r="K358" i="6"/>
  <c r="K357" i="6" s="1"/>
  <c r="J358" i="6"/>
  <c r="J357" i="6" s="1"/>
  <c r="I358" i="6"/>
  <c r="I357" i="6" s="1"/>
  <c r="H358" i="6"/>
  <c r="H357" i="6" s="1"/>
  <c r="G358" i="6"/>
  <c r="G357" i="6" s="1"/>
  <c r="F358" i="6"/>
  <c r="F357" i="6" s="1"/>
  <c r="E358" i="6"/>
  <c r="E357" i="6" s="1"/>
  <c r="D358" i="6"/>
  <c r="D357" i="6" s="1"/>
  <c r="L356" i="6"/>
  <c r="K356" i="6"/>
  <c r="J356" i="6"/>
  <c r="I356" i="6"/>
  <c r="H356" i="6"/>
  <c r="G356" i="6"/>
  <c r="F356" i="6"/>
  <c r="E356" i="6"/>
  <c r="D356" i="6"/>
  <c r="L355" i="6"/>
  <c r="K355" i="6"/>
  <c r="J355" i="6"/>
  <c r="I355" i="6"/>
  <c r="H355" i="6"/>
  <c r="G355" i="6"/>
  <c r="F355" i="6"/>
  <c r="E355" i="6"/>
  <c r="D355" i="6"/>
  <c r="L354" i="6"/>
  <c r="L353" i="6" s="1"/>
  <c r="K354" i="6"/>
  <c r="K353" i="6" s="1"/>
  <c r="J354" i="6"/>
  <c r="J353" i="6" s="1"/>
  <c r="I354" i="6"/>
  <c r="I353" i="6" s="1"/>
  <c r="H354" i="6"/>
  <c r="H353" i="6" s="1"/>
  <c r="G354" i="6"/>
  <c r="G353" i="6" s="1"/>
  <c r="F354" i="6"/>
  <c r="F353" i="6" s="1"/>
  <c r="E354" i="6"/>
  <c r="E353" i="6" s="1"/>
  <c r="D354" i="6"/>
  <c r="D353" i="6" s="1"/>
  <c r="L352" i="6"/>
  <c r="K352" i="6"/>
  <c r="J352" i="6"/>
  <c r="I352" i="6"/>
  <c r="H352" i="6"/>
  <c r="G352" i="6"/>
  <c r="F352" i="6"/>
  <c r="E352" i="6"/>
  <c r="D352" i="6"/>
  <c r="L351" i="6"/>
  <c r="K351" i="6"/>
  <c r="J351" i="6"/>
  <c r="I351" i="6"/>
  <c r="H351" i="6"/>
  <c r="G351" i="6"/>
  <c r="F351" i="6"/>
  <c r="E351" i="6"/>
  <c r="D351" i="6"/>
  <c r="L350" i="6"/>
  <c r="L349" i="6" s="1"/>
  <c r="K350" i="6"/>
  <c r="K349" i="6" s="1"/>
  <c r="J350" i="6"/>
  <c r="J349" i="6" s="1"/>
  <c r="I350" i="6"/>
  <c r="I349" i="6" s="1"/>
  <c r="H350" i="6"/>
  <c r="H349" i="6" s="1"/>
  <c r="G350" i="6"/>
  <c r="F350" i="6"/>
  <c r="F349" i="6" s="1"/>
  <c r="E350" i="6"/>
  <c r="E349" i="6" s="1"/>
  <c r="D350" i="6"/>
  <c r="D349" i="6" s="1"/>
  <c r="G349" i="6"/>
  <c r="L348" i="6"/>
  <c r="K348" i="6"/>
  <c r="J348" i="6"/>
  <c r="I348" i="6"/>
  <c r="H348" i="6"/>
  <c r="G348" i="6"/>
  <c r="F348" i="6"/>
  <c r="E348" i="6"/>
  <c r="D348" i="6"/>
  <c r="L347" i="6"/>
  <c r="K347" i="6"/>
  <c r="J347" i="6"/>
  <c r="I347" i="6"/>
  <c r="H347" i="6"/>
  <c r="G347" i="6"/>
  <c r="F347" i="6"/>
  <c r="E347" i="6"/>
  <c r="D347" i="6"/>
  <c r="L346" i="6"/>
  <c r="L345" i="6" s="1"/>
  <c r="K346" i="6"/>
  <c r="K345" i="6" s="1"/>
  <c r="J346" i="6"/>
  <c r="J345" i="6" s="1"/>
  <c r="I346" i="6"/>
  <c r="I345" i="6" s="1"/>
  <c r="H346" i="6"/>
  <c r="H345" i="6" s="1"/>
  <c r="G346" i="6"/>
  <c r="G345" i="6" s="1"/>
  <c r="F346" i="6"/>
  <c r="E346" i="6"/>
  <c r="E345" i="6" s="1"/>
  <c r="D346" i="6"/>
  <c r="D345" i="6" s="1"/>
  <c r="F345" i="6"/>
  <c r="L344" i="6"/>
  <c r="K344" i="6"/>
  <c r="J344" i="6"/>
  <c r="I344" i="6"/>
  <c r="H344" i="6"/>
  <c r="G344" i="6"/>
  <c r="F344" i="6"/>
  <c r="E344" i="6"/>
  <c r="D344" i="6"/>
  <c r="L343" i="6"/>
  <c r="K343" i="6"/>
  <c r="J343" i="6"/>
  <c r="I343" i="6"/>
  <c r="H343" i="6"/>
  <c r="G343" i="6"/>
  <c r="F343" i="6"/>
  <c r="E343" i="6"/>
  <c r="D343" i="6"/>
  <c r="L342" i="6"/>
  <c r="L341" i="6" s="1"/>
  <c r="K342" i="6"/>
  <c r="J342" i="6"/>
  <c r="J341" i="6" s="1"/>
  <c r="I342" i="6"/>
  <c r="I341" i="6" s="1"/>
  <c r="H342" i="6"/>
  <c r="G342" i="6"/>
  <c r="G341" i="6" s="1"/>
  <c r="F342" i="6"/>
  <c r="F341" i="6" s="1"/>
  <c r="E342" i="6"/>
  <c r="E341" i="6" s="1"/>
  <c r="D342" i="6"/>
  <c r="D341" i="6" s="1"/>
  <c r="K341" i="6"/>
  <c r="H341" i="6"/>
  <c r="L340" i="6"/>
  <c r="K340" i="6"/>
  <c r="J340" i="6"/>
  <c r="I340" i="6"/>
  <c r="H340" i="6"/>
  <c r="G340" i="6"/>
  <c r="F340" i="6"/>
  <c r="E340" i="6"/>
  <c r="D340" i="6"/>
  <c r="L339" i="6"/>
  <c r="K339" i="6"/>
  <c r="J339" i="6"/>
  <c r="I339" i="6"/>
  <c r="H339" i="6"/>
  <c r="G339" i="6"/>
  <c r="F339" i="6"/>
  <c r="E339" i="6"/>
  <c r="D339" i="6"/>
  <c r="L338" i="6"/>
  <c r="L337" i="6" s="1"/>
  <c r="K338" i="6"/>
  <c r="K337" i="6" s="1"/>
  <c r="J338" i="6"/>
  <c r="J337" i="6" s="1"/>
  <c r="I338" i="6"/>
  <c r="I337" i="6" s="1"/>
  <c r="H338" i="6"/>
  <c r="H337" i="6" s="1"/>
  <c r="G338" i="6"/>
  <c r="G337" i="6" s="1"/>
  <c r="F338" i="6"/>
  <c r="F337" i="6" s="1"/>
  <c r="E338" i="6"/>
  <c r="E337" i="6" s="1"/>
  <c r="D338" i="6"/>
  <c r="D337" i="6" s="1"/>
  <c r="L336" i="6"/>
  <c r="K336" i="6"/>
  <c r="J336" i="6"/>
  <c r="I336" i="6"/>
  <c r="H336" i="6"/>
  <c r="G336" i="6"/>
  <c r="F336" i="6"/>
  <c r="E336" i="6"/>
  <c r="D336" i="6"/>
  <c r="L335" i="6"/>
  <c r="K335" i="6"/>
  <c r="J335" i="6"/>
  <c r="I335" i="6"/>
  <c r="H335" i="6"/>
  <c r="G335" i="6"/>
  <c r="F335" i="6"/>
  <c r="E335" i="6"/>
  <c r="D335" i="6"/>
  <c r="L334" i="6"/>
  <c r="L333" i="6" s="1"/>
  <c r="K334" i="6"/>
  <c r="J334" i="6"/>
  <c r="I334" i="6"/>
  <c r="H334" i="6"/>
  <c r="H333" i="6" s="1"/>
  <c r="G334" i="6"/>
  <c r="G333" i="6" s="1"/>
  <c r="F334" i="6"/>
  <c r="F333" i="6" s="1"/>
  <c r="E334" i="6"/>
  <c r="E333" i="6" s="1"/>
  <c r="D334" i="6"/>
  <c r="D333" i="6" s="1"/>
  <c r="K333" i="6"/>
  <c r="J333" i="6"/>
  <c r="I333" i="6"/>
  <c r="L332" i="6"/>
  <c r="K332" i="6"/>
  <c r="J332" i="6"/>
  <c r="I332" i="6"/>
  <c r="H332" i="6"/>
  <c r="G332" i="6"/>
  <c r="F332" i="6"/>
  <c r="E332" i="6"/>
  <c r="D332" i="6"/>
  <c r="L331" i="6"/>
  <c r="K331" i="6"/>
  <c r="J331" i="6"/>
  <c r="I331" i="6"/>
  <c r="H331" i="6"/>
  <c r="G331" i="6"/>
  <c r="F331" i="6"/>
  <c r="E331" i="6"/>
  <c r="D331" i="6"/>
  <c r="L330" i="6"/>
  <c r="L329" i="6" s="1"/>
  <c r="K330" i="6"/>
  <c r="J330" i="6"/>
  <c r="I330" i="6"/>
  <c r="I329" i="6" s="1"/>
  <c r="H330" i="6"/>
  <c r="H329" i="6" s="1"/>
  <c r="G330" i="6"/>
  <c r="G329" i="6" s="1"/>
  <c r="F330" i="6"/>
  <c r="F329" i="6" s="1"/>
  <c r="E330" i="6"/>
  <c r="E329" i="6" s="1"/>
  <c r="D330" i="6"/>
  <c r="D329" i="6" s="1"/>
  <c r="K329" i="6"/>
  <c r="J329" i="6"/>
  <c r="L328" i="6"/>
  <c r="K328" i="6"/>
  <c r="J328" i="6"/>
  <c r="I328" i="6"/>
  <c r="H328" i="6"/>
  <c r="G328" i="6"/>
  <c r="F328" i="6"/>
  <c r="E328" i="6"/>
  <c r="D328" i="6"/>
  <c r="L327" i="6"/>
  <c r="K327" i="6"/>
  <c r="J327" i="6"/>
  <c r="I327" i="6"/>
  <c r="H327" i="6"/>
  <c r="G327" i="6"/>
  <c r="F327" i="6"/>
  <c r="E327" i="6"/>
  <c r="D327" i="6"/>
  <c r="L326" i="6"/>
  <c r="L325" i="6" s="1"/>
  <c r="K326" i="6"/>
  <c r="K325" i="6" s="1"/>
  <c r="J326" i="6"/>
  <c r="J325" i="6" s="1"/>
  <c r="I326" i="6"/>
  <c r="I325" i="6" s="1"/>
  <c r="H326" i="6"/>
  <c r="H325" i="6" s="1"/>
  <c r="G326" i="6"/>
  <c r="F326" i="6"/>
  <c r="F325" i="6" s="1"/>
  <c r="E326" i="6"/>
  <c r="E325" i="6" s="1"/>
  <c r="D326" i="6"/>
  <c r="D325" i="6" s="1"/>
  <c r="G325" i="6"/>
  <c r="L324" i="6"/>
  <c r="K324" i="6"/>
  <c r="J324" i="6"/>
  <c r="I324" i="6"/>
  <c r="H324" i="6"/>
  <c r="G324" i="6"/>
  <c r="F324" i="6"/>
  <c r="E324" i="6"/>
  <c r="D324" i="6"/>
  <c r="L323" i="6"/>
  <c r="K323" i="6"/>
  <c r="J323" i="6"/>
  <c r="I323" i="6"/>
  <c r="H323" i="6"/>
  <c r="G323" i="6"/>
  <c r="F323" i="6"/>
  <c r="E323" i="6"/>
  <c r="D323" i="6"/>
  <c r="L322" i="6"/>
  <c r="L321" i="6" s="1"/>
  <c r="K322" i="6"/>
  <c r="K321" i="6" s="1"/>
  <c r="J322" i="6"/>
  <c r="I322" i="6"/>
  <c r="I321" i="6" s="1"/>
  <c r="H322" i="6"/>
  <c r="H321" i="6" s="1"/>
  <c r="G322" i="6"/>
  <c r="G321" i="6" s="1"/>
  <c r="F322" i="6"/>
  <c r="F321" i="6" s="1"/>
  <c r="E322" i="6"/>
  <c r="E321" i="6" s="1"/>
  <c r="D322" i="6"/>
  <c r="D321" i="6" s="1"/>
  <c r="J321" i="6"/>
  <c r="L320" i="6"/>
  <c r="K320" i="6"/>
  <c r="J320" i="6"/>
  <c r="I320" i="6"/>
  <c r="H320" i="6"/>
  <c r="G320" i="6"/>
  <c r="F320" i="6"/>
  <c r="E320" i="6"/>
  <c r="D320" i="6"/>
  <c r="L319" i="6"/>
  <c r="K319" i="6"/>
  <c r="J319" i="6"/>
  <c r="I319" i="6"/>
  <c r="H319" i="6"/>
  <c r="G319" i="6"/>
  <c r="F319" i="6"/>
  <c r="E319" i="6"/>
  <c r="D319" i="6"/>
  <c r="L318" i="6"/>
  <c r="L317" i="6" s="1"/>
  <c r="K318" i="6"/>
  <c r="K317" i="6" s="1"/>
  <c r="J318" i="6"/>
  <c r="J317" i="6" s="1"/>
  <c r="I318" i="6"/>
  <c r="I317" i="6" s="1"/>
  <c r="H318" i="6"/>
  <c r="H317" i="6" s="1"/>
  <c r="G318" i="6"/>
  <c r="G317" i="6" s="1"/>
  <c r="F318" i="6"/>
  <c r="F317" i="6" s="1"/>
  <c r="E318" i="6"/>
  <c r="E317" i="6" s="1"/>
  <c r="D318" i="6"/>
  <c r="D317" i="6" s="1"/>
  <c r="L316" i="6"/>
  <c r="K316" i="6"/>
  <c r="J316" i="6"/>
  <c r="I316" i="6"/>
  <c r="H316" i="6"/>
  <c r="G316" i="6"/>
  <c r="F316" i="6"/>
  <c r="E316" i="6"/>
  <c r="D316" i="6"/>
  <c r="L315" i="6"/>
  <c r="K315" i="6"/>
  <c r="J315" i="6"/>
  <c r="I315" i="6"/>
  <c r="H315" i="6"/>
  <c r="G315" i="6"/>
  <c r="F315" i="6"/>
  <c r="E315" i="6"/>
  <c r="D315" i="6"/>
  <c r="L314" i="6"/>
  <c r="K314" i="6"/>
  <c r="K313" i="6" s="1"/>
  <c r="J314" i="6"/>
  <c r="J313" i="6" s="1"/>
  <c r="I314" i="6"/>
  <c r="I313" i="6" s="1"/>
  <c r="H314" i="6"/>
  <c r="H313" i="6" s="1"/>
  <c r="G314" i="6"/>
  <c r="F314" i="6"/>
  <c r="F313" i="6" s="1"/>
  <c r="E314" i="6"/>
  <c r="E313" i="6" s="1"/>
  <c r="D314" i="6"/>
  <c r="D313" i="6" s="1"/>
  <c r="L313" i="6"/>
  <c r="G313" i="6"/>
  <c r="L312" i="6"/>
  <c r="K312" i="6"/>
  <c r="J312" i="6"/>
  <c r="I312" i="6"/>
  <c r="H312" i="6"/>
  <c r="G312" i="6"/>
  <c r="F312" i="6"/>
  <c r="E312" i="6"/>
  <c r="D312" i="6"/>
  <c r="L311" i="6"/>
  <c r="K311" i="6"/>
  <c r="J311" i="6"/>
  <c r="I311" i="6"/>
  <c r="H311" i="6"/>
  <c r="G311" i="6"/>
  <c r="F311" i="6"/>
  <c r="E311" i="6"/>
  <c r="D311" i="6"/>
  <c r="L310" i="6"/>
  <c r="L309" i="6" s="1"/>
  <c r="K310" i="6"/>
  <c r="K309" i="6" s="1"/>
  <c r="J310" i="6"/>
  <c r="J309" i="6" s="1"/>
  <c r="I310" i="6"/>
  <c r="H310" i="6"/>
  <c r="H309" i="6" s="1"/>
  <c r="G310" i="6"/>
  <c r="G309" i="6" s="1"/>
  <c r="F310" i="6"/>
  <c r="F309" i="6" s="1"/>
  <c r="E310" i="6"/>
  <c r="E309" i="6" s="1"/>
  <c r="D310" i="6"/>
  <c r="D309" i="6" s="1"/>
  <c r="I309" i="6"/>
  <c r="L308" i="6"/>
  <c r="K308" i="6"/>
  <c r="J308" i="6"/>
  <c r="I308" i="6"/>
  <c r="H308" i="6"/>
  <c r="G308" i="6"/>
  <c r="F308" i="6"/>
  <c r="E308" i="6"/>
  <c r="D308" i="6"/>
  <c r="L307" i="6"/>
  <c r="K307" i="6"/>
  <c r="J307" i="6"/>
  <c r="I307" i="6"/>
  <c r="H307" i="6"/>
  <c r="G307" i="6"/>
  <c r="F307" i="6"/>
  <c r="E307" i="6"/>
  <c r="D307" i="6"/>
  <c r="L306" i="6"/>
  <c r="L305" i="6" s="1"/>
  <c r="K306" i="6"/>
  <c r="K305" i="6" s="1"/>
  <c r="J306" i="6"/>
  <c r="J305" i="6" s="1"/>
  <c r="I306" i="6"/>
  <c r="I305" i="6" s="1"/>
  <c r="H306" i="6"/>
  <c r="H305" i="6" s="1"/>
  <c r="G306" i="6"/>
  <c r="G305" i="6" s="1"/>
  <c r="F306" i="6"/>
  <c r="F305" i="6" s="1"/>
  <c r="E306" i="6"/>
  <c r="E305" i="6" s="1"/>
  <c r="D306" i="6"/>
  <c r="D305" i="6" s="1"/>
  <c r="L304" i="6"/>
  <c r="K304" i="6"/>
  <c r="J304" i="6"/>
  <c r="I304" i="6"/>
  <c r="H304" i="6"/>
  <c r="G304" i="6"/>
  <c r="F304" i="6"/>
  <c r="E304" i="6"/>
  <c r="D304" i="6"/>
  <c r="L303" i="6"/>
  <c r="K303" i="6"/>
  <c r="J303" i="6"/>
  <c r="I303" i="6"/>
  <c r="H303" i="6"/>
  <c r="G303" i="6"/>
  <c r="F303" i="6"/>
  <c r="E303" i="6"/>
  <c r="D303" i="6"/>
  <c r="L302" i="6"/>
  <c r="L301" i="6" s="1"/>
  <c r="K302" i="6"/>
  <c r="J302" i="6"/>
  <c r="I302" i="6"/>
  <c r="H302" i="6"/>
  <c r="H301" i="6" s="1"/>
  <c r="G302" i="6"/>
  <c r="G301" i="6" s="1"/>
  <c r="F302" i="6"/>
  <c r="F301" i="6" s="1"/>
  <c r="E302" i="6"/>
  <c r="E301" i="6" s="1"/>
  <c r="D302" i="6"/>
  <c r="D301" i="6" s="1"/>
  <c r="K301" i="6"/>
  <c r="J301" i="6"/>
  <c r="I301" i="6"/>
  <c r="L300" i="6"/>
  <c r="K300" i="6"/>
  <c r="J300" i="6"/>
  <c r="I300" i="6"/>
  <c r="H300" i="6"/>
  <c r="G300" i="6"/>
  <c r="F300" i="6"/>
  <c r="E300" i="6"/>
  <c r="D300" i="6"/>
  <c r="L299" i="6"/>
  <c r="K299" i="6"/>
  <c r="J299" i="6"/>
  <c r="I299" i="6"/>
  <c r="H299" i="6"/>
  <c r="G299" i="6"/>
  <c r="F299" i="6"/>
  <c r="E299" i="6"/>
  <c r="D299" i="6"/>
  <c r="L298" i="6"/>
  <c r="L297" i="6" s="1"/>
  <c r="K298" i="6"/>
  <c r="J298" i="6"/>
  <c r="I298" i="6"/>
  <c r="I297" i="6" s="1"/>
  <c r="H298" i="6"/>
  <c r="H297" i="6" s="1"/>
  <c r="G298" i="6"/>
  <c r="G297" i="6" s="1"/>
  <c r="F298" i="6"/>
  <c r="F297" i="6" s="1"/>
  <c r="E298" i="6"/>
  <c r="E297" i="6" s="1"/>
  <c r="D298" i="6"/>
  <c r="D297" i="6" s="1"/>
  <c r="K297" i="6"/>
  <c r="J297" i="6"/>
  <c r="L296" i="6"/>
  <c r="K296" i="6"/>
  <c r="J296" i="6"/>
  <c r="I296" i="6"/>
  <c r="H296" i="6"/>
  <c r="G296" i="6"/>
  <c r="F296" i="6"/>
  <c r="E296" i="6"/>
  <c r="D296" i="6"/>
  <c r="L295" i="6"/>
  <c r="K295" i="6"/>
  <c r="J295" i="6"/>
  <c r="I295" i="6"/>
  <c r="H295" i="6"/>
  <c r="G295" i="6"/>
  <c r="F295" i="6"/>
  <c r="E295" i="6"/>
  <c r="D295" i="6"/>
  <c r="L294" i="6"/>
  <c r="L293" i="6" s="1"/>
  <c r="K294" i="6"/>
  <c r="K293" i="6" s="1"/>
  <c r="J294" i="6"/>
  <c r="J293" i="6" s="1"/>
  <c r="I294" i="6"/>
  <c r="I293" i="6" s="1"/>
  <c r="H294" i="6"/>
  <c r="H293" i="6" s="1"/>
  <c r="G294" i="6"/>
  <c r="G293" i="6" s="1"/>
  <c r="F294" i="6"/>
  <c r="F293" i="6" s="1"/>
  <c r="E294" i="6"/>
  <c r="E293" i="6" s="1"/>
  <c r="D294" i="6"/>
  <c r="D293" i="6" s="1"/>
  <c r="L292" i="6"/>
  <c r="K292" i="6"/>
  <c r="J292" i="6"/>
  <c r="I292" i="6"/>
  <c r="H292" i="6"/>
  <c r="G292" i="6"/>
  <c r="F292" i="6"/>
  <c r="E292" i="6"/>
  <c r="D292" i="6"/>
  <c r="L291" i="6"/>
  <c r="K291" i="6"/>
  <c r="J291" i="6"/>
  <c r="I291" i="6"/>
  <c r="H291" i="6"/>
  <c r="G291" i="6"/>
  <c r="F291" i="6"/>
  <c r="E291" i="6"/>
  <c r="D291" i="6"/>
  <c r="L290" i="6"/>
  <c r="L289" i="6" s="1"/>
  <c r="K290" i="6"/>
  <c r="K289" i="6" s="1"/>
  <c r="J290" i="6"/>
  <c r="J289" i="6" s="1"/>
  <c r="I290" i="6"/>
  <c r="I289" i="6" s="1"/>
  <c r="H290" i="6"/>
  <c r="H289" i="6" s="1"/>
  <c r="G290" i="6"/>
  <c r="G289" i="6" s="1"/>
  <c r="F290" i="6"/>
  <c r="F289" i="6" s="1"/>
  <c r="E290" i="6"/>
  <c r="E289" i="6" s="1"/>
  <c r="D290" i="6"/>
  <c r="D289" i="6" s="1"/>
  <c r="L288" i="6"/>
  <c r="K288" i="6"/>
  <c r="J288" i="6"/>
  <c r="I288" i="6"/>
  <c r="H288" i="6"/>
  <c r="G288" i="6"/>
  <c r="F288" i="6"/>
  <c r="E288" i="6"/>
  <c r="D288" i="6"/>
  <c r="L287" i="6"/>
  <c r="K287" i="6"/>
  <c r="J287" i="6"/>
  <c r="I287" i="6"/>
  <c r="H287" i="6"/>
  <c r="G287" i="6"/>
  <c r="F287" i="6"/>
  <c r="E287" i="6"/>
  <c r="D287" i="6"/>
  <c r="L286" i="6"/>
  <c r="L285" i="6" s="1"/>
  <c r="K286" i="6"/>
  <c r="K285" i="6" s="1"/>
  <c r="J286" i="6"/>
  <c r="J285" i="6" s="1"/>
  <c r="I286" i="6"/>
  <c r="H286" i="6"/>
  <c r="H285" i="6" s="1"/>
  <c r="G286" i="6"/>
  <c r="G285" i="6" s="1"/>
  <c r="F286" i="6"/>
  <c r="F285" i="6" s="1"/>
  <c r="E286" i="6"/>
  <c r="E285" i="6" s="1"/>
  <c r="D286" i="6"/>
  <c r="D285" i="6" s="1"/>
  <c r="I285" i="6"/>
  <c r="L284" i="6"/>
  <c r="K284" i="6"/>
  <c r="J284" i="6"/>
  <c r="I284" i="6"/>
  <c r="H284" i="6"/>
  <c r="G284" i="6"/>
  <c r="F284" i="6"/>
  <c r="E284" i="6"/>
  <c r="D284" i="6"/>
  <c r="L283" i="6"/>
  <c r="K283" i="6"/>
  <c r="J283" i="6"/>
  <c r="I283" i="6"/>
  <c r="H283" i="6"/>
  <c r="G283" i="6"/>
  <c r="F283" i="6"/>
  <c r="E283" i="6"/>
  <c r="D283" i="6"/>
  <c r="L282" i="6"/>
  <c r="L281" i="6" s="1"/>
  <c r="K282" i="6"/>
  <c r="K281" i="6" s="1"/>
  <c r="J282" i="6"/>
  <c r="J281" i="6" s="1"/>
  <c r="I282" i="6"/>
  <c r="I281" i="6" s="1"/>
  <c r="H282" i="6"/>
  <c r="H281" i="6" s="1"/>
  <c r="G282" i="6"/>
  <c r="G281" i="6" s="1"/>
  <c r="F282" i="6"/>
  <c r="F281" i="6" s="1"/>
  <c r="E282" i="6"/>
  <c r="E281" i="6" s="1"/>
  <c r="D282" i="6"/>
  <c r="D281" i="6" s="1"/>
  <c r="L280" i="6"/>
  <c r="K280" i="6"/>
  <c r="J280" i="6"/>
  <c r="I280" i="6"/>
  <c r="H280" i="6"/>
  <c r="G280" i="6"/>
  <c r="F280" i="6"/>
  <c r="E280" i="6"/>
  <c r="D280" i="6"/>
  <c r="L279" i="6"/>
  <c r="K279" i="6"/>
  <c r="J279" i="6"/>
  <c r="I279" i="6"/>
  <c r="H279" i="6"/>
  <c r="G279" i="6"/>
  <c r="F279" i="6"/>
  <c r="E279" i="6"/>
  <c r="D279" i="6"/>
  <c r="L278" i="6"/>
  <c r="L277" i="6" s="1"/>
  <c r="K278" i="6"/>
  <c r="J278" i="6"/>
  <c r="J277" i="6" s="1"/>
  <c r="I278" i="6"/>
  <c r="I277" i="6" s="1"/>
  <c r="H278" i="6"/>
  <c r="H277" i="6" s="1"/>
  <c r="G278" i="6"/>
  <c r="G277" i="6" s="1"/>
  <c r="F278" i="6"/>
  <c r="F277" i="6" s="1"/>
  <c r="E278" i="6"/>
  <c r="E277" i="6" s="1"/>
  <c r="D278" i="6"/>
  <c r="D277" i="6" s="1"/>
  <c r="K277" i="6"/>
  <c r="L276" i="6"/>
  <c r="K276" i="6"/>
  <c r="J276" i="6"/>
  <c r="I276" i="6"/>
  <c r="H276" i="6"/>
  <c r="G276" i="6"/>
  <c r="F276" i="6"/>
  <c r="E276" i="6"/>
  <c r="D276" i="6"/>
  <c r="L275" i="6"/>
  <c r="K275" i="6"/>
  <c r="J275" i="6"/>
  <c r="I275" i="6"/>
  <c r="H275" i="6"/>
  <c r="G275" i="6"/>
  <c r="F275" i="6"/>
  <c r="E275" i="6"/>
  <c r="D275" i="6"/>
  <c r="L274" i="6"/>
  <c r="K274" i="6"/>
  <c r="K273" i="6" s="1"/>
  <c r="J274" i="6"/>
  <c r="J273" i="6" s="1"/>
  <c r="I274" i="6"/>
  <c r="I273" i="6" s="1"/>
  <c r="H274" i="6"/>
  <c r="H273" i="6" s="1"/>
  <c r="G274" i="6"/>
  <c r="G273" i="6" s="1"/>
  <c r="F274" i="6"/>
  <c r="F273" i="6" s="1"/>
  <c r="E274" i="6"/>
  <c r="E273" i="6" s="1"/>
  <c r="D274" i="6"/>
  <c r="D273" i="6" s="1"/>
  <c r="L273" i="6"/>
  <c r="L272" i="6"/>
  <c r="K272" i="6"/>
  <c r="J272" i="6"/>
  <c r="I272" i="6"/>
  <c r="H272" i="6"/>
  <c r="G272" i="6"/>
  <c r="F272" i="6"/>
  <c r="E272" i="6"/>
  <c r="D272" i="6"/>
  <c r="L271" i="6"/>
  <c r="K271" i="6"/>
  <c r="J271" i="6"/>
  <c r="I271" i="6"/>
  <c r="H271" i="6"/>
  <c r="G271" i="6"/>
  <c r="F271" i="6"/>
  <c r="E271" i="6"/>
  <c r="D271" i="6"/>
  <c r="L270" i="6"/>
  <c r="L269" i="6" s="1"/>
  <c r="K270" i="6"/>
  <c r="J270" i="6"/>
  <c r="I270" i="6"/>
  <c r="H270" i="6"/>
  <c r="H269" i="6" s="1"/>
  <c r="G270" i="6"/>
  <c r="G269" i="6" s="1"/>
  <c r="F270" i="6"/>
  <c r="F269" i="6" s="1"/>
  <c r="E270" i="6"/>
  <c r="E269" i="6" s="1"/>
  <c r="D270" i="6"/>
  <c r="D269" i="6" s="1"/>
  <c r="K269" i="6"/>
  <c r="J269" i="6"/>
  <c r="I269" i="6"/>
  <c r="L268" i="6"/>
  <c r="K268" i="6"/>
  <c r="J268" i="6"/>
  <c r="I268" i="6"/>
  <c r="H268" i="6"/>
  <c r="G268" i="6"/>
  <c r="F268" i="6"/>
  <c r="E268" i="6"/>
  <c r="D268" i="6"/>
  <c r="L267" i="6"/>
  <c r="K267" i="6"/>
  <c r="J267" i="6"/>
  <c r="I267" i="6"/>
  <c r="H267" i="6"/>
  <c r="G267" i="6"/>
  <c r="F267" i="6"/>
  <c r="E267" i="6"/>
  <c r="D267" i="6"/>
  <c r="L266" i="6"/>
  <c r="L265" i="6" s="1"/>
  <c r="K266" i="6"/>
  <c r="J266" i="6"/>
  <c r="I266" i="6"/>
  <c r="I265" i="6" s="1"/>
  <c r="H266" i="6"/>
  <c r="H265" i="6" s="1"/>
  <c r="G266" i="6"/>
  <c r="G265" i="6" s="1"/>
  <c r="F266" i="6"/>
  <c r="F265" i="6" s="1"/>
  <c r="E266" i="6"/>
  <c r="E265" i="6" s="1"/>
  <c r="D266" i="6"/>
  <c r="D265" i="6" s="1"/>
  <c r="K265" i="6"/>
  <c r="J265" i="6"/>
  <c r="L264" i="6"/>
  <c r="K264" i="6"/>
  <c r="J264" i="6"/>
  <c r="I264" i="6"/>
  <c r="H264" i="6"/>
  <c r="G264" i="6"/>
  <c r="F264" i="6"/>
  <c r="E264" i="6"/>
  <c r="D264" i="6"/>
  <c r="L263" i="6"/>
  <c r="K263" i="6"/>
  <c r="J263" i="6"/>
  <c r="I263" i="6"/>
  <c r="H263" i="6"/>
  <c r="G263" i="6"/>
  <c r="F263" i="6"/>
  <c r="E263" i="6"/>
  <c r="D263" i="6"/>
  <c r="L262" i="6"/>
  <c r="L261" i="6" s="1"/>
  <c r="K262" i="6"/>
  <c r="K261" i="6" s="1"/>
  <c r="J262" i="6"/>
  <c r="J261" i="6" s="1"/>
  <c r="I262" i="6"/>
  <c r="I261" i="6" s="1"/>
  <c r="H262" i="6"/>
  <c r="H261" i="6" s="1"/>
  <c r="G262" i="6"/>
  <c r="F262" i="6"/>
  <c r="F261" i="6" s="1"/>
  <c r="E262" i="6"/>
  <c r="E261" i="6" s="1"/>
  <c r="D262" i="6"/>
  <c r="D261" i="6" s="1"/>
  <c r="G261" i="6"/>
  <c r="L260" i="6"/>
  <c r="K260" i="6"/>
  <c r="J260" i="6"/>
  <c r="I260" i="6"/>
  <c r="H260" i="6"/>
  <c r="G260" i="6"/>
  <c r="F260" i="6"/>
  <c r="E260" i="6"/>
  <c r="D260" i="6"/>
  <c r="L259" i="6"/>
  <c r="K259" i="6"/>
  <c r="J259" i="6"/>
  <c r="I259" i="6"/>
  <c r="H259" i="6"/>
  <c r="G259" i="6"/>
  <c r="F259" i="6"/>
  <c r="E259" i="6"/>
  <c r="D259" i="6"/>
  <c r="L258" i="6"/>
  <c r="L257" i="6" s="1"/>
  <c r="K258" i="6"/>
  <c r="K257" i="6" s="1"/>
  <c r="J258" i="6"/>
  <c r="J257" i="6" s="1"/>
  <c r="I258" i="6"/>
  <c r="I257" i="6" s="1"/>
  <c r="H258" i="6"/>
  <c r="H257" i="6" s="1"/>
  <c r="G258" i="6"/>
  <c r="G257" i="6" s="1"/>
  <c r="F258" i="6"/>
  <c r="F257" i="6" s="1"/>
  <c r="E258" i="6"/>
  <c r="E257" i="6" s="1"/>
  <c r="D258" i="6"/>
  <c r="D257" i="6" s="1"/>
  <c r="L256" i="6"/>
  <c r="K256" i="6"/>
  <c r="J256" i="6"/>
  <c r="I256" i="6"/>
  <c r="H256" i="6"/>
  <c r="G256" i="6"/>
  <c r="F256" i="6"/>
  <c r="E256" i="6"/>
  <c r="D256" i="6"/>
  <c r="L255" i="6"/>
  <c r="K255" i="6"/>
  <c r="J255" i="6"/>
  <c r="I255" i="6"/>
  <c r="H255" i="6"/>
  <c r="G255" i="6"/>
  <c r="F255" i="6"/>
  <c r="E255" i="6"/>
  <c r="D255" i="6"/>
  <c r="L254" i="6"/>
  <c r="L253" i="6" s="1"/>
  <c r="K254" i="6"/>
  <c r="K253" i="6" s="1"/>
  <c r="J254" i="6"/>
  <c r="J253" i="6" s="1"/>
  <c r="I254" i="6"/>
  <c r="H254" i="6"/>
  <c r="H253" i="6" s="1"/>
  <c r="G254" i="6"/>
  <c r="G253" i="6" s="1"/>
  <c r="F254" i="6"/>
  <c r="F253" i="6" s="1"/>
  <c r="E254" i="6"/>
  <c r="E253" i="6" s="1"/>
  <c r="D254" i="6"/>
  <c r="D253" i="6" s="1"/>
  <c r="I253" i="6"/>
  <c r="L252" i="6"/>
  <c r="K252" i="6"/>
  <c r="J252" i="6"/>
  <c r="I252" i="6"/>
  <c r="H252" i="6"/>
  <c r="G252" i="6"/>
  <c r="F252" i="6"/>
  <c r="E252" i="6"/>
  <c r="D252" i="6"/>
  <c r="L251" i="6"/>
  <c r="K251" i="6"/>
  <c r="J251" i="6"/>
  <c r="I251" i="6"/>
  <c r="H251" i="6"/>
  <c r="G251" i="6"/>
  <c r="F251" i="6"/>
  <c r="E251" i="6"/>
  <c r="D251" i="6"/>
  <c r="L250" i="6"/>
  <c r="L249" i="6" s="1"/>
  <c r="K250" i="6"/>
  <c r="K249" i="6" s="1"/>
  <c r="J250" i="6"/>
  <c r="J249" i="6" s="1"/>
  <c r="I250" i="6"/>
  <c r="I249" i="6" s="1"/>
  <c r="H250" i="6"/>
  <c r="H249" i="6" s="1"/>
  <c r="G250" i="6"/>
  <c r="G249" i="6" s="1"/>
  <c r="F250" i="6"/>
  <c r="F249" i="6" s="1"/>
  <c r="E250" i="6"/>
  <c r="E249" i="6" s="1"/>
  <c r="D250" i="6"/>
  <c r="D249" i="6" s="1"/>
  <c r="L248" i="6"/>
  <c r="K248" i="6"/>
  <c r="J248" i="6"/>
  <c r="I248" i="6"/>
  <c r="H248" i="6"/>
  <c r="G248" i="6"/>
  <c r="F248" i="6"/>
  <c r="E248" i="6"/>
  <c r="D248" i="6"/>
  <c r="L247" i="6"/>
  <c r="K247" i="6"/>
  <c r="J247" i="6"/>
  <c r="I247" i="6"/>
  <c r="H247" i="6"/>
  <c r="G247" i="6"/>
  <c r="F247" i="6"/>
  <c r="E247" i="6"/>
  <c r="D247" i="6"/>
  <c r="L246" i="6"/>
  <c r="L245" i="6" s="1"/>
  <c r="K246" i="6"/>
  <c r="K245" i="6" s="1"/>
  <c r="J246" i="6"/>
  <c r="J245" i="6" s="1"/>
  <c r="I246" i="6"/>
  <c r="I245" i="6" s="1"/>
  <c r="H246" i="6"/>
  <c r="H245" i="6" s="1"/>
  <c r="G246" i="6"/>
  <c r="G245" i="6" s="1"/>
  <c r="F246" i="6"/>
  <c r="F245" i="6" s="1"/>
  <c r="E246" i="6"/>
  <c r="E245" i="6" s="1"/>
  <c r="D246" i="6"/>
  <c r="D245" i="6" s="1"/>
  <c r="L244" i="6"/>
  <c r="K244" i="6"/>
  <c r="J244" i="6"/>
  <c r="I244" i="6"/>
  <c r="H244" i="6"/>
  <c r="G244" i="6"/>
  <c r="F244" i="6"/>
  <c r="E244" i="6"/>
  <c r="D244" i="6"/>
  <c r="L243" i="6"/>
  <c r="K243" i="6"/>
  <c r="J243" i="6"/>
  <c r="I243" i="6"/>
  <c r="H243" i="6"/>
  <c r="G243" i="6"/>
  <c r="F243" i="6"/>
  <c r="E243" i="6"/>
  <c r="D243" i="6"/>
  <c r="L242" i="6"/>
  <c r="L241" i="6" s="1"/>
  <c r="K242" i="6"/>
  <c r="J242" i="6"/>
  <c r="J241" i="6" s="1"/>
  <c r="I242" i="6"/>
  <c r="I241" i="6" s="1"/>
  <c r="H242" i="6"/>
  <c r="H241" i="6" s="1"/>
  <c r="G242" i="6"/>
  <c r="G241" i="6" s="1"/>
  <c r="F242" i="6"/>
  <c r="F241" i="6" s="1"/>
  <c r="E242" i="6"/>
  <c r="E241" i="6" s="1"/>
  <c r="D242" i="6"/>
  <c r="D241" i="6" s="1"/>
  <c r="K241" i="6"/>
  <c r="L240" i="6"/>
  <c r="K240" i="6"/>
  <c r="J240" i="6"/>
  <c r="I240" i="6"/>
  <c r="H240" i="6"/>
  <c r="G240" i="6"/>
  <c r="F240" i="6"/>
  <c r="E240" i="6"/>
  <c r="D240" i="6"/>
  <c r="L239" i="6"/>
  <c r="K239" i="6"/>
  <c r="J239" i="6"/>
  <c r="I239" i="6"/>
  <c r="H239" i="6"/>
  <c r="G239" i="6"/>
  <c r="F239" i="6"/>
  <c r="E239" i="6"/>
  <c r="D239" i="6"/>
  <c r="L238" i="6"/>
  <c r="L237" i="6" s="1"/>
  <c r="K238" i="6"/>
  <c r="J238" i="6"/>
  <c r="I238" i="6"/>
  <c r="H238" i="6"/>
  <c r="G238" i="6"/>
  <c r="G237" i="6" s="1"/>
  <c r="F238" i="6"/>
  <c r="F237" i="6" s="1"/>
  <c r="E238" i="6"/>
  <c r="E237" i="6" s="1"/>
  <c r="D238" i="6"/>
  <c r="D237" i="6" s="1"/>
  <c r="K237" i="6"/>
  <c r="J237" i="6"/>
  <c r="I237" i="6"/>
  <c r="H237" i="6"/>
  <c r="L236" i="6"/>
  <c r="K236" i="6"/>
  <c r="J236" i="6"/>
  <c r="I236" i="6"/>
  <c r="H236" i="6"/>
  <c r="G236" i="6"/>
  <c r="F236" i="6"/>
  <c r="E236" i="6"/>
  <c r="D236" i="6"/>
  <c r="L235" i="6"/>
  <c r="K235" i="6"/>
  <c r="J235" i="6"/>
  <c r="I235" i="6"/>
  <c r="H235" i="6"/>
  <c r="G235" i="6"/>
  <c r="F235" i="6"/>
  <c r="E235" i="6"/>
  <c r="D235" i="6"/>
  <c r="L234" i="6"/>
  <c r="L233" i="6" s="1"/>
  <c r="K234" i="6"/>
  <c r="K233" i="6" s="1"/>
  <c r="J234" i="6"/>
  <c r="J233" i="6" s="1"/>
  <c r="I234" i="6"/>
  <c r="I233" i="6" s="1"/>
  <c r="H234" i="6"/>
  <c r="H233" i="6" s="1"/>
  <c r="G234" i="6"/>
  <c r="G233" i="6" s="1"/>
  <c r="F234" i="6"/>
  <c r="F233" i="6" s="1"/>
  <c r="E234" i="6"/>
  <c r="E233" i="6" s="1"/>
  <c r="D234" i="6"/>
  <c r="D233" i="6" s="1"/>
  <c r="L232" i="6"/>
  <c r="K232" i="6"/>
  <c r="J232" i="6"/>
  <c r="I232" i="6"/>
  <c r="H232" i="6"/>
  <c r="G232" i="6"/>
  <c r="F232" i="6"/>
  <c r="E232" i="6"/>
  <c r="D232" i="6"/>
  <c r="L231" i="6"/>
  <c r="K231" i="6"/>
  <c r="J231" i="6"/>
  <c r="I231" i="6"/>
  <c r="H231" i="6"/>
  <c r="G231" i="6"/>
  <c r="F231" i="6"/>
  <c r="E231" i="6"/>
  <c r="D231" i="6"/>
  <c r="L230" i="6"/>
  <c r="L229" i="6" s="1"/>
  <c r="K230" i="6"/>
  <c r="K229" i="6" s="1"/>
  <c r="J230" i="6"/>
  <c r="J229" i="6" s="1"/>
  <c r="I230" i="6"/>
  <c r="I229" i="6" s="1"/>
  <c r="H230" i="6"/>
  <c r="H229" i="6" s="1"/>
  <c r="G230" i="6"/>
  <c r="G229" i="6" s="1"/>
  <c r="F230" i="6"/>
  <c r="F229" i="6" s="1"/>
  <c r="E230" i="6"/>
  <c r="E229" i="6" s="1"/>
  <c r="D230" i="6"/>
  <c r="D229" i="6" s="1"/>
  <c r="L228" i="6"/>
  <c r="K228" i="6"/>
  <c r="J228" i="6"/>
  <c r="I228" i="6"/>
  <c r="H228" i="6"/>
  <c r="G228" i="6"/>
  <c r="F228" i="6"/>
  <c r="E228" i="6"/>
  <c r="D228" i="6"/>
  <c r="L227" i="6"/>
  <c r="K227" i="6"/>
  <c r="J227" i="6"/>
  <c r="I227" i="6"/>
  <c r="H227" i="6"/>
  <c r="G227" i="6"/>
  <c r="F227" i="6"/>
  <c r="E227" i="6"/>
  <c r="D227" i="6"/>
  <c r="L226" i="6"/>
  <c r="L225" i="6" s="1"/>
  <c r="K226" i="6"/>
  <c r="K225" i="6" s="1"/>
  <c r="J226" i="6"/>
  <c r="J225" i="6" s="1"/>
  <c r="I226" i="6"/>
  <c r="I225" i="6" s="1"/>
  <c r="H226" i="6"/>
  <c r="H225" i="6" s="1"/>
  <c r="G226" i="6"/>
  <c r="G225" i="6" s="1"/>
  <c r="F226" i="6"/>
  <c r="F225" i="6" s="1"/>
  <c r="E226" i="6"/>
  <c r="E225" i="6" s="1"/>
  <c r="D226" i="6"/>
  <c r="D225" i="6" s="1"/>
  <c r="L224" i="6"/>
  <c r="K224" i="6"/>
  <c r="J224" i="6"/>
  <c r="I224" i="6"/>
  <c r="H224" i="6"/>
  <c r="G224" i="6"/>
  <c r="F224" i="6"/>
  <c r="E224" i="6"/>
  <c r="D224" i="6"/>
  <c r="L223" i="6"/>
  <c r="K223" i="6"/>
  <c r="J223" i="6"/>
  <c r="I223" i="6"/>
  <c r="H223" i="6"/>
  <c r="G223" i="6"/>
  <c r="F223" i="6"/>
  <c r="E223" i="6"/>
  <c r="D223" i="6"/>
  <c r="L222" i="6"/>
  <c r="L221" i="6" s="1"/>
  <c r="K222" i="6"/>
  <c r="K221" i="6" s="1"/>
  <c r="J222" i="6"/>
  <c r="J221" i="6" s="1"/>
  <c r="I222" i="6"/>
  <c r="I221" i="6" s="1"/>
  <c r="H222" i="6"/>
  <c r="H221" i="6" s="1"/>
  <c r="G222" i="6"/>
  <c r="G221" i="6" s="1"/>
  <c r="F222" i="6"/>
  <c r="F221" i="6" s="1"/>
  <c r="E222" i="6"/>
  <c r="E221" i="6" s="1"/>
  <c r="D222" i="6"/>
  <c r="D221" i="6" s="1"/>
  <c r="L220" i="6"/>
  <c r="K220" i="6"/>
  <c r="J220" i="6"/>
  <c r="I220" i="6"/>
  <c r="H220" i="6"/>
  <c r="G220" i="6"/>
  <c r="F220" i="6"/>
  <c r="E220" i="6"/>
  <c r="D220" i="6"/>
  <c r="L219" i="6"/>
  <c r="K219" i="6"/>
  <c r="J219" i="6"/>
  <c r="I219" i="6"/>
  <c r="H219" i="6"/>
  <c r="G219" i="6"/>
  <c r="F219" i="6"/>
  <c r="E219" i="6"/>
  <c r="D219" i="6"/>
  <c r="L218" i="6"/>
  <c r="L217" i="6" s="1"/>
  <c r="K218" i="6"/>
  <c r="K217" i="6" s="1"/>
  <c r="J218" i="6"/>
  <c r="J217" i="6" s="1"/>
  <c r="I218" i="6"/>
  <c r="I217" i="6" s="1"/>
  <c r="H218" i="6"/>
  <c r="H217" i="6" s="1"/>
  <c r="G218" i="6"/>
  <c r="G217" i="6" s="1"/>
  <c r="F218" i="6"/>
  <c r="F217" i="6" s="1"/>
  <c r="E218" i="6"/>
  <c r="E217" i="6" s="1"/>
  <c r="D218" i="6"/>
  <c r="D217" i="6" s="1"/>
  <c r="L216" i="6"/>
  <c r="K216" i="6"/>
  <c r="J216" i="6"/>
  <c r="I216" i="6"/>
  <c r="H216" i="6"/>
  <c r="G216" i="6"/>
  <c r="F216" i="6"/>
  <c r="E216" i="6"/>
  <c r="D216" i="6"/>
  <c r="L215" i="6"/>
  <c r="K215" i="6"/>
  <c r="J215" i="6"/>
  <c r="I215" i="6"/>
  <c r="H215" i="6"/>
  <c r="G215" i="6"/>
  <c r="F215" i="6"/>
  <c r="E215" i="6"/>
  <c r="D215" i="6"/>
  <c r="L214" i="6"/>
  <c r="L213" i="6" s="1"/>
  <c r="K214" i="6"/>
  <c r="J214" i="6"/>
  <c r="J213" i="6" s="1"/>
  <c r="I214" i="6"/>
  <c r="I213" i="6" s="1"/>
  <c r="H214" i="6"/>
  <c r="H213" i="6" s="1"/>
  <c r="G214" i="6"/>
  <c r="G213" i="6" s="1"/>
  <c r="F214" i="6"/>
  <c r="F213" i="6" s="1"/>
  <c r="E214" i="6"/>
  <c r="E213" i="6" s="1"/>
  <c r="D214" i="6"/>
  <c r="D213" i="6" s="1"/>
  <c r="K213" i="6"/>
  <c r="L212" i="6"/>
  <c r="K212" i="6"/>
  <c r="J212" i="6"/>
  <c r="I212" i="6"/>
  <c r="H212" i="6"/>
  <c r="G212" i="6"/>
  <c r="F212" i="6"/>
  <c r="E212" i="6"/>
  <c r="D212" i="6"/>
  <c r="L211" i="6"/>
  <c r="K211" i="6"/>
  <c r="J211" i="6"/>
  <c r="I211" i="6"/>
  <c r="H211" i="6"/>
  <c r="G211" i="6"/>
  <c r="F211" i="6"/>
  <c r="E211" i="6"/>
  <c r="D211" i="6"/>
  <c r="L210" i="6"/>
  <c r="L209" i="6" s="1"/>
  <c r="K210" i="6"/>
  <c r="J210" i="6"/>
  <c r="J209" i="6" s="1"/>
  <c r="I210" i="6"/>
  <c r="I209" i="6" s="1"/>
  <c r="H210" i="6"/>
  <c r="H209" i="6" s="1"/>
  <c r="G210" i="6"/>
  <c r="G209" i="6" s="1"/>
  <c r="F210" i="6"/>
  <c r="F209" i="6" s="1"/>
  <c r="E210" i="6"/>
  <c r="E209" i="6" s="1"/>
  <c r="D210" i="6"/>
  <c r="D209" i="6" s="1"/>
  <c r="K209" i="6"/>
  <c r="L208" i="6"/>
  <c r="K208" i="6"/>
  <c r="J208" i="6"/>
  <c r="I208" i="6"/>
  <c r="H208" i="6"/>
  <c r="G208" i="6"/>
  <c r="F208" i="6"/>
  <c r="E208" i="6"/>
  <c r="D208" i="6"/>
  <c r="L207" i="6"/>
  <c r="K207" i="6"/>
  <c r="J207" i="6"/>
  <c r="I207" i="6"/>
  <c r="H207" i="6"/>
  <c r="G207" i="6"/>
  <c r="F207" i="6"/>
  <c r="E207" i="6"/>
  <c r="D207" i="6"/>
  <c r="L206" i="6"/>
  <c r="L205" i="6" s="1"/>
  <c r="K206" i="6"/>
  <c r="K205" i="6" s="1"/>
  <c r="J206" i="6"/>
  <c r="J205" i="6" s="1"/>
  <c r="I206" i="6"/>
  <c r="I205" i="6" s="1"/>
  <c r="H206" i="6"/>
  <c r="H205" i="6" s="1"/>
  <c r="G206" i="6"/>
  <c r="G205" i="6" s="1"/>
  <c r="F206" i="6"/>
  <c r="F205" i="6" s="1"/>
  <c r="E206" i="6"/>
  <c r="E205" i="6" s="1"/>
  <c r="D206" i="6"/>
  <c r="D205" i="6" s="1"/>
  <c r="L204" i="6"/>
  <c r="K204" i="6"/>
  <c r="J204" i="6"/>
  <c r="I204" i="6"/>
  <c r="H204" i="6"/>
  <c r="G204" i="6"/>
  <c r="F204" i="6"/>
  <c r="E204" i="6"/>
  <c r="D204" i="6"/>
  <c r="L203" i="6"/>
  <c r="K203" i="6"/>
  <c r="J203" i="6"/>
  <c r="I203" i="6"/>
  <c r="H203" i="6"/>
  <c r="G203" i="6"/>
  <c r="F203" i="6"/>
  <c r="E203" i="6"/>
  <c r="D203" i="6"/>
  <c r="L202" i="6"/>
  <c r="L201" i="6" s="1"/>
  <c r="K202" i="6"/>
  <c r="K201" i="6" s="1"/>
  <c r="J202" i="6"/>
  <c r="J201" i="6" s="1"/>
  <c r="I202" i="6"/>
  <c r="I201" i="6" s="1"/>
  <c r="H202" i="6"/>
  <c r="H201" i="6" s="1"/>
  <c r="G202" i="6"/>
  <c r="G201" i="6" s="1"/>
  <c r="F202" i="6"/>
  <c r="F201" i="6" s="1"/>
  <c r="E202" i="6"/>
  <c r="D202" i="6"/>
  <c r="D201" i="6" s="1"/>
  <c r="E201" i="6"/>
  <c r="L200" i="6"/>
  <c r="K200" i="6"/>
  <c r="J200" i="6"/>
  <c r="I200" i="6"/>
  <c r="H200" i="6"/>
  <c r="G200" i="6"/>
  <c r="F200" i="6"/>
  <c r="E200" i="6"/>
  <c r="D200" i="6"/>
  <c r="L199" i="6"/>
  <c r="K199" i="6"/>
  <c r="J199" i="6"/>
  <c r="I199" i="6"/>
  <c r="H199" i="6"/>
  <c r="G199" i="6"/>
  <c r="F199" i="6"/>
  <c r="E199" i="6"/>
  <c r="D199" i="6"/>
  <c r="L198" i="6"/>
  <c r="L197" i="6" s="1"/>
  <c r="K198" i="6"/>
  <c r="K197" i="6" s="1"/>
  <c r="J198" i="6"/>
  <c r="J197" i="6" s="1"/>
  <c r="I198" i="6"/>
  <c r="I197" i="6" s="1"/>
  <c r="H198" i="6"/>
  <c r="H197" i="6" s="1"/>
  <c r="G198" i="6"/>
  <c r="G197" i="6" s="1"/>
  <c r="F198" i="6"/>
  <c r="F197" i="6" s="1"/>
  <c r="E198" i="6"/>
  <c r="E197" i="6" s="1"/>
  <c r="D198" i="6"/>
  <c r="D197" i="6" s="1"/>
  <c r="L196" i="6"/>
  <c r="K196" i="6"/>
  <c r="J196" i="6"/>
  <c r="I196" i="6"/>
  <c r="H196" i="6"/>
  <c r="G196" i="6"/>
  <c r="F196" i="6"/>
  <c r="E196" i="6"/>
  <c r="D196" i="6"/>
  <c r="L195" i="6"/>
  <c r="K195" i="6"/>
  <c r="J195" i="6"/>
  <c r="I195" i="6"/>
  <c r="H195" i="6"/>
  <c r="G195" i="6"/>
  <c r="F195" i="6"/>
  <c r="E195" i="6"/>
  <c r="D195" i="6"/>
  <c r="L194" i="6"/>
  <c r="L193" i="6" s="1"/>
  <c r="K194" i="6"/>
  <c r="J194" i="6"/>
  <c r="J193" i="6" s="1"/>
  <c r="I194" i="6"/>
  <c r="I193" i="6" s="1"/>
  <c r="H194" i="6"/>
  <c r="H193" i="6" s="1"/>
  <c r="G194" i="6"/>
  <c r="G193" i="6" s="1"/>
  <c r="F194" i="6"/>
  <c r="F193" i="6" s="1"/>
  <c r="E194" i="6"/>
  <c r="E193" i="6" s="1"/>
  <c r="D194" i="6"/>
  <c r="D193" i="6" s="1"/>
  <c r="K193" i="6"/>
  <c r="L192" i="6"/>
  <c r="K192" i="6"/>
  <c r="J192" i="6"/>
  <c r="I192" i="6"/>
  <c r="H192" i="6"/>
  <c r="G192" i="6"/>
  <c r="F192" i="6"/>
  <c r="E192" i="6"/>
  <c r="D192" i="6"/>
  <c r="L191" i="6"/>
  <c r="K191" i="6"/>
  <c r="J191" i="6"/>
  <c r="I191" i="6"/>
  <c r="H191" i="6"/>
  <c r="G191" i="6"/>
  <c r="F191" i="6"/>
  <c r="E191" i="6"/>
  <c r="D191" i="6"/>
  <c r="L190" i="6"/>
  <c r="L189" i="6" s="1"/>
  <c r="K190" i="6"/>
  <c r="J190" i="6"/>
  <c r="J189" i="6" s="1"/>
  <c r="I190" i="6"/>
  <c r="I189" i="6" s="1"/>
  <c r="H190" i="6"/>
  <c r="H189" i="6" s="1"/>
  <c r="G190" i="6"/>
  <c r="G189" i="6" s="1"/>
  <c r="F190" i="6"/>
  <c r="F189" i="6" s="1"/>
  <c r="E190" i="6"/>
  <c r="E189" i="6" s="1"/>
  <c r="D190" i="6"/>
  <c r="D189" i="6" s="1"/>
  <c r="K189" i="6"/>
  <c r="L188" i="6"/>
  <c r="K188" i="6"/>
  <c r="J188" i="6"/>
  <c r="I188" i="6"/>
  <c r="H188" i="6"/>
  <c r="G188" i="6"/>
  <c r="F188" i="6"/>
  <c r="E188" i="6"/>
  <c r="D188" i="6"/>
  <c r="L187" i="6"/>
  <c r="K187" i="6"/>
  <c r="J187" i="6"/>
  <c r="I187" i="6"/>
  <c r="H187" i="6"/>
  <c r="G187" i="6"/>
  <c r="F187" i="6"/>
  <c r="E187" i="6"/>
  <c r="D187" i="6"/>
  <c r="L186" i="6"/>
  <c r="L185" i="6" s="1"/>
  <c r="K186" i="6"/>
  <c r="J186" i="6"/>
  <c r="I186" i="6"/>
  <c r="H186" i="6"/>
  <c r="G186" i="6"/>
  <c r="G185" i="6" s="1"/>
  <c r="F186" i="6"/>
  <c r="F185" i="6" s="1"/>
  <c r="E186" i="6"/>
  <c r="E185" i="6" s="1"/>
  <c r="D186" i="6"/>
  <c r="D185" i="6" s="1"/>
  <c r="K185" i="6"/>
  <c r="J185" i="6"/>
  <c r="I185" i="6"/>
  <c r="H185" i="6"/>
  <c r="L184" i="6"/>
  <c r="K184" i="6"/>
  <c r="J184" i="6"/>
  <c r="I184" i="6"/>
  <c r="H184" i="6"/>
  <c r="G184" i="6"/>
  <c r="F184" i="6"/>
  <c r="E184" i="6"/>
  <c r="D184" i="6"/>
  <c r="L183" i="6"/>
  <c r="K183" i="6"/>
  <c r="J183" i="6"/>
  <c r="I183" i="6"/>
  <c r="H183" i="6"/>
  <c r="G183" i="6"/>
  <c r="F183" i="6"/>
  <c r="E183" i="6"/>
  <c r="D183" i="6"/>
  <c r="L182" i="6"/>
  <c r="L181" i="6" s="1"/>
  <c r="K182" i="6"/>
  <c r="J182" i="6"/>
  <c r="I182" i="6"/>
  <c r="I181" i="6" s="1"/>
  <c r="H182" i="6"/>
  <c r="H181" i="6" s="1"/>
  <c r="G182" i="6"/>
  <c r="G181" i="6" s="1"/>
  <c r="F182" i="6"/>
  <c r="F181" i="6" s="1"/>
  <c r="E182" i="6"/>
  <c r="E181" i="6" s="1"/>
  <c r="D182" i="6"/>
  <c r="D181" i="6" s="1"/>
  <c r="K181" i="6"/>
  <c r="J181" i="6"/>
  <c r="L180" i="6"/>
  <c r="K180" i="6"/>
  <c r="J180" i="6"/>
  <c r="I180" i="6"/>
  <c r="H180" i="6"/>
  <c r="G180" i="6"/>
  <c r="F180" i="6"/>
  <c r="E180" i="6"/>
  <c r="D180" i="6"/>
  <c r="L179" i="6"/>
  <c r="K179" i="6"/>
  <c r="J179" i="6"/>
  <c r="I179" i="6"/>
  <c r="H179" i="6"/>
  <c r="G179" i="6"/>
  <c r="F179" i="6"/>
  <c r="E179" i="6"/>
  <c r="D179" i="6"/>
  <c r="L178" i="6"/>
  <c r="L177" i="6" s="1"/>
  <c r="K178" i="6"/>
  <c r="J178" i="6"/>
  <c r="I178" i="6"/>
  <c r="I177" i="6" s="1"/>
  <c r="H178" i="6"/>
  <c r="H177" i="6" s="1"/>
  <c r="G178" i="6"/>
  <c r="G177" i="6" s="1"/>
  <c r="F178" i="6"/>
  <c r="F177" i="6" s="1"/>
  <c r="E178" i="6"/>
  <c r="E177" i="6" s="1"/>
  <c r="D178" i="6"/>
  <c r="D177" i="6" s="1"/>
  <c r="K177" i="6"/>
  <c r="J177" i="6"/>
  <c r="L176" i="6"/>
  <c r="K176" i="6"/>
  <c r="J176" i="6"/>
  <c r="I176" i="6"/>
  <c r="H176" i="6"/>
  <c r="G176" i="6"/>
  <c r="F176" i="6"/>
  <c r="E176" i="6"/>
  <c r="D176" i="6"/>
  <c r="L175" i="6"/>
  <c r="K175" i="6"/>
  <c r="J175" i="6"/>
  <c r="I175" i="6"/>
  <c r="H175" i="6"/>
  <c r="G175" i="6"/>
  <c r="F175" i="6"/>
  <c r="E175" i="6"/>
  <c r="D175" i="6"/>
  <c r="L174" i="6"/>
  <c r="L173" i="6" s="1"/>
  <c r="K174" i="6"/>
  <c r="K173" i="6" s="1"/>
  <c r="J174" i="6"/>
  <c r="J173" i="6" s="1"/>
  <c r="I174" i="6"/>
  <c r="H174" i="6"/>
  <c r="H173" i="6" s="1"/>
  <c r="G174" i="6"/>
  <c r="G173" i="6" s="1"/>
  <c r="F174" i="6"/>
  <c r="F173" i="6" s="1"/>
  <c r="E174" i="6"/>
  <c r="E173" i="6" s="1"/>
  <c r="D174" i="6"/>
  <c r="D173" i="6" s="1"/>
  <c r="I173" i="6"/>
  <c r="L172" i="6"/>
  <c r="K172" i="6"/>
  <c r="J172" i="6"/>
  <c r="I172" i="6"/>
  <c r="H172" i="6"/>
  <c r="G172" i="6"/>
  <c r="F172" i="6"/>
  <c r="E172" i="6"/>
  <c r="D172" i="6"/>
  <c r="L171" i="6"/>
  <c r="K171" i="6"/>
  <c r="J171" i="6"/>
  <c r="I171" i="6"/>
  <c r="H171" i="6"/>
  <c r="G171" i="6"/>
  <c r="F171" i="6"/>
  <c r="E171" i="6"/>
  <c r="D171" i="6"/>
  <c r="L170" i="6"/>
  <c r="L169" i="6" s="1"/>
  <c r="K170" i="6"/>
  <c r="K169" i="6" s="1"/>
  <c r="J170" i="6"/>
  <c r="I170" i="6"/>
  <c r="H170" i="6"/>
  <c r="H169" i="6" s="1"/>
  <c r="G170" i="6"/>
  <c r="G169" i="6" s="1"/>
  <c r="F170" i="6"/>
  <c r="F169" i="6" s="1"/>
  <c r="E170" i="6"/>
  <c r="E169" i="6" s="1"/>
  <c r="D170" i="6"/>
  <c r="D169" i="6" s="1"/>
  <c r="J169" i="6"/>
  <c r="I169" i="6"/>
  <c r="L168" i="6"/>
  <c r="K168" i="6"/>
  <c r="J168" i="6"/>
  <c r="I168" i="6"/>
  <c r="H168" i="6"/>
  <c r="G168" i="6"/>
  <c r="F168" i="6"/>
  <c r="E168" i="6"/>
  <c r="D168" i="6"/>
  <c r="L167" i="6"/>
  <c r="K167" i="6"/>
  <c r="J167" i="6"/>
  <c r="I167" i="6"/>
  <c r="H167" i="6"/>
  <c r="G167" i="6"/>
  <c r="F167" i="6"/>
  <c r="E167" i="6"/>
  <c r="D167" i="6"/>
  <c r="L166" i="6"/>
  <c r="L165" i="6" s="1"/>
  <c r="K166" i="6"/>
  <c r="K165" i="6" s="1"/>
  <c r="J166" i="6"/>
  <c r="J165" i="6" s="1"/>
  <c r="I166" i="6"/>
  <c r="I165" i="6" s="1"/>
  <c r="H166" i="6"/>
  <c r="H165" i="6" s="1"/>
  <c r="G166" i="6"/>
  <c r="F166" i="6"/>
  <c r="F165" i="6" s="1"/>
  <c r="E166" i="6"/>
  <c r="E165" i="6" s="1"/>
  <c r="D166" i="6"/>
  <c r="D165" i="6" s="1"/>
  <c r="G165" i="6"/>
  <c r="L164" i="6"/>
  <c r="K164" i="6"/>
  <c r="J164" i="6"/>
  <c r="I164" i="6"/>
  <c r="H164" i="6"/>
  <c r="G164" i="6"/>
  <c r="F164" i="6"/>
  <c r="E164" i="6"/>
  <c r="D164" i="6"/>
  <c r="L163" i="6"/>
  <c r="K163" i="6"/>
  <c r="J163" i="6"/>
  <c r="I163" i="6"/>
  <c r="H163" i="6"/>
  <c r="G163" i="6"/>
  <c r="F163" i="6"/>
  <c r="E163" i="6"/>
  <c r="D163" i="6"/>
  <c r="L162" i="6"/>
  <c r="L161" i="6" s="1"/>
  <c r="K162" i="6"/>
  <c r="K161" i="6" s="1"/>
  <c r="J162" i="6"/>
  <c r="J161" i="6" s="1"/>
  <c r="I162" i="6"/>
  <c r="I161" i="6" s="1"/>
  <c r="H162" i="6"/>
  <c r="H161" i="6" s="1"/>
  <c r="G162" i="6"/>
  <c r="G161" i="6" s="1"/>
  <c r="F162" i="6"/>
  <c r="E162" i="6"/>
  <c r="E161" i="6" s="1"/>
  <c r="D162" i="6"/>
  <c r="D161" i="6" s="1"/>
  <c r="F161" i="6"/>
  <c r="L160" i="6"/>
  <c r="K160" i="6"/>
  <c r="J160" i="6"/>
  <c r="I160" i="6"/>
  <c r="H160" i="6"/>
  <c r="G160" i="6"/>
  <c r="F160" i="6"/>
  <c r="E160" i="6"/>
  <c r="D160" i="6"/>
  <c r="L159" i="6"/>
  <c r="K159" i="6"/>
  <c r="J159" i="6"/>
  <c r="I159" i="6"/>
  <c r="H159" i="6"/>
  <c r="G159" i="6"/>
  <c r="F159" i="6"/>
  <c r="E159" i="6"/>
  <c r="D159" i="6"/>
  <c r="L158" i="6"/>
  <c r="L157" i="6" s="1"/>
  <c r="K158" i="6"/>
  <c r="K157" i="6" s="1"/>
  <c r="J158" i="6"/>
  <c r="J157" i="6" s="1"/>
  <c r="I158" i="6"/>
  <c r="I157" i="6" s="1"/>
  <c r="H158" i="6"/>
  <c r="H157" i="6" s="1"/>
  <c r="G158" i="6"/>
  <c r="G157" i="6" s="1"/>
  <c r="F158" i="6"/>
  <c r="F157" i="6" s="1"/>
  <c r="E158" i="6"/>
  <c r="E157" i="6" s="1"/>
  <c r="D158" i="6"/>
  <c r="D157" i="6" s="1"/>
  <c r="L156" i="6"/>
  <c r="K156" i="6"/>
  <c r="J156" i="6"/>
  <c r="I156" i="6"/>
  <c r="H156" i="6"/>
  <c r="G156" i="6"/>
  <c r="F156" i="6"/>
  <c r="E156" i="6"/>
  <c r="D156" i="6"/>
  <c r="L155" i="6"/>
  <c r="K155" i="6"/>
  <c r="J155" i="6"/>
  <c r="I155" i="6"/>
  <c r="H155" i="6"/>
  <c r="G155" i="6"/>
  <c r="F155" i="6"/>
  <c r="E155" i="6"/>
  <c r="D155" i="6"/>
  <c r="L154" i="6"/>
  <c r="L153" i="6" s="1"/>
  <c r="K154" i="6"/>
  <c r="J154" i="6"/>
  <c r="I154" i="6"/>
  <c r="H154" i="6"/>
  <c r="G154" i="6"/>
  <c r="G153" i="6" s="1"/>
  <c r="F154" i="6"/>
  <c r="F153" i="6" s="1"/>
  <c r="E154" i="6"/>
  <c r="E153" i="6" s="1"/>
  <c r="D154" i="6"/>
  <c r="D153" i="6" s="1"/>
  <c r="K153" i="6"/>
  <c r="J153" i="6"/>
  <c r="I153" i="6"/>
  <c r="H153" i="6"/>
  <c r="L152" i="6"/>
  <c r="K152" i="6"/>
  <c r="J152" i="6"/>
  <c r="I152" i="6"/>
  <c r="H152" i="6"/>
  <c r="G152" i="6"/>
  <c r="F152" i="6"/>
  <c r="E152" i="6"/>
  <c r="D152" i="6"/>
  <c r="L151" i="6"/>
  <c r="K151" i="6"/>
  <c r="J151" i="6"/>
  <c r="I151" i="6"/>
  <c r="H151" i="6"/>
  <c r="G151" i="6"/>
  <c r="F151" i="6"/>
  <c r="E151" i="6"/>
  <c r="D151" i="6"/>
  <c r="L150" i="6"/>
  <c r="L149" i="6" s="1"/>
  <c r="K150" i="6"/>
  <c r="J150" i="6"/>
  <c r="I150" i="6"/>
  <c r="I149" i="6" s="1"/>
  <c r="H150" i="6"/>
  <c r="H149" i="6" s="1"/>
  <c r="G150" i="6"/>
  <c r="G149" i="6" s="1"/>
  <c r="F150" i="6"/>
  <c r="F149" i="6" s="1"/>
  <c r="E150" i="6"/>
  <c r="E149" i="6" s="1"/>
  <c r="D150" i="6"/>
  <c r="D149" i="6" s="1"/>
  <c r="K149" i="6"/>
  <c r="J149" i="6"/>
  <c r="L148" i="6"/>
  <c r="K148" i="6"/>
  <c r="J148" i="6"/>
  <c r="I148" i="6"/>
  <c r="H148" i="6"/>
  <c r="G148" i="6"/>
  <c r="F148" i="6"/>
  <c r="E148" i="6"/>
  <c r="D148" i="6"/>
  <c r="L147" i="6"/>
  <c r="K147" i="6"/>
  <c r="J147" i="6"/>
  <c r="I147" i="6"/>
  <c r="H147" i="6"/>
  <c r="G147" i="6"/>
  <c r="F147" i="6"/>
  <c r="E147" i="6"/>
  <c r="D147" i="6"/>
  <c r="L146" i="6"/>
  <c r="L145" i="6" s="1"/>
  <c r="K146" i="6"/>
  <c r="K145" i="6" s="1"/>
  <c r="J146" i="6"/>
  <c r="J145" i="6" s="1"/>
  <c r="I146" i="6"/>
  <c r="I145" i="6" s="1"/>
  <c r="H146" i="6"/>
  <c r="H145" i="6" s="1"/>
  <c r="G146" i="6"/>
  <c r="G145" i="6" s="1"/>
  <c r="F146" i="6"/>
  <c r="F145" i="6" s="1"/>
  <c r="E146" i="6"/>
  <c r="E145" i="6" s="1"/>
  <c r="D146" i="6"/>
  <c r="D145" i="6" s="1"/>
  <c r="L144" i="6"/>
  <c r="K144" i="6"/>
  <c r="J144" i="6"/>
  <c r="I144" i="6"/>
  <c r="H144" i="6"/>
  <c r="G144" i="6"/>
  <c r="F144" i="6"/>
  <c r="E144" i="6"/>
  <c r="D144" i="6"/>
  <c r="L143" i="6"/>
  <c r="K143" i="6"/>
  <c r="J143" i="6"/>
  <c r="I143" i="6"/>
  <c r="H143" i="6"/>
  <c r="G143" i="6"/>
  <c r="F143" i="6"/>
  <c r="E143" i="6"/>
  <c r="D143" i="6"/>
  <c r="L142" i="6"/>
  <c r="L141" i="6" s="1"/>
  <c r="K142" i="6"/>
  <c r="K141" i="6" s="1"/>
  <c r="J142" i="6"/>
  <c r="I142" i="6"/>
  <c r="H142" i="6"/>
  <c r="G142" i="6"/>
  <c r="F142" i="6"/>
  <c r="F141" i="6" s="1"/>
  <c r="E142" i="6"/>
  <c r="E141" i="6" s="1"/>
  <c r="D142" i="6"/>
  <c r="D141" i="6" s="1"/>
  <c r="J141" i="6"/>
  <c r="I141" i="6"/>
  <c r="H141" i="6"/>
  <c r="G141" i="6"/>
  <c r="L140" i="6"/>
  <c r="K140" i="6"/>
  <c r="J140" i="6"/>
  <c r="I140" i="6"/>
  <c r="H140" i="6"/>
  <c r="G140" i="6"/>
  <c r="F140" i="6"/>
  <c r="E140" i="6"/>
  <c r="D140" i="6"/>
  <c r="L139" i="6"/>
  <c r="K139" i="6"/>
  <c r="J139" i="6"/>
  <c r="I139" i="6"/>
  <c r="H139" i="6"/>
  <c r="G139" i="6"/>
  <c r="F139" i="6"/>
  <c r="E139" i="6"/>
  <c r="D139" i="6"/>
  <c r="L138" i="6"/>
  <c r="L137" i="6" s="1"/>
  <c r="K138" i="6"/>
  <c r="K137" i="6" s="1"/>
  <c r="J138" i="6"/>
  <c r="J137" i="6" s="1"/>
  <c r="I138" i="6"/>
  <c r="I137" i="6" s="1"/>
  <c r="H138" i="6"/>
  <c r="H137" i="6" s="1"/>
  <c r="G138" i="6"/>
  <c r="G137" i="6" s="1"/>
  <c r="F138" i="6"/>
  <c r="F137" i="6" s="1"/>
  <c r="E138" i="6"/>
  <c r="E137" i="6" s="1"/>
  <c r="D138" i="6"/>
  <c r="D137" i="6" s="1"/>
  <c r="L136" i="6"/>
  <c r="K136" i="6"/>
  <c r="J136" i="6"/>
  <c r="I136" i="6"/>
  <c r="H136" i="6"/>
  <c r="G136" i="6"/>
  <c r="F136" i="6"/>
  <c r="E136" i="6"/>
  <c r="D136" i="6"/>
  <c r="L135" i="6"/>
  <c r="K135" i="6"/>
  <c r="J135" i="6"/>
  <c r="I135" i="6"/>
  <c r="H135" i="6"/>
  <c r="G135" i="6"/>
  <c r="F135" i="6"/>
  <c r="E135" i="6"/>
  <c r="D135" i="6"/>
  <c r="L134" i="6"/>
  <c r="L133" i="6" s="1"/>
  <c r="K134" i="6"/>
  <c r="K133" i="6" s="1"/>
  <c r="J134" i="6"/>
  <c r="J133" i="6" s="1"/>
  <c r="I134" i="6"/>
  <c r="I133" i="6" s="1"/>
  <c r="H134" i="6"/>
  <c r="H133" i="6" s="1"/>
  <c r="G134" i="6"/>
  <c r="G133" i="6" s="1"/>
  <c r="F134" i="6"/>
  <c r="E134" i="6"/>
  <c r="E133" i="6" s="1"/>
  <c r="D134" i="6"/>
  <c r="D133" i="6" s="1"/>
  <c r="F133" i="6"/>
  <c r="L132" i="6"/>
  <c r="K132" i="6"/>
  <c r="J132" i="6"/>
  <c r="I132" i="6"/>
  <c r="H132" i="6"/>
  <c r="G132" i="6"/>
  <c r="F132" i="6"/>
  <c r="E132" i="6"/>
  <c r="D132" i="6"/>
  <c r="L131" i="6"/>
  <c r="K131" i="6"/>
  <c r="J131" i="6"/>
  <c r="I131" i="6"/>
  <c r="H131" i="6"/>
  <c r="G131" i="6"/>
  <c r="F131" i="6"/>
  <c r="E131" i="6"/>
  <c r="D131" i="6"/>
  <c r="L130" i="6"/>
  <c r="L129" i="6" s="1"/>
  <c r="K130" i="6"/>
  <c r="J130" i="6"/>
  <c r="J129" i="6" s="1"/>
  <c r="I130" i="6"/>
  <c r="I129" i="6" s="1"/>
  <c r="H130" i="6"/>
  <c r="H129" i="6" s="1"/>
  <c r="G130" i="6"/>
  <c r="G129" i="6" s="1"/>
  <c r="F130" i="6"/>
  <c r="F129" i="6" s="1"/>
  <c r="E130" i="6"/>
  <c r="E129" i="6" s="1"/>
  <c r="D130" i="6"/>
  <c r="D129" i="6" s="1"/>
  <c r="K129" i="6"/>
  <c r="L128" i="6"/>
  <c r="K128" i="6"/>
  <c r="J128" i="6"/>
  <c r="I128" i="6"/>
  <c r="H128" i="6"/>
  <c r="G128" i="6"/>
  <c r="F128" i="6"/>
  <c r="E128" i="6"/>
  <c r="D128" i="6"/>
  <c r="L127" i="6"/>
  <c r="K127" i="6"/>
  <c r="J127" i="6"/>
  <c r="I127" i="6"/>
  <c r="H127" i="6"/>
  <c r="G127" i="6"/>
  <c r="F127" i="6"/>
  <c r="E127" i="6"/>
  <c r="D127" i="6"/>
  <c r="L126" i="6"/>
  <c r="L125" i="6" s="1"/>
  <c r="K126" i="6"/>
  <c r="K125" i="6" s="1"/>
  <c r="J126" i="6"/>
  <c r="J125" i="6" s="1"/>
  <c r="I126" i="6"/>
  <c r="I125" i="6" s="1"/>
  <c r="H126" i="6"/>
  <c r="H125" i="6" s="1"/>
  <c r="G126" i="6"/>
  <c r="G125" i="6" s="1"/>
  <c r="F126" i="6"/>
  <c r="F125" i="6" s="1"/>
  <c r="E126" i="6"/>
  <c r="E125" i="6" s="1"/>
  <c r="D126" i="6"/>
  <c r="D125" i="6" s="1"/>
  <c r="L124" i="6"/>
  <c r="K124" i="6"/>
  <c r="J124" i="6"/>
  <c r="I124" i="6"/>
  <c r="H124" i="6"/>
  <c r="G124" i="6"/>
  <c r="F124" i="6"/>
  <c r="E124" i="6"/>
  <c r="D124" i="6"/>
  <c r="L123" i="6"/>
  <c r="K123" i="6"/>
  <c r="J123" i="6"/>
  <c r="I123" i="6"/>
  <c r="H123" i="6"/>
  <c r="G123" i="6"/>
  <c r="F123" i="6"/>
  <c r="E123" i="6"/>
  <c r="D123" i="6"/>
  <c r="L122" i="6"/>
  <c r="L121" i="6" s="1"/>
  <c r="K122" i="6"/>
  <c r="J122" i="6"/>
  <c r="I122" i="6"/>
  <c r="H122" i="6"/>
  <c r="H121" i="6" s="1"/>
  <c r="G122" i="6"/>
  <c r="G121" i="6" s="1"/>
  <c r="F122" i="6"/>
  <c r="F121" i="6" s="1"/>
  <c r="E122" i="6"/>
  <c r="E121" i="6" s="1"/>
  <c r="D122" i="6"/>
  <c r="D121" i="6" s="1"/>
  <c r="K121" i="6"/>
  <c r="J121" i="6"/>
  <c r="I121" i="6"/>
  <c r="L120" i="6"/>
  <c r="K120" i="6"/>
  <c r="J120" i="6"/>
  <c r="I120" i="6"/>
  <c r="H120" i="6"/>
  <c r="G120" i="6"/>
  <c r="F120" i="6"/>
  <c r="E120" i="6"/>
  <c r="D120" i="6"/>
  <c r="L119" i="6"/>
  <c r="K119" i="6"/>
  <c r="J119" i="6"/>
  <c r="I119" i="6"/>
  <c r="H119" i="6"/>
  <c r="G119" i="6"/>
  <c r="F119" i="6"/>
  <c r="E119" i="6"/>
  <c r="D119" i="6"/>
  <c r="L118" i="6"/>
  <c r="L117" i="6" s="1"/>
  <c r="K118" i="6"/>
  <c r="J118" i="6"/>
  <c r="I118" i="6"/>
  <c r="I117" i="6" s="1"/>
  <c r="H118" i="6"/>
  <c r="H117" i="6" s="1"/>
  <c r="G118" i="6"/>
  <c r="G117" i="6" s="1"/>
  <c r="F118" i="6"/>
  <c r="F117" i="6" s="1"/>
  <c r="E118" i="6"/>
  <c r="E117" i="6" s="1"/>
  <c r="D118" i="6"/>
  <c r="D117" i="6" s="1"/>
  <c r="K117" i="6"/>
  <c r="J117" i="6"/>
  <c r="L116" i="6"/>
  <c r="K116" i="6"/>
  <c r="J116" i="6"/>
  <c r="I116" i="6"/>
  <c r="H116" i="6"/>
  <c r="G116" i="6"/>
  <c r="F116" i="6"/>
  <c r="E116" i="6"/>
  <c r="D116" i="6"/>
  <c r="L115" i="6"/>
  <c r="K115" i="6"/>
  <c r="J115" i="6"/>
  <c r="I115" i="6"/>
  <c r="H115" i="6"/>
  <c r="G115" i="6"/>
  <c r="F115" i="6"/>
  <c r="E115" i="6"/>
  <c r="D115" i="6"/>
  <c r="L114" i="6"/>
  <c r="L113" i="6" s="1"/>
  <c r="K114" i="6"/>
  <c r="K113" i="6" s="1"/>
  <c r="J114" i="6"/>
  <c r="I114" i="6"/>
  <c r="I113" i="6" s="1"/>
  <c r="H114" i="6"/>
  <c r="H113" i="6" s="1"/>
  <c r="G114" i="6"/>
  <c r="G113" i="6" s="1"/>
  <c r="F114" i="6"/>
  <c r="F113" i="6" s="1"/>
  <c r="E114" i="6"/>
  <c r="E113" i="6" s="1"/>
  <c r="D114" i="6"/>
  <c r="D113" i="6" s="1"/>
  <c r="J113" i="6"/>
  <c r="L112" i="6"/>
  <c r="K112" i="6"/>
  <c r="J112" i="6"/>
  <c r="I112" i="6"/>
  <c r="H112" i="6"/>
  <c r="G112" i="6"/>
  <c r="F112" i="6"/>
  <c r="E112" i="6"/>
  <c r="D112" i="6"/>
  <c r="L111" i="6"/>
  <c r="K111" i="6"/>
  <c r="J111" i="6"/>
  <c r="I111" i="6"/>
  <c r="H111" i="6"/>
  <c r="G111" i="6"/>
  <c r="F111" i="6"/>
  <c r="E111" i="6"/>
  <c r="D111" i="6"/>
  <c r="L110" i="6"/>
  <c r="L109" i="6" s="1"/>
  <c r="K110" i="6"/>
  <c r="K109" i="6" s="1"/>
  <c r="J110" i="6"/>
  <c r="I110" i="6"/>
  <c r="I109" i="6" s="1"/>
  <c r="H110" i="6"/>
  <c r="H109" i="6" s="1"/>
  <c r="G110" i="6"/>
  <c r="G109" i="6" s="1"/>
  <c r="F110" i="6"/>
  <c r="F109" i="6" s="1"/>
  <c r="E110" i="6"/>
  <c r="E109" i="6" s="1"/>
  <c r="D110" i="6"/>
  <c r="D109" i="6" s="1"/>
  <c r="J109" i="6"/>
  <c r="L108" i="6"/>
  <c r="K108" i="6"/>
  <c r="J108" i="6"/>
  <c r="I108" i="6"/>
  <c r="H108" i="6"/>
  <c r="G108" i="6"/>
  <c r="F108" i="6"/>
  <c r="E108" i="6"/>
  <c r="D108" i="6"/>
  <c r="L107" i="6"/>
  <c r="K107" i="6"/>
  <c r="J107" i="6"/>
  <c r="I107" i="6"/>
  <c r="H107" i="6"/>
  <c r="G107" i="6"/>
  <c r="F107" i="6"/>
  <c r="E107" i="6"/>
  <c r="D107" i="6"/>
  <c r="L106" i="6"/>
  <c r="L105" i="6" s="1"/>
  <c r="K106" i="6"/>
  <c r="K105" i="6" s="1"/>
  <c r="J106" i="6"/>
  <c r="J105" i="6" s="1"/>
  <c r="I106" i="6"/>
  <c r="I105" i="6" s="1"/>
  <c r="H106" i="6"/>
  <c r="H105" i="6" s="1"/>
  <c r="G106" i="6"/>
  <c r="F106" i="6"/>
  <c r="F105" i="6" s="1"/>
  <c r="E106" i="6"/>
  <c r="E105" i="6" s="1"/>
  <c r="D106" i="6"/>
  <c r="D105" i="6" s="1"/>
  <c r="G105" i="6"/>
  <c r="L104" i="6"/>
  <c r="K104" i="6"/>
  <c r="J104" i="6"/>
  <c r="I104" i="6"/>
  <c r="H104" i="6"/>
  <c r="G104" i="6"/>
  <c r="F104" i="6"/>
  <c r="E104" i="6"/>
  <c r="D104" i="6"/>
  <c r="L103" i="6"/>
  <c r="K103" i="6"/>
  <c r="J103" i="6"/>
  <c r="I103" i="6"/>
  <c r="H103" i="6"/>
  <c r="G103" i="6"/>
  <c r="F103" i="6"/>
  <c r="E103" i="6"/>
  <c r="D103" i="6"/>
  <c r="L102" i="6"/>
  <c r="L101" i="6" s="1"/>
  <c r="K102" i="6"/>
  <c r="J102" i="6"/>
  <c r="J101" i="6" s="1"/>
  <c r="I102" i="6"/>
  <c r="I101" i="6" s="1"/>
  <c r="H102" i="6"/>
  <c r="H101" i="6" s="1"/>
  <c r="G102" i="6"/>
  <c r="G101" i="6" s="1"/>
  <c r="F102" i="6"/>
  <c r="F101" i="6" s="1"/>
  <c r="E102" i="6"/>
  <c r="E101" i="6" s="1"/>
  <c r="D102" i="6"/>
  <c r="D101" i="6" s="1"/>
  <c r="K101" i="6"/>
  <c r="L100" i="6"/>
  <c r="K100" i="6"/>
  <c r="J100" i="6"/>
  <c r="I100" i="6"/>
  <c r="H100" i="6"/>
  <c r="G100" i="6"/>
  <c r="F100" i="6"/>
  <c r="E100" i="6"/>
  <c r="D100" i="6"/>
  <c r="L99" i="6"/>
  <c r="K99" i="6"/>
  <c r="J99" i="6"/>
  <c r="I99" i="6"/>
  <c r="H99" i="6"/>
  <c r="G99" i="6"/>
  <c r="F99" i="6"/>
  <c r="E99" i="6"/>
  <c r="D99" i="6"/>
  <c r="L98" i="6"/>
  <c r="L97" i="6" s="1"/>
  <c r="K98" i="6"/>
  <c r="J98" i="6"/>
  <c r="J97" i="6" s="1"/>
  <c r="I98" i="6"/>
  <c r="I97" i="6" s="1"/>
  <c r="H98" i="6"/>
  <c r="H97" i="6" s="1"/>
  <c r="G98" i="6"/>
  <c r="G97" i="6" s="1"/>
  <c r="F98" i="6"/>
  <c r="F97" i="6" s="1"/>
  <c r="E98" i="6"/>
  <c r="E97" i="6" s="1"/>
  <c r="D98" i="6"/>
  <c r="D97" i="6" s="1"/>
  <c r="K97" i="6"/>
  <c r="L96" i="6"/>
  <c r="K96" i="6"/>
  <c r="J96" i="6"/>
  <c r="I96" i="6"/>
  <c r="H96" i="6"/>
  <c r="G96" i="6"/>
  <c r="F96" i="6"/>
  <c r="E96" i="6"/>
  <c r="D96" i="6"/>
  <c r="L95" i="6"/>
  <c r="K95" i="6"/>
  <c r="J95" i="6"/>
  <c r="I95" i="6"/>
  <c r="H95" i="6"/>
  <c r="G95" i="6"/>
  <c r="F95" i="6"/>
  <c r="E95" i="6"/>
  <c r="D95" i="6"/>
  <c r="L94" i="6"/>
  <c r="K94" i="6"/>
  <c r="K93" i="6" s="1"/>
  <c r="J94" i="6"/>
  <c r="J93" i="6" s="1"/>
  <c r="I94" i="6"/>
  <c r="I93" i="6" s="1"/>
  <c r="H94" i="6"/>
  <c r="H93" i="6" s="1"/>
  <c r="G94" i="6"/>
  <c r="G93" i="6" s="1"/>
  <c r="F94" i="6"/>
  <c r="F93" i="6" s="1"/>
  <c r="E94" i="6"/>
  <c r="E93" i="6" s="1"/>
  <c r="D94" i="6"/>
  <c r="D93" i="6" s="1"/>
  <c r="L93" i="6"/>
  <c r="L92" i="6"/>
  <c r="K92" i="6"/>
  <c r="J92" i="6"/>
  <c r="I92" i="6"/>
  <c r="H92" i="6"/>
  <c r="G92" i="6"/>
  <c r="F92" i="6"/>
  <c r="E92" i="6"/>
  <c r="D92" i="6"/>
  <c r="L91" i="6"/>
  <c r="K91" i="6"/>
  <c r="J91" i="6"/>
  <c r="I91" i="6"/>
  <c r="H91" i="6"/>
  <c r="G91" i="6"/>
  <c r="F91" i="6"/>
  <c r="E91" i="6"/>
  <c r="D91" i="6"/>
  <c r="L90" i="6"/>
  <c r="L89" i="6" s="1"/>
  <c r="K90" i="6"/>
  <c r="J90" i="6"/>
  <c r="J89" i="6" s="1"/>
  <c r="I90" i="6"/>
  <c r="I89" i="6" s="1"/>
  <c r="H90" i="6"/>
  <c r="H89" i="6" s="1"/>
  <c r="G90" i="6"/>
  <c r="G89" i="6" s="1"/>
  <c r="F90" i="6"/>
  <c r="F89" i="6" s="1"/>
  <c r="E90" i="6"/>
  <c r="E89" i="6" s="1"/>
  <c r="D90" i="6"/>
  <c r="D89" i="6" s="1"/>
  <c r="K89" i="6"/>
  <c r="L88" i="6"/>
  <c r="K88" i="6"/>
  <c r="J88" i="6"/>
  <c r="I88" i="6"/>
  <c r="H88" i="6"/>
  <c r="G88" i="6"/>
  <c r="F88" i="6"/>
  <c r="E88" i="6"/>
  <c r="D88" i="6"/>
  <c r="L87" i="6"/>
  <c r="K87" i="6"/>
  <c r="J87" i="6"/>
  <c r="I87" i="6"/>
  <c r="H87" i="6"/>
  <c r="G87" i="6"/>
  <c r="F87" i="6"/>
  <c r="E87" i="6"/>
  <c r="D87" i="6"/>
  <c r="L86" i="6"/>
  <c r="L85" i="6" s="1"/>
  <c r="K86" i="6"/>
  <c r="J86" i="6"/>
  <c r="I86" i="6"/>
  <c r="I85" i="6" s="1"/>
  <c r="H86" i="6"/>
  <c r="H85" i="6" s="1"/>
  <c r="G86" i="6"/>
  <c r="G85" i="6" s="1"/>
  <c r="F86" i="6"/>
  <c r="F85" i="6" s="1"/>
  <c r="E86" i="6"/>
  <c r="E85" i="6" s="1"/>
  <c r="D86" i="6"/>
  <c r="D85" i="6" s="1"/>
  <c r="K85" i="6"/>
  <c r="J85" i="6"/>
  <c r="L84" i="6"/>
  <c r="K84" i="6"/>
  <c r="J84" i="6"/>
  <c r="I84" i="6"/>
  <c r="H84" i="6"/>
  <c r="G84" i="6"/>
  <c r="F84" i="6"/>
  <c r="E84" i="6"/>
  <c r="D84" i="6"/>
  <c r="L83" i="6"/>
  <c r="K83" i="6"/>
  <c r="J83" i="6"/>
  <c r="I83" i="6"/>
  <c r="H83" i="6"/>
  <c r="G83" i="6"/>
  <c r="F83" i="6"/>
  <c r="E83" i="6"/>
  <c r="D83" i="6"/>
  <c r="L82" i="6"/>
  <c r="K82" i="6"/>
  <c r="K81" i="6" s="1"/>
  <c r="J82" i="6"/>
  <c r="I82" i="6"/>
  <c r="I81" i="6" s="1"/>
  <c r="H82" i="6"/>
  <c r="H81" i="6" s="1"/>
  <c r="G82" i="6"/>
  <c r="G81" i="6" s="1"/>
  <c r="F82" i="6"/>
  <c r="F81" i="6" s="1"/>
  <c r="E82" i="6"/>
  <c r="E81" i="6" s="1"/>
  <c r="D82" i="6"/>
  <c r="D81" i="6" s="1"/>
  <c r="L81" i="6"/>
  <c r="J81" i="6"/>
  <c r="L80" i="6"/>
  <c r="K80" i="6"/>
  <c r="J80" i="6"/>
  <c r="I80" i="6"/>
  <c r="H80" i="6"/>
  <c r="G80" i="6"/>
  <c r="F80" i="6"/>
  <c r="E80" i="6"/>
  <c r="D80" i="6"/>
  <c r="L79" i="6"/>
  <c r="K79" i="6"/>
  <c r="J79" i="6"/>
  <c r="I79" i="6"/>
  <c r="H79" i="6"/>
  <c r="G79" i="6"/>
  <c r="F79" i="6"/>
  <c r="E79" i="6"/>
  <c r="D79" i="6"/>
  <c r="L78" i="6"/>
  <c r="L77" i="6" s="1"/>
  <c r="K78" i="6"/>
  <c r="K77" i="6" s="1"/>
  <c r="J78" i="6"/>
  <c r="J77" i="6" s="1"/>
  <c r="I78" i="6"/>
  <c r="I77" i="6" s="1"/>
  <c r="H78" i="6"/>
  <c r="H77" i="6" s="1"/>
  <c r="G78" i="6"/>
  <c r="G77" i="6" s="1"/>
  <c r="F78" i="6"/>
  <c r="F77" i="6" s="1"/>
  <c r="E78" i="6"/>
  <c r="E77" i="6" s="1"/>
  <c r="D78" i="6"/>
  <c r="D77" i="6" s="1"/>
  <c r="L76" i="6"/>
  <c r="K76" i="6"/>
  <c r="J76" i="6"/>
  <c r="I76" i="6"/>
  <c r="H76" i="6"/>
  <c r="G76" i="6"/>
  <c r="F76" i="6"/>
  <c r="E76" i="6"/>
  <c r="D76" i="6"/>
  <c r="L75" i="6"/>
  <c r="K75" i="6"/>
  <c r="J75" i="6"/>
  <c r="I75" i="6"/>
  <c r="H75" i="6"/>
  <c r="G75" i="6"/>
  <c r="F75" i="6"/>
  <c r="E75" i="6"/>
  <c r="D75" i="6"/>
  <c r="L74" i="6"/>
  <c r="L73" i="6" s="1"/>
  <c r="K74" i="6"/>
  <c r="K73" i="6" s="1"/>
  <c r="J74" i="6"/>
  <c r="I74" i="6"/>
  <c r="I73" i="6" s="1"/>
  <c r="H74" i="6"/>
  <c r="H73" i="6" s="1"/>
  <c r="G74" i="6"/>
  <c r="G73" i="6" s="1"/>
  <c r="F74" i="6"/>
  <c r="F73" i="6" s="1"/>
  <c r="E74" i="6"/>
  <c r="E73" i="6" s="1"/>
  <c r="D74" i="6"/>
  <c r="D73" i="6" s="1"/>
  <c r="J73" i="6"/>
  <c r="L72" i="6"/>
  <c r="K72" i="6"/>
  <c r="J72" i="6"/>
  <c r="I72" i="6"/>
  <c r="H72" i="6"/>
  <c r="G72" i="6"/>
  <c r="F72" i="6"/>
  <c r="E72" i="6"/>
  <c r="D72" i="6"/>
  <c r="L71" i="6"/>
  <c r="K71" i="6"/>
  <c r="J71" i="6"/>
  <c r="I71" i="6"/>
  <c r="H71" i="6"/>
  <c r="G71" i="6"/>
  <c r="F71" i="6"/>
  <c r="E71" i="6"/>
  <c r="D71" i="6"/>
  <c r="L70" i="6"/>
  <c r="L69" i="6" s="1"/>
  <c r="K70" i="6"/>
  <c r="K69" i="6" s="1"/>
  <c r="J70" i="6"/>
  <c r="I70" i="6"/>
  <c r="I69" i="6" s="1"/>
  <c r="H70" i="6"/>
  <c r="H69" i="6" s="1"/>
  <c r="G70" i="6"/>
  <c r="G69" i="6" s="1"/>
  <c r="F70" i="6"/>
  <c r="F69" i="6" s="1"/>
  <c r="E70" i="6"/>
  <c r="E69" i="6" s="1"/>
  <c r="D70" i="6"/>
  <c r="D69" i="6" s="1"/>
  <c r="J69" i="6"/>
  <c r="L68" i="6"/>
  <c r="K68" i="6"/>
  <c r="J68" i="6"/>
  <c r="I68" i="6"/>
  <c r="H68" i="6"/>
  <c r="G68" i="6"/>
  <c r="F68" i="6"/>
  <c r="E68" i="6"/>
  <c r="D68" i="6"/>
  <c r="L67" i="6"/>
  <c r="K67" i="6"/>
  <c r="J67" i="6"/>
  <c r="I67" i="6"/>
  <c r="H67" i="6"/>
  <c r="G67" i="6"/>
  <c r="F67" i="6"/>
  <c r="E67" i="6"/>
  <c r="D67" i="6"/>
  <c r="L66" i="6"/>
  <c r="L65" i="6" s="1"/>
  <c r="K66" i="6"/>
  <c r="K65" i="6" s="1"/>
  <c r="J66" i="6"/>
  <c r="J65" i="6" s="1"/>
  <c r="I66" i="6"/>
  <c r="I65" i="6" s="1"/>
  <c r="H66" i="6"/>
  <c r="H65" i="6" s="1"/>
  <c r="G66" i="6"/>
  <c r="F66" i="6"/>
  <c r="F65" i="6" s="1"/>
  <c r="E66" i="6"/>
  <c r="E65" i="6" s="1"/>
  <c r="D66" i="6"/>
  <c r="G65" i="6"/>
  <c r="D65" i="6"/>
  <c r="L64" i="6"/>
  <c r="K64" i="6"/>
  <c r="J64" i="6"/>
  <c r="I64" i="6"/>
  <c r="H64" i="6"/>
  <c r="G64" i="6"/>
  <c r="F64" i="6"/>
  <c r="E64" i="6"/>
  <c r="D64" i="6"/>
  <c r="L63" i="6"/>
  <c r="K63" i="6"/>
  <c r="J63" i="6"/>
  <c r="I63" i="6"/>
  <c r="H63" i="6"/>
  <c r="G63" i="6"/>
  <c r="F63" i="6"/>
  <c r="E63" i="6"/>
  <c r="D63" i="6"/>
  <c r="L62" i="6"/>
  <c r="L61" i="6" s="1"/>
  <c r="K62" i="6"/>
  <c r="K61" i="6" s="1"/>
  <c r="J62" i="6"/>
  <c r="J61" i="6" s="1"/>
  <c r="I62" i="6"/>
  <c r="H62" i="6"/>
  <c r="H61" i="6" s="1"/>
  <c r="G62" i="6"/>
  <c r="G61" i="6" s="1"/>
  <c r="F62" i="6"/>
  <c r="F61" i="6" s="1"/>
  <c r="E62" i="6"/>
  <c r="E61" i="6" s="1"/>
  <c r="D62" i="6"/>
  <c r="D61" i="6" s="1"/>
  <c r="I61" i="6"/>
  <c r="L60" i="6"/>
  <c r="K60" i="6"/>
  <c r="J60" i="6"/>
  <c r="I60" i="6"/>
  <c r="H60" i="6"/>
  <c r="G60" i="6"/>
  <c r="F60" i="6"/>
  <c r="E60" i="6"/>
  <c r="D60" i="6"/>
  <c r="L59" i="6"/>
  <c r="K59" i="6"/>
  <c r="J59" i="6"/>
  <c r="I59" i="6"/>
  <c r="H59" i="6"/>
  <c r="G59" i="6"/>
  <c r="F59" i="6"/>
  <c r="E59" i="6"/>
  <c r="D59" i="6"/>
  <c r="L58" i="6"/>
  <c r="L57" i="6" s="1"/>
  <c r="K58" i="6"/>
  <c r="J58" i="6"/>
  <c r="I58" i="6"/>
  <c r="H58" i="6"/>
  <c r="G58" i="6"/>
  <c r="G57" i="6" s="1"/>
  <c r="F58" i="6"/>
  <c r="F57" i="6" s="1"/>
  <c r="E58" i="6"/>
  <c r="E57" i="6" s="1"/>
  <c r="D58" i="6"/>
  <c r="D57" i="6" s="1"/>
  <c r="K57" i="6"/>
  <c r="J57" i="6"/>
  <c r="I57" i="6"/>
  <c r="H57" i="6"/>
  <c r="L56" i="6"/>
  <c r="K56" i="6"/>
  <c r="J56" i="6"/>
  <c r="I56" i="6"/>
  <c r="H56" i="6"/>
  <c r="G56" i="6"/>
  <c r="F56" i="6"/>
  <c r="E56" i="6"/>
  <c r="D56" i="6"/>
  <c r="L55" i="6"/>
  <c r="K55" i="6"/>
  <c r="J55" i="6"/>
  <c r="I55" i="6"/>
  <c r="H55" i="6"/>
  <c r="G55" i="6"/>
  <c r="F55" i="6"/>
  <c r="E55" i="6"/>
  <c r="D55" i="6"/>
  <c r="L54" i="6"/>
  <c r="L53" i="6" s="1"/>
  <c r="K54" i="6"/>
  <c r="J54" i="6"/>
  <c r="I54" i="6"/>
  <c r="I53" i="6" s="1"/>
  <c r="H54" i="6"/>
  <c r="H53" i="6" s="1"/>
  <c r="G54" i="6"/>
  <c r="G53" i="6" s="1"/>
  <c r="F54" i="6"/>
  <c r="F53" i="6" s="1"/>
  <c r="E54" i="6"/>
  <c r="E53" i="6" s="1"/>
  <c r="D54" i="6"/>
  <c r="D53" i="6" s="1"/>
  <c r="K53" i="6"/>
  <c r="J53" i="6"/>
  <c r="L52" i="6"/>
  <c r="K52" i="6"/>
  <c r="J52" i="6"/>
  <c r="I52" i="6"/>
  <c r="H52" i="6"/>
  <c r="G52" i="6"/>
  <c r="F52" i="6"/>
  <c r="E52" i="6"/>
  <c r="D52" i="6"/>
  <c r="L51" i="6"/>
  <c r="K51" i="6"/>
  <c r="J51" i="6"/>
  <c r="I51" i="6"/>
  <c r="H51" i="6"/>
  <c r="G51" i="6"/>
  <c r="F51" i="6"/>
  <c r="E51" i="6"/>
  <c r="D51" i="6"/>
  <c r="L50" i="6"/>
  <c r="K50" i="6"/>
  <c r="K49" i="6" s="1"/>
  <c r="J50" i="6"/>
  <c r="I50" i="6"/>
  <c r="I49" i="6" s="1"/>
  <c r="H50" i="6"/>
  <c r="H49" i="6" s="1"/>
  <c r="G50" i="6"/>
  <c r="F50" i="6"/>
  <c r="F49" i="6" s="1"/>
  <c r="E50" i="6"/>
  <c r="E49" i="6" s="1"/>
  <c r="D50" i="6"/>
  <c r="D49" i="6" s="1"/>
  <c r="L49" i="6"/>
  <c r="J49" i="6"/>
  <c r="G49" i="6"/>
  <c r="L48" i="6"/>
  <c r="K48" i="6"/>
  <c r="J48" i="6"/>
  <c r="I48" i="6"/>
  <c r="H48" i="6"/>
  <c r="G48" i="6"/>
  <c r="F48" i="6"/>
  <c r="E48" i="6"/>
  <c r="D48" i="6"/>
  <c r="L47" i="6"/>
  <c r="K47" i="6"/>
  <c r="J47" i="6"/>
  <c r="I47" i="6"/>
  <c r="H47" i="6"/>
  <c r="G47" i="6"/>
  <c r="F47" i="6"/>
  <c r="E47" i="6"/>
  <c r="D47" i="6"/>
  <c r="L46" i="6"/>
  <c r="L45" i="6" s="1"/>
  <c r="K46" i="6"/>
  <c r="K45" i="6" s="1"/>
  <c r="J46" i="6"/>
  <c r="J45" i="6" s="1"/>
  <c r="I46" i="6"/>
  <c r="I45" i="6" s="1"/>
  <c r="H46" i="6"/>
  <c r="H45" i="6" s="1"/>
  <c r="G46" i="6"/>
  <c r="G45" i="6" s="1"/>
  <c r="F46" i="6"/>
  <c r="F45" i="6" s="1"/>
  <c r="E46" i="6"/>
  <c r="E45" i="6" s="1"/>
  <c r="D46" i="6"/>
  <c r="D45" i="6" s="1"/>
  <c r="L44" i="6"/>
  <c r="K44" i="6"/>
  <c r="J44" i="6"/>
  <c r="I44" i="6"/>
  <c r="H44" i="6"/>
  <c r="G44" i="6"/>
  <c r="F44" i="6"/>
  <c r="E44" i="6"/>
  <c r="D44" i="6"/>
  <c r="L43" i="6"/>
  <c r="K43" i="6"/>
  <c r="J43" i="6"/>
  <c r="I43" i="6"/>
  <c r="H43" i="6"/>
  <c r="G43" i="6"/>
  <c r="F43" i="6"/>
  <c r="E43" i="6"/>
  <c r="D43" i="6"/>
  <c r="L42" i="6"/>
  <c r="L41" i="6" s="1"/>
  <c r="K42" i="6"/>
  <c r="K41" i="6" s="1"/>
  <c r="J42" i="6"/>
  <c r="J41" i="6" s="1"/>
  <c r="I42" i="6"/>
  <c r="I41" i="6" s="1"/>
  <c r="H42" i="6"/>
  <c r="H41" i="6" s="1"/>
  <c r="G42" i="6"/>
  <c r="G41" i="6" s="1"/>
  <c r="F42" i="6"/>
  <c r="F41" i="6" s="1"/>
  <c r="E42" i="6"/>
  <c r="E41" i="6" s="1"/>
  <c r="D42" i="6"/>
  <c r="D41" i="6" s="1"/>
  <c r="L40" i="6"/>
  <c r="K40" i="6"/>
  <c r="J40" i="6"/>
  <c r="I40" i="6"/>
  <c r="H40" i="6"/>
  <c r="G40" i="6"/>
  <c r="F40" i="6"/>
  <c r="E40" i="6"/>
  <c r="D40" i="6"/>
  <c r="L39" i="6"/>
  <c r="K39" i="6"/>
  <c r="J39" i="6"/>
  <c r="I39" i="6"/>
  <c r="H39" i="6"/>
  <c r="G39" i="6"/>
  <c r="F39" i="6"/>
  <c r="E39" i="6"/>
  <c r="D39" i="6"/>
  <c r="L38" i="6"/>
  <c r="L37" i="6" s="1"/>
  <c r="K38" i="6"/>
  <c r="K37" i="6" s="1"/>
  <c r="J38" i="6"/>
  <c r="J37" i="6" s="1"/>
  <c r="I38" i="6"/>
  <c r="I37" i="6" s="1"/>
  <c r="H38" i="6"/>
  <c r="H37" i="6" s="1"/>
  <c r="G38" i="6"/>
  <c r="G37" i="6" s="1"/>
  <c r="F38" i="6"/>
  <c r="F37" i="6" s="1"/>
  <c r="E38" i="6"/>
  <c r="E37" i="6" s="1"/>
  <c r="D38" i="6"/>
  <c r="D37" i="6" s="1"/>
  <c r="L36" i="6"/>
  <c r="K36" i="6"/>
  <c r="J36" i="6"/>
  <c r="I36" i="6"/>
  <c r="H36" i="6"/>
  <c r="G36" i="6"/>
  <c r="F36" i="6"/>
  <c r="E36" i="6"/>
  <c r="D36" i="6"/>
  <c r="L35" i="6"/>
  <c r="K35" i="6"/>
  <c r="J35" i="6"/>
  <c r="I35" i="6"/>
  <c r="H35" i="6"/>
  <c r="G35" i="6"/>
  <c r="F35" i="6"/>
  <c r="E35" i="6"/>
  <c r="D35" i="6"/>
  <c r="L34" i="6"/>
  <c r="L33" i="6" s="1"/>
  <c r="K34" i="6"/>
  <c r="K33" i="6" s="1"/>
  <c r="J34" i="6"/>
  <c r="J33" i="6" s="1"/>
  <c r="I34" i="6"/>
  <c r="I33" i="6" s="1"/>
  <c r="H34" i="6"/>
  <c r="H33" i="6" s="1"/>
  <c r="G34" i="6"/>
  <c r="G33" i="6" s="1"/>
  <c r="F34" i="6"/>
  <c r="F33" i="6" s="1"/>
  <c r="E34" i="6"/>
  <c r="E33" i="6" s="1"/>
  <c r="D34" i="6"/>
  <c r="D33" i="6" s="1"/>
  <c r="L32" i="6"/>
  <c r="K32" i="6"/>
  <c r="J32" i="6"/>
  <c r="I32" i="6"/>
  <c r="H32" i="6"/>
  <c r="G32" i="6"/>
  <c r="F32" i="6"/>
  <c r="E32" i="6"/>
  <c r="D32" i="6"/>
  <c r="L31" i="6"/>
  <c r="K31" i="6"/>
  <c r="J31" i="6"/>
  <c r="I31" i="6"/>
  <c r="H31" i="6"/>
  <c r="G31" i="6"/>
  <c r="F31" i="6"/>
  <c r="E31" i="6"/>
  <c r="D31" i="6"/>
  <c r="L30" i="6"/>
  <c r="L29" i="6" s="1"/>
  <c r="K30" i="6"/>
  <c r="K29" i="6" s="1"/>
  <c r="J30" i="6"/>
  <c r="J29" i="6" s="1"/>
  <c r="I30" i="6"/>
  <c r="I29" i="6" s="1"/>
  <c r="H30" i="6"/>
  <c r="H29" i="6" s="1"/>
  <c r="G30" i="6"/>
  <c r="G29" i="6" s="1"/>
  <c r="F30" i="6"/>
  <c r="F29" i="6" s="1"/>
  <c r="E30" i="6"/>
  <c r="E29" i="6" s="1"/>
  <c r="D30" i="6"/>
  <c r="D29" i="6" s="1"/>
  <c r="L28" i="6"/>
  <c r="K28" i="6"/>
  <c r="J28" i="6"/>
  <c r="I28" i="6"/>
  <c r="H28" i="6"/>
  <c r="G28" i="6"/>
  <c r="F28" i="6"/>
  <c r="E28" i="6"/>
  <c r="D28" i="6"/>
  <c r="L27" i="6"/>
  <c r="K27" i="6"/>
  <c r="J27" i="6"/>
  <c r="I27" i="6"/>
  <c r="H27" i="6"/>
  <c r="G27" i="6"/>
  <c r="F27" i="6"/>
  <c r="E27" i="6"/>
  <c r="D27" i="6"/>
  <c r="L26" i="6"/>
  <c r="L25" i="6" s="1"/>
  <c r="K26" i="6"/>
  <c r="J26" i="6"/>
  <c r="I26" i="6"/>
  <c r="H26" i="6"/>
  <c r="G26" i="6"/>
  <c r="G25" i="6" s="1"/>
  <c r="F26" i="6"/>
  <c r="F25" i="6" s="1"/>
  <c r="E26" i="6"/>
  <c r="E25" i="6" s="1"/>
  <c r="D26" i="6"/>
  <c r="D25" i="6" s="1"/>
  <c r="K25" i="6"/>
  <c r="J25" i="6"/>
  <c r="I25" i="6"/>
  <c r="H25" i="6"/>
  <c r="L24" i="6"/>
  <c r="K24" i="6"/>
  <c r="J24" i="6"/>
  <c r="I24" i="6"/>
  <c r="H24" i="6"/>
  <c r="G24" i="6"/>
  <c r="F24" i="6"/>
  <c r="E24" i="6"/>
  <c r="D24" i="6"/>
  <c r="L23" i="6"/>
  <c r="K23" i="6"/>
  <c r="J23" i="6"/>
  <c r="I23" i="6"/>
  <c r="H23" i="6"/>
  <c r="G23" i="6"/>
  <c r="F23" i="6"/>
  <c r="E23" i="6"/>
  <c r="D23" i="6"/>
  <c r="L22" i="6"/>
  <c r="L21" i="6" s="1"/>
  <c r="K22" i="6"/>
  <c r="J22" i="6"/>
  <c r="I22" i="6"/>
  <c r="I21" i="6" s="1"/>
  <c r="H22" i="6"/>
  <c r="H21" i="6" s="1"/>
  <c r="G22" i="6"/>
  <c r="G21" i="6" s="1"/>
  <c r="F22" i="6"/>
  <c r="F21" i="6" s="1"/>
  <c r="E22" i="6"/>
  <c r="E21" i="6" s="1"/>
  <c r="D22" i="6"/>
  <c r="D21" i="6" s="1"/>
  <c r="K21" i="6"/>
  <c r="J21" i="6"/>
  <c r="L20" i="6"/>
  <c r="K20" i="6"/>
  <c r="J20" i="6"/>
  <c r="I20" i="6"/>
  <c r="H20" i="6"/>
  <c r="G20" i="6"/>
  <c r="F20" i="6"/>
  <c r="E20" i="6"/>
  <c r="D20" i="6"/>
  <c r="L19" i="6"/>
  <c r="K19" i="6"/>
  <c r="J19" i="6"/>
  <c r="I19" i="6"/>
  <c r="H19" i="6"/>
  <c r="G19" i="6"/>
  <c r="F19" i="6"/>
  <c r="E19" i="6"/>
  <c r="D19" i="6"/>
  <c r="L18" i="6"/>
  <c r="L17" i="6" s="1"/>
  <c r="K18" i="6"/>
  <c r="K17" i="6" s="1"/>
  <c r="J18" i="6"/>
  <c r="J17" i="6" s="1"/>
  <c r="I18" i="6"/>
  <c r="I17" i="6" s="1"/>
  <c r="H18" i="6"/>
  <c r="H17" i="6" s="1"/>
  <c r="G18" i="6"/>
  <c r="G17" i="6" s="1"/>
  <c r="F18" i="6"/>
  <c r="F17" i="6" s="1"/>
  <c r="E18" i="6"/>
  <c r="E17" i="6" s="1"/>
  <c r="D18" i="6"/>
  <c r="D17" i="6"/>
  <c r="L16" i="6"/>
  <c r="K16" i="6"/>
  <c r="J16" i="6"/>
  <c r="I16" i="6"/>
  <c r="H16" i="6"/>
  <c r="G16" i="6"/>
  <c r="F16" i="6"/>
  <c r="E16" i="6"/>
  <c r="D16" i="6"/>
  <c r="L15" i="6"/>
  <c r="K15" i="6"/>
  <c r="J15" i="6"/>
  <c r="I15" i="6"/>
  <c r="H15" i="6"/>
  <c r="G15" i="6"/>
  <c r="F15" i="6"/>
  <c r="E15" i="6"/>
  <c r="D15" i="6"/>
  <c r="L14" i="6"/>
  <c r="L13" i="6" s="1"/>
  <c r="K14" i="6"/>
  <c r="K13" i="6" s="1"/>
  <c r="J14" i="6"/>
  <c r="J13" i="6" s="1"/>
  <c r="I14" i="6"/>
  <c r="I13" i="6" s="1"/>
  <c r="H14" i="6"/>
  <c r="G14" i="6"/>
  <c r="G13" i="6" s="1"/>
  <c r="F14" i="6"/>
  <c r="F13" i="6" s="1"/>
  <c r="E14" i="6"/>
  <c r="E13" i="6" s="1"/>
  <c r="D14" i="6"/>
  <c r="D13" i="6" s="1"/>
  <c r="H13" i="6"/>
  <c r="L12" i="6"/>
  <c r="K12" i="6"/>
  <c r="J12" i="6"/>
  <c r="I12" i="6"/>
  <c r="H12" i="6"/>
  <c r="G12" i="6"/>
  <c r="F12" i="6"/>
  <c r="E12" i="6"/>
  <c r="D12" i="6"/>
  <c r="L11" i="6"/>
  <c r="K11" i="6"/>
  <c r="J11" i="6"/>
  <c r="I11" i="6"/>
  <c r="H11" i="6"/>
  <c r="G11" i="6"/>
  <c r="F11" i="6"/>
  <c r="E11" i="6"/>
  <c r="D11" i="6"/>
  <c r="L10" i="6"/>
  <c r="L9" i="6" s="1"/>
  <c r="K10" i="6"/>
  <c r="K9" i="6" s="1"/>
  <c r="J10" i="6"/>
  <c r="I10" i="6"/>
  <c r="H10" i="6"/>
  <c r="H9" i="6" s="1"/>
  <c r="G10" i="6"/>
  <c r="G9" i="6" s="1"/>
  <c r="F10" i="6"/>
  <c r="F9" i="6" s="1"/>
  <c r="E10" i="6"/>
  <c r="E9" i="6" s="1"/>
  <c r="D10" i="6"/>
  <c r="D9" i="6" s="1"/>
  <c r="A10" i="6"/>
  <c r="A14" i="6" s="1"/>
  <c r="A18" i="6" s="1"/>
  <c r="A22" i="6" s="1"/>
  <c r="A26" i="6" s="1"/>
  <c r="A30" i="6" s="1"/>
  <c r="A34" i="6" s="1"/>
  <c r="A38" i="6" s="1"/>
  <c r="A42" i="6" s="1"/>
  <c r="A46" i="6" s="1"/>
  <c r="A50" i="6" s="1"/>
  <c r="A54" i="6" s="1"/>
  <c r="A58" i="6" s="1"/>
  <c r="A62" i="6" s="1"/>
  <c r="A66" i="6" s="1"/>
  <c r="A70" i="6" s="1"/>
  <c r="A74" i="6" s="1"/>
  <c r="A78" i="6" s="1"/>
  <c r="A82" i="6" s="1"/>
  <c r="A86" i="6" s="1"/>
  <c r="A90" i="6" s="1"/>
  <c r="A94" i="6" s="1"/>
  <c r="A98" i="6" s="1"/>
  <c r="A102" i="6" s="1"/>
  <c r="A106" i="6" s="1"/>
  <c r="A110" i="6" s="1"/>
  <c r="A114" i="6" s="1"/>
  <c r="A118" i="6" s="1"/>
  <c r="A122" i="6" s="1"/>
  <c r="A126" i="6" s="1"/>
  <c r="A130" i="6" s="1"/>
  <c r="A134" i="6" s="1"/>
  <c r="A138" i="6" s="1"/>
  <c r="A142" i="6" s="1"/>
  <c r="A146" i="6" s="1"/>
  <c r="A150" i="6" s="1"/>
  <c r="A154" i="6" s="1"/>
  <c r="A158" i="6" s="1"/>
  <c r="A162" i="6" s="1"/>
  <c r="A166" i="6" s="1"/>
  <c r="A170" i="6" s="1"/>
  <c r="A174" i="6" s="1"/>
  <c r="A178" i="6" s="1"/>
  <c r="A182" i="6" s="1"/>
  <c r="A186" i="6" s="1"/>
  <c r="A190" i="6" s="1"/>
  <c r="A194" i="6" s="1"/>
  <c r="A198" i="6" s="1"/>
  <c r="A202" i="6" s="1"/>
  <c r="A206" i="6" s="1"/>
  <c r="A210" i="6" s="1"/>
  <c r="A214" i="6" s="1"/>
  <c r="A218" i="6" s="1"/>
  <c r="A222" i="6" s="1"/>
  <c r="A226" i="6" s="1"/>
  <c r="A230" i="6" s="1"/>
  <c r="A234" i="6" s="1"/>
  <c r="A238" i="6" s="1"/>
  <c r="A242" i="6" s="1"/>
  <c r="A246" i="6" s="1"/>
  <c r="A250" i="6" s="1"/>
  <c r="A254" i="6" s="1"/>
  <c r="A258" i="6" s="1"/>
  <c r="A262" i="6" s="1"/>
  <c r="A266" i="6" s="1"/>
  <c r="A270" i="6" s="1"/>
  <c r="A274" i="6" s="1"/>
  <c r="A278" i="6" s="1"/>
  <c r="A282" i="6" s="1"/>
  <c r="A286" i="6" s="1"/>
  <c r="A290" i="6" s="1"/>
  <c r="A294" i="6" s="1"/>
  <c r="A298" i="6" s="1"/>
  <c r="A302" i="6" s="1"/>
  <c r="A306" i="6" s="1"/>
  <c r="A310" i="6" s="1"/>
  <c r="A314" i="6" s="1"/>
  <c r="A318" i="6" s="1"/>
  <c r="A322" i="6" s="1"/>
  <c r="A326" i="6" s="1"/>
  <c r="A330" i="6" s="1"/>
  <c r="A334" i="6" s="1"/>
  <c r="A338" i="6" s="1"/>
  <c r="A342" i="6" s="1"/>
  <c r="A346" i="6" s="1"/>
  <c r="A350" i="6" s="1"/>
  <c r="A354" i="6" s="1"/>
  <c r="A358" i="6" s="1"/>
  <c r="A362" i="6" s="1"/>
  <c r="A366" i="6" s="1"/>
  <c r="A370" i="6" s="1"/>
  <c r="A374" i="6" s="1"/>
  <c r="A378" i="6" s="1"/>
  <c r="A382" i="6" s="1"/>
  <c r="A386" i="6" s="1"/>
  <c r="A390" i="6" s="1"/>
  <c r="A394" i="6" s="1"/>
  <c r="A398" i="6" s="1"/>
  <c r="A402" i="6" s="1"/>
  <c r="A406" i="6" s="1"/>
  <c r="A410" i="6" s="1"/>
  <c r="A414" i="6" s="1"/>
  <c r="A418" i="6" s="1"/>
  <c r="A422" i="6" s="1"/>
  <c r="A426" i="6" s="1"/>
  <c r="A430" i="6" s="1"/>
  <c r="A434" i="6" s="1"/>
  <c r="A438" i="6" s="1"/>
  <c r="A442" i="6" s="1"/>
  <c r="A446" i="6" s="1"/>
  <c r="A450" i="6" s="1"/>
  <c r="A454" i="6" s="1"/>
  <c r="A458" i="6" s="1"/>
  <c r="A462" i="6" s="1"/>
  <c r="A466" i="6" s="1"/>
  <c r="A470" i="6" s="1"/>
  <c r="A474" i="6" s="1"/>
  <c r="A478" i="6" s="1"/>
  <c r="A482" i="6" s="1"/>
  <c r="A486" i="6" s="1"/>
  <c r="A490" i="6" s="1"/>
  <c r="A494" i="6" s="1"/>
  <c r="A498" i="6" s="1"/>
  <c r="A502" i="6" s="1"/>
  <c r="A506" i="6" s="1"/>
  <c r="A510" i="6" s="1"/>
  <c r="A514" i="6" s="1"/>
  <c r="A518" i="6" s="1"/>
  <c r="A522" i="6" s="1"/>
  <c r="A526" i="6" s="1"/>
  <c r="A530" i="6" s="1"/>
  <c r="A534" i="6" s="1"/>
  <c r="A538" i="6" s="1"/>
  <c r="A542" i="6" s="1"/>
  <c r="A546" i="6" s="1"/>
  <c r="A550" i="6" s="1"/>
  <c r="A554" i="6" s="1"/>
  <c r="A558" i="6" s="1"/>
  <c r="A562" i="6" s="1"/>
  <c r="A566" i="6" s="1"/>
  <c r="A570" i="6" s="1"/>
  <c r="A574" i="6" s="1"/>
  <c r="A578" i="6" s="1"/>
  <c r="A582" i="6" s="1"/>
  <c r="A586" i="6" s="1"/>
  <c r="A590" i="6" s="1"/>
  <c r="A594" i="6" s="1"/>
  <c r="A598" i="6" s="1"/>
  <c r="A602" i="6" s="1"/>
  <c r="A606" i="6" s="1"/>
  <c r="A610" i="6" s="1"/>
  <c r="A614" i="6" s="1"/>
  <c r="A618" i="6" s="1"/>
  <c r="A622" i="6" s="1"/>
  <c r="A626" i="6" s="1"/>
  <c r="A630" i="6" s="1"/>
  <c r="A634" i="6" s="1"/>
  <c r="A638" i="6" s="1"/>
  <c r="A642" i="6" s="1"/>
  <c r="A646" i="6" s="1"/>
  <c r="A650" i="6" s="1"/>
  <c r="A654" i="6" s="1"/>
  <c r="A658" i="6" s="1"/>
  <c r="A662" i="6" s="1"/>
  <c r="A666" i="6" s="1"/>
  <c r="A670" i="6" s="1"/>
  <c r="A674" i="6" s="1"/>
  <c r="J9" i="6"/>
  <c r="I9" i="6"/>
  <c r="L8" i="6"/>
  <c r="K8" i="6"/>
  <c r="J8" i="6"/>
  <c r="I8" i="6"/>
  <c r="H8" i="6"/>
  <c r="G8" i="6"/>
  <c r="F8" i="6"/>
  <c r="E8" i="6"/>
  <c r="D8" i="6"/>
  <c r="L7" i="6"/>
  <c r="K7" i="6"/>
  <c r="J7" i="6"/>
  <c r="I7" i="6"/>
  <c r="H7" i="6"/>
  <c r="G7" i="6"/>
  <c r="F7" i="6"/>
  <c r="E7" i="6"/>
  <c r="D7" i="6"/>
  <c r="L6" i="6"/>
  <c r="L5" i="6" s="1"/>
  <c r="L4" i="6" s="1"/>
  <c r="K6" i="6"/>
  <c r="J6" i="6"/>
  <c r="J5" i="6" s="1"/>
  <c r="J4" i="6" s="1"/>
  <c r="I6" i="6"/>
  <c r="I5" i="6" s="1"/>
  <c r="I4" i="6" s="1"/>
  <c r="H6" i="6"/>
  <c r="H5" i="6" s="1"/>
  <c r="H4" i="6" s="1"/>
  <c r="G6" i="6"/>
  <c r="G5" i="6" s="1"/>
  <c r="F6" i="6"/>
  <c r="F5" i="6" s="1"/>
  <c r="F4" i="6" s="1"/>
  <c r="E6" i="6"/>
  <c r="E5" i="6" s="1"/>
  <c r="E4" i="6" s="1"/>
  <c r="D6" i="6"/>
  <c r="D5" i="6" s="1"/>
  <c r="D4" i="6" s="1"/>
  <c r="K5" i="6"/>
  <c r="K4" i="6" s="1"/>
  <c r="G4" i="6"/>
  <c r="L1852" i="3"/>
  <c r="K1852" i="3"/>
  <c r="J1852" i="3"/>
  <c r="I1852" i="3"/>
  <c r="H1852" i="3"/>
  <c r="G1852" i="3"/>
  <c r="F1852" i="3"/>
  <c r="E1852" i="3"/>
  <c r="D1852" i="3"/>
  <c r="L1851" i="3"/>
  <c r="K1851" i="3"/>
  <c r="J1851" i="3"/>
  <c r="I1851" i="3"/>
  <c r="H1851" i="3"/>
  <c r="G1851" i="3"/>
  <c r="F1851" i="3"/>
  <c r="E1851" i="3"/>
  <c r="D1851" i="3"/>
  <c r="L1850" i="3"/>
  <c r="K1850" i="3"/>
  <c r="J1850" i="3"/>
  <c r="I1850" i="3"/>
  <c r="H1850" i="3"/>
  <c r="G1850" i="3"/>
  <c r="F1850" i="3"/>
  <c r="E1850" i="3"/>
  <c r="D1850" i="3"/>
  <c r="L1849" i="3"/>
  <c r="K1849" i="3"/>
  <c r="J1849" i="3"/>
  <c r="I1849" i="3"/>
  <c r="H1849" i="3"/>
  <c r="G1849" i="3"/>
  <c r="F1849" i="3"/>
  <c r="E1849" i="3"/>
  <c r="D1849" i="3"/>
  <c r="L1848" i="3"/>
  <c r="K1848" i="3"/>
  <c r="J1848" i="3"/>
  <c r="I1848" i="3"/>
  <c r="H1848" i="3"/>
  <c r="G1848" i="3"/>
  <c r="F1848" i="3"/>
  <c r="E1848" i="3"/>
  <c r="D1848" i="3"/>
  <c r="L1847" i="3"/>
  <c r="K1847" i="3"/>
  <c r="J1847" i="3"/>
  <c r="I1847" i="3"/>
  <c r="H1847" i="3"/>
  <c r="G1847" i="3"/>
  <c r="F1847" i="3"/>
  <c r="E1847" i="3"/>
  <c r="D1847" i="3"/>
  <c r="L1846" i="3"/>
  <c r="K1846" i="3"/>
  <c r="J1846" i="3"/>
  <c r="I1846" i="3"/>
  <c r="H1846" i="3"/>
  <c r="G1846" i="3"/>
  <c r="F1846" i="3"/>
  <c r="E1846" i="3"/>
  <c r="D1846" i="3"/>
  <c r="L1845" i="3"/>
  <c r="K1845" i="3"/>
  <c r="J1845" i="3"/>
  <c r="I1845" i="3"/>
  <c r="H1845" i="3"/>
  <c r="G1845" i="3"/>
  <c r="F1845" i="3"/>
  <c r="E1845" i="3"/>
  <c r="D1845" i="3"/>
  <c r="L1844" i="3"/>
  <c r="K1844" i="3"/>
  <c r="J1844" i="3"/>
  <c r="I1844" i="3"/>
  <c r="H1844" i="3"/>
  <c r="G1844" i="3"/>
  <c r="F1844" i="3"/>
  <c r="E1844" i="3"/>
  <c r="D1844" i="3"/>
  <c r="L1843" i="3"/>
  <c r="L1842" i="3" s="1"/>
  <c r="K1843" i="3"/>
  <c r="K1842" i="3" s="1"/>
  <c r="J1843" i="3"/>
  <c r="J1842" i="3" s="1"/>
  <c r="I1843" i="3"/>
  <c r="I1842" i="3" s="1"/>
  <c r="H1843" i="3"/>
  <c r="H1842" i="3" s="1"/>
  <c r="G1843" i="3"/>
  <c r="G1842" i="3" s="1"/>
  <c r="F1843" i="3"/>
  <c r="F1842" i="3" s="1"/>
  <c r="E1843" i="3"/>
  <c r="E1842" i="3" s="1"/>
  <c r="D1843" i="3"/>
  <c r="D1842" i="3" s="1"/>
  <c r="L1841" i="3"/>
  <c r="K1841" i="3"/>
  <c r="J1841" i="3"/>
  <c r="I1841" i="3"/>
  <c r="H1841" i="3"/>
  <c r="G1841" i="3"/>
  <c r="F1841" i="3"/>
  <c r="E1841" i="3"/>
  <c r="D1841" i="3"/>
  <c r="L1840" i="3"/>
  <c r="K1840" i="3"/>
  <c r="J1840" i="3"/>
  <c r="I1840" i="3"/>
  <c r="H1840" i="3"/>
  <c r="G1840" i="3"/>
  <c r="F1840" i="3"/>
  <c r="E1840" i="3"/>
  <c r="D1840" i="3"/>
  <c r="L1839" i="3"/>
  <c r="K1839" i="3"/>
  <c r="J1839" i="3"/>
  <c r="I1839" i="3"/>
  <c r="H1839" i="3"/>
  <c r="G1839" i="3"/>
  <c r="F1839" i="3"/>
  <c r="E1839" i="3"/>
  <c r="D1839" i="3"/>
  <c r="L1838" i="3"/>
  <c r="K1838" i="3"/>
  <c r="J1838" i="3"/>
  <c r="I1838" i="3"/>
  <c r="H1838" i="3"/>
  <c r="G1838" i="3"/>
  <c r="F1838" i="3"/>
  <c r="E1838" i="3"/>
  <c r="D1838" i="3"/>
  <c r="L1837" i="3"/>
  <c r="K1837" i="3"/>
  <c r="J1837" i="3"/>
  <c r="I1837" i="3"/>
  <c r="H1837" i="3"/>
  <c r="G1837" i="3"/>
  <c r="F1837" i="3"/>
  <c r="E1837" i="3"/>
  <c r="D1837" i="3"/>
  <c r="L1836" i="3"/>
  <c r="K1836" i="3"/>
  <c r="J1836" i="3"/>
  <c r="I1836" i="3"/>
  <c r="H1836" i="3"/>
  <c r="G1836" i="3"/>
  <c r="F1836" i="3"/>
  <c r="E1836" i="3"/>
  <c r="D1836" i="3"/>
  <c r="L1835" i="3"/>
  <c r="K1835" i="3"/>
  <c r="J1835" i="3"/>
  <c r="I1835" i="3"/>
  <c r="H1835" i="3"/>
  <c r="G1835" i="3"/>
  <c r="F1835" i="3"/>
  <c r="E1835" i="3"/>
  <c r="D1835" i="3"/>
  <c r="L1834" i="3"/>
  <c r="K1834" i="3"/>
  <c r="J1834" i="3"/>
  <c r="I1834" i="3"/>
  <c r="H1834" i="3"/>
  <c r="G1834" i="3"/>
  <c r="F1834" i="3"/>
  <c r="E1834" i="3"/>
  <c r="D1834" i="3"/>
  <c r="L1833" i="3"/>
  <c r="K1833" i="3"/>
  <c r="J1833" i="3"/>
  <c r="I1833" i="3"/>
  <c r="H1833" i="3"/>
  <c r="G1833" i="3"/>
  <c r="F1833" i="3"/>
  <c r="E1833" i="3"/>
  <c r="D1833" i="3"/>
  <c r="L1832" i="3"/>
  <c r="L1831" i="3" s="1"/>
  <c r="K1832" i="3"/>
  <c r="K1831" i="3" s="1"/>
  <c r="J1832" i="3"/>
  <c r="J1831" i="3" s="1"/>
  <c r="I1832" i="3"/>
  <c r="I1831" i="3" s="1"/>
  <c r="H1832" i="3"/>
  <c r="H1831" i="3" s="1"/>
  <c r="G1832" i="3"/>
  <c r="G1831" i="3" s="1"/>
  <c r="F1832" i="3"/>
  <c r="F1831" i="3" s="1"/>
  <c r="E1832" i="3"/>
  <c r="E1831" i="3" s="1"/>
  <c r="D1832" i="3"/>
  <c r="D1831" i="3" s="1"/>
  <c r="L1830" i="3"/>
  <c r="K1830" i="3"/>
  <c r="J1830" i="3"/>
  <c r="I1830" i="3"/>
  <c r="H1830" i="3"/>
  <c r="G1830" i="3"/>
  <c r="F1830" i="3"/>
  <c r="E1830" i="3"/>
  <c r="D1830" i="3"/>
  <c r="L1829" i="3"/>
  <c r="K1829" i="3"/>
  <c r="J1829" i="3"/>
  <c r="I1829" i="3"/>
  <c r="H1829" i="3"/>
  <c r="G1829" i="3"/>
  <c r="F1829" i="3"/>
  <c r="E1829" i="3"/>
  <c r="D1829" i="3"/>
  <c r="L1828" i="3"/>
  <c r="K1828" i="3"/>
  <c r="J1828" i="3"/>
  <c r="I1828" i="3"/>
  <c r="H1828" i="3"/>
  <c r="G1828" i="3"/>
  <c r="F1828" i="3"/>
  <c r="E1828" i="3"/>
  <c r="D1828" i="3"/>
  <c r="L1827" i="3"/>
  <c r="K1827" i="3"/>
  <c r="J1827" i="3"/>
  <c r="I1827" i="3"/>
  <c r="H1827" i="3"/>
  <c r="G1827" i="3"/>
  <c r="F1827" i="3"/>
  <c r="E1827" i="3"/>
  <c r="D1827" i="3"/>
  <c r="L1826" i="3"/>
  <c r="K1826" i="3"/>
  <c r="J1826" i="3"/>
  <c r="I1826" i="3"/>
  <c r="H1826" i="3"/>
  <c r="G1826" i="3"/>
  <c r="F1826" i="3"/>
  <c r="E1826" i="3"/>
  <c r="D1826" i="3"/>
  <c r="L1825" i="3"/>
  <c r="K1825" i="3"/>
  <c r="J1825" i="3"/>
  <c r="I1825" i="3"/>
  <c r="H1825" i="3"/>
  <c r="G1825" i="3"/>
  <c r="F1825" i="3"/>
  <c r="E1825" i="3"/>
  <c r="D1825" i="3"/>
  <c r="L1824" i="3"/>
  <c r="K1824" i="3"/>
  <c r="J1824" i="3"/>
  <c r="I1824" i="3"/>
  <c r="H1824" i="3"/>
  <c r="G1824" i="3"/>
  <c r="F1824" i="3"/>
  <c r="E1824" i="3"/>
  <c r="D1824" i="3"/>
  <c r="L1823" i="3"/>
  <c r="K1823" i="3"/>
  <c r="J1823" i="3"/>
  <c r="I1823" i="3"/>
  <c r="H1823" i="3"/>
  <c r="G1823" i="3"/>
  <c r="F1823" i="3"/>
  <c r="E1823" i="3"/>
  <c r="D1823" i="3"/>
  <c r="L1822" i="3"/>
  <c r="K1822" i="3"/>
  <c r="J1822" i="3"/>
  <c r="I1822" i="3"/>
  <c r="H1822" i="3"/>
  <c r="G1822" i="3"/>
  <c r="F1822" i="3"/>
  <c r="E1822" i="3"/>
  <c r="D1822" i="3"/>
  <c r="L1821" i="3"/>
  <c r="L1820" i="3" s="1"/>
  <c r="K1821" i="3"/>
  <c r="J1821" i="3"/>
  <c r="I1821" i="3"/>
  <c r="I1820" i="3" s="1"/>
  <c r="H1821" i="3"/>
  <c r="H1820" i="3" s="1"/>
  <c r="G1821" i="3"/>
  <c r="G1820" i="3" s="1"/>
  <c r="F1821" i="3"/>
  <c r="F1820" i="3" s="1"/>
  <c r="E1821" i="3"/>
  <c r="E1820" i="3" s="1"/>
  <c r="D1821" i="3"/>
  <c r="D1820" i="3" s="1"/>
  <c r="K1820" i="3"/>
  <c r="J1820" i="3"/>
  <c r="L1819" i="3"/>
  <c r="K1819" i="3"/>
  <c r="J1819" i="3"/>
  <c r="I1819" i="3"/>
  <c r="H1819" i="3"/>
  <c r="G1819" i="3"/>
  <c r="F1819" i="3"/>
  <c r="E1819" i="3"/>
  <c r="D1819" i="3"/>
  <c r="L1818" i="3"/>
  <c r="K1818" i="3"/>
  <c r="J1818" i="3"/>
  <c r="I1818" i="3"/>
  <c r="H1818" i="3"/>
  <c r="G1818" i="3"/>
  <c r="F1818" i="3"/>
  <c r="E1818" i="3"/>
  <c r="D1818" i="3"/>
  <c r="L1817" i="3"/>
  <c r="K1817" i="3"/>
  <c r="J1817" i="3"/>
  <c r="I1817" i="3"/>
  <c r="H1817" i="3"/>
  <c r="G1817" i="3"/>
  <c r="F1817" i="3"/>
  <c r="E1817" i="3"/>
  <c r="D1817" i="3"/>
  <c r="L1816" i="3"/>
  <c r="K1816" i="3"/>
  <c r="J1816" i="3"/>
  <c r="I1816" i="3"/>
  <c r="H1816" i="3"/>
  <c r="G1816" i="3"/>
  <c r="F1816" i="3"/>
  <c r="E1816" i="3"/>
  <c r="D1816" i="3"/>
  <c r="L1815" i="3"/>
  <c r="K1815" i="3"/>
  <c r="J1815" i="3"/>
  <c r="I1815" i="3"/>
  <c r="H1815" i="3"/>
  <c r="G1815" i="3"/>
  <c r="F1815" i="3"/>
  <c r="E1815" i="3"/>
  <c r="D1815" i="3"/>
  <c r="L1814" i="3"/>
  <c r="K1814" i="3"/>
  <c r="J1814" i="3"/>
  <c r="I1814" i="3"/>
  <c r="H1814" i="3"/>
  <c r="G1814" i="3"/>
  <c r="F1814" i="3"/>
  <c r="E1814" i="3"/>
  <c r="D1814" i="3"/>
  <c r="L1813" i="3"/>
  <c r="K1813" i="3"/>
  <c r="J1813" i="3"/>
  <c r="I1813" i="3"/>
  <c r="H1813" i="3"/>
  <c r="G1813" i="3"/>
  <c r="F1813" i="3"/>
  <c r="E1813" i="3"/>
  <c r="D1813" i="3"/>
  <c r="L1812" i="3"/>
  <c r="K1812" i="3"/>
  <c r="J1812" i="3"/>
  <c r="I1812" i="3"/>
  <c r="H1812" i="3"/>
  <c r="G1812" i="3"/>
  <c r="F1812" i="3"/>
  <c r="E1812" i="3"/>
  <c r="D1812" i="3"/>
  <c r="L1811" i="3"/>
  <c r="K1811" i="3"/>
  <c r="J1811" i="3"/>
  <c r="I1811" i="3"/>
  <c r="H1811" i="3"/>
  <c r="G1811" i="3"/>
  <c r="F1811" i="3"/>
  <c r="E1811" i="3"/>
  <c r="D1811" i="3"/>
  <c r="L1810" i="3"/>
  <c r="L1809" i="3" s="1"/>
  <c r="K1810" i="3"/>
  <c r="J1810" i="3"/>
  <c r="I1810" i="3"/>
  <c r="H1810" i="3"/>
  <c r="H1809" i="3" s="1"/>
  <c r="G1810" i="3"/>
  <c r="G1809" i="3" s="1"/>
  <c r="F1810" i="3"/>
  <c r="F1809" i="3" s="1"/>
  <c r="E1810" i="3"/>
  <c r="E1809" i="3" s="1"/>
  <c r="D1810" i="3"/>
  <c r="D1809" i="3" s="1"/>
  <c r="K1809" i="3"/>
  <c r="J1809" i="3"/>
  <c r="I1809" i="3"/>
  <c r="L1808" i="3"/>
  <c r="K1808" i="3"/>
  <c r="J1808" i="3"/>
  <c r="I1808" i="3"/>
  <c r="H1808" i="3"/>
  <c r="G1808" i="3"/>
  <c r="F1808" i="3"/>
  <c r="E1808" i="3"/>
  <c r="D1808" i="3"/>
  <c r="L1807" i="3"/>
  <c r="K1807" i="3"/>
  <c r="J1807" i="3"/>
  <c r="I1807" i="3"/>
  <c r="H1807" i="3"/>
  <c r="G1807" i="3"/>
  <c r="F1807" i="3"/>
  <c r="E1807" i="3"/>
  <c r="D1807" i="3"/>
  <c r="L1806" i="3"/>
  <c r="K1806" i="3"/>
  <c r="J1806" i="3"/>
  <c r="I1806" i="3"/>
  <c r="H1806" i="3"/>
  <c r="G1806" i="3"/>
  <c r="F1806" i="3"/>
  <c r="E1806" i="3"/>
  <c r="D1806" i="3"/>
  <c r="L1805" i="3"/>
  <c r="K1805" i="3"/>
  <c r="J1805" i="3"/>
  <c r="I1805" i="3"/>
  <c r="H1805" i="3"/>
  <c r="G1805" i="3"/>
  <c r="F1805" i="3"/>
  <c r="E1805" i="3"/>
  <c r="D1805" i="3"/>
  <c r="L1804" i="3"/>
  <c r="K1804" i="3"/>
  <c r="J1804" i="3"/>
  <c r="I1804" i="3"/>
  <c r="H1804" i="3"/>
  <c r="G1804" i="3"/>
  <c r="F1804" i="3"/>
  <c r="E1804" i="3"/>
  <c r="D1804" i="3"/>
  <c r="L1803" i="3"/>
  <c r="K1803" i="3"/>
  <c r="J1803" i="3"/>
  <c r="I1803" i="3"/>
  <c r="H1803" i="3"/>
  <c r="G1803" i="3"/>
  <c r="F1803" i="3"/>
  <c r="E1803" i="3"/>
  <c r="D1803" i="3"/>
  <c r="L1802" i="3"/>
  <c r="K1802" i="3"/>
  <c r="J1802" i="3"/>
  <c r="I1802" i="3"/>
  <c r="H1802" i="3"/>
  <c r="G1802" i="3"/>
  <c r="F1802" i="3"/>
  <c r="E1802" i="3"/>
  <c r="D1802" i="3"/>
  <c r="L1801" i="3"/>
  <c r="K1801" i="3"/>
  <c r="J1801" i="3"/>
  <c r="I1801" i="3"/>
  <c r="H1801" i="3"/>
  <c r="G1801" i="3"/>
  <c r="F1801" i="3"/>
  <c r="E1801" i="3"/>
  <c r="D1801" i="3"/>
  <c r="L1800" i="3"/>
  <c r="K1800" i="3"/>
  <c r="J1800" i="3"/>
  <c r="I1800" i="3"/>
  <c r="H1800" i="3"/>
  <c r="G1800" i="3"/>
  <c r="F1800" i="3"/>
  <c r="E1800" i="3"/>
  <c r="D1800" i="3"/>
  <c r="L1799" i="3"/>
  <c r="L1798" i="3" s="1"/>
  <c r="K1799" i="3"/>
  <c r="J1799" i="3"/>
  <c r="J1798" i="3" s="1"/>
  <c r="I1799" i="3"/>
  <c r="I1798" i="3" s="1"/>
  <c r="H1799" i="3"/>
  <c r="H1798" i="3" s="1"/>
  <c r="G1799" i="3"/>
  <c r="F1799" i="3"/>
  <c r="F1798" i="3" s="1"/>
  <c r="E1799" i="3"/>
  <c r="E1798" i="3" s="1"/>
  <c r="D1799" i="3"/>
  <c r="D1798" i="3" s="1"/>
  <c r="K1798" i="3"/>
  <c r="G1798" i="3"/>
  <c r="L1797" i="3"/>
  <c r="K1797" i="3"/>
  <c r="J1797" i="3"/>
  <c r="I1797" i="3"/>
  <c r="H1797" i="3"/>
  <c r="G1797" i="3"/>
  <c r="F1797" i="3"/>
  <c r="E1797" i="3"/>
  <c r="D1797" i="3"/>
  <c r="L1796" i="3"/>
  <c r="K1796" i="3"/>
  <c r="J1796" i="3"/>
  <c r="I1796" i="3"/>
  <c r="H1796" i="3"/>
  <c r="G1796" i="3"/>
  <c r="F1796" i="3"/>
  <c r="E1796" i="3"/>
  <c r="D1796" i="3"/>
  <c r="L1795" i="3"/>
  <c r="K1795" i="3"/>
  <c r="J1795" i="3"/>
  <c r="I1795" i="3"/>
  <c r="H1795" i="3"/>
  <c r="G1795" i="3"/>
  <c r="F1795" i="3"/>
  <c r="E1795" i="3"/>
  <c r="D1795" i="3"/>
  <c r="L1794" i="3"/>
  <c r="K1794" i="3"/>
  <c r="J1794" i="3"/>
  <c r="I1794" i="3"/>
  <c r="H1794" i="3"/>
  <c r="G1794" i="3"/>
  <c r="F1794" i="3"/>
  <c r="E1794" i="3"/>
  <c r="D1794" i="3"/>
  <c r="L1793" i="3"/>
  <c r="K1793" i="3"/>
  <c r="J1793" i="3"/>
  <c r="I1793" i="3"/>
  <c r="H1793" i="3"/>
  <c r="G1793" i="3"/>
  <c r="F1793" i="3"/>
  <c r="E1793" i="3"/>
  <c r="D1793" i="3"/>
  <c r="L1792" i="3"/>
  <c r="K1792" i="3"/>
  <c r="J1792" i="3"/>
  <c r="I1792" i="3"/>
  <c r="H1792" i="3"/>
  <c r="G1792" i="3"/>
  <c r="F1792" i="3"/>
  <c r="E1792" i="3"/>
  <c r="D1792" i="3"/>
  <c r="L1791" i="3"/>
  <c r="K1791" i="3"/>
  <c r="J1791" i="3"/>
  <c r="I1791" i="3"/>
  <c r="H1791" i="3"/>
  <c r="G1791" i="3"/>
  <c r="F1791" i="3"/>
  <c r="E1791" i="3"/>
  <c r="D1791" i="3"/>
  <c r="L1790" i="3"/>
  <c r="K1790" i="3"/>
  <c r="J1790" i="3"/>
  <c r="I1790" i="3"/>
  <c r="H1790" i="3"/>
  <c r="G1790" i="3"/>
  <c r="F1790" i="3"/>
  <c r="E1790" i="3"/>
  <c r="D1790" i="3"/>
  <c r="L1789" i="3"/>
  <c r="K1789" i="3"/>
  <c r="J1789" i="3"/>
  <c r="I1789" i="3"/>
  <c r="H1789" i="3"/>
  <c r="G1789" i="3"/>
  <c r="F1789" i="3"/>
  <c r="E1789" i="3"/>
  <c r="D1789" i="3"/>
  <c r="L1788" i="3"/>
  <c r="L1787" i="3" s="1"/>
  <c r="K1788" i="3"/>
  <c r="J1788" i="3"/>
  <c r="I1788" i="3"/>
  <c r="I1787" i="3" s="1"/>
  <c r="H1788" i="3"/>
  <c r="H1787" i="3" s="1"/>
  <c r="G1788" i="3"/>
  <c r="G1787" i="3" s="1"/>
  <c r="F1788" i="3"/>
  <c r="F1787" i="3" s="1"/>
  <c r="E1788" i="3"/>
  <c r="E1787" i="3" s="1"/>
  <c r="D1788" i="3"/>
  <c r="D1787" i="3" s="1"/>
  <c r="K1787" i="3"/>
  <c r="J1787" i="3"/>
  <c r="L1786" i="3"/>
  <c r="K1786" i="3"/>
  <c r="J1786" i="3"/>
  <c r="I1786" i="3"/>
  <c r="H1786" i="3"/>
  <c r="G1786" i="3"/>
  <c r="F1786" i="3"/>
  <c r="E1786" i="3"/>
  <c r="D1786" i="3"/>
  <c r="L1785" i="3"/>
  <c r="K1785" i="3"/>
  <c r="J1785" i="3"/>
  <c r="I1785" i="3"/>
  <c r="H1785" i="3"/>
  <c r="G1785" i="3"/>
  <c r="F1785" i="3"/>
  <c r="E1785" i="3"/>
  <c r="D1785" i="3"/>
  <c r="L1784" i="3"/>
  <c r="K1784" i="3"/>
  <c r="J1784" i="3"/>
  <c r="I1784" i="3"/>
  <c r="H1784" i="3"/>
  <c r="G1784" i="3"/>
  <c r="F1784" i="3"/>
  <c r="E1784" i="3"/>
  <c r="D1784" i="3"/>
  <c r="L1783" i="3"/>
  <c r="K1783" i="3"/>
  <c r="J1783" i="3"/>
  <c r="I1783" i="3"/>
  <c r="H1783" i="3"/>
  <c r="G1783" i="3"/>
  <c r="F1783" i="3"/>
  <c r="E1783" i="3"/>
  <c r="D1783" i="3"/>
  <c r="L1782" i="3"/>
  <c r="K1782" i="3"/>
  <c r="J1782" i="3"/>
  <c r="I1782" i="3"/>
  <c r="H1782" i="3"/>
  <c r="G1782" i="3"/>
  <c r="F1782" i="3"/>
  <c r="E1782" i="3"/>
  <c r="D1782" i="3"/>
  <c r="L1781" i="3"/>
  <c r="K1781" i="3"/>
  <c r="J1781" i="3"/>
  <c r="I1781" i="3"/>
  <c r="H1781" i="3"/>
  <c r="G1781" i="3"/>
  <c r="F1781" i="3"/>
  <c r="E1781" i="3"/>
  <c r="D1781" i="3"/>
  <c r="L1780" i="3"/>
  <c r="K1780" i="3"/>
  <c r="J1780" i="3"/>
  <c r="I1780" i="3"/>
  <c r="H1780" i="3"/>
  <c r="G1780" i="3"/>
  <c r="F1780" i="3"/>
  <c r="E1780" i="3"/>
  <c r="D1780" i="3"/>
  <c r="L1779" i="3"/>
  <c r="K1779" i="3"/>
  <c r="J1779" i="3"/>
  <c r="I1779" i="3"/>
  <c r="H1779" i="3"/>
  <c r="G1779" i="3"/>
  <c r="F1779" i="3"/>
  <c r="E1779" i="3"/>
  <c r="D1779" i="3"/>
  <c r="L1778" i="3"/>
  <c r="K1778" i="3"/>
  <c r="J1778" i="3"/>
  <c r="I1778" i="3"/>
  <c r="H1778" i="3"/>
  <c r="G1778" i="3"/>
  <c r="F1778" i="3"/>
  <c r="E1778" i="3"/>
  <c r="D1778" i="3"/>
  <c r="L1777" i="3"/>
  <c r="L1776" i="3" s="1"/>
  <c r="K1777" i="3"/>
  <c r="K1776" i="3" s="1"/>
  <c r="J1777" i="3"/>
  <c r="J1776" i="3" s="1"/>
  <c r="I1777" i="3"/>
  <c r="I1776" i="3" s="1"/>
  <c r="H1777" i="3"/>
  <c r="H1776" i="3" s="1"/>
  <c r="G1777" i="3"/>
  <c r="G1776" i="3" s="1"/>
  <c r="F1777" i="3"/>
  <c r="F1776" i="3" s="1"/>
  <c r="E1777" i="3"/>
  <c r="E1776" i="3" s="1"/>
  <c r="D1777" i="3"/>
  <c r="D1776" i="3"/>
  <c r="L1775" i="3"/>
  <c r="K1775" i="3"/>
  <c r="J1775" i="3"/>
  <c r="I1775" i="3"/>
  <c r="H1775" i="3"/>
  <c r="G1775" i="3"/>
  <c r="F1775" i="3"/>
  <c r="E1775" i="3"/>
  <c r="D1775" i="3"/>
  <c r="L1774" i="3"/>
  <c r="K1774" i="3"/>
  <c r="J1774" i="3"/>
  <c r="I1774" i="3"/>
  <c r="H1774" i="3"/>
  <c r="G1774" i="3"/>
  <c r="F1774" i="3"/>
  <c r="E1774" i="3"/>
  <c r="D1774" i="3"/>
  <c r="L1773" i="3"/>
  <c r="K1773" i="3"/>
  <c r="J1773" i="3"/>
  <c r="I1773" i="3"/>
  <c r="H1773" i="3"/>
  <c r="G1773" i="3"/>
  <c r="F1773" i="3"/>
  <c r="E1773" i="3"/>
  <c r="D1773" i="3"/>
  <c r="L1772" i="3"/>
  <c r="K1772" i="3"/>
  <c r="J1772" i="3"/>
  <c r="I1772" i="3"/>
  <c r="H1772" i="3"/>
  <c r="G1772" i="3"/>
  <c r="F1772" i="3"/>
  <c r="E1772" i="3"/>
  <c r="D1772" i="3"/>
  <c r="L1771" i="3"/>
  <c r="K1771" i="3"/>
  <c r="J1771" i="3"/>
  <c r="I1771" i="3"/>
  <c r="H1771" i="3"/>
  <c r="G1771" i="3"/>
  <c r="F1771" i="3"/>
  <c r="E1771" i="3"/>
  <c r="D1771" i="3"/>
  <c r="L1770" i="3"/>
  <c r="K1770" i="3"/>
  <c r="J1770" i="3"/>
  <c r="I1770" i="3"/>
  <c r="H1770" i="3"/>
  <c r="G1770" i="3"/>
  <c r="F1770" i="3"/>
  <c r="E1770" i="3"/>
  <c r="D1770" i="3"/>
  <c r="L1769" i="3"/>
  <c r="K1769" i="3"/>
  <c r="J1769" i="3"/>
  <c r="I1769" i="3"/>
  <c r="H1769" i="3"/>
  <c r="G1769" i="3"/>
  <c r="F1769" i="3"/>
  <c r="E1769" i="3"/>
  <c r="D1769" i="3"/>
  <c r="L1768" i="3"/>
  <c r="K1768" i="3"/>
  <c r="J1768" i="3"/>
  <c r="I1768" i="3"/>
  <c r="H1768" i="3"/>
  <c r="G1768" i="3"/>
  <c r="F1768" i="3"/>
  <c r="E1768" i="3"/>
  <c r="D1768" i="3"/>
  <c r="L1767" i="3"/>
  <c r="K1767" i="3"/>
  <c r="J1767" i="3"/>
  <c r="I1767" i="3"/>
  <c r="H1767" i="3"/>
  <c r="G1767" i="3"/>
  <c r="F1767" i="3"/>
  <c r="E1767" i="3"/>
  <c r="D1767" i="3"/>
  <c r="L1766" i="3"/>
  <c r="L1765" i="3" s="1"/>
  <c r="K1766" i="3"/>
  <c r="J1766" i="3"/>
  <c r="J1765" i="3" s="1"/>
  <c r="I1766" i="3"/>
  <c r="I1765" i="3" s="1"/>
  <c r="H1766" i="3"/>
  <c r="H1765" i="3" s="1"/>
  <c r="G1766" i="3"/>
  <c r="G1765" i="3" s="1"/>
  <c r="F1766" i="3"/>
  <c r="F1765" i="3" s="1"/>
  <c r="E1766" i="3"/>
  <c r="E1765" i="3" s="1"/>
  <c r="D1766" i="3"/>
  <c r="D1765" i="3" s="1"/>
  <c r="K1765" i="3"/>
  <c r="L1764" i="3"/>
  <c r="K1764" i="3"/>
  <c r="J1764" i="3"/>
  <c r="I1764" i="3"/>
  <c r="H1764" i="3"/>
  <c r="G1764" i="3"/>
  <c r="F1764" i="3"/>
  <c r="E1764" i="3"/>
  <c r="D1764" i="3"/>
  <c r="L1763" i="3"/>
  <c r="K1763" i="3"/>
  <c r="J1763" i="3"/>
  <c r="I1763" i="3"/>
  <c r="H1763" i="3"/>
  <c r="G1763" i="3"/>
  <c r="F1763" i="3"/>
  <c r="E1763" i="3"/>
  <c r="D1763" i="3"/>
  <c r="L1762" i="3"/>
  <c r="K1762" i="3"/>
  <c r="J1762" i="3"/>
  <c r="I1762" i="3"/>
  <c r="H1762" i="3"/>
  <c r="G1762" i="3"/>
  <c r="F1762" i="3"/>
  <c r="E1762" i="3"/>
  <c r="D1762" i="3"/>
  <c r="L1761" i="3"/>
  <c r="K1761" i="3"/>
  <c r="J1761" i="3"/>
  <c r="I1761" i="3"/>
  <c r="H1761" i="3"/>
  <c r="G1761" i="3"/>
  <c r="F1761" i="3"/>
  <c r="E1761" i="3"/>
  <c r="D1761" i="3"/>
  <c r="L1760" i="3"/>
  <c r="K1760" i="3"/>
  <c r="J1760" i="3"/>
  <c r="I1760" i="3"/>
  <c r="H1760" i="3"/>
  <c r="G1760" i="3"/>
  <c r="F1760" i="3"/>
  <c r="E1760" i="3"/>
  <c r="D1760" i="3"/>
  <c r="L1759" i="3"/>
  <c r="K1759" i="3"/>
  <c r="J1759" i="3"/>
  <c r="I1759" i="3"/>
  <c r="H1759" i="3"/>
  <c r="G1759" i="3"/>
  <c r="F1759" i="3"/>
  <c r="E1759" i="3"/>
  <c r="D1759" i="3"/>
  <c r="L1758" i="3"/>
  <c r="K1758" i="3"/>
  <c r="J1758" i="3"/>
  <c r="I1758" i="3"/>
  <c r="H1758" i="3"/>
  <c r="G1758" i="3"/>
  <c r="F1758" i="3"/>
  <c r="E1758" i="3"/>
  <c r="D1758" i="3"/>
  <c r="L1757" i="3"/>
  <c r="K1757" i="3"/>
  <c r="J1757" i="3"/>
  <c r="I1757" i="3"/>
  <c r="H1757" i="3"/>
  <c r="G1757" i="3"/>
  <c r="F1757" i="3"/>
  <c r="E1757" i="3"/>
  <c r="D1757" i="3"/>
  <c r="L1756" i="3"/>
  <c r="K1756" i="3"/>
  <c r="J1756" i="3"/>
  <c r="I1756" i="3"/>
  <c r="H1756" i="3"/>
  <c r="G1756" i="3"/>
  <c r="F1756" i="3"/>
  <c r="E1756" i="3"/>
  <c r="D1756" i="3"/>
  <c r="L1755" i="3"/>
  <c r="L1754" i="3" s="1"/>
  <c r="K1755" i="3"/>
  <c r="K1754" i="3" s="1"/>
  <c r="J1755" i="3"/>
  <c r="J1754" i="3" s="1"/>
  <c r="I1755" i="3"/>
  <c r="I1754" i="3" s="1"/>
  <c r="H1755" i="3"/>
  <c r="H1754" i="3" s="1"/>
  <c r="G1755" i="3"/>
  <c r="G1754" i="3" s="1"/>
  <c r="F1755" i="3"/>
  <c r="F1754" i="3" s="1"/>
  <c r="E1755" i="3"/>
  <c r="E1754" i="3" s="1"/>
  <c r="D1755" i="3"/>
  <c r="D1754" i="3" s="1"/>
  <c r="L1753" i="3"/>
  <c r="K1753" i="3"/>
  <c r="J1753" i="3"/>
  <c r="I1753" i="3"/>
  <c r="H1753" i="3"/>
  <c r="G1753" i="3"/>
  <c r="F1753" i="3"/>
  <c r="E1753" i="3"/>
  <c r="D1753" i="3"/>
  <c r="L1752" i="3"/>
  <c r="K1752" i="3"/>
  <c r="J1752" i="3"/>
  <c r="I1752" i="3"/>
  <c r="H1752" i="3"/>
  <c r="G1752" i="3"/>
  <c r="F1752" i="3"/>
  <c r="E1752" i="3"/>
  <c r="D1752" i="3"/>
  <c r="L1751" i="3"/>
  <c r="K1751" i="3"/>
  <c r="J1751" i="3"/>
  <c r="I1751" i="3"/>
  <c r="H1751" i="3"/>
  <c r="G1751" i="3"/>
  <c r="F1751" i="3"/>
  <c r="E1751" i="3"/>
  <c r="D1751" i="3"/>
  <c r="L1750" i="3"/>
  <c r="K1750" i="3"/>
  <c r="J1750" i="3"/>
  <c r="I1750" i="3"/>
  <c r="H1750" i="3"/>
  <c r="G1750" i="3"/>
  <c r="F1750" i="3"/>
  <c r="E1750" i="3"/>
  <c r="D1750" i="3"/>
  <c r="L1749" i="3"/>
  <c r="K1749" i="3"/>
  <c r="J1749" i="3"/>
  <c r="I1749" i="3"/>
  <c r="H1749" i="3"/>
  <c r="G1749" i="3"/>
  <c r="F1749" i="3"/>
  <c r="E1749" i="3"/>
  <c r="D1749" i="3"/>
  <c r="L1748" i="3"/>
  <c r="K1748" i="3"/>
  <c r="J1748" i="3"/>
  <c r="I1748" i="3"/>
  <c r="H1748" i="3"/>
  <c r="G1748" i="3"/>
  <c r="F1748" i="3"/>
  <c r="E1748" i="3"/>
  <c r="D1748" i="3"/>
  <c r="L1747" i="3"/>
  <c r="K1747" i="3"/>
  <c r="J1747" i="3"/>
  <c r="I1747" i="3"/>
  <c r="H1747" i="3"/>
  <c r="G1747" i="3"/>
  <c r="F1747" i="3"/>
  <c r="E1747" i="3"/>
  <c r="D1747" i="3"/>
  <c r="L1746" i="3"/>
  <c r="K1746" i="3"/>
  <c r="J1746" i="3"/>
  <c r="I1746" i="3"/>
  <c r="H1746" i="3"/>
  <c r="G1746" i="3"/>
  <c r="F1746" i="3"/>
  <c r="E1746" i="3"/>
  <c r="D1746" i="3"/>
  <c r="L1745" i="3"/>
  <c r="K1745" i="3"/>
  <c r="J1745" i="3"/>
  <c r="I1745" i="3"/>
  <c r="H1745" i="3"/>
  <c r="G1745" i="3"/>
  <c r="F1745" i="3"/>
  <c r="E1745" i="3"/>
  <c r="D1745" i="3"/>
  <c r="L1744" i="3"/>
  <c r="L1743" i="3" s="1"/>
  <c r="K1744" i="3"/>
  <c r="K1743" i="3" s="1"/>
  <c r="J1744" i="3"/>
  <c r="J1743" i="3" s="1"/>
  <c r="I1744" i="3"/>
  <c r="H1744" i="3"/>
  <c r="H1743" i="3" s="1"/>
  <c r="G1744" i="3"/>
  <c r="G1743" i="3" s="1"/>
  <c r="F1744" i="3"/>
  <c r="F1743" i="3" s="1"/>
  <c r="E1744" i="3"/>
  <c r="E1743" i="3" s="1"/>
  <c r="D1744" i="3"/>
  <c r="D1743" i="3" s="1"/>
  <c r="I1743" i="3"/>
  <c r="L1742" i="3"/>
  <c r="K1742" i="3"/>
  <c r="J1742" i="3"/>
  <c r="I1742" i="3"/>
  <c r="H1742" i="3"/>
  <c r="G1742" i="3"/>
  <c r="F1742" i="3"/>
  <c r="E1742" i="3"/>
  <c r="D1742" i="3"/>
  <c r="L1741" i="3"/>
  <c r="K1741" i="3"/>
  <c r="J1741" i="3"/>
  <c r="I1741" i="3"/>
  <c r="H1741" i="3"/>
  <c r="G1741" i="3"/>
  <c r="F1741" i="3"/>
  <c r="E1741" i="3"/>
  <c r="D1741" i="3"/>
  <c r="L1740" i="3"/>
  <c r="K1740" i="3"/>
  <c r="J1740" i="3"/>
  <c r="I1740" i="3"/>
  <c r="H1740" i="3"/>
  <c r="G1740" i="3"/>
  <c r="F1740" i="3"/>
  <c r="E1740" i="3"/>
  <c r="D1740" i="3"/>
  <c r="L1739" i="3"/>
  <c r="K1739" i="3"/>
  <c r="J1739" i="3"/>
  <c r="I1739" i="3"/>
  <c r="H1739" i="3"/>
  <c r="G1739" i="3"/>
  <c r="F1739" i="3"/>
  <c r="E1739" i="3"/>
  <c r="D1739" i="3"/>
  <c r="L1738" i="3"/>
  <c r="K1738" i="3"/>
  <c r="J1738" i="3"/>
  <c r="I1738" i="3"/>
  <c r="H1738" i="3"/>
  <c r="G1738" i="3"/>
  <c r="F1738" i="3"/>
  <c r="E1738" i="3"/>
  <c r="D1738" i="3"/>
  <c r="L1737" i="3"/>
  <c r="K1737" i="3"/>
  <c r="J1737" i="3"/>
  <c r="I1737" i="3"/>
  <c r="H1737" i="3"/>
  <c r="G1737" i="3"/>
  <c r="F1737" i="3"/>
  <c r="E1737" i="3"/>
  <c r="D1737" i="3"/>
  <c r="L1736" i="3"/>
  <c r="K1736" i="3"/>
  <c r="J1736" i="3"/>
  <c r="I1736" i="3"/>
  <c r="H1736" i="3"/>
  <c r="G1736" i="3"/>
  <c r="F1736" i="3"/>
  <c r="E1736" i="3"/>
  <c r="D1736" i="3"/>
  <c r="L1735" i="3"/>
  <c r="K1735" i="3"/>
  <c r="J1735" i="3"/>
  <c r="I1735" i="3"/>
  <c r="H1735" i="3"/>
  <c r="G1735" i="3"/>
  <c r="F1735" i="3"/>
  <c r="E1735" i="3"/>
  <c r="D1735" i="3"/>
  <c r="L1734" i="3"/>
  <c r="K1734" i="3"/>
  <c r="J1734" i="3"/>
  <c r="I1734" i="3"/>
  <c r="H1734" i="3"/>
  <c r="G1734" i="3"/>
  <c r="F1734" i="3"/>
  <c r="E1734" i="3"/>
  <c r="D1734" i="3"/>
  <c r="L1733" i="3"/>
  <c r="L1732" i="3" s="1"/>
  <c r="K1733" i="3"/>
  <c r="J1733" i="3"/>
  <c r="J1732" i="3" s="1"/>
  <c r="I1733" i="3"/>
  <c r="I1732" i="3" s="1"/>
  <c r="H1733" i="3"/>
  <c r="H1732" i="3" s="1"/>
  <c r="G1733" i="3"/>
  <c r="G1732" i="3" s="1"/>
  <c r="F1733" i="3"/>
  <c r="F1732" i="3" s="1"/>
  <c r="E1733" i="3"/>
  <c r="E1732" i="3" s="1"/>
  <c r="D1733" i="3"/>
  <c r="D1732" i="3" s="1"/>
  <c r="K1732" i="3"/>
  <c r="L1731" i="3"/>
  <c r="K1731" i="3"/>
  <c r="J1731" i="3"/>
  <c r="I1731" i="3"/>
  <c r="H1731" i="3"/>
  <c r="G1731" i="3"/>
  <c r="F1731" i="3"/>
  <c r="E1731" i="3"/>
  <c r="D1731" i="3"/>
  <c r="L1730" i="3"/>
  <c r="K1730" i="3"/>
  <c r="J1730" i="3"/>
  <c r="I1730" i="3"/>
  <c r="H1730" i="3"/>
  <c r="G1730" i="3"/>
  <c r="F1730" i="3"/>
  <c r="E1730" i="3"/>
  <c r="D1730" i="3"/>
  <c r="L1729" i="3"/>
  <c r="K1729" i="3"/>
  <c r="J1729" i="3"/>
  <c r="I1729" i="3"/>
  <c r="H1729" i="3"/>
  <c r="G1729" i="3"/>
  <c r="F1729" i="3"/>
  <c r="E1729" i="3"/>
  <c r="D1729" i="3"/>
  <c r="L1728" i="3"/>
  <c r="K1728" i="3"/>
  <c r="J1728" i="3"/>
  <c r="I1728" i="3"/>
  <c r="H1728" i="3"/>
  <c r="G1728" i="3"/>
  <c r="F1728" i="3"/>
  <c r="E1728" i="3"/>
  <c r="D1728" i="3"/>
  <c r="L1727" i="3"/>
  <c r="K1727" i="3"/>
  <c r="J1727" i="3"/>
  <c r="I1727" i="3"/>
  <c r="H1727" i="3"/>
  <c r="G1727" i="3"/>
  <c r="F1727" i="3"/>
  <c r="E1727" i="3"/>
  <c r="D1727" i="3"/>
  <c r="L1726" i="3"/>
  <c r="K1726" i="3"/>
  <c r="J1726" i="3"/>
  <c r="I1726" i="3"/>
  <c r="H1726" i="3"/>
  <c r="G1726" i="3"/>
  <c r="F1726" i="3"/>
  <c r="E1726" i="3"/>
  <c r="D1726" i="3"/>
  <c r="L1725" i="3"/>
  <c r="K1725" i="3"/>
  <c r="J1725" i="3"/>
  <c r="I1725" i="3"/>
  <c r="H1725" i="3"/>
  <c r="G1725" i="3"/>
  <c r="F1725" i="3"/>
  <c r="E1725" i="3"/>
  <c r="D1725" i="3"/>
  <c r="L1724" i="3"/>
  <c r="K1724" i="3"/>
  <c r="J1724" i="3"/>
  <c r="I1724" i="3"/>
  <c r="H1724" i="3"/>
  <c r="G1724" i="3"/>
  <c r="F1724" i="3"/>
  <c r="E1724" i="3"/>
  <c r="D1724" i="3"/>
  <c r="L1723" i="3"/>
  <c r="K1723" i="3"/>
  <c r="J1723" i="3"/>
  <c r="I1723" i="3"/>
  <c r="H1723" i="3"/>
  <c r="G1723" i="3"/>
  <c r="F1723" i="3"/>
  <c r="E1723" i="3"/>
  <c r="D1723" i="3"/>
  <c r="L1722" i="3"/>
  <c r="L1721" i="3" s="1"/>
  <c r="K1722" i="3"/>
  <c r="K1721" i="3" s="1"/>
  <c r="J1722" i="3"/>
  <c r="J1721" i="3" s="1"/>
  <c r="I1722" i="3"/>
  <c r="I1721" i="3" s="1"/>
  <c r="H1722" i="3"/>
  <c r="H1721" i="3" s="1"/>
  <c r="G1722" i="3"/>
  <c r="G1721" i="3" s="1"/>
  <c r="F1722" i="3"/>
  <c r="F1721" i="3" s="1"/>
  <c r="E1722" i="3"/>
  <c r="E1721" i="3" s="1"/>
  <c r="D1722" i="3"/>
  <c r="D1721" i="3" s="1"/>
  <c r="L1720" i="3"/>
  <c r="K1720" i="3"/>
  <c r="J1720" i="3"/>
  <c r="I1720" i="3"/>
  <c r="H1720" i="3"/>
  <c r="G1720" i="3"/>
  <c r="F1720" i="3"/>
  <c r="E1720" i="3"/>
  <c r="D1720" i="3"/>
  <c r="L1719" i="3"/>
  <c r="K1719" i="3"/>
  <c r="J1719" i="3"/>
  <c r="I1719" i="3"/>
  <c r="H1719" i="3"/>
  <c r="G1719" i="3"/>
  <c r="F1719" i="3"/>
  <c r="E1719" i="3"/>
  <c r="D1719" i="3"/>
  <c r="L1718" i="3"/>
  <c r="K1718" i="3"/>
  <c r="J1718" i="3"/>
  <c r="I1718" i="3"/>
  <c r="H1718" i="3"/>
  <c r="G1718" i="3"/>
  <c r="F1718" i="3"/>
  <c r="E1718" i="3"/>
  <c r="D1718" i="3"/>
  <c r="L1717" i="3"/>
  <c r="K1717" i="3"/>
  <c r="J1717" i="3"/>
  <c r="I1717" i="3"/>
  <c r="H1717" i="3"/>
  <c r="G1717" i="3"/>
  <c r="F1717" i="3"/>
  <c r="E1717" i="3"/>
  <c r="D1717" i="3"/>
  <c r="L1716" i="3"/>
  <c r="K1716" i="3"/>
  <c r="J1716" i="3"/>
  <c r="I1716" i="3"/>
  <c r="H1716" i="3"/>
  <c r="G1716" i="3"/>
  <c r="F1716" i="3"/>
  <c r="E1716" i="3"/>
  <c r="D1716" i="3"/>
  <c r="L1715" i="3"/>
  <c r="K1715" i="3"/>
  <c r="J1715" i="3"/>
  <c r="I1715" i="3"/>
  <c r="H1715" i="3"/>
  <c r="G1715" i="3"/>
  <c r="F1715" i="3"/>
  <c r="E1715" i="3"/>
  <c r="D1715" i="3"/>
  <c r="L1714" i="3"/>
  <c r="K1714" i="3"/>
  <c r="J1714" i="3"/>
  <c r="I1714" i="3"/>
  <c r="H1714" i="3"/>
  <c r="G1714" i="3"/>
  <c r="F1714" i="3"/>
  <c r="E1714" i="3"/>
  <c r="D1714" i="3"/>
  <c r="L1713" i="3"/>
  <c r="K1713" i="3"/>
  <c r="J1713" i="3"/>
  <c r="I1713" i="3"/>
  <c r="H1713" i="3"/>
  <c r="G1713" i="3"/>
  <c r="F1713" i="3"/>
  <c r="E1713" i="3"/>
  <c r="D1713" i="3"/>
  <c r="L1712" i="3"/>
  <c r="K1712" i="3"/>
  <c r="J1712" i="3"/>
  <c r="I1712" i="3"/>
  <c r="H1712" i="3"/>
  <c r="G1712" i="3"/>
  <c r="F1712" i="3"/>
  <c r="E1712" i="3"/>
  <c r="D1712" i="3"/>
  <c r="L1711" i="3"/>
  <c r="L1710" i="3" s="1"/>
  <c r="K1711" i="3"/>
  <c r="J1711" i="3"/>
  <c r="I1711" i="3"/>
  <c r="I1710" i="3" s="1"/>
  <c r="H1711" i="3"/>
  <c r="H1710" i="3" s="1"/>
  <c r="G1711" i="3"/>
  <c r="G1710" i="3" s="1"/>
  <c r="F1711" i="3"/>
  <c r="F1710" i="3" s="1"/>
  <c r="E1711" i="3"/>
  <c r="E1710" i="3" s="1"/>
  <c r="D1711" i="3"/>
  <c r="D1710" i="3" s="1"/>
  <c r="K1710" i="3"/>
  <c r="J1710" i="3"/>
  <c r="L1709" i="3"/>
  <c r="K1709" i="3"/>
  <c r="J1709" i="3"/>
  <c r="I1709" i="3"/>
  <c r="H1709" i="3"/>
  <c r="G1709" i="3"/>
  <c r="F1709" i="3"/>
  <c r="E1709" i="3"/>
  <c r="D1709" i="3"/>
  <c r="L1708" i="3"/>
  <c r="K1708" i="3"/>
  <c r="J1708" i="3"/>
  <c r="I1708" i="3"/>
  <c r="H1708" i="3"/>
  <c r="G1708" i="3"/>
  <c r="F1708" i="3"/>
  <c r="E1708" i="3"/>
  <c r="D1708" i="3"/>
  <c r="L1707" i="3"/>
  <c r="K1707" i="3"/>
  <c r="J1707" i="3"/>
  <c r="I1707" i="3"/>
  <c r="H1707" i="3"/>
  <c r="G1707" i="3"/>
  <c r="F1707" i="3"/>
  <c r="E1707" i="3"/>
  <c r="D1707" i="3"/>
  <c r="L1706" i="3"/>
  <c r="K1706" i="3"/>
  <c r="J1706" i="3"/>
  <c r="I1706" i="3"/>
  <c r="H1706" i="3"/>
  <c r="G1706" i="3"/>
  <c r="F1706" i="3"/>
  <c r="E1706" i="3"/>
  <c r="D1706" i="3"/>
  <c r="L1705" i="3"/>
  <c r="K1705" i="3"/>
  <c r="J1705" i="3"/>
  <c r="I1705" i="3"/>
  <c r="H1705" i="3"/>
  <c r="G1705" i="3"/>
  <c r="F1705" i="3"/>
  <c r="E1705" i="3"/>
  <c r="D1705" i="3"/>
  <c r="L1704" i="3"/>
  <c r="K1704" i="3"/>
  <c r="J1704" i="3"/>
  <c r="I1704" i="3"/>
  <c r="H1704" i="3"/>
  <c r="G1704" i="3"/>
  <c r="F1704" i="3"/>
  <c r="E1704" i="3"/>
  <c r="D1704" i="3"/>
  <c r="L1703" i="3"/>
  <c r="K1703" i="3"/>
  <c r="J1703" i="3"/>
  <c r="I1703" i="3"/>
  <c r="H1703" i="3"/>
  <c r="G1703" i="3"/>
  <c r="F1703" i="3"/>
  <c r="E1703" i="3"/>
  <c r="D1703" i="3"/>
  <c r="L1702" i="3"/>
  <c r="K1702" i="3"/>
  <c r="J1702" i="3"/>
  <c r="I1702" i="3"/>
  <c r="H1702" i="3"/>
  <c r="G1702" i="3"/>
  <c r="F1702" i="3"/>
  <c r="E1702" i="3"/>
  <c r="D1702" i="3"/>
  <c r="L1701" i="3"/>
  <c r="K1701" i="3"/>
  <c r="J1701" i="3"/>
  <c r="I1701" i="3"/>
  <c r="H1701" i="3"/>
  <c r="G1701" i="3"/>
  <c r="F1701" i="3"/>
  <c r="E1701" i="3"/>
  <c r="D1701" i="3"/>
  <c r="L1700" i="3"/>
  <c r="L1699" i="3" s="1"/>
  <c r="K1700" i="3"/>
  <c r="J1700" i="3"/>
  <c r="J1699" i="3" s="1"/>
  <c r="I1700" i="3"/>
  <c r="I1699" i="3" s="1"/>
  <c r="H1700" i="3"/>
  <c r="H1699" i="3" s="1"/>
  <c r="G1700" i="3"/>
  <c r="G1699" i="3" s="1"/>
  <c r="F1700" i="3"/>
  <c r="F1699" i="3" s="1"/>
  <c r="E1700" i="3"/>
  <c r="E1699" i="3" s="1"/>
  <c r="D1700" i="3"/>
  <c r="D1699" i="3" s="1"/>
  <c r="K1699" i="3"/>
  <c r="L1698" i="3"/>
  <c r="K1698" i="3"/>
  <c r="J1698" i="3"/>
  <c r="I1698" i="3"/>
  <c r="H1698" i="3"/>
  <c r="G1698" i="3"/>
  <c r="F1698" i="3"/>
  <c r="E1698" i="3"/>
  <c r="D1698" i="3"/>
  <c r="L1697" i="3"/>
  <c r="K1697" i="3"/>
  <c r="J1697" i="3"/>
  <c r="I1697" i="3"/>
  <c r="H1697" i="3"/>
  <c r="G1697" i="3"/>
  <c r="F1697" i="3"/>
  <c r="E1697" i="3"/>
  <c r="D1697" i="3"/>
  <c r="L1696" i="3"/>
  <c r="K1696" i="3"/>
  <c r="J1696" i="3"/>
  <c r="I1696" i="3"/>
  <c r="H1696" i="3"/>
  <c r="G1696" i="3"/>
  <c r="F1696" i="3"/>
  <c r="E1696" i="3"/>
  <c r="D1696" i="3"/>
  <c r="L1695" i="3"/>
  <c r="K1695" i="3"/>
  <c r="J1695" i="3"/>
  <c r="I1695" i="3"/>
  <c r="H1695" i="3"/>
  <c r="G1695" i="3"/>
  <c r="F1695" i="3"/>
  <c r="E1695" i="3"/>
  <c r="D1695" i="3"/>
  <c r="L1694" i="3"/>
  <c r="K1694" i="3"/>
  <c r="J1694" i="3"/>
  <c r="I1694" i="3"/>
  <c r="H1694" i="3"/>
  <c r="G1694" i="3"/>
  <c r="F1694" i="3"/>
  <c r="E1694" i="3"/>
  <c r="D1694" i="3"/>
  <c r="L1693" i="3"/>
  <c r="K1693" i="3"/>
  <c r="J1693" i="3"/>
  <c r="I1693" i="3"/>
  <c r="H1693" i="3"/>
  <c r="G1693" i="3"/>
  <c r="F1693" i="3"/>
  <c r="E1693" i="3"/>
  <c r="D1693" i="3"/>
  <c r="L1692" i="3"/>
  <c r="K1692" i="3"/>
  <c r="J1692" i="3"/>
  <c r="I1692" i="3"/>
  <c r="H1692" i="3"/>
  <c r="G1692" i="3"/>
  <c r="F1692" i="3"/>
  <c r="E1692" i="3"/>
  <c r="D1692" i="3"/>
  <c r="L1691" i="3"/>
  <c r="K1691" i="3"/>
  <c r="J1691" i="3"/>
  <c r="I1691" i="3"/>
  <c r="H1691" i="3"/>
  <c r="G1691" i="3"/>
  <c r="F1691" i="3"/>
  <c r="E1691" i="3"/>
  <c r="D1691" i="3"/>
  <c r="L1690" i="3"/>
  <c r="K1690" i="3"/>
  <c r="J1690" i="3"/>
  <c r="I1690" i="3"/>
  <c r="H1690" i="3"/>
  <c r="G1690" i="3"/>
  <c r="F1690" i="3"/>
  <c r="E1690" i="3"/>
  <c r="D1690" i="3"/>
  <c r="L1689" i="3"/>
  <c r="L1688" i="3" s="1"/>
  <c r="K1689" i="3"/>
  <c r="K1688" i="3" s="1"/>
  <c r="J1689" i="3"/>
  <c r="J1688" i="3" s="1"/>
  <c r="I1689" i="3"/>
  <c r="I1688" i="3" s="1"/>
  <c r="H1689" i="3"/>
  <c r="H1688" i="3" s="1"/>
  <c r="G1689" i="3"/>
  <c r="G1688" i="3" s="1"/>
  <c r="F1689" i="3"/>
  <c r="E1689" i="3"/>
  <c r="E1688" i="3" s="1"/>
  <c r="D1689" i="3"/>
  <c r="D1688" i="3" s="1"/>
  <c r="F1688" i="3"/>
  <c r="L1687" i="3"/>
  <c r="K1687" i="3"/>
  <c r="J1687" i="3"/>
  <c r="I1687" i="3"/>
  <c r="H1687" i="3"/>
  <c r="G1687" i="3"/>
  <c r="F1687" i="3"/>
  <c r="E1687" i="3"/>
  <c r="D1687" i="3"/>
  <c r="L1686" i="3"/>
  <c r="K1686" i="3"/>
  <c r="J1686" i="3"/>
  <c r="I1686" i="3"/>
  <c r="H1686" i="3"/>
  <c r="G1686" i="3"/>
  <c r="F1686" i="3"/>
  <c r="E1686" i="3"/>
  <c r="D1686" i="3"/>
  <c r="L1685" i="3"/>
  <c r="K1685" i="3"/>
  <c r="J1685" i="3"/>
  <c r="I1685" i="3"/>
  <c r="H1685" i="3"/>
  <c r="G1685" i="3"/>
  <c r="F1685" i="3"/>
  <c r="E1685" i="3"/>
  <c r="D1685" i="3"/>
  <c r="L1684" i="3"/>
  <c r="K1684" i="3"/>
  <c r="J1684" i="3"/>
  <c r="I1684" i="3"/>
  <c r="H1684" i="3"/>
  <c r="G1684" i="3"/>
  <c r="F1684" i="3"/>
  <c r="E1684" i="3"/>
  <c r="D1684" i="3"/>
  <c r="L1683" i="3"/>
  <c r="K1683" i="3"/>
  <c r="J1683" i="3"/>
  <c r="I1683" i="3"/>
  <c r="H1683" i="3"/>
  <c r="G1683" i="3"/>
  <c r="F1683" i="3"/>
  <c r="E1683" i="3"/>
  <c r="D1683" i="3"/>
  <c r="L1682" i="3"/>
  <c r="K1682" i="3"/>
  <c r="J1682" i="3"/>
  <c r="I1682" i="3"/>
  <c r="H1682" i="3"/>
  <c r="G1682" i="3"/>
  <c r="F1682" i="3"/>
  <c r="E1682" i="3"/>
  <c r="D1682" i="3"/>
  <c r="L1681" i="3"/>
  <c r="K1681" i="3"/>
  <c r="J1681" i="3"/>
  <c r="I1681" i="3"/>
  <c r="H1681" i="3"/>
  <c r="G1681" i="3"/>
  <c r="F1681" i="3"/>
  <c r="E1681" i="3"/>
  <c r="D1681" i="3"/>
  <c r="L1680" i="3"/>
  <c r="K1680" i="3"/>
  <c r="J1680" i="3"/>
  <c r="I1680" i="3"/>
  <c r="H1680" i="3"/>
  <c r="G1680" i="3"/>
  <c r="F1680" i="3"/>
  <c r="E1680" i="3"/>
  <c r="D1680" i="3"/>
  <c r="L1679" i="3"/>
  <c r="K1679" i="3"/>
  <c r="J1679" i="3"/>
  <c r="I1679" i="3"/>
  <c r="H1679" i="3"/>
  <c r="G1679" i="3"/>
  <c r="F1679" i="3"/>
  <c r="E1679" i="3"/>
  <c r="D1679" i="3"/>
  <c r="L1678" i="3"/>
  <c r="L1677" i="3" s="1"/>
  <c r="K1678" i="3"/>
  <c r="J1678" i="3"/>
  <c r="I1678" i="3"/>
  <c r="H1678" i="3"/>
  <c r="G1678" i="3"/>
  <c r="F1678" i="3"/>
  <c r="E1678" i="3"/>
  <c r="E1677" i="3" s="1"/>
  <c r="D1678" i="3"/>
  <c r="D1677" i="3" s="1"/>
  <c r="K1677" i="3"/>
  <c r="J1677" i="3"/>
  <c r="I1677" i="3"/>
  <c r="H1677" i="3"/>
  <c r="G1677" i="3"/>
  <c r="F1677" i="3"/>
  <c r="L1676" i="3"/>
  <c r="K1676" i="3"/>
  <c r="J1676" i="3"/>
  <c r="I1676" i="3"/>
  <c r="H1676" i="3"/>
  <c r="G1676" i="3"/>
  <c r="F1676" i="3"/>
  <c r="E1676" i="3"/>
  <c r="D1676" i="3"/>
  <c r="L1675" i="3"/>
  <c r="K1675" i="3"/>
  <c r="J1675" i="3"/>
  <c r="I1675" i="3"/>
  <c r="H1675" i="3"/>
  <c r="G1675" i="3"/>
  <c r="F1675" i="3"/>
  <c r="E1675" i="3"/>
  <c r="D1675" i="3"/>
  <c r="L1674" i="3"/>
  <c r="K1674" i="3"/>
  <c r="J1674" i="3"/>
  <c r="I1674" i="3"/>
  <c r="H1674" i="3"/>
  <c r="G1674" i="3"/>
  <c r="F1674" i="3"/>
  <c r="E1674" i="3"/>
  <c r="D1674" i="3"/>
  <c r="L1673" i="3"/>
  <c r="K1673" i="3"/>
  <c r="J1673" i="3"/>
  <c r="I1673" i="3"/>
  <c r="H1673" i="3"/>
  <c r="G1673" i="3"/>
  <c r="F1673" i="3"/>
  <c r="E1673" i="3"/>
  <c r="D1673" i="3"/>
  <c r="L1672" i="3"/>
  <c r="K1672" i="3"/>
  <c r="J1672" i="3"/>
  <c r="I1672" i="3"/>
  <c r="H1672" i="3"/>
  <c r="G1672" i="3"/>
  <c r="F1672" i="3"/>
  <c r="E1672" i="3"/>
  <c r="D1672" i="3"/>
  <c r="L1671" i="3"/>
  <c r="K1671" i="3"/>
  <c r="J1671" i="3"/>
  <c r="I1671" i="3"/>
  <c r="H1671" i="3"/>
  <c r="G1671" i="3"/>
  <c r="F1671" i="3"/>
  <c r="E1671" i="3"/>
  <c r="D1671" i="3"/>
  <c r="L1670" i="3"/>
  <c r="K1670" i="3"/>
  <c r="J1670" i="3"/>
  <c r="I1670" i="3"/>
  <c r="H1670" i="3"/>
  <c r="G1670" i="3"/>
  <c r="F1670" i="3"/>
  <c r="E1670" i="3"/>
  <c r="D1670" i="3"/>
  <c r="L1669" i="3"/>
  <c r="K1669" i="3"/>
  <c r="J1669" i="3"/>
  <c r="I1669" i="3"/>
  <c r="H1669" i="3"/>
  <c r="G1669" i="3"/>
  <c r="F1669" i="3"/>
  <c r="E1669" i="3"/>
  <c r="D1669" i="3"/>
  <c r="L1668" i="3"/>
  <c r="K1668" i="3"/>
  <c r="J1668" i="3"/>
  <c r="I1668" i="3"/>
  <c r="H1668" i="3"/>
  <c r="G1668" i="3"/>
  <c r="F1668" i="3"/>
  <c r="E1668" i="3"/>
  <c r="D1668" i="3"/>
  <c r="L1667" i="3"/>
  <c r="L1666" i="3" s="1"/>
  <c r="K1667" i="3"/>
  <c r="J1667" i="3"/>
  <c r="I1667" i="3"/>
  <c r="I1666" i="3" s="1"/>
  <c r="H1667" i="3"/>
  <c r="H1666" i="3" s="1"/>
  <c r="G1667" i="3"/>
  <c r="G1666" i="3" s="1"/>
  <c r="F1667" i="3"/>
  <c r="F1666" i="3" s="1"/>
  <c r="E1667" i="3"/>
  <c r="E1666" i="3" s="1"/>
  <c r="D1667" i="3"/>
  <c r="D1666" i="3" s="1"/>
  <c r="K1666" i="3"/>
  <c r="J1666" i="3"/>
  <c r="L1665" i="3"/>
  <c r="K1665" i="3"/>
  <c r="J1665" i="3"/>
  <c r="I1665" i="3"/>
  <c r="H1665" i="3"/>
  <c r="G1665" i="3"/>
  <c r="F1665" i="3"/>
  <c r="E1665" i="3"/>
  <c r="D1665" i="3"/>
  <c r="L1664" i="3"/>
  <c r="K1664" i="3"/>
  <c r="J1664" i="3"/>
  <c r="I1664" i="3"/>
  <c r="H1664" i="3"/>
  <c r="G1664" i="3"/>
  <c r="F1664" i="3"/>
  <c r="E1664" i="3"/>
  <c r="D1664" i="3"/>
  <c r="L1663" i="3"/>
  <c r="K1663" i="3"/>
  <c r="J1663" i="3"/>
  <c r="I1663" i="3"/>
  <c r="H1663" i="3"/>
  <c r="G1663" i="3"/>
  <c r="F1663" i="3"/>
  <c r="E1663" i="3"/>
  <c r="D1663" i="3"/>
  <c r="L1662" i="3"/>
  <c r="K1662" i="3"/>
  <c r="J1662" i="3"/>
  <c r="I1662" i="3"/>
  <c r="H1662" i="3"/>
  <c r="G1662" i="3"/>
  <c r="F1662" i="3"/>
  <c r="E1662" i="3"/>
  <c r="D1662" i="3"/>
  <c r="L1661" i="3"/>
  <c r="K1661" i="3"/>
  <c r="J1661" i="3"/>
  <c r="I1661" i="3"/>
  <c r="H1661" i="3"/>
  <c r="G1661" i="3"/>
  <c r="F1661" i="3"/>
  <c r="E1661" i="3"/>
  <c r="D1661" i="3"/>
  <c r="L1660" i="3"/>
  <c r="K1660" i="3"/>
  <c r="J1660" i="3"/>
  <c r="I1660" i="3"/>
  <c r="H1660" i="3"/>
  <c r="G1660" i="3"/>
  <c r="F1660" i="3"/>
  <c r="E1660" i="3"/>
  <c r="D1660" i="3"/>
  <c r="L1659" i="3"/>
  <c r="K1659" i="3"/>
  <c r="J1659" i="3"/>
  <c r="I1659" i="3"/>
  <c r="H1659" i="3"/>
  <c r="G1659" i="3"/>
  <c r="F1659" i="3"/>
  <c r="E1659" i="3"/>
  <c r="D1659" i="3"/>
  <c r="L1658" i="3"/>
  <c r="K1658" i="3"/>
  <c r="J1658" i="3"/>
  <c r="I1658" i="3"/>
  <c r="H1658" i="3"/>
  <c r="G1658" i="3"/>
  <c r="F1658" i="3"/>
  <c r="E1658" i="3"/>
  <c r="D1658" i="3"/>
  <c r="L1657" i="3"/>
  <c r="K1657" i="3"/>
  <c r="J1657" i="3"/>
  <c r="I1657" i="3"/>
  <c r="H1657" i="3"/>
  <c r="G1657" i="3"/>
  <c r="F1657" i="3"/>
  <c r="E1657" i="3"/>
  <c r="D1657" i="3"/>
  <c r="L1656" i="3"/>
  <c r="L1655" i="3" s="1"/>
  <c r="K1656" i="3"/>
  <c r="K1655" i="3" s="1"/>
  <c r="J1656" i="3"/>
  <c r="J1655" i="3" s="1"/>
  <c r="I1656" i="3"/>
  <c r="I1655" i="3" s="1"/>
  <c r="H1656" i="3"/>
  <c r="G1656" i="3"/>
  <c r="G1655" i="3" s="1"/>
  <c r="F1656" i="3"/>
  <c r="F1655" i="3" s="1"/>
  <c r="E1656" i="3"/>
  <c r="E1655" i="3" s="1"/>
  <c r="D1656" i="3"/>
  <c r="D1655" i="3" s="1"/>
  <c r="H1655" i="3"/>
  <c r="L1654" i="3"/>
  <c r="K1654" i="3"/>
  <c r="J1654" i="3"/>
  <c r="I1654" i="3"/>
  <c r="H1654" i="3"/>
  <c r="G1654" i="3"/>
  <c r="F1654" i="3"/>
  <c r="E1654" i="3"/>
  <c r="D1654" i="3"/>
  <c r="L1653" i="3"/>
  <c r="K1653" i="3"/>
  <c r="J1653" i="3"/>
  <c r="I1653" i="3"/>
  <c r="H1653" i="3"/>
  <c r="G1653" i="3"/>
  <c r="F1653" i="3"/>
  <c r="E1653" i="3"/>
  <c r="D1653" i="3"/>
  <c r="L1652" i="3"/>
  <c r="K1652" i="3"/>
  <c r="J1652" i="3"/>
  <c r="I1652" i="3"/>
  <c r="H1652" i="3"/>
  <c r="G1652" i="3"/>
  <c r="F1652" i="3"/>
  <c r="E1652" i="3"/>
  <c r="D1652" i="3"/>
  <c r="L1651" i="3"/>
  <c r="K1651" i="3"/>
  <c r="J1651" i="3"/>
  <c r="I1651" i="3"/>
  <c r="H1651" i="3"/>
  <c r="G1651" i="3"/>
  <c r="F1651" i="3"/>
  <c r="E1651" i="3"/>
  <c r="D1651" i="3"/>
  <c r="L1650" i="3"/>
  <c r="K1650" i="3"/>
  <c r="J1650" i="3"/>
  <c r="I1650" i="3"/>
  <c r="H1650" i="3"/>
  <c r="G1650" i="3"/>
  <c r="F1650" i="3"/>
  <c r="E1650" i="3"/>
  <c r="D1650" i="3"/>
  <c r="L1649" i="3"/>
  <c r="K1649" i="3"/>
  <c r="J1649" i="3"/>
  <c r="I1649" i="3"/>
  <c r="H1649" i="3"/>
  <c r="G1649" i="3"/>
  <c r="F1649" i="3"/>
  <c r="E1649" i="3"/>
  <c r="D1649" i="3"/>
  <c r="L1648" i="3"/>
  <c r="K1648" i="3"/>
  <c r="J1648" i="3"/>
  <c r="I1648" i="3"/>
  <c r="H1648" i="3"/>
  <c r="G1648" i="3"/>
  <c r="F1648" i="3"/>
  <c r="E1648" i="3"/>
  <c r="D1648" i="3"/>
  <c r="L1647" i="3"/>
  <c r="K1647" i="3"/>
  <c r="J1647" i="3"/>
  <c r="I1647" i="3"/>
  <c r="H1647" i="3"/>
  <c r="G1647" i="3"/>
  <c r="F1647" i="3"/>
  <c r="E1647" i="3"/>
  <c r="D1647" i="3"/>
  <c r="L1646" i="3"/>
  <c r="K1646" i="3"/>
  <c r="J1646" i="3"/>
  <c r="I1646" i="3"/>
  <c r="H1646" i="3"/>
  <c r="G1646" i="3"/>
  <c r="F1646" i="3"/>
  <c r="E1646" i="3"/>
  <c r="D1646" i="3"/>
  <c r="L1645" i="3"/>
  <c r="L1644" i="3" s="1"/>
  <c r="K1645" i="3"/>
  <c r="J1645" i="3"/>
  <c r="I1645" i="3"/>
  <c r="I1644" i="3" s="1"/>
  <c r="H1645" i="3"/>
  <c r="H1644" i="3" s="1"/>
  <c r="G1645" i="3"/>
  <c r="G1644" i="3" s="1"/>
  <c r="F1645" i="3"/>
  <c r="F1644" i="3" s="1"/>
  <c r="E1645" i="3"/>
  <c r="E1644" i="3" s="1"/>
  <c r="D1645" i="3"/>
  <c r="D1644" i="3" s="1"/>
  <c r="K1644" i="3"/>
  <c r="J1644" i="3"/>
  <c r="L1643" i="3"/>
  <c r="K1643" i="3"/>
  <c r="J1643" i="3"/>
  <c r="I1643" i="3"/>
  <c r="H1643" i="3"/>
  <c r="G1643" i="3"/>
  <c r="F1643" i="3"/>
  <c r="E1643" i="3"/>
  <c r="D1643" i="3"/>
  <c r="L1642" i="3"/>
  <c r="K1642" i="3"/>
  <c r="J1642" i="3"/>
  <c r="I1642" i="3"/>
  <c r="H1642" i="3"/>
  <c r="G1642" i="3"/>
  <c r="F1642" i="3"/>
  <c r="E1642" i="3"/>
  <c r="D1642" i="3"/>
  <c r="L1641" i="3"/>
  <c r="K1641" i="3"/>
  <c r="J1641" i="3"/>
  <c r="I1641" i="3"/>
  <c r="H1641" i="3"/>
  <c r="G1641" i="3"/>
  <c r="F1641" i="3"/>
  <c r="E1641" i="3"/>
  <c r="D1641" i="3"/>
  <c r="L1640" i="3"/>
  <c r="K1640" i="3"/>
  <c r="J1640" i="3"/>
  <c r="I1640" i="3"/>
  <c r="H1640" i="3"/>
  <c r="G1640" i="3"/>
  <c r="F1640" i="3"/>
  <c r="E1640" i="3"/>
  <c r="D1640" i="3"/>
  <c r="L1639" i="3"/>
  <c r="K1639" i="3"/>
  <c r="J1639" i="3"/>
  <c r="I1639" i="3"/>
  <c r="H1639" i="3"/>
  <c r="G1639" i="3"/>
  <c r="F1639" i="3"/>
  <c r="E1639" i="3"/>
  <c r="D1639" i="3"/>
  <c r="L1638" i="3"/>
  <c r="K1638" i="3"/>
  <c r="J1638" i="3"/>
  <c r="I1638" i="3"/>
  <c r="H1638" i="3"/>
  <c r="G1638" i="3"/>
  <c r="F1638" i="3"/>
  <c r="E1638" i="3"/>
  <c r="D1638" i="3"/>
  <c r="L1637" i="3"/>
  <c r="K1637" i="3"/>
  <c r="J1637" i="3"/>
  <c r="I1637" i="3"/>
  <c r="H1637" i="3"/>
  <c r="G1637" i="3"/>
  <c r="F1637" i="3"/>
  <c r="E1637" i="3"/>
  <c r="D1637" i="3"/>
  <c r="L1636" i="3"/>
  <c r="K1636" i="3"/>
  <c r="J1636" i="3"/>
  <c r="I1636" i="3"/>
  <c r="H1636" i="3"/>
  <c r="G1636" i="3"/>
  <c r="F1636" i="3"/>
  <c r="E1636" i="3"/>
  <c r="D1636" i="3"/>
  <c r="L1635" i="3"/>
  <c r="K1635" i="3"/>
  <c r="J1635" i="3"/>
  <c r="I1635" i="3"/>
  <c r="H1635" i="3"/>
  <c r="G1635" i="3"/>
  <c r="F1635" i="3"/>
  <c r="E1635" i="3"/>
  <c r="D1635" i="3"/>
  <c r="L1634" i="3"/>
  <c r="L1633" i="3" s="1"/>
  <c r="K1634" i="3"/>
  <c r="J1634" i="3"/>
  <c r="J1633" i="3" s="1"/>
  <c r="I1634" i="3"/>
  <c r="I1633" i="3" s="1"/>
  <c r="H1634" i="3"/>
  <c r="H1633" i="3" s="1"/>
  <c r="G1634" i="3"/>
  <c r="F1634" i="3"/>
  <c r="F1633" i="3" s="1"/>
  <c r="E1634" i="3"/>
  <c r="E1633" i="3" s="1"/>
  <c r="D1634" i="3"/>
  <c r="D1633" i="3" s="1"/>
  <c r="K1633" i="3"/>
  <c r="G1633" i="3"/>
  <c r="L1632" i="3"/>
  <c r="K1632" i="3"/>
  <c r="J1632" i="3"/>
  <c r="I1632" i="3"/>
  <c r="H1632" i="3"/>
  <c r="G1632" i="3"/>
  <c r="F1632" i="3"/>
  <c r="E1632" i="3"/>
  <c r="D1632" i="3"/>
  <c r="L1631" i="3"/>
  <c r="K1631" i="3"/>
  <c r="J1631" i="3"/>
  <c r="I1631" i="3"/>
  <c r="H1631" i="3"/>
  <c r="G1631" i="3"/>
  <c r="F1631" i="3"/>
  <c r="E1631" i="3"/>
  <c r="D1631" i="3"/>
  <c r="L1630" i="3"/>
  <c r="K1630" i="3"/>
  <c r="J1630" i="3"/>
  <c r="I1630" i="3"/>
  <c r="H1630" i="3"/>
  <c r="G1630" i="3"/>
  <c r="F1630" i="3"/>
  <c r="E1630" i="3"/>
  <c r="D1630" i="3"/>
  <c r="L1629" i="3"/>
  <c r="K1629" i="3"/>
  <c r="J1629" i="3"/>
  <c r="I1629" i="3"/>
  <c r="H1629" i="3"/>
  <c r="G1629" i="3"/>
  <c r="F1629" i="3"/>
  <c r="E1629" i="3"/>
  <c r="D1629" i="3"/>
  <c r="L1628" i="3"/>
  <c r="K1628" i="3"/>
  <c r="J1628" i="3"/>
  <c r="I1628" i="3"/>
  <c r="H1628" i="3"/>
  <c r="G1628" i="3"/>
  <c r="F1628" i="3"/>
  <c r="E1628" i="3"/>
  <c r="D1628" i="3"/>
  <c r="L1627" i="3"/>
  <c r="K1627" i="3"/>
  <c r="J1627" i="3"/>
  <c r="I1627" i="3"/>
  <c r="H1627" i="3"/>
  <c r="G1627" i="3"/>
  <c r="F1627" i="3"/>
  <c r="E1627" i="3"/>
  <c r="D1627" i="3"/>
  <c r="L1626" i="3"/>
  <c r="K1626" i="3"/>
  <c r="J1626" i="3"/>
  <c r="I1626" i="3"/>
  <c r="H1626" i="3"/>
  <c r="G1626" i="3"/>
  <c r="F1626" i="3"/>
  <c r="E1626" i="3"/>
  <c r="D1626" i="3"/>
  <c r="L1625" i="3"/>
  <c r="K1625" i="3"/>
  <c r="J1625" i="3"/>
  <c r="I1625" i="3"/>
  <c r="H1625" i="3"/>
  <c r="G1625" i="3"/>
  <c r="F1625" i="3"/>
  <c r="E1625" i="3"/>
  <c r="D1625" i="3"/>
  <c r="L1624" i="3"/>
  <c r="K1624" i="3"/>
  <c r="J1624" i="3"/>
  <c r="I1624" i="3"/>
  <c r="H1624" i="3"/>
  <c r="G1624" i="3"/>
  <c r="F1624" i="3"/>
  <c r="E1624" i="3"/>
  <c r="D1624" i="3"/>
  <c r="L1623" i="3"/>
  <c r="L1622" i="3" s="1"/>
  <c r="K1623" i="3"/>
  <c r="K1622" i="3" s="1"/>
  <c r="J1623" i="3"/>
  <c r="J1622" i="3" s="1"/>
  <c r="I1623" i="3"/>
  <c r="I1622" i="3" s="1"/>
  <c r="H1623" i="3"/>
  <c r="H1622" i="3" s="1"/>
  <c r="G1623" i="3"/>
  <c r="G1622" i="3" s="1"/>
  <c r="F1623" i="3"/>
  <c r="F1622" i="3" s="1"/>
  <c r="E1623" i="3"/>
  <c r="E1622" i="3" s="1"/>
  <c r="D1623" i="3"/>
  <c r="D1622" i="3" s="1"/>
  <c r="L1621" i="3"/>
  <c r="K1621" i="3"/>
  <c r="J1621" i="3"/>
  <c r="I1621" i="3"/>
  <c r="H1621" i="3"/>
  <c r="G1621" i="3"/>
  <c r="F1621" i="3"/>
  <c r="E1621" i="3"/>
  <c r="D1621" i="3"/>
  <c r="L1620" i="3"/>
  <c r="K1620" i="3"/>
  <c r="J1620" i="3"/>
  <c r="I1620" i="3"/>
  <c r="H1620" i="3"/>
  <c r="G1620" i="3"/>
  <c r="F1620" i="3"/>
  <c r="E1620" i="3"/>
  <c r="D1620" i="3"/>
  <c r="L1619" i="3"/>
  <c r="K1619" i="3"/>
  <c r="J1619" i="3"/>
  <c r="I1619" i="3"/>
  <c r="H1619" i="3"/>
  <c r="G1619" i="3"/>
  <c r="F1619" i="3"/>
  <c r="E1619" i="3"/>
  <c r="D1619" i="3"/>
  <c r="L1618" i="3"/>
  <c r="K1618" i="3"/>
  <c r="J1618" i="3"/>
  <c r="I1618" i="3"/>
  <c r="H1618" i="3"/>
  <c r="G1618" i="3"/>
  <c r="F1618" i="3"/>
  <c r="E1618" i="3"/>
  <c r="D1618" i="3"/>
  <c r="L1617" i="3"/>
  <c r="K1617" i="3"/>
  <c r="J1617" i="3"/>
  <c r="I1617" i="3"/>
  <c r="H1617" i="3"/>
  <c r="G1617" i="3"/>
  <c r="F1617" i="3"/>
  <c r="E1617" i="3"/>
  <c r="D1617" i="3"/>
  <c r="L1616" i="3"/>
  <c r="K1616" i="3"/>
  <c r="J1616" i="3"/>
  <c r="I1616" i="3"/>
  <c r="H1616" i="3"/>
  <c r="G1616" i="3"/>
  <c r="F1616" i="3"/>
  <c r="E1616" i="3"/>
  <c r="D1616" i="3"/>
  <c r="L1615" i="3"/>
  <c r="K1615" i="3"/>
  <c r="J1615" i="3"/>
  <c r="I1615" i="3"/>
  <c r="H1615" i="3"/>
  <c r="G1615" i="3"/>
  <c r="F1615" i="3"/>
  <c r="E1615" i="3"/>
  <c r="D1615" i="3"/>
  <c r="L1614" i="3"/>
  <c r="K1614" i="3"/>
  <c r="J1614" i="3"/>
  <c r="I1614" i="3"/>
  <c r="H1614" i="3"/>
  <c r="G1614" i="3"/>
  <c r="F1614" i="3"/>
  <c r="E1614" i="3"/>
  <c r="D1614" i="3"/>
  <c r="L1613" i="3"/>
  <c r="K1613" i="3"/>
  <c r="J1613" i="3"/>
  <c r="I1613" i="3"/>
  <c r="H1613" i="3"/>
  <c r="G1613" i="3"/>
  <c r="F1613" i="3"/>
  <c r="E1613" i="3"/>
  <c r="D1613" i="3"/>
  <c r="L1612" i="3"/>
  <c r="L1611" i="3" s="1"/>
  <c r="K1612" i="3"/>
  <c r="K1611" i="3" s="1"/>
  <c r="J1612" i="3"/>
  <c r="J1611" i="3" s="1"/>
  <c r="I1612" i="3"/>
  <c r="I1611" i="3" s="1"/>
  <c r="H1612" i="3"/>
  <c r="H1611" i="3" s="1"/>
  <c r="G1612" i="3"/>
  <c r="G1611" i="3" s="1"/>
  <c r="F1612" i="3"/>
  <c r="F1611" i="3" s="1"/>
  <c r="E1612" i="3"/>
  <c r="E1611" i="3" s="1"/>
  <c r="D1612" i="3"/>
  <c r="D1611" i="3" s="1"/>
  <c r="L1610" i="3"/>
  <c r="K1610" i="3"/>
  <c r="J1610" i="3"/>
  <c r="I1610" i="3"/>
  <c r="H1610" i="3"/>
  <c r="G1610" i="3"/>
  <c r="F1610" i="3"/>
  <c r="E1610" i="3"/>
  <c r="D1610" i="3"/>
  <c r="L1609" i="3"/>
  <c r="K1609" i="3"/>
  <c r="J1609" i="3"/>
  <c r="I1609" i="3"/>
  <c r="H1609" i="3"/>
  <c r="G1609" i="3"/>
  <c r="F1609" i="3"/>
  <c r="E1609" i="3"/>
  <c r="D1609" i="3"/>
  <c r="L1608" i="3"/>
  <c r="K1608" i="3"/>
  <c r="J1608" i="3"/>
  <c r="I1608" i="3"/>
  <c r="H1608" i="3"/>
  <c r="G1608" i="3"/>
  <c r="F1608" i="3"/>
  <c r="E1608" i="3"/>
  <c r="D1608" i="3"/>
  <c r="L1607" i="3"/>
  <c r="K1607" i="3"/>
  <c r="J1607" i="3"/>
  <c r="I1607" i="3"/>
  <c r="H1607" i="3"/>
  <c r="G1607" i="3"/>
  <c r="F1607" i="3"/>
  <c r="E1607" i="3"/>
  <c r="D1607" i="3"/>
  <c r="L1606" i="3"/>
  <c r="K1606" i="3"/>
  <c r="J1606" i="3"/>
  <c r="I1606" i="3"/>
  <c r="H1606" i="3"/>
  <c r="G1606" i="3"/>
  <c r="F1606" i="3"/>
  <c r="E1606" i="3"/>
  <c r="D1606" i="3"/>
  <c r="L1605" i="3"/>
  <c r="K1605" i="3"/>
  <c r="J1605" i="3"/>
  <c r="I1605" i="3"/>
  <c r="H1605" i="3"/>
  <c r="G1605" i="3"/>
  <c r="F1605" i="3"/>
  <c r="E1605" i="3"/>
  <c r="D1605" i="3"/>
  <c r="L1604" i="3"/>
  <c r="K1604" i="3"/>
  <c r="J1604" i="3"/>
  <c r="I1604" i="3"/>
  <c r="H1604" i="3"/>
  <c r="G1604" i="3"/>
  <c r="F1604" i="3"/>
  <c r="E1604" i="3"/>
  <c r="D1604" i="3"/>
  <c r="L1603" i="3"/>
  <c r="K1603" i="3"/>
  <c r="J1603" i="3"/>
  <c r="I1603" i="3"/>
  <c r="H1603" i="3"/>
  <c r="G1603" i="3"/>
  <c r="F1603" i="3"/>
  <c r="E1603" i="3"/>
  <c r="D1603" i="3"/>
  <c r="L1602" i="3"/>
  <c r="K1602" i="3"/>
  <c r="J1602" i="3"/>
  <c r="I1602" i="3"/>
  <c r="H1602" i="3"/>
  <c r="G1602" i="3"/>
  <c r="F1602" i="3"/>
  <c r="E1602" i="3"/>
  <c r="D1602" i="3"/>
  <c r="L1601" i="3"/>
  <c r="L1600" i="3" s="1"/>
  <c r="K1601" i="3"/>
  <c r="K1600" i="3" s="1"/>
  <c r="J1601" i="3"/>
  <c r="J1600" i="3" s="1"/>
  <c r="I1601" i="3"/>
  <c r="I1600" i="3" s="1"/>
  <c r="H1601" i="3"/>
  <c r="H1600" i="3" s="1"/>
  <c r="G1601" i="3"/>
  <c r="G1600" i="3" s="1"/>
  <c r="F1601" i="3"/>
  <c r="F1600" i="3" s="1"/>
  <c r="E1601" i="3"/>
  <c r="E1600" i="3" s="1"/>
  <c r="D1601" i="3"/>
  <c r="D1600" i="3" s="1"/>
  <c r="L1599" i="3"/>
  <c r="K1599" i="3"/>
  <c r="J1599" i="3"/>
  <c r="I1599" i="3"/>
  <c r="H1599" i="3"/>
  <c r="G1599" i="3"/>
  <c r="F1599" i="3"/>
  <c r="E1599" i="3"/>
  <c r="D1599" i="3"/>
  <c r="L1598" i="3"/>
  <c r="K1598" i="3"/>
  <c r="J1598" i="3"/>
  <c r="I1598" i="3"/>
  <c r="H1598" i="3"/>
  <c r="G1598" i="3"/>
  <c r="F1598" i="3"/>
  <c r="E1598" i="3"/>
  <c r="D1598" i="3"/>
  <c r="L1597" i="3"/>
  <c r="K1597" i="3"/>
  <c r="J1597" i="3"/>
  <c r="I1597" i="3"/>
  <c r="H1597" i="3"/>
  <c r="G1597" i="3"/>
  <c r="F1597" i="3"/>
  <c r="E1597" i="3"/>
  <c r="D1597" i="3"/>
  <c r="L1596" i="3"/>
  <c r="K1596" i="3"/>
  <c r="J1596" i="3"/>
  <c r="I1596" i="3"/>
  <c r="H1596" i="3"/>
  <c r="G1596" i="3"/>
  <c r="F1596" i="3"/>
  <c r="E1596" i="3"/>
  <c r="D1596" i="3"/>
  <c r="L1595" i="3"/>
  <c r="K1595" i="3"/>
  <c r="J1595" i="3"/>
  <c r="I1595" i="3"/>
  <c r="H1595" i="3"/>
  <c r="G1595" i="3"/>
  <c r="F1595" i="3"/>
  <c r="E1595" i="3"/>
  <c r="D1595" i="3"/>
  <c r="L1594" i="3"/>
  <c r="K1594" i="3"/>
  <c r="J1594" i="3"/>
  <c r="I1594" i="3"/>
  <c r="H1594" i="3"/>
  <c r="G1594" i="3"/>
  <c r="F1594" i="3"/>
  <c r="E1594" i="3"/>
  <c r="D1594" i="3"/>
  <c r="L1593" i="3"/>
  <c r="K1593" i="3"/>
  <c r="J1593" i="3"/>
  <c r="I1593" i="3"/>
  <c r="H1593" i="3"/>
  <c r="G1593" i="3"/>
  <c r="F1593" i="3"/>
  <c r="E1593" i="3"/>
  <c r="D1593" i="3"/>
  <c r="L1592" i="3"/>
  <c r="K1592" i="3"/>
  <c r="J1592" i="3"/>
  <c r="I1592" i="3"/>
  <c r="H1592" i="3"/>
  <c r="G1592" i="3"/>
  <c r="F1592" i="3"/>
  <c r="E1592" i="3"/>
  <c r="D1592" i="3"/>
  <c r="L1591" i="3"/>
  <c r="K1591" i="3"/>
  <c r="J1591" i="3"/>
  <c r="I1591" i="3"/>
  <c r="H1591" i="3"/>
  <c r="G1591" i="3"/>
  <c r="F1591" i="3"/>
  <c r="E1591" i="3"/>
  <c r="D1591" i="3"/>
  <c r="L1590" i="3"/>
  <c r="L1589" i="3" s="1"/>
  <c r="K1590" i="3"/>
  <c r="K1589" i="3" s="1"/>
  <c r="J1590" i="3"/>
  <c r="J1589" i="3" s="1"/>
  <c r="I1590" i="3"/>
  <c r="I1589" i="3" s="1"/>
  <c r="H1590" i="3"/>
  <c r="H1589" i="3" s="1"/>
  <c r="G1590" i="3"/>
  <c r="G1589" i="3" s="1"/>
  <c r="F1590" i="3"/>
  <c r="F1589" i="3" s="1"/>
  <c r="E1590" i="3"/>
  <c r="E1589" i="3" s="1"/>
  <c r="D1590" i="3"/>
  <c r="D1589" i="3" s="1"/>
  <c r="L1588" i="3"/>
  <c r="K1588" i="3"/>
  <c r="J1588" i="3"/>
  <c r="I1588" i="3"/>
  <c r="H1588" i="3"/>
  <c r="G1588" i="3"/>
  <c r="F1588" i="3"/>
  <c r="E1588" i="3"/>
  <c r="D1588" i="3"/>
  <c r="L1587" i="3"/>
  <c r="K1587" i="3"/>
  <c r="J1587" i="3"/>
  <c r="I1587" i="3"/>
  <c r="H1587" i="3"/>
  <c r="G1587" i="3"/>
  <c r="F1587" i="3"/>
  <c r="E1587" i="3"/>
  <c r="D1587" i="3"/>
  <c r="L1586" i="3"/>
  <c r="K1586" i="3"/>
  <c r="J1586" i="3"/>
  <c r="I1586" i="3"/>
  <c r="H1586" i="3"/>
  <c r="G1586" i="3"/>
  <c r="F1586" i="3"/>
  <c r="E1586" i="3"/>
  <c r="D1586" i="3"/>
  <c r="L1585" i="3"/>
  <c r="K1585" i="3"/>
  <c r="J1585" i="3"/>
  <c r="I1585" i="3"/>
  <c r="H1585" i="3"/>
  <c r="G1585" i="3"/>
  <c r="F1585" i="3"/>
  <c r="E1585" i="3"/>
  <c r="D1585" i="3"/>
  <c r="L1584" i="3"/>
  <c r="K1584" i="3"/>
  <c r="J1584" i="3"/>
  <c r="I1584" i="3"/>
  <c r="H1584" i="3"/>
  <c r="G1584" i="3"/>
  <c r="F1584" i="3"/>
  <c r="E1584" i="3"/>
  <c r="D1584" i="3"/>
  <c r="L1583" i="3"/>
  <c r="K1583" i="3"/>
  <c r="J1583" i="3"/>
  <c r="I1583" i="3"/>
  <c r="H1583" i="3"/>
  <c r="G1583" i="3"/>
  <c r="F1583" i="3"/>
  <c r="E1583" i="3"/>
  <c r="D1583" i="3"/>
  <c r="L1582" i="3"/>
  <c r="K1582" i="3"/>
  <c r="J1582" i="3"/>
  <c r="I1582" i="3"/>
  <c r="H1582" i="3"/>
  <c r="G1582" i="3"/>
  <c r="F1582" i="3"/>
  <c r="E1582" i="3"/>
  <c r="D1582" i="3"/>
  <c r="L1581" i="3"/>
  <c r="K1581" i="3"/>
  <c r="J1581" i="3"/>
  <c r="I1581" i="3"/>
  <c r="H1581" i="3"/>
  <c r="G1581" i="3"/>
  <c r="F1581" i="3"/>
  <c r="E1581" i="3"/>
  <c r="D1581" i="3"/>
  <c r="L1580" i="3"/>
  <c r="K1580" i="3"/>
  <c r="J1580" i="3"/>
  <c r="I1580" i="3"/>
  <c r="H1580" i="3"/>
  <c r="G1580" i="3"/>
  <c r="F1580" i="3"/>
  <c r="E1580" i="3"/>
  <c r="D1580" i="3"/>
  <c r="L1579" i="3"/>
  <c r="L1578" i="3" s="1"/>
  <c r="K1579" i="3"/>
  <c r="K1578" i="3" s="1"/>
  <c r="J1579" i="3"/>
  <c r="J1578" i="3" s="1"/>
  <c r="I1579" i="3"/>
  <c r="I1578" i="3" s="1"/>
  <c r="H1579" i="3"/>
  <c r="H1578" i="3" s="1"/>
  <c r="G1579" i="3"/>
  <c r="G1578" i="3" s="1"/>
  <c r="F1579" i="3"/>
  <c r="F1578" i="3" s="1"/>
  <c r="E1579" i="3"/>
  <c r="E1578" i="3" s="1"/>
  <c r="D1579" i="3"/>
  <c r="D1578" i="3" s="1"/>
  <c r="L1577" i="3"/>
  <c r="K1577" i="3"/>
  <c r="J1577" i="3"/>
  <c r="I1577" i="3"/>
  <c r="H1577" i="3"/>
  <c r="G1577" i="3"/>
  <c r="F1577" i="3"/>
  <c r="E1577" i="3"/>
  <c r="D1577" i="3"/>
  <c r="L1576" i="3"/>
  <c r="K1576" i="3"/>
  <c r="J1576" i="3"/>
  <c r="I1576" i="3"/>
  <c r="H1576" i="3"/>
  <c r="G1576" i="3"/>
  <c r="F1576" i="3"/>
  <c r="E1576" i="3"/>
  <c r="D1576" i="3"/>
  <c r="L1575" i="3"/>
  <c r="K1575" i="3"/>
  <c r="J1575" i="3"/>
  <c r="I1575" i="3"/>
  <c r="H1575" i="3"/>
  <c r="G1575" i="3"/>
  <c r="F1575" i="3"/>
  <c r="E1575" i="3"/>
  <c r="D1575" i="3"/>
  <c r="L1574" i="3"/>
  <c r="K1574" i="3"/>
  <c r="J1574" i="3"/>
  <c r="I1574" i="3"/>
  <c r="H1574" i="3"/>
  <c r="G1574" i="3"/>
  <c r="F1574" i="3"/>
  <c r="E1574" i="3"/>
  <c r="D1574" i="3"/>
  <c r="L1573" i="3"/>
  <c r="K1573" i="3"/>
  <c r="J1573" i="3"/>
  <c r="I1573" i="3"/>
  <c r="H1573" i="3"/>
  <c r="G1573" i="3"/>
  <c r="F1573" i="3"/>
  <c r="E1573" i="3"/>
  <c r="D1573" i="3"/>
  <c r="L1572" i="3"/>
  <c r="K1572" i="3"/>
  <c r="J1572" i="3"/>
  <c r="I1572" i="3"/>
  <c r="H1572" i="3"/>
  <c r="G1572" i="3"/>
  <c r="F1572" i="3"/>
  <c r="E1572" i="3"/>
  <c r="D1572" i="3"/>
  <c r="L1571" i="3"/>
  <c r="K1571" i="3"/>
  <c r="J1571" i="3"/>
  <c r="I1571" i="3"/>
  <c r="H1571" i="3"/>
  <c r="G1571" i="3"/>
  <c r="F1571" i="3"/>
  <c r="E1571" i="3"/>
  <c r="D1571" i="3"/>
  <c r="L1570" i="3"/>
  <c r="K1570" i="3"/>
  <c r="J1570" i="3"/>
  <c r="I1570" i="3"/>
  <c r="H1570" i="3"/>
  <c r="G1570" i="3"/>
  <c r="F1570" i="3"/>
  <c r="E1570" i="3"/>
  <c r="D1570" i="3"/>
  <c r="L1569" i="3"/>
  <c r="K1569" i="3"/>
  <c r="J1569" i="3"/>
  <c r="I1569" i="3"/>
  <c r="H1569" i="3"/>
  <c r="G1569" i="3"/>
  <c r="F1569" i="3"/>
  <c r="E1569" i="3"/>
  <c r="D1569" i="3"/>
  <c r="L1568" i="3"/>
  <c r="L1567" i="3" s="1"/>
  <c r="K1568" i="3"/>
  <c r="K1567" i="3" s="1"/>
  <c r="J1568" i="3"/>
  <c r="J1567" i="3" s="1"/>
  <c r="I1568" i="3"/>
  <c r="I1567" i="3" s="1"/>
  <c r="H1568" i="3"/>
  <c r="H1567" i="3" s="1"/>
  <c r="G1568" i="3"/>
  <c r="G1567" i="3" s="1"/>
  <c r="F1568" i="3"/>
  <c r="F1567" i="3" s="1"/>
  <c r="E1568" i="3"/>
  <c r="E1567" i="3" s="1"/>
  <c r="D1568" i="3"/>
  <c r="D1567" i="3" s="1"/>
  <c r="L1566" i="3"/>
  <c r="K1566" i="3"/>
  <c r="J1566" i="3"/>
  <c r="I1566" i="3"/>
  <c r="H1566" i="3"/>
  <c r="G1566" i="3"/>
  <c r="F1566" i="3"/>
  <c r="E1566" i="3"/>
  <c r="D1566" i="3"/>
  <c r="L1565" i="3"/>
  <c r="K1565" i="3"/>
  <c r="J1565" i="3"/>
  <c r="I1565" i="3"/>
  <c r="H1565" i="3"/>
  <c r="G1565" i="3"/>
  <c r="F1565" i="3"/>
  <c r="E1565" i="3"/>
  <c r="D1565" i="3"/>
  <c r="L1564" i="3"/>
  <c r="K1564" i="3"/>
  <c r="J1564" i="3"/>
  <c r="I1564" i="3"/>
  <c r="H1564" i="3"/>
  <c r="G1564" i="3"/>
  <c r="F1564" i="3"/>
  <c r="E1564" i="3"/>
  <c r="D1564" i="3"/>
  <c r="L1563" i="3"/>
  <c r="K1563" i="3"/>
  <c r="J1563" i="3"/>
  <c r="I1563" i="3"/>
  <c r="H1563" i="3"/>
  <c r="G1563" i="3"/>
  <c r="F1563" i="3"/>
  <c r="E1563" i="3"/>
  <c r="D1563" i="3"/>
  <c r="L1562" i="3"/>
  <c r="K1562" i="3"/>
  <c r="J1562" i="3"/>
  <c r="I1562" i="3"/>
  <c r="H1562" i="3"/>
  <c r="G1562" i="3"/>
  <c r="F1562" i="3"/>
  <c r="E1562" i="3"/>
  <c r="D1562" i="3"/>
  <c r="L1561" i="3"/>
  <c r="K1561" i="3"/>
  <c r="J1561" i="3"/>
  <c r="I1561" i="3"/>
  <c r="H1561" i="3"/>
  <c r="G1561" i="3"/>
  <c r="F1561" i="3"/>
  <c r="E1561" i="3"/>
  <c r="D1561" i="3"/>
  <c r="L1560" i="3"/>
  <c r="K1560" i="3"/>
  <c r="J1560" i="3"/>
  <c r="I1560" i="3"/>
  <c r="H1560" i="3"/>
  <c r="G1560" i="3"/>
  <c r="F1560" i="3"/>
  <c r="E1560" i="3"/>
  <c r="D1560" i="3"/>
  <c r="L1559" i="3"/>
  <c r="K1559" i="3"/>
  <c r="J1559" i="3"/>
  <c r="I1559" i="3"/>
  <c r="H1559" i="3"/>
  <c r="G1559" i="3"/>
  <c r="F1559" i="3"/>
  <c r="E1559" i="3"/>
  <c r="D1559" i="3"/>
  <c r="L1558" i="3"/>
  <c r="K1558" i="3"/>
  <c r="J1558" i="3"/>
  <c r="I1558" i="3"/>
  <c r="H1558" i="3"/>
  <c r="G1558" i="3"/>
  <c r="F1558" i="3"/>
  <c r="E1558" i="3"/>
  <c r="D1558" i="3"/>
  <c r="L1557" i="3"/>
  <c r="L1556" i="3" s="1"/>
  <c r="K1557" i="3"/>
  <c r="J1557" i="3"/>
  <c r="J1556" i="3" s="1"/>
  <c r="I1557" i="3"/>
  <c r="I1556" i="3" s="1"/>
  <c r="H1557" i="3"/>
  <c r="H1556" i="3" s="1"/>
  <c r="G1557" i="3"/>
  <c r="G1556" i="3" s="1"/>
  <c r="F1557" i="3"/>
  <c r="F1556" i="3" s="1"/>
  <c r="E1557" i="3"/>
  <c r="E1556" i="3" s="1"/>
  <c r="D1557" i="3"/>
  <c r="D1556" i="3" s="1"/>
  <c r="K1556" i="3"/>
  <c r="L1555" i="3"/>
  <c r="K1555" i="3"/>
  <c r="J1555" i="3"/>
  <c r="I1555" i="3"/>
  <c r="H1555" i="3"/>
  <c r="G1555" i="3"/>
  <c r="F1555" i="3"/>
  <c r="E1555" i="3"/>
  <c r="D1555" i="3"/>
  <c r="L1554" i="3"/>
  <c r="K1554" i="3"/>
  <c r="J1554" i="3"/>
  <c r="I1554" i="3"/>
  <c r="H1554" i="3"/>
  <c r="G1554" i="3"/>
  <c r="F1554" i="3"/>
  <c r="E1554" i="3"/>
  <c r="D1554" i="3"/>
  <c r="L1553" i="3"/>
  <c r="K1553" i="3"/>
  <c r="J1553" i="3"/>
  <c r="I1553" i="3"/>
  <c r="H1553" i="3"/>
  <c r="G1553" i="3"/>
  <c r="F1553" i="3"/>
  <c r="E1553" i="3"/>
  <c r="D1553" i="3"/>
  <c r="L1552" i="3"/>
  <c r="K1552" i="3"/>
  <c r="J1552" i="3"/>
  <c r="I1552" i="3"/>
  <c r="H1552" i="3"/>
  <c r="G1552" i="3"/>
  <c r="F1552" i="3"/>
  <c r="E1552" i="3"/>
  <c r="D1552" i="3"/>
  <c r="L1551" i="3"/>
  <c r="K1551" i="3"/>
  <c r="J1551" i="3"/>
  <c r="I1551" i="3"/>
  <c r="H1551" i="3"/>
  <c r="G1551" i="3"/>
  <c r="F1551" i="3"/>
  <c r="E1551" i="3"/>
  <c r="D1551" i="3"/>
  <c r="L1550" i="3"/>
  <c r="K1550" i="3"/>
  <c r="J1550" i="3"/>
  <c r="I1550" i="3"/>
  <c r="H1550" i="3"/>
  <c r="G1550" i="3"/>
  <c r="F1550" i="3"/>
  <c r="E1550" i="3"/>
  <c r="D1550" i="3"/>
  <c r="L1549" i="3"/>
  <c r="K1549" i="3"/>
  <c r="J1549" i="3"/>
  <c r="I1549" i="3"/>
  <c r="H1549" i="3"/>
  <c r="G1549" i="3"/>
  <c r="F1549" i="3"/>
  <c r="E1549" i="3"/>
  <c r="D1549" i="3"/>
  <c r="L1548" i="3"/>
  <c r="K1548" i="3"/>
  <c r="J1548" i="3"/>
  <c r="I1548" i="3"/>
  <c r="H1548" i="3"/>
  <c r="G1548" i="3"/>
  <c r="F1548" i="3"/>
  <c r="E1548" i="3"/>
  <c r="D1548" i="3"/>
  <c r="L1547" i="3"/>
  <c r="K1547" i="3"/>
  <c r="J1547" i="3"/>
  <c r="I1547" i="3"/>
  <c r="H1547" i="3"/>
  <c r="G1547" i="3"/>
  <c r="F1547" i="3"/>
  <c r="E1547" i="3"/>
  <c r="D1547" i="3"/>
  <c r="L1546" i="3"/>
  <c r="L1545" i="3" s="1"/>
  <c r="K1546" i="3"/>
  <c r="J1546" i="3"/>
  <c r="J1545" i="3" s="1"/>
  <c r="I1546" i="3"/>
  <c r="I1545" i="3" s="1"/>
  <c r="H1546" i="3"/>
  <c r="H1545" i="3" s="1"/>
  <c r="G1546" i="3"/>
  <c r="F1546" i="3"/>
  <c r="F1545" i="3" s="1"/>
  <c r="E1546" i="3"/>
  <c r="E1545" i="3" s="1"/>
  <c r="D1546" i="3"/>
  <c r="D1545" i="3" s="1"/>
  <c r="K1545" i="3"/>
  <c r="G1545" i="3"/>
  <c r="L1544" i="3"/>
  <c r="K1544" i="3"/>
  <c r="J1544" i="3"/>
  <c r="I1544" i="3"/>
  <c r="H1544" i="3"/>
  <c r="G1544" i="3"/>
  <c r="F1544" i="3"/>
  <c r="E1544" i="3"/>
  <c r="D1544" i="3"/>
  <c r="L1543" i="3"/>
  <c r="K1543" i="3"/>
  <c r="J1543" i="3"/>
  <c r="I1543" i="3"/>
  <c r="H1543" i="3"/>
  <c r="G1543" i="3"/>
  <c r="F1543" i="3"/>
  <c r="E1543" i="3"/>
  <c r="D1543" i="3"/>
  <c r="L1542" i="3"/>
  <c r="K1542" i="3"/>
  <c r="J1542" i="3"/>
  <c r="I1542" i="3"/>
  <c r="H1542" i="3"/>
  <c r="G1542" i="3"/>
  <c r="F1542" i="3"/>
  <c r="E1542" i="3"/>
  <c r="D1542" i="3"/>
  <c r="L1541" i="3"/>
  <c r="K1541" i="3"/>
  <c r="J1541" i="3"/>
  <c r="I1541" i="3"/>
  <c r="H1541" i="3"/>
  <c r="G1541" i="3"/>
  <c r="F1541" i="3"/>
  <c r="E1541" i="3"/>
  <c r="D1541" i="3"/>
  <c r="L1540" i="3"/>
  <c r="K1540" i="3"/>
  <c r="J1540" i="3"/>
  <c r="I1540" i="3"/>
  <c r="H1540" i="3"/>
  <c r="G1540" i="3"/>
  <c r="F1540" i="3"/>
  <c r="E1540" i="3"/>
  <c r="D1540" i="3"/>
  <c r="L1539" i="3"/>
  <c r="K1539" i="3"/>
  <c r="J1539" i="3"/>
  <c r="I1539" i="3"/>
  <c r="H1539" i="3"/>
  <c r="G1539" i="3"/>
  <c r="F1539" i="3"/>
  <c r="E1539" i="3"/>
  <c r="D1539" i="3"/>
  <c r="L1538" i="3"/>
  <c r="K1538" i="3"/>
  <c r="J1538" i="3"/>
  <c r="I1538" i="3"/>
  <c r="H1538" i="3"/>
  <c r="G1538" i="3"/>
  <c r="F1538" i="3"/>
  <c r="E1538" i="3"/>
  <c r="D1538" i="3"/>
  <c r="L1537" i="3"/>
  <c r="K1537" i="3"/>
  <c r="J1537" i="3"/>
  <c r="I1537" i="3"/>
  <c r="H1537" i="3"/>
  <c r="G1537" i="3"/>
  <c r="F1537" i="3"/>
  <c r="E1537" i="3"/>
  <c r="D1537" i="3"/>
  <c r="L1536" i="3"/>
  <c r="K1536" i="3"/>
  <c r="J1536" i="3"/>
  <c r="I1536" i="3"/>
  <c r="H1536" i="3"/>
  <c r="G1536" i="3"/>
  <c r="F1536" i="3"/>
  <c r="E1536" i="3"/>
  <c r="D1536" i="3"/>
  <c r="L1535" i="3"/>
  <c r="L1534" i="3" s="1"/>
  <c r="K1535" i="3"/>
  <c r="J1535" i="3"/>
  <c r="J1534" i="3" s="1"/>
  <c r="I1535" i="3"/>
  <c r="I1534" i="3" s="1"/>
  <c r="H1535" i="3"/>
  <c r="H1534" i="3" s="1"/>
  <c r="G1535" i="3"/>
  <c r="G1534" i="3" s="1"/>
  <c r="F1535" i="3"/>
  <c r="F1534" i="3" s="1"/>
  <c r="E1535" i="3"/>
  <c r="E1534" i="3" s="1"/>
  <c r="D1535" i="3"/>
  <c r="D1534" i="3" s="1"/>
  <c r="K1534" i="3"/>
  <c r="L1533" i="3"/>
  <c r="K1533" i="3"/>
  <c r="J1533" i="3"/>
  <c r="I1533" i="3"/>
  <c r="H1533" i="3"/>
  <c r="G1533" i="3"/>
  <c r="F1533" i="3"/>
  <c r="E1533" i="3"/>
  <c r="D1533" i="3"/>
  <c r="L1532" i="3"/>
  <c r="K1532" i="3"/>
  <c r="J1532" i="3"/>
  <c r="I1532" i="3"/>
  <c r="H1532" i="3"/>
  <c r="G1532" i="3"/>
  <c r="F1532" i="3"/>
  <c r="E1532" i="3"/>
  <c r="D1532" i="3"/>
  <c r="L1531" i="3"/>
  <c r="K1531" i="3"/>
  <c r="J1531" i="3"/>
  <c r="I1531" i="3"/>
  <c r="H1531" i="3"/>
  <c r="G1531" i="3"/>
  <c r="F1531" i="3"/>
  <c r="E1531" i="3"/>
  <c r="D1531" i="3"/>
  <c r="L1530" i="3"/>
  <c r="K1530" i="3"/>
  <c r="J1530" i="3"/>
  <c r="I1530" i="3"/>
  <c r="H1530" i="3"/>
  <c r="G1530" i="3"/>
  <c r="F1530" i="3"/>
  <c r="E1530" i="3"/>
  <c r="D1530" i="3"/>
  <c r="L1529" i="3"/>
  <c r="K1529" i="3"/>
  <c r="J1529" i="3"/>
  <c r="I1529" i="3"/>
  <c r="H1529" i="3"/>
  <c r="G1529" i="3"/>
  <c r="F1529" i="3"/>
  <c r="E1529" i="3"/>
  <c r="D1529" i="3"/>
  <c r="L1528" i="3"/>
  <c r="K1528" i="3"/>
  <c r="J1528" i="3"/>
  <c r="I1528" i="3"/>
  <c r="H1528" i="3"/>
  <c r="G1528" i="3"/>
  <c r="F1528" i="3"/>
  <c r="E1528" i="3"/>
  <c r="D1528" i="3"/>
  <c r="L1527" i="3"/>
  <c r="K1527" i="3"/>
  <c r="J1527" i="3"/>
  <c r="I1527" i="3"/>
  <c r="H1527" i="3"/>
  <c r="G1527" i="3"/>
  <c r="F1527" i="3"/>
  <c r="E1527" i="3"/>
  <c r="D1527" i="3"/>
  <c r="L1526" i="3"/>
  <c r="K1526" i="3"/>
  <c r="J1526" i="3"/>
  <c r="I1526" i="3"/>
  <c r="H1526" i="3"/>
  <c r="G1526" i="3"/>
  <c r="F1526" i="3"/>
  <c r="E1526" i="3"/>
  <c r="D1526" i="3"/>
  <c r="L1525" i="3"/>
  <c r="K1525" i="3"/>
  <c r="J1525" i="3"/>
  <c r="I1525" i="3"/>
  <c r="H1525" i="3"/>
  <c r="G1525" i="3"/>
  <c r="F1525" i="3"/>
  <c r="E1525" i="3"/>
  <c r="D1525" i="3"/>
  <c r="L1524" i="3"/>
  <c r="L1523" i="3" s="1"/>
  <c r="K1524" i="3"/>
  <c r="J1524" i="3"/>
  <c r="I1524" i="3"/>
  <c r="I1523" i="3" s="1"/>
  <c r="H1524" i="3"/>
  <c r="H1523" i="3" s="1"/>
  <c r="G1524" i="3"/>
  <c r="G1523" i="3" s="1"/>
  <c r="F1524" i="3"/>
  <c r="E1524" i="3"/>
  <c r="E1523" i="3" s="1"/>
  <c r="D1524" i="3"/>
  <c r="D1523" i="3" s="1"/>
  <c r="K1523" i="3"/>
  <c r="J1523" i="3"/>
  <c r="F1523" i="3"/>
  <c r="L1522" i="3"/>
  <c r="K1522" i="3"/>
  <c r="J1522" i="3"/>
  <c r="I1522" i="3"/>
  <c r="H1522" i="3"/>
  <c r="G1522" i="3"/>
  <c r="F1522" i="3"/>
  <c r="E1522" i="3"/>
  <c r="D1522" i="3"/>
  <c r="L1521" i="3"/>
  <c r="K1521" i="3"/>
  <c r="J1521" i="3"/>
  <c r="I1521" i="3"/>
  <c r="H1521" i="3"/>
  <c r="G1521" i="3"/>
  <c r="F1521" i="3"/>
  <c r="E1521" i="3"/>
  <c r="D1521" i="3"/>
  <c r="L1520" i="3"/>
  <c r="K1520" i="3"/>
  <c r="J1520" i="3"/>
  <c r="I1520" i="3"/>
  <c r="H1520" i="3"/>
  <c r="G1520" i="3"/>
  <c r="F1520" i="3"/>
  <c r="E1520" i="3"/>
  <c r="D1520" i="3"/>
  <c r="L1519" i="3"/>
  <c r="K1519" i="3"/>
  <c r="J1519" i="3"/>
  <c r="I1519" i="3"/>
  <c r="H1519" i="3"/>
  <c r="G1519" i="3"/>
  <c r="F1519" i="3"/>
  <c r="E1519" i="3"/>
  <c r="D1519" i="3"/>
  <c r="L1518" i="3"/>
  <c r="K1518" i="3"/>
  <c r="J1518" i="3"/>
  <c r="I1518" i="3"/>
  <c r="H1518" i="3"/>
  <c r="G1518" i="3"/>
  <c r="F1518" i="3"/>
  <c r="E1518" i="3"/>
  <c r="D1518" i="3"/>
  <c r="L1517" i="3"/>
  <c r="K1517" i="3"/>
  <c r="J1517" i="3"/>
  <c r="I1517" i="3"/>
  <c r="H1517" i="3"/>
  <c r="G1517" i="3"/>
  <c r="F1517" i="3"/>
  <c r="E1517" i="3"/>
  <c r="D1517" i="3"/>
  <c r="L1516" i="3"/>
  <c r="K1516" i="3"/>
  <c r="J1516" i="3"/>
  <c r="I1516" i="3"/>
  <c r="H1516" i="3"/>
  <c r="G1516" i="3"/>
  <c r="F1516" i="3"/>
  <c r="E1516" i="3"/>
  <c r="D1516" i="3"/>
  <c r="L1515" i="3"/>
  <c r="K1515" i="3"/>
  <c r="J1515" i="3"/>
  <c r="I1515" i="3"/>
  <c r="H1515" i="3"/>
  <c r="G1515" i="3"/>
  <c r="F1515" i="3"/>
  <c r="E1515" i="3"/>
  <c r="D1515" i="3"/>
  <c r="L1514" i="3"/>
  <c r="K1514" i="3"/>
  <c r="J1514" i="3"/>
  <c r="I1514" i="3"/>
  <c r="H1514" i="3"/>
  <c r="G1514" i="3"/>
  <c r="F1514" i="3"/>
  <c r="E1514" i="3"/>
  <c r="D1514" i="3"/>
  <c r="L1513" i="3"/>
  <c r="L1512" i="3" s="1"/>
  <c r="K1513" i="3"/>
  <c r="J1513" i="3"/>
  <c r="J1512" i="3" s="1"/>
  <c r="I1513" i="3"/>
  <c r="I1512" i="3" s="1"/>
  <c r="H1513" i="3"/>
  <c r="H1512" i="3" s="1"/>
  <c r="G1513" i="3"/>
  <c r="G1512" i="3" s="1"/>
  <c r="F1513" i="3"/>
  <c r="F1512" i="3" s="1"/>
  <c r="E1513" i="3"/>
  <c r="E1512" i="3" s="1"/>
  <c r="D1513" i="3"/>
  <c r="D1512" i="3" s="1"/>
  <c r="K1512" i="3"/>
  <c r="L1511" i="3"/>
  <c r="K1511" i="3"/>
  <c r="J1511" i="3"/>
  <c r="I1511" i="3"/>
  <c r="H1511" i="3"/>
  <c r="G1511" i="3"/>
  <c r="F1511" i="3"/>
  <c r="E1511" i="3"/>
  <c r="D1511" i="3"/>
  <c r="L1510" i="3"/>
  <c r="K1510" i="3"/>
  <c r="J1510" i="3"/>
  <c r="I1510" i="3"/>
  <c r="H1510" i="3"/>
  <c r="G1510" i="3"/>
  <c r="F1510" i="3"/>
  <c r="E1510" i="3"/>
  <c r="D1510" i="3"/>
  <c r="L1509" i="3"/>
  <c r="K1509" i="3"/>
  <c r="J1509" i="3"/>
  <c r="I1509" i="3"/>
  <c r="H1509" i="3"/>
  <c r="G1509" i="3"/>
  <c r="F1509" i="3"/>
  <c r="E1509" i="3"/>
  <c r="D1509" i="3"/>
  <c r="L1508" i="3"/>
  <c r="K1508" i="3"/>
  <c r="J1508" i="3"/>
  <c r="I1508" i="3"/>
  <c r="H1508" i="3"/>
  <c r="G1508" i="3"/>
  <c r="F1508" i="3"/>
  <c r="E1508" i="3"/>
  <c r="D1508" i="3"/>
  <c r="L1507" i="3"/>
  <c r="K1507" i="3"/>
  <c r="J1507" i="3"/>
  <c r="I1507" i="3"/>
  <c r="H1507" i="3"/>
  <c r="G1507" i="3"/>
  <c r="F1507" i="3"/>
  <c r="E1507" i="3"/>
  <c r="D1507" i="3"/>
  <c r="L1506" i="3"/>
  <c r="K1506" i="3"/>
  <c r="J1506" i="3"/>
  <c r="I1506" i="3"/>
  <c r="H1506" i="3"/>
  <c r="G1506" i="3"/>
  <c r="F1506" i="3"/>
  <c r="E1506" i="3"/>
  <c r="D1506" i="3"/>
  <c r="L1505" i="3"/>
  <c r="K1505" i="3"/>
  <c r="J1505" i="3"/>
  <c r="I1505" i="3"/>
  <c r="H1505" i="3"/>
  <c r="G1505" i="3"/>
  <c r="F1505" i="3"/>
  <c r="E1505" i="3"/>
  <c r="D1505" i="3"/>
  <c r="L1504" i="3"/>
  <c r="K1504" i="3"/>
  <c r="J1504" i="3"/>
  <c r="I1504" i="3"/>
  <c r="H1504" i="3"/>
  <c r="G1504" i="3"/>
  <c r="F1504" i="3"/>
  <c r="E1504" i="3"/>
  <c r="D1504" i="3"/>
  <c r="L1503" i="3"/>
  <c r="K1503" i="3"/>
  <c r="J1503" i="3"/>
  <c r="I1503" i="3"/>
  <c r="H1503" i="3"/>
  <c r="G1503" i="3"/>
  <c r="F1503" i="3"/>
  <c r="E1503" i="3"/>
  <c r="D1503" i="3"/>
  <c r="L1502" i="3"/>
  <c r="L1501" i="3" s="1"/>
  <c r="K1502" i="3"/>
  <c r="J1502" i="3"/>
  <c r="J1501" i="3" s="1"/>
  <c r="I1502" i="3"/>
  <c r="I1501" i="3" s="1"/>
  <c r="H1502" i="3"/>
  <c r="H1501" i="3" s="1"/>
  <c r="G1502" i="3"/>
  <c r="G1501" i="3" s="1"/>
  <c r="F1502" i="3"/>
  <c r="F1501" i="3" s="1"/>
  <c r="E1502" i="3"/>
  <c r="E1501" i="3" s="1"/>
  <c r="D1502" i="3"/>
  <c r="D1501" i="3" s="1"/>
  <c r="K1501" i="3"/>
  <c r="L1500" i="3"/>
  <c r="K1500" i="3"/>
  <c r="J1500" i="3"/>
  <c r="I1500" i="3"/>
  <c r="H1500" i="3"/>
  <c r="G1500" i="3"/>
  <c r="F1500" i="3"/>
  <c r="E1500" i="3"/>
  <c r="D1500" i="3"/>
  <c r="L1499" i="3"/>
  <c r="K1499" i="3"/>
  <c r="J1499" i="3"/>
  <c r="I1499" i="3"/>
  <c r="H1499" i="3"/>
  <c r="G1499" i="3"/>
  <c r="F1499" i="3"/>
  <c r="E1499" i="3"/>
  <c r="D1499" i="3"/>
  <c r="L1498" i="3"/>
  <c r="K1498" i="3"/>
  <c r="J1498" i="3"/>
  <c r="I1498" i="3"/>
  <c r="H1498" i="3"/>
  <c r="G1498" i="3"/>
  <c r="F1498" i="3"/>
  <c r="E1498" i="3"/>
  <c r="D1498" i="3"/>
  <c r="L1497" i="3"/>
  <c r="K1497" i="3"/>
  <c r="J1497" i="3"/>
  <c r="I1497" i="3"/>
  <c r="H1497" i="3"/>
  <c r="G1497" i="3"/>
  <c r="F1497" i="3"/>
  <c r="E1497" i="3"/>
  <c r="D1497" i="3"/>
  <c r="L1496" i="3"/>
  <c r="K1496" i="3"/>
  <c r="J1496" i="3"/>
  <c r="I1496" i="3"/>
  <c r="H1496" i="3"/>
  <c r="G1496" i="3"/>
  <c r="F1496" i="3"/>
  <c r="E1496" i="3"/>
  <c r="D1496" i="3"/>
  <c r="L1495" i="3"/>
  <c r="K1495" i="3"/>
  <c r="J1495" i="3"/>
  <c r="I1495" i="3"/>
  <c r="H1495" i="3"/>
  <c r="G1495" i="3"/>
  <c r="F1495" i="3"/>
  <c r="E1495" i="3"/>
  <c r="D1495" i="3"/>
  <c r="L1494" i="3"/>
  <c r="K1494" i="3"/>
  <c r="J1494" i="3"/>
  <c r="I1494" i="3"/>
  <c r="H1494" i="3"/>
  <c r="G1494" i="3"/>
  <c r="F1494" i="3"/>
  <c r="E1494" i="3"/>
  <c r="D1494" i="3"/>
  <c r="L1493" i="3"/>
  <c r="K1493" i="3"/>
  <c r="J1493" i="3"/>
  <c r="I1493" i="3"/>
  <c r="H1493" i="3"/>
  <c r="G1493" i="3"/>
  <c r="F1493" i="3"/>
  <c r="E1493" i="3"/>
  <c r="D1493" i="3"/>
  <c r="L1492" i="3"/>
  <c r="K1492" i="3"/>
  <c r="J1492" i="3"/>
  <c r="I1492" i="3"/>
  <c r="H1492" i="3"/>
  <c r="G1492" i="3"/>
  <c r="F1492" i="3"/>
  <c r="E1492" i="3"/>
  <c r="D1492" i="3"/>
  <c r="L1491" i="3"/>
  <c r="L1490" i="3" s="1"/>
  <c r="K1491" i="3"/>
  <c r="K1490" i="3" s="1"/>
  <c r="J1491" i="3"/>
  <c r="J1490" i="3" s="1"/>
  <c r="I1491" i="3"/>
  <c r="I1490" i="3" s="1"/>
  <c r="H1491" i="3"/>
  <c r="H1490" i="3" s="1"/>
  <c r="G1491" i="3"/>
  <c r="G1490" i="3" s="1"/>
  <c r="F1491" i="3"/>
  <c r="F1490" i="3" s="1"/>
  <c r="E1491" i="3"/>
  <c r="E1490" i="3" s="1"/>
  <c r="D1491" i="3"/>
  <c r="D1490" i="3" s="1"/>
  <c r="L1489" i="3"/>
  <c r="K1489" i="3"/>
  <c r="J1489" i="3"/>
  <c r="I1489" i="3"/>
  <c r="H1489" i="3"/>
  <c r="G1489" i="3"/>
  <c r="F1489" i="3"/>
  <c r="E1489" i="3"/>
  <c r="D1489" i="3"/>
  <c r="L1488" i="3"/>
  <c r="K1488" i="3"/>
  <c r="J1488" i="3"/>
  <c r="I1488" i="3"/>
  <c r="H1488" i="3"/>
  <c r="G1488" i="3"/>
  <c r="F1488" i="3"/>
  <c r="E1488" i="3"/>
  <c r="D1488" i="3"/>
  <c r="L1487" i="3"/>
  <c r="K1487" i="3"/>
  <c r="J1487" i="3"/>
  <c r="I1487" i="3"/>
  <c r="H1487" i="3"/>
  <c r="G1487" i="3"/>
  <c r="F1487" i="3"/>
  <c r="E1487" i="3"/>
  <c r="D1487" i="3"/>
  <c r="L1486" i="3"/>
  <c r="K1486" i="3"/>
  <c r="J1486" i="3"/>
  <c r="I1486" i="3"/>
  <c r="H1486" i="3"/>
  <c r="G1486" i="3"/>
  <c r="F1486" i="3"/>
  <c r="E1486" i="3"/>
  <c r="D1486" i="3"/>
  <c r="L1485" i="3"/>
  <c r="K1485" i="3"/>
  <c r="J1485" i="3"/>
  <c r="I1485" i="3"/>
  <c r="H1485" i="3"/>
  <c r="G1485" i="3"/>
  <c r="F1485" i="3"/>
  <c r="E1485" i="3"/>
  <c r="D1485" i="3"/>
  <c r="L1484" i="3"/>
  <c r="K1484" i="3"/>
  <c r="J1484" i="3"/>
  <c r="I1484" i="3"/>
  <c r="H1484" i="3"/>
  <c r="G1484" i="3"/>
  <c r="F1484" i="3"/>
  <c r="E1484" i="3"/>
  <c r="D1484" i="3"/>
  <c r="L1483" i="3"/>
  <c r="K1483" i="3"/>
  <c r="J1483" i="3"/>
  <c r="I1483" i="3"/>
  <c r="H1483" i="3"/>
  <c r="G1483" i="3"/>
  <c r="F1483" i="3"/>
  <c r="E1483" i="3"/>
  <c r="D1483" i="3"/>
  <c r="L1482" i="3"/>
  <c r="K1482" i="3"/>
  <c r="J1482" i="3"/>
  <c r="I1482" i="3"/>
  <c r="H1482" i="3"/>
  <c r="G1482" i="3"/>
  <c r="F1482" i="3"/>
  <c r="E1482" i="3"/>
  <c r="D1482" i="3"/>
  <c r="L1481" i="3"/>
  <c r="K1481" i="3"/>
  <c r="J1481" i="3"/>
  <c r="I1481" i="3"/>
  <c r="H1481" i="3"/>
  <c r="G1481" i="3"/>
  <c r="F1481" i="3"/>
  <c r="E1481" i="3"/>
  <c r="D1481" i="3"/>
  <c r="L1480" i="3"/>
  <c r="L1479" i="3" s="1"/>
  <c r="K1480" i="3"/>
  <c r="J1480" i="3"/>
  <c r="I1480" i="3"/>
  <c r="I1479" i="3" s="1"/>
  <c r="H1480" i="3"/>
  <c r="H1479" i="3" s="1"/>
  <c r="G1480" i="3"/>
  <c r="G1479" i="3" s="1"/>
  <c r="F1480" i="3"/>
  <c r="F1479" i="3" s="1"/>
  <c r="E1480" i="3"/>
  <c r="E1479" i="3" s="1"/>
  <c r="D1480" i="3"/>
  <c r="D1479" i="3" s="1"/>
  <c r="K1479" i="3"/>
  <c r="J1479" i="3"/>
  <c r="L1478" i="3"/>
  <c r="K1478" i="3"/>
  <c r="J1478" i="3"/>
  <c r="I1478" i="3"/>
  <c r="H1478" i="3"/>
  <c r="G1478" i="3"/>
  <c r="F1478" i="3"/>
  <c r="E1478" i="3"/>
  <c r="D1478" i="3"/>
  <c r="L1477" i="3"/>
  <c r="K1477" i="3"/>
  <c r="J1477" i="3"/>
  <c r="I1477" i="3"/>
  <c r="H1477" i="3"/>
  <c r="G1477" i="3"/>
  <c r="F1477" i="3"/>
  <c r="E1477" i="3"/>
  <c r="D1477" i="3"/>
  <c r="L1476" i="3"/>
  <c r="K1476" i="3"/>
  <c r="J1476" i="3"/>
  <c r="I1476" i="3"/>
  <c r="H1476" i="3"/>
  <c r="G1476" i="3"/>
  <c r="F1476" i="3"/>
  <c r="E1476" i="3"/>
  <c r="D1476" i="3"/>
  <c r="L1475" i="3"/>
  <c r="K1475" i="3"/>
  <c r="J1475" i="3"/>
  <c r="I1475" i="3"/>
  <c r="H1475" i="3"/>
  <c r="G1475" i="3"/>
  <c r="F1475" i="3"/>
  <c r="E1475" i="3"/>
  <c r="D1475" i="3"/>
  <c r="L1474" i="3"/>
  <c r="K1474" i="3"/>
  <c r="J1474" i="3"/>
  <c r="I1474" i="3"/>
  <c r="H1474" i="3"/>
  <c r="G1474" i="3"/>
  <c r="F1474" i="3"/>
  <c r="E1474" i="3"/>
  <c r="D1474" i="3"/>
  <c r="L1473" i="3"/>
  <c r="K1473" i="3"/>
  <c r="J1473" i="3"/>
  <c r="I1473" i="3"/>
  <c r="H1473" i="3"/>
  <c r="G1473" i="3"/>
  <c r="F1473" i="3"/>
  <c r="E1473" i="3"/>
  <c r="D1473" i="3"/>
  <c r="L1472" i="3"/>
  <c r="K1472" i="3"/>
  <c r="J1472" i="3"/>
  <c r="I1472" i="3"/>
  <c r="H1472" i="3"/>
  <c r="G1472" i="3"/>
  <c r="F1472" i="3"/>
  <c r="E1472" i="3"/>
  <c r="D1472" i="3"/>
  <c r="L1471" i="3"/>
  <c r="K1471" i="3"/>
  <c r="J1471" i="3"/>
  <c r="I1471" i="3"/>
  <c r="H1471" i="3"/>
  <c r="G1471" i="3"/>
  <c r="F1471" i="3"/>
  <c r="E1471" i="3"/>
  <c r="D1471" i="3"/>
  <c r="L1470" i="3"/>
  <c r="K1470" i="3"/>
  <c r="J1470" i="3"/>
  <c r="I1470" i="3"/>
  <c r="H1470" i="3"/>
  <c r="G1470" i="3"/>
  <c r="F1470" i="3"/>
  <c r="E1470" i="3"/>
  <c r="D1470" i="3"/>
  <c r="L1469" i="3"/>
  <c r="L1468" i="3" s="1"/>
  <c r="K1469" i="3"/>
  <c r="J1469" i="3"/>
  <c r="I1469" i="3"/>
  <c r="I1468" i="3" s="1"/>
  <c r="H1469" i="3"/>
  <c r="H1468" i="3" s="1"/>
  <c r="G1469" i="3"/>
  <c r="G1468" i="3" s="1"/>
  <c r="F1469" i="3"/>
  <c r="F1468" i="3" s="1"/>
  <c r="E1469" i="3"/>
  <c r="E1468" i="3" s="1"/>
  <c r="D1469" i="3"/>
  <c r="D1468" i="3" s="1"/>
  <c r="K1468" i="3"/>
  <c r="J1468" i="3"/>
  <c r="L1467" i="3"/>
  <c r="K1467" i="3"/>
  <c r="J1467" i="3"/>
  <c r="I1467" i="3"/>
  <c r="H1467" i="3"/>
  <c r="G1467" i="3"/>
  <c r="F1467" i="3"/>
  <c r="E1467" i="3"/>
  <c r="D1467" i="3"/>
  <c r="L1466" i="3"/>
  <c r="K1466" i="3"/>
  <c r="J1466" i="3"/>
  <c r="I1466" i="3"/>
  <c r="H1466" i="3"/>
  <c r="G1466" i="3"/>
  <c r="F1466" i="3"/>
  <c r="E1466" i="3"/>
  <c r="D1466" i="3"/>
  <c r="L1465" i="3"/>
  <c r="K1465" i="3"/>
  <c r="J1465" i="3"/>
  <c r="I1465" i="3"/>
  <c r="H1465" i="3"/>
  <c r="G1465" i="3"/>
  <c r="F1465" i="3"/>
  <c r="E1465" i="3"/>
  <c r="D1465" i="3"/>
  <c r="L1464" i="3"/>
  <c r="K1464" i="3"/>
  <c r="J1464" i="3"/>
  <c r="I1464" i="3"/>
  <c r="H1464" i="3"/>
  <c r="G1464" i="3"/>
  <c r="F1464" i="3"/>
  <c r="E1464" i="3"/>
  <c r="D1464" i="3"/>
  <c r="L1463" i="3"/>
  <c r="K1463" i="3"/>
  <c r="J1463" i="3"/>
  <c r="I1463" i="3"/>
  <c r="H1463" i="3"/>
  <c r="G1463" i="3"/>
  <c r="F1463" i="3"/>
  <c r="E1463" i="3"/>
  <c r="D1463" i="3"/>
  <c r="L1462" i="3"/>
  <c r="K1462" i="3"/>
  <c r="J1462" i="3"/>
  <c r="I1462" i="3"/>
  <c r="H1462" i="3"/>
  <c r="G1462" i="3"/>
  <c r="F1462" i="3"/>
  <c r="E1462" i="3"/>
  <c r="D1462" i="3"/>
  <c r="L1461" i="3"/>
  <c r="K1461" i="3"/>
  <c r="J1461" i="3"/>
  <c r="I1461" i="3"/>
  <c r="H1461" i="3"/>
  <c r="G1461" i="3"/>
  <c r="F1461" i="3"/>
  <c r="E1461" i="3"/>
  <c r="D1461" i="3"/>
  <c r="L1460" i="3"/>
  <c r="K1460" i="3"/>
  <c r="J1460" i="3"/>
  <c r="I1460" i="3"/>
  <c r="H1460" i="3"/>
  <c r="G1460" i="3"/>
  <c r="F1460" i="3"/>
  <c r="E1460" i="3"/>
  <c r="D1460" i="3"/>
  <c r="L1459" i="3"/>
  <c r="K1459" i="3"/>
  <c r="J1459" i="3"/>
  <c r="I1459" i="3"/>
  <c r="H1459" i="3"/>
  <c r="G1459" i="3"/>
  <c r="F1459" i="3"/>
  <c r="E1459" i="3"/>
  <c r="D1459" i="3"/>
  <c r="L1458" i="3"/>
  <c r="L1457" i="3" s="1"/>
  <c r="K1458" i="3"/>
  <c r="J1458" i="3"/>
  <c r="J1457" i="3" s="1"/>
  <c r="I1458" i="3"/>
  <c r="I1457" i="3" s="1"/>
  <c r="H1458" i="3"/>
  <c r="H1457" i="3" s="1"/>
  <c r="G1458" i="3"/>
  <c r="G1457" i="3" s="1"/>
  <c r="F1458" i="3"/>
  <c r="F1457" i="3" s="1"/>
  <c r="E1458" i="3"/>
  <c r="E1457" i="3" s="1"/>
  <c r="D1458" i="3"/>
  <c r="D1457" i="3" s="1"/>
  <c r="K1457" i="3"/>
  <c r="L1456" i="3"/>
  <c r="K1456" i="3"/>
  <c r="J1456" i="3"/>
  <c r="I1456" i="3"/>
  <c r="H1456" i="3"/>
  <c r="G1456" i="3"/>
  <c r="F1456" i="3"/>
  <c r="E1456" i="3"/>
  <c r="D1456" i="3"/>
  <c r="L1455" i="3"/>
  <c r="K1455" i="3"/>
  <c r="J1455" i="3"/>
  <c r="I1455" i="3"/>
  <c r="H1455" i="3"/>
  <c r="G1455" i="3"/>
  <c r="F1455" i="3"/>
  <c r="E1455" i="3"/>
  <c r="D1455" i="3"/>
  <c r="L1454" i="3"/>
  <c r="K1454" i="3"/>
  <c r="J1454" i="3"/>
  <c r="I1454" i="3"/>
  <c r="H1454" i="3"/>
  <c r="G1454" i="3"/>
  <c r="F1454" i="3"/>
  <c r="E1454" i="3"/>
  <c r="D1454" i="3"/>
  <c r="L1453" i="3"/>
  <c r="K1453" i="3"/>
  <c r="J1453" i="3"/>
  <c r="I1453" i="3"/>
  <c r="H1453" i="3"/>
  <c r="G1453" i="3"/>
  <c r="F1453" i="3"/>
  <c r="E1453" i="3"/>
  <c r="D1453" i="3"/>
  <c r="L1452" i="3"/>
  <c r="K1452" i="3"/>
  <c r="J1452" i="3"/>
  <c r="I1452" i="3"/>
  <c r="H1452" i="3"/>
  <c r="G1452" i="3"/>
  <c r="F1452" i="3"/>
  <c r="E1452" i="3"/>
  <c r="D1452" i="3"/>
  <c r="L1451" i="3"/>
  <c r="K1451" i="3"/>
  <c r="J1451" i="3"/>
  <c r="I1451" i="3"/>
  <c r="H1451" i="3"/>
  <c r="G1451" i="3"/>
  <c r="F1451" i="3"/>
  <c r="E1451" i="3"/>
  <c r="D1451" i="3"/>
  <c r="L1450" i="3"/>
  <c r="K1450" i="3"/>
  <c r="J1450" i="3"/>
  <c r="I1450" i="3"/>
  <c r="H1450" i="3"/>
  <c r="G1450" i="3"/>
  <c r="F1450" i="3"/>
  <c r="E1450" i="3"/>
  <c r="D1450" i="3"/>
  <c r="L1449" i="3"/>
  <c r="K1449" i="3"/>
  <c r="J1449" i="3"/>
  <c r="I1449" i="3"/>
  <c r="H1449" i="3"/>
  <c r="G1449" i="3"/>
  <c r="F1449" i="3"/>
  <c r="E1449" i="3"/>
  <c r="D1449" i="3"/>
  <c r="L1448" i="3"/>
  <c r="K1448" i="3"/>
  <c r="J1448" i="3"/>
  <c r="I1448" i="3"/>
  <c r="H1448" i="3"/>
  <c r="G1448" i="3"/>
  <c r="F1448" i="3"/>
  <c r="E1448" i="3"/>
  <c r="D1448" i="3"/>
  <c r="L1447" i="3"/>
  <c r="L1446" i="3" s="1"/>
  <c r="K1447" i="3"/>
  <c r="K1446" i="3" s="1"/>
  <c r="J1447" i="3"/>
  <c r="J1446" i="3" s="1"/>
  <c r="I1447" i="3"/>
  <c r="I1446" i="3" s="1"/>
  <c r="H1447" i="3"/>
  <c r="H1446" i="3" s="1"/>
  <c r="G1447" i="3"/>
  <c r="G1446" i="3" s="1"/>
  <c r="F1447" i="3"/>
  <c r="F1446" i="3" s="1"/>
  <c r="E1447" i="3"/>
  <c r="E1446" i="3" s="1"/>
  <c r="D1447" i="3"/>
  <c r="D1446" i="3" s="1"/>
  <c r="L1445" i="3"/>
  <c r="K1445" i="3"/>
  <c r="J1445" i="3"/>
  <c r="I1445" i="3"/>
  <c r="H1445" i="3"/>
  <c r="G1445" i="3"/>
  <c r="F1445" i="3"/>
  <c r="E1445" i="3"/>
  <c r="D1445" i="3"/>
  <c r="L1444" i="3"/>
  <c r="K1444" i="3"/>
  <c r="J1444" i="3"/>
  <c r="I1444" i="3"/>
  <c r="H1444" i="3"/>
  <c r="G1444" i="3"/>
  <c r="F1444" i="3"/>
  <c r="E1444" i="3"/>
  <c r="D1444" i="3"/>
  <c r="L1443" i="3"/>
  <c r="K1443" i="3"/>
  <c r="J1443" i="3"/>
  <c r="I1443" i="3"/>
  <c r="H1443" i="3"/>
  <c r="G1443" i="3"/>
  <c r="F1443" i="3"/>
  <c r="E1443" i="3"/>
  <c r="D1443" i="3"/>
  <c r="L1442" i="3"/>
  <c r="K1442" i="3"/>
  <c r="J1442" i="3"/>
  <c r="I1442" i="3"/>
  <c r="H1442" i="3"/>
  <c r="G1442" i="3"/>
  <c r="F1442" i="3"/>
  <c r="E1442" i="3"/>
  <c r="D1442" i="3"/>
  <c r="L1441" i="3"/>
  <c r="K1441" i="3"/>
  <c r="J1441" i="3"/>
  <c r="I1441" i="3"/>
  <c r="H1441" i="3"/>
  <c r="G1441" i="3"/>
  <c r="F1441" i="3"/>
  <c r="E1441" i="3"/>
  <c r="D1441" i="3"/>
  <c r="L1440" i="3"/>
  <c r="K1440" i="3"/>
  <c r="J1440" i="3"/>
  <c r="I1440" i="3"/>
  <c r="H1440" i="3"/>
  <c r="G1440" i="3"/>
  <c r="F1440" i="3"/>
  <c r="E1440" i="3"/>
  <c r="D1440" i="3"/>
  <c r="L1439" i="3"/>
  <c r="K1439" i="3"/>
  <c r="J1439" i="3"/>
  <c r="I1439" i="3"/>
  <c r="H1439" i="3"/>
  <c r="G1439" i="3"/>
  <c r="F1439" i="3"/>
  <c r="E1439" i="3"/>
  <c r="D1439" i="3"/>
  <c r="L1438" i="3"/>
  <c r="K1438" i="3"/>
  <c r="J1438" i="3"/>
  <c r="I1438" i="3"/>
  <c r="H1438" i="3"/>
  <c r="G1438" i="3"/>
  <c r="F1438" i="3"/>
  <c r="E1438" i="3"/>
  <c r="D1438" i="3"/>
  <c r="L1437" i="3"/>
  <c r="K1437" i="3"/>
  <c r="J1437" i="3"/>
  <c r="I1437" i="3"/>
  <c r="H1437" i="3"/>
  <c r="G1437" i="3"/>
  <c r="F1437" i="3"/>
  <c r="E1437" i="3"/>
  <c r="D1437" i="3"/>
  <c r="L1436" i="3"/>
  <c r="L1435" i="3" s="1"/>
  <c r="K1436" i="3"/>
  <c r="J1436" i="3"/>
  <c r="I1436" i="3"/>
  <c r="I1435" i="3" s="1"/>
  <c r="H1436" i="3"/>
  <c r="H1435" i="3" s="1"/>
  <c r="G1436" i="3"/>
  <c r="G1435" i="3" s="1"/>
  <c r="F1436" i="3"/>
  <c r="F1435" i="3" s="1"/>
  <c r="E1436" i="3"/>
  <c r="E1435" i="3" s="1"/>
  <c r="D1436" i="3"/>
  <c r="D1435" i="3" s="1"/>
  <c r="K1435" i="3"/>
  <c r="J1435" i="3"/>
  <c r="L1434" i="3"/>
  <c r="K1434" i="3"/>
  <c r="J1434" i="3"/>
  <c r="I1434" i="3"/>
  <c r="H1434" i="3"/>
  <c r="G1434" i="3"/>
  <c r="F1434" i="3"/>
  <c r="E1434" i="3"/>
  <c r="D1434" i="3"/>
  <c r="L1433" i="3"/>
  <c r="K1433" i="3"/>
  <c r="J1433" i="3"/>
  <c r="I1433" i="3"/>
  <c r="H1433" i="3"/>
  <c r="G1433" i="3"/>
  <c r="F1433" i="3"/>
  <c r="E1433" i="3"/>
  <c r="D1433" i="3"/>
  <c r="L1432" i="3"/>
  <c r="K1432" i="3"/>
  <c r="J1432" i="3"/>
  <c r="I1432" i="3"/>
  <c r="H1432" i="3"/>
  <c r="G1432" i="3"/>
  <c r="F1432" i="3"/>
  <c r="E1432" i="3"/>
  <c r="D1432" i="3"/>
  <c r="L1431" i="3"/>
  <c r="K1431" i="3"/>
  <c r="J1431" i="3"/>
  <c r="I1431" i="3"/>
  <c r="H1431" i="3"/>
  <c r="G1431" i="3"/>
  <c r="F1431" i="3"/>
  <c r="E1431" i="3"/>
  <c r="D1431" i="3"/>
  <c r="L1430" i="3"/>
  <c r="K1430" i="3"/>
  <c r="J1430" i="3"/>
  <c r="I1430" i="3"/>
  <c r="H1430" i="3"/>
  <c r="G1430" i="3"/>
  <c r="F1430" i="3"/>
  <c r="E1430" i="3"/>
  <c r="D1430" i="3"/>
  <c r="L1429" i="3"/>
  <c r="K1429" i="3"/>
  <c r="J1429" i="3"/>
  <c r="I1429" i="3"/>
  <c r="H1429" i="3"/>
  <c r="G1429" i="3"/>
  <c r="F1429" i="3"/>
  <c r="E1429" i="3"/>
  <c r="D1429" i="3"/>
  <c r="L1428" i="3"/>
  <c r="K1428" i="3"/>
  <c r="J1428" i="3"/>
  <c r="I1428" i="3"/>
  <c r="H1428" i="3"/>
  <c r="G1428" i="3"/>
  <c r="F1428" i="3"/>
  <c r="E1428" i="3"/>
  <c r="D1428" i="3"/>
  <c r="L1427" i="3"/>
  <c r="K1427" i="3"/>
  <c r="J1427" i="3"/>
  <c r="I1427" i="3"/>
  <c r="H1427" i="3"/>
  <c r="G1427" i="3"/>
  <c r="F1427" i="3"/>
  <c r="E1427" i="3"/>
  <c r="D1427" i="3"/>
  <c r="L1426" i="3"/>
  <c r="K1426" i="3"/>
  <c r="J1426" i="3"/>
  <c r="I1426" i="3"/>
  <c r="H1426" i="3"/>
  <c r="G1426" i="3"/>
  <c r="F1426" i="3"/>
  <c r="E1426" i="3"/>
  <c r="D1426" i="3"/>
  <c r="L1425" i="3"/>
  <c r="L1424" i="3" s="1"/>
  <c r="K1425" i="3"/>
  <c r="K1424" i="3" s="1"/>
  <c r="J1425" i="3"/>
  <c r="J1424" i="3" s="1"/>
  <c r="I1425" i="3"/>
  <c r="I1424" i="3" s="1"/>
  <c r="H1425" i="3"/>
  <c r="H1424" i="3" s="1"/>
  <c r="G1425" i="3"/>
  <c r="G1424" i="3" s="1"/>
  <c r="F1425" i="3"/>
  <c r="F1424" i="3" s="1"/>
  <c r="E1425" i="3"/>
  <c r="E1424" i="3" s="1"/>
  <c r="D1425" i="3"/>
  <c r="D1424" i="3" s="1"/>
  <c r="L1423" i="3"/>
  <c r="K1423" i="3"/>
  <c r="J1423" i="3"/>
  <c r="I1423" i="3"/>
  <c r="H1423" i="3"/>
  <c r="G1423" i="3"/>
  <c r="F1423" i="3"/>
  <c r="E1423" i="3"/>
  <c r="D1423" i="3"/>
  <c r="L1422" i="3"/>
  <c r="K1422" i="3"/>
  <c r="J1422" i="3"/>
  <c r="I1422" i="3"/>
  <c r="H1422" i="3"/>
  <c r="G1422" i="3"/>
  <c r="F1422" i="3"/>
  <c r="E1422" i="3"/>
  <c r="D1422" i="3"/>
  <c r="L1421" i="3"/>
  <c r="K1421" i="3"/>
  <c r="J1421" i="3"/>
  <c r="I1421" i="3"/>
  <c r="H1421" i="3"/>
  <c r="G1421" i="3"/>
  <c r="F1421" i="3"/>
  <c r="E1421" i="3"/>
  <c r="D1421" i="3"/>
  <c r="L1420" i="3"/>
  <c r="K1420" i="3"/>
  <c r="J1420" i="3"/>
  <c r="I1420" i="3"/>
  <c r="H1420" i="3"/>
  <c r="G1420" i="3"/>
  <c r="F1420" i="3"/>
  <c r="E1420" i="3"/>
  <c r="D1420" i="3"/>
  <c r="L1419" i="3"/>
  <c r="K1419" i="3"/>
  <c r="J1419" i="3"/>
  <c r="I1419" i="3"/>
  <c r="H1419" i="3"/>
  <c r="G1419" i="3"/>
  <c r="F1419" i="3"/>
  <c r="E1419" i="3"/>
  <c r="D1419" i="3"/>
  <c r="L1418" i="3"/>
  <c r="K1418" i="3"/>
  <c r="J1418" i="3"/>
  <c r="I1418" i="3"/>
  <c r="H1418" i="3"/>
  <c r="G1418" i="3"/>
  <c r="F1418" i="3"/>
  <c r="E1418" i="3"/>
  <c r="D1418" i="3"/>
  <c r="L1417" i="3"/>
  <c r="K1417" i="3"/>
  <c r="J1417" i="3"/>
  <c r="I1417" i="3"/>
  <c r="H1417" i="3"/>
  <c r="G1417" i="3"/>
  <c r="F1417" i="3"/>
  <c r="E1417" i="3"/>
  <c r="D1417" i="3"/>
  <c r="L1416" i="3"/>
  <c r="K1416" i="3"/>
  <c r="J1416" i="3"/>
  <c r="I1416" i="3"/>
  <c r="H1416" i="3"/>
  <c r="G1416" i="3"/>
  <c r="F1416" i="3"/>
  <c r="E1416" i="3"/>
  <c r="D1416" i="3"/>
  <c r="L1415" i="3"/>
  <c r="K1415" i="3"/>
  <c r="J1415" i="3"/>
  <c r="I1415" i="3"/>
  <c r="H1415" i="3"/>
  <c r="G1415" i="3"/>
  <c r="F1415" i="3"/>
  <c r="E1415" i="3"/>
  <c r="D1415" i="3"/>
  <c r="L1414" i="3"/>
  <c r="K1414" i="3"/>
  <c r="K1413" i="3" s="1"/>
  <c r="J1414" i="3"/>
  <c r="J1413" i="3" s="1"/>
  <c r="I1414" i="3"/>
  <c r="I1413" i="3" s="1"/>
  <c r="H1414" i="3"/>
  <c r="H1413" i="3" s="1"/>
  <c r="G1414" i="3"/>
  <c r="G1413" i="3" s="1"/>
  <c r="F1414" i="3"/>
  <c r="F1413" i="3" s="1"/>
  <c r="E1414" i="3"/>
  <c r="E1413" i="3" s="1"/>
  <c r="D1414" i="3"/>
  <c r="D1413" i="3" s="1"/>
  <c r="L1413" i="3"/>
  <c r="L1412" i="3"/>
  <c r="K1412" i="3"/>
  <c r="J1412" i="3"/>
  <c r="I1412" i="3"/>
  <c r="H1412" i="3"/>
  <c r="G1412" i="3"/>
  <c r="F1412" i="3"/>
  <c r="E1412" i="3"/>
  <c r="D1412" i="3"/>
  <c r="L1411" i="3"/>
  <c r="K1411" i="3"/>
  <c r="J1411" i="3"/>
  <c r="I1411" i="3"/>
  <c r="H1411" i="3"/>
  <c r="G1411" i="3"/>
  <c r="F1411" i="3"/>
  <c r="E1411" i="3"/>
  <c r="D1411" i="3"/>
  <c r="L1410" i="3"/>
  <c r="K1410" i="3"/>
  <c r="J1410" i="3"/>
  <c r="I1410" i="3"/>
  <c r="H1410" i="3"/>
  <c r="G1410" i="3"/>
  <c r="F1410" i="3"/>
  <c r="E1410" i="3"/>
  <c r="D1410" i="3"/>
  <c r="L1409" i="3"/>
  <c r="K1409" i="3"/>
  <c r="J1409" i="3"/>
  <c r="I1409" i="3"/>
  <c r="H1409" i="3"/>
  <c r="G1409" i="3"/>
  <c r="F1409" i="3"/>
  <c r="E1409" i="3"/>
  <c r="D1409" i="3"/>
  <c r="L1408" i="3"/>
  <c r="K1408" i="3"/>
  <c r="J1408" i="3"/>
  <c r="I1408" i="3"/>
  <c r="H1408" i="3"/>
  <c r="G1408" i="3"/>
  <c r="F1408" i="3"/>
  <c r="E1408" i="3"/>
  <c r="D1408" i="3"/>
  <c r="L1407" i="3"/>
  <c r="K1407" i="3"/>
  <c r="J1407" i="3"/>
  <c r="I1407" i="3"/>
  <c r="H1407" i="3"/>
  <c r="G1407" i="3"/>
  <c r="F1407" i="3"/>
  <c r="E1407" i="3"/>
  <c r="D1407" i="3"/>
  <c r="L1406" i="3"/>
  <c r="K1406" i="3"/>
  <c r="J1406" i="3"/>
  <c r="I1406" i="3"/>
  <c r="H1406" i="3"/>
  <c r="G1406" i="3"/>
  <c r="F1406" i="3"/>
  <c r="E1406" i="3"/>
  <c r="D1406" i="3"/>
  <c r="L1405" i="3"/>
  <c r="K1405" i="3"/>
  <c r="J1405" i="3"/>
  <c r="I1405" i="3"/>
  <c r="H1405" i="3"/>
  <c r="G1405" i="3"/>
  <c r="F1405" i="3"/>
  <c r="E1405" i="3"/>
  <c r="D1405" i="3"/>
  <c r="L1404" i="3"/>
  <c r="K1404" i="3"/>
  <c r="J1404" i="3"/>
  <c r="I1404" i="3"/>
  <c r="H1404" i="3"/>
  <c r="G1404" i="3"/>
  <c r="F1404" i="3"/>
  <c r="E1404" i="3"/>
  <c r="D1404" i="3"/>
  <c r="L1403" i="3"/>
  <c r="L1402" i="3" s="1"/>
  <c r="K1403" i="3"/>
  <c r="K1402" i="3" s="1"/>
  <c r="J1403" i="3"/>
  <c r="J1402" i="3" s="1"/>
  <c r="I1403" i="3"/>
  <c r="I1402" i="3" s="1"/>
  <c r="H1403" i="3"/>
  <c r="H1402" i="3" s="1"/>
  <c r="G1403" i="3"/>
  <c r="G1402" i="3" s="1"/>
  <c r="F1403" i="3"/>
  <c r="E1403" i="3"/>
  <c r="E1402" i="3" s="1"/>
  <c r="D1403" i="3"/>
  <c r="D1402" i="3" s="1"/>
  <c r="F1402" i="3"/>
  <c r="L1401" i="3"/>
  <c r="K1401" i="3"/>
  <c r="J1401" i="3"/>
  <c r="I1401" i="3"/>
  <c r="H1401" i="3"/>
  <c r="G1401" i="3"/>
  <c r="F1401" i="3"/>
  <c r="E1401" i="3"/>
  <c r="D1401" i="3"/>
  <c r="L1400" i="3"/>
  <c r="K1400" i="3"/>
  <c r="J1400" i="3"/>
  <c r="I1400" i="3"/>
  <c r="H1400" i="3"/>
  <c r="G1400" i="3"/>
  <c r="F1400" i="3"/>
  <c r="E1400" i="3"/>
  <c r="D1400" i="3"/>
  <c r="L1399" i="3"/>
  <c r="K1399" i="3"/>
  <c r="J1399" i="3"/>
  <c r="I1399" i="3"/>
  <c r="H1399" i="3"/>
  <c r="G1399" i="3"/>
  <c r="F1399" i="3"/>
  <c r="E1399" i="3"/>
  <c r="D1399" i="3"/>
  <c r="L1398" i="3"/>
  <c r="K1398" i="3"/>
  <c r="J1398" i="3"/>
  <c r="I1398" i="3"/>
  <c r="H1398" i="3"/>
  <c r="G1398" i="3"/>
  <c r="F1398" i="3"/>
  <c r="E1398" i="3"/>
  <c r="D1398" i="3"/>
  <c r="L1397" i="3"/>
  <c r="K1397" i="3"/>
  <c r="J1397" i="3"/>
  <c r="I1397" i="3"/>
  <c r="H1397" i="3"/>
  <c r="G1397" i="3"/>
  <c r="F1397" i="3"/>
  <c r="E1397" i="3"/>
  <c r="D1397" i="3"/>
  <c r="L1396" i="3"/>
  <c r="K1396" i="3"/>
  <c r="J1396" i="3"/>
  <c r="I1396" i="3"/>
  <c r="H1396" i="3"/>
  <c r="G1396" i="3"/>
  <c r="F1396" i="3"/>
  <c r="E1396" i="3"/>
  <c r="D1396" i="3"/>
  <c r="L1395" i="3"/>
  <c r="K1395" i="3"/>
  <c r="J1395" i="3"/>
  <c r="I1395" i="3"/>
  <c r="H1395" i="3"/>
  <c r="G1395" i="3"/>
  <c r="F1395" i="3"/>
  <c r="E1395" i="3"/>
  <c r="D1395" i="3"/>
  <c r="L1394" i="3"/>
  <c r="K1394" i="3"/>
  <c r="J1394" i="3"/>
  <c r="I1394" i="3"/>
  <c r="H1394" i="3"/>
  <c r="G1394" i="3"/>
  <c r="F1394" i="3"/>
  <c r="E1394" i="3"/>
  <c r="D1394" i="3"/>
  <c r="L1393" i="3"/>
  <c r="K1393" i="3"/>
  <c r="J1393" i="3"/>
  <c r="I1393" i="3"/>
  <c r="H1393" i="3"/>
  <c r="G1393" i="3"/>
  <c r="F1393" i="3"/>
  <c r="E1393" i="3"/>
  <c r="D1393" i="3"/>
  <c r="L1392" i="3"/>
  <c r="L1391" i="3" s="1"/>
  <c r="K1392" i="3"/>
  <c r="K1391" i="3" s="1"/>
  <c r="J1392" i="3"/>
  <c r="J1391" i="3" s="1"/>
  <c r="I1392" i="3"/>
  <c r="I1391" i="3" s="1"/>
  <c r="H1392" i="3"/>
  <c r="H1391" i="3" s="1"/>
  <c r="G1392" i="3"/>
  <c r="G1391" i="3" s="1"/>
  <c r="F1392" i="3"/>
  <c r="F1391" i="3" s="1"/>
  <c r="E1392" i="3"/>
  <c r="E1391" i="3" s="1"/>
  <c r="D1392" i="3"/>
  <c r="D1391" i="3" s="1"/>
  <c r="L1390" i="3"/>
  <c r="K1390" i="3"/>
  <c r="J1390" i="3"/>
  <c r="I1390" i="3"/>
  <c r="H1390" i="3"/>
  <c r="G1390" i="3"/>
  <c r="F1390" i="3"/>
  <c r="E1390" i="3"/>
  <c r="D1390" i="3"/>
  <c r="L1389" i="3"/>
  <c r="K1389" i="3"/>
  <c r="J1389" i="3"/>
  <c r="I1389" i="3"/>
  <c r="H1389" i="3"/>
  <c r="G1389" i="3"/>
  <c r="F1389" i="3"/>
  <c r="E1389" i="3"/>
  <c r="D1389" i="3"/>
  <c r="L1388" i="3"/>
  <c r="K1388" i="3"/>
  <c r="J1388" i="3"/>
  <c r="I1388" i="3"/>
  <c r="H1388" i="3"/>
  <c r="G1388" i="3"/>
  <c r="F1388" i="3"/>
  <c r="E1388" i="3"/>
  <c r="D1388" i="3"/>
  <c r="L1387" i="3"/>
  <c r="K1387" i="3"/>
  <c r="J1387" i="3"/>
  <c r="I1387" i="3"/>
  <c r="H1387" i="3"/>
  <c r="G1387" i="3"/>
  <c r="F1387" i="3"/>
  <c r="E1387" i="3"/>
  <c r="D1387" i="3"/>
  <c r="L1386" i="3"/>
  <c r="K1386" i="3"/>
  <c r="J1386" i="3"/>
  <c r="I1386" i="3"/>
  <c r="H1386" i="3"/>
  <c r="G1386" i="3"/>
  <c r="F1386" i="3"/>
  <c r="E1386" i="3"/>
  <c r="D1386" i="3"/>
  <c r="L1385" i="3"/>
  <c r="K1385" i="3"/>
  <c r="J1385" i="3"/>
  <c r="I1385" i="3"/>
  <c r="H1385" i="3"/>
  <c r="G1385" i="3"/>
  <c r="F1385" i="3"/>
  <c r="E1385" i="3"/>
  <c r="D1385" i="3"/>
  <c r="L1384" i="3"/>
  <c r="K1384" i="3"/>
  <c r="J1384" i="3"/>
  <c r="I1384" i="3"/>
  <c r="H1384" i="3"/>
  <c r="G1384" i="3"/>
  <c r="F1384" i="3"/>
  <c r="E1384" i="3"/>
  <c r="D1384" i="3"/>
  <c r="L1383" i="3"/>
  <c r="K1383" i="3"/>
  <c r="J1383" i="3"/>
  <c r="I1383" i="3"/>
  <c r="H1383" i="3"/>
  <c r="G1383" i="3"/>
  <c r="F1383" i="3"/>
  <c r="E1383" i="3"/>
  <c r="D1383" i="3"/>
  <c r="L1382" i="3"/>
  <c r="K1382" i="3"/>
  <c r="J1382" i="3"/>
  <c r="I1382" i="3"/>
  <c r="H1382" i="3"/>
  <c r="G1382" i="3"/>
  <c r="F1382" i="3"/>
  <c r="E1382" i="3"/>
  <c r="D1382" i="3"/>
  <c r="L1381" i="3"/>
  <c r="K1381" i="3"/>
  <c r="K1380" i="3" s="1"/>
  <c r="J1381" i="3"/>
  <c r="J1380" i="3" s="1"/>
  <c r="I1381" i="3"/>
  <c r="I1380" i="3" s="1"/>
  <c r="H1381" i="3"/>
  <c r="H1380" i="3" s="1"/>
  <c r="G1381" i="3"/>
  <c r="G1380" i="3" s="1"/>
  <c r="F1381" i="3"/>
  <c r="F1380" i="3" s="1"/>
  <c r="E1381" i="3"/>
  <c r="E1380" i="3" s="1"/>
  <c r="D1381" i="3"/>
  <c r="L1380" i="3"/>
  <c r="D1380" i="3"/>
  <c r="L1379" i="3"/>
  <c r="K1379" i="3"/>
  <c r="J1379" i="3"/>
  <c r="I1379" i="3"/>
  <c r="H1379" i="3"/>
  <c r="G1379" i="3"/>
  <c r="F1379" i="3"/>
  <c r="E1379" i="3"/>
  <c r="D1379" i="3"/>
  <c r="L1378" i="3"/>
  <c r="K1378" i="3"/>
  <c r="J1378" i="3"/>
  <c r="I1378" i="3"/>
  <c r="H1378" i="3"/>
  <c r="G1378" i="3"/>
  <c r="F1378" i="3"/>
  <c r="E1378" i="3"/>
  <c r="D1378" i="3"/>
  <c r="L1377" i="3"/>
  <c r="K1377" i="3"/>
  <c r="J1377" i="3"/>
  <c r="I1377" i="3"/>
  <c r="H1377" i="3"/>
  <c r="G1377" i="3"/>
  <c r="F1377" i="3"/>
  <c r="E1377" i="3"/>
  <c r="D1377" i="3"/>
  <c r="L1376" i="3"/>
  <c r="K1376" i="3"/>
  <c r="J1376" i="3"/>
  <c r="I1376" i="3"/>
  <c r="H1376" i="3"/>
  <c r="G1376" i="3"/>
  <c r="F1376" i="3"/>
  <c r="E1376" i="3"/>
  <c r="D1376" i="3"/>
  <c r="L1375" i="3"/>
  <c r="K1375" i="3"/>
  <c r="J1375" i="3"/>
  <c r="I1375" i="3"/>
  <c r="H1375" i="3"/>
  <c r="G1375" i="3"/>
  <c r="F1375" i="3"/>
  <c r="E1375" i="3"/>
  <c r="D1375" i="3"/>
  <c r="L1374" i="3"/>
  <c r="K1374" i="3"/>
  <c r="J1374" i="3"/>
  <c r="I1374" i="3"/>
  <c r="H1374" i="3"/>
  <c r="G1374" i="3"/>
  <c r="F1374" i="3"/>
  <c r="E1374" i="3"/>
  <c r="D1374" i="3"/>
  <c r="L1373" i="3"/>
  <c r="K1373" i="3"/>
  <c r="J1373" i="3"/>
  <c r="I1373" i="3"/>
  <c r="H1373" i="3"/>
  <c r="G1373" i="3"/>
  <c r="F1373" i="3"/>
  <c r="E1373" i="3"/>
  <c r="D1373" i="3"/>
  <c r="L1372" i="3"/>
  <c r="K1372" i="3"/>
  <c r="J1372" i="3"/>
  <c r="I1372" i="3"/>
  <c r="H1372" i="3"/>
  <c r="G1372" i="3"/>
  <c r="F1372" i="3"/>
  <c r="E1372" i="3"/>
  <c r="D1372" i="3"/>
  <c r="L1371" i="3"/>
  <c r="K1371" i="3"/>
  <c r="J1371" i="3"/>
  <c r="I1371" i="3"/>
  <c r="H1371" i="3"/>
  <c r="G1371" i="3"/>
  <c r="F1371" i="3"/>
  <c r="E1371" i="3"/>
  <c r="D1371" i="3"/>
  <c r="L1370" i="3"/>
  <c r="L1369" i="3" s="1"/>
  <c r="K1370" i="3"/>
  <c r="J1370" i="3"/>
  <c r="J1369" i="3" s="1"/>
  <c r="I1370" i="3"/>
  <c r="I1369" i="3" s="1"/>
  <c r="H1370" i="3"/>
  <c r="H1369" i="3" s="1"/>
  <c r="G1370" i="3"/>
  <c r="G1369" i="3" s="1"/>
  <c r="F1370" i="3"/>
  <c r="F1369" i="3" s="1"/>
  <c r="E1370" i="3"/>
  <c r="E1369" i="3" s="1"/>
  <c r="D1370" i="3"/>
  <c r="D1369" i="3" s="1"/>
  <c r="K1369" i="3"/>
  <c r="L1368" i="3"/>
  <c r="K1368" i="3"/>
  <c r="J1368" i="3"/>
  <c r="I1368" i="3"/>
  <c r="H1368" i="3"/>
  <c r="G1368" i="3"/>
  <c r="F1368" i="3"/>
  <c r="E1368" i="3"/>
  <c r="D1368" i="3"/>
  <c r="L1367" i="3"/>
  <c r="K1367" i="3"/>
  <c r="J1367" i="3"/>
  <c r="I1367" i="3"/>
  <c r="H1367" i="3"/>
  <c r="G1367" i="3"/>
  <c r="F1367" i="3"/>
  <c r="E1367" i="3"/>
  <c r="D1367" i="3"/>
  <c r="L1366" i="3"/>
  <c r="K1366" i="3"/>
  <c r="J1366" i="3"/>
  <c r="I1366" i="3"/>
  <c r="H1366" i="3"/>
  <c r="G1366" i="3"/>
  <c r="F1366" i="3"/>
  <c r="E1366" i="3"/>
  <c r="D1366" i="3"/>
  <c r="L1365" i="3"/>
  <c r="K1365" i="3"/>
  <c r="J1365" i="3"/>
  <c r="I1365" i="3"/>
  <c r="H1365" i="3"/>
  <c r="G1365" i="3"/>
  <c r="F1365" i="3"/>
  <c r="E1365" i="3"/>
  <c r="D1365" i="3"/>
  <c r="L1364" i="3"/>
  <c r="K1364" i="3"/>
  <c r="J1364" i="3"/>
  <c r="I1364" i="3"/>
  <c r="H1364" i="3"/>
  <c r="G1364" i="3"/>
  <c r="F1364" i="3"/>
  <c r="E1364" i="3"/>
  <c r="D1364" i="3"/>
  <c r="L1363" i="3"/>
  <c r="K1363" i="3"/>
  <c r="J1363" i="3"/>
  <c r="I1363" i="3"/>
  <c r="H1363" i="3"/>
  <c r="G1363" i="3"/>
  <c r="F1363" i="3"/>
  <c r="E1363" i="3"/>
  <c r="D1363" i="3"/>
  <c r="L1362" i="3"/>
  <c r="K1362" i="3"/>
  <c r="J1362" i="3"/>
  <c r="I1362" i="3"/>
  <c r="H1362" i="3"/>
  <c r="G1362" i="3"/>
  <c r="F1362" i="3"/>
  <c r="E1362" i="3"/>
  <c r="D1362" i="3"/>
  <c r="L1361" i="3"/>
  <c r="K1361" i="3"/>
  <c r="J1361" i="3"/>
  <c r="I1361" i="3"/>
  <c r="H1361" i="3"/>
  <c r="G1361" i="3"/>
  <c r="F1361" i="3"/>
  <c r="E1361" i="3"/>
  <c r="D1361" i="3"/>
  <c r="L1360" i="3"/>
  <c r="K1360" i="3"/>
  <c r="J1360" i="3"/>
  <c r="I1360" i="3"/>
  <c r="H1360" i="3"/>
  <c r="G1360" i="3"/>
  <c r="F1360" i="3"/>
  <c r="E1360" i="3"/>
  <c r="D1360" i="3"/>
  <c r="L1359" i="3"/>
  <c r="L1358" i="3" s="1"/>
  <c r="K1359" i="3"/>
  <c r="J1359" i="3"/>
  <c r="J1358" i="3" s="1"/>
  <c r="I1359" i="3"/>
  <c r="I1358" i="3" s="1"/>
  <c r="H1359" i="3"/>
  <c r="H1358" i="3" s="1"/>
  <c r="G1359" i="3"/>
  <c r="G1358" i="3" s="1"/>
  <c r="F1359" i="3"/>
  <c r="F1358" i="3" s="1"/>
  <c r="E1359" i="3"/>
  <c r="E1358" i="3" s="1"/>
  <c r="D1359" i="3"/>
  <c r="D1358" i="3" s="1"/>
  <c r="K1358" i="3"/>
  <c r="L1357" i="3"/>
  <c r="K1357" i="3"/>
  <c r="J1357" i="3"/>
  <c r="I1357" i="3"/>
  <c r="H1357" i="3"/>
  <c r="G1357" i="3"/>
  <c r="F1357" i="3"/>
  <c r="E1357" i="3"/>
  <c r="D1357" i="3"/>
  <c r="L1356" i="3"/>
  <c r="K1356" i="3"/>
  <c r="J1356" i="3"/>
  <c r="I1356" i="3"/>
  <c r="H1356" i="3"/>
  <c r="G1356" i="3"/>
  <c r="F1356" i="3"/>
  <c r="E1356" i="3"/>
  <c r="D1356" i="3"/>
  <c r="L1355" i="3"/>
  <c r="K1355" i="3"/>
  <c r="J1355" i="3"/>
  <c r="I1355" i="3"/>
  <c r="H1355" i="3"/>
  <c r="G1355" i="3"/>
  <c r="F1355" i="3"/>
  <c r="E1355" i="3"/>
  <c r="D1355" i="3"/>
  <c r="L1354" i="3"/>
  <c r="K1354" i="3"/>
  <c r="J1354" i="3"/>
  <c r="I1354" i="3"/>
  <c r="H1354" i="3"/>
  <c r="G1354" i="3"/>
  <c r="F1354" i="3"/>
  <c r="E1354" i="3"/>
  <c r="D1354" i="3"/>
  <c r="L1353" i="3"/>
  <c r="K1353" i="3"/>
  <c r="J1353" i="3"/>
  <c r="I1353" i="3"/>
  <c r="H1353" i="3"/>
  <c r="G1353" i="3"/>
  <c r="F1353" i="3"/>
  <c r="E1353" i="3"/>
  <c r="D1353" i="3"/>
  <c r="L1352" i="3"/>
  <c r="K1352" i="3"/>
  <c r="J1352" i="3"/>
  <c r="I1352" i="3"/>
  <c r="H1352" i="3"/>
  <c r="G1352" i="3"/>
  <c r="F1352" i="3"/>
  <c r="E1352" i="3"/>
  <c r="D1352" i="3"/>
  <c r="L1351" i="3"/>
  <c r="K1351" i="3"/>
  <c r="J1351" i="3"/>
  <c r="I1351" i="3"/>
  <c r="H1351" i="3"/>
  <c r="G1351" i="3"/>
  <c r="F1351" i="3"/>
  <c r="E1351" i="3"/>
  <c r="D1351" i="3"/>
  <c r="L1350" i="3"/>
  <c r="K1350" i="3"/>
  <c r="J1350" i="3"/>
  <c r="I1350" i="3"/>
  <c r="H1350" i="3"/>
  <c r="G1350" i="3"/>
  <c r="F1350" i="3"/>
  <c r="E1350" i="3"/>
  <c r="D1350" i="3"/>
  <c r="L1349" i="3"/>
  <c r="K1349" i="3"/>
  <c r="J1349" i="3"/>
  <c r="I1349" i="3"/>
  <c r="H1349" i="3"/>
  <c r="G1349" i="3"/>
  <c r="F1349" i="3"/>
  <c r="E1349" i="3"/>
  <c r="D1349" i="3"/>
  <c r="L1348" i="3"/>
  <c r="L1347" i="3" s="1"/>
  <c r="K1348" i="3"/>
  <c r="J1348" i="3"/>
  <c r="J1347" i="3" s="1"/>
  <c r="I1348" i="3"/>
  <c r="I1347" i="3" s="1"/>
  <c r="H1348" i="3"/>
  <c r="H1347" i="3" s="1"/>
  <c r="G1348" i="3"/>
  <c r="G1347" i="3" s="1"/>
  <c r="F1348" i="3"/>
  <c r="F1347" i="3" s="1"/>
  <c r="E1348" i="3"/>
  <c r="E1347" i="3" s="1"/>
  <c r="D1348" i="3"/>
  <c r="D1347" i="3" s="1"/>
  <c r="K1347" i="3"/>
  <c r="L1346" i="3"/>
  <c r="K1346" i="3"/>
  <c r="J1346" i="3"/>
  <c r="I1346" i="3"/>
  <c r="H1346" i="3"/>
  <c r="G1346" i="3"/>
  <c r="F1346" i="3"/>
  <c r="E1346" i="3"/>
  <c r="D1346" i="3"/>
  <c r="L1345" i="3"/>
  <c r="K1345" i="3"/>
  <c r="J1345" i="3"/>
  <c r="I1345" i="3"/>
  <c r="H1345" i="3"/>
  <c r="G1345" i="3"/>
  <c r="F1345" i="3"/>
  <c r="E1345" i="3"/>
  <c r="D1345" i="3"/>
  <c r="L1344" i="3"/>
  <c r="K1344" i="3"/>
  <c r="J1344" i="3"/>
  <c r="I1344" i="3"/>
  <c r="H1344" i="3"/>
  <c r="G1344" i="3"/>
  <c r="F1344" i="3"/>
  <c r="E1344" i="3"/>
  <c r="D1344" i="3"/>
  <c r="L1343" i="3"/>
  <c r="K1343" i="3"/>
  <c r="J1343" i="3"/>
  <c r="I1343" i="3"/>
  <c r="H1343" i="3"/>
  <c r="G1343" i="3"/>
  <c r="F1343" i="3"/>
  <c r="E1343" i="3"/>
  <c r="D1343" i="3"/>
  <c r="L1342" i="3"/>
  <c r="K1342" i="3"/>
  <c r="J1342" i="3"/>
  <c r="I1342" i="3"/>
  <c r="H1342" i="3"/>
  <c r="G1342" i="3"/>
  <c r="F1342" i="3"/>
  <c r="E1342" i="3"/>
  <c r="D1342" i="3"/>
  <c r="L1341" i="3"/>
  <c r="K1341" i="3"/>
  <c r="J1341" i="3"/>
  <c r="I1341" i="3"/>
  <c r="H1341" i="3"/>
  <c r="G1341" i="3"/>
  <c r="F1341" i="3"/>
  <c r="E1341" i="3"/>
  <c r="D1341" i="3"/>
  <c r="L1340" i="3"/>
  <c r="K1340" i="3"/>
  <c r="J1340" i="3"/>
  <c r="I1340" i="3"/>
  <c r="H1340" i="3"/>
  <c r="G1340" i="3"/>
  <c r="F1340" i="3"/>
  <c r="E1340" i="3"/>
  <c r="D1340" i="3"/>
  <c r="L1339" i="3"/>
  <c r="K1339" i="3"/>
  <c r="J1339" i="3"/>
  <c r="I1339" i="3"/>
  <c r="H1339" i="3"/>
  <c r="G1339" i="3"/>
  <c r="F1339" i="3"/>
  <c r="E1339" i="3"/>
  <c r="D1339" i="3"/>
  <c r="L1338" i="3"/>
  <c r="K1338" i="3"/>
  <c r="J1338" i="3"/>
  <c r="I1338" i="3"/>
  <c r="H1338" i="3"/>
  <c r="G1338" i="3"/>
  <c r="F1338" i="3"/>
  <c r="E1338" i="3"/>
  <c r="D1338" i="3"/>
  <c r="L1337" i="3"/>
  <c r="L1336" i="3" s="1"/>
  <c r="K1337" i="3"/>
  <c r="J1337" i="3"/>
  <c r="J1336" i="3" s="1"/>
  <c r="I1337" i="3"/>
  <c r="I1336" i="3" s="1"/>
  <c r="H1337" i="3"/>
  <c r="H1336" i="3" s="1"/>
  <c r="G1337" i="3"/>
  <c r="G1336" i="3" s="1"/>
  <c r="F1337" i="3"/>
  <c r="F1336" i="3" s="1"/>
  <c r="E1337" i="3"/>
  <c r="E1336" i="3" s="1"/>
  <c r="D1337" i="3"/>
  <c r="D1336" i="3" s="1"/>
  <c r="K1336" i="3"/>
  <c r="L1335" i="3"/>
  <c r="K1335" i="3"/>
  <c r="J1335" i="3"/>
  <c r="I1335" i="3"/>
  <c r="H1335" i="3"/>
  <c r="G1335" i="3"/>
  <c r="F1335" i="3"/>
  <c r="E1335" i="3"/>
  <c r="D1335" i="3"/>
  <c r="L1334" i="3"/>
  <c r="K1334" i="3"/>
  <c r="J1334" i="3"/>
  <c r="I1334" i="3"/>
  <c r="H1334" i="3"/>
  <c r="G1334" i="3"/>
  <c r="F1334" i="3"/>
  <c r="E1334" i="3"/>
  <c r="D1334" i="3"/>
  <c r="L1333" i="3"/>
  <c r="K1333" i="3"/>
  <c r="J1333" i="3"/>
  <c r="I1333" i="3"/>
  <c r="H1333" i="3"/>
  <c r="G1333" i="3"/>
  <c r="F1333" i="3"/>
  <c r="E1333" i="3"/>
  <c r="D1333" i="3"/>
  <c r="L1332" i="3"/>
  <c r="K1332" i="3"/>
  <c r="J1332" i="3"/>
  <c r="I1332" i="3"/>
  <c r="H1332" i="3"/>
  <c r="G1332" i="3"/>
  <c r="F1332" i="3"/>
  <c r="E1332" i="3"/>
  <c r="D1332" i="3"/>
  <c r="L1331" i="3"/>
  <c r="K1331" i="3"/>
  <c r="J1331" i="3"/>
  <c r="I1331" i="3"/>
  <c r="H1331" i="3"/>
  <c r="G1331" i="3"/>
  <c r="F1331" i="3"/>
  <c r="E1331" i="3"/>
  <c r="D1331" i="3"/>
  <c r="L1330" i="3"/>
  <c r="K1330" i="3"/>
  <c r="J1330" i="3"/>
  <c r="I1330" i="3"/>
  <c r="H1330" i="3"/>
  <c r="G1330" i="3"/>
  <c r="F1330" i="3"/>
  <c r="E1330" i="3"/>
  <c r="D1330" i="3"/>
  <c r="L1329" i="3"/>
  <c r="K1329" i="3"/>
  <c r="J1329" i="3"/>
  <c r="I1329" i="3"/>
  <c r="H1329" i="3"/>
  <c r="G1329" i="3"/>
  <c r="F1329" i="3"/>
  <c r="E1329" i="3"/>
  <c r="D1329" i="3"/>
  <c r="L1328" i="3"/>
  <c r="K1328" i="3"/>
  <c r="J1328" i="3"/>
  <c r="I1328" i="3"/>
  <c r="H1328" i="3"/>
  <c r="G1328" i="3"/>
  <c r="F1328" i="3"/>
  <c r="E1328" i="3"/>
  <c r="D1328" i="3"/>
  <c r="L1327" i="3"/>
  <c r="K1327" i="3"/>
  <c r="J1327" i="3"/>
  <c r="I1327" i="3"/>
  <c r="H1327" i="3"/>
  <c r="G1327" i="3"/>
  <c r="F1327" i="3"/>
  <c r="E1327" i="3"/>
  <c r="D1327" i="3"/>
  <c r="L1326" i="3"/>
  <c r="L1325" i="3" s="1"/>
  <c r="K1326" i="3"/>
  <c r="J1326" i="3"/>
  <c r="I1326" i="3"/>
  <c r="H1326" i="3"/>
  <c r="G1326" i="3"/>
  <c r="F1326" i="3"/>
  <c r="F1325" i="3" s="1"/>
  <c r="E1326" i="3"/>
  <c r="E1325" i="3" s="1"/>
  <c r="D1326" i="3"/>
  <c r="D1325" i="3" s="1"/>
  <c r="K1325" i="3"/>
  <c r="J1325" i="3"/>
  <c r="I1325" i="3"/>
  <c r="H1325" i="3"/>
  <c r="G1325" i="3"/>
  <c r="L1324" i="3"/>
  <c r="K1324" i="3"/>
  <c r="J1324" i="3"/>
  <c r="I1324" i="3"/>
  <c r="H1324" i="3"/>
  <c r="G1324" i="3"/>
  <c r="F1324" i="3"/>
  <c r="E1324" i="3"/>
  <c r="D1324" i="3"/>
  <c r="L1323" i="3"/>
  <c r="K1323" i="3"/>
  <c r="J1323" i="3"/>
  <c r="I1323" i="3"/>
  <c r="H1323" i="3"/>
  <c r="G1323" i="3"/>
  <c r="F1323" i="3"/>
  <c r="E1323" i="3"/>
  <c r="D1323" i="3"/>
  <c r="L1322" i="3"/>
  <c r="K1322" i="3"/>
  <c r="J1322" i="3"/>
  <c r="I1322" i="3"/>
  <c r="H1322" i="3"/>
  <c r="G1322" i="3"/>
  <c r="F1322" i="3"/>
  <c r="E1322" i="3"/>
  <c r="D1322" i="3"/>
  <c r="L1321" i="3"/>
  <c r="K1321" i="3"/>
  <c r="J1321" i="3"/>
  <c r="I1321" i="3"/>
  <c r="H1321" i="3"/>
  <c r="G1321" i="3"/>
  <c r="F1321" i="3"/>
  <c r="E1321" i="3"/>
  <c r="D1321" i="3"/>
  <c r="L1320" i="3"/>
  <c r="K1320" i="3"/>
  <c r="J1320" i="3"/>
  <c r="I1320" i="3"/>
  <c r="H1320" i="3"/>
  <c r="G1320" i="3"/>
  <c r="F1320" i="3"/>
  <c r="E1320" i="3"/>
  <c r="D1320" i="3"/>
  <c r="L1319" i="3"/>
  <c r="K1319" i="3"/>
  <c r="J1319" i="3"/>
  <c r="I1319" i="3"/>
  <c r="H1319" i="3"/>
  <c r="G1319" i="3"/>
  <c r="F1319" i="3"/>
  <c r="E1319" i="3"/>
  <c r="D1319" i="3"/>
  <c r="L1318" i="3"/>
  <c r="K1318" i="3"/>
  <c r="J1318" i="3"/>
  <c r="I1318" i="3"/>
  <c r="H1318" i="3"/>
  <c r="G1318" i="3"/>
  <c r="F1318" i="3"/>
  <c r="E1318" i="3"/>
  <c r="D1318" i="3"/>
  <c r="L1317" i="3"/>
  <c r="K1317" i="3"/>
  <c r="J1317" i="3"/>
  <c r="I1317" i="3"/>
  <c r="H1317" i="3"/>
  <c r="G1317" i="3"/>
  <c r="F1317" i="3"/>
  <c r="E1317" i="3"/>
  <c r="D1317" i="3"/>
  <c r="L1316" i="3"/>
  <c r="K1316" i="3"/>
  <c r="J1316" i="3"/>
  <c r="I1316" i="3"/>
  <c r="H1316" i="3"/>
  <c r="G1316" i="3"/>
  <c r="F1316" i="3"/>
  <c r="E1316" i="3"/>
  <c r="D1316" i="3"/>
  <c r="L1315" i="3"/>
  <c r="L1314" i="3" s="1"/>
  <c r="K1315" i="3"/>
  <c r="K1314" i="3" s="1"/>
  <c r="J1315" i="3"/>
  <c r="J1314" i="3" s="1"/>
  <c r="I1315" i="3"/>
  <c r="I1314" i="3" s="1"/>
  <c r="H1315" i="3"/>
  <c r="H1314" i="3" s="1"/>
  <c r="G1315" i="3"/>
  <c r="G1314" i="3" s="1"/>
  <c r="F1315" i="3"/>
  <c r="F1314" i="3" s="1"/>
  <c r="E1315" i="3"/>
  <c r="E1314" i="3" s="1"/>
  <c r="D1315" i="3"/>
  <c r="D1314" i="3" s="1"/>
  <c r="L1313" i="3"/>
  <c r="K1313" i="3"/>
  <c r="J1313" i="3"/>
  <c r="I1313" i="3"/>
  <c r="H1313" i="3"/>
  <c r="G1313" i="3"/>
  <c r="F1313" i="3"/>
  <c r="E1313" i="3"/>
  <c r="D1313" i="3"/>
  <c r="L1312" i="3"/>
  <c r="K1312" i="3"/>
  <c r="J1312" i="3"/>
  <c r="I1312" i="3"/>
  <c r="H1312" i="3"/>
  <c r="G1312" i="3"/>
  <c r="F1312" i="3"/>
  <c r="E1312" i="3"/>
  <c r="D1312" i="3"/>
  <c r="L1311" i="3"/>
  <c r="K1311" i="3"/>
  <c r="J1311" i="3"/>
  <c r="I1311" i="3"/>
  <c r="H1311" i="3"/>
  <c r="G1311" i="3"/>
  <c r="F1311" i="3"/>
  <c r="E1311" i="3"/>
  <c r="D1311" i="3"/>
  <c r="L1310" i="3"/>
  <c r="K1310" i="3"/>
  <c r="J1310" i="3"/>
  <c r="I1310" i="3"/>
  <c r="H1310" i="3"/>
  <c r="G1310" i="3"/>
  <c r="F1310" i="3"/>
  <c r="E1310" i="3"/>
  <c r="D1310" i="3"/>
  <c r="L1309" i="3"/>
  <c r="K1309" i="3"/>
  <c r="J1309" i="3"/>
  <c r="I1309" i="3"/>
  <c r="H1309" i="3"/>
  <c r="G1309" i="3"/>
  <c r="F1309" i="3"/>
  <c r="E1309" i="3"/>
  <c r="D1309" i="3"/>
  <c r="L1308" i="3"/>
  <c r="K1308" i="3"/>
  <c r="J1308" i="3"/>
  <c r="I1308" i="3"/>
  <c r="H1308" i="3"/>
  <c r="G1308" i="3"/>
  <c r="F1308" i="3"/>
  <c r="E1308" i="3"/>
  <c r="D1308" i="3"/>
  <c r="L1307" i="3"/>
  <c r="K1307" i="3"/>
  <c r="J1307" i="3"/>
  <c r="I1307" i="3"/>
  <c r="H1307" i="3"/>
  <c r="G1307" i="3"/>
  <c r="F1307" i="3"/>
  <c r="E1307" i="3"/>
  <c r="D1307" i="3"/>
  <c r="L1306" i="3"/>
  <c r="K1306" i="3"/>
  <c r="J1306" i="3"/>
  <c r="I1306" i="3"/>
  <c r="H1306" i="3"/>
  <c r="G1306" i="3"/>
  <c r="F1306" i="3"/>
  <c r="E1306" i="3"/>
  <c r="D1306" i="3"/>
  <c r="L1305" i="3"/>
  <c r="K1305" i="3"/>
  <c r="J1305" i="3"/>
  <c r="I1305" i="3"/>
  <c r="H1305" i="3"/>
  <c r="G1305" i="3"/>
  <c r="F1305" i="3"/>
  <c r="E1305" i="3"/>
  <c r="D1305" i="3"/>
  <c r="L1304" i="3"/>
  <c r="L1303" i="3" s="1"/>
  <c r="K1304" i="3"/>
  <c r="J1304" i="3"/>
  <c r="I1304" i="3"/>
  <c r="I1303" i="3" s="1"/>
  <c r="H1304" i="3"/>
  <c r="H1303" i="3" s="1"/>
  <c r="G1304" i="3"/>
  <c r="G1303" i="3" s="1"/>
  <c r="F1304" i="3"/>
  <c r="F1303" i="3" s="1"/>
  <c r="E1304" i="3"/>
  <c r="E1303" i="3" s="1"/>
  <c r="D1304" i="3"/>
  <c r="D1303" i="3" s="1"/>
  <c r="K1303" i="3"/>
  <c r="J1303" i="3"/>
  <c r="L1302" i="3"/>
  <c r="K1302" i="3"/>
  <c r="J1302" i="3"/>
  <c r="I1302" i="3"/>
  <c r="H1302" i="3"/>
  <c r="G1302" i="3"/>
  <c r="F1302" i="3"/>
  <c r="E1302" i="3"/>
  <c r="D1302" i="3"/>
  <c r="L1301" i="3"/>
  <c r="K1301" i="3"/>
  <c r="J1301" i="3"/>
  <c r="I1301" i="3"/>
  <c r="H1301" i="3"/>
  <c r="G1301" i="3"/>
  <c r="F1301" i="3"/>
  <c r="E1301" i="3"/>
  <c r="D1301" i="3"/>
  <c r="L1300" i="3"/>
  <c r="K1300" i="3"/>
  <c r="J1300" i="3"/>
  <c r="I1300" i="3"/>
  <c r="H1300" i="3"/>
  <c r="G1300" i="3"/>
  <c r="F1300" i="3"/>
  <c r="E1300" i="3"/>
  <c r="D1300" i="3"/>
  <c r="L1299" i="3"/>
  <c r="K1299" i="3"/>
  <c r="J1299" i="3"/>
  <c r="I1299" i="3"/>
  <c r="H1299" i="3"/>
  <c r="G1299" i="3"/>
  <c r="F1299" i="3"/>
  <c r="E1299" i="3"/>
  <c r="D1299" i="3"/>
  <c r="L1298" i="3"/>
  <c r="K1298" i="3"/>
  <c r="J1298" i="3"/>
  <c r="I1298" i="3"/>
  <c r="H1298" i="3"/>
  <c r="G1298" i="3"/>
  <c r="F1298" i="3"/>
  <c r="E1298" i="3"/>
  <c r="D1298" i="3"/>
  <c r="L1297" i="3"/>
  <c r="K1297" i="3"/>
  <c r="J1297" i="3"/>
  <c r="I1297" i="3"/>
  <c r="H1297" i="3"/>
  <c r="G1297" i="3"/>
  <c r="F1297" i="3"/>
  <c r="E1297" i="3"/>
  <c r="D1297" i="3"/>
  <c r="L1296" i="3"/>
  <c r="K1296" i="3"/>
  <c r="J1296" i="3"/>
  <c r="I1296" i="3"/>
  <c r="H1296" i="3"/>
  <c r="G1296" i="3"/>
  <c r="F1296" i="3"/>
  <c r="E1296" i="3"/>
  <c r="D1296" i="3"/>
  <c r="L1295" i="3"/>
  <c r="K1295" i="3"/>
  <c r="J1295" i="3"/>
  <c r="I1295" i="3"/>
  <c r="H1295" i="3"/>
  <c r="G1295" i="3"/>
  <c r="F1295" i="3"/>
  <c r="E1295" i="3"/>
  <c r="D1295" i="3"/>
  <c r="L1294" i="3"/>
  <c r="K1294" i="3"/>
  <c r="J1294" i="3"/>
  <c r="I1294" i="3"/>
  <c r="H1294" i="3"/>
  <c r="G1294" i="3"/>
  <c r="F1294" i="3"/>
  <c r="E1294" i="3"/>
  <c r="D1294" i="3"/>
  <c r="L1293" i="3"/>
  <c r="L1292" i="3" s="1"/>
  <c r="K1293" i="3"/>
  <c r="J1293" i="3"/>
  <c r="I1293" i="3"/>
  <c r="I1292" i="3" s="1"/>
  <c r="H1293" i="3"/>
  <c r="H1292" i="3" s="1"/>
  <c r="G1293" i="3"/>
  <c r="G1292" i="3" s="1"/>
  <c r="F1293" i="3"/>
  <c r="F1292" i="3" s="1"/>
  <c r="E1293" i="3"/>
  <c r="E1292" i="3" s="1"/>
  <c r="D1293" i="3"/>
  <c r="D1292" i="3" s="1"/>
  <c r="K1292" i="3"/>
  <c r="J1292" i="3"/>
  <c r="L1291" i="3"/>
  <c r="K1291" i="3"/>
  <c r="J1291" i="3"/>
  <c r="I1291" i="3"/>
  <c r="H1291" i="3"/>
  <c r="G1291" i="3"/>
  <c r="F1291" i="3"/>
  <c r="E1291" i="3"/>
  <c r="D1291" i="3"/>
  <c r="L1290" i="3"/>
  <c r="K1290" i="3"/>
  <c r="J1290" i="3"/>
  <c r="I1290" i="3"/>
  <c r="H1290" i="3"/>
  <c r="G1290" i="3"/>
  <c r="F1290" i="3"/>
  <c r="E1290" i="3"/>
  <c r="D1290" i="3"/>
  <c r="L1289" i="3"/>
  <c r="K1289" i="3"/>
  <c r="J1289" i="3"/>
  <c r="I1289" i="3"/>
  <c r="H1289" i="3"/>
  <c r="G1289" i="3"/>
  <c r="F1289" i="3"/>
  <c r="E1289" i="3"/>
  <c r="D1289" i="3"/>
  <c r="L1288" i="3"/>
  <c r="K1288" i="3"/>
  <c r="J1288" i="3"/>
  <c r="I1288" i="3"/>
  <c r="H1288" i="3"/>
  <c r="G1288" i="3"/>
  <c r="F1288" i="3"/>
  <c r="E1288" i="3"/>
  <c r="D1288" i="3"/>
  <c r="L1287" i="3"/>
  <c r="K1287" i="3"/>
  <c r="J1287" i="3"/>
  <c r="I1287" i="3"/>
  <c r="H1287" i="3"/>
  <c r="G1287" i="3"/>
  <c r="F1287" i="3"/>
  <c r="E1287" i="3"/>
  <c r="D1287" i="3"/>
  <c r="L1286" i="3"/>
  <c r="K1286" i="3"/>
  <c r="J1286" i="3"/>
  <c r="I1286" i="3"/>
  <c r="H1286" i="3"/>
  <c r="G1286" i="3"/>
  <c r="F1286" i="3"/>
  <c r="E1286" i="3"/>
  <c r="D1286" i="3"/>
  <c r="L1285" i="3"/>
  <c r="K1285" i="3"/>
  <c r="J1285" i="3"/>
  <c r="I1285" i="3"/>
  <c r="H1285" i="3"/>
  <c r="G1285" i="3"/>
  <c r="F1285" i="3"/>
  <c r="E1285" i="3"/>
  <c r="D1285" i="3"/>
  <c r="L1284" i="3"/>
  <c r="K1284" i="3"/>
  <c r="J1284" i="3"/>
  <c r="I1284" i="3"/>
  <c r="H1284" i="3"/>
  <c r="G1284" i="3"/>
  <c r="F1284" i="3"/>
  <c r="E1284" i="3"/>
  <c r="D1284" i="3"/>
  <c r="L1283" i="3"/>
  <c r="K1283" i="3"/>
  <c r="J1283" i="3"/>
  <c r="I1283" i="3"/>
  <c r="H1283" i="3"/>
  <c r="G1283" i="3"/>
  <c r="F1283" i="3"/>
  <c r="E1283" i="3"/>
  <c r="D1283" i="3"/>
  <c r="L1282" i="3"/>
  <c r="L1281" i="3" s="1"/>
  <c r="K1282" i="3"/>
  <c r="J1282" i="3"/>
  <c r="I1282" i="3"/>
  <c r="H1282" i="3"/>
  <c r="G1282" i="3"/>
  <c r="G1281" i="3" s="1"/>
  <c r="F1282" i="3"/>
  <c r="F1281" i="3" s="1"/>
  <c r="E1282" i="3"/>
  <c r="E1281" i="3" s="1"/>
  <c r="D1282" i="3"/>
  <c r="D1281" i="3" s="1"/>
  <c r="K1281" i="3"/>
  <c r="J1281" i="3"/>
  <c r="I1281" i="3"/>
  <c r="H1281" i="3"/>
  <c r="L1280" i="3"/>
  <c r="K1280" i="3"/>
  <c r="J1280" i="3"/>
  <c r="I1280" i="3"/>
  <c r="H1280" i="3"/>
  <c r="G1280" i="3"/>
  <c r="F1280" i="3"/>
  <c r="E1280" i="3"/>
  <c r="D1280" i="3"/>
  <c r="L1279" i="3"/>
  <c r="K1279" i="3"/>
  <c r="J1279" i="3"/>
  <c r="I1279" i="3"/>
  <c r="H1279" i="3"/>
  <c r="G1279" i="3"/>
  <c r="F1279" i="3"/>
  <c r="E1279" i="3"/>
  <c r="D1279" i="3"/>
  <c r="L1278" i="3"/>
  <c r="K1278" i="3"/>
  <c r="J1278" i="3"/>
  <c r="I1278" i="3"/>
  <c r="H1278" i="3"/>
  <c r="G1278" i="3"/>
  <c r="F1278" i="3"/>
  <c r="E1278" i="3"/>
  <c r="D1278" i="3"/>
  <c r="L1277" i="3"/>
  <c r="K1277" i="3"/>
  <c r="J1277" i="3"/>
  <c r="I1277" i="3"/>
  <c r="H1277" i="3"/>
  <c r="G1277" i="3"/>
  <c r="F1277" i="3"/>
  <c r="E1277" i="3"/>
  <c r="D1277" i="3"/>
  <c r="L1276" i="3"/>
  <c r="K1276" i="3"/>
  <c r="J1276" i="3"/>
  <c r="I1276" i="3"/>
  <c r="H1276" i="3"/>
  <c r="G1276" i="3"/>
  <c r="F1276" i="3"/>
  <c r="E1276" i="3"/>
  <c r="D1276" i="3"/>
  <c r="L1275" i="3"/>
  <c r="K1275" i="3"/>
  <c r="J1275" i="3"/>
  <c r="I1275" i="3"/>
  <c r="H1275" i="3"/>
  <c r="G1275" i="3"/>
  <c r="F1275" i="3"/>
  <c r="E1275" i="3"/>
  <c r="D1275" i="3"/>
  <c r="L1274" i="3"/>
  <c r="K1274" i="3"/>
  <c r="J1274" i="3"/>
  <c r="I1274" i="3"/>
  <c r="H1274" i="3"/>
  <c r="G1274" i="3"/>
  <c r="F1274" i="3"/>
  <c r="E1274" i="3"/>
  <c r="D1274" i="3"/>
  <c r="L1273" i="3"/>
  <c r="K1273" i="3"/>
  <c r="J1273" i="3"/>
  <c r="I1273" i="3"/>
  <c r="H1273" i="3"/>
  <c r="G1273" i="3"/>
  <c r="F1273" i="3"/>
  <c r="E1273" i="3"/>
  <c r="D1273" i="3"/>
  <c r="L1272" i="3"/>
  <c r="K1272" i="3"/>
  <c r="J1272" i="3"/>
  <c r="I1272" i="3"/>
  <c r="H1272" i="3"/>
  <c r="G1272" i="3"/>
  <c r="F1272" i="3"/>
  <c r="E1272" i="3"/>
  <c r="D1272" i="3"/>
  <c r="L1271" i="3"/>
  <c r="K1271" i="3"/>
  <c r="K1270" i="3" s="1"/>
  <c r="J1271" i="3"/>
  <c r="J1270" i="3" s="1"/>
  <c r="I1271" i="3"/>
  <c r="I1270" i="3" s="1"/>
  <c r="H1271" i="3"/>
  <c r="H1270" i="3" s="1"/>
  <c r="G1271" i="3"/>
  <c r="G1270" i="3" s="1"/>
  <c r="F1271" i="3"/>
  <c r="F1270" i="3" s="1"/>
  <c r="E1271" i="3"/>
  <c r="E1270" i="3" s="1"/>
  <c r="D1271" i="3"/>
  <c r="D1270" i="3" s="1"/>
  <c r="L1270" i="3"/>
  <c r="L1269" i="3"/>
  <c r="K1269" i="3"/>
  <c r="J1269" i="3"/>
  <c r="I1269" i="3"/>
  <c r="H1269" i="3"/>
  <c r="G1269" i="3"/>
  <c r="F1269" i="3"/>
  <c r="E1269" i="3"/>
  <c r="D1269" i="3"/>
  <c r="L1268" i="3"/>
  <c r="K1268" i="3"/>
  <c r="J1268" i="3"/>
  <c r="I1268" i="3"/>
  <c r="H1268" i="3"/>
  <c r="G1268" i="3"/>
  <c r="F1268" i="3"/>
  <c r="E1268" i="3"/>
  <c r="D1268" i="3"/>
  <c r="L1267" i="3"/>
  <c r="K1267" i="3"/>
  <c r="J1267" i="3"/>
  <c r="I1267" i="3"/>
  <c r="H1267" i="3"/>
  <c r="G1267" i="3"/>
  <c r="F1267" i="3"/>
  <c r="E1267" i="3"/>
  <c r="D1267" i="3"/>
  <c r="L1266" i="3"/>
  <c r="K1266" i="3"/>
  <c r="J1266" i="3"/>
  <c r="I1266" i="3"/>
  <c r="H1266" i="3"/>
  <c r="G1266" i="3"/>
  <c r="F1266" i="3"/>
  <c r="E1266" i="3"/>
  <c r="D1266" i="3"/>
  <c r="L1265" i="3"/>
  <c r="K1265" i="3"/>
  <c r="J1265" i="3"/>
  <c r="I1265" i="3"/>
  <c r="H1265" i="3"/>
  <c r="G1265" i="3"/>
  <c r="F1265" i="3"/>
  <c r="E1265" i="3"/>
  <c r="D1265" i="3"/>
  <c r="L1264" i="3"/>
  <c r="K1264" i="3"/>
  <c r="J1264" i="3"/>
  <c r="I1264" i="3"/>
  <c r="H1264" i="3"/>
  <c r="G1264" i="3"/>
  <c r="F1264" i="3"/>
  <c r="E1264" i="3"/>
  <c r="D1264" i="3"/>
  <c r="L1263" i="3"/>
  <c r="K1263" i="3"/>
  <c r="J1263" i="3"/>
  <c r="I1263" i="3"/>
  <c r="H1263" i="3"/>
  <c r="G1263" i="3"/>
  <c r="F1263" i="3"/>
  <c r="E1263" i="3"/>
  <c r="D1263" i="3"/>
  <c r="L1262" i="3"/>
  <c r="K1262" i="3"/>
  <c r="J1262" i="3"/>
  <c r="I1262" i="3"/>
  <c r="H1262" i="3"/>
  <c r="G1262" i="3"/>
  <c r="F1262" i="3"/>
  <c r="E1262" i="3"/>
  <c r="D1262" i="3"/>
  <c r="L1261" i="3"/>
  <c r="K1261" i="3"/>
  <c r="J1261" i="3"/>
  <c r="I1261" i="3"/>
  <c r="H1261" i="3"/>
  <c r="G1261" i="3"/>
  <c r="F1261" i="3"/>
  <c r="E1261" i="3"/>
  <c r="D1261" i="3"/>
  <c r="L1260" i="3"/>
  <c r="L1259" i="3" s="1"/>
  <c r="K1260" i="3"/>
  <c r="K1259" i="3" s="1"/>
  <c r="J1260" i="3"/>
  <c r="J1259" i="3" s="1"/>
  <c r="I1260" i="3"/>
  <c r="I1259" i="3" s="1"/>
  <c r="H1260" i="3"/>
  <c r="H1259" i="3" s="1"/>
  <c r="G1260" i="3"/>
  <c r="G1259" i="3" s="1"/>
  <c r="F1260" i="3"/>
  <c r="F1259" i="3" s="1"/>
  <c r="E1260" i="3"/>
  <c r="E1259" i="3" s="1"/>
  <c r="D1260" i="3"/>
  <c r="D1259" i="3" s="1"/>
  <c r="L1258" i="3"/>
  <c r="K1258" i="3"/>
  <c r="J1258" i="3"/>
  <c r="I1258" i="3"/>
  <c r="H1258" i="3"/>
  <c r="G1258" i="3"/>
  <c r="F1258" i="3"/>
  <c r="E1258" i="3"/>
  <c r="D1258" i="3"/>
  <c r="L1257" i="3"/>
  <c r="K1257" i="3"/>
  <c r="J1257" i="3"/>
  <c r="I1257" i="3"/>
  <c r="H1257" i="3"/>
  <c r="G1257" i="3"/>
  <c r="F1257" i="3"/>
  <c r="E1257" i="3"/>
  <c r="D1257" i="3"/>
  <c r="L1256" i="3"/>
  <c r="K1256" i="3"/>
  <c r="J1256" i="3"/>
  <c r="I1256" i="3"/>
  <c r="H1256" i="3"/>
  <c r="G1256" i="3"/>
  <c r="F1256" i="3"/>
  <c r="E1256" i="3"/>
  <c r="D1256" i="3"/>
  <c r="L1255" i="3"/>
  <c r="K1255" i="3"/>
  <c r="J1255" i="3"/>
  <c r="I1255" i="3"/>
  <c r="H1255" i="3"/>
  <c r="G1255" i="3"/>
  <c r="F1255" i="3"/>
  <c r="E1255" i="3"/>
  <c r="D1255" i="3"/>
  <c r="L1254" i="3"/>
  <c r="K1254" i="3"/>
  <c r="J1254" i="3"/>
  <c r="I1254" i="3"/>
  <c r="H1254" i="3"/>
  <c r="G1254" i="3"/>
  <c r="F1254" i="3"/>
  <c r="E1254" i="3"/>
  <c r="D1254" i="3"/>
  <c r="L1253" i="3"/>
  <c r="K1253" i="3"/>
  <c r="J1253" i="3"/>
  <c r="I1253" i="3"/>
  <c r="H1253" i="3"/>
  <c r="G1253" i="3"/>
  <c r="F1253" i="3"/>
  <c r="E1253" i="3"/>
  <c r="D1253" i="3"/>
  <c r="L1252" i="3"/>
  <c r="K1252" i="3"/>
  <c r="J1252" i="3"/>
  <c r="I1252" i="3"/>
  <c r="H1252" i="3"/>
  <c r="G1252" i="3"/>
  <c r="F1252" i="3"/>
  <c r="E1252" i="3"/>
  <c r="D1252" i="3"/>
  <c r="L1251" i="3"/>
  <c r="K1251" i="3"/>
  <c r="J1251" i="3"/>
  <c r="I1251" i="3"/>
  <c r="H1251" i="3"/>
  <c r="G1251" i="3"/>
  <c r="F1251" i="3"/>
  <c r="E1251" i="3"/>
  <c r="D1251" i="3"/>
  <c r="L1250" i="3"/>
  <c r="K1250" i="3"/>
  <c r="J1250" i="3"/>
  <c r="I1250" i="3"/>
  <c r="H1250" i="3"/>
  <c r="G1250" i="3"/>
  <c r="F1250" i="3"/>
  <c r="E1250" i="3"/>
  <c r="D1250" i="3"/>
  <c r="L1249" i="3"/>
  <c r="L1248" i="3" s="1"/>
  <c r="K1249" i="3"/>
  <c r="K1248" i="3" s="1"/>
  <c r="J1249" i="3"/>
  <c r="J1248" i="3" s="1"/>
  <c r="I1249" i="3"/>
  <c r="I1248" i="3" s="1"/>
  <c r="H1249" i="3"/>
  <c r="H1248" i="3" s="1"/>
  <c r="G1249" i="3"/>
  <c r="G1248" i="3" s="1"/>
  <c r="F1249" i="3"/>
  <c r="F1248" i="3" s="1"/>
  <c r="E1249" i="3"/>
  <c r="E1248" i="3" s="1"/>
  <c r="D1249" i="3"/>
  <c r="D1248" i="3" s="1"/>
  <c r="L1247" i="3"/>
  <c r="K1247" i="3"/>
  <c r="J1247" i="3"/>
  <c r="I1247" i="3"/>
  <c r="H1247" i="3"/>
  <c r="G1247" i="3"/>
  <c r="F1247" i="3"/>
  <c r="E1247" i="3"/>
  <c r="D1247" i="3"/>
  <c r="L1246" i="3"/>
  <c r="K1246" i="3"/>
  <c r="J1246" i="3"/>
  <c r="I1246" i="3"/>
  <c r="H1246" i="3"/>
  <c r="G1246" i="3"/>
  <c r="F1246" i="3"/>
  <c r="E1246" i="3"/>
  <c r="D1246" i="3"/>
  <c r="L1245" i="3"/>
  <c r="K1245" i="3"/>
  <c r="J1245" i="3"/>
  <c r="I1245" i="3"/>
  <c r="H1245" i="3"/>
  <c r="G1245" i="3"/>
  <c r="F1245" i="3"/>
  <c r="E1245" i="3"/>
  <c r="D1245" i="3"/>
  <c r="L1244" i="3"/>
  <c r="K1244" i="3"/>
  <c r="J1244" i="3"/>
  <c r="I1244" i="3"/>
  <c r="H1244" i="3"/>
  <c r="G1244" i="3"/>
  <c r="F1244" i="3"/>
  <c r="E1244" i="3"/>
  <c r="D1244" i="3"/>
  <c r="L1243" i="3"/>
  <c r="K1243" i="3"/>
  <c r="J1243" i="3"/>
  <c r="I1243" i="3"/>
  <c r="H1243" i="3"/>
  <c r="G1243" i="3"/>
  <c r="F1243" i="3"/>
  <c r="E1243" i="3"/>
  <c r="D1243" i="3"/>
  <c r="L1242" i="3"/>
  <c r="K1242" i="3"/>
  <c r="J1242" i="3"/>
  <c r="I1242" i="3"/>
  <c r="H1242" i="3"/>
  <c r="G1242" i="3"/>
  <c r="F1242" i="3"/>
  <c r="E1242" i="3"/>
  <c r="D1242" i="3"/>
  <c r="L1241" i="3"/>
  <c r="K1241" i="3"/>
  <c r="J1241" i="3"/>
  <c r="I1241" i="3"/>
  <c r="H1241" i="3"/>
  <c r="G1241" i="3"/>
  <c r="F1241" i="3"/>
  <c r="E1241" i="3"/>
  <c r="D1241" i="3"/>
  <c r="L1240" i="3"/>
  <c r="K1240" i="3"/>
  <c r="J1240" i="3"/>
  <c r="I1240" i="3"/>
  <c r="H1240" i="3"/>
  <c r="G1240" i="3"/>
  <c r="F1240" i="3"/>
  <c r="E1240" i="3"/>
  <c r="D1240" i="3"/>
  <c r="L1239" i="3"/>
  <c r="K1239" i="3"/>
  <c r="J1239" i="3"/>
  <c r="I1239" i="3"/>
  <c r="H1239" i="3"/>
  <c r="G1239" i="3"/>
  <c r="F1239" i="3"/>
  <c r="E1239" i="3"/>
  <c r="D1239" i="3"/>
  <c r="L1238" i="3"/>
  <c r="L1237" i="3" s="1"/>
  <c r="K1238" i="3"/>
  <c r="K1237" i="3" s="1"/>
  <c r="J1238" i="3"/>
  <c r="I1238" i="3"/>
  <c r="I1237" i="3" s="1"/>
  <c r="H1238" i="3"/>
  <c r="H1237" i="3" s="1"/>
  <c r="G1238" i="3"/>
  <c r="G1237" i="3" s="1"/>
  <c r="F1238" i="3"/>
  <c r="F1237" i="3" s="1"/>
  <c r="E1238" i="3"/>
  <c r="E1237" i="3" s="1"/>
  <c r="D1238" i="3"/>
  <c r="D1237" i="3" s="1"/>
  <c r="J1237" i="3"/>
  <c r="L1236" i="3"/>
  <c r="K1236" i="3"/>
  <c r="J1236" i="3"/>
  <c r="I1236" i="3"/>
  <c r="H1236" i="3"/>
  <c r="G1236" i="3"/>
  <c r="F1236" i="3"/>
  <c r="E1236" i="3"/>
  <c r="D1236" i="3"/>
  <c r="L1235" i="3"/>
  <c r="K1235" i="3"/>
  <c r="J1235" i="3"/>
  <c r="I1235" i="3"/>
  <c r="H1235" i="3"/>
  <c r="G1235" i="3"/>
  <c r="F1235" i="3"/>
  <c r="E1235" i="3"/>
  <c r="D1235" i="3"/>
  <c r="L1234" i="3"/>
  <c r="K1234" i="3"/>
  <c r="J1234" i="3"/>
  <c r="I1234" i="3"/>
  <c r="H1234" i="3"/>
  <c r="G1234" i="3"/>
  <c r="F1234" i="3"/>
  <c r="E1234" i="3"/>
  <c r="D1234" i="3"/>
  <c r="L1233" i="3"/>
  <c r="K1233" i="3"/>
  <c r="J1233" i="3"/>
  <c r="I1233" i="3"/>
  <c r="H1233" i="3"/>
  <c r="G1233" i="3"/>
  <c r="F1233" i="3"/>
  <c r="E1233" i="3"/>
  <c r="D1233" i="3"/>
  <c r="L1232" i="3"/>
  <c r="K1232" i="3"/>
  <c r="J1232" i="3"/>
  <c r="I1232" i="3"/>
  <c r="H1232" i="3"/>
  <c r="G1232" i="3"/>
  <c r="F1232" i="3"/>
  <c r="E1232" i="3"/>
  <c r="D1232" i="3"/>
  <c r="L1231" i="3"/>
  <c r="K1231" i="3"/>
  <c r="J1231" i="3"/>
  <c r="I1231" i="3"/>
  <c r="H1231" i="3"/>
  <c r="G1231" i="3"/>
  <c r="F1231" i="3"/>
  <c r="E1231" i="3"/>
  <c r="D1231" i="3"/>
  <c r="L1230" i="3"/>
  <c r="K1230" i="3"/>
  <c r="J1230" i="3"/>
  <c r="I1230" i="3"/>
  <c r="H1230" i="3"/>
  <c r="G1230" i="3"/>
  <c r="F1230" i="3"/>
  <c r="E1230" i="3"/>
  <c r="D1230" i="3"/>
  <c r="L1229" i="3"/>
  <c r="K1229" i="3"/>
  <c r="J1229" i="3"/>
  <c r="I1229" i="3"/>
  <c r="H1229" i="3"/>
  <c r="G1229" i="3"/>
  <c r="F1229" i="3"/>
  <c r="E1229" i="3"/>
  <c r="D1229" i="3"/>
  <c r="L1228" i="3"/>
  <c r="K1228" i="3"/>
  <c r="J1228" i="3"/>
  <c r="I1228" i="3"/>
  <c r="H1228" i="3"/>
  <c r="G1228" i="3"/>
  <c r="F1228" i="3"/>
  <c r="E1228" i="3"/>
  <c r="D1228" i="3"/>
  <c r="L1227" i="3"/>
  <c r="L1226" i="3" s="1"/>
  <c r="K1227" i="3"/>
  <c r="K1226" i="3" s="1"/>
  <c r="J1227" i="3"/>
  <c r="J1226" i="3" s="1"/>
  <c r="I1227" i="3"/>
  <c r="I1226" i="3" s="1"/>
  <c r="H1227" i="3"/>
  <c r="H1226" i="3" s="1"/>
  <c r="G1227" i="3"/>
  <c r="G1226" i="3" s="1"/>
  <c r="F1227" i="3"/>
  <c r="F1226" i="3" s="1"/>
  <c r="E1227" i="3"/>
  <c r="E1226" i="3" s="1"/>
  <c r="D1227" i="3"/>
  <c r="D1226" i="3" s="1"/>
  <c r="L1225" i="3"/>
  <c r="K1225" i="3"/>
  <c r="J1225" i="3"/>
  <c r="I1225" i="3"/>
  <c r="H1225" i="3"/>
  <c r="G1225" i="3"/>
  <c r="F1225" i="3"/>
  <c r="E1225" i="3"/>
  <c r="D1225" i="3"/>
  <c r="L1224" i="3"/>
  <c r="K1224" i="3"/>
  <c r="J1224" i="3"/>
  <c r="I1224" i="3"/>
  <c r="H1224" i="3"/>
  <c r="G1224" i="3"/>
  <c r="F1224" i="3"/>
  <c r="E1224" i="3"/>
  <c r="D1224" i="3"/>
  <c r="L1223" i="3"/>
  <c r="K1223" i="3"/>
  <c r="J1223" i="3"/>
  <c r="I1223" i="3"/>
  <c r="H1223" i="3"/>
  <c r="G1223" i="3"/>
  <c r="F1223" i="3"/>
  <c r="E1223" i="3"/>
  <c r="D1223" i="3"/>
  <c r="L1222" i="3"/>
  <c r="K1222" i="3"/>
  <c r="J1222" i="3"/>
  <c r="I1222" i="3"/>
  <c r="H1222" i="3"/>
  <c r="G1222" i="3"/>
  <c r="F1222" i="3"/>
  <c r="E1222" i="3"/>
  <c r="D1222" i="3"/>
  <c r="L1221" i="3"/>
  <c r="K1221" i="3"/>
  <c r="J1221" i="3"/>
  <c r="I1221" i="3"/>
  <c r="H1221" i="3"/>
  <c r="G1221" i="3"/>
  <c r="F1221" i="3"/>
  <c r="E1221" i="3"/>
  <c r="D1221" i="3"/>
  <c r="L1220" i="3"/>
  <c r="K1220" i="3"/>
  <c r="J1220" i="3"/>
  <c r="I1220" i="3"/>
  <c r="H1220" i="3"/>
  <c r="G1220" i="3"/>
  <c r="F1220" i="3"/>
  <c r="E1220" i="3"/>
  <c r="D1220" i="3"/>
  <c r="L1219" i="3"/>
  <c r="K1219" i="3"/>
  <c r="J1219" i="3"/>
  <c r="I1219" i="3"/>
  <c r="H1219" i="3"/>
  <c r="G1219" i="3"/>
  <c r="F1219" i="3"/>
  <c r="E1219" i="3"/>
  <c r="D1219" i="3"/>
  <c r="L1218" i="3"/>
  <c r="K1218" i="3"/>
  <c r="J1218" i="3"/>
  <c r="I1218" i="3"/>
  <c r="H1218" i="3"/>
  <c r="G1218" i="3"/>
  <c r="F1218" i="3"/>
  <c r="E1218" i="3"/>
  <c r="D1218" i="3"/>
  <c r="L1217" i="3"/>
  <c r="K1217" i="3"/>
  <c r="J1217" i="3"/>
  <c r="I1217" i="3"/>
  <c r="H1217" i="3"/>
  <c r="G1217" i="3"/>
  <c r="F1217" i="3"/>
  <c r="E1217" i="3"/>
  <c r="D1217" i="3"/>
  <c r="L1216" i="3"/>
  <c r="L1215" i="3" s="1"/>
  <c r="K1216" i="3"/>
  <c r="K1215" i="3" s="1"/>
  <c r="J1216" i="3"/>
  <c r="J1215" i="3" s="1"/>
  <c r="I1216" i="3"/>
  <c r="I1215" i="3" s="1"/>
  <c r="H1216" i="3"/>
  <c r="H1215" i="3" s="1"/>
  <c r="G1216" i="3"/>
  <c r="G1215" i="3" s="1"/>
  <c r="F1216" i="3"/>
  <c r="F1215" i="3" s="1"/>
  <c r="E1216" i="3"/>
  <c r="E1215" i="3" s="1"/>
  <c r="D1216" i="3"/>
  <c r="D1215" i="3" s="1"/>
  <c r="L1214" i="3"/>
  <c r="K1214" i="3"/>
  <c r="J1214" i="3"/>
  <c r="I1214" i="3"/>
  <c r="H1214" i="3"/>
  <c r="G1214" i="3"/>
  <c r="F1214" i="3"/>
  <c r="E1214" i="3"/>
  <c r="D1214" i="3"/>
  <c r="L1213" i="3"/>
  <c r="K1213" i="3"/>
  <c r="J1213" i="3"/>
  <c r="I1213" i="3"/>
  <c r="H1213" i="3"/>
  <c r="G1213" i="3"/>
  <c r="F1213" i="3"/>
  <c r="E1213" i="3"/>
  <c r="D1213" i="3"/>
  <c r="L1212" i="3"/>
  <c r="K1212" i="3"/>
  <c r="J1212" i="3"/>
  <c r="I1212" i="3"/>
  <c r="H1212" i="3"/>
  <c r="G1212" i="3"/>
  <c r="F1212" i="3"/>
  <c r="E1212" i="3"/>
  <c r="D1212" i="3"/>
  <c r="L1211" i="3"/>
  <c r="K1211" i="3"/>
  <c r="J1211" i="3"/>
  <c r="I1211" i="3"/>
  <c r="H1211" i="3"/>
  <c r="G1211" i="3"/>
  <c r="F1211" i="3"/>
  <c r="E1211" i="3"/>
  <c r="D1211" i="3"/>
  <c r="L1210" i="3"/>
  <c r="K1210" i="3"/>
  <c r="J1210" i="3"/>
  <c r="I1210" i="3"/>
  <c r="H1210" i="3"/>
  <c r="G1210" i="3"/>
  <c r="F1210" i="3"/>
  <c r="E1210" i="3"/>
  <c r="D1210" i="3"/>
  <c r="L1209" i="3"/>
  <c r="K1209" i="3"/>
  <c r="J1209" i="3"/>
  <c r="I1209" i="3"/>
  <c r="H1209" i="3"/>
  <c r="G1209" i="3"/>
  <c r="F1209" i="3"/>
  <c r="E1209" i="3"/>
  <c r="D1209" i="3"/>
  <c r="L1208" i="3"/>
  <c r="K1208" i="3"/>
  <c r="J1208" i="3"/>
  <c r="I1208" i="3"/>
  <c r="H1208" i="3"/>
  <c r="G1208" i="3"/>
  <c r="F1208" i="3"/>
  <c r="E1208" i="3"/>
  <c r="D1208" i="3"/>
  <c r="L1207" i="3"/>
  <c r="K1207" i="3"/>
  <c r="J1207" i="3"/>
  <c r="I1207" i="3"/>
  <c r="H1207" i="3"/>
  <c r="G1207" i="3"/>
  <c r="F1207" i="3"/>
  <c r="E1207" i="3"/>
  <c r="D1207" i="3"/>
  <c r="L1206" i="3"/>
  <c r="K1206" i="3"/>
  <c r="J1206" i="3"/>
  <c r="I1206" i="3"/>
  <c r="H1206" i="3"/>
  <c r="G1206" i="3"/>
  <c r="F1206" i="3"/>
  <c r="E1206" i="3"/>
  <c r="D1206" i="3"/>
  <c r="L1205" i="3"/>
  <c r="L1204" i="3" s="1"/>
  <c r="K1205" i="3"/>
  <c r="K1204" i="3" s="1"/>
  <c r="J1205" i="3"/>
  <c r="J1204" i="3" s="1"/>
  <c r="I1205" i="3"/>
  <c r="I1204" i="3" s="1"/>
  <c r="H1205" i="3"/>
  <c r="H1204" i="3" s="1"/>
  <c r="G1205" i="3"/>
  <c r="G1204" i="3" s="1"/>
  <c r="F1205" i="3"/>
  <c r="E1205" i="3"/>
  <c r="E1204" i="3" s="1"/>
  <c r="D1205" i="3"/>
  <c r="D1204" i="3" s="1"/>
  <c r="F1204" i="3"/>
  <c r="L1203" i="3"/>
  <c r="K1203" i="3"/>
  <c r="J1203" i="3"/>
  <c r="I1203" i="3"/>
  <c r="H1203" i="3"/>
  <c r="G1203" i="3"/>
  <c r="F1203" i="3"/>
  <c r="E1203" i="3"/>
  <c r="D1203" i="3"/>
  <c r="L1202" i="3"/>
  <c r="K1202" i="3"/>
  <c r="J1202" i="3"/>
  <c r="I1202" i="3"/>
  <c r="H1202" i="3"/>
  <c r="G1202" i="3"/>
  <c r="F1202" i="3"/>
  <c r="E1202" i="3"/>
  <c r="D1202" i="3"/>
  <c r="L1201" i="3"/>
  <c r="K1201" i="3"/>
  <c r="J1201" i="3"/>
  <c r="I1201" i="3"/>
  <c r="H1201" i="3"/>
  <c r="G1201" i="3"/>
  <c r="F1201" i="3"/>
  <c r="E1201" i="3"/>
  <c r="D1201" i="3"/>
  <c r="L1200" i="3"/>
  <c r="K1200" i="3"/>
  <c r="J1200" i="3"/>
  <c r="I1200" i="3"/>
  <c r="H1200" i="3"/>
  <c r="G1200" i="3"/>
  <c r="F1200" i="3"/>
  <c r="E1200" i="3"/>
  <c r="D1200" i="3"/>
  <c r="L1199" i="3"/>
  <c r="K1199" i="3"/>
  <c r="J1199" i="3"/>
  <c r="I1199" i="3"/>
  <c r="H1199" i="3"/>
  <c r="G1199" i="3"/>
  <c r="F1199" i="3"/>
  <c r="E1199" i="3"/>
  <c r="D1199" i="3"/>
  <c r="L1198" i="3"/>
  <c r="K1198" i="3"/>
  <c r="J1198" i="3"/>
  <c r="I1198" i="3"/>
  <c r="H1198" i="3"/>
  <c r="G1198" i="3"/>
  <c r="F1198" i="3"/>
  <c r="E1198" i="3"/>
  <c r="D1198" i="3"/>
  <c r="L1197" i="3"/>
  <c r="K1197" i="3"/>
  <c r="J1197" i="3"/>
  <c r="I1197" i="3"/>
  <c r="H1197" i="3"/>
  <c r="G1197" i="3"/>
  <c r="F1197" i="3"/>
  <c r="E1197" i="3"/>
  <c r="D1197" i="3"/>
  <c r="L1196" i="3"/>
  <c r="K1196" i="3"/>
  <c r="J1196" i="3"/>
  <c r="I1196" i="3"/>
  <c r="H1196" i="3"/>
  <c r="G1196" i="3"/>
  <c r="F1196" i="3"/>
  <c r="E1196" i="3"/>
  <c r="D1196" i="3"/>
  <c r="L1195" i="3"/>
  <c r="K1195" i="3"/>
  <c r="J1195" i="3"/>
  <c r="I1195" i="3"/>
  <c r="H1195" i="3"/>
  <c r="G1195" i="3"/>
  <c r="F1195" i="3"/>
  <c r="E1195" i="3"/>
  <c r="D1195" i="3"/>
  <c r="L1194" i="3"/>
  <c r="L1193" i="3" s="1"/>
  <c r="K1194" i="3"/>
  <c r="J1194" i="3"/>
  <c r="J1193" i="3" s="1"/>
  <c r="I1194" i="3"/>
  <c r="I1193" i="3" s="1"/>
  <c r="H1194" i="3"/>
  <c r="H1193" i="3" s="1"/>
  <c r="G1194" i="3"/>
  <c r="G1193" i="3" s="1"/>
  <c r="F1194" i="3"/>
  <c r="F1193" i="3" s="1"/>
  <c r="E1194" i="3"/>
  <c r="E1193" i="3" s="1"/>
  <c r="D1194" i="3"/>
  <c r="D1193" i="3" s="1"/>
  <c r="K1193" i="3"/>
  <c r="L1192" i="3"/>
  <c r="K1192" i="3"/>
  <c r="J1192" i="3"/>
  <c r="I1192" i="3"/>
  <c r="H1192" i="3"/>
  <c r="G1192" i="3"/>
  <c r="F1192" i="3"/>
  <c r="E1192" i="3"/>
  <c r="D1192" i="3"/>
  <c r="L1191" i="3"/>
  <c r="K1191" i="3"/>
  <c r="J1191" i="3"/>
  <c r="I1191" i="3"/>
  <c r="H1191" i="3"/>
  <c r="G1191" i="3"/>
  <c r="F1191" i="3"/>
  <c r="E1191" i="3"/>
  <c r="D1191" i="3"/>
  <c r="L1190" i="3"/>
  <c r="K1190" i="3"/>
  <c r="J1190" i="3"/>
  <c r="I1190" i="3"/>
  <c r="H1190" i="3"/>
  <c r="G1190" i="3"/>
  <c r="F1190" i="3"/>
  <c r="E1190" i="3"/>
  <c r="D1190" i="3"/>
  <c r="L1189" i="3"/>
  <c r="K1189" i="3"/>
  <c r="J1189" i="3"/>
  <c r="I1189" i="3"/>
  <c r="H1189" i="3"/>
  <c r="G1189" i="3"/>
  <c r="F1189" i="3"/>
  <c r="E1189" i="3"/>
  <c r="D1189" i="3"/>
  <c r="L1188" i="3"/>
  <c r="K1188" i="3"/>
  <c r="J1188" i="3"/>
  <c r="I1188" i="3"/>
  <c r="H1188" i="3"/>
  <c r="G1188" i="3"/>
  <c r="F1188" i="3"/>
  <c r="E1188" i="3"/>
  <c r="D1188" i="3"/>
  <c r="L1187" i="3"/>
  <c r="K1187" i="3"/>
  <c r="J1187" i="3"/>
  <c r="I1187" i="3"/>
  <c r="H1187" i="3"/>
  <c r="G1187" i="3"/>
  <c r="F1187" i="3"/>
  <c r="E1187" i="3"/>
  <c r="D1187" i="3"/>
  <c r="L1186" i="3"/>
  <c r="K1186" i="3"/>
  <c r="J1186" i="3"/>
  <c r="I1186" i="3"/>
  <c r="H1186" i="3"/>
  <c r="G1186" i="3"/>
  <c r="F1186" i="3"/>
  <c r="E1186" i="3"/>
  <c r="D1186" i="3"/>
  <c r="L1185" i="3"/>
  <c r="K1185" i="3"/>
  <c r="J1185" i="3"/>
  <c r="I1185" i="3"/>
  <c r="H1185" i="3"/>
  <c r="G1185" i="3"/>
  <c r="F1185" i="3"/>
  <c r="E1185" i="3"/>
  <c r="D1185" i="3"/>
  <c r="L1184" i="3"/>
  <c r="K1184" i="3"/>
  <c r="J1184" i="3"/>
  <c r="I1184" i="3"/>
  <c r="H1184" i="3"/>
  <c r="G1184" i="3"/>
  <c r="F1184" i="3"/>
  <c r="E1184" i="3"/>
  <c r="D1184" i="3"/>
  <c r="L1183" i="3"/>
  <c r="L1182" i="3" s="1"/>
  <c r="K1183" i="3"/>
  <c r="J1183" i="3"/>
  <c r="I1183" i="3"/>
  <c r="I1182" i="3" s="1"/>
  <c r="H1183" i="3"/>
  <c r="H1182" i="3" s="1"/>
  <c r="G1183" i="3"/>
  <c r="G1182" i="3" s="1"/>
  <c r="F1183" i="3"/>
  <c r="F1182" i="3" s="1"/>
  <c r="E1183" i="3"/>
  <c r="E1182" i="3" s="1"/>
  <c r="D1183" i="3"/>
  <c r="D1182" i="3" s="1"/>
  <c r="K1182" i="3"/>
  <c r="J1182" i="3"/>
  <c r="L1181" i="3"/>
  <c r="K1181" i="3"/>
  <c r="J1181" i="3"/>
  <c r="I1181" i="3"/>
  <c r="H1181" i="3"/>
  <c r="G1181" i="3"/>
  <c r="F1181" i="3"/>
  <c r="E1181" i="3"/>
  <c r="D1181" i="3"/>
  <c r="L1180" i="3"/>
  <c r="K1180" i="3"/>
  <c r="J1180" i="3"/>
  <c r="I1180" i="3"/>
  <c r="H1180" i="3"/>
  <c r="G1180" i="3"/>
  <c r="F1180" i="3"/>
  <c r="E1180" i="3"/>
  <c r="D1180" i="3"/>
  <c r="L1179" i="3"/>
  <c r="K1179" i="3"/>
  <c r="J1179" i="3"/>
  <c r="I1179" i="3"/>
  <c r="H1179" i="3"/>
  <c r="G1179" i="3"/>
  <c r="F1179" i="3"/>
  <c r="E1179" i="3"/>
  <c r="D1179" i="3"/>
  <c r="L1178" i="3"/>
  <c r="K1178" i="3"/>
  <c r="J1178" i="3"/>
  <c r="I1178" i="3"/>
  <c r="H1178" i="3"/>
  <c r="G1178" i="3"/>
  <c r="F1178" i="3"/>
  <c r="E1178" i="3"/>
  <c r="D1178" i="3"/>
  <c r="L1177" i="3"/>
  <c r="K1177" i="3"/>
  <c r="J1177" i="3"/>
  <c r="I1177" i="3"/>
  <c r="H1177" i="3"/>
  <c r="G1177" i="3"/>
  <c r="F1177" i="3"/>
  <c r="E1177" i="3"/>
  <c r="D1177" i="3"/>
  <c r="L1176" i="3"/>
  <c r="K1176" i="3"/>
  <c r="J1176" i="3"/>
  <c r="I1176" i="3"/>
  <c r="H1176" i="3"/>
  <c r="G1176" i="3"/>
  <c r="F1176" i="3"/>
  <c r="E1176" i="3"/>
  <c r="D1176" i="3"/>
  <c r="L1175" i="3"/>
  <c r="K1175" i="3"/>
  <c r="J1175" i="3"/>
  <c r="I1175" i="3"/>
  <c r="H1175" i="3"/>
  <c r="G1175" i="3"/>
  <c r="F1175" i="3"/>
  <c r="E1175" i="3"/>
  <c r="D1175" i="3"/>
  <c r="L1174" i="3"/>
  <c r="K1174" i="3"/>
  <c r="J1174" i="3"/>
  <c r="I1174" i="3"/>
  <c r="H1174" i="3"/>
  <c r="G1174" i="3"/>
  <c r="F1174" i="3"/>
  <c r="E1174" i="3"/>
  <c r="D1174" i="3"/>
  <c r="L1173" i="3"/>
  <c r="K1173" i="3"/>
  <c r="J1173" i="3"/>
  <c r="I1173" i="3"/>
  <c r="H1173" i="3"/>
  <c r="G1173" i="3"/>
  <c r="F1173" i="3"/>
  <c r="E1173" i="3"/>
  <c r="D1173" i="3"/>
  <c r="L1172" i="3"/>
  <c r="L1171" i="3" s="1"/>
  <c r="K1172" i="3"/>
  <c r="J1172" i="3"/>
  <c r="I1172" i="3"/>
  <c r="I1171" i="3" s="1"/>
  <c r="H1172" i="3"/>
  <c r="H1171" i="3" s="1"/>
  <c r="G1172" i="3"/>
  <c r="G1171" i="3" s="1"/>
  <c r="F1172" i="3"/>
  <c r="F1171" i="3" s="1"/>
  <c r="E1172" i="3"/>
  <c r="E1171" i="3" s="1"/>
  <c r="D1172" i="3"/>
  <c r="D1171" i="3" s="1"/>
  <c r="K1171" i="3"/>
  <c r="J1171" i="3"/>
  <c r="L1170" i="3"/>
  <c r="K1170" i="3"/>
  <c r="J1170" i="3"/>
  <c r="I1170" i="3"/>
  <c r="H1170" i="3"/>
  <c r="G1170" i="3"/>
  <c r="F1170" i="3"/>
  <c r="E1170" i="3"/>
  <c r="D1170" i="3"/>
  <c r="L1169" i="3"/>
  <c r="K1169" i="3"/>
  <c r="J1169" i="3"/>
  <c r="I1169" i="3"/>
  <c r="H1169" i="3"/>
  <c r="G1169" i="3"/>
  <c r="F1169" i="3"/>
  <c r="E1169" i="3"/>
  <c r="D1169" i="3"/>
  <c r="L1168" i="3"/>
  <c r="K1168" i="3"/>
  <c r="J1168" i="3"/>
  <c r="I1168" i="3"/>
  <c r="H1168" i="3"/>
  <c r="G1168" i="3"/>
  <c r="F1168" i="3"/>
  <c r="E1168" i="3"/>
  <c r="D1168" i="3"/>
  <c r="L1167" i="3"/>
  <c r="K1167" i="3"/>
  <c r="J1167" i="3"/>
  <c r="I1167" i="3"/>
  <c r="H1167" i="3"/>
  <c r="G1167" i="3"/>
  <c r="F1167" i="3"/>
  <c r="E1167" i="3"/>
  <c r="D1167" i="3"/>
  <c r="L1166" i="3"/>
  <c r="K1166" i="3"/>
  <c r="J1166" i="3"/>
  <c r="I1166" i="3"/>
  <c r="H1166" i="3"/>
  <c r="G1166" i="3"/>
  <c r="F1166" i="3"/>
  <c r="E1166" i="3"/>
  <c r="D1166" i="3"/>
  <c r="L1165" i="3"/>
  <c r="K1165" i="3"/>
  <c r="J1165" i="3"/>
  <c r="I1165" i="3"/>
  <c r="H1165" i="3"/>
  <c r="G1165" i="3"/>
  <c r="F1165" i="3"/>
  <c r="E1165" i="3"/>
  <c r="D1165" i="3"/>
  <c r="L1164" i="3"/>
  <c r="K1164" i="3"/>
  <c r="J1164" i="3"/>
  <c r="I1164" i="3"/>
  <c r="H1164" i="3"/>
  <c r="G1164" i="3"/>
  <c r="F1164" i="3"/>
  <c r="E1164" i="3"/>
  <c r="D1164" i="3"/>
  <c r="L1163" i="3"/>
  <c r="K1163" i="3"/>
  <c r="J1163" i="3"/>
  <c r="I1163" i="3"/>
  <c r="H1163" i="3"/>
  <c r="G1163" i="3"/>
  <c r="F1163" i="3"/>
  <c r="E1163" i="3"/>
  <c r="D1163" i="3"/>
  <c r="L1162" i="3"/>
  <c r="K1162" i="3"/>
  <c r="J1162" i="3"/>
  <c r="I1162" i="3"/>
  <c r="H1162" i="3"/>
  <c r="G1162" i="3"/>
  <c r="F1162" i="3"/>
  <c r="E1162" i="3"/>
  <c r="D1162" i="3"/>
  <c r="L1161" i="3"/>
  <c r="L1160" i="3" s="1"/>
  <c r="K1161" i="3"/>
  <c r="K1160" i="3" s="1"/>
  <c r="J1161" i="3"/>
  <c r="J1160" i="3" s="1"/>
  <c r="I1161" i="3"/>
  <c r="I1160" i="3" s="1"/>
  <c r="H1161" i="3"/>
  <c r="H1160" i="3" s="1"/>
  <c r="G1161" i="3"/>
  <c r="F1161" i="3"/>
  <c r="F1160" i="3" s="1"/>
  <c r="E1161" i="3"/>
  <c r="E1160" i="3" s="1"/>
  <c r="D1161" i="3"/>
  <c r="D1160" i="3" s="1"/>
  <c r="G1160" i="3"/>
  <c r="L1159" i="3"/>
  <c r="K1159" i="3"/>
  <c r="J1159" i="3"/>
  <c r="I1159" i="3"/>
  <c r="H1159" i="3"/>
  <c r="G1159" i="3"/>
  <c r="F1159" i="3"/>
  <c r="E1159" i="3"/>
  <c r="D1159" i="3"/>
  <c r="L1158" i="3"/>
  <c r="K1158" i="3"/>
  <c r="J1158" i="3"/>
  <c r="I1158" i="3"/>
  <c r="H1158" i="3"/>
  <c r="G1158" i="3"/>
  <c r="F1158" i="3"/>
  <c r="E1158" i="3"/>
  <c r="D1158" i="3"/>
  <c r="L1157" i="3"/>
  <c r="K1157" i="3"/>
  <c r="J1157" i="3"/>
  <c r="I1157" i="3"/>
  <c r="H1157" i="3"/>
  <c r="G1157" i="3"/>
  <c r="F1157" i="3"/>
  <c r="E1157" i="3"/>
  <c r="D1157" i="3"/>
  <c r="L1156" i="3"/>
  <c r="K1156" i="3"/>
  <c r="J1156" i="3"/>
  <c r="I1156" i="3"/>
  <c r="H1156" i="3"/>
  <c r="G1156" i="3"/>
  <c r="F1156" i="3"/>
  <c r="E1156" i="3"/>
  <c r="D1156" i="3"/>
  <c r="L1155" i="3"/>
  <c r="K1155" i="3"/>
  <c r="J1155" i="3"/>
  <c r="I1155" i="3"/>
  <c r="H1155" i="3"/>
  <c r="G1155" i="3"/>
  <c r="F1155" i="3"/>
  <c r="E1155" i="3"/>
  <c r="D1155" i="3"/>
  <c r="L1154" i="3"/>
  <c r="K1154" i="3"/>
  <c r="J1154" i="3"/>
  <c r="I1154" i="3"/>
  <c r="H1154" i="3"/>
  <c r="G1154" i="3"/>
  <c r="F1154" i="3"/>
  <c r="E1154" i="3"/>
  <c r="D1154" i="3"/>
  <c r="L1153" i="3"/>
  <c r="K1153" i="3"/>
  <c r="J1153" i="3"/>
  <c r="I1153" i="3"/>
  <c r="H1153" i="3"/>
  <c r="G1153" i="3"/>
  <c r="F1153" i="3"/>
  <c r="E1153" i="3"/>
  <c r="D1153" i="3"/>
  <c r="L1152" i="3"/>
  <c r="K1152" i="3"/>
  <c r="J1152" i="3"/>
  <c r="I1152" i="3"/>
  <c r="H1152" i="3"/>
  <c r="G1152" i="3"/>
  <c r="F1152" i="3"/>
  <c r="E1152" i="3"/>
  <c r="D1152" i="3"/>
  <c r="L1151" i="3"/>
  <c r="K1151" i="3"/>
  <c r="J1151" i="3"/>
  <c r="I1151" i="3"/>
  <c r="H1151" i="3"/>
  <c r="G1151" i="3"/>
  <c r="F1151" i="3"/>
  <c r="E1151" i="3"/>
  <c r="D1151" i="3"/>
  <c r="L1150" i="3"/>
  <c r="L1149" i="3" s="1"/>
  <c r="K1150" i="3"/>
  <c r="J1150" i="3"/>
  <c r="I1150" i="3"/>
  <c r="H1150" i="3"/>
  <c r="G1150" i="3"/>
  <c r="F1150" i="3"/>
  <c r="E1150" i="3"/>
  <c r="E1149" i="3" s="1"/>
  <c r="D1150" i="3"/>
  <c r="D1149" i="3" s="1"/>
  <c r="K1149" i="3"/>
  <c r="J1149" i="3"/>
  <c r="I1149" i="3"/>
  <c r="H1149" i="3"/>
  <c r="G1149" i="3"/>
  <c r="F1149" i="3"/>
  <c r="L1148" i="3"/>
  <c r="K1148" i="3"/>
  <c r="J1148" i="3"/>
  <c r="I1148" i="3"/>
  <c r="H1148" i="3"/>
  <c r="G1148" i="3"/>
  <c r="F1148" i="3"/>
  <c r="E1148" i="3"/>
  <c r="D1148" i="3"/>
  <c r="L1147" i="3"/>
  <c r="K1147" i="3"/>
  <c r="J1147" i="3"/>
  <c r="I1147" i="3"/>
  <c r="H1147" i="3"/>
  <c r="G1147" i="3"/>
  <c r="F1147" i="3"/>
  <c r="E1147" i="3"/>
  <c r="D1147" i="3"/>
  <c r="L1146" i="3"/>
  <c r="K1146" i="3"/>
  <c r="J1146" i="3"/>
  <c r="I1146" i="3"/>
  <c r="H1146" i="3"/>
  <c r="G1146" i="3"/>
  <c r="F1146" i="3"/>
  <c r="E1146" i="3"/>
  <c r="D1146" i="3"/>
  <c r="L1145" i="3"/>
  <c r="K1145" i="3"/>
  <c r="J1145" i="3"/>
  <c r="I1145" i="3"/>
  <c r="H1145" i="3"/>
  <c r="G1145" i="3"/>
  <c r="F1145" i="3"/>
  <c r="E1145" i="3"/>
  <c r="D1145" i="3"/>
  <c r="L1144" i="3"/>
  <c r="K1144" i="3"/>
  <c r="J1144" i="3"/>
  <c r="I1144" i="3"/>
  <c r="H1144" i="3"/>
  <c r="G1144" i="3"/>
  <c r="F1144" i="3"/>
  <c r="E1144" i="3"/>
  <c r="D1144" i="3"/>
  <c r="L1143" i="3"/>
  <c r="K1143" i="3"/>
  <c r="J1143" i="3"/>
  <c r="I1143" i="3"/>
  <c r="H1143" i="3"/>
  <c r="G1143" i="3"/>
  <c r="F1143" i="3"/>
  <c r="E1143" i="3"/>
  <c r="D1143" i="3"/>
  <c r="L1142" i="3"/>
  <c r="K1142" i="3"/>
  <c r="J1142" i="3"/>
  <c r="I1142" i="3"/>
  <c r="H1142" i="3"/>
  <c r="G1142" i="3"/>
  <c r="F1142" i="3"/>
  <c r="E1142" i="3"/>
  <c r="D1142" i="3"/>
  <c r="L1141" i="3"/>
  <c r="K1141" i="3"/>
  <c r="J1141" i="3"/>
  <c r="I1141" i="3"/>
  <c r="H1141" i="3"/>
  <c r="G1141" i="3"/>
  <c r="F1141" i="3"/>
  <c r="E1141" i="3"/>
  <c r="D1141" i="3"/>
  <c r="L1140" i="3"/>
  <c r="K1140" i="3"/>
  <c r="J1140" i="3"/>
  <c r="I1140" i="3"/>
  <c r="H1140" i="3"/>
  <c r="G1140" i="3"/>
  <c r="F1140" i="3"/>
  <c r="E1140" i="3"/>
  <c r="D1140" i="3"/>
  <c r="L1139" i="3"/>
  <c r="L1138" i="3" s="1"/>
  <c r="K1139" i="3"/>
  <c r="J1139" i="3"/>
  <c r="I1139" i="3"/>
  <c r="I1138" i="3" s="1"/>
  <c r="H1139" i="3"/>
  <c r="H1138" i="3" s="1"/>
  <c r="G1139" i="3"/>
  <c r="G1138" i="3" s="1"/>
  <c r="F1139" i="3"/>
  <c r="F1138" i="3" s="1"/>
  <c r="E1139" i="3"/>
  <c r="E1138" i="3" s="1"/>
  <c r="D1139" i="3"/>
  <c r="D1138" i="3" s="1"/>
  <c r="K1138" i="3"/>
  <c r="J1138" i="3"/>
  <c r="L1137" i="3"/>
  <c r="K1137" i="3"/>
  <c r="J1137" i="3"/>
  <c r="I1137" i="3"/>
  <c r="H1137" i="3"/>
  <c r="G1137" i="3"/>
  <c r="F1137" i="3"/>
  <c r="E1137" i="3"/>
  <c r="D1137" i="3"/>
  <c r="L1136" i="3"/>
  <c r="K1136" i="3"/>
  <c r="J1136" i="3"/>
  <c r="I1136" i="3"/>
  <c r="H1136" i="3"/>
  <c r="G1136" i="3"/>
  <c r="F1136" i="3"/>
  <c r="E1136" i="3"/>
  <c r="D1136" i="3"/>
  <c r="L1135" i="3"/>
  <c r="K1135" i="3"/>
  <c r="J1135" i="3"/>
  <c r="I1135" i="3"/>
  <c r="H1135" i="3"/>
  <c r="G1135" i="3"/>
  <c r="F1135" i="3"/>
  <c r="E1135" i="3"/>
  <c r="D1135" i="3"/>
  <c r="L1134" i="3"/>
  <c r="K1134" i="3"/>
  <c r="J1134" i="3"/>
  <c r="I1134" i="3"/>
  <c r="H1134" i="3"/>
  <c r="G1134" i="3"/>
  <c r="F1134" i="3"/>
  <c r="E1134" i="3"/>
  <c r="D1134" i="3"/>
  <c r="L1133" i="3"/>
  <c r="K1133" i="3"/>
  <c r="J1133" i="3"/>
  <c r="I1133" i="3"/>
  <c r="H1133" i="3"/>
  <c r="G1133" i="3"/>
  <c r="F1133" i="3"/>
  <c r="E1133" i="3"/>
  <c r="D1133" i="3"/>
  <c r="L1132" i="3"/>
  <c r="K1132" i="3"/>
  <c r="J1132" i="3"/>
  <c r="I1132" i="3"/>
  <c r="H1132" i="3"/>
  <c r="G1132" i="3"/>
  <c r="F1132" i="3"/>
  <c r="E1132" i="3"/>
  <c r="D1132" i="3"/>
  <c r="L1131" i="3"/>
  <c r="K1131" i="3"/>
  <c r="J1131" i="3"/>
  <c r="I1131" i="3"/>
  <c r="H1131" i="3"/>
  <c r="G1131" i="3"/>
  <c r="F1131" i="3"/>
  <c r="E1131" i="3"/>
  <c r="D1131" i="3"/>
  <c r="L1130" i="3"/>
  <c r="K1130" i="3"/>
  <c r="J1130" i="3"/>
  <c r="I1130" i="3"/>
  <c r="H1130" i="3"/>
  <c r="G1130" i="3"/>
  <c r="F1130" i="3"/>
  <c r="E1130" i="3"/>
  <c r="D1130" i="3"/>
  <c r="L1129" i="3"/>
  <c r="K1129" i="3"/>
  <c r="J1129" i="3"/>
  <c r="I1129" i="3"/>
  <c r="H1129" i="3"/>
  <c r="G1129" i="3"/>
  <c r="F1129" i="3"/>
  <c r="E1129" i="3"/>
  <c r="D1129" i="3"/>
  <c r="L1128" i="3"/>
  <c r="L1127" i="3" s="1"/>
  <c r="K1128" i="3"/>
  <c r="K1127" i="3" s="1"/>
  <c r="J1128" i="3"/>
  <c r="I1128" i="3"/>
  <c r="I1127" i="3" s="1"/>
  <c r="H1128" i="3"/>
  <c r="H1127" i="3" s="1"/>
  <c r="G1128" i="3"/>
  <c r="G1127" i="3" s="1"/>
  <c r="F1128" i="3"/>
  <c r="E1128" i="3"/>
  <c r="E1127" i="3" s="1"/>
  <c r="D1128" i="3"/>
  <c r="D1127" i="3" s="1"/>
  <c r="J1127" i="3"/>
  <c r="F1127" i="3"/>
  <c r="L1126" i="3"/>
  <c r="K1126" i="3"/>
  <c r="J1126" i="3"/>
  <c r="I1126" i="3"/>
  <c r="H1126" i="3"/>
  <c r="G1126" i="3"/>
  <c r="F1126" i="3"/>
  <c r="E1126" i="3"/>
  <c r="D1126" i="3"/>
  <c r="L1125" i="3"/>
  <c r="K1125" i="3"/>
  <c r="J1125" i="3"/>
  <c r="I1125" i="3"/>
  <c r="H1125" i="3"/>
  <c r="G1125" i="3"/>
  <c r="F1125" i="3"/>
  <c r="E1125" i="3"/>
  <c r="D1125" i="3"/>
  <c r="L1124" i="3"/>
  <c r="K1124" i="3"/>
  <c r="J1124" i="3"/>
  <c r="I1124" i="3"/>
  <c r="H1124" i="3"/>
  <c r="G1124" i="3"/>
  <c r="F1124" i="3"/>
  <c r="E1124" i="3"/>
  <c r="D1124" i="3"/>
  <c r="L1123" i="3"/>
  <c r="K1123" i="3"/>
  <c r="J1123" i="3"/>
  <c r="I1123" i="3"/>
  <c r="H1123" i="3"/>
  <c r="G1123" i="3"/>
  <c r="F1123" i="3"/>
  <c r="E1123" i="3"/>
  <c r="D1123" i="3"/>
  <c r="L1122" i="3"/>
  <c r="K1122" i="3"/>
  <c r="J1122" i="3"/>
  <c r="I1122" i="3"/>
  <c r="H1122" i="3"/>
  <c r="G1122" i="3"/>
  <c r="F1122" i="3"/>
  <c r="E1122" i="3"/>
  <c r="D1122" i="3"/>
  <c r="L1121" i="3"/>
  <c r="K1121" i="3"/>
  <c r="J1121" i="3"/>
  <c r="I1121" i="3"/>
  <c r="H1121" i="3"/>
  <c r="G1121" i="3"/>
  <c r="F1121" i="3"/>
  <c r="E1121" i="3"/>
  <c r="D1121" i="3"/>
  <c r="L1120" i="3"/>
  <c r="K1120" i="3"/>
  <c r="J1120" i="3"/>
  <c r="I1120" i="3"/>
  <c r="H1120" i="3"/>
  <c r="G1120" i="3"/>
  <c r="F1120" i="3"/>
  <c r="E1120" i="3"/>
  <c r="D1120" i="3"/>
  <c r="L1119" i="3"/>
  <c r="K1119" i="3"/>
  <c r="J1119" i="3"/>
  <c r="I1119" i="3"/>
  <c r="H1119" i="3"/>
  <c r="G1119" i="3"/>
  <c r="F1119" i="3"/>
  <c r="E1119" i="3"/>
  <c r="D1119" i="3"/>
  <c r="L1118" i="3"/>
  <c r="K1118" i="3"/>
  <c r="J1118" i="3"/>
  <c r="I1118" i="3"/>
  <c r="H1118" i="3"/>
  <c r="G1118" i="3"/>
  <c r="F1118" i="3"/>
  <c r="E1118" i="3"/>
  <c r="D1118" i="3"/>
  <c r="L1117" i="3"/>
  <c r="L1116" i="3" s="1"/>
  <c r="K1117" i="3"/>
  <c r="K1116" i="3" s="1"/>
  <c r="J1117" i="3"/>
  <c r="I1117" i="3"/>
  <c r="I1116" i="3" s="1"/>
  <c r="H1117" i="3"/>
  <c r="H1116" i="3" s="1"/>
  <c r="G1117" i="3"/>
  <c r="G1116" i="3" s="1"/>
  <c r="F1117" i="3"/>
  <c r="F1116" i="3" s="1"/>
  <c r="E1117" i="3"/>
  <c r="E1116" i="3" s="1"/>
  <c r="D1117" i="3"/>
  <c r="D1116" i="3" s="1"/>
  <c r="J1116" i="3"/>
  <c r="L1115" i="3"/>
  <c r="K1115" i="3"/>
  <c r="J1115" i="3"/>
  <c r="I1115" i="3"/>
  <c r="H1115" i="3"/>
  <c r="G1115" i="3"/>
  <c r="F1115" i="3"/>
  <c r="E1115" i="3"/>
  <c r="D1115" i="3"/>
  <c r="L1114" i="3"/>
  <c r="K1114" i="3"/>
  <c r="J1114" i="3"/>
  <c r="I1114" i="3"/>
  <c r="H1114" i="3"/>
  <c r="G1114" i="3"/>
  <c r="F1114" i="3"/>
  <c r="E1114" i="3"/>
  <c r="D1114" i="3"/>
  <c r="L1113" i="3"/>
  <c r="K1113" i="3"/>
  <c r="J1113" i="3"/>
  <c r="I1113" i="3"/>
  <c r="H1113" i="3"/>
  <c r="G1113" i="3"/>
  <c r="F1113" i="3"/>
  <c r="E1113" i="3"/>
  <c r="D1113" i="3"/>
  <c r="L1112" i="3"/>
  <c r="K1112" i="3"/>
  <c r="J1112" i="3"/>
  <c r="I1112" i="3"/>
  <c r="H1112" i="3"/>
  <c r="G1112" i="3"/>
  <c r="F1112" i="3"/>
  <c r="E1112" i="3"/>
  <c r="D1112" i="3"/>
  <c r="L1111" i="3"/>
  <c r="K1111" i="3"/>
  <c r="J1111" i="3"/>
  <c r="I1111" i="3"/>
  <c r="H1111" i="3"/>
  <c r="G1111" i="3"/>
  <c r="F1111" i="3"/>
  <c r="E1111" i="3"/>
  <c r="D1111" i="3"/>
  <c r="L1110" i="3"/>
  <c r="K1110" i="3"/>
  <c r="J1110" i="3"/>
  <c r="I1110" i="3"/>
  <c r="H1110" i="3"/>
  <c r="G1110" i="3"/>
  <c r="F1110" i="3"/>
  <c r="E1110" i="3"/>
  <c r="D1110" i="3"/>
  <c r="L1109" i="3"/>
  <c r="K1109" i="3"/>
  <c r="J1109" i="3"/>
  <c r="I1109" i="3"/>
  <c r="H1109" i="3"/>
  <c r="G1109" i="3"/>
  <c r="F1109" i="3"/>
  <c r="E1109" i="3"/>
  <c r="D1109" i="3"/>
  <c r="L1108" i="3"/>
  <c r="K1108" i="3"/>
  <c r="J1108" i="3"/>
  <c r="I1108" i="3"/>
  <c r="H1108" i="3"/>
  <c r="G1108" i="3"/>
  <c r="F1108" i="3"/>
  <c r="E1108" i="3"/>
  <c r="D1108" i="3"/>
  <c r="L1107" i="3"/>
  <c r="K1107" i="3"/>
  <c r="J1107" i="3"/>
  <c r="I1107" i="3"/>
  <c r="H1107" i="3"/>
  <c r="G1107" i="3"/>
  <c r="F1107" i="3"/>
  <c r="E1107" i="3"/>
  <c r="D1107" i="3"/>
  <c r="L1106" i="3"/>
  <c r="L1105" i="3" s="1"/>
  <c r="K1106" i="3"/>
  <c r="K1105" i="3" s="1"/>
  <c r="J1106" i="3"/>
  <c r="I1106" i="3"/>
  <c r="I1105" i="3" s="1"/>
  <c r="H1106" i="3"/>
  <c r="H1105" i="3" s="1"/>
  <c r="G1106" i="3"/>
  <c r="G1105" i="3" s="1"/>
  <c r="F1106" i="3"/>
  <c r="F1105" i="3" s="1"/>
  <c r="E1106" i="3"/>
  <c r="E1105" i="3" s="1"/>
  <c r="D1106" i="3"/>
  <c r="D1105" i="3" s="1"/>
  <c r="J1105" i="3"/>
  <c r="L1104" i="3"/>
  <c r="K1104" i="3"/>
  <c r="J1104" i="3"/>
  <c r="I1104" i="3"/>
  <c r="H1104" i="3"/>
  <c r="G1104" i="3"/>
  <c r="F1104" i="3"/>
  <c r="E1104" i="3"/>
  <c r="D1104" i="3"/>
  <c r="L1103" i="3"/>
  <c r="K1103" i="3"/>
  <c r="J1103" i="3"/>
  <c r="I1103" i="3"/>
  <c r="H1103" i="3"/>
  <c r="G1103" i="3"/>
  <c r="F1103" i="3"/>
  <c r="E1103" i="3"/>
  <c r="D1103" i="3"/>
  <c r="L1102" i="3"/>
  <c r="K1102" i="3"/>
  <c r="J1102" i="3"/>
  <c r="I1102" i="3"/>
  <c r="H1102" i="3"/>
  <c r="G1102" i="3"/>
  <c r="F1102" i="3"/>
  <c r="E1102" i="3"/>
  <c r="D1102" i="3"/>
  <c r="L1101" i="3"/>
  <c r="K1101" i="3"/>
  <c r="J1101" i="3"/>
  <c r="I1101" i="3"/>
  <c r="H1101" i="3"/>
  <c r="G1101" i="3"/>
  <c r="F1101" i="3"/>
  <c r="E1101" i="3"/>
  <c r="D1101" i="3"/>
  <c r="L1100" i="3"/>
  <c r="K1100" i="3"/>
  <c r="J1100" i="3"/>
  <c r="I1100" i="3"/>
  <c r="H1100" i="3"/>
  <c r="G1100" i="3"/>
  <c r="F1100" i="3"/>
  <c r="E1100" i="3"/>
  <c r="D1100" i="3"/>
  <c r="L1099" i="3"/>
  <c r="K1099" i="3"/>
  <c r="J1099" i="3"/>
  <c r="I1099" i="3"/>
  <c r="H1099" i="3"/>
  <c r="G1099" i="3"/>
  <c r="F1099" i="3"/>
  <c r="E1099" i="3"/>
  <c r="D1099" i="3"/>
  <c r="L1098" i="3"/>
  <c r="K1098" i="3"/>
  <c r="J1098" i="3"/>
  <c r="I1098" i="3"/>
  <c r="H1098" i="3"/>
  <c r="G1098" i="3"/>
  <c r="F1098" i="3"/>
  <c r="E1098" i="3"/>
  <c r="D1098" i="3"/>
  <c r="L1097" i="3"/>
  <c r="K1097" i="3"/>
  <c r="J1097" i="3"/>
  <c r="I1097" i="3"/>
  <c r="H1097" i="3"/>
  <c r="G1097" i="3"/>
  <c r="F1097" i="3"/>
  <c r="E1097" i="3"/>
  <c r="D1097" i="3"/>
  <c r="L1096" i="3"/>
  <c r="K1096" i="3"/>
  <c r="J1096" i="3"/>
  <c r="I1096" i="3"/>
  <c r="H1096" i="3"/>
  <c r="G1096" i="3"/>
  <c r="F1096" i="3"/>
  <c r="E1096" i="3"/>
  <c r="D1096" i="3"/>
  <c r="L1095" i="3"/>
  <c r="L1094" i="3" s="1"/>
  <c r="K1095" i="3"/>
  <c r="K1094" i="3" s="1"/>
  <c r="J1095" i="3"/>
  <c r="J1094" i="3" s="1"/>
  <c r="I1095" i="3"/>
  <c r="I1094" i="3" s="1"/>
  <c r="H1095" i="3"/>
  <c r="H1094" i="3" s="1"/>
  <c r="G1095" i="3"/>
  <c r="G1094" i="3" s="1"/>
  <c r="F1095" i="3"/>
  <c r="F1094" i="3" s="1"/>
  <c r="E1095" i="3"/>
  <c r="E1094" i="3" s="1"/>
  <c r="D1095" i="3"/>
  <c r="D1094" i="3" s="1"/>
  <c r="L1093" i="3"/>
  <c r="K1093" i="3"/>
  <c r="J1093" i="3"/>
  <c r="I1093" i="3"/>
  <c r="H1093" i="3"/>
  <c r="G1093" i="3"/>
  <c r="F1093" i="3"/>
  <c r="E1093" i="3"/>
  <c r="D1093" i="3"/>
  <c r="L1092" i="3"/>
  <c r="K1092" i="3"/>
  <c r="J1092" i="3"/>
  <c r="I1092" i="3"/>
  <c r="H1092" i="3"/>
  <c r="G1092" i="3"/>
  <c r="F1092" i="3"/>
  <c r="E1092" i="3"/>
  <c r="D1092" i="3"/>
  <c r="L1091" i="3"/>
  <c r="K1091" i="3"/>
  <c r="J1091" i="3"/>
  <c r="I1091" i="3"/>
  <c r="H1091" i="3"/>
  <c r="G1091" i="3"/>
  <c r="F1091" i="3"/>
  <c r="E1091" i="3"/>
  <c r="D1091" i="3"/>
  <c r="L1090" i="3"/>
  <c r="K1090" i="3"/>
  <c r="J1090" i="3"/>
  <c r="I1090" i="3"/>
  <c r="H1090" i="3"/>
  <c r="G1090" i="3"/>
  <c r="F1090" i="3"/>
  <c r="E1090" i="3"/>
  <c r="D1090" i="3"/>
  <c r="L1089" i="3"/>
  <c r="K1089" i="3"/>
  <c r="J1089" i="3"/>
  <c r="I1089" i="3"/>
  <c r="H1089" i="3"/>
  <c r="G1089" i="3"/>
  <c r="F1089" i="3"/>
  <c r="E1089" i="3"/>
  <c r="D1089" i="3"/>
  <c r="L1088" i="3"/>
  <c r="K1088" i="3"/>
  <c r="J1088" i="3"/>
  <c r="I1088" i="3"/>
  <c r="H1088" i="3"/>
  <c r="G1088" i="3"/>
  <c r="F1088" i="3"/>
  <c r="E1088" i="3"/>
  <c r="D1088" i="3"/>
  <c r="L1087" i="3"/>
  <c r="K1087" i="3"/>
  <c r="J1087" i="3"/>
  <c r="I1087" i="3"/>
  <c r="H1087" i="3"/>
  <c r="G1087" i="3"/>
  <c r="F1087" i="3"/>
  <c r="E1087" i="3"/>
  <c r="D1087" i="3"/>
  <c r="L1086" i="3"/>
  <c r="K1086" i="3"/>
  <c r="J1086" i="3"/>
  <c r="I1086" i="3"/>
  <c r="H1086" i="3"/>
  <c r="G1086" i="3"/>
  <c r="F1086" i="3"/>
  <c r="E1086" i="3"/>
  <c r="D1086" i="3"/>
  <c r="L1085" i="3"/>
  <c r="K1085" i="3"/>
  <c r="J1085" i="3"/>
  <c r="I1085" i="3"/>
  <c r="H1085" i="3"/>
  <c r="G1085" i="3"/>
  <c r="F1085" i="3"/>
  <c r="E1085" i="3"/>
  <c r="D1085" i="3"/>
  <c r="L1084" i="3"/>
  <c r="L1083" i="3" s="1"/>
  <c r="K1084" i="3"/>
  <c r="J1084" i="3"/>
  <c r="J1083" i="3" s="1"/>
  <c r="I1084" i="3"/>
  <c r="I1083" i="3" s="1"/>
  <c r="H1084" i="3"/>
  <c r="G1084" i="3"/>
  <c r="G1083" i="3" s="1"/>
  <c r="F1084" i="3"/>
  <c r="F1083" i="3" s="1"/>
  <c r="E1084" i="3"/>
  <c r="E1083" i="3" s="1"/>
  <c r="D1084" i="3"/>
  <c r="D1083" i="3" s="1"/>
  <c r="K1083" i="3"/>
  <c r="H1083" i="3"/>
  <c r="L1082" i="3"/>
  <c r="K1082" i="3"/>
  <c r="J1082" i="3"/>
  <c r="I1082" i="3"/>
  <c r="H1082" i="3"/>
  <c r="G1082" i="3"/>
  <c r="F1082" i="3"/>
  <c r="E1082" i="3"/>
  <c r="D1082" i="3"/>
  <c r="L1081" i="3"/>
  <c r="K1081" i="3"/>
  <c r="J1081" i="3"/>
  <c r="I1081" i="3"/>
  <c r="H1081" i="3"/>
  <c r="G1081" i="3"/>
  <c r="F1081" i="3"/>
  <c r="E1081" i="3"/>
  <c r="D1081" i="3"/>
  <c r="L1080" i="3"/>
  <c r="K1080" i="3"/>
  <c r="J1080" i="3"/>
  <c r="I1080" i="3"/>
  <c r="H1080" i="3"/>
  <c r="G1080" i="3"/>
  <c r="F1080" i="3"/>
  <c r="E1080" i="3"/>
  <c r="D1080" i="3"/>
  <c r="L1079" i="3"/>
  <c r="K1079" i="3"/>
  <c r="J1079" i="3"/>
  <c r="I1079" i="3"/>
  <c r="H1079" i="3"/>
  <c r="G1079" i="3"/>
  <c r="F1079" i="3"/>
  <c r="E1079" i="3"/>
  <c r="D1079" i="3"/>
  <c r="L1078" i="3"/>
  <c r="K1078" i="3"/>
  <c r="J1078" i="3"/>
  <c r="I1078" i="3"/>
  <c r="H1078" i="3"/>
  <c r="G1078" i="3"/>
  <c r="F1078" i="3"/>
  <c r="E1078" i="3"/>
  <c r="D1078" i="3"/>
  <c r="L1077" i="3"/>
  <c r="K1077" i="3"/>
  <c r="J1077" i="3"/>
  <c r="I1077" i="3"/>
  <c r="H1077" i="3"/>
  <c r="G1077" i="3"/>
  <c r="F1077" i="3"/>
  <c r="E1077" i="3"/>
  <c r="D1077" i="3"/>
  <c r="L1076" i="3"/>
  <c r="K1076" i="3"/>
  <c r="J1076" i="3"/>
  <c r="I1076" i="3"/>
  <c r="H1076" i="3"/>
  <c r="G1076" i="3"/>
  <c r="F1076" i="3"/>
  <c r="E1076" i="3"/>
  <c r="D1076" i="3"/>
  <c r="L1075" i="3"/>
  <c r="K1075" i="3"/>
  <c r="J1075" i="3"/>
  <c r="I1075" i="3"/>
  <c r="H1075" i="3"/>
  <c r="G1075" i="3"/>
  <c r="F1075" i="3"/>
  <c r="E1075" i="3"/>
  <c r="D1075" i="3"/>
  <c r="L1074" i="3"/>
  <c r="K1074" i="3"/>
  <c r="J1074" i="3"/>
  <c r="I1074" i="3"/>
  <c r="H1074" i="3"/>
  <c r="G1074" i="3"/>
  <c r="F1074" i="3"/>
  <c r="E1074" i="3"/>
  <c r="D1074" i="3"/>
  <c r="L1073" i="3"/>
  <c r="K1073" i="3"/>
  <c r="K1072" i="3" s="1"/>
  <c r="J1073" i="3"/>
  <c r="I1073" i="3"/>
  <c r="I1072" i="3" s="1"/>
  <c r="H1073" i="3"/>
  <c r="H1072" i="3" s="1"/>
  <c r="G1073" i="3"/>
  <c r="G1072" i="3" s="1"/>
  <c r="F1073" i="3"/>
  <c r="F1072" i="3" s="1"/>
  <c r="E1073" i="3"/>
  <c r="E1072" i="3" s="1"/>
  <c r="D1073" i="3"/>
  <c r="D1072" i="3" s="1"/>
  <c r="L1072" i="3"/>
  <c r="J1072" i="3"/>
  <c r="L1071" i="3"/>
  <c r="K1071" i="3"/>
  <c r="J1071" i="3"/>
  <c r="I1071" i="3"/>
  <c r="H1071" i="3"/>
  <c r="G1071" i="3"/>
  <c r="F1071" i="3"/>
  <c r="E1071" i="3"/>
  <c r="D1071" i="3"/>
  <c r="L1070" i="3"/>
  <c r="K1070" i="3"/>
  <c r="J1070" i="3"/>
  <c r="I1070" i="3"/>
  <c r="H1070" i="3"/>
  <c r="G1070" i="3"/>
  <c r="F1070" i="3"/>
  <c r="E1070" i="3"/>
  <c r="D1070" i="3"/>
  <c r="L1069" i="3"/>
  <c r="K1069" i="3"/>
  <c r="J1069" i="3"/>
  <c r="I1069" i="3"/>
  <c r="H1069" i="3"/>
  <c r="G1069" i="3"/>
  <c r="F1069" i="3"/>
  <c r="E1069" i="3"/>
  <c r="D1069" i="3"/>
  <c r="L1068" i="3"/>
  <c r="K1068" i="3"/>
  <c r="J1068" i="3"/>
  <c r="I1068" i="3"/>
  <c r="H1068" i="3"/>
  <c r="G1068" i="3"/>
  <c r="F1068" i="3"/>
  <c r="E1068" i="3"/>
  <c r="D1068" i="3"/>
  <c r="L1067" i="3"/>
  <c r="K1067" i="3"/>
  <c r="J1067" i="3"/>
  <c r="I1067" i="3"/>
  <c r="H1067" i="3"/>
  <c r="G1067" i="3"/>
  <c r="F1067" i="3"/>
  <c r="E1067" i="3"/>
  <c r="D1067" i="3"/>
  <c r="L1066" i="3"/>
  <c r="K1066" i="3"/>
  <c r="J1066" i="3"/>
  <c r="I1066" i="3"/>
  <c r="H1066" i="3"/>
  <c r="G1066" i="3"/>
  <c r="F1066" i="3"/>
  <c r="E1066" i="3"/>
  <c r="D1066" i="3"/>
  <c r="L1065" i="3"/>
  <c r="K1065" i="3"/>
  <c r="J1065" i="3"/>
  <c r="I1065" i="3"/>
  <c r="H1065" i="3"/>
  <c r="G1065" i="3"/>
  <c r="F1065" i="3"/>
  <c r="E1065" i="3"/>
  <c r="D1065" i="3"/>
  <c r="L1064" i="3"/>
  <c r="K1064" i="3"/>
  <c r="J1064" i="3"/>
  <c r="I1064" i="3"/>
  <c r="H1064" i="3"/>
  <c r="G1064" i="3"/>
  <c r="F1064" i="3"/>
  <c r="E1064" i="3"/>
  <c r="D1064" i="3"/>
  <c r="L1063" i="3"/>
  <c r="K1063" i="3"/>
  <c r="J1063" i="3"/>
  <c r="I1063" i="3"/>
  <c r="H1063" i="3"/>
  <c r="G1063" i="3"/>
  <c r="F1063" i="3"/>
  <c r="E1063" i="3"/>
  <c r="D1063" i="3"/>
  <c r="L1062" i="3"/>
  <c r="L1061" i="3" s="1"/>
  <c r="K1062" i="3"/>
  <c r="K1061" i="3" s="1"/>
  <c r="J1062" i="3"/>
  <c r="I1062" i="3"/>
  <c r="I1061" i="3" s="1"/>
  <c r="H1062" i="3"/>
  <c r="H1061" i="3" s="1"/>
  <c r="G1062" i="3"/>
  <c r="F1062" i="3"/>
  <c r="F1061" i="3" s="1"/>
  <c r="E1062" i="3"/>
  <c r="E1061" i="3" s="1"/>
  <c r="D1062" i="3"/>
  <c r="D1061" i="3" s="1"/>
  <c r="J1061" i="3"/>
  <c r="G1061" i="3"/>
  <c r="L1060" i="3"/>
  <c r="K1060" i="3"/>
  <c r="J1060" i="3"/>
  <c r="I1060" i="3"/>
  <c r="H1060" i="3"/>
  <c r="G1060" i="3"/>
  <c r="F1060" i="3"/>
  <c r="E1060" i="3"/>
  <c r="D1060" i="3"/>
  <c r="L1059" i="3"/>
  <c r="K1059" i="3"/>
  <c r="J1059" i="3"/>
  <c r="I1059" i="3"/>
  <c r="H1059" i="3"/>
  <c r="G1059" i="3"/>
  <c r="F1059" i="3"/>
  <c r="E1059" i="3"/>
  <c r="D1059" i="3"/>
  <c r="L1058" i="3"/>
  <c r="K1058" i="3"/>
  <c r="J1058" i="3"/>
  <c r="I1058" i="3"/>
  <c r="H1058" i="3"/>
  <c r="G1058" i="3"/>
  <c r="F1058" i="3"/>
  <c r="E1058" i="3"/>
  <c r="D1058" i="3"/>
  <c r="L1057" i="3"/>
  <c r="K1057" i="3"/>
  <c r="J1057" i="3"/>
  <c r="I1057" i="3"/>
  <c r="H1057" i="3"/>
  <c r="G1057" i="3"/>
  <c r="F1057" i="3"/>
  <c r="E1057" i="3"/>
  <c r="D1057" i="3"/>
  <c r="L1056" i="3"/>
  <c r="K1056" i="3"/>
  <c r="J1056" i="3"/>
  <c r="I1056" i="3"/>
  <c r="H1056" i="3"/>
  <c r="G1056" i="3"/>
  <c r="F1056" i="3"/>
  <c r="E1056" i="3"/>
  <c r="D1056" i="3"/>
  <c r="L1055" i="3"/>
  <c r="K1055" i="3"/>
  <c r="J1055" i="3"/>
  <c r="I1055" i="3"/>
  <c r="H1055" i="3"/>
  <c r="G1055" i="3"/>
  <c r="F1055" i="3"/>
  <c r="E1055" i="3"/>
  <c r="D1055" i="3"/>
  <c r="L1054" i="3"/>
  <c r="K1054" i="3"/>
  <c r="J1054" i="3"/>
  <c r="I1054" i="3"/>
  <c r="H1054" i="3"/>
  <c r="G1054" i="3"/>
  <c r="F1054" i="3"/>
  <c r="E1054" i="3"/>
  <c r="D1054" i="3"/>
  <c r="L1053" i="3"/>
  <c r="K1053" i="3"/>
  <c r="J1053" i="3"/>
  <c r="I1053" i="3"/>
  <c r="H1053" i="3"/>
  <c r="G1053" i="3"/>
  <c r="F1053" i="3"/>
  <c r="E1053" i="3"/>
  <c r="D1053" i="3"/>
  <c r="L1052" i="3"/>
  <c r="K1052" i="3"/>
  <c r="J1052" i="3"/>
  <c r="I1052" i="3"/>
  <c r="H1052" i="3"/>
  <c r="G1052" i="3"/>
  <c r="F1052" i="3"/>
  <c r="E1052" i="3"/>
  <c r="D1052" i="3"/>
  <c r="L1051" i="3"/>
  <c r="L1050" i="3" s="1"/>
  <c r="K1051" i="3"/>
  <c r="K1050" i="3" s="1"/>
  <c r="J1051" i="3"/>
  <c r="J1050" i="3" s="1"/>
  <c r="I1051" i="3"/>
  <c r="I1050" i="3" s="1"/>
  <c r="H1051" i="3"/>
  <c r="H1050" i="3" s="1"/>
  <c r="G1051" i="3"/>
  <c r="G1050" i="3" s="1"/>
  <c r="F1051" i="3"/>
  <c r="F1050" i="3" s="1"/>
  <c r="E1051" i="3"/>
  <c r="E1050" i="3" s="1"/>
  <c r="D1051" i="3"/>
  <c r="D1050" i="3" s="1"/>
  <c r="L1049" i="3"/>
  <c r="K1049" i="3"/>
  <c r="J1049" i="3"/>
  <c r="I1049" i="3"/>
  <c r="H1049" i="3"/>
  <c r="G1049" i="3"/>
  <c r="F1049" i="3"/>
  <c r="E1049" i="3"/>
  <c r="D1049" i="3"/>
  <c r="L1048" i="3"/>
  <c r="K1048" i="3"/>
  <c r="J1048" i="3"/>
  <c r="I1048" i="3"/>
  <c r="H1048" i="3"/>
  <c r="G1048" i="3"/>
  <c r="F1048" i="3"/>
  <c r="E1048" i="3"/>
  <c r="D1048" i="3"/>
  <c r="L1047" i="3"/>
  <c r="K1047" i="3"/>
  <c r="J1047" i="3"/>
  <c r="I1047" i="3"/>
  <c r="H1047" i="3"/>
  <c r="G1047" i="3"/>
  <c r="F1047" i="3"/>
  <c r="E1047" i="3"/>
  <c r="D1047" i="3"/>
  <c r="L1046" i="3"/>
  <c r="K1046" i="3"/>
  <c r="J1046" i="3"/>
  <c r="I1046" i="3"/>
  <c r="H1046" i="3"/>
  <c r="G1046" i="3"/>
  <c r="F1046" i="3"/>
  <c r="E1046" i="3"/>
  <c r="D1046" i="3"/>
  <c r="L1045" i="3"/>
  <c r="K1045" i="3"/>
  <c r="J1045" i="3"/>
  <c r="I1045" i="3"/>
  <c r="H1045" i="3"/>
  <c r="G1045" i="3"/>
  <c r="F1045" i="3"/>
  <c r="E1045" i="3"/>
  <c r="D1045" i="3"/>
  <c r="L1044" i="3"/>
  <c r="K1044" i="3"/>
  <c r="J1044" i="3"/>
  <c r="I1044" i="3"/>
  <c r="H1044" i="3"/>
  <c r="G1044" i="3"/>
  <c r="F1044" i="3"/>
  <c r="E1044" i="3"/>
  <c r="D1044" i="3"/>
  <c r="L1043" i="3"/>
  <c r="K1043" i="3"/>
  <c r="J1043" i="3"/>
  <c r="I1043" i="3"/>
  <c r="H1043" i="3"/>
  <c r="G1043" i="3"/>
  <c r="F1043" i="3"/>
  <c r="E1043" i="3"/>
  <c r="D1043" i="3"/>
  <c r="L1042" i="3"/>
  <c r="K1042" i="3"/>
  <c r="J1042" i="3"/>
  <c r="I1042" i="3"/>
  <c r="H1042" i="3"/>
  <c r="G1042" i="3"/>
  <c r="F1042" i="3"/>
  <c r="E1042" i="3"/>
  <c r="D1042" i="3"/>
  <c r="L1041" i="3"/>
  <c r="K1041" i="3"/>
  <c r="J1041" i="3"/>
  <c r="I1041" i="3"/>
  <c r="H1041" i="3"/>
  <c r="G1041" i="3"/>
  <c r="F1041" i="3"/>
  <c r="E1041" i="3"/>
  <c r="D1041" i="3"/>
  <c r="L1040" i="3"/>
  <c r="L1039" i="3" s="1"/>
  <c r="K1040" i="3"/>
  <c r="K1039" i="3" s="1"/>
  <c r="J1040" i="3"/>
  <c r="J1039" i="3" s="1"/>
  <c r="I1040" i="3"/>
  <c r="I1039" i="3" s="1"/>
  <c r="H1040" i="3"/>
  <c r="H1039" i="3" s="1"/>
  <c r="G1040" i="3"/>
  <c r="G1039" i="3" s="1"/>
  <c r="F1040" i="3"/>
  <c r="F1039" i="3" s="1"/>
  <c r="E1040" i="3"/>
  <c r="E1039" i="3" s="1"/>
  <c r="D1040" i="3"/>
  <c r="D1039" i="3" s="1"/>
  <c r="L1038" i="3"/>
  <c r="K1038" i="3"/>
  <c r="J1038" i="3"/>
  <c r="I1038" i="3"/>
  <c r="H1038" i="3"/>
  <c r="G1038" i="3"/>
  <c r="F1038" i="3"/>
  <c r="E1038" i="3"/>
  <c r="D1038" i="3"/>
  <c r="L1037" i="3"/>
  <c r="K1037" i="3"/>
  <c r="J1037" i="3"/>
  <c r="I1037" i="3"/>
  <c r="H1037" i="3"/>
  <c r="G1037" i="3"/>
  <c r="F1037" i="3"/>
  <c r="E1037" i="3"/>
  <c r="D1037" i="3"/>
  <c r="L1036" i="3"/>
  <c r="K1036" i="3"/>
  <c r="J1036" i="3"/>
  <c r="I1036" i="3"/>
  <c r="H1036" i="3"/>
  <c r="G1036" i="3"/>
  <c r="F1036" i="3"/>
  <c r="E1036" i="3"/>
  <c r="D1036" i="3"/>
  <c r="L1035" i="3"/>
  <c r="K1035" i="3"/>
  <c r="J1035" i="3"/>
  <c r="I1035" i="3"/>
  <c r="H1035" i="3"/>
  <c r="G1035" i="3"/>
  <c r="F1035" i="3"/>
  <c r="E1035" i="3"/>
  <c r="D1035" i="3"/>
  <c r="L1034" i="3"/>
  <c r="K1034" i="3"/>
  <c r="J1034" i="3"/>
  <c r="I1034" i="3"/>
  <c r="H1034" i="3"/>
  <c r="G1034" i="3"/>
  <c r="F1034" i="3"/>
  <c r="E1034" i="3"/>
  <c r="D1034" i="3"/>
  <c r="L1033" i="3"/>
  <c r="K1033" i="3"/>
  <c r="J1033" i="3"/>
  <c r="I1033" i="3"/>
  <c r="H1033" i="3"/>
  <c r="G1033" i="3"/>
  <c r="F1033" i="3"/>
  <c r="E1033" i="3"/>
  <c r="D1033" i="3"/>
  <c r="L1032" i="3"/>
  <c r="K1032" i="3"/>
  <c r="J1032" i="3"/>
  <c r="I1032" i="3"/>
  <c r="H1032" i="3"/>
  <c r="G1032" i="3"/>
  <c r="F1032" i="3"/>
  <c r="E1032" i="3"/>
  <c r="D1032" i="3"/>
  <c r="L1031" i="3"/>
  <c r="K1031" i="3"/>
  <c r="J1031" i="3"/>
  <c r="I1031" i="3"/>
  <c r="H1031" i="3"/>
  <c r="G1031" i="3"/>
  <c r="F1031" i="3"/>
  <c r="E1031" i="3"/>
  <c r="D1031" i="3"/>
  <c r="L1030" i="3"/>
  <c r="K1030" i="3"/>
  <c r="J1030" i="3"/>
  <c r="I1030" i="3"/>
  <c r="H1030" i="3"/>
  <c r="G1030" i="3"/>
  <c r="F1030" i="3"/>
  <c r="E1030" i="3"/>
  <c r="D1030" i="3"/>
  <c r="L1029" i="3"/>
  <c r="L1028" i="3" s="1"/>
  <c r="K1029" i="3"/>
  <c r="J1029" i="3"/>
  <c r="J1028" i="3" s="1"/>
  <c r="I1029" i="3"/>
  <c r="I1028" i="3" s="1"/>
  <c r="H1029" i="3"/>
  <c r="H1028" i="3" s="1"/>
  <c r="G1029" i="3"/>
  <c r="G1028" i="3" s="1"/>
  <c r="F1029" i="3"/>
  <c r="F1028" i="3" s="1"/>
  <c r="E1029" i="3"/>
  <c r="E1028" i="3" s="1"/>
  <c r="D1029" i="3"/>
  <c r="D1028" i="3" s="1"/>
  <c r="K1028" i="3"/>
  <c r="L1027" i="3"/>
  <c r="K1027" i="3"/>
  <c r="J1027" i="3"/>
  <c r="I1027" i="3"/>
  <c r="H1027" i="3"/>
  <c r="G1027" i="3"/>
  <c r="F1027" i="3"/>
  <c r="E1027" i="3"/>
  <c r="D1027" i="3"/>
  <c r="L1026" i="3"/>
  <c r="K1026" i="3"/>
  <c r="J1026" i="3"/>
  <c r="I1026" i="3"/>
  <c r="H1026" i="3"/>
  <c r="G1026" i="3"/>
  <c r="F1026" i="3"/>
  <c r="E1026" i="3"/>
  <c r="D1026" i="3"/>
  <c r="L1025" i="3"/>
  <c r="K1025" i="3"/>
  <c r="J1025" i="3"/>
  <c r="I1025" i="3"/>
  <c r="H1025" i="3"/>
  <c r="G1025" i="3"/>
  <c r="F1025" i="3"/>
  <c r="E1025" i="3"/>
  <c r="D1025" i="3"/>
  <c r="L1024" i="3"/>
  <c r="K1024" i="3"/>
  <c r="J1024" i="3"/>
  <c r="I1024" i="3"/>
  <c r="H1024" i="3"/>
  <c r="G1024" i="3"/>
  <c r="F1024" i="3"/>
  <c r="E1024" i="3"/>
  <c r="D1024" i="3"/>
  <c r="L1023" i="3"/>
  <c r="K1023" i="3"/>
  <c r="J1023" i="3"/>
  <c r="I1023" i="3"/>
  <c r="H1023" i="3"/>
  <c r="G1023" i="3"/>
  <c r="F1023" i="3"/>
  <c r="E1023" i="3"/>
  <c r="D1023" i="3"/>
  <c r="L1022" i="3"/>
  <c r="K1022" i="3"/>
  <c r="J1022" i="3"/>
  <c r="I1022" i="3"/>
  <c r="H1022" i="3"/>
  <c r="G1022" i="3"/>
  <c r="F1022" i="3"/>
  <c r="E1022" i="3"/>
  <c r="D1022" i="3"/>
  <c r="L1021" i="3"/>
  <c r="K1021" i="3"/>
  <c r="J1021" i="3"/>
  <c r="I1021" i="3"/>
  <c r="H1021" i="3"/>
  <c r="G1021" i="3"/>
  <c r="F1021" i="3"/>
  <c r="E1021" i="3"/>
  <c r="D1021" i="3"/>
  <c r="L1020" i="3"/>
  <c r="K1020" i="3"/>
  <c r="J1020" i="3"/>
  <c r="I1020" i="3"/>
  <c r="H1020" i="3"/>
  <c r="G1020" i="3"/>
  <c r="F1020" i="3"/>
  <c r="E1020" i="3"/>
  <c r="D1020" i="3"/>
  <c r="L1019" i="3"/>
  <c r="K1019" i="3"/>
  <c r="J1019" i="3"/>
  <c r="I1019" i="3"/>
  <c r="H1019" i="3"/>
  <c r="G1019" i="3"/>
  <c r="F1019" i="3"/>
  <c r="E1019" i="3"/>
  <c r="D1019" i="3"/>
  <c r="L1018" i="3"/>
  <c r="L1017" i="3" s="1"/>
  <c r="K1018" i="3"/>
  <c r="K1017" i="3" s="1"/>
  <c r="J1018" i="3"/>
  <c r="J1017" i="3" s="1"/>
  <c r="I1018" i="3"/>
  <c r="I1017" i="3" s="1"/>
  <c r="H1018" i="3"/>
  <c r="H1017" i="3" s="1"/>
  <c r="G1018" i="3"/>
  <c r="G1017" i="3" s="1"/>
  <c r="F1018" i="3"/>
  <c r="F1017" i="3" s="1"/>
  <c r="E1018" i="3"/>
  <c r="E1017" i="3" s="1"/>
  <c r="D1018" i="3"/>
  <c r="D1017" i="3" s="1"/>
  <c r="L1016" i="3"/>
  <c r="K1016" i="3"/>
  <c r="J1016" i="3"/>
  <c r="I1016" i="3"/>
  <c r="H1016" i="3"/>
  <c r="G1016" i="3"/>
  <c r="F1016" i="3"/>
  <c r="E1016" i="3"/>
  <c r="D1016" i="3"/>
  <c r="L1015" i="3"/>
  <c r="K1015" i="3"/>
  <c r="J1015" i="3"/>
  <c r="I1015" i="3"/>
  <c r="H1015" i="3"/>
  <c r="G1015" i="3"/>
  <c r="F1015" i="3"/>
  <c r="E1015" i="3"/>
  <c r="D1015" i="3"/>
  <c r="L1014" i="3"/>
  <c r="K1014" i="3"/>
  <c r="J1014" i="3"/>
  <c r="I1014" i="3"/>
  <c r="H1014" i="3"/>
  <c r="G1014" i="3"/>
  <c r="F1014" i="3"/>
  <c r="E1014" i="3"/>
  <c r="D1014" i="3"/>
  <c r="L1013" i="3"/>
  <c r="K1013" i="3"/>
  <c r="J1013" i="3"/>
  <c r="I1013" i="3"/>
  <c r="H1013" i="3"/>
  <c r="G1013" i="3"/>
  <c r="F1013" i="3"/>
  <c r="E1013" i="3"/>
  <c r="D1013" i="3"/>
  <c r="L1012" i="3"/>
  <c r="K1012" i="3"/>
  <c r="J1012" i="3"/>
  <c r="I1012" i="3"/>
  <c r="H1012" i="3"/>
  <c r="G1012" i="3"/>
  <c r="F1012" i="3"/>
  <c r="E1012" i="3"/>
  <c r="D1012" i="3"/>
  <c r="L1011" i="3"/>
  <c r="K1011" i="3"/>
  <c r="J1011" i="3"/>
  <c r="I1011" i="3"/>
  <c r="H1011" i="3"/>
  <c r="G1011" i="3"/>
  <c r="F1011" i="3"/>
  <c r="E1011" i="3"/>
  <c r="D1011" i="3"/>
  <c r="L1010" i="3"/>
  <c r="K1010" i="3"/>
  <c r="J1010" i="3"/>
  <c r="I1010" i="3"/>
  <c r="H1010" i="3"/>
  <c r="G1010" i="3"/>
  <c r="F1010" i="3"/>
  <c r="E1010" i="3"/>
  <c r="D1010" i="3"/>
  <c r="L1009" i="3"/>
  <c r="K1009" i="3"/>
  <c r="J1009" i="3"/>
  <c r="I1009" i="3"/>
  <c r="H1009" i="3"/>
  <c r="G1009" i="3"/>
  <c r="F1009" i="3"/>
  <c r="E1009" i="3"/>
  <c r="D1009" i="3"/>
  <c r="L1008" i="3"/>
  <c r="K1008" i="3"/>
  <c r="J1008" i="3"/>
  <c r="I1008" i="3"/>
  <c r="H1008" i="3"/>
  <c r="G1008" i="3"/>
  <c r="F1008" i="3"/>
  <c r="E1008" i="3"/>
  <c r="D1008" i="3"/>
  <c r="L1007" i="3"/>
  <c r="L1006" i="3" s="1"/>
  <c r="K1007" i="3"/>
  <c r="J1007" i="3"/>
  <c r="I1007" i="3"/>
  <c r="I1006" i="3" s="1"/>
  <c r="H1007" i="3"/>
  <c r="H1006" i="3" s="1"/>
  <c r="G1007" i="3"/>
  <c r="G1006" i="3" s="1"/>
  <c r="F1007" i="3"/>
  <c r="F1006" i="3" s="1"/>
  <c r="E1007" i="3"/>
  <c r="E1006" i="3" s="1"/>
  <c r="D1007" i="3"/>
  <c r="D1006" i="3" s="1"/>
  <c r="K1006" i="3"/>
  <c r="J1006" i="3"/>
  <c r="L1005" i="3"/>
  <c r="K1005" i="3"/>
  <c r="J1005" i="3"/>
  <c r="I1005" i="3"/>
  <c r="H1005" i="3"/>
  <c r="G1005" i="3"/>
  <c r="F1005" i="3"/>
  <c r="E1005" i="3"/>
  <c r="D1005" i="3"/>
  <c r="L1004" i="3"/>
  <c r="K1004" i="3"/>
  <c r="J1004" i="3"/>
  <c r="I1004" i="3"/>
  <c r="H1004" i="3"/>
  <c r="G1004" i="3"/>
  <c r="F1004" i="3"/>
  <c r="E1004" i="3"/>
  <c r="D1004" i="3"/>
  <c r="L1003" i="3"/>
  <c r="K1003" i="3"/>
  <c r="J1003" i="3"/>
  <c r="I1003" i="3"/>
  <c r="H1003" i="3"/>
  <c r="G1003" i="3"/>
  <c r="F1003" i="3"/>
  <c r="E1003" i="3"/>
  <c r="D1003" i="3"/>
  <c r="L1002" i="3"/>
  <c r="K1002" i="3"/>
  <c r="J1002" i="3"/>
  <c r="I1002" i="3"/>
  <c r="H1002" i="3"/>
  <c r="G1002" i="3"/>
  <c r="F1002" i="3"/>
  <c r="E1002" i="3"/>
  <c r="D1002" i="3"/>
  <c r="L1001" i="3"/>
  <c r="K1001" i="3"/>
  <c r="J1001" i="3"/>
  <c r="I1001" i="3"/>
  <c r="H1001" i="3"/>
  <c r="G1001" i="3"/>
  <c r="F1001" i="3"/>
  <c r="E1001" i="3"/>
  <c r="D1001" i="3"/>
  <c r="L1000" i="3"/>
  <c r="K1000" i="3"/>
  <c r="J1000" i="3"/>
  <c r="I1000" i="3"/>
  <c r="H1000" i="3"/>
  <c r="G1000" i="3"/>
  <c r="F1000" i="3"/>
  <c r="E1000" i="3"/>
  <c r="D1000" i="3"/>
  <c r="L999" i="3"/>
  <c r="K999" i="3"/>
  <c r="J999" i="3"/>
  <c r="I999" i="3"/>
  <c r="H999" i="3"/>
  <c r="G999" i="3"/>
  <c r="F999" i="3"/>
  <c r="E999" i="3"/>
  <c r="D999" i="3"/>
  <c r="L998" i="3"/>
  <c r="K998" i="3"/>
  <c r="J998" i="3"/>
  <c r="I998" i="3"/>
  <c r="H998" i="3"/>
  <c r="G998" i="3"/>
  <c r="F998" i="3"/>
  <c r="E998" i="3"/>
  <c r="D998" i="3"/>
  <c r="L997" i="3"/>
  <c r="K997" i="3"/>
  <c r="J997" i="3"/>
  <c r="I997" i="3"/>
  <c r="H997" i="3"/>
  <c r="G997" i="3"/>
  <c r="F997" i="3"/>
  <c r="E997" i="3"/>
  <c r="D997" i="3"/>
  <c r="L996" i="3"/>
  <c r="L995" i="3" s="1"/>
  <c r="K996" i="3"/>
  <c r="K995" i="3" s="1"/>
  <c r="J996" i="3"/>
  <c r="J995" i="3" s="1"/>
  <c r="I996" i="3"/>
  <c r="I995" i="3" s="1"/>
  <c r="H996" i="3"/>
  <c r="H995" i="3" s="1"/>
  <c r="G996" i="3"/>
  <c r="G995" i="3" s="1"/>
  <c r="F996" i="3"/>
  <c r="E996" i="3"/>
  <c r="E995" i="3" s="1"/>
  <c r="D996" i="3"/>
  <c r="D995" i="3" s="1"/>
  <c r="F995" i="3"/>
  <c r="L994" i="3"/>
  <c r="K994" i="3"/>
  <c r="J994" i="3"/>
  <c r="I994" i="3"/>
  <c r="H994" i="3"/>
  <c r="G994" i="3"/>
  <c r="F994" i="3"/>
  <c r="E994" i="3"/>
  <c r="D994" i="3"/>
  <c r="L993" i="3"/>
  <c r="K993" i="3"/>
  <c r="J993" i="3"/>
  <c r="I993" i="3"/>
  <c r="H993" i="3"/>
  <c r="G993" i="3"/>
  <c r="F993" i="3"/>
  <c r="E993" i="3"/>
  <c r="D993" i="3"/>
  <c r="L992" i="3"/>
  <c r="K992" i="3"/>
  <c r="J992" i="3"/>
  <c r="I992" i="3"/>
  <c r="H992" i="3"/>
  <c r="G992" i="3"/>
  <c r="F992" i="3"/>
  <c r="E992" i="3"/>
  <c r="D992" i="3"/>
  <c r="L991" i="3"/>
  <c r="K991" i="3"/>
  <c r="J991" i="3"/>
  <c r="I991" i="3"/>
  <c r="H991" i="3"/>
  <c r="G991" i="3"/>
  <c r="F991" i="3"/>
  <c r="E991" i="3"/>
  <c r="D991" i="3"/>
  <c r="L990" i="3"/>
  <c r="K990" i="3"/>
  <c r="J990" i="3"/>
  <c r="I990" i="3"/>
  <c r="H990" i="3"/>
  <c r="G990" i="3"/>
  <c r="F990" i="3"/>
  <c r="E990" i="3"/>
  <c r="D990" i="3"/>
  <c r="L989" i="3"/>
  <c r="K989" i="3"/>
  <c r="J989" i="3"/>
  <c r="I989" i="3"/>
  <c r="H989" i="3"/>
  <c r="G989" i="3"/>
  <c r="F989" i="3"/>
  <c r="E989" i="3"/>
  <c r="D989" i="3"/>
  <c r="L988" i="3"/>
  <c r="K988" i="3"/>
  <c r="J988" i="3"/>
  <c r="I988" i="3"/>
  <c r="H988" i="3"/>
  <c r="G988" i="3"/>
  <c r="F988" i="3"/>
  <c r="E988" i="3"/>
  <c r="D988" i="3"/>
  <c r="L987" i="3"/>
  <c r="K987" i="3"/>
  <c r="J987" i="3"/>
  <c r="I987" i="3"/>
  <c r="H987" i="3"/>
  <c r="G987" i="3"/>
  <c r="F987" i="3"/>
  <c r="E987" i="3"/>
  <c r="D987" i="3"/>
  <c r="L986" i="3"/>
  <c r="K986" i="3"/>
  <c r="J986" i="3"/>
  <c r="I986" i="3"/>
  <c r="H986" i="3"/>
  <c r="G986" i="3"/>
  <c r="F986" i="3"/>
  <c r="E986" i="3"/>
  <c r="D986" i="3"/>
  <c r="L985" i="3"/>
  <c r="K985" i="3"/>
  <c r="K984" i="3" s="1"/>
  <c r="J985" i="3"/>
  <c r="J984" i="3" s="1"/>
  <c r="I985" i="3"/>
  <c r="I984" i="3" s="1"/>
  <c r="H985" i="3"/>
  <c r="H984" i="3" s="1"/>
  <c r="G985" i="3"/>
  <c r="G984" i="3" s="1"/>
  <c r="F985" i="3"/>
  <c r="F984" i="3" s="1"/>
  <c r="E985" i="3"/>
  <c r="E984" i="3" s="1"/>
  <c r="D985" i="3"/>
  <c r="D984" i="3" s="1"/>
  <c r="L984" i="3"/>
  <c r="L983" i="3"/>
  <c r="K983" i="3"/>
  <c r="J983" i="3"/>
  <c r="I983" i="3"/>
  <c r="H983" i="3"/>
  <c r="G983" i="3"/>
  <c r="F983" i="3"/>
  <c r="E983" i="3"/>
  <c r="D983" i="3"/>
  <c r="L982" i="3"/>
  <c r="K982" i="3"/>
  <c r="J982" i="3"/>
  <c r="I982" i="3"/>
  <c r="H982" i="3"/>
  <c r="G982" i="3"/>
  <c r="F982" i="3"/>
  <c r="E982" i="3"/>
  <c r="D982" i="3"/>
  <c r="L981" i="3"/>
  <c r="K981" i="3"/>
  <c r="J981" i="3"/>
  <c r="I981" i="3"/>
  <c r="H981" i="3"/>
  <c r="G981" i="3"/>
  <c r="F981" i="3"/>
  <c r="E981" i="3"/>
  <c r="D981" i="3"/>
  <c r="L980" i="3"/>
  <c r="K980" i="3"/>
  <c r="J980" i="3"/>
  <c r="I980" i="3"/>
  <c r="H980" i="3"/>
  <c r="G980" i="3"/>
  <c r="F980" i="3"/>
  <c r="E980" i="3"/>
  <c r="D980" i="3"/>
  <c r="L979" i="3"/>
  <c r="K979" i="3"/>
  <c r="J979" i="3"/>
  <c r="I979" i="3"/>
  <c r="H979" i="3"/>
  <c r="G979" i="3"/>
  <c r="F979" i="3"/>
  <c r="E979" i="3"/>
  <c r="D979" i="3"/>
  <c r="L978" i="3"/>
  <c r="K978" i="3"/>
  <c r="J978" i="3"/>
  <c r="I978" i="3"/>
  <c r="H978" i="3"/>
  <c r="G978" i="3"/>
  <c r="F978" i="3"/>
  <c r="E978" i="3"/>
  <c r="D978" i="3"/>
  <c r="L977" i="3"/>
  <c r="K977" i="3"/>
  <c r="J977" i="3"/>
  <c r="I977" i="3"/>
  <c r="H977" i="3"/>
  <c r="G977" i="3"/>
  <c r="F977" i="3"/>
  <c r="E977" i="3"/>
  <c r="D977" i="3"/>
  <c r="L976" i="3"/>
  <c r="K976" i="3"/>
  <c r="J976" i="3"/>
  <c r="I976" i="3"/>
  <c r="H976" i="3"/>
  <c r="G976" i="3"/>
  <c r="F976" i="3"/>
  <c r="E976" i="3"/>
  <c r="D976" i="3"/>
  <c r="L975" i="3"/>
  <c r="K975" i="3"/>
  <c r="J975" i="3"/>
  <c r="I975" i="3"/>
  <c r="H975" i="3"/>
  <c r="G975" i="3"/>
  <c r="F975" i="3"/>
  <c r="E975" i="3"/>
  <c r="D975" i="3"/>
  <c r="L974" i="3"/>
  <c r="L973" i="3" s="1"/>
  <c r="K974" i="3"/>
  <c r="J974" i="3"/>
  <c r="I974" i="3"/>
  <c r="H974" i="3"/>
  <c r="G974" i="3"/>
  <c r="F974" i="3"/>
  <c r="E974" i="3"/>
  <c r="E973" i="3" s="1"/>
  <c r="D974" i="3"/>
  <c r="D973" i="3" s="1"/>
  <c r="K973" i="3"/>
  <c r="J973" i="3"/>
  <c r="I973" i="3"/>
  <c r="H973" i="3"/>
  <c r="G973" i="3"/>
  <c r="F973" i="3"/>
  <c r="L972" i="3"/>
  <c r="K972" i="3"/>
  <c r="J972" i="3"/>
  <c r="I972" i="3"/>
  <c r="H972" i="3"/>
  <c r="G972" i="3"/>
  <c r="F972" i="3"/>
  <c r="E972" i="3"/>
  <c r="D972" i="3"/>
  <c r="L971" i="3"/>
  <c r="K971" i="3"/>
  <c r="J971" i="3"/>
  <c r="I971" i="3"/>
  <c r="H971" i="3"/>
  <c r="G971" i="3"/>
  <c r="F971" i="3"/>
  <c r="E971" i="3"/>
  <c r="D971" i="3"/>
  <c r="L970" i="3"/>
  <c r="K970" i="3"/>
  <c r="J970" i="3"/>
  <c r="I970" i="3"/>
  <c r="H970" i="3"/>
  <c r="G970" i="3"/>
  <c r="F970" i="3"/>
  <c r="E970" i="3"/>
  <c r="D970" i="3"/>
  <c r="L969" i="3"/>
  <c r="K969" i="3"/>
  <c r="J969" i="3"/>
  <c r="I969" i="3"/>
  <c r="H969" i="3"/>
  <c r="G969" i="3"/>
  <c r="F969" i="3"/>
  <c r="E969" i="3"/>
  <c r="D969" i="3"/>
  <c r="L968" i="3"/>
  <c r="K968" i="3"/>
  <c r="J968" i="3"/>
  <c r="I968" i="3"/>
  <c r="H968" i="3"/>
  <c r="G968" i="3"/>
  <c r="F968" i="3"/>
  <c r="E968" i="3"/>
  <c r="D968" i="3"/>
  <c r="L967" i="3"/>
  <c r="K967" i="3"/>
  <c r="J967" i="3"/>
  <c r="I967" i="3"/>
  <c r="H967" i="3"/>
  <c r="G967" i="3"/>
  <c r="F967" i="3"/>
  <c r="E967" i="3"/>
  <c r="D967" i="3"/>
  <c r="L966" i="3"/>
  <c r="K966" i="3"/>
  <c r="J966" i="3"/>
  <c r="I966" i="3"/>
  <c r="H966" i="3"/>
  <c r="G966" i="3"/>
  <c r="F966" i="3"/>
  <c r="E966" i="3"/>
  <c r="D966" i="3"/>
  <c r="L965" i="3"/>
  <c r="K965" i="3"/>
  <c r="J965" i="3"/>
  <c r="I965" i="3"/>
  <c r="H965" i="3"/>
  <c r="G965" i="3"/>
  <c r="F965" i="3"/>
  <c r="E965" i="3"/>
  <c r="D965" i="3"/>
  <c r="L964" i="3"/>
  <c r="K964" i="3"/>
  <c r="J964" i="3"/>
  <c r="I964" i="3"/>
  <c r="H964" i="3"/>
  <c r="G964" i="3"/>
  <c r="F964" i="3"/>
  <c r="E964" i="3"/>
  <c r="D964" i="3"/>
  <c r="L963" i="3"/>
  <c r="L962" i="3" s="1"/>
  <c r="K963" i="3"/>
  <c r="K962" i="3" s="1"/>
  <c r="J963" i="3"/>
  <c r="I963" i="3"/>
  <c r="I962" i="3" s="1"/>
  <c r="H963" i="3"/>
  <c r="H962" i="3" s="1"/>
  <c r="G963" i="3"/>
  <c r="G962" i="3" s="1"/>
  <c r="F963" i="3"/>
  <c r="F962" i="3" s="1"/>
  <c r="E963" i="3"/>
  <c r="E962" i="3" s="1"/>
  <c r="D963" i="3"/>
  <c r="D962" i="3" s="1"/>
  <c r="J962" i="3"/>
  <c r="L961" i="3"/>
  <c r="K961" i="3"/>
  <c r="J961" i="3"/>
  <c r="I961" i="3"/>
  <c r="H961" i="3"/>
  <c r="G961" i="3"/>
  <c r="F961" i="3"/>
  <c r="E961" i="3"/>
  <c r="D961" i="3"/>
  <c r="L960" i="3"/>
  <c r="K960" i="3"/>
  <c r="J960" i="3"/>
  <c r="I960" i="3"/>
  <c r="H960" i="3"/>
  <c r="G960" i="3"/>
  <c r="F960" i="3"/>
  <c r="E960" i="3"/>
  <c r="D960" i="3"/>
  <c r="L959" i="3"/>
  <c r="K959" i="3"/>
  <c r="J959" i="3"/>
  <c r="I959" i="3"/>
  <c r="H959" i="3"/>
  <c r="G959" i="3"/>
  <c r="F959" i="3"/>
  <c r="E959" i="3"/>
  <c r="D959" i="3"/>
  <c r="L958" i="3"/>
  <c r="K958" i="3"/>
  <c r="J958" i="3"/>
  <c r="I958" i="3"/>
  <c r="H958" i="3"/>
  <c r="G958" i="3"/>
  <c r="F958" i="3"/>
  <c r="E958" i="3"/>
  <c r="D958" i="3"/>
  <c r="L957" i="3"/>
  <c r="K957" i="3"/>
  <c r="J957" i="3"/>
  <c r="I957" i="3"/>
  <c r="H957" i="3"/>
  <c r="G957" i="3"/>
  <c r="F957" i="3"/>
  <c r="E957" i="3"/>
  <c r="D957" i="3"/>
  <c r="L956" i="3"/>
  <c r="K956" i="3"/>
  <c r="J956" i="3"/>
  <c r="I956" i="3"/>
  <c r="H956" i="3"/>
  <c r="G956" i="3"/>
  <c r="F956" i="3"/>
  <c r="E956" i="3"/>
  <c r="D956" i="3"/>
  <c r="L955" i="3"/>
  <c r="K955" i="3"/>
  <c r="J955" i="3"/>
  <c r="I955" i="3"/>
  <c r="H955" i="3"/>
  <c r="G955" i="3"/>
  <c r="F955" i="3"/>
  <c r="E955" i="3"/>
  <c r="D955" i="3"/>
  <c r="L954" i="3"/>
  <c r="K954" i="3"/>
  <c r="J954" i="3"/>
  <c r="I954" i="3"/>
  <c r="H954" i="3"/>
  <c r="G954" i="3"/>
  <c r="F954" i="3"/>
  <c r="E954" i="3"/>
  <c r="D954" i="3"/>
  <c r="L953" i="3"/>
  <c r="K953" i="3"/>
  <c r="J953" i="3"/>
  <c r="I953" i="3"/>
  <c r="H953" i="3"/>
  <c r="G953" i="3"/>
  <c r="F953" i="3"/>
  <c r="E953" i="3"/>
  <c r="D953" i="3"/>
  <c r="L952" i="3"/>
  <c r="K952" i="3"/>
  <c r="K951" i="3" s="1"/>
  <c r="J952" i="3"/>
  <c r="J951" i="3" s="1"/>
  <c r="I952" i="3"/>
  <c r="I951" i="3" s="1"/>
  <c r="H952" i="3"/>
  <c r="H951" i="3" s="1"/>
  <c r="G952" i="3"/>
  <c r="G951" i="3" s="1"/>
  <c r="F952" i="3"/>
  <c r="F951" i="3" s="1"/>
  <c r="E952" i="3"/>
  <c r="E951" i="3" s="1"/>
  <c r="D952" i="3"/>
  <c r="D951" i="3" s="1"/>
  <c r="L951" i="3"/>
  <c r="L950" i="3"/>
  <c r="K950" i="3"/>
  <c r="J950" i="3"/>
  <c r="I950" i="3"/>
  <c r="H950" i="3"/>
  <c r="G950" i="3"/>
  <c r="F950" i="3"/>
  <c r="E950" i="3"/>
  <c r="D950" i="3"/>
  <c r="L949" i="3"/>
  <c r="K949" i="3"/>
  <c r="J949" i="3"/>
  <c r="I949" i="3"/>
  <c r="H949" i="3"/>
  <c r="G949" i="3"/>
  <c r="F949" i="3"/>
  <c r="E949" i="3"/>
  <c r="D949" i="3"/>
  <c r="L948" i="3"/>
  <c r="K948" i="3"/>
  <c r="J948" i="3"/>
  <c r="I948" i="3"/>
  <c r="H948" i="3"/>
  <c r="G948" i="3"/>
  <c r="F948" i="3"/>
  <c r="E948" i="3"/>
  <c r="D948" i="3"/>
  <c r="L947" i="3"/>
  <c r="K947" i="3"/>
  <c r="J947" i="3"/>
  <c r="I947" i="3"/>
  <c r="H947" i="3"/>
  <c r="G947" i="3"/>
  <c r="F947" i="3"/>
  <c r="E947" i="3"/>
  <c r="D947" i="3"/>
  <c r="L946" i="3"/>
  <c r="K946" i="3"/>
  <c r="J946" i="3"/>
  <c r="I946" i="3"/>
  <c r="H946" i="3"/>
  <c r="G946" i="3"/>
  <c r="F946" i="3"/>
  <c r="E946" i="3"/>
  <c r="D946" i="3"/>
  <c r="L945" i="3"/>
  <c r="K945" i="3"/>
  <c r="J945" i="3"/>
  <c r="I945" i="3"/>
  <c r="H945" i="3"/>
  <c r="G945" i="3"/>
  <c r="F945" i="3"/>
  <c r="E945" i="3"/>
  <c r="D945" i="3"/>
  <c r="L944" i="3"/>
  <c r="K944" i="3"/>
  <c r="J944" i="3"/>
  <c r="I944" i="3"/>
  <c r="H944" i="3"/>
  <c r="G944" i="3"/>
  <c r="F944" i="3"/>
  <c r="E944" i="3"/>
  <c r="D944" i="3"/>
  <c r="L943" i="3"/>
  <c r="K943" i="3"/>
  <c r="J943" i="3"/>
  <c r="I943" i="3"/>
  <c r="H943" i="3"/>
  <c r="G943" i="3"/>
  <c r="F943" i="3"/>
  <c r="E943" i="3"/>
  <c r="D943" i="3"/>
  <c r="L942" i="3"/>
  <c r="K942" i="3"/>
  <c r="J942" i="3"/>
  <c r="I942" i="3"/>
  <c r="H942" i="3"/>
  <c r="G942" i="3"/>
  <c r="F942" i="3"/>
  <c r="E942" i="3"/>
  <c r="D942" i="3"/>
  <c r="L941" i="3"/>
  <c r="L940" i="3" s="1"/>
  <c r="K941" i="3"/>
  <c r="K940" i="3" s="1"/>
  <c r="J941" i="3"/>
  <c r="J940" i="3" s="1"/>
  <c r="I941" i="3"/>
  <c r="I940" i="3" s="1"/>
  <c r="H941" i="3"/>
  <c r="H940" i="3" s="1"/>
  <c r="G941" i="3"/>
  <c r="G940" i="3" s="1"/>
  <c r="F941" i="3"/>
  <c r="F940" i="3" s="1"/>
  <c r="E941" i="3"/>
  <c r="E940" i="3" s="1"/>
  <c r="D941" i="3"/>
  <c r="D940" i="3" s="1"/>
  <c r="L939" i="3"/>
  <c r="K939" i="3"/>
  <c r="J939" i="3"/>
  <c r="I939" i="3"/>
  <c r="H939" i="3"/>
  <c r="G939" i="3"/>
  <c r="F939" i="3"/>
  <c r="E939" i="3"/>
  <c r="D939" i="3"/>
  <c r="L938" i="3"/>
  <c r="K938" i="3"/>
  <c r="J938" i="3"/>
  <c r="I938" i="3"/>
  <c r="H938" i="3"/>
  <c r="G938" i="3"/>
  <c r="F938" i="3"/>
  <c r="E938" i="3"/>
  <c r="D938" i="3"/>
  <c r="L937" i="3"/>
  <c r="K937" i="3"/>
  <c r="J937" i="3"/>
  <c r="I937" i="3"/>
  <c r="H937" i="3"/>
  <c r="G937" i="3"/>
  <c r="F937" i="3"/>
  <c r="E937" i="3"/>
  <c r="D937" i="3"/>
  <c r="L936" i="3"/>
  <c r="K936" i="3"/>
  <c r="J936" i="3"/>
  <c r="I936" i="3"/>
  <c r="H936" i="3"/>
  <c r="G936" i="3"/>
  <c r="F936" i="3"/>
  <c r="E936" i="3"/>
  <c r="D936" i="3"/>
  <c r="L935" i="3"/>
  <c r="K935" i="3"/>
  <c r="J935" i="3"/>
  <c r="I935" i="3"/>
  <c r="H935" i="3"/>
  <c r="G935" i="3"/>
  <c r="F935" i="3"/>
  <c r="E935" i="3"/>
  <c r="D935" i="3"/>
  <c r="L934" i="3"/>
  <c r="K934" i="3"/>
  <c r="J934" i="3"/>
  <c r="I934" i="3"/>
  <c r="H934" i="3"/>
  <c r="G934" i="3"/>
  <c r="F934" i="3"/>
  <c r="E934" i="3"/>
  <c r="D934" i="3"/>
  <c r="L933" i="3"/>
  <c r="K933" i="3"/>
  <c r="J933" i="3"/>
  <c r="I933" i="3"/>
  <c r="H933" i="3"/>
  <c r="G933" i="3"/>
  <c r="F933" i="3"/>
  <c r="E933" i="3"/>
  <c r="D933" i="3"/>
  <c r="L932" i="3"/>
  <c r="K932" i="3"/>
  <c r="J932" i="3"/>
  <c r="I932" i="3"/>
  <c r="H932" i="3"/>
  <c r="G932" i="3"/>
  <c r="F932" i="3"/>
  <c r="E932" i="3"/>
  <c r="D932" i="3"/>
  <c r="L931" i="3"/>
  <c r="K931" i="3"/>
  <c r="J931" i="3"/>
  <c r="I931" i="3"/>
  <c r="H931" i="3"/>
  <c r="G931" i="3"/>
  <c r="F931" i="3"/>
  <c r="E931" i="3"/>
  <c r="D931" i="3"/>
  <c r="L930" i="3"/>
  <c r="L929" i="3" s="1"/>
  <c r="K930" i="3"/>
  <c r="J930" i="3"/>
  <c r="J929" i="3" s="1"/>
  <c r="I930" i="3"/>
  <c r="I929" i="3" s="1"/>
  <c r="H930" i="3"/>
  <c r="H929" i="3" s="1"/>
  <c r="G930" i="3"/>
  <c r="G929" i="3" s="1"/>
  <c r="F930" i="3"/>
  <c r="F929" i="3" s="1"/>
  <c r="E930" i="3"/>
  <c r="E929" i="3" s="1"/>
  <c r="D930" i="3"/>
  <c r="D929" i="3" s="1"/>
  <c r="K929" i="3"/>
  <c r="L928" i="3"/>
  <c r="K928" i="3"/>
  <c r="J928" i="3"/>
  <c r="I928" i="3"/>
  <c r="H928" i="3"/>
  <c r="G928" i="3"/>
  <c r="F928" i="3"/>
  <c r="E928" i="3"/>
  <c r="D928" i="3"/>
  <c r="L927" i="3"/>
  <c r="K927" i="3"/>
  <c r="J927" i="3"/>
  <c r="I927" i="3"/>
  <c r="H927" i="3"/>
  <c r="G927" i="3"/>
  <c r="F927" i="3"/>
  <c r="E927" i="3"/>
  <c r="D927" i="3"/>
  <c r="L926" i="3"/>
  <c r="K926" i="3"/>
  <c r="J926" i="3"/>
  <c r="I926" i="3"/>
  <c r="H926" i="3"/>
  <c r="G926" i="3"/>
  <c r="F926" i="3"/>
  <c r="E926" i="3"/>
  <c r="D926" i="3"/>
  <c r="L925" i="3"/>
  <c r="K925" i="3"/>
  <c r="J925" i="3"/>
  <c r="I925" i="3"/>
  <c r="H925" i="3"/>
  <c r="G925" i="3"/>
  <c r="F925" i="3"/>
  <c r="E925" i="3"/>
  <c r="D925" i="3"/>
  <c r="L924" i="3"/>
  <c r="K924" i="3"/>
  <c r="J924" i="3"/>
  <c r="I924" i="3"/>
  <c r="H924" i="3"/>
  <c r="G924" i="3"/>
  <c r="F924" i="3"/>
  <c r="E924" i="3"/>
  <c r="D924" i="3"/>
  <c r="L923" i="3"/>
  <c r="K923" i="3"/>
  <c r="J923" i="3"/>
  <c r="I923" i="3"/>
  <c r="H923" i="3"/>
  <c r="G923" i="3"/>
  <c r="F923" i="3"/>
  <c r="E923" i="3"/>
  <c r="D923" i="3"/>
  <c r="L922" i="3"/>
  <c r="K922" i="3"/>
  <c r="J922" i="3"/>
  <c r="I922" i="3"/>
  <c r="H922" i="3"/>
  <c r="G922" i="3"/>
  <c r="F922" i="3"/>
  <c r="E922" i="3"/>
  <c r="D922" i="3"/>
  <c r="L921" i="3"/>
  <c r="K921" i="3"/>
  <c r="J921" i="3"/>
  <c r="I921" i="3"/>
  <c r="H921" i="3"/>
  <c r="G921" i="3"/>
  <c r="F921" i="3"/>
  <c r="E921" i="3"/>
  <c r="D921" i="3"/>
  <c r="L920" i="3"/>
  <c r="K920" i="3"/>
  <c r="J920" i="3"/>
  <c r="I920" i="3"/>
  <c r="H920" i="3"/>
  <c r="G920" i="3"/>
  <c r="F920" i="3"/>
  <c r="E920" i="3"/>
  <c r="D920" i="3"/>
  <c r="L919" i="3"/>
  <c r="L918" i="3" s="1"/>
  <c r="K919" i="3"/>
  <c r="K918" i="3" s="1"/>
  <c r="J919" i="3"/>
  <c r="J918" i="3" s="1"/>
  <c r="I919" i="3"/>
  <c r="I918" i="3" s="1"/>
  <c r="H919" i="3"/>
  <c r="H918" i="3" s="1"/>
  <c r="G919" i="3"/>
  <c r="G918" i="3" s="1"/>
  <c r="F919" i="3"/>
  <c r="F918" i="3" s="1"/>
  <c r="E919" i="3"/>
  <c r="E918" i="3" s="1"/>
  <c r="D919" i="3"/>
  <c r="D918" i="3" s="1"/>
  <c r="L917" i="3"/>
  <c r="K917" i="3"/>
  <c r="J917" i="3"/>
  <c r="I917" i="3"/>
  <c r="H917" i="3"/>
  <c r="G917" i="3"/>
  <c r="F917" i="3"/>
  <c r="E917" i="3"/>
  <c r="D917" i="3"/>
  <c r="L916" i="3"/>
  <c r="K916" i="3"/>
  <c r="J916" i="3"/>
  <c r="I916" i="3"/>
  <c r="H916" i="3"/>
  <c r="G916" i="3"/>
  <c r="F916" i="3"/>
  <c r="E916" i="3"/>
  <c r="D916" i="3"/>
  <c r="L915" i="3"/>
  <c r="K915" i="3"/>
  <c r="J915" i="3"/>
  <c r="I915" i="3"/>
  <c r="H915" i="3"/>
  <c r="G915" i="3"/>
  <c r="F915" i="3"/>
  <c r="E915" i="3"/>
  <c r="D915" i="3"/>
  <c r="L914" i="3"/>
  <c r="K914" i="3"/>
  <c r="J914" i="3"/>
  <c r="I914" i="3"/>
  <c r="H914" i="3"/>
  <c r="G914" i="3"/>
  <c r="F914" i="3"/>
  <c r="E914" i="3"/>
  <c r="D914" i="3"/>
  <c r="L913" i="3"/>
  <c r="K913" i="3"/>
  <c r="J913" i="3"/>
  <c r="I913" i="3"/>
  <c r="H913" i="3"/>
  <c r="G913" i="3"/>
  <c r="F913" i="3"/>
  <c r="E913" i="3"/>
  <c r="D913" i="3"/>
  <c r="L912" i="3"/>
  <c r="K912" i="3"/>
  <c r="J912" i="3"/>
  <c r="I912" i="3"/>
  <c r="H912" i="3"/>
  <c r="G912" i="3"/>
  <c r="F912" i="3"/>
  <c r="E912" i="3"/>
  <c r="D912" i="3"/>
  <c r="L911" i="3"/>
  <c r="K911" i="3"/>
  <c r="J911" i="3"/>
  <c r="I911" i="3"/>
  <c r="H911" i="3"/>
  <c r="G911" i="3"/>
  <c r="F911" i="3"/>
  <c r="E911" i="3"/>
  <c r="D911" i="3"/>
  <c r="L910" i="3"/>
  <c r="K910" i="3"/>
  <c r="J910" i="3"/>
  <c r="I910" i="3"/>
  <c r="H910" i="3"/>
  <c r="G910" i="3"/>
  <c r="F910" i="3"/>
  <c r="E910" i="3"/>
  <c r="D910" i="3"/>
  <c r="L909" i="3"/>
  <c r="K909" i="3"/>
  <c r="J909" i="3"/>
  <c r="I909" i="3"/>
  <c r="H909" i="3"/>
  <c r="G909" i="3"/>
  <c r="F909" i="3"/>
  <c r="E909" i="3"/>
  <c r="D909" i="3"/>
  <c r="L908" i="3"/>
  <c r="L907" i="3" s="1"/>
  <c r="K908" i="3"/>
  <c r="J908" i="3"/>
  <c r="J907" i="3" s="1"/>
  <c r="I908" i="3"/>
  <c r="I907" i="3" s="1"/>
  <c r="H908" i="3"/>
  <c r="H907" i="3" s="1"/>
  <c r="G908" i="3"/>
  <c r="G907" i="3" s="1"/>
  <c r="F908" i="3"/>
  <c r="E908" i="3"/>
  <c r="E907" i="3" s="1"/>
  <c r="D908" i="3"/>
  <c r="D907" i="3" s="1"/>
  <c r="K907" i="3"/>
  <c r="F907" i="3"/>
  <c r="L906" i="3"/>
  <c r="K906" i="3"/>
  <c r="J906" i="3"/>
  <c r="I906" i="3"/>
  <c r="H906" i="3"/>
  <c r="G906" i="3"/>
  <c r="F906" i="3"/>
  <c r="E906" i="3"/>
  <c r="D906" i="3"/>
  <c r="L905" i="3"/>
  <c r="K905" i="3"/>
  <c r="J905" i="3"/>
  <c r="I905" i="3"/>
  <c r="H905" i="3"/>
  <c r="G905" i="3"/>
  <c r="F905" i="3"/>
  <c r="E905" i="3"/>
  <c r="D905" i="3"/>
  <c r="L904" i="3"/>
  <c r="K904" i="3"/>
  <c r="J904" i="3"/>
  <c r="I904" i="3"/>
  <c r="H904" i="3"/>
  <c r="G904" i="3"/>
  <c r="F904" i="3"/>
  <c r="E904" i="3"/>
  <c r="D904" i="3"/>
  <c r="L903" i="3"/>
  <c r="K903" i="3"/>
  <c r="J903" i="3"/>
  <c r="I903" i="3"/>
  <c r="H903" i="3"/>
  <c r="G903" i="3"/>
  <c r="F903" i="3"/>
  <c r="E903" i="3"/>
  <c r="D903" i="3"/>
  <c r="L902" i="3"/>
  <c r="K902" i="3"/>
  <c r="J902" i="3"/>
  <c r="I902" i="3"/>
  <c r="H902" i="3"/>
  <c r="G902" i="3"/>
  <c r="F902" i="3"/>
  <c r="E902" i="3"/>
  <c r="D902" i="3"/>
  <c r="L901" i="3"/>
  <c r="K901" i="3"/>
  <c r="J901" i="3"/>
  <c r="I901" i="3"/>
  <c r="H901" i="3"/>
  <c r="G901" i="3"/>
  <c r="F901" i="3"/>
  <c r="E901" i="3"/>
  <c r="D901" i="3"/>
  <c r="L900" i="3"/>
  <c r="K900" i="3"/>
  <c r="J900" i="3"/>
  <c r="I900" i="3"/>
  <c r="H900" i="3"/>
  <c r="G900" i="3"/>
  <c r="F900" i="3"/>
  <c r="E900" i="3"/>
  <c r="D900" i="3"/>
  <c r="L899" i="3"/>
  <c r="K899" i="3"/>
  <c r="J899" i="3"/>
  <c r="I899" i="3"/>
  <c r="H899" i="3"/>
  <c r="G899" i="3"/>
  <c r="F899" i="3"/>
  <c r="E899" i="3"/>
  <c r="D899" i="3"/>
  <c r="L898" i="3"/>
  <c r="K898" i="3"/>
  <c r="J898" i="3"/>
  <c r="I898" i="3"/>
  <c r="H898" i="3"/>
  <c r="G898" i="3"/>
  <c r="F898" i="3"/>
  <c r="E898" i="3"/>
  <c r="D898" i="3"/>
  <c r="L897" i="3"/>
  <c r="L896" i="3" s="1"/>
  <c r="K897" i="3"/>
  <c r="K896" i="3" s="1"/>
  <c r="J897" i="3"/>
  <c r="J896" i="3" s="1"/>
  <c r="I897" i="3"/>
  <c r="I896" i="3" s="1"/>
  <c r="H897" i="3"/>
  <c r="H896" i="3" s="1"/>
  <c r="G897" i="3"/>
  <c r="G896" i="3" s="1"/>
  <c r="F897" i="3"/>
  <c r="F896" i="3" s="1"/>
  <c r="E897" i="3"/>
  <c r="E896" i="3" s="1"/>
  <c r="D897" i="3"/>
  <c r="D896" i="3" s="1"/>
  <c r="L895" i="3"/>
  <c r="K895" i="3"/>
  <c r="J895" i="3"/>
  <c r="I895" i="3"/>
  <c r="H895" i="3"/>
  <c r="G895" i="3"/>
  <c r="F895" i="3"/>
  <c r="E895" i="3"/>
  <c r="D895" i="3"/>
  <c r="L894" i="3"/>
  <c r="K894" i="3"/>
  <c r="J894" i="3"/>
  <c r="I894" i="3"/>
  <c r="H894" i="3"/>
  <c r="G894" i="3"/>
  <c r="F894" i="3"/>
  <c r="E894" i="3"/>
  <c r="D894" i="3"/>
  <c r="L893" i="3"/>
  <c r="K893" i="3"/>
  <c r="J893" i="3"/>
  <c r="I893" i="3"/>
  <c r="H893" i="3"/>
  <c r="G893" i="3"/>
  <c r="F893" i="3"/>
  <c r="E893" i="3"/>
  <c r="D893" i="3"/>
  <c r="L892" i="3"/>
  <c r="K892" i="3"/>
  <c r="J892" i="3"/>
  <c r="I892" i="3"/>
  <c r="H892" i="3"/>
  <c r="G892" i="3"/>
  <c r="F892" i="3"/>
  <c r="E892" i="3"/>
  <c r="D892" i="3"/>
  <c r="L891" i="3"/>
  <c r="K891" i="3"/>
  <c r="J891" i="3"/>
  <c r="I891" i="3"/>
  <c r="H891" i="3"/>
  <c r="G891" i="3"/>
  <c r="F891" i="3"/>
  <c r="E891" i="3"/>
  <c r="D891" i="3"/>
  <c r="L890" i="3"/>
  <c r="K890" i="3"/>
  <c r="J890" i="3"/>
  <c r="I890" i="3"/>
  <c r="H890" i="3"/>
  <c r="G890" i="3"/>
  <c r="F890" i="3"/>
  <c r="E890" i="3"/>
  <c r="D890" i="3"/>
  <c r="L889" i="3"/>
  <c r="K889" i="3"/>
  <c r="J889" i="3"/>
  <c r="I889" i="3"/>
  <c r="H889" i="3"/>
  <c r="G889" i="3"/>
  <c r="F889" i="3"/>
  <c r="E889" i="3"/>
  <c r="D889" i="3"/>
  <c r="L888" i="3"/>
  <c r="K888" i="3"/>
  <c r="J888" i="3"/>
  <c r="I888" i="3"/>
  <c r="H888" i="3"/>
  <c r="G888" i="3"/>
  <c r="F888" i="3"/>
  <c r="E888" i="3"/>
  <c r="D888" i="3"/>
  <c r="L887" i="3"/>
  <c r="K887" i="3"/>
  <c r="J887" i="3"/>
  <c r="I887" i="3"/>
  <c r="H887" i="3"/>
  <c r="G887" i="3"/>
  <c r="F887" i="3"/>
  <c r="E887" i="3"/>
  <c r="D887" i="3"/>
  <c r="L886" i="3"/>
  <c r="L885" i="3" s="1"/>
  <c r="K886" i="3"/>
  <c r="J886" i="3"/>
  <c r="I886" i="3"/>
  <c r="I885" i="3" s="1"/>
  <c r="H886" i="3"/>
  <c r="H885" i="3" s="1"/>
  <c r="G886" i="3"/>
  <c r="G885" i="3" s="1"/>
  <c r="F886" i="3"/>
  <c r="F885" i="3" s="1"/>
  <c r="E886" i="3"/>
  <c r="E885" i="3" s="1"/>
  <c r="D886" i="3"/>
  <c r="D885" i="3" s="1"/>
  <c r="K885" i="3"/>
  <c r="J885" i="3"/>
  <c r="L884" i="3"/>
  <c r="K884" i="3"/>
  <c r="J884" i="3"/>
  <c r="I884" i="3"/>
  <c r="H884" i="3"/>
  <c r="G884" i="3"/>
  <c r="F884" i="3"/>
  <c r="E884" i="3"/>
  <c r="D884" i="3"/>
  <c r="L883" i="3"/>
  <c r="K883" i="3"/>
  <c r="J883" i="3"/>
  <c r="I883" i="3"/>
  <c r="H883" i="3"/>
  <c r="G883" i="3"/>
  <c r="F883" i="3"/>
  <c r="E883" i="3"/>
  <c r="D883" i="3"/>
  <c r="L882" i="3"/>
  <c r="K882" i="3"/>
  <c r="J882" i="3"/>
  <c r="I882" i="3"/>
  <c r="H882" i="3"/>
  <c r="G882" i="3"/>
  <c r="F882" i="3"/>
  <c r="E882" i="3"/>
  <c r="D882" i="3"/>
  <c r="L881" i="3"/>
  <c r="K881" i="3"/>
  <c r="J881" i="3"/>
  <c r="I881" i="3"/>
  <c r="H881" i="3"/>
  <c r="G881" i="3"/>
  <c r="F881" i="3"/>
  <c r="E881" i="3"/>
  <c r="D881" i="3"/>
  <c r="L880" i="3"/>
  <c r="K880" i="3"/>
  <c r="J880" i="3"/>
  <c r="I880" i="3"/>
  <c r="H880" i="3"/>
  <c r="G880" i="3"/>
  <c r="F880" i="3"/>
  <c r="E880" i="3"/>
  <c r="D880" i="3"/>
  <c r="L879" i="3"/>
  <c r="K879" i="3"/>
  <c r="J879" i="3"/>
  <c r="I879" i="3"/>
  <c r="H879" i="3"/>
  <c r="G879" i="3"/>
  <c r="F879" i="3"/>
  <c r="E879" i="3"/>
  <c r="D879" i="3"/>
  <c r="L878" i="3"/>
  <c r="K878" i="3"/>
  <c r="J878" i="3"/>
  <c r="I878" i="3"/>
  <c r="H878" i="3"/>
  <c r="G878" i="3"/>
  <c r="F878" i="3"/>
  <c r="E878" i="3"/>
  <c r="D878" i="3"/>
  <c r="L877" i="3"/>
  <c r="K877" i="3"/>
  <c r="J877" i="3"/>
  <c r="I877" i="3"/>
  <c r="H877" i="3"/>
  <c r="G877" i="3"/>
  <c r="F877" i="3"/>
  <c r="E877" i="3"/>
  <c r="D877" i="3"/>
  <c r="L876" i="3"/>
  <c r="K876" i="3"/>
  <c r="J876" i="3"/>
  <c r="I876" i="3"/>
  <c r="H876" i="3"/>
  <c r="G876" i="3"/>
  <c r="F876" i="3"/>
  <c r="E876" i="3"/>
  <c r="D876" i="3"/>
  <c r="L875" i="3"/>
  <c r="L874" i="3" s="1"/>
  <c r="K875" i="3"/>
  <c r="K874" i="3" s="1"/>
  <c r="J875" i="3"/>
  <c r="J874" i="3" s="1"/>
  <c r="I875" i="3"/>
  <c r="I874" i="3" s="1"/>
  <c r="H875" i="3"/>
  <c r="H874" i="3" s="1"/>
  <c r="G875" i="3"/>
  <c r="G874" i="3" s="1"/>
  <c r="F875" i="3"/>
  <c r="F874" i="3" s="1"/>
  <c r="E875" i="3"/>
  <c r="E874" i="3" s="1"/>
  <c r="D875" i="3"/>
  <c r="D874" i="3" s="1"/>
  <c r="L873" i="3"/>
  <c r="K873" i="3"/>
  <c r="J873" i="3"/>
  <c r="I873" i="3"/>
  <c r="H873" i="3"/>
  <c r="G873" i="3"/>
  <c r="F873" i="3"/>
  <c r="E873" i="3"/>
  <c r="D873" i="3"/>
  <c r="L872" i="3"/>
  <c r="K872" i="3"/>
  <c r="J872" i="3"/>
  <c r="I872" i="3"/>
  <c r="H872" i="3"/>
  <c r="G872" i="3"/>
  <c r="F872" i="3"/>
  <c r="E872" i="3"/>
  <c r="D872" i="3"/>
  <c r="L871" i="3"/>
  <c r="K871" i="3"/>
  <c r="J871" i="3"/>
  <c r="I871" i="3"/>
  <c r="H871" i="3"/>
  <c r="G871" i="3"/>
  <c r="F871" i="3"/>
  <c r="E871" i="3"/>
  <c r="D871" i="3"/>
  <c r="L870" i="3"/>
  <c r="K870" i="3"/>
  <c r="J870" i="3"/>
  <c r="I870" i="3"/>
  <c r="H870" i="3"/>
  <c r="G870" i="3"/>
  <c r="F870" i="3"/>
  <c r="E870" i="3"/>
  <c r="D870" i="3"/>
  <c r="L869" i="3"/>
  <c r="K869" i="3"/>
  <c r="J869" i="3"/>
  <c r="I869" i="3"/>
  <c r="H869" i="3"/>
  <c r="G869" i="3"/>
  <c r="F869" i="3"/>
  <c r="E869" i="3"/>
  <c r="D869" i="3"/>
  <c r="L868" i="3"/>
  <c r="K868" i="3"/>
  <c r="J868" i="3"/>
  <c r="I868" i="3"/>
  <c r="H868" i="3"/>
  <c r="G868" i="3"/>
  <c r="F868" i="3"/>
  <c r="E868" i="3"/>
  <c r="D868" i="3"/>
  <c r="L867" i="3"/>
  <c r="K867" i="3"/>
  <c r="J867" i="3"/>
  <c r="I867" i="3"/>
  <c r="H867" i="3"/>
  <c r="G867" i="3"/>
  <c r="F867" i="3"/>
  <c r="E867" i="3"/>
  <c r="D867" i="3"/>
  <c r="L866" i="3"/>
  <c r="K866" i="3"/>
  <c r="J866" i="3"/>
  <c r="I866" i="3"/>
  <c r="H866" i="3"/>
  <c r="G866" i="3"/>
  <c r="F866" i="3"/>
  <c r="E866" i="3"/>
  <c r="D866" i="3"/>
  <c r="L865" i="3"/>
  <c r="K865" i="3"/>
  <c r="J865" i="3"/>
  <c r="I865" i="3"/>
  <c r="H865" i="3"/>
  <c r="G865" i="3"/>
  <c r="F865" i="3"/>
  <c r="E865" i="3"/>
  <c r="D865" i="3"/>
  <c r="L864" i="3"/>
  <c r="L863" i="3" s="1"/>
  <c r="K864" i="3"/>
  <c r="J864" i="3"/>
  <c r="J863" i="3" s="1"/>
  <c r="I864" i="3"/>
  <c r="I863" i="3" s="1"/>
  <c r="H864" i="3"/>
  <c r="H863" i="3" s="1"/>
  <c r="G864" i="3"/>
  <c r="G863" i="3" s="1"/>
  <c r="F864" i="3"/>
  <c r="F863" i="3" s="1"/>
  <c r="E864" i="3"/>
  <c r="E863" i="3" s="1"/>
  <c r="D864" i="3"/>
  <c r="D863" i="3" s="1"/>
  <c r="K863" i="3"/>
  <c r="L862" i="3"/>
  <c r="K862" i="3"/>
  <c r="J862" i="3"/>
  <c r="I862" i="3"/>
  <c r="H862" i="3"/>
  <c r="G862" i="3"/>
  <c r="F862" i="3"/>
  <c r="E862" i="3"/>
  <c r="D862" i="3"/>
  <c r="L861" i="3"/>
  <c r="K861" i="3"/>
  <c r="J861" i="3"/>
  <c r="I861" i="3"/>
  <c r="H861" i="3"/>
  <c r="G861" i="3"/>
  <c r="F861" i="3"/>
  <c r="E861" i="3"/>
  <c r="D861" i="3"/>
  <c r="L860" i="3"/>
  <c r="K860" i="3"/>
  <c r="J860" i="3"/>
  <c r="I860" i="3"/>
  <c r="H860" i="3"/>
  <c r="G860" i="3"/>
  <c r="F860" i="3"/>
  <c r="E860" i="3"/>
  <c r="D860" i="3"/>
  <c r="L859" i="3"/>
  <c r="K859" i="3"/>
  <c r="J859" i="3"/>
  <c r="I859" i="3"/>
  <c r="H859" i="3"/>
  <c r="G859" i="3"/>
  <c r="F859" i="3"/>
  <c r="E859" i="3"/>
  <c r="D859" i="3"/>
  <c r="L858" i="3"/>
  <c r="K858" i="3"/>
  <c r="J858" i="3"/>
  <c r="I858" i="3"/>
  <c r="H858" i="3"/>
  <c r="G858" i="3"/>
  <c r="F858" i="3"/>
  <c r="E858" i="3"/>
  <c r="D858" i="3"/>
  <c r="L857" i="3"/>
  <c r="K857" i="3"/>
  <c r="J857" i="3"/>
  <c r="I857" i="3"/>
  <c r="H857" i="3"/>
  <c r="G857" i="3"/>
  <c r="F857" i="3"/>
  <c r="E857" i="3"/>
  <c r="D857" i="3"/>
  <c r="L856" i="3"/>
  <c r="K856" i="3"/>
  <c r="J856" i="3"/>
  <c r="I856" i="3"/>
  <c r="H856" i="3"/>
  <c r="G856" i="3"/>
  <c r="F856" i="3"/>
  <c r="E856" i="3"/>
  <c r="D856" i="3"/>
  <c r="L855" i="3"/>
  <c r="K855" i="3"/>
  <c r="J855" i="3"/>
  <c r="I855" i="3"/>
  <c r="H855" i="3"/>
  <c r="G855" i="3"/>
  <c r="F855" i="3"/>
  <c r="E855" i="3"/>
  <c r="D855" i="3"/>
  <c r="L854" i="3"/>
  <c r="K854" i="3"/>
  <c r="J854" i="3"/>
  <c r="I854" i="3"/>
  <c r="H854" i="3"/>
  <c r="G854" i="3"/>
  <c r="F854" i="3"/>
  <c r="E854" i="3"/>
  <c r="D854" i="3"/>
  <c r="L853" i="3"/>
  <c r="L852" i="3" s="1"/>
  <c r="K853" i="3"/>
  <c r="J853" i="3"/>
  <c r="J852" i="3" s="1"/>
  <c r="I853" i="3"/>
  <c r="I852" i="3" s="1"/>
  <c r="H853" i="3"/>
  <c r="G853" i="3"/>
  <c r="F853" i="3"/>
  <c r="F852" i="3" s="1"/>
  <c r="E853" i="3"/>
  <c r="E852" i="3" s="1"/>
  <c r="D853" i="3"/>
  <c r="D852" i="3" s="1"/>
  <c r="K852" i="3"/>
  <c r="H852" i="3"/>
  <c r="G852" i="3"/>
  <c r="L851" i="3"/>
  <c r="K851" i="3"/>
  <c r="J851" i="3"/>
  <c r="I851" i="3"/>
  <c r="H851" i="3"/>
  <c r="G851" i="3"/>
  <c r="F851" i="3"/>
  <c r="E851" i="3"/>
  <c r="D851" i="3"/>
  <c r="L850" i="3"/>
  <c r="K850" i="3"/>
  <c r="J850" i="3"/>
  <c r="I850" i="3"/>
  <c r="H850" i="3"/>
  <c r="G850" i="3"/>
  <c r="F850" i="3"/>
  <c r="E850" i="3"/>
  <c r="D850" i="3"/>
  <c r="L849" i="3"/>
  <c r="K849" i="3"/>
  <c r="J849" i="3"/>
  <c r="I849" i="3"/>
  <c r="H849" i="3"/>
  <c r="G849" i="3"/>
  <c r="F849" i="3"/>
  <c r="E849" i="3"/>
  <c r="D849" i="3"/>
  <c r="L848" i="3"/>
  <c r="K848" i="3"/>
  <c r="J848" i="3"/>
  <c r="I848" i="3"/>
  <c r="H848" i="3"/>
  <c r="G848" i="3"/>
  <c r="F848" i="3"/>
  <c r="E848" i="3"/>
  <c r="D848" i="3"/>
  <c r="L847" i="3"/>
  <c r="K847" i="3"/>
  <c r="J847" i="3"/>
  <c r="I847" i="3"/>
  <c r="H847" i="3"/>
  <c r="G847" i="3"/>
  <c r="F847" i="3"/>
  <c r="E847" i="3"/>
  <c r="D847" i="3"/>
  <c r="L846" i="3"/>
  <c r="K846" i="3"/>
  <c r="J846" i="3"/>
  <c r="I846" i="3"/>
  <c r="H846" i="3"/>
  <c r="G846" i="3"/>
  <c r="F846" i="3"/>
  <c r="E846" i="3"/>
  <c r="D846" i="3"/>
  <c r="L845" i="3"/>
  <c r="K845" i="3"/>
  <c r="J845" i="3"/>
  <c r="I845" i="3"/>
  <c r="H845" i="3"/>
  <c r="G845" i="3"/>
  <c r="F845" i="3"/>
  <c r="E845" i="3"/>
  <c r="D845" i="3"/>
  <c r="L844" i="3"/>
  <c r="K844" i="3"/>
  <c r="J844" i="3"/>
  <c r="I844" i="3"/>
  <c r="H844" i="3"/>
  <c r="G844" i="3"/>
  <c r="F844" i="3"/>
  <c r="E844" i="3"/>
  <c r="D844" i="3"/>
  <c r="L843" i="3"/>
  <c r="K843" i="3"/>
  <c r="J843" i="3"/>
  <c r="I843" i="3"/>
  <c r="H843" i="3"/>
  <c r="G843" i="3"/>
  <c r="F843" i="3"/>
  <c r="E843" i="3"/>
  <c r="D843" i="3"/>
  <c r="L842" i="3"/>
  <c r="L841" i="3" s="1"/>
  <c r="K842" i="3"/>
  <c r="J842" i="3"/>
  <c r="J841" i="3" s="1"/>
  <c r="I842" i="3"/>
  <c r="I841" i="3" s="1"/>
  <c r="H842" i="3"/>
  <c r="H841" i="3" s="1"/>
  <c r="G842" i="3"/>
  <c r="G841" i="3" s="1"/>
  <c r="F842" i="3"/>
  <c r="F841" i="3" s="1"/>
  <c r="E842" i="3"/>
  <c r="E841" i="3" s="1"/>
  <c r="D842" i="3"/>
  <c r="D841" i="3" s="1"/>
  <c r="K841" i="3"/>
  <c r="L840" i="3"/>
  <c r="K840" i="3"/>
  <c r="J840" i="3"/>
  <c r="I840" i="3"/>
  <c r="H840" i="3"/>
  <c r="G840" i="3"/>
  <c r="F840" i="3"/>
  <c r="E840" i="3"/>
  <c r="D840" i="3"/>
  <c r="L839" i="3"/>
  <c r="K839" i="3"/>
  <c r="J839" i="3"/>
  <c r="I839" i="3"/>
  <c r="H839" i="3"/>
  <c r="G839" i="3"/>
  <c r="F839" i="3"/>
  <c r="E839" i="3"/>
  <c r="D839" i="3"/>
  <c r="L838" i="3"/>
  <c r="K838" i="3"/>
  <c r="J838" i="3"/>
  <c r="I838" i="3"/>
  <c r="H838" i="3"/>
  <c r="G838" i="3"/>
  <c r="F838" i="3"/>
  <c r="E838" i="3"/>
  <c r="D838" i="3"/>
  <c r="L837" i="3"/>
  <c r="K837" i="3"/>
  <c r="J837" i="3"/>
  <c r="I837" i="3"/>
  <c r="H837" i="3"/>
  <c r="G837" i="3"/>
  <c r="F837" i="3"/>
  <c r="E837" i="3"/>
  <c r="D837" i="3"/>
  <c r="L836" i="3"/>
  <c r="K836" i="3"/>
  <c r="J836" i="3"/>
  <c r="I836" i="3"/>
  <c r="H836" i="3"/>
  <c r="G836" i="3"/>
  <c r="F836" i="3"/>
  <c r="E836" i="3"/>
  <c r="D836" i="3"/>
  <c r="L835" i="3"/>
  <c r="K835" i="3"/>
  <c r="J835" i="3"/>
  <c r="I835" i="3"/>
  <c r="H835" i="3"/>
  <c r="G835" i="3"/>
  <c r="F835" i="3"/>
  <c r="E835" i="3"/>
  <c r="D835" i="3"/>
  <c r="L834" i="3"/>
  <c r="K834" i="3"/>
  <c r="J834" i="3"/>
  <c r="I834" i="3"/>
  <c r="H834" i="3"/>
  <c r="G834" i="3"/>
  <c r="F834" i="3"/>
  <c r="E834" i="3"/>
  <c r="D834" i="3"/>
  <c r="L833" i="3"/>
  <c r="K833" i="3"/>
  <c r="J833" i="3"/>
  <c r="I833" i="3"/>
  <c r="H833" i="3"/>
  <c r="G833" i="3"/>
  <c r="F833" i="3"/>
  <c r="E833" i="3"/>
  <c r="D833" i="3"/>
  <c r="L832" i="3"/>
  <c r="K832" i="3"/>
  <c r="J832" i="3"/>
  <c r="I832" i="3"/>
  <c r="H832" i="3"/>
  <c r="G832" i="3"/>
  <c r="F832" i="3"/>
  <c r="E832" i="3"/>
  <c r="D832" i="3"/>
  <c r="L831" i="3"/>
  <c r="L830" i="3" s="1"/>
  <c r="K831" i="3"/>
  <c r="K830" i="3" s="1"/>
  <c r="J831" i="3"/>
  <c r="J830" i="3" s="1"/>
  <c r="I831" i="3"/>
  <c r="I830" i="3" s="1"/>
  <c r="H831" i="3"/>
  <c r="H830" i="3" s="1"/>
  <c r="G831" i="3"/>
  <c r="G830" i="3" s="1"/>
  <c r="F831" i="3"/>
  <c r="F830" i="3" s="1"/>
  <c r="E831" i="3"/>
  <c r="E830" i="3" s="1"/>
  <c r="D831" i="3"/>
  <c r="D830" i="3" s="1"/>
  <c r="L829" i="3"/>
  <c r="K829" i="3"/>
  <c r="J829" i="3"/>
  <c r="I829" i="3"/>
  <c r="H829" i="3"/>
  <c r="G829" i="3"/>
  <c r="F829" i="3"/>
  <c r="E829" i="3"/>
  <c r="D829" i="3"/>
  <c r="L828" i="3"/>
  <c r="K828" i="3"/>
  <c r="J828" i="3"/>
  <c r="I828" i="3"/>
  <c r="H828" i="3"/>
  <c r="G828" i="3"/>
  <c r="F828" i="3"/>
  <c r="E828" i="3"/>
  <c r="D828" i="3"/>
  <c r="L827" i="3"/>
  <c r="K827" i="3"/>
  <c r="J827" i="3"/>
  <c r="I827" i="3"/>
  <c r="H827" i="3"/>
  <c r="G827" i="3"/>
  <c r="F827" i="3"/>
  <c r="E827" i="3"/>
  <c r="D827" i="3"/>
  <c r="L826" i="3"/>
  <c r="K826" i="3"/>
  <c r="J826" i="3"/>
  <c r="I826" i="3"/>
  <c r="H826" i="3"/>
  <c r="G826" i="3"/>
  <c r="F826" i="3"/>
  <c r="E826" i="3"/>
  <c r="D826" i="3"/>
  <c r="L825" i="3"/>
  <c r="K825" i="3"/>
  <c r="J825" i="3"/>
  <c r="I825" i="3"/>
  <c r="H825" i="3"/>
  <c r="G825" i="3"/>
  <c r="F825" i="3"/>
  <c r="E825" i="3"/>
  <c r="D825" i="3"/>
  <c r="L824" i="3"/>
  <c r="K824" i="3"/>
  <c r="J824" i="3"/>
  <c r="I824" i="3"/>
  <c r="H824" i="3"/>
  <c r="G824" i="3"/>
  <c r="F824" i="3"/>
  <c r="E824" i="3"/>
  <c r="D824" i="3"/>
  <c r="L823" i="3"/>
  <c r="K823" i="3"/>
  <c r="J823" i="3"/>
  <c r="I823" i="3"/>
  <c r="H823" i="3"/>
  <c r="G823" i="3"/>
  <c r="F823" i="3"/>
  <c r="E823" i="3"/>
  <c r="D823" i="3"/>
  <c r="L822" i="3"/>
  <c r="K822" i="3"/>
  <c r="J822" i="3"/>
  <c r="I822" i="3"/>
  <c r="H822" i="3"/>
  <c r="G822" i="3"/>
  <c r="F822" i="3"/>
  <c r="E822" i="3"/>
  <c r="D822" i="3"/>
  <c r="L821" i="3"/>
  <c r="K821" i="3"/>
  <c r="J821" i="3"/>
  <c r="I821" i="3"/>
  <c r="H821" i="3"/>
  <c r="G821" i="3"/>
  <c r="F821" i="3"/>
  <c r="E821" i="3"/>
  <c r="D821" i="3"/>
  <c r="L820" i="3"/>
  <c r="L819" i="3" s="1"/>
  <c r="K820" i="3"/>
  <c r="J820" i="3"/>
  <c r="I820" i="3"/>
  <c r="I819" i="3" s="1"/>
  <c r="H820" i="3"/>
  <c r="G820" i="3"/>
  <c r="G819" i="3" s="1"/>
  <c r="F820" i="3"/>
  <c r="F819" i="3" s="1"/>
  <c r="E820" i="3"/>
  <c r="E819" i="3" s="1"/>
  <c r="D820" i="3"/>
  <c r="D819" i="3" s="1"/>
  <c r="K819" i="3"/>
  <c r="J819" i="3"/>
  <c r="H819" i="3"/>
  <c r="L818" i="3"/>
  <c r="K818" i="3"/>
  <c r="J818" i="3"/>
  <c r="I818" i="3"/>
  <c r="H818" i="3"/>
  <c r="G818" i="3"/>
  <c r="F818" i="3"/>
  <c r="E818" i="3"/>
  <c r="D818" i="3"/>
  <c r="L817" i="3"/>
  <c r="K817" i="3"/>
  <c r="J817" i="3"/>
  <c r="I817" i="3"/>
  <c r="H817" i="3"/>
  <c r="G817" i="3"/>
  <c r="F817" i="3"/>
  <c r="E817" i="3"/>
  <c r="D817" i="3"/>
  <c r="L816" i="3"/>
  <c r="K816" i="3"/>
  <c r="J816" i="3"/>
  <c r="I816" i="3"/>
  <c r="H816" i="3"/>
  <c r="G816" i="3"/>
  <c r="F816" i="3"/>
  <c r="E816" i="3"/>
  <c r="D816" i="3"/>
  <c r="L815" i="3"/>
  <c r="K815" i="3"/>
  <c r="J815" i="3"/>
  <c r="I815" i="3"/>
  <c r="H815" i="3"/>
  <c r="G815" i="3"/>
  <c r="F815" i="3"/>
  <c r="E815" i="3"/>
  <c r="D815" i="3"/>
  <c r="L814" i="3"/>
  <c r="K814" i="3"/>
  <c r="J814" i="3"/>
  <c r="I814" i="3"/>
  <c r="H814" i="3"/>
  <c r="G814" i="3"/>
  <c r="F814" i="3"/>
  <c r="E814" i="3"/>
  <c r="D814" i="3"/>
  <c r="L813" i="3"/>
  <c r="K813" i="3"/>
  <c r="J813" i="3"/>
  <c r="I813" i="3"/>
  <c r="H813" i="3"/>
  <c r="G813" i="3"/>
  <c r="F813" i="3"/>
  <c r="E813" i="3"/>
  <c r="D813" i="3"/>
  <c r="L812" i="3"/>
  <c r="K812" i="3"/>
  <c r="J812" i="3"/>
  <c r="I812" i="3"/>
  <c r="H812" i="3"/>
  <c r="G812" i="3"/>
  <c r="F812" i="3"/>
  <c r="E812" i="3"/>
  <c r="D812" i="3"/>
  <c r="L811" i="3"/>
  <c r="K811" i="3"/>
  <c r="J811" i="3"/>
  <c r="I811" i="3"/>
  <c r="H811" i="3"/>
  <c r="G811" i="3"/>
  <c r="F811" i="3"/>
  <c r="E811" i="3"/>
  <c r="D811" i="3"/>
  <c r="L810" i="3"/>
  <c r="K810" i="3"/>
  <c r="J810" i="3"/>
  <c r="I810" i="3"/>
  <c r="H810" i="3"/>
  <c r="G810" i="3"/>
  <c r="F810" i="3"/>
  <c r="E810" i="3"/>
  <c r="D810" i="3"/>
  <c r="L809" i="3"/>
  <c r="L808" i="3" s="1"/>
  <c r="K809" i="3"/>
  <c r="J809" i="3"/>
  <c r="J808" i="3" s="1"/>
  <c r="I809" i="3"/>
  <c r="I808" i="3" s="1"/>
  <c r="H809" i="3"/>
  <c r="H808" i="3" s="1"/>
  <c r="G809" i="3"/>
  <c r="G808" i="3" s="1"/>
  <c r="F809" i="3"/>
  <c r="F808" i="3" s="1"/>
  <c r="E809" i="3"/>
  <c r="E808" i="3" s="1"/>
  <c r="D809" i="3"/>
  <c r="D808" i="3" s="1"/>
  <c r="K808" i="3"/>
  <c r="L807" i="3"/>
  <c r="K807" i="3"/>
  <c r="J807" i="3"/>
  <c r="I807" i="3"/>
  <c r="H807" i="3"/>
  <c r="G807" i="3"/>
  <c r="F807" i="3"/>
  <c r="E807" i="3"/>
  <c r="D807" i="3"/>
  <c r="L806" i="3"/>
  <c r="K806" i="3"/>
  <c r="J806" i="3"/>
  <c r="I806" i="3"/>
  <c r="H806" i="3"/>
  <c r="G806" i="3"/>
  <c r="F806" i="3"/>
  <c r="E806" i="3"/>
  <c r="D806" i="3"/>
  <c r="L805" i="3"/>
  <c r="K805" i="3"/>
  <c r="J805" i="3"/>
  <c r="I805" i="3"/>
  <c r="H805" i="3"/>
  <c r="G805" i="3"/>
  <c r="F805" i="3"/>
  <c r="E805" i="3"/>
  <c r="D805" i="3"/>
  <c r="L804" i="3"/>
  <c r="K804" i="3"/>
  <c r="J804" i="3"/>
  <c r="I804" i="3"/>
  <c r="H804" i="3"/>
  <c r="G804" i="3"/>
  <c r="F804" i="3"/>
  <c r="E804" i="3"/>
  <c r="D804" i="3"/>
  <c r="L803" i="3"/>
  <c r="K803" i="3"/>
  <c r="J803" i="3"/>
  <c r="I803" i="3"/>
  <c r="H803" i="3"/>
  <c r="G803" i="3"/>
  <c r="F803" i="3"/>
  <c r="E803" i="3"/>
  <c r="D803" i="3"/>
  <c r="L802" i="3"/>
  <c r="K802" i="3"/>
  <c r="J802" i="3"/>
  <c r="I802" i="3"/>
  <c r="H802" i="3"/>
  <c r="G802" i="3"/>
  <c r="F802" i="3"/>
  <c r="E802" i="3"/>
  <c r="D802" i="3"/>
  <c r="L801" i="3"/>
  <c r="K801" i="3"/>
  <c r="J801" i="3"/>
  <c r="I801" i="3"/>
  <c r="H801" i="3"/>
  <c r="G801" i="3"/>
  <c r="F801" i="3"/>
  <c r="E801" i="3"/>
  <c r="D801" i="3"/>
  <c r="L800" i="3"/>
  <c r="K800" i="3"/>
  <c r="J800" i="3"/>
  <c r="I800" i="3"/>
  <c r="H800" i="3"/>
  <c r="G800" i="3"/>
  <c r="F800" i="3"/>
  <c r="E800" i="3"/>
  <c r="D800" i="3"/>
  <c r="L799" i="3"/>
  <c r="K799" i="3"/>
  <c r="J799" i="3"/>
  <c r="I799" i="3"/>
  <c r="H799" i="3"/>
  <c r="G799" i="3"/>
  <c r="F799" i="3"/>
  <c r="E799" i="3"/>
  <c r="D799" i="3"/>
  <c r="L798" i="3"/>
  <c r="L797" i="3" s="1"/>
  <c r="K798" i="3"/>
  <c r="J798" i="3"/>
  <c r="I798" i="3"/>
  <c r="I797" i="3" s="1"/>
  <c r="H798" i="3"/>
  <c r="G798" i="3"/>
  <c r="G797" i="3" s="1"/>
  <c r="F798" i="3"/>
  <c r="E798" i="3"/>
  <c r="E797" i="3" s="1"/>
  <c r="D798" i="3"/>
  <c r="D797" i="3" s="1"/>
  <c r="K797" i="3"/>
  <c r="J797" i="3"/>
  <c r="H797" i="3"/>
  <c r="F797" i="3"/>
  <c r="L796" i="3"/>
  <c r="K796" i="3"/>
  <c r="J796" i="3"/>
  <c r="I796" i="3"/>
  <c r="H796" i="3"/>
  <c r="G796" i="3"/>
  <c r="F796" i="3"/>
  <c r="E796" i="3"/>
  <c r="D796" i="3"/>
  <c r="L795" i="3"/>
  <c r="K795" i="3"/>
  <c r="J795" i="3"/>
  <c r="I795" i="3"/>
  <c r="H795" i="3"/>
  <c r="G795" i="3"/>
  <c r="F795" i="3"/>
  <c r="E795" i="3"/>
  <c r="D795" i="3"/>
  <c r="L794" i="3"/>
  <c r="K794" i="3"/>
  <c r="J794" i="3"/>
  <c r="I794" i="3"/>
  <c r="H794" i="3"/>
  <c r="G794" i="3"/>
  <c r="F794" i="3"/>
  <c r="E794" i="3"/>
  <c r="D794" i="3"/>
  <c r="L793" i="3"/>
  <c r="K793" i="3"/>
  <c r="J793" i="3"/>
  <c r="I793" i="3"/>
  <c r="H793" i="3"/>
  <c r="G793" i="3"/>
  <c r="F793" i="3"/>
  <c r="E793" i="3"/>
  <c r="D793" i="3"/>
  <c r="L792" i="3"/>
  <c r="K792" i="3"/>
  <c r="J792" i="3"/>
  <c r="I792" i="3"/>
  <c r="H792" i="3"/>
  <c r="G792" i="3"/>
  <c r="F792" i="3"/>
  <c r="E792" i="3"/>
  <c r="D792" i="3"/>
  <c r="L791" i="3"/>
  <c r="K791" i="3"/>
  <c r="J791" i="3"/>
  <c r="I791" i="3"/>
  <c r="H791" i="3"/>
  <c r="G791" i="3"/>
  <c r="F791" i="3"/>
  <c r="E791" i="3"/>
  <c r="D791" i="3"/>
  <c r="L790" i="3"/>
  <c r="K790" i="3"/>
  <c r="J790" i="3"/>
  <c r="I790" i="3"/>
  <c r="H790" i="3"/>
  <c r="G790" i="3"/>
  <c r="F790" i="3"/>
  <c r="E790" i="3"/>
  <c r="D790" i="3"/>
  <c r="L789" i="3"/>
  <c r="K789" i="3"/>
  <c r="J789" i="3"/>
  <c r="I789" i="3"/>
  <c r="H789" i="3"/>
  <c r="G789" i="3"/>
  <c r="F789" i="3"/>
  <c r="E789" i="3"/>
  <c r="D789" i="3"/>
  <c r="L788" i="3"/>
  <c r="K788" i="3"/>
  <c r="J788" i="3"/>
  <c r="I788" i="3"/>
  <c r="H788" i="3"/>
  <c r="G788" i="3"/>
  <c r="F788" i="3"/>
  <c r="E788" i="3"/>
  <c r="D788" i="3"/>
  <c r="L787" i="3"/>
  <c r="L786" i="3" s="1"/>
  <c r="K787" i="3"/>
  <c r="K786" i="3" s="1"/>
  <c r="J787" i="3"/>
  <c r="J786" i="3" s="1"/>
  <c r="I787" i="3"/>
  <c r="I786" i="3" s="1"/>
  <c r="H787" i="3"/>
  <c r="H786" i="3" s="1"/>
  <c r="G787" i="3"/>
  <c r="G786" i="3" s="1"/>
  <c r="F787" i="3"/>
  <c r="F786" i="3" s="1"/>
  <c r="E787" i="3"/>
  <c r="E786" i="3" s="1"/>
  <c r="D787" i="3"/>
  <c r="D786" i="3" s="1"/>
  <c r="L785" i="3"/>
  <c r="K785" i="3"/>
  <c r="J785" i="3"/>
  <c r="I785" i="3"/>
  <c r="H785" i="3"/>
  <c r="G785" i="3"/>
  <c r="F785" i="3"/>
  <c r="E785" i="3"/>
  <c r="D785" i="3"/>
  <c r="L784" i="3"/>
  <c r="K784" i="3"/>
  <c r="J784" i="3"/>
  <c r="I784" i="3"/>
  <c r="H784" i="3"/>
  <c r="G784" i="3"/>
  <c r="F784" i="3"/>
  <c r="E784" i="3"/>
  <c r="D784" i="3"/>
  <c r="L783" i="3"/>
  <c r="K783" i="3"/>
  <c r="J783" i="3"/>
  <c r="I783" i="3"/>
  <c r="H783" i="3"/>
  <c r="G783" i="3"/>
  <c r="F783" i="3"/>
  <c r="E783" i="3"/>
  <c r="D783" i="3"/>
  <c r="L782" i="3"/>
  <c r="K782" i="3"/>
  <c r="J782" i="3"/>
  <c r="I782" i="3"/>
  <c r="H782" i="3"/>
  <c r="G782" i="3"/>
  <c r="F782" i="3"/>
  <c r="E782" i="3"/>
  <c r="D782" i="3"/>
  <c r="L781" i="3"/>
  <c r="K781" i="3"/>
  <c r="J781" i="3"/>
  <c r="I781" i="3"/>
  <c r="H781" i="3"/>
  <c r="G781" i="3"/>
  <c r="F781" i="3"/>
  <c r="E781" i="3"/>
  <c r="D781" i="3"/>
  <c r="L780" i="3"/>
  <c r="K780" i="3"/>
  <c r="J780" i="3"/>
  <c r="I780" i="3"/>
  <c r="H780" i="3"/>
  <c r="G780" i="3"/>
  <c r="F780" i="3"/>
  <c r="E780" i="3"/>
  <c r="D780" i="3"/>
  <c r="L779" i="3"/>
  <c r="K779" i="3"/>
  <c r="J779" i="3"/>
  <c r="I779" i="3"/>
  <c r="H779" i="3"/>
  <c r="G779" i="3"/>
  <c r="F779" i="3"/>
  <c r="E779" i="3"/>
  <c r="D779" i="3"/>
  <c r="L778" i="3"/>
  <c r="K778" i="3"/>
  <c r="J778" i="3"/>
  <c r="I778" i="3"/>
  <c r="H778" i="3"/>
  <c r="G778" i="3"/>
  <c r="F778" i="3"/>
  <c r="E778" i="3"/>
  <c r="D778" i="3"/>
  <c r="L777" i="3"/>
  <c r="K777" i="3"/>
  <c r="J777" i="3"/>
  <c r="I777" i="3"/>
  <c r="H777" i="3"/>
  <c r="G777" i="3"/>
  <c r="F777" i="3"/>
  <c r="E777" i="3"/>
  <c r="D777" i="3"/>
  <c r="L776" i="3"/>
  <c r="L775" i="3" s="1"/>
  <c r="K776" i="3"/>
  <c r="K775" i="3" s="1"/>
  <c r="J776" i="3"/>
  <c r="J775" i="3" s="1"/>
  <c r="I776" i="3"/>
  <c r="I775" i="3" s="1"/>
  <c r="H776" i="3"/>
  <c r="H775" i="3" s="1"/>
  <c r="G776" i="3"/>
  <c r="G775" i="3" s="1"/>
  <c r="F776" i="3"/>
  <c r="F775" i="3" s="1"/>
  <c r="E776" i="3"/>
  <c r="E775" i="3" s="1"/>
  <c r="D776" i="3"/>
  <c r="D775" i="3" s="1"/>
  <c r="L774" i="3"/>
  <c r="K774" i="3"/>
  <c r="J774" i="3"/>
  <c r="I774" i="3"/>
  <c r="H774" i="3"/>
  <c r="G774" i="3"/>
  <c r="F774" i="3"/>
  <c r="E774" i="3"/>
  <c r="D774" i="3"/>
  <c r="L773" i="3"/>
  <c r="K773" i="3"/>
  <c r="J773" i="3"/>
  <c r="I773" i="3"/>
  <c r="H773" i="3"/>
  <c r="G773" i="3"/>
  <c r="F773" i="3"/>
  <c r="E773" i="3"/>
  <c r="D773" i="3"/>
  <c r="L772" i="3"/>
  <c r="K772" i="3"/>
  <c r="J772" i="3"/>
  <c r="I772" i="3"/>
  <c r="H772" i="3"/>
  <c r="G772" i="3"/>
  <c r="F772" i="3"/>
  <c r="E772" i="3"/>
  <c r="D772" i="3"/>
  <c r="L771" i="3"/>
  <c r="K771" i="3"/>
  <c r="J771" i="3"/>
  <c r="I771" i="3"/>
  <c r="H771" i="3"/>
  <c r="G771" i="3"/>
  <c r="F771" i="3"/>
  <c r="E771" i="3"/>
  <c r="D771" i="3"/>
  <c r="L770" i="3"/>
  <c r="K770" i="3"/>
  <c r="J770" i="3"/>
  <c r="I770" i="3"/>
  <c r="H770" i="3"/>
  <c r="G770" i="3"/>
  <c r="F770" i="3"/>
  <c r="E770" i="3"/>
  <c r="D770" i="3"/>
  <c r="L769" i="3"/>
  <c r="K769" i="3"/>
  <c r="J769" i="3"/>
  <c r="I769" i="3"/>
  <c r="H769" i="3"/>
  <c r="G769" i="3"/>
  <c r="F769" i="3"/>
  <c r="E769" i="3"/>
  <c r="D769" i="3"/>
  <c r="L768" i="3"/>
  <c r="K768" i="3"/>
  <c r="J768" i="3"/>
  <c r="I768" i="3"/>
  <c r="H768" i="3"/>
  <c r="G768" i="3"/>
  <c r="F768" i="3"/>
  <c r="E768" i="3"/>
  <c r="D768" i="3"/>
  <c r="L767" i="3"/>
  <c r="K767" i="3"/>
  <c r="J767" i="3"/>
  <c r="I767" i="3"/>
  <c r="H767" i="3"/>
  <c r="G767" i="3"/>
  <c r="F767" i="3"/>
  <c r="E767" i="3"/>
  <c r="D767" i="3"/>
  <c r="L766" i="3"/>
  <c r="K766" i="3"/>
  <c r="J766" i="3"/>
  <c r="I766" i="3"/>
  <c r="H766" i="3"/>
  <c r="G766" i="3"/>
  <c r="F766" i="3"/>
  <c r="E766" i="3"/>
  <c r="D766" i="3"/>
  <c r="L765" i="3"/>
  <c r="L764" i="3" s="1"/>
  <c r="K765" i="3"/>
  <c r="K764" i="3" s="1"/>
  <c r="J765" i="3"/>
  <c r="J764" i="3" s="1"/>
  <c r="I765" i="3"/>
  <c r="I764" i="3" s="1"/>
  <c r="H765" i="3"/>
  <c r="H764" i="3" s="1"/>
  <c r="G765" i="3"/>
  <c r="G764" i="3" s="1"/>
  <c r="F765" i="3"/>
  <c r="F764" i="3" s="1"/>
  <c r="E765" i="3"/>
  <c r="E764" i="3" s="1"/>
  <c r="D765" i="3"/>
  <c r="D764" i="3"/>
  <c r="L763" i="3"/>
  <c r="K763" i="3"/>
  <c r="J763" i="3"/>
  <c r="I763" i="3"/>
  <c r="H763" i="3"/>
  <c r="G763" i="3"/>
  <c r="F763" i="3"/>
  <c r="E763" i="3"/>
  <c r="D763" i="3"/>
  <c r="L762" i="3"/>
  <c r="K762" i="3"/>
  <c r="J762" i="3"/>
  <c r="I762" i="3"/>
  <c r="H762" i="3"/>
  <c r="G762" i="3"/>
  <c r="F762" i="3"/>
  <c r="E762" i="3"/>
  <c r="D762" i="3"/>
  <c r="L761" i="3"/>
  <c r="K761" i="3"/>
  <c r="J761" i="3"/>
  <c r="I761" i="3"/>
  <c r="H761" i="3"/>
  <c r="G761" i="3"/>
  <c r="F761" i="3"/>
  <c r="E761" i="3"/>
  <c r="D761" i="3"/>
  <c r="L760" i="3"/>
  <c r="K760" i="3"/>
  <c r="J760" i="3"/>
  <c r="I760" i="3"/>
  <c r="H760" i="3"/>
  <c r="G760" i="3"/>
  <c r="F760" i="3"/>
  <c r="E760" i="3"/>
  <c r="D760" i="3"/>
  <c r="L759" i="3"/>
  <c r="K759" i="3"/>
  <c r="J759" i="3"/>
  <c r="I759" i="3"/>
  <c r="H759" i="3"/>
  <c r="G759" i="3"/>
  <c r="F759" i="3"/>
  <c r="E759" i="3"/>
  <c r="D759" i="3"/>
  <c r="L758" i="3"/>
  <c r="K758" i="3"/>
  <c r="J758" i="3"/>
  <c r="I758" i="3"/>
  <c r="H758" i="3"/>
  <c r="G758" i="3"/>
  <c r="F758" i="3"/>
  <c r="E758" i="3"/>
  <c r="D758" i="3"/>
  <c r="L757" i="3"/>
  <c r="K757" i="3"/>
  <c r="J757" i="3"/>
  <c r="I757" i="3"/>
  <c r="H757" i="3"/>
  <c r="G757" i="3"/>
  <c r="F757" i="3"/>
  <c r="E757" i="3"/>
  <c r="D757" i="3"/>
  <c r="L756" i="3"/>
  <c r="K756" i="3"/>
  <c r="J756" i="3"/>
  <c r="I756" i="3"/>
  <c r="H756" i="3"/>
  <c r="G756" i="3"/>
  <c r="F756" i="3"/>
  <c r="E756" i="3"/>
  <c r="D756" i="3"/>
  <c r="L755" i="3"/>
  <c r="K755" i="3"/>
  <c r="J755" i="3"/>
  <c r="I755" i="3"/>
  <c r="H755" i="3"/>
  <c r="G755" i="3"/>
  <c r="F755" i="3"/>
  <c r="E755" i="3"/>
  <c r="D755" i="3"/>
  <c r="L754" i="3"/>
  <c r="L753" i="3" s="1"/>
  <c r="K754" i="3"/>
  <c r="J754" i="3"/>
  <c r="J753" i="3" s="1"/>
  <c r="I754" i="3"/>
  <c r="I753" i="3" s="1"/>
  <c r="H754" i="3"/>
  <c r="H753" i="3" s="1"/>
  <c r="G754" i="3"/>
  <c r="G753" i="3" s="1"/>
  <c r="F754" i="3"/>
  <c r="F753" i="3" s="1"/>
  <c r="E754" i="3"/>
  <c r="E753" i="3" s="1"/>
  <c r="D754" i="3"/>
  <c r="D753" i="3" s="1"/>
  <c r="K753" i="3"/>
  <c r="L752" i="3"/>
  <c r="K752" i="3"/>
  <c r="J752" i="3"/>
  <c r="I752" i="3"/>
  <c r="H752" i="3"/>
  <c r="G752" i="3"/>
  <c r="F752" i="3"/>
  <c r="E752" i="3"/>
  <c r="D752" i="3"/>
  <c r="L751" i="3"/>
  <c r="K751" i="3"/>
  <c r="J751" i="3"/>
  <c r="I751" i="3"/>
  <c r="H751" i="3"/>
  <c r="G751" i="3"/>
  <c r="F751" i="3"/>
  <c r="E751" i="3"/>
  <c r="D751" i="3"/>
  <c r="L750" i="3"/>
  <c r="K750" i="3"/>
  <c r="J750" i="3"/>
  <c r="I750" i="3"/>
  <c r="H750" i="3"/>
  <c r="G750" i="3"/>
  <c r="F750" i="3"/>
  <c r="E750" i="3"/>
  <c r="D750" i="3"/>
  <c r="L749" i="3"/>
  <c r="K749" i="3"/>
  <c r="J749" i="3"/>
  <c r="I749" i="3"/>
  <c r="H749" i="3"/>
  <c r="G749" i="3"/>
  <c r="F749" i="3"/>
  <c r="E749" i="3"/>
  <c r="D749" i="3"/>
  <c r="L748" i="3"/>
  <c r="K748" i="3"/>
  <c r="J748" i="3"/>
  <c r="I748" i="3"/>
  <c r="H748" i="3"/>
  <c r="G748" i="3"/>
  <c r="F748" i="3"/>
  <c r="E748" i="3"/>
  <c r="D748" i="3"/>
  <c r="L747" i="3"/>
  <c r="K747" i="3"/>
  <c r="J747" i="3"/>
  <c r="I747" i="3"/>
  <c r="H747" i="3"/>
  <c r="G747" i="3"/>
  <c r="F747" i="3"/>
  <c r="E747" i="3"/>
  <c r="D747" i="3"/>
  <c r="L746" i="3"/>
  <c r="K746" i="3"/>
  <c r="J746" i="3"/>
  <c r="I746" i="3"/>
  <c r="H746" i="3"/>
  <c r="G746" i="3"/>
  <c r="F746" i="3"/>
  <c r="E746" i="3"/>
  <c r="D746" i="3"/>
  <c r="L745" i="3"/>
  <c r="K745" i="3"/>
  <c r="J745" i="3"/>
  <c r="I745" i="3"/>
  <c r="H745" i="3"/>
  <c r="G745" i="3"/>
  <c r="F745" i="3"/>
  <c r="E745" i="3"/>
  <c r="D745" i="3"/>
  <c r="L744" i="3"/>
  <c r="K744" i="3"/>
  <c r="J744" i="3"/>
  <c r="I744" i="3"/>
  <c r="H744" i="3"/>
  <c r="G744" i="3"/>
  <c r="F744" i="3"/>
  <c r="E744" i="3"/>
  <c r="D744" i="3"/>
  <c r="L743" i="3"/>
  <c r="L742" i="3" s="1"/>
  <c r="K743" i="3"/>
  <c r="K742" i="3" s="1"/>
  <c r="J743" i="3"/>
  <c r="J742" i="3" s="1"/>
  <c r="I743" i="3"/>
  <c r="I742" i="3" s="1"/>
  <c r="H743" i="3"/>
  <c r="H742" i="3" s="1"/>
  <c r="G743" i="3"/>
  <c r="G742" i="3" s="1"/>
  <c r="F743" i="3"/>
  <c r="F742" i="3" s="1"/>
  <c r="E743" i="3"/>
  <c r="E742" i="3" s="1"/>
  <c r="D743" i="3"/>
  <c r="D742" i="3" s="1"/>
  <c r="L741" i="3"/>
  <c r="K741" i="3"/>
  <c r="J741" i="3"/>
  <c r="I741" i="3"/>
  <c r="H741" i="3"/>
  <c r="G741" i="3"/>
  <c r="F741" i="3"/>
  <c r="E741" i="3"/>
  <c r="D741" i="3"/>
  <c r="L740" i="3"/>
  <c r="K740" i="3"/>
  <c r="J740" i="3"/>
  <c r="I740" i="3"/>
  <c r="H740" i="3"/>
  <c r="G740" i="3"/>
  <c r="F740" i="3"/>
  <c r="E740" i="3"/>
  <c r="D740" i="3"/>
  <c r="L739" i="3"/>
  <c r="K739" i="3"/>
  <c r="J739" i="3"/>
  <c r="I739" i="3"/>
  <c r="H739" i="3"/>
  <c r="G739" i="3"/>
  <c r="F739" i="3"/>
  <c r="E739" i="3"/>
  <c r="D739" i="3"/>
  <c r="L738" i="3"/>
  <c r="K738" i="3"/>
  <c r="J738" i="3"/>
  <c r="I738" i="3"/>
  <c r="H738" i="3"/>
  <c r="G738" i="3"/>
  <c r="F738" i="3"/>
  <c r="E738" i="3"/>
  <c r="D738" i="3"/>
  <c r="L737" i="3"/>
  <c r="K737" i="3"/>
  <c r="J737" i="3"/>
  <c r="I737" i="3"/>
  <c r="H737" i="3"/>
  <c r="G737" i="3"/>
  <c r="F737" i="3"/>
  <c r="E737" i="3"/>
  <c r="D737" i="3"/>
  <c r="L736" i="3"/>
  <c r="K736" i="3"/>
  <c r="J736" i="3"/>
  <c r="I736" i="3"/>
  <c r="H736" i="3"/>
  <c r="G736" i="3"/>
  <c r="F736" i="3"/>
  <c r="E736" i="3"/>
  <c r="D736" i="3"/>
  <c r="L735" i="3"/>
  <c r="K735" i="3"/>
  <c r="J735" i="3"/>
  <c r="I735" i="3"/>
  <c r="H735" i="3"/>
  <c r="G735" i="3"/>
  <c r="F735" i="3"/>
  <c r="E735" i="3"/>
  <c r="D735" i="3"/>
  <c r="L734" i="3"/>
  <c r="K734" i="3"/>
  <c r="J734" i="3"/>
  <c r="I734" i="3"/>
  <c r="H734" i="3"/>
  <c r="G734" i="3"/>
  <c r="F734" i="3"/>
  <c r="E734" i="3"/>
  <c r="D734" i="3"/>
  <c r="L733" i="3"/>
  <c r="K733" i="3"/>
  <c r="J733" i="3"/>
  <c r="I733" i="3"/>
  <c r="H733" i="3"/>
  <c r="G733" i="3"/>
  <c r="F733" i="3"/>
  <c r="E733" i="3"/>
  <c r="D733" i="3"/>
  <c r="L732" i="3"/>
  <c r="L731" i="3" s="1"/>
  <c r="K732" i="3"/>
  <c r="K731" i="3" s="1"/>
  <c r="J732" i="3"/>
  <c r="J731" i="3" s="1"/>
  <c r="I732" i="3"/>
  <c r="I731" i="3" s="1"/>
  <c r="H732" i="3"/>
  <c r="H731" i="3" s="1"/>
  <c r="G732" i="3"/>
  <c r="G731" i="3" s="1"/>
  <c r="F732" i="3"/>
  <c r="F731" i="3" s="1"/>
  <c r="E732" i="3"/>
  <c r="E731" i="3" s="1"/>
  <c r="D732" i="3"/>
  <c r="D731" i="3" s="1"/>
  <c r="L730" i="3"/>
  <c r="K730" i="3"/>
  <c r="J730" i="3"/>
  <c r="I730" i="3"/>
  <c r="H730" i="3"/>
  <c r="G730" i="3"/>
  <c r="F730" i="3"/>
  <c r="E730" i="3"/>
  <c r="D730" i="3"/>
  <c r="L729" i="3"/>
  <c r="K729" i="3"/>
  <c r="J729" i="3"/>
  <c r="I729" i="3"/>
  <c r="H729" i="3"/>
  <c r="G729" i="3"/>
  <c r="F729" i="3"/>
  <c r="E729" i="3"/>
  <c r="D729" i="3"/>
  <c r="L728" i="3"/>
  <c r="K728" i="3"/>
  <c r="J728" i="3"/>
  <c r="I728" i="3"/>
  <c r="H728" i="3"/>
  <c r="G728" i="3"/>
  <c r="F728" i="3"/>
  <c r="E728" i="3"/>
  <c r="D728" i="3"/>
  <c r="L727" i="3"/>
  <c r="K727" i="3"/>
  <c r="J727" i="3"/>
  <c r="I727" i="3"/>
  <c r="H727" i="3"/>
  <c r="G727" i="3"/>
  <c r="F727" i="3"/>
  <c r="E727" i="3"/>
  <c r="D727" i="3"/>
  <c r="L726" i="3"/>
  <c r="K726" i="3"/>
  <c r="J726" i="3"/>
  <c r="I726" i="3"/>
  <c r="H726" i="3"/>
  <c r="G726" i="3"/>
  <c r="F726" i="3"/>
  <c r="E726" i="3"/>
  <c r="D726" i="3"/>
  <c r="L725" i="3"/>
  <c r="K725" i="3"/>
  <c r="J725" i="3"/>
  <c r="I725" i="3"/>
  <c r="H725" i="3"/>
  <c r="G725" i="3"/>
  <c r="F725" i="3"/>
  <c r="E725" i="3"/>
  <c r="D725" i="3"/>
  <c r="L724" i="3"/>
  <c r="K724" i="3"/>
  <c r="J724" i="3"/>
  <c r="I724" i="3"/>
  <c r="H724" i="3"/>
  <c r="G724" i="3"/>
  <c r="F724" i="3"/>
  <c r="E724" i="3"/>
  <c r="D724" i="3"/>
  <c r="L723" i="3"/>
  <c r="K723" i="3"/>
  <c r="J723" i="3"/>
  <c r="I723" i="3"/>
  <c r="H723" i="3"/>
  <c r="G723" i="3"/>
  <c r="F723" i="3"/>
  <c r="E723" i="3"/>
  <c r="D723" i="3"/>
  <c r="L722" i="3"/>
  <c r="K722" i="3"/>
  <c r="J722" i="3"/>
  <c r="I722" i="3"/>
  <c r="H722" i="3"/>
  <c r="G722" i="3"/>
  <c r="F722" i="3"/>
  <c r="E722" i="3"/>
  <c r="D722" i="3"/>
  <c r="L721" i="3"/>
  <c r="L720" i="3" s="1"/>
  <c r="K721" i="3"/>
  <c r="J721" i="3"/>
  <c r="J720" i="3" s="1"/>
  <c r="I721" i="3"/>
  <c r="I720" i="3" s="1"/>
  <c r="H721" i="3"/>
  <c r="H720" i="3" s="1"/>
  <c r="G721" i="3"/>
  <c r="G720" i="3" s="1"/>
  <c r="F721" i="3"/>
  <c r="F720" i="3" s="1"/>
  <c r="E721" i="3"/>
  <c r="E720" i="3" s="1"/>
  <c r="D721" i="3"/>
  <c r="D720" i="3" s="1"/>
  <c r="K720" i="3"/>
  <c r="L719" i="3"/>
  <c r="K719" i="3"/>
  <c r="J719" i="3"/>
  <c r="I719" i="3"/>
  <c r="H719" i="3"/>
  <c r="G719" i="3"/>
  <c r="F719" i="3"/>
  <c r="E719" i="3"/>
  <c r="D719" i="3"/>
  <c r="L718" i="3"/>
  <c r="K718" i="3"/>
  <c r="J718" i="3"/>
  <c r="I718" i="3"/>
  <c r="H718" i="3"/>
  <c r="G718" i="3"/>
  <c r="F718" i="3"/>
  <c r="E718" i="3"/>
  <c r="D718" i="3"/>
  <c r="L717" i="3"/>
  <c r="K717" i="3"/>
  <c r="J717" i="3"/>
  <c r="I717" i="3"/>
  <c r="H717" i="3"/>
  <c r="G717" i="3"/>
  <c r="F717" i="3"/>
  <c r="E717" i="3"/>
  <c r="D717" i="3"/>
  <c r="L716" i="3"/>
  <c r="K716" i="3"/>
  <c r="J716" i="3"/>
  <c r="I716" i="3"/>
  <c r="H716" i="3"/>
  <c r="G716" i="3"/>
  <c r="F716" i="3"/>
  <c r="E716" i="3"/>
  <c r="D716" i="3"/>
  <c r="L715" i="3"/>
  <c r="K715" i="3"/>
  <c r="J715" i="3"/>
  <c r="I715" i="3"/>
  <c r="H715" i="3"/>
  <c r="G715" i="3"/>
  <c r="F715" i="3"/>
  <c r="E715" i="3"/>
  <c r="D715" i="3"/>
  <c r="L714" i="3"/>
  <c r="K714" i="3"/>
  <c r="J714" i="3"/>
  <c r="I714" i="3"/>
  <c r="H714" i="3"/>
  <c r="G714" i="3"/>
  <c r="F714" i="3"/>
  <c r="E714" i="3"/>
  <c r="D714" i="3"/>
  <c r="L713" i="3"/>
  <c r="K713" i="3"/>
  <c r="J713" i="3"/>
  <c r="I713" i="3"/>
  <c r="H713" i="3"/>
  <c r="G713" i="3"/>
  <c r="F713" i="3"/>
  <c r="E713" i="3"/>
  <c r="D713" i="3"/>
  <c r="L712" i="3"/>
  <c r="K712" i="3"/>
  <c r="J712" i="3"/>
  <c r="I712" i="3"/>
  <c r="H712" i="3"/>
  <c r="G712" i="3"/>
  <c r="F712" i="3"/>
  <c r="E712" i="3"/>
  <c r="D712" i="3"/>
  <c r="L711" i="3"/>
  <c r="K711" i="3"/>
  <c r="J711" i="3"/>
  <c r="I711" i="3"/>
  <c r="H711" i="3"/>
  <c r="G711" i="3"/>
  <c r="F711" i="3"/>
  <c r="E711" i="3"/>
  <c r="D711" i="3"/>
  <c r="L710" i="3"/>
  <c r="L709" i="3" s="1"/>
  <c r="K710" i="3"/>
  <c r="J710" i="3"/>
  <c r="I710" i="3"/>
  <c r="I709" i="3" s="1"/>
  <c r="H710" i="3"/>
  <c r="H709" i="3" s="1"/>
  <c r="G710" i="3"/>
  <c r="G709" i="3" s="1"/>
  <c r="F710" i="3"/>
  <c r="F709" i="3" s="1"/>
  <c r="E710" i="3"/>
  <c r="E709" i="3" s="1"/>
  <c r="D710" i="3"/>
  <c r="D709" i="3" s="1"/>
  <c r="K709" i="3"/>
  <c r="J709" i="3"/>
  <c r="L708" i="3"/>
  <c r="K708" i="3"/>
  <c r="J708" i="3"/>
  <c r="I708" i="3"/>
  <c r="H708" i="3"/>
  <c r="G708" i="3"/>
  <c r="F708" i="3"/>
  <c r="E708" i="3"/>
  <c r="D708" i="3"/>
  <c r="L707" i="3"/>
  <c r="K707" i="3"/>
  <c r="J707" i="3"/>
  <c r="I707" i="3"/>
  <c r="H707" i="3"/>
  <c r="G707" i="3"/>
  <c r="F707" i="3"/>
  <c r="E707" i="3"/>
  <c r="D707" i="3"/>
  <c r="L706" i="3"/>
  <c r="K706" i="3"/>
  <c r="J706" i="3"/>
  <c r="I706" i="3"/>
  <c r="H706" i="3"/>
  <c r="G706" i="3"/>
  <c r="F706" i="3"/>
  <c r="E706" i="3"/>
  <c r="D706" i="3"/>
  <c r="L705" i="3"/>
  <c r="K705" i="3"/>
  <c r="J705" i="3"/>
  <c r="I705" i="3"/>
  <c r="H705" i="3"/>
  <c r="G705" i="3"/>
  <c r="F705" i="3"/>
  <c r="E705" i="3"/>
  <c r="D705" i="3"/>
  <c r="L704" i="3"/>
  <c r="K704" i="3"/>
  <c r="J704" i="3"/>
  <c r="I704" i="3"/>
  <c r="H704" i="3"/>
  <c r="G704" i="3"/>
  <c r="F704" i="3"/>
  <c r="E704" i="3"/>
  <c r="D704" i="3"/>
  <c r="L703" i="3"/>
  <c r="K703" i="3"/>
  <c r="J703" i="3"/>
  <c r="I703" i="3"/>
  <c r="H703" i="3"/>
  <c r="G703" i="3"/>
  <c r="F703" i="3"/>
  <c r="E703" i="3"/>
  <c r="D703" i="3"/>
  <c r="L702" i="3"/>
  <c r="K702" i="3"/>
  <c r="J702" i="3"/>
  <c r="I702" i="3"/>
  <c r="H702" i="3"/>
  <c r="G702" i="3"/>
  <c r="F702" i="3"/>
  <c r="E702" i="3"/>
  <c r="D702" i="3"/>
  <c r="L701" i="3"/>
  <c r="K701" i="3"/>
  <c r="J701" i="3"/>
  <c r="I701" i="3"/>
  <c r="H701" i="3"/>
  <c r="G701" i="3"/>
  <c r="F701" i="3"/>
  <c r="E701" i="3"/>
  <c r="D701" i="3"/>
  <c r="L700" i="3"/>
  <c r="K700" i="3"/>
  <c r="J700" i="3"/>
  <c r="I700" i="3"/>
  <c r="H700" i="3"/>
  <c r="G700" i="3"/>
  <c r="F700" i="3"/>
  <c r="E700" i="3"/>
  <c r="D700" i="3"/>
  <c r="L699" i="3"/>
  <c r="L698" i="3" s="1"/>
  <c r="K699" i="3"/>
  <c r="K698" i="3" s="1"/>
  <c r="J699" i="3"/>
  <c r="J698" i="3" s="1"/>
  <c r="I699" i="3"/>
  <c r="I698" i="3" s="1"/>
  <c r="H699" i="3"/>
  <c r="H698" i="3" s="1"/>
  <c r="G699" i="3"/>
  <c r="G698" i="3" s="1"/>
  <c r="F699" i="3"/>
  <c r="F698" i="3" s="1"/>
  <c r="E699" i="3"/>
  <c r="E698" i="3" s="1"/>
  <c r="D699" i="3"/>
  <c r="D698" i="3" s="1"/>
  <c r="L697" i="3"/>
  <c r="K697" i="3"/>
  <c r="J697" i="3"/>
  <c r="I697" i="3"/>
  <c r="H697" i="3"/>
  <c r="G697" i="3"/>
  <c r="F697" i="3"/>
  <c r="E697" i="3"/>
  <c r="D697" i="3"/>
  <c r="L696" i="3"/>
  <c r="K696" i="3"/>
  <c r="J696" i="3"/>
  <c r="I696" i="3"/>
  <c r="H696" i="3"/>
  <c r="G696" i="3"/>
  <c r="F696" i="3"/>
  <c r="E696" i="3"/>
  <c r="D696" i="3"/>
  <c r="L695" i="3"/>
  <c r="K695" i="3"/>
  <c r="J695" i="3"/>
  <c r="I695" i="3"/>
  <c r="H695" i="3"/>
  <c r="G695" i="3"/>
  <c r="F695" i="3"/>
  <c r="E695" i="3"/>
  <c r="D695" i="3"/>
  <c r="L694" i="3"/>
  <c r="K694" i="3"/>
  <c r="J694" i="3"/>
  <c r="I694" i="3"/>
  <c r="H694" i="3"/>
  <c r="G694" i="3"/>
  <c r="F694" i="3"/>
  <c r="E694" i="3"/>
  <c r="D694" i="3"/>
  <c r="L693" i="3"/>
  <c r="K693" i="3"/>
  <c r="J693" i="3"/>
  <c r="I693" i="3"/>
  <c r="H693" i="3"/>
  <c r="G693" i="3"/>
  <c r="F693" i="3"/>
  <c r="E693" i="3"/>
  <c r="D693" i="3"/>
  <c r="L692" i="3"/>
  <c r="K692" i="3"/>
  <c r="J692" i="3"/>
  <c r="I692" i="3"/>
  <c r="H692" i="3"/>
  <c r="G692" i="3"/>
  <c r="F692" i="3"/>
  <c r="E692" i="3"/>
  <c r="D692" i="3"/>
  <c r="L691" i="3"/>
  <c r="K691" i="3"/>
  <c r="J691" i="3"/>
  <c r="I691" i="3"/>
  <c r="H691" i="3"/>
  <c r="G691" i="3"/>
  <c r="F691" i="3"/>
  <c r="E691" i="3"/>
  <c r="D691" i="3"/>
  <c r="L690" i="3"/>
  <c r="K690" i="3"/>
  <c r="J690" i="3"/>
  <c r="I690" i="3"/>
  <c r="H690" i="3"/>
  <c r="G690" i="3"/>
  <c r="F690" i="3"/>
  <c r="E690" i="3"/>
  <c r="D690" i="3"/>
  <c r="L689" i="3"/>
  <c r="K689" i="3"/>
  <c r="J689" i="3"/>
  <c r="I689" i="3"/>
  <c r="H689" i="3"/>
  <c r="G689" i="3"/>
  <c r="F689" i="3"/>
  <c r="E689" i="3"/>
  <c r="D689" i="3"/>
  <c r="L688" i="3"/>
  <c r="L687" i="3" s="1"/>
  <c r="K688" i="3"/>
  <c r="K687" i="3" s="1"/>
  <c r="J688" i="3"/>
  <c r="J687" i="3" s="1"/>
  <c r="I688" i="3"/>
  <c r="I687" i="3" s="1"/>
  <c r="H688" i="3"/>
  <c r="H687" i="3" s="1"/>
  <c r="G688" i="3"/>
  <c r="F688" i="3"/>
  <c r="F687" i="3" s="1"/>
  <c r="E688" i="3"/>
  <c r="E687" i="3" s="1"/>
  <c r="D688" i="3"/>
  <c r="D687" i="3" s="1"/>
  <c r="G687" i="3"/>
  <c r="L686" i="3"/>
  <c r="K686" i="3"/>
  <c r="J686" i="3"/>
  <c r="I686" i="3"/>
  <c r="H686" i="3"/>
  <c r="G686" i="3"/>
  <c r="F686" i="3"/>
  <c r="E686" i="3"/>
  <c r="D686" i="3"/>
  <c r="L685" i="3"/>
  <c r="K685" i="3"/>
  <c r="J685" i="3"/>
  <c r="I685" i="3"/>
  <c r="H685" i="3"/>
  <c r="G685" i="3"/>
  <c r="F685" i="3"/>
  <c r="E685" i="3"/>
  <c r="D685" i="3"/>
  <c r="L684" i="3"/>
  <c r="K684" i="3"/>
  <c r="J684" i="3"/>
  <c r="I684" i="3"/>
  <c r="H684" i="3"/>
  <c r="G684" i="3"/>
  <c r="F684" i="3"/>
  <c r="E684" i="3"/>
  <c r="D684" i="3"/>
  <c r="L683" i="3"/>
  <c r="K683" i="3"/>
  <c r="J683" i="3"/>
  <c r="I683" i="3"/>
  <c r="H683" i="3"/>
  <c r="G683" i="3"/>
  <c r="F683" i="3"/>
  <c r="E683" i="3"/>
  <c r="D683" i="3"/>
  <c r="L682" i="3"/>
  <c r="K682" i="3"/>
  <c r="J682" i="3"/>
  <c r="I682" i="3"/>
  <c r="H682" i="3"/>
  <c r="G682" i="3"/>
  <c r="F682" i="3"/>
  <c r="E682" i="3"/>
  <c r="D682" i="3"/>
  <c r="L681" i="3"/>
  <c r="K681" i="3"/>
  <c r="J681" i="3"/>
  <c r="I681" i="3"/>
  <c r="H681" i="3"/>
  <c r="G681" i="3"/>
  <c r="F681" i="3"/>
  <c r="E681" i="3"/>
  <c r="D681" i="3"/>
  <c r="L680" i="3"/>
  <c r="K680" i="3"/>
  <c r="J680" i="3"/>
  <c r="I680" i="3"/>
  <c r="H680" i="3"/>
  <c r="G680" i="3"/>
  <c r="F680" i="3"/>
  <c r="E680" i="3"/>
  <c r="D680" i="3"/>
  <c r="L679" i="3"/>
  <c r="K679" i="3"/>
  <c r="J679" i="3"/>
  <c r="I679" i="3"/>
  <c r="H679" i="3"/>
  <c r="G679" i="3"/>
  <c r="F679" i="3"/>
  <c r="E679" i="3"/>
  <c r="D679" i="3"/>
  <c r="L678" i="3"/>
  <c r="K678" i="3"/>
  <c r="J678" i="3"/>
  <c r="I678" i="3"/>
  <c r="H678" i="3"/>
  <c r="G678" i="3"/>
  <c r="F678" i="3"/>
  <c r="E678" i="3"/>
  <c r="D678" i="3"/>
  <c r="L677" i="3"/>
  <c r="L676" i="3" s="1"/>
  <c r="K677" i="3"/>
  <c r="K676" i="3" s="1"/>
  <c r="J677" i="3"/>
  <c r="J676" i="3" s="1"/>
  <c r="I677" i="3"/>
  <c r="I676" i="3" s="1"/>
  <c r="H677" i="3"/>
  <c r="H676" i="3" s="1"/>
  <c r="G677" i="3"/>
  <c r="G676" i="3" s="1"/>
  <c r="F677" i="3"/>
  <c r="F676" i="3" s="1"/>
  <c r="E677" i="3"/>
  <c r="E676" i="3" s="1"/>
  <c r="D677" i="3"/>
  <c r="D676" i="3" s="1"/>
  <c r="L675" i="3"/>
  <c r="K675" i="3"/>
  <c r="J675" i="3"/>
  <c r="I675" i="3"/>
  <c r="H675" i="3"/>
  <c r="G675" i="3"/>
  <c r="F675" i="3"/>
  <c r="E675" i="3"/>
  <c r="D675" i="3"/>
  <c r="L674" i="3"/>
  <c r="K674" i="3"/>
  <c r="J674" i="3"/>
  <c r="I674" i="3"/>
  <c r="H674" i="3"/>
  <c r="G674" i="3"/>
  <c r="F674" i="3"/>
  <c r="E674" i="3"/>
  <c r="D674" i="3"/>
  <c r="L673" i="3"/>
  <c r="K673" i="3"/>
  <c r="J673" i="3"/>
  <c r="I673" i="3"/>
  <c r="H673" i="3"/>
  <c r="G673" i="3"/>
  <c r="F673" i="3"/>
  <c r="E673" i="3"/>
  <c r="D673" i="3"/>
  <c r="L672" i="3"/>
  <c r="K672" i="3"/>
  <c r="J672" i="3"/>
  <c r="I672" i="3"/>
  <c r="H672" i="3"/>
  <c r="G672" i="3"/>
  <c r="F672" i="3"/>
  <c r="E672" i="3"/>
  <c r="D672" i="3"/>
  <c r="L671" i="3"/>
  <c r="K671" i="3"/>
  <c r="J671" i="3"/>
  <c r="I671" i="3"/>
  <c r="H671" i="3"/>
  <c r="G671" i="3"/>
  <c r="F671" i="3"/>
  <c r="E671" i="3"/>
  <c r="D671" i="3"/>
  <c r="L670" i="3"/>
  <c r="K670" i="3"/>
  <c r="J670" i="3"/>
  <c r="I670" i="3"/>
  <c r="H670" i="3"/>
  <c r="G670" i="3"/>
  <c r="F670" i="3"/>
  <c r="E670" i="3"/>
  <c r="D670" i="3"/>
  <c r="L669" i="3"/>
  <c r="K669" i="3"/>
  <c r="J669" i="3"/>
  <c r="I669" i="3"/>
  <c r="H669" i="3"/>
  <c r="G669" i="3"/>
  <c r="F669" i="3"/>
  <c r="E669" i="3"/>
  <c r="D669" i="3"/>
  <c r="L668" i="3"/>
  <c r="K668" i="3"/>
  <c r="J668" i="3"/>
  <c r="I668" i="3"/>
  <c r="H668" i="3"/>
  <c r="G668" i="3"/>
  <c r="F668" i="3"/>
  <c r="E668" i="3"/>
  <c r="D668" i="3"/>
  <c r="L667" i="3"/>
  <c r="K667" i="3"/>
  <c r="J667" i="3"/>
  <c r="I667" i="3"/>
  <c r="H667" i="3"/>
  <c r="G667" i="3"/>
  <c r="F667" i="3"/>
  <c r="E667" i="3"/>
  <c r="D667" i="3"/>
  <c r="L666" i="3"/>
  <c r="L665" i="3" s="1"/>
  <c r="K666" i="3"/>
  <c r="K665" i="3" s="1"/>
  <c r="J666" i="3"/>
  <c r="J665" i="3" s="1"/>
  <c r="I666" i="3"/>
  <c r="I665" i="3" s="1"/>
  <c r="H666" i="3"/>
  <c r="H665" i="3" s="1"/>
  <c r="G666" i="3"/>
  <c r="G665" i="3" s="1"/>
  <c r="F666" i="3"/>
  <c r="F665" i="3" s="1"/>
  <c r="E666" i="3"/>
  <c r="E665" i="3" s="1"/>
  <c r="D666" i="3"/>
  <c r="D665" i="3" s="1"/>
  <c r="L664" i="3"/>
  <c r="K664" i="3"/>
  <c r="J664" i="3"/>
  <c r="I664" i="3"/>
  <c r="H664" i="3"/>
  <c r="G664" i="3"/>
  <c r="F664" i="3"/>
  <c r="E664" i="3"/>
  <c r="D664" i="3"/>
  <c r="L663" i="3"/>
  <c r="K663" i="3"/>
  <c r="J663" i="3"/>
  <c r="I663" i="3"/>
  <c r="H663" i="3"/>
  <c r="G663" i="3"/>
  <c r="F663" i="3"/>
  <c r="E663" i="3"/>
  <c r="D663" i="3"/>
  <c r="L662" i="3"/>
  <c r="K662" i="3"/>
  <c r="J662" i="3"/>
  <c r="I662" i="3"/>
  <c r="H662" i="3"/>
  <c r="G662" i="3"/>
  <c r="F662" i="3"/>
  <c r="E662" i="3"/>
  <c r="D662" i="3"/>
  <c r="L661" i="3"/>
  <c r="K661" i="3"/>
  <c r="J661" i="3"/>
  <c r="I661" i="3"/>
  <c r="H661" i="3"/>
  <c r="G661" i="3"/>
  <c r="F661" i="3"/>
  <c r="E661" i="3"/>
  <c r="D661" i="3"/>
  <c r="L660" i="3"/>
  <c r="K660" i="3"/>
  <c r="J660" i="3"/>
  <c r="I660" i="3"/>
  <c r="H660" i="3"/>
  <c r="G660" i="3"/>
  <c r="F660" i="3"/>
  <c r="E660" i="3"/>
  <c r="D660" i="3"/>
  <c r="L659" i="3"/>
  <c r="K659" i="3"/>
  <c r="J659" i="3"/>
  <c r="I659" i="3"/>
  <c r="H659" i="3"/>
  <c r="G659" i="3"/>
  <c r="F659" i="3"/>
  <c r="E659" i="3"/>
  <c r="D659" i="3"/>
  <c r="L658" i="3"/>
  <c r="K658" i="3"/>
  <c r="J658" i="3"/>
  <c r="I658" i="3"/>
  <c r="H658" i="3"/>
  <c r="G658" i="3"/>
  <c r="F658" i="3"/>
  <c r="E658" i="3"/>
  <c r="D658" i="3"/>
  <c r="L657" i="3"/>
  <c r="K657" i="3"/>
  <c r="J657" i="3"/>
  <c r="I657" i="3"/>
  <c r="H657" i="3"/>
  <c r="G657" i="3"/>
  <c r="F657" i="3"/>
  <c r="E657" i="3"/>
  <c r="D657" i="3"/>
  <c r="L656" i="3"/>
  <c r="K656" i="3"/>
  <c r="J656" i="3"/>
  <c r="I656" i="3"/>
  <c r="H656" i="3"/>
  <c r="G656" i="3"/>
  <c r="F656" i="3"/>
  <c r="E656" i="3"/>
  <c r="D656" i="3"/>
  <c r="L655" i="3"/>
  <c r="L654" i="3" s="1"/>
  <c r="K655" i="3"/>
  <c r="K654" i="3" s="1"/>
  <c r="J655" i="3"/>
  <c r="J654" i="3" s="1"/>
  <c r="I655" i="3"/>
  <c r="I654" i="3" s="1"/>
  <c r="H655" i="3"/>
  <c r="H654" i="3" s="1"/>
  <c r="G655" i="3"/>
  <c r="G654" i="3" s="1"/>
  <c r="F655" i="3"/>
  <c r="F654" i="3" s="1"/>
  <c r="E655" i="3"/>
  <c r="E654" i="3" s="1"/>
  <c r="D655" i="3"/>
  <c r="D654" i="3" s="1"/>
  <c r="L653" i="3"/>
  <c r="K653" i="3"/>
  <c r="J653" i="3"/>
  <c r="I653" i="3"/>
  <c r="H653" i="3"/>
  <c r="G653" i="3"/>
  <c r="F653" i="3"/>
  <c r="E653" i="3"/>
  <c r="D653" i="3"/>
  <c r="L652" i="3"/>
  <c r="K652" i="3"/>
  <c r="J652" i="3"/>
  <c r="I652" i="3"/>
  <c r="H652" i="3"/>
  <c r="G652" i="3"/>
  <c r="F652" i="3"/>
  <c r="E652" i="3"/>
  <c r="D652" i="3"/>
  <c r="L651" i="3"/>
  <c r="K651" i="3"/>
  <c r="J651" i="3"/>
  <c r="I651" i="3"/>
  <c r="H651" i="3"/>
  <c r="G651" i="3"/>
  <c r="F651" i="3"/>
  <c r="E651" i="3"/>
  <c r="D651" i="3"/>
  <c r="L650" i="3"/>
  <c r="K650" i="3"/>
  <c r="J650" i="3"/>
  <c r="I650" i="3"/>
  <c r="H650" i="3"/>
  <c r="G650" i="3"/>
  <c r="F650" i="3"/>
  <c r="E650" i="3"/>
  <c r="D650" i="3"/>
  <c r="L649" i="3"/>
  <c r="K649" i="3"/>
  <c r="J649" i="3"/>
  <c r="I649" i="3"/>
  <c r="H649" i="3"/>
  <c r="G649" i="3"/>
  <c r="F649" i="3"/>
  <c r="E649" i="3"/>
  <c r="D649" i="3"/>
  <c r="L648" i="3"/>
  <c r="K648" i="3"/>
  <c r="J648" i="3"/>
  <c r="I648" i="3"/>
  <c r="H648" i="3"/>
  <c r="G648" i="3"/>
  <c r="F648" i="3"/>
  <c r="E648" i="3"/>
  <c r="D648" i="3"/>
  <c r="L647" i="3"/>
  <c r="K647" i="3"/>
  <c r="J647" i="3"/>
  <c r="I647" i="3"/>
  <c r="H647" i="3"/>
  <c r="G647" i="3"/>
  <c r="F647" i="3"/>
  <c r="E647" i="3"/>
  <c r="D647" i="3"/>
  <c r="L646" i="3"/>
  <c r="K646" i="3"/>
  <c r="J646" i="3"/>
  <c r="I646" i="3"/>
  <c r="H646" i="3"/>
  <c r="G646" i="3"/>
  <c r="F646" i="3"/>
  <c r="E646" i="3"/>
  <c r="D646" i="3"/>
  <c r="L645" i="3"/>
  <c r="K645" i="3"/>
  <c r="J645" i="3"/>
  <c r="I645" i="3"/>
  <c r="H645" i="3"/>
  <c r="G645" i="3"/>
  <c r="F645" i="3"/>
  <c r="E645" i="3"/>
  <c r="D645" i="3"/>
  <c r="L644" i="3"/>
  <c r="L643" i="3" s="1"/>
  <c r="K644" i="3"/>
  <c r="K643" i="3" s="1"/>
  <c r="J644" i="3"/>
  <c r="J643" i="3" s="1"/>
  <c r="I644" i="3"/>
  <c r="I643" i="3" s="1"/>
  <c r="H644" i="3"/>
  <c r="H643" i="3" s="1"/>
  <c r="G644" i="3"/>
  <c r="G643" i="3" s="1"/>
  <c r="F644" i="3"/>
  <c r="F643" i="3" s="1"/>
  <c r="E644" i="3"/>
  <c r="E643" i="3" s="1"/>
  <c r="D644" i="3"/>
  <c r="D643" i="3" s="1"/>
  <c r="L642" i="3"/>
  <c r="K642" i="3"/>
  <c r="J642" i="3"/>
  <c r="I642" i="3"/>
  <c r="H642" i="3"/>
  <c r="G642" i="3"/>
  <c r="F642" i="3"/>
  <c r="E642" i="3"/>
  <c r="D642" i="3"/>
  <c r="L641" i="3"/>
  <c r="K641" i="3"/>
  <c r="J641" i="3"/>
  <c r="I641" i="3"/>
  <c r="H641" i="3"/>
  <c r="G641" i="3"/>
  <c r="F641" i="3"/>
  <c r="E641" i="3"/>
  <c r="D641" i="3"/>
  <c r="L640" i="3"/>
  <c r="K640" i="3"/>
  <c r="J640" i="3"/>
  <c r="I640" i="3"/>
  <c r="H640" i="3"/>
  <c r="G640" i="3"/>
  <c r="F640" i="3"/>
  <c r="E640" i="3"/>
  <c r="D640" i="3"/>
  <c r="L639" i="3"/>
  <c r="K639" i="3"/>
  <c r="J639" i="3"/>
  <c r="I639" i="3"/>
  <c r="H639" i="3"/>
  <c r="G639" i="3"/>
  <c r="F639" i="3"/>
  <c r="E639" i="3"/>
  <c r="D639" i="3"/>
  <c r="L638" i="3"/>
  <c r="K638" i="3"/>
  <c r="J638" i="3"/>
  <c r="I638" i="3"/>
  <c r="H638" i="3"/>
  <c r="G638" i="3"/>
  <c r="F638" i="3"/>
  <c r="E638" i="3"/>
  <c r="D638" i="3"/>
  <c r="L637" i="3"/>
  <c r="K637" i="3"/>
  <c r="J637" i="3"/>
  <c r="I637" i="3"/>
  <c r="H637" i="3"/>
  <c r="G637" i="3"/>
  <c r="F637" i="3"/>
  <c r="E637" i="3"/>
  <c r="D637" i="3"/>
  <c r="L636" i="3"/>
  <c r="K636" i="3"/>
  <c r="J636" i="3"/>
  <c r="I636" i="3"/>
  <c r="H636" i="3"/>
  <c r="G636" i="3"/>
  <c r="F636" i="3"/>
  <c r="E636" i="3"/>
  <c r="D636" i="3"/>
  <c r="L635" i="3"/>
  <c r="K635" i="3"/>
  <c r="J635" i="3"/>
  <c r="I635" i="3"/>
  <c r="H635" i="3"/>
  <c r="G635" i="3"/>
  <c r="F635" i="3"/>
  <c r="E635" i="3"/>
  <c r="D635" i="3"/>
  <c r="L634" i="3"/>
  <c r="K634" i="3"/>
  <c r="J634" i="3"/>
  <c r="I634" i="3"/>
  <c r="H634" i="3"/>
  <c r="G634" i="3"/>
  <c r="F634" i="3"/>
  <c r="E634" i="3"/>
  <c r="D634" i="3"/>
  <c r="L633" i="3"/>
  <c r="L632" i="3" s="1"/>
  <c r="K633" i="3"/>
  <c r="K632" i="3" s="1"/>
  <c r="J633" i="3"/>
  <c r="J632" i="3" s="1"/>
  <c r="I633" i="3"/>
  <c r="I632" i="3" s="1"/>
  <c r="H633" i="3"/>
  <c r="H632" i="3" s="1"/>
  <c r="G633" i="3"/>
  <c r="G632" i="3" s="1"/>
  <c r="F633" i="3"/>
  <c r="F632" i="3" s="1"/>
  <c r="E633" i="3"/>
  <c r="E632" i="3" s="1"/>
  <c r="D633" i="3"/>
  <c r="D632" i="3" s="1"/>
  <c r="L631" i="3"/>
  <c r="K631" i="3"/>
  <c r="J631" i="3"/>
  <c r="I631" i="3"/>
  <c r="H631" i="3"/>
  <c r="G631" i="3"/>
  <c r="F631" i="3"/>
  <c r="E631" i="3"/>
  <c r="D631" i="3"/>
  <c r="L630" i="3"/>
  <c r="K630" i="3"/>
  <c r="J630" i="3"/>
  <c r="I630" i="3"/>
  <c r="H630" i="3"/>
  <c r="G630" i="3"/>
  <c r="F630" i="3"/>
  <c r="E630" i="3"/>
  <c r="D630" i="3"/>
  <c r="L629" i="3"/>
  <c r="K629" i="3"/>
  <c r="J629" i="3"/>
  <c r="I629" i="3"/>
  <c r="H629" i="3"/>
  <c r="G629" i="3"/>
  <c r="F629" i="3"/>
  <c r="E629" i="3"/>
  <c r="D629" i="3"/>
  <c r="L628" i="3"/>
  <c r="K628" i="3"/>
  <c r="J628" i="3"/>
  <c r="I628" i="3"/>
  <c r="H628" i="3"/>
  <c r="G628" i="3"/>
  <c r="F628" i="3"/>
  <c r="E628" i="3"/>
  <c r="D628" i="3"/>
  <c r="L627" i="3"/>
  <c r="K627" i="3"/>
  <c r="J627" i="3"/>
  <c r="I627" i="3"/>
  <c r="H627" i="3"/>
  <c r="G627" i="3"/>
  <c r="F627" i="3"/>
  <c r="E627" i="3"/>
  <c r="D627" i="3"/>
  <c r="L626" i="3"/>
  <c r="K626" i="3"/>
  <c r="J626" i="3"/>
  <c r="I626" i="3"/>
  <c r="H626" i="3"/>
  <c r="G626" i="3"/>
  <c r="F626" i="3"/>
  <c r="E626" i="3"/>
  <c r="D626" i="3"/>
  <c r="L625" i="3"/>
  <c r="K625" i="3"/>
  <c r="J625" i="3"/>
  <c r="I625" i="3"/>
  <c r="H625" i="3"/>
  <c r="G625" i="3"/>
  <c r="F625" i="3"/>
  <c r="E625" i="3"/>
  <c r="D625" i="3"/>
  <c r="L624" i="3"/>
  <c r="K624" i="3"/>
  <c r="J624" i="3"/>
  <c r="I624" i="3"/>
  <c r="H624" i="3"/>
  <c r="G624" i="3"/>
  <c r="F624" i="3"/>
  <c r="E624" i="3"/>
  <c r="D624" i="3"/>
  <c r="L623" i="3"/>
  <c r="K623" i="3"/>
  <c r="J623" i="3"/>
  <c r="I623" i="3"/>
  <c r="H623" i="3"/>
  <c r="G623" i="3"/>
  <c r="F623" i="3"/>
  <c r="E623" i="3"/>
  <c r="D623" i="3"/>
  <c r="L622" i="3"/>
  <c r="L621" i="3" s="1"/>
  <c r="K622" i="3"/>
  <c r="K621" i="3" s="1"/>
  <c r="J622" i="3"/>
  <c r="J621" i="3" s="1"/>
  <c r="I622" i="3"/>
  <c r="I621" i="3" s="1"/>
  <c r="H622" i="3"/>
  <c r="H621" i="3" s="1"/>
  <c r="G622" i="3"/>
  <c r="F622" i="3"/>
  <c r="F621" i="3" s="1"/>
  <c r="E622" i="3"/>
  <c r="E621" i="3" s="1"/>
  <c r="D622" i="3"/>
  <c r="D621" i="3" s="1"/>
  <c r="G621" i="3"/>
  <c r="L620" i="3"/>
  <c r="K620" i="3"/>
  <c r="J620" i="3"/>
  <c r="I620" i="3"/>
  <c r="H620" i="3"/>
  <c r="G620" i="3"/>
  <c r="F620" i="3"/>
  <c r="E620" i="3"/>
  <c r="D620" i="3"/>
  <c r="L619" i="3"/>
  <c r="K619" i="3"/>
  <c r="J619" i="3"/>
  <c r="I619" i="3"/>
  <c r="H619" i="3"/>
  <c r="G619" i="3"/>
  <c r="F619" i="3"/>
  <c r="E619" i="3"/>
  <c r="D619" i="3"/>
  <c r="L618" i="3"/>
  <c r="K618" i="3"/>
  <c r="J618" i="3"/>
  <c r="I618" i="3"/>
  <c r="H618" i="3"/>
  <c r="G618" i="3"/>
  <c r="F618" i="3"/>
  <c r="E618" i="3"/>
  <c r="D618" i="3"/>
  <c r="L617" i="3"/>
  <c r="K617" i="3"/>
  <c r="J617" i="3"/>
  <c r="I617" i="3"/>
  <c r="H617" i="3"/>
  <c r="G617" i="3"/>
  <c r="F617" i="3"/>
  <c r="E617" i="3"/>
  <c r="D617" i="3"/>
  <c r="L616" i="3"/>
  <c r="K616" i="3"/>
  <c r="J616" i="3"/>
  <c r="I616" i="3"/>
  <c r="H616" i="3"/>
  <c r="G616" i="3"/>
  <c r="F616" i="3"/>
  <c r="E616" i="3"/>
  <c r="D616" i="3"/>
  <c r="L615" i="3"/>
  <c r="K615" i="3"/>
  <c r="J615" i="3"/>
  <c r="I615" i="3"/>
  <c r="H615" i="3"/>
  <c r="G615" i="3"/>
  <c r="F615" i="3"/>
  <c r="E615" i="3"/>
  <c r="D615" i="3"/>
  <c r="L614" i="3"/>
  <c r="K614" i="3"/>
  <c r="J614" i="3"/>
  <c r="I614" i="3"/>
  <c r="H614" i="3"/>
  <c r="G614" i="3"/>
  <c r="F614" i="3"/>
  <c r="E614" i="3"/>
  <c r="D614" i="3"/>
  <c r="L613" i="3"/>
  <c r="K613" i="3"/>
  <c r="J613" i="3"/>
  <c r="I613" i="3"/>
  <c r="H613" i="3"/>
  <c r="G613" i="3"/>
  <c r="F613" i="3"/>
  <c r="E613" i="3"/>
  <c r="D613" i="3"/>
  <c r="L612" i="3"/>
  <c r="K612" i="3"/>
  <c r="J612" i="3"/>
  <c r="I612" i="3"/>
  <c r="H612" i="3"/>
  <c r="G612" i="3"/>
  <c r="F612" i="3"/>
  <c r="E612" i="3"/>
  <c r="D612" i="3"/>
  <c r="L611" i="3"/>
  <c r="L610" i="3" s="1"/>
  <c r="K611" i="3"/>
  <c r="K610" i="3" s="1"/>
  <c r="J611" i="3"/>
  <c r="J610" i="3" s="1"/>
  <c r="I611" i="3"/>
  <c r="I610" i="3" s="1"/>
  <c r="H611" i="3"/>
  <c r="H610" i="3" s="1"/>
  <c r="G611" i="3"/>
  <c r="G610" i="3" s="1"/>
  <c r="F611" i="3"/>
  <c r="F610" i="3" s="1"/>
  <c r="E611" i="3"/>
  <c r="E610" i="3" s="1"/>
  <c r="D611" i="3"/>
  <c r="D610" i="3" s="1"/>
  <c r="L609" i="3"/>
  <c r="K609" i="3"/>
  <c r="J609" i="3"/>
  <c r="I609" i="3"/>
  <c r="H609" i="3"/>
  <c r="G609" i="3"/>
  <c r="F609" i="3"/>
  <c r="E609" i="3"/>
  <c r="D609" i="3"/>
  <c r="L608" i="3"/>
  <c r="K608" i="3"/>
  <c r="J608" i="3"/>
  <c r="I608" i="3"/>
  <c r="H608" i="3"/>
  <c r="G608" i="3"/>
  <c r="F608" i="3"/>
  <c r="E608" i="3"/>
  <c r="D608" i="3"/>
  <c r="L607" i="3"/>
  <c r="K607" i="3"/>
  <c r="J607" i="3"/>
  <c r="I607" i="3"/>
  <c r="H607" i="3"/>
  <c r="G607" i="3"/>
  <c r="F607" i="3"/>
  <c r="E607" i="3"/>
  <c r="D607" i="3"/>
  <c r="L606" i="3"/>
  <c r="K606" i="3"/>
  <c r="J606" i="3"/>
  <c r="I606" i="3"/>
  <c r="H606" i="3"/>
  <c r="G606" i="3"/>
  <c r="F606" i="3"/>
  <c r="E606" i="3"/>
  <c r="D606" i="3"/>
  <c r="L605" i="3"/>
  <c r="K605" i="3"/>
  <c r="J605" i="3"/>
  <c r="I605" i="3"/>
  <c r="H605" i="3"/>
  <c r="G605" i="3"/>
  <c r="F605" i="3"/>
  <c r="E605" i="3"/>
  <c r="D605" i="3"/>
  <c r="L604" i="3"/>
  <c r="K604" i="3"/>
  <c r="J604" i="3"/>
  <c r="I604" i="3"/>
  <c r="H604" i="3"/>
  <c r="G604" i="3"/>
  <c r="F604" i="3"/>
  <c r="E604" i="3"/>
  <c r="D604" i="3"/>
  <c r="L603" i="3"/>
  <c r="K603" i="3"/>
  <c r="J603" i="3"/>
  <c r="I603" i="3"/>
  <c r="H603" i="3"/>
  <c r="G603" i="3"/>
  <c r="F603" i="3"/>
  <c r="E603" i="3"/>
  <c r="D603" i="3"/>
  <c r="L602" i="3"/>
  <c r="K602" i="3"/>
  <c r="J602" i="3"/>
  <c r="I602" i="3"/>
  <c r="H602" i="3"/>
  <c r="G602" i="3"/>
  <c r="F602" i="3"/>
  <c r="E602" i="3"/>
  <c r="D602" i="3"/>
  <c r="L601" i="3"/>
  <c r="K601" i="3"/>
  <c r="J601" i="3"/>
  <c r="I601" i="3"/>
  <c r="H601" i="3"/>
  <c r="G601" i="3"/>
  <c r="F601" i="3"/>
  <c r="E601" i="3"/>
  <c r="D601" i="3"/>
  <c r="L600" i="3"/>
  <c r="L599" i="3" s="1"/>
  <c r="K600" i="3"/>
  <c r="K599" i="3" s="1"/>
  <c r="J600" i="3"/>
  <c r="J599" i="3" s="1"/>
  <c r="I600" i="3"/>
  <c r="I599" i="3" s="1"/>
  <c r="H600" i="3"/>
  <c r="H599" i="3" s="1"/>
  <c r="G600" i="3"/>
  <c r="G599" i="3" s="1"/>
  <c r="F600" i="3"/>
  <c r="F599" i="3" s="1"/>
  <c r="E600" i="3"/>
  <c r="E599" i="3" s="1"/>
  <c r="D600" i="3"/>
  <c r="D599" i="3" s="1"/>
  <c r="L598" i="3"/>
  <c r="K598" i="3"/>
  <c r="J598" i="3"/>
  <c r="I598" i="3"/>
  <c r="H598" i="3"/>
  <c r="G598" i="3"/>
  <c r="F598" i="3"/>
  <c r="E598" i="3"/>
  <c r="D598" i="3"/>
  <c r="L597" i="3"/>
  <c r="K597" i="3"/>
  <c r="J597" i="3"/>
  <c r="I597" i="3"/>
  <c r="H597" i="3"/>
  <c r="G597" i="3"/>
  <c r="F597" i="3"/>
  <c r="E597" i="3"/>
  <c r="D597" i="3"/>
  <c r="L596" i="3"/>
  <c r="K596" i="3"/>
  <c r="J596" i="3"/>
  <c r="I596" i="3"/>
  <c r="H596" i="3"/>
  <c r="G596" i="3"/>
  <c r="F596" i="3"/>
  <c r="E596" i="3"/>
  <c r="D596" i="3"/>
  <c r="L595" i="3"/>
  <c r="K595" i="3"/>
  <c r="J595" i="3"/>
  <c r="I595" i="3"/>
  <c r="H595" i="3"/>
  <c r="G595" i="3"/>
  <c r="F595" i="3"/>
  <c r="E595" i="3"/>
  <c r="D595" i="3"/>
  <c r="L594" i="3"/>
  <c r="K594" i="3"/>
  <c r="J594" i="3"/>
  <c r="I594" i="3"/>
  <c r="H594" i="3"/>
  <c r="G594" i="3"/>
  <c r="F594" i="3"/>
  <c r="E594" i="3"/>
  <c r="D594" i="3"/>
  <c r="L593" i="3"/>
  <c r="K593" i="3"/>
  <c r="J593" i="3"/>
  <c r="I593" i="3"/>
  <c r="H593" i="3"/>
  <c r="G593" i="3"/>
  <c r="F593" i="3"/>
  <c r="E593" i="3"/>
  <c r="D593" i="3"/>
  <c r="L592" i="3"/>
  <c r="K592" i="3"/>
  <c r="J592" i="3"/>
  <c r="I592" i="3"/>
  <c r="H592" i="3"/>
  <c r="G592" i="3"/>
  <c r="F592" i="3"/>
  <c r="E592" i="3"/>
  <c r="D592" i="3"/>
  <c r="L591" i="3"/>
  <c r="K591" i="3"/>
  <c r="J591" i="3"/>
  <c r="I591" i="3"/>
  <c r="H591" i="3"/>
  <c r="G591" i="3"/>
  <c r="F591" i="3"/>
  <c r="E591" i="3"/>
  <c r="D591" i="3"/>
  <c r="L590" i="3"/>
  <c r="K590" i="3"/>
  <c r="J590" i="3"/>
  <c r="I590" i="3"/>
  <c r="H590" i="3"/>
  <c r="G590" i="3"/>
  <c r="F590" i="3"/>
  <c r="E590" i="3"/>
  <c r="D590" i="3"/>
  <c r="L589" i="3"/>
  <c r="L588" i="3" s="1"/>
  <c r="K589" i="3"/>
  <c r="K588" i="3" s="1"/>
  <c r="J589" i="3"/>
  <c r="J588" i="3" s="1"/>
  <c r="I589" i="3"/>
  <c r="I588" i="3" s="1"/>
  <c r="H589" i="3"/>
  <c r="H588" i="3" s="1"/>
  <c r="G589" i="3"/>
  <c r="G588" i="3" s="1"/>
  <c r="F589" i="3"/>
  <c r="F588" i="3" s="1"/>
  <c r="E589" i="3"/>
  <c r="E588" i="3" s="1"/>
  <c r="D589" i="3"/>
  <c r="D588" i="3" s="1"/>
  <c r="L587" i="3"/>
  <c r="K587" i="3"/>
  <c r="J587" i="3"/>
  <c r="I587" i="3"/>
  <c r="H587" i="3"/>
  <c r="G587" i="3"/>
  <c r="F587" i="3"/>
  <c r="E587" i="3"/>
  <c r="D587" i="3"/>
  <c r="L586" i="3"/>
  <c r="K586" i="3"/>
  <c r="J586" i="3"/>
  <c r="I586" i="3"/>
  <c r="H586" i="3"/>
  <c r="G586" i="3"/>
  <c r="F586" i="3"/>
  <c r="E586" i="3"/>
  <c r="D586" i="3"/>
  <c r="L585" i="3"/>
  <c r="K585" i="3"/>
  <c r="J585" i="3"/>
  <c r="I585" i="3"/>
  <c r="H585" i="3"/>
  <c r="G585" i="3"/>
  <c r="F585" i="3"/>
  <c r="E585" i="3"/>
  <c r="D585" i="3"/>
  <c r="L584" i="3"/>
  <c r="K584" i="3"/>
  <c r="J584" i="3"/>
  <c r="I584" i="3"/>
  <c r="H584" i="3"/>
  <c r="G584" i="3"/>
  <c r="F584" i="3"/>
  <c r="E584" i="3"/>
  <c r="D584" i="3"/>
  <c r="L583" i="3"/>
  <c r="K583" i="3"/>
  <c r="J583" i="3"/>
  <c r="I583" i="3"/>
  <c r="H583" i="3"/>
  <c r="G583" i="3"/>
  <c r="F583" i="3"/>
  <c r="E583" i="3"/>
  <c r="D583" i="3"/>
  <c r="L582" i="3"/>
  <c r="K582" i="3"/>
  <c r="J582" i="3"/>
  <c r="I582" i="3"/>
  <c r="H582" i="3"/>
  <c r="G582" i="3"/>
  <c r="F582" i="3"/>
  <c r="E582" i="3"/>
  <c r="D582" i="3"/>
  <c r="L581" i="3"/>
  <c r="K581" i="3"/>
  <c r="J581" i="3"/>
  <c r="I581" i="3"/>
  <c r="H581" i="3"/>
  <c r="G581" i="3"/>
  <c r="F581" i="3"/>
  <c r="E581" i="3"/>
  <c r="D581" i="3"/>
  <c r="L580" i="3"/>
  <c r="K580" i="3"/>
  <c r="J580" i="3"/>
  <c r="I580" i="3"/>
  <c r="H580" i="3"/>
  <c r="G580" i="3"/>
  <c r="F580" i="3"/>
  <c r="E580" i="3"/>
  <c r="D580" i="3"/>
  <c r="L579" i="3"/>
  <c r="K579" i="3"/>
  <c r="J579" i="3"/>
  <c r="I579" i="3"/>
  <c r="H579" i="3"/>
  <c r="G579" i="3"/>
  <c r="F579" i="3"/>
  <c r="E579" i="3"/>
  <c r="D579" i="3"/>
  <c r="L578" i="3"/>
  <c r="L577" i="3" s="1"/>
  <c r="K578" i="3"/>
  <c r="J578" i="3"/>
  <c r="J577" i="3" s="1"/>
  <c r="I578" i="3"/>
  <c r="I577" i="3" s="1"/>
  <c r="H578" i="3"/>
  <c r="H577" i="3" s="1"/>
  <c r="G578" i="3"/>
  <c r="G577" i="3" s="1"/>
  <c r="F578" i="3"/>
  <c r="F577" i="3" s="1"/>
  <c r="E578" i="3"/>
  <c r="E577" i="3" s="1"/>
  <c r="D578" i="3"/>
  <c r="D577" i="3" s="1"/>
  <c r="K577" i="3"/>
  <c r="L576" i="3"/>
  <c r="K576" i="3"/>
  <c r="J576" i="3"/>
  <c r="I576" i="3"/>
  <c r="H576" i="3"/>
  <c r="G576" i="3"/>
  <c r="F576" i="3"/>
  <c r="E576" i="3"/>
  <c r="D576" i="3"/>
  <c r="L575" i="3"/>
  <c r="K575" i="3"/>
  <c r="J575" i="3"/>
  <c r="I575" i="3"/>
  <c r="H575" i="3"/>
  <c r="G575" i="3"/>
  <c r="F575" i="3"/>
  <c r="E575" i="3"/>
  <c r="D575" i="3"/>
  <c r="L574" i="3"/>
  <c r="K574" i="3"/>
  <c r="J574" i="3"/>
  <c r="I574" i="3"/>
  <c r="H574" i="3"/>
  <c r="G574" i="3"/>
  <c r="F574" i="3"/>
  <c r="E574" i="3"/>
  <c r="D574" i="3"/>
  <c r="L573" i="3"/>
  <c r="K573" i="3"/>
  <c r="J573" i="3"/>
  <c r="I573" i="3"/>
  <c r="H573" i="3"/>
  <c r="G573" i="3"/>
  <c r="F573" i="3"/>
  <c r="E573" i="3"/>
  <c r="D573" i="3"/>
  <c r="L572" i="3"/>
  <c r="K572" i="3"/>
  <c r="J572" i="3"/>
  <c r="I572" i="3"/>
  <c r="H572" i="3"/>
  <c r="G572" i="3"/>
  <c r="F572" i="3"/>
  <c r="E572" i="3"/>
  <c r="D572" i="3"/>
  <c r="L571" i="3"/>
  <c r="K571" i="3"/>
  <c r="J571" i="3"/>
  <c r="I571" i="3"/>
  <c r="H571" i="3"/>
  <c r="G571" i="3"/>
  <c r="F571" i="3"/>
  <c r="E571" i="3"/>
  <c r="D571" i="3"/>
  <c r="L570" i="3"/>
  <c r="K570" i="3"/>
  <c r="J570" i="3"/>
  <c r="I570" i="3"/>
  <c r="H570" i="3"/>
  <c r="G570" i="3"/>
  <c r="F570" i="3"/>
  <c r="E570" i="3"/>
  <c r="D570" i="3"/>
  <c r="L569" i="3"/>
  <c r="K569" i="3"/>
  <c r="J569" i="3"/>
  <c r="I569" i="3"/>
  <c r="H569" i="3"/>
  <c r="G569" i="3"/>
  <c r="F569" i="3"/>
  <c r="E569" i="3"/>
  <c r="D569" i="3"/>
  <c r="L568" i="3"/>
  <c r="K568" i="3"/>
  <c r="J568" i="3"/>
  <c r="I568" i="3"/>
  <c r="H568" i="3"/>
  <c r="G568" i="3"/>
  <c r="F568" i="3"/>
  <c r="E568" i="3"/>
  <c r="D568" i="3"/>
  <c r="L567" i="3"/>
  <c r="L566" i="3" s="1"/>
  <c r="K567" i="3"/>
  <c r="K566" i="3" s="1"/>
  <c r="J567" i="3"/>
  <c r="J566" i="3" s="1"/>
  <c r="I567" i="3"/>
  <c r="I566" i="3" s="1"/>
  <c r="H567" i="3"/>
  <c r="H566" i="3" s="1"/>
  <c r="G567" i="3"/>
  <c r="G566" i="3" s="1"/>
  <c r="F567" i="3"/>
  <c r="F566" i="3" s="1"/>
  <c r="E567" i="3"/>
  <c r="E566" i="3" s="1"/>
  <c r="D567" i="3"/>
  <c r="D566" i="3" s="1"/>
  <c r="L565" i="3"/>
  <c r="K565" i="3"/>
  <c r="J565" i="3"/>
  <c r="I565" i="3"/>
  <c r="H565" i="3"/>
  <c r="G565" i="3"/>
  <c r="F565" i="3"/>
  <c r="E565" i="3"/>
  <c r="D565" i="3"/>
  <c r="L564" i="3"/>
  <c r="K564" i="3"/>
  <c r="J564" i="3"/>
  <c r="I564" i="3"/>
  <c r="H564" i="3"/>
  <c r="G564" i="3"/>
  <c r="F564" i="3"/>
  <c r="E564" i="3"/>
  <c r="D564" i="3"/>
  <c r="L563" i="3"/>
  <c r="K563" i="3"/>
  <c r="J563" i="3"/>
  <c r="I563" i="3"/>
  <c r="H563" i="3"/>
  <c r="G563" i="3"/>
  <c r="F563" i="3"/>
  <c r="E563" i="3"/>
  <c r="D563" i="3"/>
  <c r="L562" i="3"/>
  <c r="K562" i="3"/>
  <c r="J562" i="3"/>
  <c r="I562" i="3"/>
  <c r="H562" i="3"/>
  <c r="G562" i="3"/>
  <c r="F562" i="3"/>
  <c r="E562" i="3"/>
  <c r="D562" i="3"/>
  <c r="L561" i="3"/>
  <c r="K561" i="3"/>
  <c r="J561" i="3"/>
  <c r="I561" i="3"/>
  <c r="H561" i="3"/>
  <c r="G561" i="3"/>
  <c r="F561" i="3"/>
  <c r="E561" i="3"/>
  <c r="D561" i="3"/>
  <c r="L560" i="3"/>
  <c r="K560" i="3"/>
  <c r="J560" i="3"/>
  <c r="I560" i="3"/>
  <c r="H560" i="3"/>
  <c r="G560" i="3"/>
  <c r="F560" i="3"/>
  <c r="E560" i="3"/>
  <c r="D560" i="3"/>
  <c r="L559" i="3"/>
  <c r="K559" i="3"/>
  <c r="J559" i="3"/>
  <c r="I559" i="3"/>
  <c r="H559" i="3"/>
  <c r="G559" i="3"/>
  <c r="F559" i="3"/>
  <c r="E559" i="3"/>
  <c r="D559" i="3"/>
  <c r="L558" i="3"/>
  <c r="K558" i="3"/>
  <c r="J558" i="3"/>
  <c r="I558" i="3"/>
  <c r="H558" i="3"/>
  <c r="G558" i="3"/>
  <c r="F558" i="3"/>
  <c r="E558" i="3"/>
  <c r="D558" i="3"/>
  <c r="L557" i="3"/>
  <c r="K557" i="3"/>
  <c r="J557" i="3"/>
  <c r="I557" i="3"/>
  <c r="H557" i="3"/>
  <c r="G557" i="3"/>
  <c r="F557" i="3"/>
  <c r="E557" i="3"/>
  <c r="D557" i="3"/>
  <c r="L556" i="3"/>
  <c r="L555" i="3" s="1"/>
  <c r="K556" i="3"/>
  <c r="K555" i="3" s="1"/>
  <c r="J556" i="3"/>
  <c r="J555" i="3" s="1"/>
  <c r="I556" i="3"/>
  <c r="I555" i="3" s="1"/>
  <c r="H556" i="3"/>
  <c r="H555" i="3" s="1"/>
  <c r="G556" i="3"/>
  <c r="G555" i="3" s="1"/>
  <c r="F556" i="3"/>
  <c r="F555" i="3" s="1"/>
  <c r="E556" i="3"/>
  <c r="E555" i="3" s="1"/>
  <c r="D556" i="3"/>
  <c r="D555" i="3" s="1"/>
  <c r="L554" i="3"/>
  <c r="K554" i="3"/>
  <c r="J554" i="3"/>
  <c r="I554" i="3"/>
  <c r="H554" i="3"/>
  <c r="G554" i="3"/>
  <c r="F554" i="3"/>
  <c r="E554" i="3"/>
  <c r="D554" i="3"/>
  <c r="L553" i="3"/>
  <c r="K553" i="3"/>
  <c r="J553" i="3"/>
  <c r="I553" i="3"/>
  <c r="H553" i="3"/>
  <c r="G553" i="3"/>
  <c r="F553" i="3"/>
  <c r="E553" i="3"/>
  <c r="D553" i="3"/>
  <c r="L552" i="3"/>
  <c r="K552" i="3"/>
  <c r="J552" i="3"/>
  <c r="I552" i="3"/>
  <c r="H552" i="3"/>
  <c r="G552" i="3"/>
  <c r="F552" i="3"/>
  <c r="E552" i="3"/>
  <c r="D552" i="3"/>
  <c r="L551" i="3"/>
  <c r="K551" i="3"/>
  <c r="J551" i="3"/>
  <c r="I551" i="3"/>
  <c r="H551" i="3"/>
  <c r="G551" i="3"/>
  <c r="F551" i="3"/>
  <c r="E551" i="3"/>
  <c r="D551" i="3"/>
  <c r="L550" i="3"/>
  <c r="K550" i="3"/>
  <c r="J550" i="3"/>
  <c r="I550" i="3"/>
  <c r="H550" i="3"/>
  <c r="G550" i="3"/>
  <c r="F550" i="3"/>
  <c r="E550" i="3"/>
  <c r="D550" i="3"/>
  <c r="L549" i="3"/>
  <c r="K549" i="3"/>
  <c r="J549" i="3"/>
  <c r="I549" i="3"/>
  <c r="H549" i="3"/>
  <c r="G549" i="3"/>
  <c r="F549" i="3"/>
  <c r="E549" i="3"/>
  <c r="D549" i="3"/>
  <c r="L548" i="3"/>
  <c r="K548" i="3"/>
  <c r="J548" i="3"/>
  <c r="I548" i="3"/>
  <c r="H548" i="3"/>
  <c r="G548" i="3"/>
  <c r="F548" i="3"/>
  <c r="E548" i="3"/>
  <c r="D548" i="3"/>
  <c r="L547" i="3"/>
  <c r="K547" i="3"/>
  <c r="J547" i="3"/>
  <c r="I547" i="3"/>
  <c r="H547" i="3"/>
  <c r="G547" i="3"/>
  <c r="F547" i="3"/>
  <c r="E547" i="3"/>
  <c r="D547" i="3"/>
  <c r="L546" i="3"/>
  <c r="K546" i="3"/>
  <c r="J546" i="3"/>
  <c r="I546" i="3"/>
  <c r="H546" i="3"/>
  <c r="G546" i="3"/>
  <c r="F546" i="3"/>
  <c r="E546" i="3"/>
  <c r="D546" i="3"/>
  <c r="L545" i="3"/>
  <c r="L544" i="3" s="1"/>
  <c r="K545" i="3"/>
  <c r="J545" i="3"/>
  <c r="I545" i="3"/>
  <c r="H545" i="3"/>
  <c r="G545" i="3"/>
  <c r="F545" i="3"/>
  <c r="F544" i="3" s="1"/>
  <c r="E545" i="3"/>
  <c r="D545" i="3"/>
  <c r="D544" i="3" s="1"/>
  <c r="K544" i="3"/>
  <c r="J544" i="3"/>
  <c r="I544" i="3"/>
  <c r="H544" i="3"/>
  <c r="G544" i="3"/>
  <c r="E544" i="3"/>
  <c r="L543" i="3"/>
  <c r="K543" i="3"/>
  <c r="J543" i="3"/>
  <c r="I543" i="3"/>
  <c r="H543" i="3"/>
  <c r="G543" i="3"/>
  <c r="F543" i="3"/>
  <c r="E543" i="3"/>
  <c r="D543" i="3"/>
  <c r="L542" i="3"/>
  <c r="K542" i="3"/>
  <c r="J542" i="3"/>
  <c r="I542" i="3"/>
  <c r="H542" i="3"/>
  <c r="G542" i="3"/>
  <c r="F542" i="3"/>
  <c r="E542" i="3"/>
  <c r="D542" i="3"/>
  <c r="L541" i="3"/>
  <c r="K541" i="3"/>
  <c r="J541" i="3"/>
  <c r="I541" i="3"/>
  <c r="H541" i="3"/>
  <c r="G541" i="3"/>
  <c r="F541" i="3"/>
  <c r="E541" i="3"/>
  <c r="D541" i="3"/>
  <c r="L540" i="3"/>
  <c r="K540" i="3"/>
  <c r="J540" i="3"/>
  <c r="I540" i="3"/>
  <c r="H540" i="3"/>
  <c r="G540" i="3"/>
  <c r="F540" i="3"/>
  <c r="E540" i="3"/>
  <c r="D540" i="3"/>
  <c r="L539" i="3"/>
  <c r="K539" i="3"/>
  <c r="J539" i="3"/>
  <c r="I539" i="3"/>
  <c r="H539" i="3"/>
  <c r="G539" i="3"/>
  <c r="F539" i="3"/>
  <c r="E539" i="3"/>
  <c r="D539" i="3"/>
  <c r="L538" i="3"/>
  <c r="K538" i="3"/>
  <c r="J538" i="3"/>
  <c r="I538" i="3"/>
  <c r="H538" i="3"/>
  <c r="G538" i="3"/>
  <c r="F538" i="3"/>
  <c r="E538" i="3"/>
  <c r="D538" i="3"/>
  <c r="L537" i="3"/>
  <c r="K537" i="3"/>
  <c r="J537" i="3"/>
  <c r="I537" i="3"/>
  <c r="H537" i="3"/>
  <c r="G537" i="3"/>
  <c r="F537" i="3"/>
  <c r="E537" i="3"/>
  <c r="D537" i="3"/>
  <c r="L536" i="3"/>
  <c r="K536" i="3"/>
  <c r="J536" i="3"/>
  <c r="I536" i="3"/>
  <c r="H536" i="3"/>
  <c r="G536" i="3"/>
  <c r="F536" i="3"/>
  <c r="E536" i="3"/>
  <c r="D536" i="3"/>
  <c r="L535" i="3"/>
  <c r="K535" i="3"/>
  <c r="J535" i="3"/>
  <c r="I535" i="3"/>
  <c r="H535" i="3"/>
  <c r="G535" i="3"/>
  <c r="F535" i="3"/>
  <c r="E535" i="3"/>
  <c r="D535" i="3"/>
  <c r="L534" i="3"/>
  <c r="L533" i="3" s="1"/>
  <c r="K534" i="3"/>
  <c r="J534" i="3"/>
  <c r="J533" i="3" s="1"/>
  <c r="I534" i="3"/>
  <c r="I533" i="3" s="1"/>
  <c r="H534" i="3"/>
  <c r="H533" i="3" s="1"/>
  <c r="G534" i="3"/>
  <c r="G533" i="3" s="1"/>
  <c r="F534" i="3"/>
  <c r="F533" i="3" s="1"/>
  <c r="E534" i="3"/>
  <c r="E533" i="3" s="1"/>
  <c r="D534" i="3"/>
  <c r="D533" i="3" s="1"/>
  <c r="K533" i="3"/>
  <c r="L532" i="3"/>
  <c r="K532" i="3"/>
  <c r="J532" i="3"/>
  <c r="I532" i="3"/>
  <c r="H532" i="3"/>
  <c r="G532" i="3"/>
  <c r="F532" i="3"/>
  <c r="E532" i="3"/>
  <c r="D532" i="3"/>
  <c r="L531" i="3"/>
  <c r="K531" i="3"/>
  <c r="J531" i="3"/>
  <c r="I531" i="3"/>
  <c r="H531" i="3"/>
  <c r="G531" i="3"/>
  <c r="F531" i="3"/>
  <c r="E531" i="3"/>
  <c r="D531" i="3"/>
  <c r="L530" i="3"/>
  <c r="K530" i="3"/>
  <c r="J530" i="3"/>
  <c r="I530" i="3"/>
  <c r="H530" i="3"/>
  <c r="G530" i="3"/>
  <c r="F530" i="3"/>
  <c r="E530" i="3"/>
  <c r="D530" i="3"/>
  <c r="L529" i="3"/>
  <c r="K529" i="3"/>
  <c r="J529" i="3"/>
  <c r="I529" i="3"/>
  <c r="H529" i="3"/>
  <c r="G529" i="3"/>
  <c r="F529" i="3"/>
  <c r="E529" i="3"/>
  <c r="D529" i="3"/>
  <c r="L528" i="3"/>
  <c r="K528" i="3"/>
  <c r="J528" i="3"/>
  <c r="I528" i="3"/>
  <c r="H528" i="3"/>
  <c r="G528" i="3"/>
  <c r="F528" i="3"/>
  <c r="E528" i="3"/>
  <c r="D528" i="3"/>
  <c r="L527" i="3"/>
  <c r="K527" i="3"/>
  <c r="J527" i="3"/>
  <c r="I527" i="3"/>
  <c r="H527" i="3"/>
  <c r="G527" i="3"/>
  <c r="F527" i="3"/>
  <c r="E527" i="3"/>
  <c r="D527" i="3"/>
  <c r="L526" i="3"/>
  <c r="K526" i="3"/>
  <c r="J526" i="3"/>
  <c r="I526" i="3"/>
  <c r="H526" i="3"/>
  <c r="G526" i="3"/>
  <c r="F526" i="3"/>
  <c r="E526" i="3"/>
  <c r="D526" i="3"/>
  <c r="L525" i="3"/>
  <c r="K525" i="3"/>
  <c r="J525" i="3"/>
  <c r="I525" i="3"/>
  <c r="H525" i="3"/>
  <c r="G525" i="3"/>
  <c r="F525" i="3"/>
  <c r="E525" i="3"/>
  <c r="D525" i="3"/>
  <c r="L524" i="3"/>
  <c r="K524" i="3"/>
  <c r="J524" i="3"/>
  <c r="I524" i="3"/>
  <c r="H524" i="3"/>
  <c r="G524" i="3"/>
  <c r="F524" i="3"/>
  <c r="E524" i="3"/>
  <c r="D524" i="3"/>
  <c r="L523" i="3"/>
  <c r="L522" i="3" s="1"/>
  <c r="K523" i="3"/>
  <c r="K522" i="3" s="1"/>
  <c r="J523" i="3"/>
  <c r="J522" i="3" s="1"/>
  <c r="I523" i="3"/>
  <c r="I522" i="3" s="1"/>
  <c r="H523" i="3"/>
  <c r="H522" i="3" s="1"/>
  <c r="G523" i="3"/>
  <c r="G522" i="3" s="1"/>
  <c r="F523" i="3"/>
  <c r="F522" i="3" s="1"/>
  <c r="E523" i="3"/>
  <c r="E522" i="3" s="1"/>
  <c r="D523" i="3"/>
  <c r="D522" i="3" s="1"/>
  <c r="L521" i="3"/>
  <c r="K521" i="3"/>
  <c r="J521" i="3"/>
  <c r="I521" i="3"/>
  <c r="H521" i="3"/>
  <c r="G521" i="3"/>
  <c r="F521" i="3"/>
  <c r="E521" i="3"/>
  <c r="D521" i="3"/>
  <c r="L520" i="3"/>
  <c r="K520" i="3"/>
  <c r="J520" i="3"/>
  <c r="I520" i="3"/>
  <c r="H520" i="3"/>
  <c r="G520" i="3"/>
  <c r="F520" i="3"/>
  <c r="E520" i="3"/>
  <c r="D520" i="3"/>
  <c r="L519" i="3"/>
  <c r="K519" i="3"/>
  <c r="J519" i="3"/>
  <c r="I519" i="3"/>
  <c r="H519" i="3"/>
  <c r="G519" i="3"/>
  <c r="F519" i="3"/>
  <c r="E519" i="3"/>
  <c r="D519" i="3"/>
  <c r="L518" i="3"/>
  <c r="K518" i="3"/>
  <c r="J518" i="3"/>
  <c r="I518" i="3"/>
  <c r="H518" i="3"/>
  <c r="G518" i="3"/>
  <c r="F518" i="3"/>
  <c r="E518" i="3"/>
  <c r="D518" i="3"/>
  <c r="L517" i="3"/>
  <c r="K517" i="3"/>
  <c r="J517" i="3"/>
  <c r="I517" i="3"/>
  <c r="H517" i="3"/>
  <c r="G517" i="3"/>
  <c r="F517" i="3"/>
  <c r="E517" i="3"/>
  <c r="D517" i="3"/>
  <c r="L516" i="3"/>
  <c r="K516" i="3"/>
  <c r="J516" i="3"/>
  <c r="I516" i="3"/>
  <c r="H516" i="3"/>
  <c r="G516" i="3"/>
  <c r="F516" i="3"/>
  <c r="E516" i="3"/>
  <c r="D516" i="3"/>
  <c r="L515" i="3"/>
  <c r="K515" i="3"/>
  <c r="J515" i="3"/>
  <c r="I515" i="3"/>
  <c r="H515" i="3"/>
  <c r="G515" i="3"/>
  <c r="F515" i="3"/>
  <c r="E515" i="3"/>
  <c r="D515" i="3"/>
  <c r="L514" i="3"/>
  <c r="K514" i="3"/>
  <c r="J514" i="3"/>
  <c r="I514" i="3"/>
  <c r="H514" i="3"/>
  <c r="G514" i="3"/>
  <c r="F514" i="3"/>
  <c r="E514" i="3"/>
  <c r="D514" i="3"/>
  <c r="L513" i="3"/>
  <c r="K513" i="3"/>
  <c r="J513" i="3"/>
  <c r="I513" i="3"/>
  <c r="H513" i="3"/>
  <c r="G513" i="3"/>
  <c r="F513" i="3"/>
  <c r="E513" i="3"/>
  <c r="D513" i="3"/>
  <c r="L512" i="3"/>
  <c r="L511" i="3" s="1"/>
  <c r="K512" i="3"/>
  <c r="K511" i="3" s="1"/>
  <c r="J512" i="3"/>
  <c r="J511" i="3" s="1"/>
  <c r="I512" i="3"/>
  <c r="I511" i="3" s="1"/>
  <c r="H512" i="3"/>
  <c r="H511" i="3" s="1"/>
  <c r="G512" i="3"/>
  <c r="G511" i="3" s="1"/>
  <c r="F512" i="3"/>
  <c r="F511" i="3" s="1"/>
  <c r="E512" i="3"/>
  <c r="E511" i="3" s="1"/>
  <c r="D512" i="3"/>
  <c r="D511" i="3" s="1"/>
  <c r="L510" i="3"/>
  <c r="K510" i="3"/>
  <c r="J510" i="3"/>
  <c r="I510" i="3"/>
  <c r="H510" i="3"/>
  <c r="G510" i="3"/>
  <c r="F510" i="3"/>
  <c r="E510" i="3"/>
  <c r="D510" i="3"/>
  <c r="L509" i="3"/>
  <c r="K509" i="3"/>
  <c r="J509" i="3"/>
  <c r="I509" i="3"/>
  <c r="H509" i="3"/>
  <c r="G509" i="3"/>
  <c r="F509" i="3"/>
  <c r="E509" i="3"/>
  <c r="D509" i="3"/>
  <c r="L508" i="3"/>
  <c r="K508" i="3"/>
  <c r="J508" i="3"/>
  <c r="I508" i="3"/>
  <c r="H508" i="3"/>
  <c r="G508" i="3"/>
  <c r="F508" i="3"/>
  <c r="E508" i="3"/>
  <c r="D508" i="3"/>
  <c r="L507" i="3"/>
  <c r="K507" i="3"/>
  <c r="J507" i="3"/>
  <c r="I507" i="3"/>
  <c r="H507" i="3"/>
  <c r="G507" i="3"/>
  <c r="F507" i="3"/>
  <c r="E507" i="3"/>
  <c r="D507" i="3"/>
  <c r="L506" i="3"/>
  <c r="K506" i="3"/>
  <c r="J506" i="3"/>
  <c r="I506" i="3"/>
  <c r="H506" i="3"/>
  <c r="G506" i="3"/>
  <c r="F506" i="3"/>
  <c r="E506" i="3"/>
  <c r="D506" i="3"/>
  <c r="L505" i="3"/>
  <c r="K505" i="3"/>
  <c r="J505" i="3"/>
  <c r="I505" i="3"/>
  <c r="H505" i="3"/>
  <c r="G505" i="3"/>
  <c r="F505" i="3"/>
  <c r="E505" i="3"/>
  <c r="D505" i="3"/>
  <c r="L504" i="3"/>
  <c r="K504" i="3"/>
  <c r="J504" i="3"/>
  <c r="I504" i="3"/>
  <c r="H504" i="3"/>
  <c r="G504" i="3"/>
  <c r="F504" i="3"/>
  <c r="E504" i="3"/>
  <c r="D504" i="3"/>
  <c r="L503" i="3"/>
  <c r="K503" i="3"/>
  <c r="J503" i="3"/>
  <c r="I503" i="3"/>
  <c r="H503" i="3"/>
  <c r="G503" i="3"/>
  <c r="F503" i="3"/>
  <c r="E503" i="3"/>
  <c r="D503" i="3"/>
  <c r="L502" i="3"/>
  <c r="K502" i="3"/>
  <c r="J502" i="3"/>
  <c r="I502" i="3"/>
  <c r="H502" i="3"/>
  <c r="G502" i="3"/>
  <c r="F502" i="3"/>
  <c r="E502" i="3"/>
  <c r="D502" i="3"/>
  <c r="L501" i="3"/>
  <c r="L500" i="3" s="1"/>
  <c r="K501" i="3"/>
  <c r="J501" i="3"/>
  <c r="I501" i="3"/>
  <c r="H501" i="3"/>
  <c r="G501" i="3"/>
  <c r="G500" i="3" s="1"/>
  <c r="F501" i="3"/>
  <c r="F500" i="3" s="1"/>
  <c r="E501" i="3"/>
  <c r="E500" i="3" s="1"/>
  <c r="D501" i="3"/>
  <c r="D500" i="3" s="1"/>
  <c r="K500" i="3"/>
  <c r="J500" i="3"/>
  <c r="I500" i="3"/>
  <c r="H500" i="3"/>
  <c r="L499" i="3"/>
  <c r="K499" i="3"/>
  <c r="J499" i="3"/>
  <c r="I499" i="3"/>
  <c r="H499" i="3"/>
  <c r="G499" i="3"/>
  <c r="F499" i="3"/>
  <c r="E499" i="3"/>
  <c r="D499" i="3"/>
  <c r="L498" i="3"/>
  <c r="K498" i="3"/>
  <c r="J498" i="3"/>
  <c r="I498" i="3"/>
  <c r="H498" i="3"/>
  <c r="G498" i="3"/>
  <c r="F498" i="3"/>
  <c r="E498" i="3"/>
  <c r="D498" i="3"/>
  <c r="L497" i="3"/>
  <c r="K497" i="3"/>
  <c r="J497" i="3"/>
  <c r="I497" i="3"/>
  <c r="H497" i="3"/>
  <c r="G497" i="3"/>
  <c r="F497" i="3"/>
  <c r="E497" i="3"/>
  <c r="D497" i="3"/>
  <c r="L496" i="3"/>
  <c r="K496" i="3"/>
  <c r="J496" i="3"/>
  <c r="I496" i="3"/>
  <c r="H496" i="3"/>
  <c r="G496" i="3"/>
  <c r="F496" i="3"/>
  <c r="E496" i="3"/>
  <c r="D496" i="3"/>
  <c r="L495" i="3"/>
  <c r="K495" i="3"/>
  <c r="J495" i="3"/>
  <c r="I495" i="3"/>
  <c r="H495" i="3"/>
  <c r="G495" i="3"/>
  <c r="F495" i="3"/>
  <c r="E495" i="3"/>
  <c r="D495" i="3"/>
  <c r="L494" i="3"/>
  <c r="K494" i="3"/>
  <c r="J494" i="3"/>
  <c r="I494" i="3"/>
  <c r="H494" i="3"/>
  <c r="G494" i="3"/>
  <c r="F494" i="3"/>
  <c r="E494" i="3"/>
  <c r="D494" i="3"/>
  <c r="L493" i="3"/>
  <c r="K493" i="3"/>
  <c r="J493" i="3"/>
  <c r="I493" i="3"/>
  <c r="H493" i="3"/>
  <c r="G493" i="3"/>
  <c r="F493" i="3"/>
  <c r="E493" i="3"/>
  <c r="D493" i="3"/>
  <c r="L492" i="3"/>
  <c r="K492" i="3"/>
  <c r="J492" i="3"/>
  <c r="I492" i="3"/>
  <c r="H492" i="3"/>
  <c r="G492" i="3"/>
  <c r="F492" i="3"/>
  <c r="E492" i="3"/>
  <c r="D492" i="3"/>
  <c r="L491" i="3"/>
  <c r="K491" i="3"/>
  <c r="J491" i="3"/>
  <c r="I491" i="3"/>
  <c r="H491" i="3"/>
  <c r="G491" i="3"/>
  <c r="F491" i="3"/>
  <c r="E491" i="3"/>
  <c r="D491" i="3"/>
  <c r="L490" i="3"/>
  <c r="L489" i="3" s="1"/>
  <c r="K490" i="3"/>
  <c r="K489" i="3" s="1"/>
  <c r="J490" i="3"/>
  <c r="J489" i="3" s="1"/>
  <c r="I490" i="3"/>
  <c r="I489" i="3" s="1"/>
  <c r="H490" i="3"/>
  <c r="H489" i="3" s="1"/>
  <c r="G490" i="3"/>
  <c r="G489" i="3" s="1"/>
  <c r="F490" i="3"/>
  <c r="F489" i="3" s="1"/>
  <c r="E490" i="3"/>
  <c r="E489" i="3" s="1"/>
  <c r="D490" i="3"/>
  <c r="D489" i="3" s="1"/>
  <c r="L488" i="3"/>
  <c r="K488" i="3"/>
  <c r="J488" i="3"/>
  <c r="I488" i="3"/>
  <c r="H488" i="3"/>
  <c r="G488" i="3"/>
  <c r="F488" i="3"/>
  <c r="E488" i="3"/>
  <c r="D488" i="3"/>
  <c r="L487" i="3"/>
  <c r="K487" i="3"/>
  <c r="J487" i="3"/>
  <c r="I487" i="3"/>
  <c r="H487" i="3"/>
  <c r="G487" i="3"/>
  <c r="F487" i="3"/>
  <c r="E487" i="3"/>
  <c r="D487" i="3"/>
  <c r="L486" i="3"/>
  <c r="K486" i="3"/>
  <c r="J486" i="3"/>
  <c r="I486" i="3"/>
  <c r="H486" i="3"/>
  <c r="G486" i="3"/>
  <c r="F486" i="3"/>
  <c r="E486" i="3"/>
  <c r="D486" i="3"/>
  <c r="L485" i="3"/>
  <c r="K485" i="3"/>
  <c r="J485" i="3"/>
  <c r="I485" i="3"/>
  <c r="H485" i="3"/>
  <c r="G485" i="3"/>
  <c r="F485" i="3"/>
  <c r="E485" i="3"/>
  <c r="D485" i="3"/>
  <c r="L484" i="3"/>
  <c r="K484" i="3"/>
  <c r="J484" i="3"/>
  <c r="I484" i="3"/>
  <c r="H484" i="3"/>
  <c r="G484" i="3"/>
  <c r="F484" i="3"/>
  <c r="E484" i="3"/>
  <c r="D484" i="3"/>
  <c r="L483" i="3"/>
  <c r="K483" i="3"/>
  <c r="J483" i="3"/>
  <c r="I483" i="3"/>
  <c r="H483" i="3"/>
  <c r="G483" i="3"/>
  <c r="F483" i="3"/>
  <c r="E483" i="3"/>
  <c r="D483" i="3"/>
  <c r="L482" i="3"/>
  <c r="K482" i="3"/>
  <c r="J482" i="3"/>
  <c r="I482" i="3"/>
  <c r="H482" i="3"/>
  <c r="G482" i="3"/>
  <c r="F482" i="3"/>
  <c r="E482" i="3"/>
  <c r="D482" i="3"/>
  <c r="L481" i="3"/>
  <c r="K481" i="3"/>
  <c r="J481" i="3"/>
  <c r="I481" i="3"/>
  <c r="H481" i="3"/>
  <c r="G481" i="3"/>
  <c r="F481" i="3"/>
  <c r="E481" i="3"/>
  <c r="D481" i="3"/>
  <c r="L480" i="3"/>
  <c r="K480" i="3"/>
  <c r="J480" i="3"/>
  <c r="I480" i="3"/>
  <c r="H480" i="3"/>
  <c r="G480" i="3"/>
  <c r="F480" i="3"/>
  <c r="E480" i="3"/>
  <c r="D480" i="3"/>
  <c r="L479" i="3"/>
  <c r="L478" i="3" s="1"/>
  <c r="K479" i="3"/>
  <c r="K478" i="3" s="1"/>
  <c r="J479" i="3"/>
  <c r="J478" i="3" s="1"/>
  <c r="I479" i="3"/>
  <c r="I478" i="3" s="1"/>
  <c r="H479" i="3"/>
  <c r="H478" i="3" s="1"/>
  <c r="G479" i="3"/>
  <c r="G478" i="3" s="1"/>
  <c r="F479" i="3"/>
  <c r="F478" i="3" s="1"/>
  <c r="E479" i="3"/>
  <c r="E478" i="3" s="1"/>
  <c r="D479" i="3"/>
  <c r="D478" i="3" s="1"/>
  <c r="L477" i="3"/>
  <c r="K477" i="3"/>
  <c r="J477" i="3"/>
  <c r="I477" i="3"/>
  <c r="H477" i="3"/>
  <c r="G477" i="3"/>
  <c r="F477" i="3"/>
  <c r="E477" i="3"/>
  <c r="D477" i="3"/>
  <c r="L476" i="3"/>
  <c r="K476" i="3"/>
  <c r="J476" i="3"/>
  <c r="I476" i="3"/>
  <c r="H476" i="3"/>
  <c r="G476" i="3"/>
  <c r="F476" i="3"/>
  <c r="E476" i="3"/>
  <c r="D476" i="3"/>
  <c r="L475" i="3"/>
  <c r="K475" i="3"/>
  <c r="J475" i="3"/>
  <c r="I475" i="3"/>
  <c r="H475" i="3"/>
  <c r="G475" i="3"/>
  <c r="F475" i="3"/>
  <c r="E475" i="3"/>
  <c r="D475" i="3"/>
  <c r="L474" i="3"/>
  <c r="K474" i="3"/>
  <c r="J474" i="3"/>
  <c r="I474" i="3"/>
  <c r="H474" i="3"/>
  <c r="G474" i="3"/>
  <c r="F474" i="3"/>
  <c r="E474" i="3"/>
  <c r="D474" i="3"/>
  <c r="L473" i="3"/>
  <c r="K473" i="3"/>
  <c r="J473" i="3"/>
  <c r="I473" i="3"/>
  <c r="H473" i="3"/>
  <c r="G473" i="3"/>
  <c r="F473" i="3"/>
  <c r="E473" i="3"/>
  <c r="D473" i="3"/>
  <c r="L472" i="3"/>
  <c r="K472" i="3"/>
  <c r="J472" i="3"/>
  <c r="I472" i="3"/>
  <c r="H472" i="3"/>
  <c r="G472" i="3"/>
  <c r="F472" i="3"/>
  <c r="E472" i="3"/>
  <c r="D472" i="3"/>
  <c r="L471" i="3"/>
  <c r="K471" i="3"/>
  <c r="J471" i="3"/>
  <c r="I471" i="3"/>
  <c r="H471" i="3"/>
  <c r="G471" i="3"/>
  <c r="F471" i="3"/>
  <c r="E471" i="3"/>
  <c r="D471" i="3"/>
  <c r="L470" i="3"/>
  <c r="K470" i="3"/>
  <c r="J470" i="3"/>
  <c r="I470" i="3"/>
  <c r="H470" i="3"/>
  <c r="G470" i="3"/>
  <c r="F470" i="3"/>
  <c r="E470" i="3"/>
  <c r="D470" i="3"/>
  <c r="L469" i="3"/>
  <c r="K469" i="3"/>
  <c r="J469" i="3"/>
  <c r="I469" i="3"/>
  <c r="H469" i="3"/>
  <c r="G469" i="3"/>
  <c r="F469" i="3"/>
  <c r="E469" i="3"/>
  <c r="D469" i="3"/>
  <c r="L468" i="3"/>
  <c r="L467" i="3" s="1"/>
  <c r="K468" i="3"/>
  <c r="K467" i="3" s="1"/>
  <c r="J468" i="3"/>
  <c r="J467" i="3" s="1"/>
  <c r="I468" i="3"/>
  <c r="I467" i="3" s="1"/>
  <c r="H468" i="3"/>
  <c r="H467" i="3" s="1"/>
  <c r="G468" i="3"/>
  <c r="G467" i="3" s="1"/>
  <c r="F468" i="3"/>
  <c r="F467" i="3" s="1"/>
  <c r="E468" i="3"/>
  <c r="E467" i="3" s="1"/>
  <c r="D468" i="3"/>
  <c r="D467" i="3" s="1"/>
  <c r="L466" i="3"/>
  <c r="K466" i="3"/>
  <c r="J466" i="3"/>
  <c r="I466" i="3"/>
  <c r="H466" i="3"/>
  <c r="G466" i="3"/>
  <c r="F466" i="3"/>
  <c r="E466" i="3"/>
  <c r="D466" i="3"/>
  <c r="L465" i="3"/>
  <c r="K465" i="3"/>
  <c r="J465" i="3"/>
  <c r="I465" i="3"/>
  <c r="H465" i="3"/>
  <c r="G465" i="3"/>
  <c r="F465" i="3"/>
  <c r="E465" i="3"/>
  <c r="D465" i="3"/>
  <c r="L464" i="3"/>
  <c r="K464" i="3"/>
  <c r="J464" i="3"/>
  <c r="I464" i="3"/>
  <c r="H464" i="3"/>
  <c r="G464" i="3"/>
  <c r="F464" i="3"/>
  <c r="E464" i="3"/>
  <c r="D464" i="3"/>
  <c r="L463" i="3"/>
  <c r="K463" i="3"/>
  <c r="J463" i="3"/>
  <c r="I463" i="3"/>
  <c r="H463" i="3"/>
  <c r="G463" i="3"/>
  <c r="F463" i="3"/>
  <c r="E463" i="3"/>
  <c r="D463" i="3"/>
  <c r="L462" i="3"/>
  <c r="K462" i="3"/>
  <c r="J462" i="3"/>
  <c r="I462" i="3"/>
  <c r="H462" i="3"/>
  <c r="G462" i="3"/>
  <c r="F462" i="3"/>
  <c r="E462" i="3"/>
  <c r="D462" i="3"/>
  <c r="L461" i="3"/>
  <c r="K461" i="3"/>
  <c r="J461" i="3"/>
  <c r="I461" i="3"/>
  <c r="H461" i="3"/>
  <c r="G461" i="3"/>
  <c r="F461" i="3"/>
  <c r="E461" i="3"/>
  <c r="D461" i="3"/>
  <c r="L460" i="3"/>
  <c r="K460" i="3"/>
  <c r="J460" i="3"/>
  <c r="I460" i="3"/>
  <c r="H460" i="3"/>
  <c r="G460" i="3"/>
  <c r="F460" i="3"/>
  <c r="E460" i="3"/>
  <c r="D460" i="3"/>
  <c r="L459" i="3"/>
  <c r="K459" i="3"/>
  <c r="J459" i="3"/>
  <c r="I459" i="3"/>
  <c r="H459" i="3"/>
  <c r="G459" i="3"/>
  <c r="F459" i="3"/>
  <c r="E459" i="3"/>
  <c r="D459" i="3"/>
  <c r="L458" i="3"/>
  <c r="K458" i="3"/>
  <c r="J458" i="3"/>
  <c r="I458" i="3"/>
  <c r="H458" i="3"/>
  <c r="G458" i="3"/>
  <c r="F458" i="3"/>
  <c r="E458" i="3"/>
  <c r="D458" i="3"/>
  <c r="L457" i="3"/>
  <c r="L456" i="3" s="1"/>
  <c r="K457" i="3"/>
  <c r="K456" i="3" s="1"/>
  <c r="J457" i="3"/>
  <c r="J456" i="3" s="1"/>
  <c r="I457" i="3"/>
  <c r="I456" i="3" s="1"/>
  <c r="H457" i="3"/>
  <c r="H456" i="3" s="1"/>
  <c r="G457" i="3"/>
  <c r="G456" i="3" s="1"/>
  <c r="F457" i="3"/>
  <c r="F456" i="3" s="1"/>
  <c r="E457" i="3"/>
  <c r="E456" i="3" s="1"/>
  <c r="D457" i="3"/>
  <c r="D456" i="3" s="1"/>
  <c r="L455" i="3"/>
  <c r="K455" i="3"/>
  <c r="J455" i="3"/>
  <c r="I455" i="3"/>
  <c r="H455" i="3"/>
  <c r="G455" i="3"/>
  <c r="F455" i="3"/>
  <c r="E455" i="3"/>
  <c r="D455" i="3"/>
  <c r="L454" i="3"/>
  <c r="K454" i="3"/>
  <c r="J454" i="3"/>
  <c r="I454" i="3"/>
  <c r="H454" i="3"/>
  <c r="G454" i="3"/>
  <c r="F454" i="3"/>
  <c r="E454" i="3"/>
  <c r="D454" i="3"/>
  <c r="L453" i="3"/>
  <c r="K453" i="3"/>
  <c r="J453" i="3"/>
  <c r="I453" i="3"/>
  <c r="H453" i="3"/>
  <c r="G453" i="3"/>
  <c r="F453" i="3"/>
  <c r="E453" i="3"/>
  <c r="D453" i="3"/>
  <c r="L452" i="3"/>
  <c r="K452" i="3"/>
  <c r="J452" i="3"/>
  <c r="I452" i="3"/>
  <c r="H452" i="3"/>
  <c r="G452" i="3"/>
  <c r="F452" i="3"/>
  <c r="E452" i="3"/>
  <c r="D452" i="3"/>
  <c r="L451" i="3"/>
  <c r="K451" i="3"/>
  <c r="J451" i="3"/>
  <c r="I451" i="3"/>
  <c r="H451" i="3"/>
  <c r="G451" i="3"/>
  <c r="F451" i="3"/>
  <c r="E451" i="3"/>
  <c r="D451" i="3"/>
  <c r="L450" i="3"/>
  <c r="K450" i="3"/>
  <c r="J450" i="3"/>
  <c r="I450" i="3"/>
  <c r="H450" i="3"/>
  <c r="G450" i="3"/>
  <c r="F450" i="3"/>
  <c r="E450" i="3"/>
  <c r="D450" i="3"/>
  <c r="L449" i="3"/>
  <c r="K449" i="3"/>
  <c r="J449" i="3"/>
  <c r="I449" i="3"/>
  <c r="H449" i="3"/>
  <c r="G449" i="3"/>
  <c r="F449" i="3"/>
  <c r="E449" i="3"/>
  <c r="D449" i="3"/>
  <c r="L448" i="3"/>
  <c r="K448" i="3"/>
  <c r="J448" i="3"/>
  <c r="I448" i="3"/>
  <c r="H448" i="3"/>
  <c r="G448" i="3"/>
  <c r="F448" i="3"/>
  <c r="E448" i="3"/>
  <c r="D448" i="3"/>
  <c r="L447" i="3"/>
  <c r="K447" i="3"/>
  <c r="J447" i="3"/>
  <c r="I447" i="3"/>
  <c r="H447" i="3"/>
  <c r="G447" i="3"/>
  <c r="F447" i="3"/>
  <c r="E447" i="3"/>
  <c r="D447" i="3"/>
  <c r="L446" i="3"/>
  <c r="L445" i="3" s="1"/>
  <c r="K446" i="3"/>
  <c r="K445" i="3" s="1"/>
  <c r="J446" i="3"/>
  <c r="J445" i="3" s="1"/>
  <c r="I446" i="3"/>
  <c r="I445" i="3" s="1"/>
  <c r="H446" i="3"/>
  <c r="H445" i="3" s="1"/>
  <c r="G446" i="3"/>
  <c r="G445" i="3" s="1"/>
  <c r="F446" i="3"/>
  <c r="F445" i="3" s="1"/>
  <c r="E446" i="3"/>
  <c r="E445" i="3" s="1"/>
  <c r="D446" i="3"/>
  <c r="D445" i="3" s="1"/>
  <c r="L444" i="3"/>
  <c r="K444" i="3"/>
  <c r="J444" i="3"/>
  <c r="I444" i="3"/>
  <c r="H444" i="3"/>
  <c r="G444" i="3"/>
  <c r="F444" i="3"/>
  <c r="E444" i="3"/>
  <c r="D444" i="3"/>
  <c r="L443" i="3"/>
  <c r="K443" i="3"/>
  <c r="J443" i="3"/>
  <c r="I443" i="3"/>
  <c r="H443" i="3"/>
  <c r="G443" i="3"/>
  <c r="F443" i="3"/>
  <c r="E443" i="3"/>
  <c r="D443" i="3"/>
  <c r="L442" i="3"/>
  <c r="K442" i="3"/>
  <c r="J442" i="3"/>
  <c r="I442" i="3"/>
  <c r="H442" i="3"/>
  <c r="G442" i="3"/>
  <c r="F442" i="3"/>
  <c r="E442" i="3"/>
  <c r="D442" i="3"/>
  <c r="L441" i="3"/>
  <c r="K441" i="3"/>
  <c r="J441" i="3"/>
  <c r="I441" i="3"/>
  <c r="H441" i="3"/>
  <c r="G441" i="3"/>
  <c r="F441" i="3"/>
  <c r="E441" i="3"/>
  <c r="D441" i="3"/>
  <c r="L440" i="3"/>
  <c r="K440" i="3"/>
  <c r="J440" i="3"/>
  <c r="I440" i="3"/>
  <c r="H440" i="3"/>
  <c r="G440" i="3"/>
  <c r="F440" i="3"/>
  <c r="E440" i="3"/>
  <c r="D440" i="3"/>
  <c r="L439" i="3"/>
  <c r="K439" i="3"/>
  <c r="J439" i="3"/>
  <c r="I439" i="3"/>
  <c r="H439" i="3"/>
  <c r="G439" i="3"/>
  <c r="F439" i="3"/>
  <c r="E439" i="3"/>
  <c r="D439" i="3"/>
  <c r="L438" i="3"/>
  <c r="K438" i="3"/>
  <c r="J438" i="3"/>
  <c r="I438" i="3"/>
  <c r="H438" i="3"/>
  <c r="G438" i="3"/>
  <c r="F438" i="3"/>
  <c r="E438" i="3"/>
  <c r="D438" i="3"/>
  <c r="L437" i="3"/>
  <c r="K437" i="3"/>
  <c r="J437" i="3"/>
  <c r="I437" i="3"/>
  <c r="H437" i="3"/>
  <c r="G437" i="3"/>
  <c r="F437" i="3"/>
  <c r="E437" i="3"/>
  <c r="D437" i="3"/>
  <c r="L436" i="3"/>
  <c r="K436" i="3"/>
  <c r="J436" i="3"/>
  <c r="I436" i="3"/>
  <c r="H436" i="3"/>
  <c r="G436" i="3"/>
  <c r="F436" i="3"/>
  <c r="E436" i="3"/>
  <c r="D436" i="3"/>
  <c r="L435" i="3"/>
  <c r="L434" i="3" s="1"/>
  <c r="K435" i="3"/>
  <c r="K434" i="3" s="1"/>
  <c r="J435" i="3"/>
  <c r="J434" i="3" s="1"/>
  <c r="I435" i="3"/>
  <c r="I434" i="3" s="1"/>
  <c r="H435" i="3"/>
  <c r="H434" i="3" s="1"/>
  <c r="G435" i="3"/>
  <c r="G434" i="3" s="1"/>
  <c r="F435" i="3"/>
  <c r="F434" i="3" s="1"/>
  <c r="E435" i="3"/>
  <c r="E434" i="3" s="1"/>
  <c r="D435" i="3"/>
  <c r="D434" i="3" s="1"/>
  <c r="L433" i="3"/>
  <c r="K433" i="3"/>
  <c r="J433" i="3"/>
  <c r="I433" i="3"/>
  <c r="H433" i="3"/>
  <c r="G433" i="3"/>
  <c r="F433" i="3"/>
  <c r="E433" i="3"/>
  <c r="D433" i="3"/>
  <c r="L432" i="3"/>
  <c r="K432" i="3"/>
  <c r="J432" i="3"/>
  <c r="I432" i="3"/>
  <c r="H432" i="3"/>
  <c r="G432" i="3"/>
  <c r="F432" i="3"/>
  <c r="E432" i="3"/>
  <c r="D432" i="3"/>
  <c r="L431" i="3"/>
  <c r="K431" i="3"/>
  <c r="J431" i="3"/>
  <c r="I431" i="3"/>
  <c r="H431" i="3"/>
  <c r="G431" i="3"/>
  <c r="F431" i="3"/>
  <c r="E431" i="3"/>
  <c r="D431" i="3"/>
  <c r="L430" i="3"/>
  <c r="K430" i="3"/>
  <c r="J430" i="3"/>
  <c r="I430" i="3"/>
  <c r="H430" i="3"/>
  <c r="G430" i="3"/>
  <c r="F430" i="3"/>
  <c r="E430" i="3"/>
  <c r="D430" i="3"/>
  <c r="L429" i="3"/>
  <c r="K429" i="3"/>
  <c r="J429" i="3"/>
  <c r="I429" i="3"/>
  <c r="H429" i="3"/>
  <c r="G429" i="3"/>
  <c r="F429" i="3"/>
  <c r="E429" i="3"/>
  <c r="D429" i="3"/>
  <c r="L428" i="3"/>
  <c r="K428" i="3"/>
  <c r="J428" i="3"/>
  <c r="I428" i="3"/>
  <c r="H428" i="3"/>
  <c r="G428" i="3"/>
  <c r="F428" i="3"/>
  <c r="E428" i="3"/>
  <c r="D428" i="3"/>
  <c r="L427" i="3"/>
  <c r="K427" i="3"/>
  <c r="J427" i="3"/>
  <c r="I427" i="3"/>
  <c r="H427" i="3"/>
  <c r="G427" i="3"/>
  <c r="F427" i="3"/>
  <c r="E427" i="3"/>
  <c r="D427" i="3"/>
  <c r="L426" i="3"/>
  <c r="K426" i="3"/>
  <c r="J426" i="3"/>
  <c r="I426" i="3"/>
  <c r="H426" i="3"/>
  <c r="G426" i="3"/>
  <c r="F426" i="3"/>
  <c r="E426" i="3"/>
  <c r="D426" i="3"/>
  <c r="L425" i="3"/>
  <c r="K425" i="3"/>
  <c r="J425" i="3"/>
  <c r="I425" i="3"/>
  <c r="H425" i="3"/>
  <c r="G425" i="3"/>
  <c r="F425" i="3"/>
  <c r="E425" i="3"/>
  <c r="D425" i="3"/>
  <c r="L424" i="3"/>
  <c r="L423" i="3" s="1"/>
  <c r="K424" i="3"/>
  <c r="K423" i="3" s="1"/>
  <c r="J424" i="3"/>
  <c r="J423" i="3" s="1"/>
  <c r="I424" i="3"/>
  <c r="I423" i="3" s="1"/>
  <c r="H424" i="3"/>
  <c r="H423" i="3" s="1"/>
  <c r="G424" i="3"/>
  <c r="G423" i="3" s="1"/>
  <c r="F424" i="3"/>
  <c r="F423" i="3" s="1"/>
  <c r="E424" i="3"/>
  <c r="E423" i="3" s="1"/>
  <c r="D424" i="3"/>
  <c r="D423" i="3" s="1"/>
  <c r="L422" i="3"/>
  <c r="K422" i="3"/>
  <c r="J422" i="3"/>
  <c r="I422" i="3"/>
  <c r="H422" i="3"/>
  <c r="G422" i="3"/>
  <c r="F422" i="3"/>
  <c r="E422" i="3"/>
  <c r="D422" i="3"/>
  <c r="L421" i="3"/>
  <c r="K421" i="3"/>
  <c r="J421" i="3"/>
  <c r="I421" i="3"/>
  <c r="H421" i="3"/>
  <c r="G421" i="3"/>
  <c r="F421" i="3"/>
  <c r="E421" i="3"/>
  <c r="D421" i="3"/>
  <c r="L420" i="3"/>
  <c r="K420" i="3"/>
  <c r="J420" i="3"/>
  <c r="I420" i="3"/>
  <c r="H420" i="3"/>
  <c r="G420" i="3"/>
  <c r="F420" i="3"/>
  <c r="E420" i="3"/>
  <c r="D420" i="3"/>
  <c r="L419" i="3"/>
  <c r="K419" i="3"/>
  <c r="J419" i="3"/>
  <c r="I419" i="3"/>
  <c r="H419" i="3"/>
  <c r="G419" i="3"/>
  <c r="F419" i="3"/>
  <c r="E419" i="3"/>
  <c r="D419" i="3"/>
  <c r="L418" i="3"/>
  <c r="K418" i="3"/>
  <c r="J418" i="3"/>
  <c r="I418" i="3"/>
  <c r="H418" i="3"/>
  <c r="G418" i="3"/>
  <c r="F418" i="3"/>
  <c r="E418" i="3"/>
  <c r="D418" i="3"/>
  <c r="L417" i="3"/>
  <c r="K417" i="3"/>
  <c r="J417" i="3"/>
  <c r="I417" i="3"/>
  <c r="H417" i="3"/>
  <c r="G417" i="3"/>
  <c r="F417" i="3"/>
  <c r="E417" i="3"/>
  <c r="D417" i="3"/>
  <c r="L416" i="3"/>
  <c r="K416" i="3"/>
  <c r="J416" i="3"/>
  <c r="I416" i="3"/>
  <c r="H416" i="3"/>
  <c r="G416" i="3"/>
  <c r="F416" i="3"/>
  <c r="E416" i="3"/>
  <c r="D416" i="3"/>
  <c r="L415" i="3"/>
  <c r="K415" i="3"/>
  <c r="J415" i="3"/>
  <c r="I415" i="3"/>
  <c r="H415" i="3"/>
  <c r="G415" i="3"/>
  <c r="F415" i="3"/>
  <c r="E415" i="3"/>
  <c r="D415" i="3"/>
  <c r="L414" i="3"/>
  <c r="K414" i="3"/>
  <c r="J414" i="3"/>
  <c r="I414" i="3"/>
  <c r="H414" i="3"/>
  <c r="G414" i="3"/>
  <c r="F414" i="3"/>
  <c r="E414" i="3"/>
  <c r="D414" i="3"/>
  <c r="L413" i="3"/>
  <c r="L412" i="3" s="1"/>
  <c r="K413" i="3"/>
  <c r="K412" i="3" s="1"/>
  <c r="J413" i="3"/>
  <c r="J412" i="3" s="1"/>
  <c r="I413" i="3"/>
  <c r="I412" i="3" s="1"/>
  <c r="H413" i="3"/>
  <c r="H412" i="3" s="1"/>
  <c r="G413" i="3"/>
  <c r="G412" i="3" s="1"/>
  <c r="F413" i="3"/>
  <c r="F412" i="3" s="1"/>
  <c r="E413" i="3"/>
  <c r="E412" i="3" s="1"/>
  <c r="D413" i="3"/>
  <c r="D412" i="3" s="1"/>
  <c r="L411" i="3"/>
  <c r="K411" i="3"/>
  <c r="J411" i="3"/>
  <c r="I411" i="3"/>
  <c r="H411" i="3"/>
  <c r="G411" i="3"/>
  <c r="F411" i="3"/>
  <c r="E411" i="3"/>
  <c r="D411" i="3"/>
  <c r="L410" i="3"/>
  <c r="K410" i="3"/>
  <c r="J410" i="3"/>
  <c r="I410" i="3"/>
  <c r="H410" i="3"/>
  <c r="G410" i="3"/>
  <c r="F410" i="3"/>
  <c r="E410" i="3"/>
  <c r="D410" i="3"/>
  <c r="L409" i="3"/>
  <c r="K409" i="3"/>
  <c r="J409" i="3"/>
  <c r="I409" i="3"/>
  <c r="H409" i="3"/>
  <c r="G409" i="3"/>
  <c r="F409" i="3"/>
  <c r="E409" i="3"/>
  <c r="D409" i="3"/>
  <c r="L408" i="3"/>
  <c r="K408" i="3"/>
  <c r="J408" i="3"/>
  <c r="I408" i="3"/>
  <c r="H408" i="3"/>
  <c r="G408" i="3"/>
  <c r="F408" i="3"/>
  <c r="E408" i="3"/>
  <c r="D408" i="3"/>
  <c r="L407" i="3"/>
  <c r="K407" i="3"/>
  <c r="J407" i="3"/>
  <c r="I407" i="3"/>
  <c r="H407" i="3"/>
  <c r="G407" i="3"/>
  <c r="F407" i="3"/>
  <c r="E407" i="3"/>
  <c r="D407" i="3"/>
  <c r="L406" i="3"/>
  <c r="K406" i="3"/>
  <c r="J406" i="3"/>
  <c r="I406" i="3"/>
  <c r="H406" i="3"/>
  <c r="G406" i="3"/>
  <c r="F406" i="3"/>
  <c r="E406" i="3"/>
  <c r="D406" i="3"/>
  <c r="L405" i="3"/>
  <c r="K405" i="3"/>
  <c r="J405" i="3"/>
  <c r="I405" i="3"/>
  <c r="H405" i="3"/>
  <c r="G405" i="3"/>
  <c r="F405" i="3"/>
  <c r="E405" i="3"/>
  <c r="D405" i="3"/>
  <c r="L404" i="3"/>
  <c r="K404" i="3"/>
  <c r="J404" i="3"/>
  <c r="I404" i="3"/>
  <c r="H404" i="3"/>
  <c r="G404" i="3"/>
  <c r="F404" i="3"/>
  <c r="E404" i="3"/>
  <c r="D404" i="3"/>
  <c r="L403" i="3"/>
  <c r="K403" i="3"/>
  <c r="J403" i="3"/>
  <c r="I403" i="3"/>
  <c r="H403" i="3"/>
  <c r="G403" i="3"/>
  <c r="F403" i="3"/>
  <c r="E403" i="3"/>
  <c r="D403" i="3"/>
  <c r="L402" i="3"/>
  <c r="L401" i="3" s="1"/>
  <c r="K402" i="3"/>
  <c r="J402" i="3"/>
  <c r="I402" i="3"/>
  <c r="I401" i="3" s="1"/>
  <c r="H402" i="3"/>
  <c r="H401" i="3" s="1"/>
  <c r="G402" i="3"/>
  <c r="G401" i="3" s="1"/>
  <c r="F402" i="3"/>
  <c r="F401" i="3" s="1"/>
  <c r="E402" i="3"/>
  <c r="E401" i="3" s="1"/>
  <c r="D402" i="3"/>
  <c r="D401" i="3" s="1"/>
  <c r="K401" i="3"/>
  <c r="J401" i="3"/>
  <c r="L400" i="3"/>
  <c r="K400" i="3"/>
  <c r="J400" i="3"/>
  <c r="I400" i="3"/>
  <c r="H400" i="3"/>
  <c r="G400" i="3"/>
  <c r="F400" i="3"/>
  <c r="E400" i="3"/>
  <c r="D400" i="3"/>
  <c r="L399" i="3"/>
  <c r="K399" i="3"/>
  <c r="J399" i="3"/>
  <c r="I399" i="3"/>
  <c r="H399" i="3"/>
  <c r="G399" i="3"/>
  <c r="F399" i="3"/>
  <c r="E399" i="3"/>
  <c r="D399" i="3"/>
  <c r="L398" i="3"/>
  <c r="K398" i="3"/>
  <c r="J398" i="3"/>
  <c r="I398" i="3"/>
  <c r="H398" i="3"/>
  <c r="G398" i="3"/>
  <c r="F398" i="3"/>
  <c r="E398" i="3"/>
  <c r="D398" i="3"/>
  <c r="L397" i="3"/>
  <c r="K397" i="3"/>
  <c r="J397" i="3"/>
  <c r="I397" i="3"/>
  <c r="H397" i="3"/>
  <c r="G397" i="3"/>
  <c r="F397" i="3"/>
  <c r="E397" i="3"/>
  <c r="D397" i="3"/>
  <c r="L396" i="3"/>
  <c r="K396" i="3"/>
  <c r="J396" i="3"/>
  <c r="I396" i="3"/>
  <c r="H396" i="3"/>
  <c r="G396" i="3"/>
  <c r="F396" i="3"/>
  <c r="E396" i="3"/>
  <c r="D396" i="3"/>
  <c r="L395" i="3"/>
  <c r="K395" i="3"/>
  <c r="J395" i="3"/>
  <c r="I395" i="3"/>
  <c r="H395" i="3"/>
  <c r="G395" i="3"/>
  <c r="F395" i="3"/>
  <c r="E395" i="3"/>
  <c r="D395" i="3"/>
  <c r="L394" i="3"/>
  <c r="K394" i="3"/>
  <c r="J394" i="3"/>
  <c r="I394" i="3"/>
  <c r="H394" i="3"/>
  <c r="G394" i="3"/>
  <c r="F394" i="3"/>
  <c r="E394" i="3"/>
  <c r="D394" i="3"/>
  <c r="L393" i="3"/>
  <c r="K393" i="3"/>
  <c r="J393" i="3"/>
  <c r="I393" i="3"/>
  <c r="H393" i="3"/>
  <c r="G393" i="3"/>
  <c r="F393" i="3"/>
  <c r="E393" i="3"/>
  <c r="D393" i="3"/>
  <c r="L392" i="3"/>
  <c r="K392" i="3"/>
  <c r="J392" i="3"/>
  <c r="I392" i="3"/>
  <c r="H392" i="3"/>
  <c r="G392" i="3"/>
  <c r="F392" i="3"/>
  <c r="E392" i="3"/>
  <c r="D392" i="3"/>
  <c r="L391" i="3"/>
  <c r="L390" i="3" s="1"/>
  <c r="K391" i="3"/>
  <c r="J391" i="3"/>
  <c r="I391" i="3"/>
  <c r="H391" i="3"/>
  <c r="G391" i="3"/>
  <c r="G390" i="3" s="1"/>
  <c r="F391" i="3"/>
  <c r="F390" i="3" s="1"/>
  <c r="E391" i="3"/>
  <c r="E390" i="3" s="1"/>
  <c r="D391" i="3"/>
  <c r="D390" i="3" s="1"/>
  <c r="K390" i="3"/>
  <c r="J390" i="3"/>
  <c r="I390" i="3"/>
  <c r="H390" i="3"/>
  <c r="L389" i="3"/>
  <c r="K389" i="3"/>
  <c r="J389" i="3"/>
  <c r="I389" i="3"/>
  <c r="H389" i="3"/>
  <c r="G389" i="3"/>
  <c r="F389" i="3"/>
  <c r="E389" i="3"/>
  <c r="D389" i="3"/>
  <c r="L388" i="3"/>
  <c r="K388" i="3"/>
  <c r="J388" i="3"/>
  <c r="I388" i="3"/>
  <c r="H388" i="3"/>
  <c r="G388" i="3"/>
  <c r="F388" i="3"/>
  <c r="E388" i="3"/>
  <c r="D388" i="3"/>
  <c r="L387" i="3"/>
  <c r="K387" i="3"/>
  <c r="J387" i="3"/>
  <c r="I387" i="3"/>
  <c r="H387" i="3"/>
  <c r="G387" i="3"/>
  <c r="F387" i="3"/>
  <c r="E387" i="3"/>
  <c r="D387" i="3"/>
  <c r="L386" i="3"/>
  <c r="K386" i="3"/>
  <c r="J386" i="3"/>
  <c r="I386" i="3"/>
  <c r="H386" i="3"/>
  <c r="G386" i="3"/>
  <c r="F386" i="3"/>
  <c r="E386" i="3"/>
  <c r="D386" i="3"/>
  <c r="L385" i="3"/>
  <c r="K385" i="3"/>
  <c r="J385" i="3"/>
  <c r="I385" i="3"/>
  <c r="H385" i="3"/>
  <c r="G385" i="3"/>
  <c r="F385" i="3"/>
  <c r="E385" i="3"/>
  <c r="D385" i="3"/>
  <c r="L384" i="3"/>
  <c r="K384" i="3"/>
  <c r="J384" i="3"/>
  <c r="I384" i="3"/>
  <c r="H384" i="3"/>
  <c r="G384" i="3"/>
  <c r="F384" i="3"/>
  <c r="E384" i="3"/>
  <c r="D384" i="3"/>
  <c r="L383" i="3"/>
  <c r="K383" i="3"/>
  <c r="J383" i="3"/>
  <c r="I383" i="3"/>
  <c r="H383" i="3"/>
  <c r="G383" i="3"/>
  <c r="F383" i="3"/>
  <c r="E383" i="3"/>
  <c r="D383" i="3"/>
  <c r="L382" i="3"/>
  <c r="K382" i="3"/>
  <c r="J382" i="3"/>
  <c r="I382" i="3"/>
  <c r="H382" i="3"/>
  <c r="G382" i="3"/>
  <c r="F382" i="3"/>
  <c r="E382" i="3"/>
  <c r="D382" i="3"/>
  <c r="L381" i="3"/>
  <c r="K381" i="3"/>
  <c r="J381" i="3"/>
  <c r="I381" i="3"/>
  <c r="H381" i="3"/>
  <c r="G381" i="3"/>
  <c r="F381" i="3"/>
  <c r="E381" i="3"/>
  <c r="D381" i="3"/>
  <c r="L380" i="3"/>
  <c r="L379" i="3" s="1"/>
  <c r="K380" i="3"/>
  <c r="J380" i="3"/>
  <c r="J379" i="3" s="1"/>
  <c r="I380" i="3"/>
  <c r="I379" i="3" s="1"/>
  <c r="H380" i="3"/>
  <c r="H379" i="3" s="1"/>
  <c r="G380" i="3"/>
  <c r="G379" i="3" s="1"/>
  <c r="F380" i="3"/>
  <c r="F379" i="3" s="1"/>
  <c r="E380" i="3"/>
  <c r="E379" i="3" s="1"/>
  <c r="D380" i="3"/>
  <c r="D379" i="3" s="1"/>
  <c r="K379" i="3"/>
  <c r="L378" i="3"/>
  <c r="K378" i="3"/>
  <c r="J378" i="3"/>
  <c r="I378" i="3"/>
  <c r="H378" i="3"/>
  <c r="G378" i="3"/>
  <c r="F378" i="3"/>
  <c r="E378" i="3"/>
  <c r="D378" i="3"/>
  <c r="L377" i="3"/>
  <c r="K377" i="3"/>
  <c r="J377" i="3"/>
  <c r="I377" i="3"/>
  <c r="H377" i="3"/>
  <c r="G377" i="3"/>
  <c r="F377" i="3"/>
  <c r="E377" i="3"/>
  <c r="D377" i="3"/>
  <c r="L376" i="3"/>
  <c r="K376" i="3"/>
  <c r="J376" i="3"/>
  <c r="I376" i="3"/>
  <c r="H376" i="3"/>
  <c r="G376" i="3"/>
  <c r="F376" i="3"/>
  <c r="E376" i="3"/>
  <c r="D376" i="3"/>
  <c r="L375" i="3"/>
  <c r="K375" i="3"/>
  <c r="J375" i="3"/>
  <c r="I375" i="3"/>
  <c r="H375" i="3"/>
  <c r="G375" i="3"/>
  <c r="F375" i="3"/>
  <c r="E375" i="3"/>
  <c r="D375" i="3"/>
  <c r="L374" i="3"/>
  <c r="K374" i="3"/>
  <c r="J374" i="3"/>
  <c r="I374" i="3"/>
  <c r="H374" i="3"/>
  <c r="G374" i="3"/>
  <c r="F374" i="3"/>
  <c r="E374" i="3"/>
  <c r="D374" i="3"/>
  <c r="L373" i="3"/>
  <c r="K373" i="3"/>
  <c r="J373" i="3"/>
  <c r="I373" i="3"/>
  <c r="H373" i="3"/>
  <c r="G373" i="3"/>
  <c r="F373" i="3"/>
  <c r="E373" i="3"/>
  <c r="D373" i="3"/>
  <c r="L372" i="3"/>
  <c r="K372" i="3"/>
  <c r="J372" i="3"/>
  <c r="I372" i="3"/>
  <c r="H372" i="3"/>
  <c r="G372" i="3"/>
  <c r="F372" i="3"/>
  <c r="E372" i="3"/>
  <c r="D372" i="3"/>
  <c r="L371" i="3"/>
  <c r="K371" i="3"/>
  <c r="J371" i="3"/>
  <c r="I371" i="3"/>
  <c r="H371" i="3"/>
  <c r="G371" i="3"/>
  <c r="F371" i="3"/>
  <c r="E371" i="3"/>
  <c r="D371" i="3"/>
  <c r="L370" i="3"/>
  <c r="K370" i="3"/>
  <c r="J370" i="3"/>
  <c r="I370" i="3"/>
  <c r="H370" i="3"/>
  <c r="G370" i="3"/>
  <c r="F370" i="3"/>
  <c r="E370" i="3"/>
  <c r="D370" i="3"/>
  <c r="L369" i="3"/>
  <c r="L368" i="3" s="1"/>
  <c r="K369" i="3"/>
  <c r="J369" i="3"/>
  <c r="I369" i="3"/>
  <c r="H369" i="3"/>
  <c r="H368" i="3" s="1"/>
  <c r="G369" i="3"/>
  <c r="G368" i="3" s="1"/>
  <c r="F369" i="3"/>
  <c r="F368" i="3" s="1"/>
  <c r="E369" i="3"/>
  <c r="E368" i="3" s="1"/>
  <c r="D369" i="3"/>
  <c r="D368" i="3" s="1"/>
  <c r="K368" i="3"/>
  <c r="J368" i="3"/>
  <c r="I368" i="3"/>
  <c r="L367" i="3"/>
  <c r="K367" i="3"/>
  <c r="J367" i="3"/>
  <c r="I367" i="3"/>
  <c r="H367" i="3"/>
  <c r="G367" i="3"/>
  <c r="F367" i="3"/>
  <c r="E367" i="3"/>
  <c r="D367" i="3"/>
  <c r="L366" i="3"/>
  <c r="K366" i="3"/>
  <c r="J366" i="3"/>
  <c r="I366" i="3"/>
  <c r="H366" i="3"/>
  <c r="G366" i="3"/>
  <c r="F366" i="3"/>
  <c r="E366" i="3"/>
  <c r="D366" i="3"/>
  <c r="L365" i="3"/>
  <c r="K365" i="3"/>
  <c r="J365" i="3"/>
  <c r="I365" i="3"/>
  <c r="H365" i="3"/>
  <c r="G365" i="3"/>
  <c r="F365" i="3"/>
  <c r="E365" i="3"/>
  <c r="D365" i="3"/>
  <c r="L364" i="3"/>
  <c r="K364" i="3"/>
  <c r="J364" i="3"/>
  <c r="I364" i="3"/>
  <c r="H364" i="3"/>
  <c r="G364" i="3"/>
  <c r="F364" i="3"/>
  <c r="E364" i="3"/>
  <c r="D364" i="3"/>
  <c r="L363" i="3"/>
  <c r="K363" i="3"/>
  <c r="J363" i="3"/>
  <c r="I363" i="3"/>
  <c r="H363" i="3"/>
  <c r="G363" i="3"/>
  <c r="F363" i="3"/>
  <c r="E363" i="3"/>
  <c r="D363" i="3"/>
  <c r="L362" i="3"/>
  <c r="K362" i="3"/>
  <c r="J362" i="3"/>
  <c r="I362" i="3"/>
  <c r="H362" i="3"/>
  <c r="G362" i="3"/>
  <c r="F362" i="3"/>
  <c r="E362" i="3"/>
  <c r="D362" i="3"/>
  <c r="L361" i="3"/>
  <c r="K361" i="3"/>
  <c r="J361" i="3"/>
  <c r="I361" i="3"/>
  <c r="H361" i="3"/>
  <c r="G361" i="3"/>
  <c r="F361" i="3"/>
  <c r="E361" i="3"/>
  <c r="D361" i="3"/>
  <c r="L360" i="3"/>
  <c r="K360" i="3"/>
  <c r="J360" i="3"/>
  <c r="I360" i="3"/>
  <c r="H360" i="3"/>
  <c r="G360" i="3"/>
  <c r="F360" i="3"/>
  <c r="E360" i="3"/>
  <c r="D360" i="3"/>
  <c r="L359" i="3"/>
  <c r="K359" i="3"/>
  <c r="J359" i="3"/>
  <c r="I359" i="3"/>
  <c r="H359" i="3"/>
  <c r="G359" i="3"/>
  <c r="F359" i="3"/>
  <c r="E359" i="3"/>
  <c r="D359" i="3"/>
  <c r="L358" i="3"/>
  <c r="L357" i="3" s="1"/>
  <c r="K358" i="3"/>
  <c r="K357" i="3" s="1"/>
  <c r="J358" i="3"/>
  <c r="J357" i="3" s="1"/>
  <c r="I358" i="3"/>
  <c r="H358" i="3"/>
  <c r="H357" i="3" s="1"/>
  <c r="G358" i="3"/>
  <c r="G357" i="3" s="1"/>
  <c r="F358" i="3"/>
  <c r="F357" i="3" s="1"/>
  <c r="E358" i="3"/>
  <c r="E357" i="3" s="1"/>
  <c r="D358" i="3"/>
  <c r="D357" i="3" s="1"/>
  <c r="I357" i="3"/>
  <c r="L356" i="3"/>
  <c r="K356" i="3"/>
  <c r="J356" i="3"/>
  <c r="I356" i="3"/>
  <c r="H356" i="3"/>
  <c r="G356" i="3"/>
  <c r="F356" i="3"/>
  <c r="E356" i="3"/>
  <c r="D356" i="3"/>
  <c r="L355" i="3"/>
  <c r="K355" i="3"/>
  <c r="J355" i="3"/>
  <c r="I355" i="3"/>
  <c r="H355" i="3"/>
  <c r="G355" i="3"/>
  <c r="F355" i="3"/>
  <c r="E355" i="3"/>
  <c r="D355" i="3"/>
  <c r="L354" i="3"/>
  <c r="K354" i="3"/>
  <c r="J354" i="3"/>
  <c r="I354" i="3"/>
  <c r="H354" i="3"/>
  <c r="G354" i="3"/>
  <c r="F354" i="3"/>
  <c r="E354" i="3"/>
  <c r="D354" i="3"/>
  <c r="L353" i="3"/>
  <c r="K353" i="3"/>
  <c r="J353" i="3"/>
  <c r="I353" i="3"/>
  <c r="H353" i="3"/>
  <c r="G353" i="3"/>
  <c r="F353" i="3"/>
  <c r="E353" i="3"/>
  <c r="D353" i="3"/>
  <c r="L352" i="3"/>
  <c r="K352" i="3"/>
  <c r="J352" i="3"/>
  <c r="I352" i="3"/>
  <c r="H352" i="3"/>
  <c r="G352" i="3"/>
  <c r="F352" i="3"/>
  <c r="E352" i="3"/>
  <c r="D352" i="3"/>
  <c r="L351" i="3"/>
  <c r="K351" i="3"/>
  <c r="J351" i="3"/>
  <c r="I351" i="3"/>
  <c r="H351" i="3"/>
  <c r="G351" i="3"/>
  <c r="F351" i="3"/>
  <c r="E351" i="3"/>
  <c r="D351" i="3"/>
  <c r="L350" i="3"/>
  <c r="K350" i="3"/>
  <c r="J350" i="3"/>
  <c r="I350" i="3"/>
  <c r="H350" i="3"/>
  <c r="G350" i="3"/>
  <c r="F350" i="3"/>
  <c r="E350" i="3"/>
  <c r="D350" i="3"/>
  <c r="L349" i="3"/>
  <c r="K349" i="3"/>
  <c r="J349" i="3"/>
  <c r="I349" i="3"/>
  <c r="H349" i="3"/>
  <c r="G349" i="3"/>
  <c r="F349" i="3"/>
  <c r="E349" i="3"/>
  <c r="D349" i="3"/>
  <c r="L348" i="3"/>
  <c r="K348" i="3"/>
  <c r="J348" i="3"/>
  <c r="I348" i="3"/>
  <c r="H348" i="3"/>
  <c r="G348" i="3"/>
  <c r="F348" i="3"/>
  <c r="E348" i="3"/>
  <c r="D348" i="3"/>
  <c r="L347" i="3"/>
  <c r="L346" i="3" s="1"/>
  <c r="K347" i="3"/>
  <c r="K346" i="3" s="1"/>
  <c r="J347" i="3"/>
  <c r="J346" i="3" s="1"/>
  <c r="I347" i="3"/>
  <c r="I346" i="3" s="1"/>
  <c r="H347" i="3"/>
  <c r="H346" i="3" s="1"/>
  <c r="G347" i="3"/>
  <c r="G346" i="3" s="1"/>
  <c r="F347" i="3"/>
  <c r="F346" i="3" s="1"/>
  <c r="E347" i="3"/>
  <c r="E346" i="3" s="1"/>
  <c r="D347" i="3"/>
  <c r="D346" i="3" s="1"/>
  <c r="L345" i="3"/>
  <c r="K345" i="3"/>
  <c r="J345" i="3"/>
  <c r="I345" i="3"/>
  <c r="H345" i="3"/>
  <c r="G345" i="3"/>
  <c r="F345" i="3"/>
  <c r="E345" i="3"/>
  <c r="D345" i="3"/>
  <c r="L344" i="3"/>
  <c r="K344" i="3"/>
  <c r="J344" i="3"/>
  <c r="I344" i="3"/>
  <c r="H344" i="3"/>
  <c r="G344" i="3"/>
  <c r="F344" i="3"/>
  <c r="E344" i="3"/>
  <c r="D344" i="3"/>
  <c r="L343" i="3"/>
  <c r="K343" i="3"/>
  <c r="J343" i="3"/>
  <c r="I343" i="3"/>
  <c r="H343" i="3"/>
  <c r="G343" i="3"/>
  <c r="F343" i="3"/>
  <c r="E343" i="3"/>
  <c r="D343" i="3"/>
  <c r="L342" i="3"/>
  <c r="K342" i="3"/>
  <c r="J342" i="3"/>
  <c r="I342" i="3"/>
  <c r="H342" i="3"/>
  <c r="G342" i="3"/>
  <c r="F342" i="3"/>
  <c r="E342" i="3"/>
  <c r="D342" i="3"/>
  <c r="L341" i="3"/>
  <c r="K341" i="3"/>
  <c r="J341" i="3"/>
  <c r="I341" i="3"/>
  <c r="H341" i="3"/>
  <c r="G341" i="3"/>
  <c r="F341" i="3"/>
  <c r="E341" i="3"/>
  <c r="D341" i="3"/>
  <c r="L340" i="3"/>
  <c r="K340" i="3"/>
  <c r="J340" i="3"/>
  <c r="I340" i="3"/>
  <c r="H340" i="3"/>
  <c r="G340" i="3"/>
  <c r="F340" i="3"/>
  <c r="E340" i="3"/>
  <c r="D340" i="3"/>
  <c r="L339" i="3"/>
  <c r="K339" i="3"/>
  <c r="J339" i="3"/>
  <c r="I339" i="3"/>
  <c r="H339" i="3"/>
  <c r="G339" i="3"/>
  <c r="F339" i="3"/>
  <c r="E339" i="3"/>
  <c r="D339" i="3"/>
  <c r="L338" i="3"/>
  <c r="K338" i="3"/>
  <c r="J338" i="3"/>
  <c r="I338" i="3"/>
  <c r="H338" i="3"/>
  <c r="G338" i="3"/>
  <c r="F338" i="3"/>
  <c r="E338" i="3"/>
  <c r="D338" i="3"/>
  <c r="L337" i="3"/>
  <c r="K337" i="3"/>
  <c r="J337" i="3"/>
  <c r="I337" i="3"/>
  <c r="H337" i="3"/>
  <c r="G337" i="3"/>
  <c r="F337" i="3"/>
  <c r="E337" i="3"/>
  <c r="D337" i="3"/>
  <c r="L336" i="3"/>
  <c r="L335" i="3" s="1"/>
  <c r="K336" i="3"/>
  <c r="K335" i="3" s="1"/>
  <c r="J336" i="3"/>
  <c r="I336" i="3"/>
  <c r="I335" i="3" s="1"/>
  <c r="H336" i="3"/>
  <c r="H335" i="3" s="1"/>
  <c r="G336" i="3"/>
  <c r="G335" i="3" s="1"/>
  <c r="F336" i="3"/>
  <c r="F335" i="3" s="1"/>
  <c r="E336" i="3"/>
  <c r="E335" i="3" s="1"/>
  <c r="D336" i="3"/>
  <c r="D335" i="3" s="1"/>
  <c r="J335" i="3"/>
  <c r="L334" i="3"/>
  <c r="K334" i="3"/>
  <c r="J334" i="3"/>
  <c r="I334" i="3"/>
  <c r="H334" i="3"/>
  <c r="G334" i="3"/>
  <c r="F334" i="3"/>
  <c r="E334" i="3"/>
  <c r="D334" i="3"/>
  <c r="L333" i="3"/>
  <c r="K333" i="3"/>
  <c r="J333" i="3"/>
  <c r="I333" i="3"/>
  <c r="H333" i="3"/>
  <c r="G333" i="3"/>
  <c r="F333" i="3"/>
  <c r="E333" i="3"/>
  <c r="D333" i="3"/>
  <c r="L332" i="3"/>
  <c r="K332" i="3"/>
  <c r="J332" i="3"/>
  <c r="I332" i="3"/>
  <c r="H332" i="3"/>
  <c r="G332" i="3"/>
  <c r="F332" i="3"/>
  <c r="E332" i="3"/>
  <c r="D332" i="3"/>
  <c r="L331" i="3"/>
  <c r="K331" i="3"/>
  <c r="J331" i="3"/>
  <c r="I331" i="3"/>
  <c r="H331" i="3"/>
  <c r="G331" i="3"/>
  <c r="F331" i="3"/>
  <c r="E331" i="3"/>
  <c r="D331" i="3"/>
  <c r="L330" i="3"/>
  <c r="K330" i="3"/>
  <c r="J330" i="3"/>
  <c r="I330" i="3"/>
  <c r="H330" i="3"/>
  <c r="G330" i="3"/>
  <c r="F330" i="3"/>
  <c r="E330" i="3"/>
  <c r="D330" i="3"/>
  <c r="L329" i="3"/>
  <c r="K329" i="3"/>
  <c r="J329" i="3"/>
  <c r="I329" i="3"/>
  <c r="H329" i="3"/>
  <c r="G329" i="3"/>
  <c r="F329" i="3"/>
  <c r="E329" i="3"/>
  <c r="D329" i="3"/>
  <c r="L328" i="3"/>
  <c r="K328" i="3"/>
  <c r="J328" i="3"/>
  <c r="I328" i="3"/>
  <c r="H328" i="3"/>
  <c r="G328" i="3"/>
  <c r="F328" i="3"/>
  <c r="E328" i="3"/>
  <c r="D328" i="3"/>
  <c r="L327" i="3"/>
  <c r="K327" i="3"/>
  <c r="J327" i="3"/>
  <c r="I327" i="3"/>
  <c r="H327" i="3"/>
  <c r="G327" i="3"/>
  <c r="F327" i="3"/>
  <c r="E327" i="3"/>
  <c r="D327" i="3"/>
  <c r="L326" i="3"/>
  <c r="K326" i="3"/>
  <c r="J326" i="3"/>
  <c r="I326" i="3"/>
  <c r="H326" i="3"/>
  <c r="G326" i="3"/>
  <c r="F326" i="3"/>
  <c r="E326" i="3"/>
  <c r="D326" i="3"/>
  <c r="L325" i="3"/>
  <c r="L324" i="3" s="1"/>
  <c r="K325" i="3"/>
  <c r="J325" i="3"/>
  <c r="I325" i="3"/>
  <c r="H325" i="3"/>
  <c r="G325" i="3"/>
  <c r="G324" i="3" s="1"/>
  <c r="F325" i="3"/>
  <c r="F324" i="3" s="1"/>
  <c r="E325" i="3"/>
  <c r="E324" i="3" s="1"/>
  <c r="D325" i="3"/>
  <c r="D324" i="3" s="1"/>
  <c r="K324" i="3"/>
  <c r="J324" i="3"/>
  <c r="I324" i="3"/>
  <c r="H324" i="3"/>
  <c r="L323" i="3"/>
  <c r="K323" i="3"/>
  <c r="J323" i="3"/>
  <c r="I323" i="3"/>
  <c r="H323" i="3"/>
  <c r="G323" i="3"/>
  <c r="F323" i="3"/>
  <c r="E323" i="3"/>
  <c r="D323" i="3"/>
  <c r="L322" i="3"/>
  <c r="K322" i="3"/>
  <c r="J322" i="3"/>
  <c r="I322" i="3"/>
  <c r="H322" i="3"/>
  <c r="G322" i="3"/>
  <c r="F322" i="3"/>
  <c r="E322" i="3"/>
  <c r="D322" i="3"/>
  <c r="L321" i="3"/>
  <c r="K321" i="3"/>
  <c r="J321" i="3"/>
  <c r="I321" i="3"/>
  <c r="H321" i="3"/>
  <c r="G321" i="3"/>
  <c r="F321" i="3"/>
  <c r="E321" i="3"/>
  <c r="D321" i="3"/>
  <c r="L320" i="3"/>
  <c r="K320" i="3"/>
  <c r="J320" i="3"/>
  <c r="I320" i="3"/>
  <c r="H320" i="3"/>
  <c r="G320" i="3"/>
  <c r="F320" i="3"/>
  <c r="E320" i="3"/>
  <c r="D320" i="3"/>
  <c r="L319" i="3"/>
  <c r="K319" i="3"/>
  <c r="J319" i="3"/>
  <c r="I319" i="3"/>
  <c r="H319" i="3"/>
  <c r="G319" i="3"/>
  <c r="F319" i="3"/>
  <c r="E319" i="3"/>
  <c r="D319" i="3"/>
  <c r="L318" i="3"/>
  <c r="K318" i="3"/>
  <c r="J318" i="3"/>
  <c r="I318" i="3"/>
  <c r="H318" i="3"/>
  <c r="G318" i="3"/>
  <c r="F318" i="3"/>
  <c r="E318" i="3"/>
  <c r="D318" i="3"/>
  <c r="L317" i="3"/>
  <c r="K317" i="3"/>
  <c r="J317" i="3"/>
  <c r="I317" i="3"/>
  <c r="H317" i="3"/>
  <c r="G317" i="3"/>
  <c r="F317" i="3"/>
  <c r="E317" i="3"/>
  <c r="D317" i="3"/>
  <c r="L316" i="3"/>
  <c r="K316" i="3"/>
  <c r="J316" i="3"/>
  <c r="I316" i="3"/>
  <c r="H316" i="3"/>
  <c r="G316" i="3"/>
  <c r="F316" i="3"/>
  <c r="E316" i="3"/>
  <c r="D316" i="3"/>
  <c r="L315" i="3"/>
  <c r="K315" i="3"/>
  <c r="J315" i="3"/>
  <c r="I315" i="3"/>
  <c r="H315" i="3"/>
  <c r="G315" i="3"/>
  <c r="F315" i="3"/>
  <c r="E315" i="3"/>
  <c r="D315" i="3"/>
  <c r="L314" i="3"/>
  <c r="L313" i="3" s="1"/>
  <c r="K314" i="3"/>
  <c r="K313" i="3" s="1"/>
  <c r="J314" i="3"/>
  <c r="J313" i="3" s="1"/>
  <c r="I314" i="3"/>
  <c r="I313" i="3" s="1"/>
  <c r="H314" i="3"/>
  <c r="H313" i="3" s="1"/>
  <c r="G314" i="3"/>
  <c r="G313" i="3" s="1"/>
  <c r="F314" i="3"/>
  <c r="F313" i="3" s="1"/>
  <c r="E314" i="3"/>
  <c r="E313" i="3" s="1"/>
  <c r="D314" i="3"/>
  <c r="D313" i="3" s="1"/>
  <c r="L312" i="3"/>
  <c r="K312" i="3"/>
  <c r="J312" i="3"/>
  <c r="I312" i="3"/>
  <c r="H312" i="3"/>
  <c r="G312" i="3"/>
  <c r="F312" i="3"/>
  <c r="E312" i="3"/>
  <c r="D312" i="3"/>
  <c r="L311" i="3"/>
  <c r="K311" i="3"/>
  <c r="J311" i="3"/>
  <c r="I311" i="3"/>
  <c r="H311" i="3"/>
  <c r="G311" i="3"/>
  <c r="F311" i="3"/>
  <c r="E311" i="3"/>
  <c r="D311" i="3"/>
  <c r="L310" i="3"/>
  <c r="K310" i="3"/>
  <c r="J310" i="3"/>
  <c r="I310" i="3"/>
  <c r="H310" i="3"/>
  <c r="G310" i="3"/>
  <c r="F310" i="3"/>
  <c r="E310" i="3"/>
  <c r="D310" i="3"/>
  <c r="L309" i="3"/>
  <c r="K309" i="3"/>
  <c r="J309" i="3"/>
  <c r="I309" i="3"/>
  <c r="H309" i="3"/>
  <c r="G309" i="3"/>
  <c r="F309" i="3"/>
  <c r="E309" i="3"/>
  <c r="D309" i="3"/>
  <c r="L308" i="3"/>
  <c r="K308" i="3"/>
  <c r="J308" i="3"/>
  <c r="I308" i="3"/>
  <c r="H308" i="3"/>
  <c r="G308" i="3"/>
  <c r="F308" i="3"/>
  <c r="E308" i="3"/>
  <c r="D308" i="3"/>
  <c r="L307" i="3"/>
  <c r="K307" i="3"/>
  <c r="J307" i="3"/>
  <c r="I307" i="3"/>
  <c r="H307" i="3"/>
  <c r="G307" i="3"/>
  <c r="F307" i="3"/>
  <c r="E307" i="3"/>
  <c r="D307" i="3"/>
  <c r="L306" i="3"/>
  <c r="K306" i="3"/>
  <c r="J306" i="3"/>
  <c r="I306" i="3"/>
  <c r="H306" i="3"/>
  <c r="G306" i="3"/>
  <c r="F306" i="3"/>
  <c r="E306" i="3"/>
  <c r="D306" i="3"/>
  <c r="L305" i="3"/>
  <c r="K305" i="3"/>
  <c r="J305" i="3"/>
  <c r="I305" i="3"/>
  <c r="H305" i="3"/>
  <c r="G305" i="3"/>
  <c r="F305" i="3"/>
  <c r="E305" i="3"/>
  <c r="D305" i="3"/>
  <c r="L304" i="3"/>
  <c r="K304" i="3"/>
  <c r="J304" i="3"/>
  <c r="I304" i="3"/>
  <c r="H304" i="3"/>
  <c r="G304" i="3"/>
  <c r="F304" i="3"/>
  <c r="E304" i="3"/>
  <c r="D304" i="3"/>
  <c r="L303" i="3"/>
  <c r="L302" i="3" s="1"/>
  <c r="K303" i="3"/>
  <c r="K302" i="3" s="1"/>
  <c r="J303" i="3"/>
  <c r="J302" i="3" s="1"/>
  <c r="I303" i="3"/>
  <c r="I302" i="3" s="1"/>
  <c r="H303" i="3"/>
  <c r="H302" i="3" s="1"/>
  <c r="G303" i="3"/>
  <c r="G302" i="3" s="1"/>
  <c r="F303" i="3"/>
  <c r="F302" i="3" s="1"/>
  <c r="E303" i="3"/>
  <c r="E302" i="3" s="1"/>
  <c r="D303" i="3"/>
  <c r="D302" i="3" s="1"/>
  <c r="L301" i="3"/>
  <c r="K301" i="3"/>
  <c r="J301" i="3"/>
  <c r="I301" i="3"/>
  <c r="H301" i="3"/>
  <c r="G301" i="3"/>
  <c r="F301" i="3"/>
  <c r="E301" i="3"/>
  <c r="D301" i="3"/>
  <c r="L300" i="3"/>
  <c r="K300" i="3"/>
  <c r="J300" i="3"/>
  <c r="I300" i="3"/>
  <c r="H300" i="3"/>
  <c r="G300" i="3"/>
  <c r="F300" i="3"/>
  <c r="E300" i="3"/>
  <c r="D300" i="3"/>
  <c r="L299" i="3"/>
  <c r="K299" i="3"/>
  <c r="J299" i="3"/>
  <c r="I299" i="3"/>
  <c r="H299" i="3"/>
  <c r="G299" i="3"/>
  <c r="F299" i="3"/>
  <c r="E299" i="3"/>
  <c r="D299" i="3"/>
  <c r="L298" i="3"/>
  <c r="K298" i="3"/>
  <c r="J298" i="3"/>
  <c r="I298" i="3"/>
  <c r="H298" i="3"/>
  <c r="G298" i="3"/>
  <c r="F298" i="3"/>
  <c r="E298" i="3"/>
  <c r="D298" i="3"/>
  <c r="L297" i="3"/>
  <c r="K297" i="3"/>
  <c r="J297" i="3"/>
  <c r="I297" i="3"/>
  <c r="H297" i="3"/>
  <c r="G297" i="3"/>
  <c r="F297" i="3"/>
  <c r="E297" i="3"/>
  <c r="D297" i="3"/>
  <c r="L296" i="3"/>
  <c r="K296" i="3"/>
  <c r="J296" i="3"/>
  <c r="I296" i="3"/>
  <c r="H296" i="3"/>
  <c r="G296" i="3"/>
  <c r="F296" i="3"/>
  <c r="E296" i="3"/>
  <c r="D296" i="3"/>
  <c r="L295" i="3"/>
  <c r="K295" i="3"/>
  <c r="J295" i="3"/>
  <c r="I295" i="3"/>
  <c r="H295" i="3"/>
  <c r="G295" i="3"/>
  <c r="F295" i="3"/>
  <c r="E295" i="3"/>
  <c r="D295" i="3"/>
  <c r="L294" i="3"/>
  <c r="K294" i="3"/>
  <c r="J294" i="3"/>
  <c r="I294" i="3"/>
  <c r="H294" i="3"/>
  <c r="G294" i="3"/>
  <c r="F294" i="3"/>
  <c r="E294" i="3"/>
  <c r="D294" i="3"/>
  <c r="L293" i="3"/>
  <c r="K293" i="3"/>
  <c r="J293" i="3"/>
  <c r="I293" i="3"/>
  <c r="H293" i="3"/>
  <c r="G293" i="3"/>
  <c r="F293" i="3"/>
  <c r="E293" i="3"/>
  <c r="D293" i="3"/>
  <c r="L292" i="3"/>
  <c r="L291" i="3" s="1"/>
  <c r="K292" i="3"/>
  <c r="J292" i="3"/>
  <c r="J291" i="3" s="1"/>
  <c r="I292" i="3"/>
  <c r="I291" i="3" s="1"/>
  <c r="H292" i="3"/>
  <c r="H291" i="3" s="1"/>
  <c r="G292" i="3"/>
  <c r="F292" i="3"/>
  <c r="F291" i="3" s="1"/>
  <c r="E292" i="3"/>
  <c r="E291" i="3" s="1"/>
  <c r="D292" i="3"/>
  <c r="D291" i="3" s="1"/>
  <c r="K291" i="3"/>
  <c r="G291" i="3"/>
  <c r="L290" i="3"/>
  <c r="K290" i="3"/>
  <c r="J290" i="3"/>
  <c r="I290" i="3"/>
  <c r="H290" i="3"/>
  <c r="G290" i="3"/>
  <c r="F290" i="3"/>
  <c r="E290" i="3"/>
  <c r="D290" i="3"/>
  <c r="L289" i="3"/>
  <c r="K289" i="3"/>
  <c r="J289" i="3"/>
  <c r="I289" i="3"/>
  <c r="H289" i="3"/>
  <c r="G289" i="3"/>
  <c r="F289" i="3"/>
  <c r="E289" i="3"/>
  <c r="D289" i="3"/>
  <c r="L288" i="3"/>
  <c r="K288" i="3"/>
  <c r="J288" i="3"/>
  <c r="I288" i="3"/>
  <c r="H288" i="3"/>
  <c r="G288" i="3"/>
  <c r="F288" i="3"/>
  <c r="E288" i="3"/>
  <c r="D288" i="3"/>
  <c r="L287" i="3"/>
  <c r="K287" i="3"/>
  <c r="J287" i="3"/>
  <c r="I287" i="3"/>
  <c r="H287" i="3"/>
  <c r="G287" i="3"/>
  <c r="F287" i="3"/>
  <c r="E287" i="3"/>
  <c r="D287" i="3"/>
  <c r="L286" i="3"/>
  <c r="K286" i="3"/>
  <c r="J286" i="3"/>
  <c r="I286" i="3"/>
  <c r="H286" i="3"/>
  <c r="G286" i="3"/>
  <c r="F286" i="3"/>
  <c r="E286" i="3"/>
  <c r="D286" i="3"/>
  <c r="L285" i="3"/>
  <c r="K285" i="3"/>
  <c r="J285" i="3"/>
  <c r="I285" i="3"/>
  <c r="H285" i="3"/>
  <c r="G285" i="3"/>
  <c r="F285" i="3"/>
  <c r="E285" i="3"/>
  <c r="D285" i="3"/>
  <c r="L284" i="3"/>
  <c r="K284" i="3"/>
  <c r="J284" i="3"/>
  <c r="I284" i="3"/>
  <c r="H284" i="3"/>
  <c r="G284" i="3"/>
  <c r="F284" i="3"/>
  <c r="E284" i="3"/>
  <c r="D284" i="3"/>
  <c r="L283" i="3"/>
  <c r="K283" i="3"/>
  <c r="J283" i="3"/>
  <c r="I283" i="3"/>
  <c r="H283" i="3"/>
  <c r="G283" i="3"/>
  <c r="F283" i="3"/>
  <c r="E283" i="3"/>
  <c r="D283" i="3"/>
  <c r="L282" i="3"/>
  <c r="K282" i="3"/>
  <c r="J282" i="3"/>
  <c r="I282" i="3"/>
  <c r="H282" i="3"/>
  <c r="G282" i="3"/>
  <c r="F282" i="3"/>
  <c r="E282" i="3"/>
  <c r="D282" i="3"/>
  <c r="L281" i="3"/>
  <c r="L280" i="3" s="1"/>
  <c r="K281" i="3"/>
  <c r="K280" i="3" s="1"/>
  <c r="J281" i="3"/>
  <c r="J280" i="3" s="1"/>
  <c r="I281" i="3"/>
  <c r="I280" i="3" s="1"/>
  <c r="H281" i="3"/>
  <c r="H280" i="3" s="1"/>
  <c r="G281" i="3"/>
  <c r="G280" i="3" s="1"/>
  <c r="F281" i="3"/>
  <c r="F280" i="3" s="1"/>
  <c r="E281" i="3"/>
  <c r="E280" i="3" s="1"/>
  <c r="D281" i="3"/>
  <c r="D280" i="3" s="1"/>
  <c r="L279" i="3"/>
  <c r="K279" i="3"/>
  <c r="J279" i="3"/>
  <c r="I279" i="3"/>
  <c r="H279" i="3"/>
  <c r="G279" i="3"/>
  <c r="F279" i="3"/>
  <c r="E279" i="3"/>
  <c r="D279" i="3"/>
  <c r="L278" i="3"/>
  <c r="K278" i="3"/>
  <c r="J278" i="3"/>
  <c r="I278" i="3"/>
  <c r="H278" i="3"/>
  <c r="G278" i="3"/>
  <c r="F278" i="3"/>
  <c r="E278" i="3"/>
  <c r="D278" i="3"/>
  <c r="L277" i="3"/>
  <c r="K277" i="3"/>
  <c r="J277" i="3"/>
  <c r="I277" i="3"/>
  <c r="H277" i="3"/>
  <c r="G277" i="3"/>
  <c r="F277" i="3"/>
  <c r="E277" i="3"/>
  <c r="D277" i="3"/>
  <c r="L276" i="3"/>
  <c r="K276" i="3"/>
  <c r="J276" i="3"/>
  <c r="I276" i="3"/>
  <c r="H276" i="3"/>
  <c r="G276" i="3"/>
  <c r="F276" i="3"/>
  <c r="E276" i="3"/>
  <c r="D276" i="3"/>
  <c r="L275" i="3"/>
  <c r="K275" i="3"/>
  <c r="J275" i="3"/>
  <c r="I275" i="3"/>
  <c r="H275" i="3"/>
  <c r="G275" i="3"/>
  <c r="F275" i="3"/>
  <c r="E275" i="3"/>
  <c r="D275" i="3"/>
  <c r="L274" i="3"/>
  <c r="K274" i="3"/>
  <c r="J274" i="3"/>
  <c r="I274" i="3"/>
  <c r="H274" i="3"/>
  <c r="G274" i="3"/>
  <c r="F274" i="3"/>
  <c r="E274" i="3"/>
  <c r="D274" i="3"/>
  <c r="L273" i="3"/>
  <c r="K273" i="3"/>
  <c r="J273" i="3"/>
  <c r="I273" i="3"/>
  <c r="H273" i="3"/>
  <c r="G273" i="3"/>
  <c r="F273" i="3"/>
  <c r="E273" i="3"/>
  <c r="D273" i="3"/>
  <c r="L272" i="3"/>
  <c r="K272" i="3"/>
  <c r="J272" i="3"/>
  <c r="I272" i="3"/>
  <c r="H272" i="3"/>
  <c r="G272" i="3"/>
  <c r="F272" i="3"/>
  <c r="E272" i="3"/>
  <c r="D272" i="3"/>
  <c r="L271" i="3"/>
  <c r="K271" i="3"/>
  <c r="J271" i="3"/>
  <c r="I271" i="3"/>
  <c r="H271" i="3"/>
  <c r="G271" i="3"/>
  <c r="F271" i="3"/>
  <c r="E271" i="3"/>
  <c r="D271" i="3"/>
  <c r="L270" i="3"/>
  <c r="L269" i="3" s="1"/>
  <c r="K270" i="3"/>
  <c r="K269" i="3" s="1"/>
  <c r="J270" i="3"/>
  <c r="J269" i="3" s="1"/>
  <c r="I270" i="3"/>
  <c r="I269" i="3" s="1"/>
  <c r="H270" i="3"/>
  <c r="H269" i="3" s="1"/>
  <c r="G270" i="3"/>
  <c r="F270" i="3"/>
  <c r="F269" i="3" s="1"/>
  <c r="E270" i="3"/>
  <c r="E269" i="3" s="1"/>
  <c r="D270" i="3"/>
  <c r="D269" i="3" s="1"/>
  <c r="G269" i="3"/>
  <c r="L268" i="3"/>
  <c r="K268" i="3"/>
  <c r="J268" i="3"/>
  <c r="I268" i="3"/>
  <c r="H268" i="3"/>
  <c r="G268" i="3"/>
  <c r="F268" i="3"/>
  <c r="E268" i="3"/>
  <c r="D268" i="3"/>
  <c r="L267" i="3"/>
  <c r="K267" i="3"/>
  <c r="J267" i="3"/>
  <c r="I267" i="3"/>
  <c r="H267" i="3"/>
  <c r="G267" i="3"/>
  <c r="F267" i="3"/>
  <c r="E267" i="3"/>
  <c r="D267" i="3"/>
  <c r="L266" i="3"/>
  <c r="K266" i="3"/>
  <c r="J266" i="3"/>
  <c r="I266" i="3"/>
  <c r="H266" i="3"/>
  <c r="G266" i="3"/>
  <c r="F266" i="3"/>
  <c r="E266" i="3"/>
  <c r="D266" i="3"/>
  <c r="L265" i="3"/>
  <c r="K265" i="3"/>
  <c r="J265" i="3"/>
  <c r="I265" i="3"/>
  <c r="H265" i="3"/>
  <c r="G265" i="3"/>
  <c r="F265" i="3"/>
  <c r="E265" i="3"/>
  <c r="D265" i="3"/>
  <c r="L264" i="3"/>
  <c r="K264" i="3"/>
  <c r="J264" i="3"/>
  <c r="I264" i="3"/>
  <c r="H264" i="3"/>
  <c r="G264" i="3"/>
  <c r="F264" i="3"/>
  <c r="E264" i="3"/>
  <c r="D264" i="3"/>
  <c r="L263" i="3"/>
  <c r="K263" i="3"/>
  <c r="J263" i="3"/>
  <c r="I263" i="3"/>
  <c r="H263" i="3"/>
  <c r="G263" i="3"/>
  <c r="F263" i="3"/>
  <c r="E263" i="3"/>
  <c r="D263" i="3"/>
  <c r="L262" i="3"/>
  <c r="K262" i="3"/>
  <c r="J262" i="3"/>
  <c r="I262" i="3"/>
  <c r="H262" i="3"/>
  <c r="G262" i="3"/>
  <c r="F262" i="3"/>
  <c r="E262" i="3"/>
  <c r="D262" i="3"/>
  <c r="L261" i="3"/>
  <c r="K261" i="3"/>
  <c r="J261" i="3"/>
  <c r="I261" i="3"/>
  <c r="H261" i="3"/>
  <c r="G261" i="3"/>
  <c r="F261" i="3"/>
  <c r="E261" i="3"/>
  <c r="D261" i="3"/>
  <c r="L260" i="3"/>
  <c r="K260" i="3"/>
  <c r="J260" i="3"/>
  <c r="I260" i="3"/>
  <c r="H260" i="3"/>
  <c r="G260" i="3"/>
  <c r="F260" i="3"/>
  <c r="E260" i="3"/>
  <c r="D260" i="3"/>
  <c r="L259" i="3"/>
  <c r="L258" i="3" s="1"/>
  <c r="K259" i="3"/>
  <c r="K258" i="3" s="1"/>
  <c r="J259" i="3"/>
  <c r="J258" i="3" s="1"/>
  <c r="I259" i="3"/>
  <c r="H259" i="3"/>
  <c r="G259" i="3"/>
  <c r="G258" i="3" s="1"/>
  <c r="F259" i="3"/>
  <c r="F258" i="3" s="1"/>
  <c r="E259" i="3"/>
  <c r="E258" i="3" s="1"/>
  <c r="D259" i="3"/>
  <c r="D258" i="3" s="1"/>
  <c r="I258" i="3"/>
  <c r="H258" i="3"/>
  <c r="L257" i="3"/>
  <c r="K257" i="3"/>
  <c r="J257" i="3"/>
  <c r="I257" i="3"/>
  <c r="H257" i="3"/>
  <c r="G257" i="3"/>
  <c r="F257" i="3"/>
  <c r="E257" i="3"/>
  <c r="D257" i="3"/>
  <c r="L256" i="3"/>
  <c r="K256" i="3"/>
  <c r="J256" i="3"/>
  <c r="I256" i="3"/>
  <c r="H256" i="3"/>
  <c r="G256" i="3"/>
  <c r="F256" i="3"/>
  <c r="E256" i="3"/>
  <c r="D256" i="3"/>
  <c r="L255" i="3"/>
  <c r="K255" i="3"/>
  <c r="J255" i="3"/>
  <c r="I255" i="3"/>
  <c r="H255" i="3"/>
  <c r="G255" i="3"/>
  <c r="F255" i="3"/>
  <c r="E255" i="3"/>
  <c r="D255" i="3"/>
  <c r="L254" i="3"/>
  <c r="K254" i="3"/>
  <c r="J254" i="3"/>
  <c r="I254" i="3"/>
  <c r="H254" i="3"/>
  <c r="G254" i="3"/>
  <c r="F254" i="3"/>
  <c r="E254" i="3"/>
  <c r="D254" i="3"/>
  <c r="L253" i="3"/>
  <c r="K253" i="3"/>
  <c r="J253" i="3"/>
  <c r="I253" i="3"/>
  <c r="H253" i="3"/>
  <c r="G253" i="3"/>
  <c r="F253" i="3"/>
  <c r="E253" i="3"/>
  <c r="D253" i="3"/>
  <c r="L252" i="3"/>
  <c r="K252" i="3"/>
  <c r="J252" i="3"/>
  <c r="I252" i="3"/>
  <c r="H252" i="3"/>
  <c r="G252" i="3"/>
  <c r="F252" i="3"/>
  <c r="E252" i="3"/>
  <c r="D252" i="3"/>
  <c r="L251" i="3"/>
  <c r="K251" i="3"/>
  <c r="J251" i="3"/>
  <c r="I251" i="3"/>
  <c r="H251" i="3"/>
  <c r="G251" i="3"/>
  <c r="F251" i="3"/>
  <c r="E251" i="3"/>
  <c r="D251" i="3"/>
  <c r="L250" i="3"/>
  <c r="K250" i="3"/>
  <c r="J250" i="3"/>
  <c r="I250" i="3"/>
  <c r="H250" i="3"/>
  <c r="G250" i="3"/>
  <c r="F250" i="3"/>
  <c r="E250" i="3"/>
  <c r="D250" i="3"/>
  <c r="L249" i="3"/>
  <c r="K249" i="3"/>
  <c r="J249" i="3"/>
  <c r="I249" i="3"/>
  <c r="H249" i="3"/>
  <c r="G249" i="3"/>
  <c r="F249" i="3"/>
  <c r="E249" i="3"/>
  <c r="D249" i="3"/>
  <c r="L248" i="3"/>
  <c r="L247" i="3" s="1"/>
  <c r="K248" i="3"/>
  <c r="K247" i="3" s="1"/>
  <c r="J248" i="3"/>
  <c r="J247" i="3" s="1"/>
  <c r="I248" i="3"/>
  <c r="I247" i="3" s="1"/>
  <c r="H248" i="3"/>
  <c r="H247" i="3" s="1"/>
  <c r="G248" i="3"/>
  <c r="G247" i="3" s="1"/>
  <c r="F248" i="3"/>
  <c r="E248" i="3"/>
  <c r="E247" i="3" s="1"/>
  <c r="D248" i="3"/>
  <c r="D247" i="3" s="1"/>
  <c r="F247" i="3"/>
  <c r="L246" i="3"/>
  <c r="K246" i="3"/>
  <c r="J246" i="3"/>
  <c r="I246" i="3"/>
  <c r="H246" i="3"/>
  <c r="G246" i="3"/>
  <c r="F246" i="3"/>
  <c r="E246" i="3"/>
  <c r="D246" i="3"/>
  <c r="L245" i="3"/>
  <c r="K245" i="3"/>
  <c r="J245" i="3"/>
  <c r="I245" i="3"/>
  <c r="H245" i="3"/>
  <c r="G245" i="3"/>
  <c r="F245" i="3"/>
  <c r="E245" i="3"/>
  <c r="D245" i="3"/>
  <c r="L244" i="3"/>
  <c r="K244" i="3"/>
  <c r="J244" i="3"/>
  <c r="I244" i="3"/>
  <c r="H244" i="3"/>
  <c r="G244" i="3"/>
  <c r="F244" i="3"/>
  <c r="E244" i="3"/>
  <c r="D244" i="3"/>
  <c r="L243" i="3"/>
  <c r="K243" i="3"/>
  <c r="J243" i="3"/>
  <c r="I243" i="3"/>
  <c r="H243" i="3"/>
  <c r="G243" i="3"/>
  <c r="F243" i="3"/>
  <c r="E243" i="3"/>
  <c r="D243" i="3"/>
  <c r="L242" i="3"/>
  <c r="K242" i="3"/>
  <c r="J242" i="3"/>
  <c r="I242" i="3"/>
  <c r="H242" i="3"/>
  <c r="G242" i="3"/>
  <c r="F242" i="3"/>
  <c r="E242" i="3"/>
  <c r="D242" i="3"/>
  <c r="L241" i="3"/>
  <c r="K241" i="3"/>
  <c r="J241" i="3"/>
  <c r="I241" i="3"/>
  <c r="H241" i="3"/>
  <c r="G241" i="3"/>
  <c r="F241" i="3"/>
  <c r="E241" i="3"/>
  <c r="D241" i="3"/>
  <c r="L240" i="3"/>
  <c r="K240" i="3"/>
  <c r="J240" i="3"/>
  <c r="I240" i="3"/>
  <c r="H240" i="3"/>
  <c r="G240" i="3"/>
  <c r="F240" i="3"/>
  <c r="E240" i="3"/>
  <c r="D240" i="3"/>
  <c r="L239" i="3"/>
  <c r="K239" i="3"/>
  <c r="J239" i="3"/>
  <c r="I239" i="3"/>
  <c r="H239" i="3"/>
  <c r="G239" i="3"/>
  <c r="F239" i="3"/>
  <c r="E239" i="3"/>
  <c r="D239" i="3"/>
  <c r="L238" i="3"/>
  <c r="K238" i="3"/>
  <c r="J238" i="3"/>
  <c r="I238" i="3"/>
  <c r="H238" i="3"/>
  <c r="G238" i="3"/>
  <c r="F238" i="3"/>
  <c r="E238" i="3"/>
  <c r="D238" i="3"/>
  <c r="L237" i="3"/>
  <c r="L236" i="3" s="1"/>
  <c r="K237" i="3"/>
  <c r="K236" i="3" s="1"/>
  <c r="J237" i="3"/>
  <c r="J236" i="3" s="1"/>
  <c r="I237" i="3"/>
  <c r="I236" i="3" s="1"/>
  <c r="H237" i="3"/>
  <c r="H236" i="3" s="1"/>
  <c r="G237" i="3"/>
  <c r="G236" i="3" s="1"/>
  <c r="F237" i="3"/>
  <c r="F236" i="3" s="1"/>
  <c r="E237" i="3"/>
  <c r="E236" i="3" s="1"/>
  <c r="D237" i="3"/>
  <c r="D236" i="3" s="1"/>
  <c r="L235" i="3"/>
  <c r="K235" i="3"/>
  <c r="J235" i="3"/>
  <c r="I235" i="3"/>
  <c r="H235" i="3"/>
  <c r="G235" i="3"/>
  <c r="F235" i="3"/>
  <c r="E235" i="3"/>
  <c r="D235" i="3"/>
  <c r="L234" i="3"/>
  <c r="K234" i="3"/>
  <c r="J234" i="3"/>
  <c r="I234" i="3"/>
  <c r="H234" i="3"/>
  <c r="G234" i="3"/>
  <c r="F234" i="3"/>
  <c r="E234" i="3"/>
  <c r="D234" i="3"/>
  <c r="L233" i="3"/>
  <c r="K233" i="3"/>
  <c r="J233" i="3"/>
  <c r="I233" i="3"/>
  <c r="H233" i="3"/>
  <c r="G233" i="3"/>
  <c r="F233" i="3"/>
  <c r="E233" i="3"/>
  <c r="D233" i="3"/>
  <c r="L232" i="3"/>
  <c r="K232" i="3"/>
  <c r="J232" i="3"/>
  <c r="I232" i="3"/>
  <c r="H232" i="3"/>
  <c r="G232" i="3"/>
  <c r="F232" i="3"/>
  <c r="E232" i="3"/>
  <c r="D232" i="3"/>
  <c r="L231" i="3"/>
  <c r="K231" i="3"/>
  <c r="J231" i="3"/>
  <c r="I231" i="3"/>
  <c r="H231" i="3"/>
  <c r="G231" i="3"/>
  <c r="F231" i="3"/>
  <c r="E231" i="3"/>
  <c r="D231" i="3"/>
  <c r="L230" i="3"/>
  <c r="K230" i="3"/>
  <c r="J230" i="3"/>
  <c r="I230" i="3"/>
  <c r="H230" i="3"/>
  <c r="G230" i="3"/>
  <c r="F230" i="3"/>
  <c r="E230" i="3"/>
  <c r="D230" i="3"/>
  <c r="L229" i="3"/>
  <c r="K229" i="3"/>
  <c r="J229" i="3"/>
  <c r="I229" i="3"/>
  <c r="H229" i="3"/>
  <c r="G229" i="3"/>
  <c r="F229" i="3"/>
  <c r="E229" i="3"/>
  <c r="D229" i="3"/>
  <c r="L228" i="3"/>
  <c r="K228" i="3"/>
  <c r="J228" i="3"/>
  <c r="I228" i="3"/>
  <c r="H228" i="3"/>
  <c r="G228" i="3"/>
  <c r="F228" i="3"/>
  <c r="E228" i="3"/>
  <c r="D228" i="3"/>
  <c r="L227" i="3"/>
  <c r="K227" i="3"/>
  <c r="J227" i="3"/>
  <c r="I227" i="3"/>
  <c r="H227" i="3"/>
  <c r="G227" i="3"/>
  <c r="F227" i="3"/>
  <c r="E227" i="3"/>
  <c r="D227" i="3"/>
  <c r="L226" i="3"/>
  <c r="L225" i="3" s="1"/>
  <c r="K226" i="3"/>
  <c r="J226" i="3"/>
  <c r="I226" i="3"/>
  <c r="I225" i="3" s="1"/>
  <c r="H226" i="3"/>
  <c r="H225" i="3" s="1"/>
  <c r="G226" i="3"/>
  <c r="G225" i="3" s="1"/>
  <c r="F226" i="3"/>
  <c r="F225" i="3" s="1"/>
  <c r="E226" i="3"/>
  <c r="E225" i="3" s="1"/>
  <c r="D226" i="3"/>
  <c r="D225" i="3" s="1"/>
  <c r="K225" i="3"/>
  <c r="J225" i="3"/>
  <c r="L224" i="3"/>
  <c r="K224" i="3"/>
  <c r="J224" i="3"/>
  <c r="I224" i="3"/>
  <c r="H224" i="3"/>
  <c r="G224" i="3"/>
  <c r="F224" i="3"/>
  <c r="E224" i="3"/>
  <c r="D224" i="3"/>
  <c r="L223" i="3"/>
  <c r="K223" i="3"/>
  <c r="J223" i="3"/>
  <c r="I223" i="3"/>
  <c r="H223" i="3"/>
  <c r="G223" i="3"/>
  <c r="F223" i="3"/>
  <c r="E223" i="3"/>
  <c r="D223" i="3"/>
  <c r="L222" i="3"/>
  <c r="K222" i="3"/>
  <c r="J222" i="3"/>
  <c r="I222" i="3"/>
  <c r="H222" i="3"/>
  <c r="G222" i="3"/>
  <c r="F222" i="3"/>
  <c r="E222" i="3"/>
  <c r="D222" i="3"/>
  <c r="L221" i="3"/>
  <c r="K221" i="3"/>
  <c r="J221" i="3"/>
  <c r="I221" i="3"/>
  <c r="H221" i="3"/>
  <c r="G221" i="3"/>
  <c r="F221" i="3"/>
  <c r="E221" i="3"/>
  <c r="D221" i="3"/>
  <c r="L220" i="3"/>
  <c r="K220" i="3"/>
  <c r="J220" i="3"/>
  <c r="I220" i="3"/>
  <c r="H220" i="3"/>
  <c r="G220" i="3"/>
  <c r="F220" i="3"/>
  <c r="E220" i="3"/>
  <c r="D220" i="3"/>
  <c r="L219" i="3"/>
  <c r="K219" i="3"/>
  <c r="J219" i="3"/>
  <c r="I219" i="3"/>
  <c r="H219" i="3"/>
  <c r="G219" i="3"/>
  <c r="F219" i="3"/>
  <c r="E219" i="3"/>
  <c r="D219" i="3"/>
  <c r="L218" i="3"/>
  <c r="K218" i="3"/>
  <c r="J218" i="3"/>
  <c r="I218" i="3"/>
  <c r="H218" i="3"/>
  <c r="G218" i="3"/>
  <c r="F218" i="3"/>
  <c r="E218" i="3"/>
  <c r="D218" i="3"/>
  <c r="L217" i="3"/>
  <c r="K217" i="3"/>
  <c r="J217" i="3"/>
  <c r="I217" i="3"/>
  <c r="H217" i="3"/>
  <c r="G217" i="3"/>
  <c r="F217" i="3"/>
  <c r="E217" i="3"/>
  <c r="D217" i="3"/>
  <c r="L216" i="3"/>
  <c r="K216" i="3"/>
  <c r="J216" i="3"/>
  <c r="I216" i="3"/>
  <c r="H216" i="3"/>
  <c r="G216" i="3"/>
  <c r="F216" i="3"/>
  <c r="E216" i="3"/>
  <c r="D216" i="3"/>
  <c r="L215" i="3"/>
  <c r="L214" i="3" s="1"/>
  <c r="K215" i="3"/>
  <c r="K214" i="3" s="1"/>
  <c r="J215" i="3"/>
  <c r="J214" i="3" s="1"/>
  <c r="I215" i="3"/>
  <c r="I214" i="3" s="1"/>
  <c r="H215" i="3"/>
  <c r="H214" i="3" s="1"/>
  <c r="G215" i="3"/>
  <c r="G214" i="3" s="1"/>
  <c r="F215" i="3"/>
  <c r="F214" i="3" s="1"/>
  <c r="E215" i="3"/>
  <c r="E214" i="3" s="1"/>
  <c r="D215" i="3"/>
  <c r="D214" i="3" s="1"/>
  <c r="L213" i="3"/>
  <c r="K213" i="3"/>
  <c r="J213" i="3"/>
  <c r="I213" i="3"/>
  <c r="H213" i="3"/>
  <c r="G213" i="3"/>
  <c r="F213" i="3"/>
  <c r="E213" i="3"/>
  <c r="D213" i="3"/>
  <c r="L212" i="3"/>
  <c r="K212" i="3"/>
  <c r="J212" i="3"/>
  <c r="I212" i="3"/>
  <c r="H212" i="3"/>
  <c r="G212" i="3"/>
  <c r="F212" i="3"/>
  <c r="E212" i="3"/>
  <c r="D212" i="3"/>
  <c r="L211" i="3"/>
  <c r="K211" i="3"/>
  <c r="J211" i="3"/>
  <c r="I211" i="3"/>
  <c r="H211" i="3"/>
  <c r="G211" i="3"/>
  <c r="F211" i="3"/>
  <c r="E211" i="3"/>
  <c r="D211" i="3"/>
  <c r="L210" i="3"/>
  <c r="K210" i="3"/>
  <c r="J210" i="3"/>
  <c r="I210" i="3"/>
  <c r="H210" i="3"/>
  <c r="G210" i="3"/>
  <c r="F210" i="3"/>
  <c r="E210" i="3"/>
  <c r="D210" i="3"/>
  <c r="L209" i="3"/>
  <c r="K209" i="3"/>
  <c r="J209" i="3"/>
  <c r="I209" i="3"/>
  <c r="H209" i="3"/>
  <c r="G209" i="3"/>
  <c r="F209" i="3"/>
  <c r="E209" i="3"/>
  <c r="D209" i="3"/>
  <c r="L208" i="3"/>
  <c r="K208" i="3"/>
  <c r="J208" i="3"/>
  <c r="I208" i="3"/>
  <c r="H208" i="3"/>
  <c r="G208" i="3"/>
  <c r="F208" i="3"/>
  <c r="E208" i="3"/>
  <c r="D208" i="3"/>
  <c r="L207" i="3"/>
  <c r="K207" i="3"/>
  <c r="J207" i="3"/>
  <c r="I207" i="3"/>
  <c r="H207" i="3"/>
  <c r="G207" i="3"/>
  <c r="F207" i="3"/>
  <c r="E207" i="3"/>
  <c r="D207" i="3"/>
  <c r="L206" i="3"/>
  <c r="K206" i="3"/>
  <c r="J206" i="3"/>
  <c r="I206" i="3"/>
  <c r="H206" i="3"/>
  <c r="G206" i="3"/>
  <c r="F206" i="3"/>
  <c r="E206" i="3"/>
  <c r="D206" i="3"/>
  <c r="L205" i="3"/>
  <c r="K205" i="3"/>
  <c r="J205" i="3"/>
  <c r="I205" i="3"/>
  <c r="H205" i="3"/>
  <c r="G205" i="3"/>
  <c r="F205" i="3"/>
  <c r="E205" i="3"/>
  <c r="D205" i="3"/>
  <c r="L204" i="3"/>
  <c r="L203" i="3" s="1"/>
  <c r="K204" i="3"/>
  <c r="K203" i="3" s="1"/>
  <c r="J204" i="3"/>
  <c r="J203" i="3" s="1"/>
  <c r="I204" i="3"/>
  <c r="I203" i="3" s="1"/>
  <c r="H204" i="3"/>
  <c r="H203" i="3" s="1"/>
  <c r="G204" i="3"/>
  <c r="G203" i="3" s="1"/>
  <c r="F204" i="3"/>
  <c r="F203" i="3" s="1"/>
  <c r="E204" i="3"/>
  <c r="E203" i="3" s="1"/>
  <c r="D204" i="3"/>
  <c r="D203" i="3" s="1"/>
  <c r="L202" i="3"/>
  <c r="K202" i="3"/>
  <c r="J202" i="3"/>
  <c r="I202" i="3"/>
  <c r="H202" i="3"/>
  <c r="G202" i="3"/>
  <c r="F202" i="3"/>
  <c r="E202" i="3"/>
  <c r="D202" i="3"/>
  <c r="L201" i="3"/>
  <c r="K201" i="3"/>
  <c r="J201" i="3"/>
  <c r="I201" i="3"/>
  <c r="H201" i="3"/>
  <c r="G201" i="3"/>
  <c r="F201" i="3"/>
  <c r="E201" i="3"/>
  <c r="D201" i="3"/>
  <c r="L200" i="3"/>
  <c r="K200" i="3"/>
  <c r="J200" i="3"/>
  <c r="I200" i="3"/>
  <c r="H200" i="3"/>
  <c r="G200" i="3"/>
  <c r="F200" i="3"/>
  <c r="E200" i="3"/>
  <c r="D200" i="3"/>
  <c r="L199" i="3"/>
  <c r="K199" i="3"/>
  <c r="J199" i="3"/>
  <c r="I199" i="3"/>
  <c r="H199" i="3"/>
  <c r="G199" i="3"/>
  <c r="F199" i="3"/>
  <c r="E199" i="3"/>
  <c r="D199" i="3"/>
  <c r="L198" i="3"/>
  <c r="K198" i="3"/>
  <c r="J198" i="3"/>
  <c r="I198" i="3"/>
  <c r="H198" i="3"/>
  <c r="G198" i="3"/>
  <c r="F198" i="3"/>
  <c r="E198" i="3"/>
  <c r="D198" i="3"/>
  <c r="L197" i="3"/>
  <c r="K197" i="3"/>
  <c r="J197" i="3"/>
  <c r="I197" i="3"/>
  <c r="H197" i="3"/>
  <c r="G197" i="3"/>
  <c r="F197" i="3"/>
  <c r="E197" i="3"/>
  <c r="D197" i="3"/>
  <c r="L196" i="3"/>
  <c r="K196" i="3"/>
  <c r="J196" i="3"/>
  <c r="I196" i="3"/>
  <c r="H196" i="3"/>
  <c r="G196" i="3"/>
  <c r="F196" i="3"/>
  <c r="E196" i="3"/>
  <c r="D196" i="3"/>
  <c r="L195" i="3"/>
  <c r="K195" i="3"/>
  <c r="J195" i="3"/>
  <c r="I195" i="3"/>
  <c r="H195" i="3"/>
  <c r="G195" i="3"/>
  <c r="F195" i="3"/>
  <c r="E195" i="3"/>
  <c r="D195" i="3"/>
  <c r="L194" i="3"/>
  <c r="K194" i="3"/>
  <c r="J194" i="3"/>
  <c r="I194" i="3"/>
  <c r="H194" i="3"/>
  <c r="G194" i="3"/>
  <c r="F194" i="3"/>
  <c r="E194" i="3"/>
  <c r="D194" i="3"/>
  <c r="L193" i="3"/>
  <c r="L192" i="3" s="1"/>
  <c r="K193" i="3"/>
  <c r="K192" i="3" s="1"/>
  <c r="J193" i="3"/>
  <c r="J192" i="3" s="1"/>
  <c r="I193" i="3"/>
  <c r="I192" i="3" s="1"/>
  <c r="H193" i="3"/>
  <c r="H192" i="3" s="1"/>
  <c r="G193" i="3"/>
  <c r="G192" i="3" s="1"/>
  <c r="F193" i="3"/>
  <c r="F192" i="3" s="1"/>
  <c r="E193" i="3"/>
  <c r="E192" i="3" s="1"/>
  <c r="D193" i="3"/>
  <c r="D192" i="3" s="1"/>
  <c r="L191" i="3"/>
  <c r="K191" i="3"/>
  <c r="J191" i="3"/>
  <c r="I191" i="3"/>
  <c r="H191" i="3"/>
  <c r="G191" i="3"/>
  <c r="F191" i="3"/>
  <c r="E191" i="3"/>
  <c r="D191" i="3"/>
  <c r="L190" i="3"/>
  <c r="K190" i="3"/>
  <c r="J190" i="3"/>
  <c r="I190" i="3"/>
  <c r="H190" i="3"/>
  <c r="G190" i="3"/>
  <c r="F190" i="3"/>
  <c r="E190" i="3"/>
  <c r="D190" i="3"/>
  <c r="L189" i="3"/>
  <c r="K189" i="3"/>
  <c r="J189" i="3"/>
  <c r="I189" i="3"/>
  <c r="H189" i="3"/>
  <c r="G189" i="3"/>
  <c r="F189" i="3"/>
  <c r="E189" i="3"/>
  <c r="D189" i="3"/>
  <c r="L188" i="3"/>
  <c r="K188" i="3"/>
  <c r="J188" i="3"/>
  <c r="I188" i="3"/>
  <c r="H188" i="3"/>
  <c r="G188" i="3"/>
  <c r="F188" i="3"/>
  <c r="E188" i="3"/>
  <c r="D188" i="3"/>
  <c r="L187" i="3"/>
  <c r="K187" i="3"/>
  <c r="J187" i="3"/>
  <c r="I187" i="3"/>
  <c r="H187" i="3"/>
  <c r="G187" i="3"/>
  <c r="F187" i="3"/>
  <c r="E187" i="3"/>
  <c r="D187" i="3"/>
  <c r="L186" i="3"/>
  <c r="K186" i="3"/>
  <c r="J186" i="3"/>
  <c r="I186" i="3"/>
  <c r="H186" i="3"/>
  <c r="G186" i="3"/>
  <c r="F186" i="3"/>
  <c r="E186" i="3"/>
  <c r="D186" i="3"/>
  <c r="L185" i="3"/>
  <c r="K185" i="3"/>
  <c r="J185" i="3"/>
  <c r="I185" i="3"/>
  <c r="H185" i="3"/>
  <c r="G185" i="3"/>
  <c r="F185" i="3"/>
  <c r="E185" i="3"/>
  <c r="D185" i="3"/>
  <c r="L184" i="3"/>
  <c r="K184" i="3"/>
  <c r="J184" i="3"/>
  <c r="I184" i="3"/>
  <c r="H184" i="3"/>
  <c r="G184" i="3"/>
  <c r="F184" i="3"/>
  <c r="E184" i="3"/>
  <c r="D184" i="3"/>
  <c r="L183" i="3"/>
  <c r="K183" i="3"/>
  <c r="J183" i="3"/>
  <c r="I183" i="3"/>
  <c r="H183" i="3"/>
  <c r="G183" i="3"/>
  <c r="F183" i="3"/>
  <c r="E183" i="3"/>
  <c r="D183" i="3"/>
  <c r="L182" i="3"/>
  <c r="L181" i="3" s="1"/>
  <c r="K182" i="3"/>
  <c r="K181" i="3" s="1"/>
  <c r="J182" i="3"/>
  <c r="J181" i="3" s="1"/>
  <c r="I182" i="3"/>
  <c r="I181" i="3" s="1"/>
  <c r="H182" i="3"/>
  <c r="H181" i="3" s="1"/>
  <c r="G182" i="3"/>
  <c r="G181" i="3" s="1"/>
  <c r="F182" i="3"/>
  <c r="E182" i="3"/>
  <c r="E181" i="3" s="1"/>
  <c r="D182" i="3"/>
  <c r="D181" i="3" s="1"/>
  <c r="F181" i="3"/>
  <c r="L180" i="3"/>
  <c r="K180" i="3"/>
  <c r="J180" i="3"/>
  <c r="I180" i="3"/>
  <c r="H180" i="3"/>
  <c r="G180" i="3"/>
  <c r="F180" i="3"/>
  <c r="E180" i="3"/>
  <c r="D180" i="3"/>
  <c r="L179" i="3"/>
  <c r="K179" i="3"/>
  <c r="J179" i="3"/>
  <c r="I179" i="3"/>
  <c r="H179" i="3"/>
  <c r="G179" i="3"/>
  <c r="F179" i="3"/>
  <c r="E179" i="3"/>
  <c r="D179" i="3"/>
  <c r="L178" i="3"/>
  <c r="K178" i="3"/>
  <c r="J178" i="3"/>
  <c r="I178" i="3"/>
  <c r="H178" i="3"/>
  <c r="G178" i="3"/>
  <c r="F178" i="3"/>
  <c r="E178" i="3"/>
  <c r="D178" i="3"/>
  <c r="L177" i="3"/>
  <c r="K177" i="3"/>
  <c r="J177" i="3"/>
  <c r="I177" i="3"/>
  <c r="H177" i="3"/>
  <c r="G177" i="3"/>
  <c r="F177" i="3"/>
  <c r="E177" i="3"/>
  <c r="D177" i="3"/>
  <c r="L176" i="3"/>
  <c r="K176" i="3"/>
  <c r="J176" i="3"/>
  <c r="I176" i="3"/>
  <c r="H176" i="3"/>
  <c r="G176" i="3"/>
  <c r="F176" i="3"/>
  <c r="E176" i="3"/>
  <c r="D176" i="3"/>
  <c r="L175" i="3"/>
  <c r="K175" i="3"/>
  <c r="J175" i="3"/>
  <c r="I175" i="3"/>
  <c r="H175" i="3"/>
  <c r="G175" i="3"/>
  <c r="F175" i="3"/>
  <c r="E175" i="3"/>
  <c r="D175" i="3"/>
  <c r="L174" i="3"/>
  <c r="K174" i="3"/>
  <c r="J174" i="3"/>
  <c r="I174" i="3"/>
  <c r="H174" i="3"/>
  <c r="G174" i="3"/>
  <c r="F174" i="3"/>
  <c r="E174" i="3"/>
  <c r="D174" i="3"/>
  <c r="L173" i="3"/>
  <c r="K173" i="3"/>
  <c r="J173" i="3"/>
  <c r="I173" i="3"/>
  <c r="H173" i="3"/>
  <c r="G173" i="3"/>
  <c r="F173" i="3"/>
  <c r="E173" i="3"/>
  <c r="D173" i="3"/>
  <c r="L172" i="3"/>
  <c r="K172" i="3"/>
  <c r="J172" i="3"/>
  <c r="I172" i="3"/>
  <c r="H172" i="3"/>
  <c r="G172" i="3"/>
  <c r="F172" i="3"/>
  <c r="E172" i="3"/>
  <c r="D172" i="3"/>
  <c r="L171" i="3"/>
  <c r="L170" i="3" s="1"/>
  <c r="K171" i="3"/>
  <c r="K170" i="3" s="1"/>
  <c r="J171" i="3"/>
  <c r="J170" i="3" s="1"/>
  <c r="I171" i="3"/>
  <c r="I170" i="3" s="1"/>
  <c r="H171" i="3"/>
  <c r="H170" i="3" s="1"/>
  <c r="G171" i="3"/>
  <c r="G170" i="3" s="1"/>
  <c r="F171" i="3"/>
  <c r="F170" i="3" s="1"/>
  <c r="E171" i="3"/>
  <c r="E170" i="3" s="1"/>
  <c r="D171" i="3"/>
  <c r="D170" i="3" s="1"/>
  <c r="L169" i="3"/>
  <c r="K169" i="3"/>
  <c r="J169" i="3"/>
  <c r="I169" i="3"/>
  <c r="H169" i="3"/>
  <c r="G169" i="3"/>
  <c r="F169" i="3"/>
  <c r="E169" i="3"/>
  <c r="D169" i="3"/>
  <c r="L168" i="3"/>
  <c r="K168" i="3"/>
  <c r="J168" i="3"/>
  <c r="I168" i="3"/>
  <c r="H168" i="3"/>
  <c r="G168" i="3"/>
  <c r="F168" i="3"/>
  <c r="E168" i="3"/>
  <c r="D168" i="3"/>
  <c r="L167" i="3"/>
  <c r="K167" i="3"/>
  <c r="J167" i="3"/>
  <c r="I167" i="3"/>
  <c r="H167" i="3"/>
  <c r="G167" i="3"/>
  <c r="F167" i="3"/>
  <c r="E167" i="3"/>
  <c r="D167" i="3"/>
  <c r="L166" i="3"/>
  <c r="K166" i="3"/>
  <c r="J166" i="3"/>
  <c r="I166" i="3"/>
  <c r="H166" i="3"/>
  <c r="G166" i="3"/>
  <c r="F166" i="3"/>
  <c r="E166" i="3"/>
  <c r="D166" i="3"/>
  <c r="L165" i="3"/>
  <c r="K165" i="3"/>
  <c r="J165" i="3"/>
  <c r="I165" i="3"/>
  <c r="H165" i="3"/>
  <c r="G165" i="3"/>
  <c r="F165" i="3"/>
  <c r="E165" i="3"/>
  <c r="D165" i="3"/>
  <c r="L164" i="3"/>
  <c r="K164" i="3"/>
  <c r="J164" i="3"/>
  <c r="I164" i="3"/>
  <c r="H164" i="3"/>
  <c r="G164" i="3"/>
  <c r="F164" i="3"/>
  <c r="E164" i="3"/>
  <c r="D164" i="3"/>
  <c r="L163" i="3"/>
  <c r="K163" i="3"/>
  <c r="J163" i="3"/>
  <c r="I163" i="3"/>
  <c r="H163" i="3"/>
  <c r="G163" i="3"/>
  <c r="F163" i="3"/>
  <c r="E163" i="3"/>
  <c r="D163" i="3"/>
  <c r="L162" i="3"/>
  <c r="K162" i="3"/>
  <c r="J162" i="3"/>
  <c r="I162" i="3"/>
  <c r="H162" i="3"/>
  <c r="G162" i="3"/>
  <c r="F162" i="3"/>
  <c r="E162" i="3"/>
  <c r="D162" i="3"/>
  <c r="L161" i="3"/>
  <c r="K161" i="3"/>
  <c r="J161" i="3"/>
  <c r="I161" i="3"/>
  <c r="H161" i="3"/>
  <c r="G161" i="3"/>
  <c r="F161" i="3"/>
  <c r="E161" i="3"/>
  <c r="D161" i="3"/>
  <c r="L160" i="3"/>
  <c r="L159" i="3" s="1"/>
  <c r="K160" i="3"/>
  <c r="J160" i="3"/>
  <c r="I160" i="3"/>
  <c r="H160" i="3"/>
  <c r="H159" i="3" s="1"/>
  <c r="G160" i="3"/>
  <c r="G159" i="3" s="1"/>
  <c r="F160" i="3"/>
  <c r="F159" i="3" s="1"/>
  <c r="E160" i="3"/>
  <c r="D160" i="3"/>
  <c r="D159" i="3" s="1"/>
  <c r="K159" i="3"/>
  <c r="J159" i="3"/>
  <c r="I159" i="3"/>
  <c r="E159" i="3"/>
  <c r="L158" i="3"/>
  <c r="K158" i="3"/>
  <c r="J158" i="3"/>
  <c r="I158" i="3"/>
  <c r="H158" i="3"/>
  <c r="G158" i="3"/>
  <c r="F158" i="3"/>
  <c r="E158" i="3"/>
  <c r="D158" i="3"/>
  <c r="L157" i="3"/>
  <c r="K157" i="3"/>
  <c r="J157" i="3"/>
  <c r="I157" i="3"/>
  <c r="H157" i="3"/>
  <c r="G157" i="3"/>
  <c r="F157" i="3"/>
  <c r="E157" i="3"/>
  <c r="D157" i="3"/>
  <c r="L156" i="3"/>
  <c r="K156" i="3"/>
  <c r="J156" i="3"/>
  <c r="I156" i="3"/>
  <c r="H156" i="3"/>
  <c r="G156" i="3"/>
  <c r="F156" i="3"/>
  <c r="E156" i="3"/>
  <c r="D156" i="3"/>
  <c r="L155" i="3"/>
  <c r="K155" i="3"/>
  <c r="J155" i="3"/>
  <c r="I155" i="3"/>
  <c r="H155" i="3"/>
  <c r="G155" i="3"/>
  <c r="F155" i="3"/>
  <c r="E155" i="3"/>
  <c r="D155" i="3"/>
  <c r="L154" i="3"/>
  <c r="K154" i="3"/>
  <c r="J154" i="3"/>
  <c r="I154" i="3"/>
  <c r="H154" i="3"/>
  <c r="G154" i="3"/>
  <c r="F154" i="3"/>
  <c r="E154" i="3"/>
  <c r="D154" i="3"/>
  <c r="L153" i="3"/>
  <c r="K153" i="3"/>
  <c r="J153" i="3"/>
  <c r="I153" i="3"/>
  <c r="H153" i="3"/>
  <c r="G153" i="3"/>
  <c r="F153" i="3"/>
  <c r="E153" i="3"/>
  <c r="D153" i="3"/>
  <c r="L152" i="3"/>
  <c r="K152" i="3"/>
  <c r="J152" i="3"/>
  <c r="I152" i="3"/>
  <c r="H152" i="3"/>
  <c r="G152" i="3"/>
  <c r="F152" i="3"/>
  <c r="E152" i="3"/>
  <c r="D152" i="3"/>
  <c r="L151" i="3"/>
  <c r="K151" i="3"/>
  <c r="J151" i="3"/>
  <c r="I151" i="3"/>
  <c r="H151" i="3"/>
  <c r="G151" i="3"/>
  <c r="F151" i="3"/>
  <c r="E151" i="3"/>
  <c r="D151" i="3"/>
  <c r="L150" i="3"/>
  <c r="K150" i="3"/>
  <c r="J150" i="3"/>
  <c r="I150" i="3"/>
  <c r="H150" i="3"/>
  <c r="G150" i="3"/>
  <c r="F150" i="3"/>
  <c r="E150" i="3"/>
  <c r="D150" i="3"/>
  <c r="L149" i="3"/>
  <c r="L148" i="3" s="1"/>
  <c r="K149" i="3"/>
  <c r="K148" i="3" s="1"/>
  <c r="J149" i="3"/>
  <c r="J148" i="3" s="1"/>
  <c r="I149" i="3"/>
  <c r="H149" i="3"/>
  <c r="H148" i="3" s="1"/>
  <c r="G149" i="3"/>
  <c r="G148" i="3" s="1"/>
  <c r="F149" i="3"/>
  <c r="F148" i="3" s="1"/>
  <c r="E149" i="3"/>
  <c r="E148" i="3" s="1"/>
  <c r="D149" i="3"/>
  <c r="D148" i="3" s="1"/>
  <c r="I148" i="3"/>
  <c r="L147" i="3"/>
  <c r="K147" i="3"/>
  <c r="J147" i="3"/>
  <c r="I147" i="3"/>
  <c r="H147" i="3"/>
  <c r="G147" i="3"/>
  <c r="F147" i="3"/>
  <c r="E147" i="3"/>
  <c r="D147" i="3"/>
  <c r="L146" i="3"/>
  <c r="K146" i="3"/>
  <c r="J146" i="3"/>
  <c r="I146" i="3"/>
  <c r="H146" i="3"/>
  <c r="G146" i="3"/>
  <c r="F146" i="3"/>
  <c r="E146" i="3"/>
  <c r="D146" i="3"/>
  <c r="L145" i="3"/>
  <c r="K145" i="3"/>
  <c r="J145" i="3"/>
  <c r="I145" i="3"/>
  <c r="H145" i="3"/>
  <c r="G145" i="3"/>
  <c r="F145" i="3"/>
  <c r="E145" i="3"/>
  <c r="D145" i="3"/>
  <c r="L144" i="3"/>
  <c r="K144" i="3"/>
  <c r="J144" i="3"/>
  <c r="I144" i="3"/>
  <c r="H144" i="3"/>
  <c r="G144" i="3"/>
  <c r="F144" i="3"/>
  <c r="E144" i="3"/>
  <c r="D144" i="3"/>
  <c r="L143" i="3"/>
  <c r="K143" i="3"/>
  <c r="J143" i="3"/>
  <c r="I143" i="3"/>
  <c r="H143" i="3"/>
  <c r="G143" i="3"/>
  <c r="F143" i="3"/>
  <c r="E143" i="3"/>
  <c r="D143" i="3"/>
  <c r="L142" i="3"/>
  <c r="K142" i="3"/>
  <c r="J142" i="3"/>
  <c r="I142" i="3"/>
  <c r="H142" i="3"/>
  <c r="G142" i="3"/>
  <c r="F142" i="3"/>
  <c r="E142" i="3"/>
  <c r="D142" i="3"/>
  <c r="L141" i="3"/>
  <c r="K141" i="3"/>
  <c r="J141" i="3"/>
  <c r="I141" i="3"/>
  <c r="H141" i="3"/>
  <c r="G141" i="3"/>
  <c r="F141" i="3"/>
  <c r="E141" i="3"/>
  <c r="D141" i="3"/>
  <c r="L140" i="3"/>
  <c r="K140" i="3"/>
  <c r="J140" i="3"/>
  <c r="I140" i="3"/>
  <c r="H140" i="3"/>
  <c r="G140" i="3"/>
  <c r="F140" i="3"/>
  <c r="E140" i="3"/>
  <c r="D140" i="3"/>
  <c r="L139" i="3"/>
  <c r="K139" i="3"/>
  <c r="J139" i="3"/>
  <c r="I139" i="3"/>
  <c r="H139" i="3"/>
  <c r="G139" i="3"/>
  <c r="F139" i="3"/>
  <c r="E139" i="3"/>
  <c r="D139" i="3"/>
  <c r="L138" i="3"/>
  <c r="L137" i="3" s="1"/>
  <c r="K138" i="3"/>
  <c r="J138" i="3"/>
  <c r="J137" i="3" s="1"/>
  <c r="I138" i="3"/>
  <c r="I137" i="3" s="1"/>
  <c r="H138" i="3"/>
  <c r="H137" i="3" s="1"/>
  <c r="G138" i="3"/>
  <c r="G137" i="3" s="1"/>
  <c r="F138" i="3"/>
  <c r="F137" i="3" s="1"/>
  <c r="E138" i="3"/>
  <c r="E137" i="3" s="1"/>
  <c r="D138" i="3"/>
  <c r="K137" i="3"/>
  <c r="D137" i="3"/>
  <c r="L136" i="3"/>
  <c r="K136" i="3"/>
  <c r="J136" i="3"/>
  <c r="I136" i="3"/>
  <c r="H136" i="3"/>
  <c r="G136" i="3"/>
  <c r="F136" i="3"/>
  <c r="E136" i="3"/>
  <c r="D136" i="3"/>
  <c r="L135" i="3"/>
  <c r="K135" i="3"/>
  <c r="J135" i="3"/>
  <c r="I135" i="3"/>
  <c r="H135" i="3"/>
  <c r="G135" i="3"/>
  <c r="F135" i="3"/>
  <c r="E135" i="3"/>
  <c r="D135" i="3"/>
  <c r="L134" i="3"/>
  <c r="K134" i="3"/>
  <c r="J134" i="3"/>
  <c r="I134" i="3"/>
  <c r="H134" i="3"/>
  <c r="G134" i="3"/>
  <c r="F134" i="3"/>
  <c r="E134" i="3"/>
  <c r="D134" i="3"/>
  <c r="L133" i="3"/>
  <c r="K133" i="3"/>
  <c r="J133" i="3"/>
  <c r="I133" i="3"/>
  <c r="H133" i="3"/>
  <c r="G133" i="3"/>
  <c r="F133" i="3"/>
  <c r="E133" i="3"/>
  <c r="D133" i="3"/>
  <c r="L132" i="3"/>
  <c r="K132" i="3"/>
  <c r="J132" i="3"/>
  <c r="I132" i="3"/>
  <c r="H132" i="3"/>
  <c r="G132" i="3"/>
  <c r="F132" i="3"/>
  <c r="E132" i="3"/>
  <c r="D132" i="3"/>
  <c r="L131" i="3"/>
  <c r="K131" i="3"/>
  <c r="J131" i="3"/>
  <c r="I131" i="3"/>
  <c r="H131" i="3"/>
  <c r="G131" i="3"/>
  <c r="F131" i="3"/>
  <c r="E131" i="3"/>
  <c r="D131" i="3"/>
  <c r="L130" i="3"/>
  <c r="K130" i="3"/>
  <c r="J130" i="3"/>
  <c r="I130" i="3"/>
  <c r="H130" i="3"/>
  <c r="G130" i="3"/>
  <c r="F130" i="3"/>
  <c r="E130" i="3"/>
  <c r="D130" i="3"/>
  <c r="L129" i="3"/>
  <c r="K129" i="3"/>
  <c r="J129" i="3"/>
  <c r="I129" i="3"/>
  <c r="H129" i="3"/>
  <c r="G129" i="3"/>
  <c r="F129" i="3"/>
  <c r="E129" i="3"/>
  <c r="D129" i="3"/>
  <c r="L128" i="3"/>
  <c r="K128" i="3"/>
  <c r="J128" i="3"/>
  <c r="I128" i="3"/>
  <c r="H128" i="3"/>
  <c r="G128" i="3"/>
  <c r="F128" i="3"/>
  <c r="E128" i="3"/>
  <c r="D128" i="3"/>
  <c r="L127" i="3"/>
  <c r="L126" i="3" s="1"/>
  <c r="K127" i="3"/>
  <c r="K126" i="3" s="1"/>
  <c r="J127" i="3"/>
  <c r="I127" i="3"/>
  <c r="I126" i="3" s="1"/>
  <c r="H127" i="3"/>
  <c r="H126" i="3" s="1"/>
  <c r="G127" i="3"/>
  <c r="G126" i="3" s="1"/>
  <c r="F127" i="3"/>
  <c r="F126" i="3" s="1"/>
  <c r="E127" i="3"/>
  <c r="E126" i="3" s="1"/>
  <c r="D127" i="3"/>
  <c r="D126" i="3" s="1"/>
  <c r="J126" i="3"/>
  <c r="L125" i="3"/>
  <c r="K125" i="3"/>
  <c r="J125" i="3"/>
  <c r="I125" i="3"/>
  <c r="H125" i="3"/>
  <c r="G125" i="3"/>
  <c r="F125" i="3"/>
  <c r="E125" i="3"/>
  <c r="D125" i="3"/>
  <c r="L124" i="3"/>
  <c r="K124" i="3"/>
  <c r="J124" i="3"/>
  <c r="I124" i="3"/>
  <c r="H124" i="3"/>
  <c r="G124" i="3"/>
  <c r="F124" i="3"/>
  <c r="E124" i="3"/>
  <c r="D124" i="3"/>
  <c r="L123" i="3"/>
  <c r="K123" i="3"/>
  <c r="J123" i="3"/>
  <c r="I123" i="3"/>
  <c r="H123" i="3"/>
  <c r="G123" i="3"/>
  <c r="F123" i="3"/>
  <c r="E123" i="3"/>
  <c r="D123" i="3"/>
  <c r="L122" i="3"/>
  <c r="K122" i="3"/>
  <c r="J122" i="3"/>
  <c r="I122" i="3"/>
  <c r="H122" i="3"/>
  <c r="G122" i="3"/>
  <c r="F122" i="3"/>
  <c r="E122" i="3"/>
  <c r="D122" i="3"/>
  <c r="L121" i="3"/>
  <c r="K121" i="3"/>
  <c r="J121" i="3"/>
  <c r="I121" i="3"/>
  <c r="H121" i="3"/>
  <c r="G121" i="3"/>
  <c r="F121" i="3"/>
  <c r="E121" i="3"/>
  <c r="D121" i="3"/>
  <c r="L120" i="3"/>
  <c r="K120" i="3"/>
  <c r="J120" i="3"/>
  <c r="I120" i="3"/>
  <c r="H120" i="3"/>
  <c r="G120" i="3"/>
  <c r="F120" i="3"/>
  <c r="E120" i="3"/>
  <c r="D120" i="3"/>
  <c r="L119" i="3"/>
  <c r="K119" i="3"/>
  <c r="J119" i="3"/>
  <c r="I119" i="3"/>
  <c r="H119" i="3"/>
  <c r="G119" i="3"/>
  <c r="F119" i="3"/>
  <c r="E119" i="3"/>
  <c r="D119" i="3"/>
  <c r="L118" i="3"/>
  <c r="K118" i="3"/>
  <c r="J118" i="3"/>
  <c r="I118" i="3"/>
  <c r="H118" i="3"/>
  <c r="G118" i="3"/>
  <c r="F118" i="3"/>
  <c r="E118" i="3"/>
  <c r="D118" i="3"/>
  <c r="L117" i="3"/>
  <c r="K117" i="3"/>
  <c r="J117" i="3"/>
  <c r="I117" i="3"/>
  <c r="H117" i="3"/>
  <c r="G117" i="3"/>
  <c r="F117" i="3"/>
  <c r="E117" i="3"/>
  <c r="D117" i="3"/>
  <c r="L116" i="3"/>
  <c r="L115" i="3" s="1"/>
  <c r="K116" i="3"/>
  <c r="K115" i="3" s="1"/>
  <c r="J116" i="3"/>
  <c r="J115" i="3" s="1"/>
  <c r="I116" i="3"/>
  <c r="I115" i="3" s="1"/>
  <c r="H116" i="3"/>
  <c r="H115" i="3" s="1"/>
  <c r="G116" i="3"/>
  <c r="G115" i="3" s="1"/>
  <c r="F116" i="3"/>
  <c r="F115" i="3" s="1"/>
  <c r="E116" i="3"/>
  <c r="E115" i="3" s="1"/>
  <c r="D116" i="3"/>
  <c r="D115" i="3" s="1"/>
  <c r="L114" i="3"/>
  <c r="K114" i="3"/>
  <c r="J114" i="3"/>
  <c r="I114" i="3"/>
  <c r="H114" i="3"/>
  <c r="G114" i="3"/>
  <c r="F114" i="3"/>
  <c r="E114" i="3"/>
  <c r="D114" i="3"/>
  <c r="L113" i="3"/>
  <c r="K113" i="3"/>
  <c r="J113" i="3"/>
  <c r="I113" i="3"/>
  <c r="H113" i="3"/>
  <c r="G113" i="3"/>
  <c r="F113" i="3"/>
  <c r="E113" i="3"/>
  <c r="D113" i="3"/>
  <c r="L112" i="3"/>
  <c r="K112" i="3"/>
  <c r="J112" i="3"/>
  <c r="I112" i="3"/>
  <c r="H112" i="3"/>
  <c r="G112" i="3"/>
  <c r="F112" i="3"/>
  <c r="E112" i="3"/>
  <c r="D112" i="3"/>
  <c r="L111" i="3"/>
  <c r="K111" i="3"/>
  <c r="J111" i="3"/>
  <c r="I111" i="3"/>
  <c r="H111" i="3"/>
  <c r="G111" i="3"/>
  <c r="F111" i="3"/>
  <c r="E111" i="3"/>
  <c r="D111" i="3"/>
  <c r="L110" i="3"/>
  <c r="K110" i="3"/>
  <c r="J110" i="3"/>
  <c r="I110" i="3"/>
  <c r="H110" i="3"/>
  <c r="G110" i="3"/>
  <c r="F110" i="3"/>
  <c r="E110" i="3"/>
  <c r="D110" i="3"/>
  <c r="L109" i="3"/>
  <c r="K109" i="3"/>
  <c r="J109" i="3"/>
  <c r="I109" i="3"/>
  <c r="H109" i="3"/>
  <c r="G109" i="3"/>
  <c r="F109" i="3"/>
  <c r="E109" i="3"/>
  <c r="D109" i="3"/>
  <c r="L108" i="3"/>
  <c r="K108" i="3"/>
  <c r="J108" i="3"/>
  <c r="I108" i="3"/>
  <c r="H108" i="3"/>
  <c r="G108" i="3"/>
  <c r="F108" i="3"/>
  <c r="E108" i="3"/>
  <c r="D108" i="3"/>
  <c r="L107" i="3"/>
  <c r="K107" i="3"/>
  <c r="J107" i="3"/>
  <c r="I107" i="3"/>
  <c r="H107" i="3"/>
  <c r="G107" i="3"/>
  <c r="F107" i="3"/>
  <c r="E107" i="3"/>
  <c r="D107" i="3"/>
  <c r="L106" i="3"/>
  <c r="K106" i="3"/>
  <c r="J106" i="3"/>
  <c r="I106" i="3"/>
  <c r="H106" i="3"/>
  <c r="G106" i="3"/>
  <c r="F106" i="3"/>
  <c r="E106" i="3"/>
  <c r="D106" i="3"/>
  <c r="L105" i="3"/>
  <c r="L104" i="3" s="1"/>
  <c r="K105" i="3"/>
  <c r="K104" i="3" s="1"/>
  <c r="J105" i="3"/>
  <c r="J104" i="3" s="1"/>
  <c r="I105" i="3"/>
  <c r="I104" i="3" s="1"/>
  <c r="H105" i="3"/>
  <c r="H104" i="3" s="1"/>
  <c r="G105" i="3"/>
  <c r="F105" i="3"/>
  <c r="F104" i="3" s="1"/>
  <c r="E105" i="3"/>
  <c r="E104" i="3" s="1"/>
  <c r="D105" i="3"/>
  <c r="D104" i="3" s="1"/>
  <c r="G104" i="3"/>
  <c r="L103" i="3"/>
  <c r="K103" i="3"/>
  <c r="J103" i="3"/>
  <c r="I103" i="3"/>
  <c r="H103" i="3"/>
  <c r="G103" i="3"/>
  <c r="F103" i="3"/>
  <c r="E103" i="3"/>
  <c r="D103" i="3"/>
  <c r="L102" i="3"/>
  <c r="K102" i="3"/>
  <c r="J102" i="3"/>
  <c r="I102" i="3"/>
  <c r="H102" i="3"/>
  <c r="G102" i="3"/>
  <c r="F102" i="3"/>
  <c r="E102" i="3"/>
  <c r="D102" i="3"/>
  <c r="L101" i="3"/>
  <c r="K101" i="3"/>
  <c r="J101" i="3"/>
  <c r="I101" i="3"/>
  <c r="H101" i="3"/>
  <c r="G101" i="3"/>
  <c r="F101" i="3"/>
  <c r="E101" i="3"/>
  <c r="D101" i="3"/>
  <c r="L100" i="3"/>
  <c r="K100" i="3"/>
  <c r="J100" i="3"/>
  <c r="I100" i="3"/>
  <c r="H100" i="3"/>
  <c r="G100" i="3"/>
  <c r="F100" i="3"/>
  <c r="E100" i="3"/>
  <c r="D100" i="3"/>
  <c r="L99" i="3"/>
  <c r="K99" i="3"/>
  <c r="J99" i="3"/>
  <c r="I99" i="3"/>
  <c r="H99" i="3"/>
  <c r="G99" i="3"/>
  <c r="F99" i="3"/>
  <c r="E99" i="3"/>
  <c r="D99" i="3"/>
  <c r="L98" i="3"/>
  <c r="K98" i="3"/>
  <c r="J98" i="3"/>
  <c r="I98" i="3"/>
  <c r="H98" i="3"/>
  <c r="G98" i="3"/>
  <c r="F98" i="3"/>
  <c r="E98" i="3"/>
  <c r="D98" i="3"/>
  <c r="L97" i="3"/>
  <c r="K97" i="3"/>
  <c r="J97" i="3"/>
  <c r="I97" i="3"/>
  <c r="H97" i="3"/>
  <c r="G97" i="3"/>
  <c r="F97" i="3"/>
  <c r="E97" i="3"/>
  <c r="D97" i="3"/>
  <c r="L96" i="3"/>
  <c r="K96" i="3"/>
  <c r="J96" i="3"/>
  <c r="I96" i="3"/>
  <c r="H96" i="3"/>
  <c r="G96" i="3"/>
  <c r="F96" i="3"/>
  <c r="E96" i="3"/>
  <c r="D96" i="3"/>
  <c r="L95" i="3"/>
  <c r="K95" i="3"/>
  <c r="J95" i="3"/>
  <c r="I95" i="3"/>
  <c r="H95" i="3"/>
  <c r="G95" i="3"/>
  <c r="F95" i="3"/>
  <c r="E95" i="3"/>
  <c r="D95" i="3"/>
  <c r="L94" i="3"/>
  <c r="L93" i="3" s="1"/>
  <c r="K94" i="3"/>
  <c r="K93" i="3" s="1"/>
  <c r="J94" i="3"/>
  <c r="J93" i="3" s="1"/>
  <c r="I94" i="3"/>
  <c r="I93" i="3" s="1"/>
  <c r="H94" i="3"/>
  <c r="H93" i="3" s="1"/>
  <c r="G94" i="3"/>
  <c r="G93" i="3" s="1"/>
  <c r="F94" i="3"/>
  <c r="F93" i="3" s="1"/>
  <c r="E94" i="3"/>
  <c r="E93" i="3" s="1"/>
  <c r="D94" i="3"/>
  <c r="D93" i="3" s="1"/>
  <c r="L92" i="3"/>
  <c r="K92" i="3"/>
  <c r="J92" i="3"/>
  <c r="I92" i="3"/>
  <c r="H92" i="3"/>
  <c r="G92" i="3"/>
  <c r="F92" i="3"/>
  <c r="E92" i="3"/>
  <c r="D92" i="3"/>
  <c r="L91" i="3"/>
  <c r="K91" i="3"/>
  <c r="J91" i="3"/>
  <c r="I91" i="3"/>
  <c r="H91" i="3"/>
  <c r="G91" i="3"/>
  <c r="F91" i="3"/>
  <c r="E91" i="3"/>
  <c r="D91" i="3"/>
  <c r="L90" i="3"/>
  <c r="K90" i="3"/>
  <c r="J90" i="3"/>
  <c r="I90" i="3"/>
  <c r="H90" i="3"/>
  <c r="G90" i="3"/>
  <c r="F90" i="3"/>
  <c r="E90" i="3"/>
  <c r="D90" i="3"/>
  <c r="L89" i="3"/>
  <c r="K89" i="3"/>
  <c r="J89" i="3"/>
  <c r="I89" i="3"/>
  <c r="H89" i="3"/>
  <c r="G89" i="3"/>
  <c r="F89" i="3"/>
  <c r="E89" i="3"/>
  <c r="D89" i="3"/>
  <c r="L88" i="3"/>
  <c r="K88" i="3"/>
  <c r="J88" i="3"/>
  <c r="I88" i="3"/>
  <c r="H88" i="3"/>
  <c r="G88" i="3"/>
  <c r="F88" i="3"/>
  <c r="E88" i="3"/>
  <c r="D88" i="3"/>
  <c r="L87" i="3"/>
  <c r="K87" i="3"/>
  <c r="J87" i="3"/>
  <c r="I87" i="3"/>
  <c r="H87" i="3"/>
  <c r="G87" i="3"/>
  <c r="F87" i="3"/>
  <c r="E87" i="3"/>
  <c r="D87" i="3"/>
  <c r="L86" i="3"/>
  <c r="K86" i="3"/>
  <c r="J86" i="3"/>
  <c r="I86" i="3"/>
  <c r="H86" i="3"/>
  <c r="G86" i="3"/>
  <c r="F86" i="3"/>
  <c r="E86" i="3"/>
  <c r="D86" i="3"/>
  <c r="L85" i="3"/>
  <c r="K85" i="3"/>
  <c r="J85" i="3"/>
  <c r="I85" i="3"/>
  <c r="H85" i="3"/>
  <c r="G85" i="3"/>
  <c r="F85" i="3"/>
  <c r="E85" i="3"/>
  <c r="D85" i="3"/>
  <c r="L84" i="3"/>
  <c r="K84" i="3"/>
  <c r="J84" i="3"/>
  <c r="I84" i="3"/>
  <c r="H84" i="3"/>
  <c r="G84" i="3"/>
  <c r="F84" i="3"/>
  <c r="E84" i="3"/>
  <c r="D84" i="3"/>
  <c r="L83" i="3"/>
  <c r="L82" i="3" s="1"/>
  <c r="K83" i="3"/>
  <c r="K82" i="3" s="1"/>
  <c r="J83" i="3"/>
  <c r="J82" i="3" s="1"/>
  <c r="I83" i="3"/>
  <c r="I82" i="3" s="1"/>
  <c r="H83" i="3"/>
  <c r="H82" i="3" s="1"/>
  <c r="G83" i="3"/>
  <c r="G82" i="3" s="1"/>
  <c r="F83" i="3"/>
  <c r="F82" i="3" s="1"/>
  <c r="E83" i="3"/>
  <c r="E82" i="3" s="1"/>
  <c r="D83" i="3"/>
  <c r="D82" i="3" s="1"/>
  <c r="L81" i="3"/>
  <c r="K81" i="3"/>
  <c r="J81" i="3"/>
  <c r="I81" i="3"/>
  <c r="H81" i="3"/>
  <c r="G81" i="3"/>
  <c r="F81" i="3"/>
  <c r="E81" i="3"/>
  <c r="D81" i="3"/>
  <c r="L80" i="3"/>
  <c r="K80" i="3"/>
  <c r="J80" i="3"/>
  <c r="I80" i="3"/>
  <c r="H80" i="3"/>
  <c r="G80" i="3"/>
  <c r="F80" i="3"/>
  <c r="E80" i="3"/>
  <c r="D80" i="3"/>
  <c r="L79" i="3"/>
  <c r="K79" i="3"/>
  <c r="J79" i="3"/>
  <c r="I79" i="3"/>
  <c r="H79" i="3"/>
  <c r="G79" i="3"/>
  <c r="F79" i="3"/>
  <c r="E79" i="3"/>
  <c r="D79" i="3"/>
  <c r="L78" i="3"/>
  <c r="K78" i="3"/>
  <c r="J78" i="3"/>
  <c r="I78" i="3"/>
  <c r="H78" i="3"/>
  <c r="G78" i="3"/>
  <c r="F78" i="3"/>
  <c r="E78" i="3"/>
  <c r="D78" i="3"/>
  <c r="L77" i="3"/>
  <c r="K77" i="3"/>
  <c r="J77" i="3"/>
  <c r="I77" i="3"/>
  <c r="H77" i="3"/>
  <c r="G77" i="3"/>
  <c r="F77" i="3"/>
  <c r="E77" i="3"/>
  <c r="D77" i="3"/>
  <c r="L76" i="3"/>
  <c r="K76" i="3"/>
  <c r="J76" i="3"/>
  <c r="I76" i="3"/>
  <c r="H76" i="3"/>
  <c r="G76" i="3"/>
  <c r="F76" i="3"/>
  <c r="E76" i="3"/>
  <c r="D76" i="3"/>
  <c r="L75" i="3"/>
  <c r="K75" i="3"/>
  <c r="J75" i="3"/>
  <c r="I75" i="3"/>
  <c r="H75" i="3"/>
  <c r="G75" i="3"/>
  <c r="F75" i="3"/>
  <c r="E75" i="3"/>
  <c r="D75" i="3"/>
  <c r="L74" i="3"/>
  <c r="K74" i="3"/>
  <c r="J74" i="3"/>
  <c r="I74" i="3"/>
  <c r="H74" i="3"/>
  <c r="G74" i="3"/>
  <c r="F74" i="3"/>
  <c r="E74" i="3"/>
  <c r="D74" i="3"/>
  <c r="L73" i="3"/>
  <c r="K73" i="3"/>
  <c r="J73" i="3"/>
  <c r="I73" i="3"/>
  <c r="H73" i="3"/>
  <c r="G73" i="3"/>
  <c r="F73" i="3"/>
  <c r="E73" i="3"/>
  <c r="D73" i="3"/>
  <c r="L72" i="3"/>
  <c r="L71" i="3" s="1"/>
  <c r="K72" i="3"/>
  <c r="K71" i="3" s="1"/>
  <c r="J72" i="3"/>
  <c r="J71" i="3" s="1"/>
  <c r="I72" i="3"/>
  <c r="I71" i="3" s="1"/>
  <c r="H72" i="3"/>
  <c r="G72" i="3"/>
  <c r="G71" i="3" s="1"/>
  <c r="F72" i="3"/>
  <c r="F71" i="3" s="1"/>
  <c r="E72" i="3"/>
  <c r="E71" i="3" s="1"/>
  <c r="D72" i="3"/>
  <c r="D71" i="3" s="1"/>
  <c r="H71" i="3"/>
  <c r="L70" i="3"/>
  <c r="K70" i="3"/>
  <c r="J70" i="3"/>
  <c r="I70" i="3"/>
  <c r="H70" i="3"/>
  <c r="G70" i="3"/>
  <c r="F70" i="3"/>
  <c r="E70" i="3"/>
  <c r="D70" i="3"/>
  <c r="L69" i="3"/>
  <c r="K69" i="3"/>
  <c r="J69" i="3"/>
  <c r="I69" i="3"/>
  <c r="H69" i="3"/>
  <c r="G69" i="3"/>
  <c r="F69" i="3"/>
  <c r="E69" i="3"/>
  <c r="D69" i="3"/>
  <c r="L68" i="3"/>
  <c r="K68" i="3"/>
  <c r="J68" i="3"/>
  <c r="I68" i="3"/>
  <c r="H68" i="3"/>
  <c r="G68" i="3"/>
  <c r="F68" i="3"/>
  <c r="E68" i="3"/>
  <c r="D68" i="3"/>
  <c r="L67" i="3"/>
  <c r="K67" i="3"/>
  <c r="J67" i="3"/>
  <c r="I67" i="3"/>
  <c r="H67" i="3"/>
  <c r="G67" i="3"/>
  <c r="F67" i="3"/>
  <c r="E67" i="3"/>
  <c r="D67" i="3"/>
  <c r="L66" i="3"/>
  <c r="K66" i="3"/>
  <c r="J66" i="3"/>
  <c r="I66" i="3"/>
  <c r="H66" i="3"/>
  <c r="G66" i="3"/>
  <c r="F66" i="3"/>
  <c r="E66" i="3"/>
  <c r="D66" i="3"/>
  <c r="L65" i="3"/>
  <c r="K65" i="3"/>
  <c r="J65" i="3"/>
  <c r="I65" i="3"/>
  <c r="H65" i="3"/>
  <c r="G65" i="3"/>
  <c r="F65" i="3"/>
  <c r="E65" i="3"/>
  <c r="D65" i="3"/>
  <c r="L64" i="3"/>
  <c r="K64" i="3"/>
  <c r="J64" i="3"/>
  <c r="I64" i="3"/>
  <c r="H64" i="3"/>
  <c r="G64" i="3"/>
  <c r="F64" i="3"/>
  <c r="E64" i="3"/>
  <c r="D64" i="3"/>
  <c r="L63" i="3"/>
  <c r="K63" i="3"/>
  <c r="J63" i="3"/>
  <c r="I63" i="3"/>
  <c r="H63" i="3"/>
  <c r="G63" i="3"/>
  <c r="F63" i="3"/>
  <c r="E63" i="3"/>
  <c r="D63" i="3"/>
  <c r="L62" i="3"/>
  <c r="K62" i="3"/>
  <c r="J62" i="3"/>
  <c r="I62" i="3"/>
  <c r="H62" i="3"/>
  <c r="G62" i="3"/>
  <c r="F62" i="3"/>
  <c r="E62" i="3"/>
  <c r="D62" i="3"/>
  <c r="L61" i="3"/>
  <c r="L60" i="3" s="1"/>
  <c r="K61" i="3"/>
  <c r="K60" i="3" s="1"/>
  <c r="J61" i="3"/>
  <c r="J60" i="3" s="1"/>
  <c r="I61" i="3"/>
  <c r="I60" i="3" s="1"/>
  <c r="H61" i="3"/>
  <c r="H60" i="3" s="1"/>
  <c r="G61" i="3"/>
  <c r="G60" i="3" s="1"/>
  <c r="F61" i="3"/>
  <c r="F60" i="3" s="1"/>
  <c r="E61" i="3"/>
  <c r="E60" i="3" s="1"/>
  <c r="D61" i="3"/>
  <c r="D60" i="3" s="1"/>
  <c r="L59" i="3"/>
  <c r="K59" i="3"/>
  <c r="J59" i="3"/>
  <c r="I59" i="3"/>
  <c r="H59" i="3"/>
  <c r="G59" i="3"/>
  <c r="F59" i="3"/>
  <c r="E59" i="3"/>
  <c r="D59" i="3"/>
  <c r="L58" i="3"/>
  <c r="K58" i="3"/>
  <c r="J58" i="3"/>
  <c r="I58" i="3"/>
  <c r="H58" i="3"/>
  <c r="G58" i="3"/>
  <c r="F58" i="3"/>
  <c r="E58" i="3"/>
  <c r="D58" i="3"/>
  <c r="L57" i="3"/>
  <c r="K57" i="3"/>
  <c r="J57" i="3"/>
  <c r="I57" i="3"/>
  <c r="H57" i="3"/>
  <c r="G57" i="3"/>
  <c r="F57" i="3"/>
  <c r="E57" i="3"/>
  <c r="D57" i="3"/>
  <c r="L56" i="3"/>
  <c r="K56" i="3"/>
  <c r="J56" i="3"/>
  <c r="I56" i="3"/>
  <c r="H56" i="3"/>
  <c r="G56" i="3"/>
  <c r="F56" i="3"/>
  <c r="E56" i="3"/>
  <c r="D56" i="3"/>
  <c r="L55" i="3"/>
  <c r="K55" i="3"/>
  <c r="J55" i="3"/>
  <c r="I55" i="3"/>
  <c r="H55" i="3"/>
  <c r="G55" i="3"/>
  <c r="F55" i="3"/>
  <c r="E55" i="3"/>
  <c r="D55" i="3"/>
  <c r="L54" i="3"/>
  <c r="K54" i="3"/>
  <c r="J54" i="3"/>
  <c r="I54" i="3"/>
  <c r="H54" i="3"/>
  <c r="G54" i="3"/>
  <c r="F54" i="3"/>
  <c r="E54" i="3"/>
  <c r="D54" i="3"/>
  <c r="L53" i="3"/>
  <c r="K53" i="3"/>
  <c r="J53" i="3"/>
  <c r="I53" i="3"/>
  <c r="H53" i="3"/>
  <c r="G53" i="3"/>
  <c r="F53" i="3"/>
  <c r="E53" i="3"/>
  <c r="D53" i="3"/>
  <c r="L52" i="3"/>
  <c r="K52" i="3"/>
  <c r="J52" i="3"/>
  <c r="I52" i="3"/>
  <c r="H52" i="3"/>
  <c r="G52" i="3"/>
  <c r="F52" i="3"/>
  <c r="E52" i="3"/>
  <c r="D52" i="3"/>
  <c r="L51" i="3"/>
  <c r="K51" i="3"/>
  <c r="J51" i="3"/>
  <c r="I51" i="3"/>
  <c r="H51" i="3"/>
  <c r="G51" i="3"/>
  <c r="F51" i="3"/>
  <c r="E51" i="3"/>
  <c r="D51" i="3"/>
  <c r="L50" i="3"/>
  <c r="L49" i="3" s="1"/>
  <c r="K50" i="3"/>
  <c r="J50" i="3"/>
  <c r="J49" i="3" s="1"/>
  <c r="I50" i="3"/>
  <c r="I49" i="3" s="1"/>
  <c r="H50" i="3"/>
  <c r="H49" i="3" s="1"/>
  <c r="G50" i="3"/>
  <c r="G49" i="3" s="1"/>
  <c r="F50" i="3"/>
  <c r="F49" i="3" s="1"/>
  <c r="E50" i="3"/>
  <c r="E49" i="3" s="1"/>
  <c r="D50" i="3"/>
  <c r="D49" i="3" s="1"/>
  <c r="K49" i="3"/>
  <c r="L48" i="3"/>
  <c r="K48" i="3"/>
  <c r="J48" i="3"/>
  <c r="I48" i="3"/>
  <c r="H48" i="3"/>
  <c r="G48" i="3"/>
  <c r="F48" i="3"/>
  <c r="E48" i="3"/>
  <c r="D48" i="3"/>
  <c r="L47" i="3"/>
  <c r="K47" i="3"/>
  <c r="J47" i="3"/>
  <c r="I47" i="3"/>
  <c r="H47" i="3"/>
  <c r="G47" i="3"/>
  <c r="F47" i="3"/>
  <c r="E47" i="3"/>
  <c r="D47" i="3"/>
  <c r="L46" i="3"/>
  <c r="K46" i="3"/>
  <c r="J46" i="3"/>
  <c r="I46" i="3"/>
  <c r="H46" i="3"/>
  <c r="G46" i="3"/>
  <c r="F46" i="3"/>
  <c r="E46" i="3"/>
  <c r="D46" i="3"/>
  <c r="L45" i="3"/>
  <c r="K45" i="3"/>
  <c r="J45" i="3"/>
  <c r="I45" i="3"/>
  <c r="H45" i="3"/>
  <c r="G45" i="3"/>
  <c r="F45" i="3"/>
  <c r="E45" i="3"/>
  <c r="D45" i="3"/>
  <c r="L44" i="3"/>
  <c r="K44" i="3"/>
  <c r="J44" i="3"/>
  <c r="I44" i="3"/>
  <c r="H44" i="3"/>
  <c r="G44" i="3"/>
  <c r="F44" i="3"/>
  <c r="E44" i="3"/>
  <c r="D44" i="3"/>
  <c r="L43" i="3"/>
  <c r="K43" i="3"/>
  <c r="J43" i="3"/>
  <c r="I43" i="3"/>
  <c r="H43" i="3"/>
  <c r="G43" i="3"/>
  <c r="F43" i="3"/>
  <c r="E43" i="3"/>
  <c r="D43" i="3"/>
  <c r="L42" i="3"/>
  <c r="K42" i="3"/>
  <c r="J42" i="3"/>
  <c r="I42" i="3"/>
  <c r="H42" i="3"/>
  <c r="G42" i="3"/>
  <c r="F42" i="3"/>
  <c r="E42" i="3"/>
  <c r="D42" i="3"/>
  <c r="L41" i="3"/>
  <c r="K41" i="3"/>
  <c r="J41" i="3"/>
  <c r="I41" i="3"/>
  <c r="H41" i="3"/>
  <c r="G41" i="3"/>
  <c r="F41" i="3"/>
  <c r="E41" i="3"/>
  <c r="D41" i="3"/>
  <c r="L40" i="3"/>
  <c r="K40" i="3"/>
  <c r="J40" i="3"/>
  <c r="I40" i="3"/>
  <c r="H40" i="3"/>
  <c r="G40" i="3"/>
  <c r="F40" i="3"/>
  <c r="E40" i="3"/>
  <c r="D40" i="3"/>
  <c r="L39" i="3"/>
  <c r="L38" i="3" s="1"/>
  <c r="K39" i="3"/>
  <c r="K38" i="3" s="1"/>
  <c r="J39" i="3"/>
  <c r="J38" i="3" s="1"/>
  <c r="I39" i="3"/>
  <c r="I38" i="3" s="1"/>
  <c r="H39" i="3"/>
  <c r="H38" i="3" s="1"/>
  <c r="G39" i="3"/>
  <c r="G38" i="3" s="1"/>
  <c r="F39" i="3"/>
  <c r="E39" i="3"/>
  <c r="E38" i="3" s="1"/>
  <c r="D39" i="3"/>
  <c r="F38" i="3"/>
  <c r="D38" i="3"/>
  <c r="L37" i="3"/>
  <c r="K37" i="3"/>
  <c r="J37" i="3"/>
  <c r="I37" i="3"/>
  <c r="H37" i="3"/>
  <c r="G37" i="3"/>
  <c r="F37" i="3"/>
  <c r="E37" i="3"/>
  <c r="D37" i="3"/>
  <c r="L36" i="3"/>
  <c r="K36" i="3"/>
  <c r="J36" i="3"/>
  <c r="I36" i="3"/>
  <c r="H36" i="3"/>
  <c r="G36" i="3"/>
  <c r="F36" i="3"/>
  <c r="E36" i="3"/>
  <c r="D36" i="3"/>
  <c r="L35" i="3"/>
  <c r="K35" i="3"/>
  <c r="J35" i="3"/>
  <c r="I35" i="3"/>
  <c r="H35" i="3"/>
  <c r="G35" i="3"/>
  <c r="F35" i="3"/>
  <c r="E35" i="3"/>
  <c r="D35" i="3"/>
  <c r="L34" i="3"/>
  <c r="K34" i="3"/>
  <c r="J34" i="3"/>
  <c r="I34" i="3"/>
  <c r="H34" i="3"/>
  <c r="G34" i="3"/>
  <c r="F34" i="3"/>
  <c r="E34" i="3"/>
  <c r="D34" i="3"/>
  <c r="L33" i="3"/>
  <c r="K33" i="3"/>
  <c r="J33" i="3"/>
  <c r="I33" i="3"/>
  <c r="H33" i="3"/>
  <c r="G33" i="3"/>
  <c r="F33" i="3"/>
  <c r="E33" i="3"/>
  <c r="D33" i="3"/>
  <c r="L32" i="3"/>
  <c r="K32" i="3"/>
  <c r="J32" i="3"/>
  <c r="I32" i="3"/>
  <c r="H32" i="3"/>
  <c r="G32" i="3"/>
  <c r="F32" i="3"/>
  <c r="E32" i="3"/>
  <c r="D32" i="3"/>
  <c r="L31" i="3"/>
  <c r="K31" i="3"/>
  <c r="J31" i="3"/>
  <c r="I31" i="3"/>
  <c r="H31" i="3"/>
  <c r="G31" i="3"/>
  <c r="F31" i="3"/>
  <c r="E31" i="3"/>
  <c r="D31" i="3"/>
  <c r="L30" i="3"/>
  <c r="K30" i="3"/>
  <c r="J30" i="3"/>
  <c r="I30" i="3"/>
  <c r="H30" i="3"/>
  <c r="G30" i="3"/>
  <c r="F30" i="3"/>
  <c r="E30" i="3"/>
  <c r="D30" i="3"/>
  <c r="L29" i="3"/>
  <c r="K29" i="3"/>
  <c r="J29" i="3"/>
  <c r="I29" i="3"/>
  <c r="H29" i="3"/>
  <c r="G29" i="3"/>
  <c r="F29" i="3"/>
  <c r="E29" i="3"/>
  <c r="D29" i="3"/>
  <c r="L28" i="3"/>
  <c r="L27" i="3" s="1"/>
  <c r="K28" i="3"/>
  <c r="J28" i="3"/>
  <c r="J27" i="3" s="1"/>
  <c r="I28" i="3"/>
  <c r="I27" i="3" s="1"/>
  <c r="H28" i="3"/>
  <c r="H27" i="3" s="1"/>
  <c r="G28" i="3"/>
  <c r="G27" i="3" s="1"/>
  <c r="F28" i="3"/>
  <c r="F27" i="3" s="1"/>
  <c r="E28" i="3"/>
  <c r="E27" i="3" s="1"/>
  <c r="D28" i="3"/>
  <c r="D27" i="3" s="1"/>
  <c r="K27" i="3"/>
  <c r="L26" i="3"/>
  <c r="K26" i="3"/>
  <c r="J26" i="3"/>
  <c r="I26" i="3"/>
  <c r="H26" i="3"/>
  <c r="G26" i="3"/>
  <c r="F26" i="3"/>
  <c r="E26" i="3"/>
  <c r="D26" i="3"/>
  <c r="L25" i="3"/>
  <c r="K25" i="3"/>
  <c r="J25" i="3"/>
  <c r="I25" i="3"/>
  <c r="H25" i="3"/>
  <c r="G25" i="3"/>
  <c r="F25" i="3"/>
  <c r="E25" i="3"/>
  <c r="D25" i="3"/>
  <c r="L24" i="3"/>
  <c r="K24" i="3"/>
  <c r="J24" i="3"/>
  <c r="I24" i="3"/>
  <c r="H24" i="3"/>
  <c r="G24" i="3"/>
  <c r="F24" i="3"/>
  <c r="E24" i="3"/>
  <c r="D24" i="3"/>
  <c r="L23" i="3"/>
  <c r="K23" i="3"/>
  <c r="J23" i="3"/>
  <c r="I23" i="3"/>
  <c r="H23" i="3"/>
  <c r="G23" i="3"/>
  <c r="F23" i="3"/>
  <c r="E23" i="3"/>
  <c r="D23" i="3"/>
  <c r="L22" i="3"/>
  <c r="K22" i="3"/>
  <c r="J22" i="3"/>
  <c r="I22" i="3"/>
  <c r="H22" i="3"/>
  <c r="G22" i="3"/>
  <c r="F22" i="3"/>
  <c r="E22" i="3"/>
  <c r="D22" i="3"/>
  <c r="L21" i="3"/>
  <c r="K21" i="3"/>
  <c r="J21" i="3"/>
  <c r="I21" i="3"/>
  <c r="H21" i="3"/>
  <c r="G21" i="3"/>
  <c r="F21" i="3"/>
  <c r="E21" i="3"/>
  <c r="D21" i="3"/>
  <c r="L20" i="3"/>
  <c r="K20" i="3"/>
  <c r="J20" i="3"/>
  <c r="I20" i="3"/>
  <c r="H20" i="3"/>
  <c r="G20" i="3"/>
  <c r="F20" i="3"/>
  <c r="E20" i="3"/>
  <c r="D20" i="3"/>
  <c r="L19" i="3"/>
  <c r="K19" i="3"/>
  <c r="J19" i="3"/>
  <c r="I19" i="3"/>
  <c r="H19" i="3"/>
  <c r="G19" i="3"/>
  <c r="F19" i="3"/>
  <c r="E19" i="3"/>
  <c r="D19" i="3"/>
  <c r="L18" i="3"/>
  <c r="K18" i="3"/>
  <c r="J18" i="3"/>
  <c r="I18" i="3"/>
  <c r="H18" i="3"/>
  <c r="G18" i="3"/>
  <c r="F18" i="3"/>
  <c r="E18" i="3"/>
  <c r="D18" i="3"/>
  <c r="L17" i="3"/>
  <c r="L16" i="3" s="1"/>
  <c r="K17" i="3"/>
  <c r="K16" i="3" s="1"/>
  <c r="J17" i="3"/>
  <c r="J16" i="3" s="1"/>
  <c r="I17" i="3"/>
  <c r="I16" i="3" s="1"/>
  <c r="H17" i="3"/>
  <c r="G17" i="3"/>
  <c r="F17" i="3"/>
  <c r="F16" i="3" s="1"/>
  <c r="E17" i="3"/>
  <c r="E16" i="3" s="1"/>
  <c r="D17" i="3"/>
  <c r="D16" i="3" s="1"/>
  <c r="A17" i="3"/>
  <c r="A28" i="3" s="1"/>
  <c r="A39" i="3" s="1"/>
  <c r="A50" i="3" s="1"/>
  <c r="A61" i="3" s="1"/>
  <c r="A72" i="3" s="1"/>
  <c r="A83" i="3" s="1"/>
  <c r="A94" i="3" s="1"/>
  <c r="A105" i="3" s="1"/>
  <c r="A116" i="3" s="1"/>
  <c r="A127" i="3" s="1"/>
  <c r="A138" i="3" s="1"/>
  <c r="A149" i="3" s="1"/>
  <c r="A160" i="3" s="1"/>
  <c r="A171" i="3" s="1"/>
  <c r="A182" i="3" s="1"/>
  <c r="A193" i="3" s="1"/>
  <c r="A204" i="3" s="1"/>
  <c r="A215" i="3" s="1"/>
  <c r="A226" i="3" s="1"/>
  <c r="A237" i="3" s="1"/>
  <c r="A248" i="3" s="1"/>
  <c r="A259" i="3" s="1"/>
  <c r="A270" i="3" s="1"/>
  <c r="A281" i="3" s="1"/>
  <c r="A292" i="3" s="1"/>
  <c r="A303" i="3" s="1"/>
  <c r="A314" i="3" s="1"/>
  <c r="A325" i="3" s="1"/>
  <c r="A336" i="3" s="1"/>
  <c r="A347" i="3" s="1"/>
  <c r="A358" i="3" s="1"/>
  <c r="A369" i="3" s="1"/>
  <c r="A380" i="3" s="1"/>
  <c r="A391" i="3" s="1"/>
  <c r="A402" i="3" s="1"/>
  <c r="A413" i="3" s="1"/>
  <c r="A424" i="3" s="1"/>
  <c r="A435" i="3" s="1"/>
  <c r="A446" i="3" s="1"/>
  <c r="A457" i="3" s="1"/>
  <c r="A468" i="3" s="1"/>
  <c r="A479" i="3" s="1"/>
  <c r="A490" i="3" s="1"/>
  <c r="A501" i="3" s="1"/>
  <c r="A512" i="3" s="1"/>
  <c r="A523" i="3" s="1"/>
  <c r="A534" i="3" s="1"/>
  <c r="A545" i="3" s="1"/>
  <c r="A556" i="3" s="1"/>
  <c r="A567" i="3" s="1"/>
  <c r="A578" i="3" s="1"/>
  <c r="A589" i="3" s="1"/>
  <c r="A600" i="3" s="1"/>
  <c r="A611" i="3" s="1"/>
  <c r="A622" i="3" s="1"/>
  <c r="A633" i="3" s="1"/>
  <c r="A644" i="3" s="1"/>
  <c r="A655" i="3" s="1"/>
  <c r="A666" i="3" s="1"/>
  <c r="A677" i="3" s="1"/>
  <c r="A688" i="3" s="1"/>
  <c r="A699" i="3" s="1"/>
  <c r="A710" i="3" s="1"/>
  <c r="A721" i="3" s="1"/>
  <c r="A732" i="3" s="1"/>
  <c r="A743" i="3" s="1"/>
  <c r="A754" i="3" s="1"/>
  <c r="A765" i="3" s="1"/>
  <c r="A776" i="3" s="1"/>
  <c r="A787" i="3" s="1"/>
  <c r="A798" i="3" s="1"/>
  <c r="A809" i="3" s="1"/>
  <c r="A820" i="3" s="1"/>
  <c r="A831" i="3" s="1"/>
  <c r="A842" i="3" s="1"/>
  <c r="A853" i="3" s="1"/>
  <c r="A864" i="3" s="1"/>
  <c r="A875" i="3" s="1"/>
  <c r="A886" i="3" s="1"/>
  <c r="A897" i="3" s="1"/>
  <c r="A908" i="3" s="1"/>
  <c r="A919" i="3" s="1"/>
  <c r="A930" i="3" s="1"/>
  <c r="A941" i="3" s="1"/>
  <c r="A952" i="3" s="1"/>
  <c r="A963" i="3" s="1"/>
  <c r="A974" i="3" s="1"/>
  <c r="A985" i="3" s="1"/>
  <c r="A996" i="3" s="1"/>
  <c r="A1007" i="3" s="1"/>
  <c r="A1018" i="3" s="1"/>
  <c r="A1029" i="3" s="1"/>
  <c r="A1040" i="3" s="1"/>
  <c r="A1051" i="3" s="1"/>
  <c r="A1062" i="3" s="1"/>
  <c r="A1073" i="3" s="1"/>
  <c r="A1084" i="3" s="1"/>
  <c r="A1095" i="3" s="1"/>
  <c r="A1106" i="3" s="1"/>
  <c r="A1117" i="3" s="1"/>
  <c r="A1128" i="3" s="1"/>
  <c r="A1139" i="3" s="1"/>
  <c r="A1150" i="3" s="1"/>
  <c r="A1161" i="3" s="1"/>
  <c r="A1172" i="3" s="1"/>
  <c r="A1183" i="3" s="1"/>
  <c r="A1194" i="3" s="1"/>
  <c r="A1205" i="3" s="1"/>
  <c r="A1216" i="3" s="1"/>
  <c r="A1227" i="3" s="1"/>
  <c r="A1238" i="3" s="1"/>
  <c r="A1249" i="3" s="1"/>
  <c r="A1260" i="3" s="1"/>
  <c r="A1271" i="3" s="1"/>
  <c r="A1282" i="3" s="1"/>
  <c r="A1293" i="3" s="1"/>
  <c r="A1304" i="3" s="1"/>
  <c r="A1315" i="3" s="1"/>
  <c r="A1326" i="3" s="1"/>
  <c r="A1337" i="3" s="1"/>
  <c r="A1348" i="3" s="1"/>
  <c r="A1359" i="3" s="1"/>
  <c r="A1370" i="3" s="1"/>
  <c r="A1381" i="3" s="1"/>
  <c r="A1392" i="3" s="1"/>
  <c r="A1403" i="3" s="1"/>
  <c r="A1414" i="3" s="1"/>
  <c r="A1425" i="3" s="1"/>
  <c r="A1436" i="3" s="1"/>
  <c r="A1447" i="3" s="1"/>
  <c r="A1458" i="3" s="1"/>
  <c r="A1469" i="3" s="1"/>
  <c r="A1480" i="3" s="1"/>
  <c r="A1491" i="3" s="1"/>
  <c r="A1502" i="3" s="1"/>
  <c r="A1513" i="3" s="1"/>
  <c r="A1524" i="3" s="1"/>
  <c r="A1535" i="3" s="1"/>
  <c r="A1546" i="3" s="1"/>
  <c r="A1557" i="3" s="1"/>
  <c r="A1568" i="3" s="1"/>
  <c r="A1579" i="3" s="1"/>
  <c r="A1590" i="3" s="1"/>
  <c r="A1601" i="3" s="1"/>
  <c r="A1612" i="3" s="1"/>
  <c r="A1623" i="3" s="1"/>
  <c r="A1634" i="3" s="1"/>
  <c r="A1645" i="3" s="1"/>
  <c r="A1656" i="3" s="1"/>
  <c r="A1667" i="3" s="1"/>
  <c r="A1678" i="3" s="1"/>
  <c r="A1689" i="3" s="1"/>
  <c r="A1700" i="3" s="1"/>
  <c r="A1711" i="3" s="1"/>
  <c r="A1722" i="3" s="1"/>
  <c r="A1733" i="3" s="1"/>
  <c r="A1744" i="3" s="1"/>
  <c r="A1755" i="3" s="1"/>
  <c r="A1766" i="3" s="1"/>
  <c r="A1777" i="3" s="1"/>
  <c r="A1788" i="3" s="1"/>
  <c r="A1799" i="3" s="1"/>
  <c r="A1810" i="3" s="1"/>
  <c r="A1821" i="3" s="1"/>
  <c r="A1832" i="3" s="1"/>
  <c r="A1843" i="3" s="1"/>
  <c r="H16" i="3"/>
  <c r="G16" i="3"/>
  <c r="L15" i="3"/>
  <c r="K15" i="3"/>
  <c r="J15" i="3"/>
  <c r="I15" i="3"/>
  <c r="H15" i="3"/>
  <c r="G15" i="3"/>
  <c r="F15" i="3"/>
  <c r="E15" i="3"/>
  <c r="D15" i="3"/>
  <c r="L14" i="3"/>
  <c r="K14" i="3"/>
  <c r="J14" i="3"/>
  <c r="I14" i="3"/>
  <c r="H14" i="3"/>
  <c r="G14" i="3"/>
  <c r="F14" i="3"/>
  <c r="E14" i="3"/>
  <c r="D14" i="3"/>
  <c r="L13" i="3"/>
  <c r="K13" i="3"/>
  <c r="J13" i="3"/>
  <c r="I13" i="3"/>
  <c r="H13" i="3"/>
  <c r="G13" i="3"/>
  <c r="F13" i="3"/>
  <c r="E13" i="3"/>
  <c r="D13" i="3"/>
  <c r="L12" i="3"/>
  <c r="K12" i="3"/>
  <c r="J12" i="3"/>
  <c r="I12" i="3"/>
  <c r="H12" i="3"/>
  <c r="G12" i="3"/>
  <c r="F12" i="3"/>
  <c r="E12" i="3"/>
  <c r="D12" i="3"/>
  <c r="L11" i="3"/>
  <c r="K11" i="3"/>
  <c r="J11" i="3"/>
  <c r="I11" i="3"/>
  <c r="H11" i="3"/>
  <c r="G11" i="3"/>
  <c r="F11" i="3"/>
  <c r="E11" i="3"/>
  <c r="D11" i="3"/>
  <c r="L10" i="3"/>
  <c r="K10" i="3"/>
  <c r="J10" i="3"/>
  <c r="I10" i="3"/>
  <c r="H10" i="3"/>
  <c r="G10" i="3"/>
  <c r="F10" i="3"/>
  <c r="E10" i="3"/>
  <c r="D10" i="3"/>
  <c r="L9" i="3"/>
  <c r="K9" i="3"/>
  <c r="J9" i="3"/>
  <c r="I9" i="3"/>
  <c r="H9" i="3"/>
  <c r="G9" i="3"/>
  <c r="F9" i="3"/>
  <c r="E9" i="3"/>
  <c r="D9" i="3"/>
  <c r="L8" i="3"/>
  <c r="K8" i="3"/>
  <c r="J8" i="3"/>
  <c r="I8" i="3"/>
  <c r="H8" i="3"/>
  <c r="G8" i="3"/>
  <c r="F8" i="3"/>
  <c r="E8" i="3"/>
  <c r="D8" i="3"/>
  <c r="L7" i="3"/>
  <c r="K7" i="3"/>
  <c r="J7" i="3"/>
  <c r="I7" i="3"/>
  <c r="H7" i="3"/>
  <c r="G7" i="3"/>
  <c r="F7" i="3"/>
  <c r="E7" i="3"/>
  <c r="D7" i="3"/>
  <c r="L6" i="3"/>
  <c r="L5" i="3" s="1"/>
  <c r="L4" i="3" s="1"/>
  <c r="K6" i="3"/>
  <c r="K5" i="3" s="1"/>
  <c r="K4" i="3" s="1"/>
  <c r="J6" i="3"/>
  <c r="J5" i="3" s="1"/>
  <c r="J4" i="3" s="1"/>
  <c r="I6" i="3"/>
  <c r="I5" i="3" s="1"/>
  <c r="I4" i="3" s="1"/>
  <c r="H6" i="3"/>
  <c r="H5" i="3" s="1"/>
  <c r="H4" i="3" s="1"/>
  <c r="G6" i="3"/>
  <c r="G5" i="3" s="1"/>
  <c r="G4" i="3" s="1"/>
  <c r="F6" i="3"/>
  <c r="F5" i="3" s="1"/>
  <c r="F4" i="3" s="1"/>
  <c r="E6" i="3"/>
  <c r="E5" i="3" s="1"/>
  <c r="E4" i="3" s="1"/>
  <c r="D6" i="3"/>
  <c r="D5" i="3" s="1"/>
  <c r="D4" i="3" s="1"/>
  <c r="I50" i="2"/>
  <c r="I49" i="2"/>
  <c r="I48" i="2"/>
  <c r="I47" i="2"/>
  <c r="I46" i="2"/>
  <c r="I45" i="2"/>
  <c r="I44" i="2"/>
  <c r="I43" i="2"/>
  <c r="I42" i="2"/>
  <c r="I41" i="2"/>
  <c r="I39" i="2"/>
  <c r="I38" i="2"/>
  <c r="I37" i="2"/>
  <c r="I36" i="2"/>
  <c r="I35" i="2"/>
  <c r="I34" i="2"/>
  <c r="I33" i="2"/>
  <c r="I32" i="2"/>
  <c r="I31" i="2"/>
  <c r="I30" i="2"/>
  <c r="I29" i="2"/>
  <c r="I28" i="2"/>
  <c r="I27" i="2"/>
  <c r="I26" i="2"/>
  <c r="I25" i="2"/>
  <c r="I24" i="2"/>
  <c r="I23" i="2"/>
  <c r="I22" i="2"/>
  <c r="I21" i="2"/>
  <c r="I20" i="2"/>
  <c r="I19" i="2"/>
  <c r="I18" i="2"/>
  <c r="I17" i="2"/>
  <c r="I16" i="2"/>
  <c r="I15" i="2"/>
  <c r="I14" i="2"/>
  <c r="I13" i="2"/>
  <c r="A13" i="2"/>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A797" i="2" s="1"/>
  <c r="A798" i="2" s="1"/>
  <c r="A799" i="2" s="1"/>
  <c r="A800" i="2" s="1"/>
  <c r="A801" i="2" s="1"/>
  <c r="A802" i="2" s="1"/>
  <c r="A803" i="2" s="1"/>
  <c r="A804" i="2" s="1"/>
  <c r="A805" i="2" s="1"/>
  <c r="A806" i="2" s="1"/>
  <c r="A807" i="2" s="1"/>
  <c r="A808" i="2" s="1"/>
  <c r="A809" i="2" s="1"/>
  <c r="A810" i="2" s="1"/>
  <c r="A811" i="2" s="1"/>
  <c r="A812" i="2" s="1"/>
  <c r="A813" i="2" s="1"/>
  <c r="A814" i="2" s="1"/>
  <c r="A815" i="2" s="1"/>
  <c r="A816" i="2" s="1"/>
  <c r="A817" i="2" s="1"/>
  <c r="A818" i="2" s="1"/>
  <c r="A819" i="2" s="1"/>
  <c r="A820" i="2" s="1"/>
  <c r="A821" i="2" s="1"/>
  <c r="A822" i="2" s="1"/>
  <c r="A823" i="2" s="1"/>
  <c r="A824" i="2" s="1"/>
  <c r="A825" i="2" s="1"/>
  <c r="A826" i="2" s="1"/>
  <c r="A827" i="2" s="1"/>
  <c r="A828" i="2" s="1"/>
  <c r="A829" i="2" s="1"/>
  <c r="A830" i="2" s="1"/>
  <c r="A831" i="2" s="1"/>
  <c r="A832" i="2" s="1"/>
  <c r="A833" i="2" s="1"/>
  <c r="A834" i="2" s="1"/>
  <c r="A835" i="2" s="1"/>
  <c r="A836" i="2" s="1"/>
  <c r="I12" i="2"/>
  <c r="E1000" i="1"/>
  <c r="D1000" i="1"/>
  <c r="C1000" i="1"/>
  <c r="B1000" i="1"/>
  <c r="E999" i="1"/>
  <c r="D999" i="1"/>
  <c r="C999" i="1"/>
  <c r="B999" i="1"/>
  <c r="E998" i="1"/>
  <c r="D998" i="1"/>
  <c r="C998" i="1"/>
  <c r="B998" i="1"/>
  <c r="E997" i="1"/>
  <c r="D997" i="1"/>
  <c r="C997" i="1"/>
  <c r="B997" i="1"/>
  <c r="E996" i="1"/>
  <c r="D996" i="1"/>
  <c r="C996" i="1"/>
  <c r="B996" i="1"/>
  <c r="E995" i="1"/>
  <c r="D995" i="1"/>
  <c r="C995" i="1"/>
  <c r="B995" i="1"/>
  <c r="E994" i="1"/>
  <c r="D994" i="1"/>
  <c r="C994" i="1"/>
  <c r="B994" i="1"/>
  <c r="E993" i="1"/>
  <c r="D993" i="1"/>
  <c r="C993" i="1"/>
  <c r="B993" i="1"/>
  <c r="E992" i="1"/>
  <c r="D992" i="1"/>
  <c r="C992" i="1"/>
  <c r="B992" i="1"/>
  <c r="E991" i="1"/>
  <c r="D991" i="1"/>
  <c r="C991" i="1"/>
  <c r="B991" i="1"/>
  <c r="E990" i="1"/>
  <c r="D990" i="1"/>
  <c r="C990" i="1"/>
  <c r="B990" i="1"/>
  <c r="E989" i="1"/>
  <c r="D989" i="1"/>
  <c r="C989" i="1"/>
  <c r="B989" i="1"/>
  <c r="E988" i="1"/>
  <c r="D988" i="1"/>
  <c r="C988" i="1"/>
  <c r="B988" i="1"/>
  <c r="E987" i="1"/>
  <c r="D987" i="1"/>
  <c r="C987" i="1"/>
  <c r="B987" i="1"/>
  <c r="E986" i="1"/>
  <c r="D986" i="1"/>
  <c r="C986" i="1"/>
  <c r="B986" i="1"/>
  <c r="E985" i="1"/>
  <c r="D985" i="1"/>
  <c r="C985" i="1"/>
  <c r="B985" i="1"/>
  <c r="E984" i="1"/>
  <c r="D984" i="1"/>
  <c r="C984" i="1"/>
  <c r="B984" i="1"/>
  <c r="E983" i="1"/>
  <c r="D983" i="1"/>
  <c r="C983" i="1"/>
  <c r="B983" i="1"/>
  <c r="E982" i="1"/>
  <c r="D982" i="1"/>
  <c r="C982" i="1"/>
  <c r="B982" i="1"/>
  <c r="E981" i="1"/>
  <c r="D981" i="1"/>
  <c r="C981" i="1"/>
  <c r="B981" i="1"/>
  <c r="E980" i="1"/>
  <c r="D980" i="1"/>
  <c r="C980" i="1"/>
  <c r="B980" i="1"/>
  <c r="E979" i="1"/>
  <c r="D979" i="1"/>
  <c r="C979" i="1"/>
  <c r="B979" i="1"/>
  <c r="E978" i="1"/>
  <c r="D978" i="1"/>
  <c r="C978" i="1"/>
  <c r="B978" i="1"/>
  <c r="E977" i="1"/>
  <c r="D977" i="1"/>
  <c r="C977" i="1"/>
  <c r="B977" i="1"/>
  <c r="E976" i="1"/>
  <c r="D976" i="1"/>
  <c r="C976" i="1"/>
  <c r="B976" i="1"/>
  <c r="E975" i="1"/>
  <c r="D975" i="1"/>
  <c r="C975" i="1"/>
  <c r="B975" i="1"/>
  <c r="E974" i="1"/>
  <c r="D974" i="1"/>
  <c r="C974" i="1"/>
  <c r="B974" i="1"/>
  <c r="E973" i="1"/>
  <c r="D973" i="1"/>
  <c r="C973" i="1"/>
  <c r="B973" i="1"/>
  <c r="E972" i="1"/>
  <c r="D972" i="1"/>
  <c r="C972" i="1"/>
  <c r="B972" i="1"/>
  <c r="E971" i="1"/>
  <c r="D971" i="1"/>
  <c r="C971" i="1"/>
  <c r="B971" i="1"/>
  <c r="E970" i="1"/>
  <c r="D970" i="1"/>
  <c r="C970" i="1"/>
  <c r="B970" i="1"/>
  <c r="E969" i="1"/>
  <c r="D969" i="1"/>
  <c r="C969" i="1"/>
  <c r="B969" i="1"/>
  <c r="E968" i="1"/>
  <c r="D968" i="1"/>
  <c r="C968" i="1"/>
  <c r="B968" i="1"/>
  <c r="E967" i="1"/>
  <c r="D967" i="1"/>
  <c r="C967" i="1"/>
  <c r="B967" i="1"/>
  <c r="E966" i="1"/>
  <c r="D966" i="1"/>
  <c r="C966" i="1"/>
  <c r="B966" i="1"/>
  <c r="E965" i="1"/>
  <c r="D965" i="1"/>
  <c r="C965" i="1"/>
  <c r="B965" i="1"/>
  <c r="E964" i="1"/>
  <c r="D964" i="1"/>
  <c r="C964" i="1"/>
  <c r="B964" i="1"/>
  <c r="E963" i="1"/>
  <c r="D963" i="1"/>
  <c r="C963" i="1"/>
  <c r="B963" i="1"/>
  <c r="E962" i="1"/>
  <c r="D962" i="1"/>
  <c r="C962" i="1"/>
  <c r="B962" i="1"/>
  <c r="E961" i="1"/>
  <c r="D961" i="1"/>
  <c r="C961" i="1"/>
  <c r="B961" i="1"/>
  <c r="E960" i="1"/>
  <c r="D960" i="1"/>
  <c r="C960" i="1"/>
  <c r="B960" i="1"/>
  <c r="E959" i="1"/>
  <c r="D959" i="1"/>
  <c r="C959" i="1"/>
  <c r="B959" i="1"/>
  <c r="E958" i="1"/>
  <c r="D958" i="1"/>
  <c r="C958" i="1"/>
  <c r="B958" i="1"/>
  <c r="E957" i="1"/>
  <c r="D957" i="1"/>
  <c r="C957" i="1"/>
  <c r="B957" i="1"/>
  <c r="E956" i="1"/>
  <c r="D956" i="1"/>
  <c r="C956" i="1"/>
  <c r="B956" i="1"/>
  <c r="E955" i="1"/>
  <c r="D955" i="1"/>
  <c r="C955" i="1"/>
  <c r="B955" i="1"/>
  <c r="E954" i="1"/>
  <c r="D954" i="1"/>
  <c r="C954" i="1"/>
  <c r="B954" i="1"/>
  <c r="E953" i="1"/>
  <c r="D953" i="1"/>
  <c r="C953" i="1"/>
  <c r="B953" i="1"/>
  <c r="E952" i="1"/>
  <c r="D952" i="1"/>
  <c r="C952" i="1"/>
  <c r="B952" i="1"/>
  <c r="E951" i="1"/>
  <c r="D951" i="1"/>
  <c r="C951" i="1"/>
  <c r="B951" i="1"/>
  <c r="E950" i="1"/>
  <c r="D950" i="1"/>
  <c r="C950" i="1"/>
  <c r="B950" i="1"/>
  <c r="E949" i="1"/>
  <c r="D949" i="1"/>
  <c r="C949" i="1"/>
  <c r="B949" i="1"/>
  <c r="E948" i="1"/>
  <c r="D948" i="1"/>
  <c r="C948" i="1"/>
  <c r="B948" i="1"/>
  <c r="E947" i="1"/>
  <c r="D947" i="1"/>
  <c r="C947" i="1"/>
  <c r="B947" i="1"/>
  <c r="E946" i="1"/>
  <c r="D946" i="1"/>
  <c r="C946" i="1"/>
  <c r="B946" i="1"/>
  <c r="E945" i="1"/>
  <c r="D945" i="1"/>
  <c r="C945" i="1"/>
  <c r="B945" i="1"/>
  <c r="E944" i="1"/>
  <c r="D944" i="1"/>
  <c r="C944" i="1"/>
  <c r="B944" i="1"/>
  <c r="E943" i="1"/>
  <c r="D943" i="1"/>
  <c r="C943" i="1"/>
  <c r="B943" i="1"/>
  <c r="E942" i="1"/>
  <c r="D942" i="1"/>
  <c r="C942" i="1"/>
  <c r="B942" i="1"/>
  <c r="E941" i="1"/>
  <c r="D941" i="1"/>
  <c r="C941" i="1"/>
  <c r="B941" i="1"/>
  <c r="E940" i="1"/>
  <c r="D940" i="1"/>
  <c r="C940" i="1"/>
  <c r="B940" i="1"/>
  <c r="E939" i="1"/>
  <c r="D939" i="1"/>
  <c r="C939" i="1"/>
  <c r="B939" i="1"/>
  <c r="E938" i="1"/>
  <c r="D938" i="1"/>
  <c r="C938" i="1"/>
  <c r="B938" i="1"/>
  <c r="E937" i="1"/>
  <c r="D937" i="1"/>
  <c r="C937" i="1"/>
  <c r="B937" i="1"/>
  <c r="E936" i="1"/>
  <c r="D936" i="1"/>
  <c r="C936" i="1"/>
  <c r="B936" i="1"/>
  <c r="E935" i="1"/>
  <c r="D935" i="1"/>
  <c r="C935" i="1"/>
  <c r="B935" i="1"/>
  <c r="E934" i="1"/>
  <c r="D934" i="1"/>
  <c r="C934" i="1"/>
  <c r="B934" i="1"/>
  <c r="E933" i="1"/>
  <c r="D933" i="1"/>
  <c r="C933" i="1"/>
  <c r="B933" i="1"/>
  <c r="E932" i="1"/>
  <c r="D932" i="1"/>
  <c r="C932" i="1"/>
  <c r="B932" i="1"/>
  <c r="E931" i="1"/>
  <c r="D931" i="1"/>
  <c r="C931" i="1"/>
  <c r="B931" i="1"/>
  <c r="E930" i="1"/>
  <c r="D930" i="1"/>
  <c r="C930" i="1"/>
  <c r="B930" i="1"/>
  <c r="E929" i="1"/>
  <c r="D929" i="1"/>
  <c r="C929" i="1"/>
  <c r="B929" i="1"/>
  <c r="E928" i="1"/>
  <c r="D928" i="1"/>
  <c r="C928" i="1"/>
  <c r="B928" i="1"/>
  <c r="E927" i="1"/>
  <c r="D927" i="1"/>
  <c r="C927" i="1"/>
  <c r="B927" i="1"/>
  <c r="E926" i="1"/>
  <c r="D926" i="1"/>
  <c r="C926" i="1"/>
  <c r="B926" i="1"/>
  <c r="E925" i="1"/>
  <c r="D925" i="1"/>
  <c r="C925" i="1"/>
  <c r="B925" i="1"/>
  <c r="E924" i="1"/>
  <c r="D924" i="1"/>
  <c r="C924" i="1"/>
  <c r="B924" i="1"/>
  <c r="E923" i="1"/>
  <c r="D923" i="1"/>
  <c r="C923" i="1"/>
  <c r="B923" i="1"/>
  <c r="E922" i="1"/>
  <c r="D922" i="1"/>
  <c r="C922" i="1"/>
  <c r="B922" i="1"/>
  <c r="E921" i="1"/>
  <c r="D921" i="1"/>
  <c r="C921" i="1"/>
  <c r="B921" i="1"/>
  <c r="E920" i="1"/>
  <c r="D920" i="1"/>
  <c r="C920" i="1"/>
  <c r="B920" i="1"/>
  <c r="E919" i="1"/>
  <c r="D919" i="1"/>
  <c r="C919" i="1"/>
  <c r="B919" i="1"/>
  <c r="E918" i="1"/>
  <c r="D918" i="1"/>
  <c r="C918" i="1"/>
  <c r="B918" i="1"/>
  <c r="E917" i="1"/>
  <c r="D917" i="1"/>
  <c r="C917" i="1"/>
  <c r="B917" i="1"/>
  <c r="E916" i="1"/>
  <c r="D916" i="1"/>
  <c r="C916" i="1"/>
  <c r="B916" i="1"/>
  <c r="E915" i="1"/>
  <c r="D915" i="1"/>
  <c r="C915" i="1"/>
  <c r="B915" i="1"/>
  <c r="E914" i="1"/>
  <c r="D914" i="1"/>
  <c r="C914" i="1"/>
  <c r="B914" i="1"/>
  <c r="E913" i="1"/>
  <c r="D913" i="1"/>
  <c r="C913" i="1"/>
  <c r="B913" i="1"/>
  <c r="E912" i="1"/>
  <c r="D912" i="1"/>
  <c r="C912" i="1"/>
  <c r="B912" i="1"/>
  <c r="E911" i="1"/>
  <c r="D911" i="1"/>
  <c r="C911" i="1"/>
  <c r="B911" i="1"/>
  <c r="E910" i="1"/>
  <c r="D910" i="1"/>
  <c r="C910" i="1"/>
  <c r="B910" i="1"/>
  <c r="E909" i="1"/>
  <c r="D909" i="1"/>
  <c r="C909" i="1"/>
  <c r="B909" i="1"/>
  <c r="E908" i="1"/>
  <c r="D908" i="1"/>
  <c r="C908" i="1"/>
  <c r="B908" i="1"/>
  <c r="E907" i="1"/>
  <c r="D907" i="1"/>
  <c r="C907" i="1"/>
  <c r="B907" i="1"/>
  <c r="E906" i="1"/>
  <c r="D906" i="1"/>
  <c r="C906" i="1"/>
  <c r="B906" i="1"/>
  <c r="E905" i="1"/>
  <c r="D905" i="1"/>
  <c r="C905" i="1"/>
  <c r="B905" i="1"/>
  <c r="E904" i="1"/>
  <c r="D904" i="1"/>
  <c r="C904" i="1"/>
  <c r="B904" i="1"/>
  <c r="E903" i="1"/>
  <c r="D903" i="1"/>
  <c r="C903" i="1"/>
  <c r="B903" i="1"/>
  <c r="E902" i="1"/>
  <c r="D902" i="1"/>
  <c r="C902" i="1"/>
  <c r="B902" i="1"/>
  <c r="E901" i="1"/>
  <c r="D901" i="1"/>
  <c r="C901" i="1"/>
  <c r="B901" i="1"/>
  <c r="E900" i="1"/>
  <c r="D900" i="1"/>
  <c r="C900" i="1"/>
  <c r="B900" i="1"/>
  <c r="E899" i="1"/>
  <c r="D899" i="1"/>
  <c r="C899" i="1"/>
  <c r="B899" i="1"/>
  <c r="E898" i="1"/>
  <c r="D898" i="1"/>
  <c r="C898" i="1"/>
  <c r="B898" i="1"/>
  <c r="E897" i="1"/>
  <c r="D897" i="1"/>
  <c r="C897" i="1"/>
  <c r="B897" i="1"/>
  <c r="E896" i="1"/>
  <c r="D896" i="1"/>
  <c r="C896" i="1"/>
  <c r="B896" i="1"/>
  <c r="E895" i="1"/>
  <c r="D895" i="1"/>
  <c r="C895" i="1"/>
  <c r="B895" i="1"/>
  <c r="E894" i="1"/>
  <c r="D894" i="1"/>
  <c r="C894" i="1"/>
  <c r="B894" i="1"/>
  <c r="E893" i="1"/>
  <c r="D893" i="1"/>
  <c r="C893" i="1"/>
  <c r="B893" i="1"/>
  <c r="E892" i="1"/>
  <c r="D892" i="1"/>
  <c r="C892" i="1"/>
  <c r="B892" i="1"/>
  <c r="E891" i="1"/>
  <c r="D891" i="1"/>
  <c r="C891" i="1"/>
  <c r="B891" i="1"/>
  <c r="E890" i="1"/>
  <c r="D890" i="1"/>
  <c r="C890" i="1"/>
  <c r="B890" i="1"/>
  <c r="E889" i="1"/>
  <c r="D889" i="1"/>
  <c r="C889" i="1"/>
  <c r="B889" i="1"/>
  <c r="E888" i="1"/>
  <c r="D888" i="1"/>
  <c r="C888" i="1"/>
  <c r="B888" i="1"/>
  <c r="E887" i="1"/>
  <c r="D887" i="1"/>
  <c r="C887" i="1"/>
  <c r="B887" i="1"/>
  <c r="E886" i="1"/>
  <c r="D886" i="1"/>
  <c r="C886" i="1"/>
  <c r="B886" i="1"/>
  <c r="E885" i="1"/>
  <c r="D885" i="1"/>
  <c r="C885" i="1"/>
  <c r="B885" i="1"/>
  <c r="E884" i="1"/>
  <c r="D884" i="1"/>
  <c r="C884" i="1"/>
  <c r="B884" i="1"/>
  <c r="E883" i="1"/>
  <c r="D883" i="1"/>
  <c r="C883" i="1"/>
  <c r="B883" i="1"/>
  <c r="E882" i="1"/>
  <c r="D882" i="1"/>
  <c r="C882" i="1"/>
  <c r="B882" i="1"/>
  <c r="E881" i="1"/>
  <c r="D881" i="1"/>
  <c r="C881" i="1"/>
  <c r="B881" i="1"/>
  <c r="E880" i="1"/>
  <c r="D880" i="1"/>
  <c r="C880" i="1"/>
  <c r="B880" i="1"/>
  <c r="E879" i="1"/>
  <c r="D879" i="1"/>
  <c r="C879" i="1"/>
  <c r="B879" i="1"/>
  <c r="E878" i="1"/>
  <c r="D878" i="1"/>
  <c r="C878" i="1"/>
  <c r="B878" i="1"/>
  <c r="E877" i="1"/>
  <c r="D877" i="1"/>
  <c r="C877" i="1"/>
  <c r="B877" i="1"/>
  <c r="E876" i="1"/>
  <c r="D876" i="1"/>
  <c r="C876" i="1"/>
  <c r="B876" i="1"/>
  <c r="E875" i="1"/>
  <c r="D875" i="1"/>
  <c r="C875" i="1"/>
  <c r="B875" i="1"/>
  <c r="E874" i="1"/>
  <c r="D874" i="1"/>
  <c r="C874" i="1"/>
  <c r="B874" i="1"/>
  <c r="E873" i="1"/>
  <c r="D873" i="1"/>
  <c r="C873" i="1"/>
  <c r="B873" i="1"/>
  <c r="E872" i="1"/>
  <c r="D872" i="1"/>
  <c r="C872" i="1"/>
  <c r="B872" i="1"/>
  <c r="E871" i="1"/>
  <c r="D871" i="1"/>
  <c r="C871" i="1"/>
  <c r="B871" i="1"/>
  <c r="E870" i="1"/>
  <c r="D870" i="1"/>
  <c r="C870" i="1"/>
  <c r="B870" i="1"/>
  <c r="E869" i="1"/>
  <c r="D869" i="1"/>
  <c r="C869" i="1"/>
  <c r="B869" i="1"/>
  <c r="E868" i="1"/>
  <c r="D868" i="1"/>
  <c r="C868" i="1"/>
  <c r="B868" i="1"/>
  <c r="E867" i="1"/>
  <c r="D867" i="1"/>
  <c r="C867" i="1"/>
  <c r="B867" i="1"/>
  <c r="E866" i="1"/>
  <c r="D866" i="1"/>
  <c r="C866" i="1"/>
  <c r="B866" i="1"/>
  <c r="E865" i="1"/>
  <c r="D865" i="1"/>
  <c r="C865" i="1"/>
  <c r="B865" i="1"/>
  <c r="E864" i="1"/>
  <c r="D864" i="1"/>
  <c r="C864" i="1"/>
  <c r="B864" i="1"/>
  <c r="E863" i="1"/>
  <c r="D863" i="1"/>
  <c r="C863" i="1"/>
  <c r="B863" i="1"/>
  <c r="E862" i="1"/>
  <c r="D862" i="1"/>
  <c r="C862" i="1"/>
  <c r="B862" i="1"/>
  <c r="E861" i="1"/>
  <c r="D861" i="1"/>
  <c r="C861" i="1"/>
  <c r="B861" i="1"/>
  <c r="E860" i="1"/>
  <c r="D860" i="1"/>
  <c r="C860" i="1"/>
  <c r="B860" i="1"/>
  <c r="E859" i="1"/>
  <c r="D859" i="1"/>
  <c r="C859" i="1"/>
  <c r="B859" i="1"/>
  <c r="E858" i="1"/>
  <c r="D858" i="1"/>
  <c r="C858" i="1"/>
  <c r="B858" i="1"/>
  <c r="E857" i="1"/>
  <c r="D857" i="1"/>
  <c r="C857" i="1"/>
  <c r="B857" i="1"/>
  <c r="E856" i="1"/>
  <c r="D856" i="1"/>
  <c r="C856" i="1"/>
  <c r="B856" i="1"/>
  <c r="E855" i="1"/>
  <c r="D855" i="1"/>
  <c r="C855" i="1"/>
  <c r="B855" i="1"/>
  <c r="E854" i="1"/>
  <c r="D854" i="1"/>
  <c r="C854" i="1"/>
  <c r="B854" i="1"/>
  <c r="E853" i="1"/>
  <c r="D853" i="1"/>
  <c r="C853" i="1"/>
  <c r="B853" i="1"/>
  <c r="E852" i="1"/>
  <c r="D852" i="1"/>
  <c r="C852" i="1"/>
  <c r="B852" i="1"/>
  <c r="E851" i="1"/>
  <c r="D851" i="1"/>
  <c r="C851" i="1"/>
  <c r="B851" i="1"/>
  <c r="E850" i="1"/>
  <c r="D850" i="1"/>
  <c r="C850" i="1"/>
  <c r="B850" i="1"/>
  <c r="E849" i="1"/>
  <c r="D849" i="1"/>
  <c r="C849" i="1"/>
  <c r="B849" i="1"/>
  <c r="E848" i="1"/>
  <c r="D848" i="1"/>
  <c r="C848" i="1"/>
  <c r="B848" i="1"/>
  <c r="E847" i="1"/>
  <c r="D847" i="1"/>
  <c r="C847" i="1"/>
  <c r="B847" i="1"/>
  <c r="E846" i="1"/>
  <c r="D846" i="1"/>
  <c r="C846" i="1"/>
  <c r="B846" i="1"/>
  <c r="E845" i="1"/>
  <c r="D845" i="1"/>
  <c r="C845" i="1"/>
  <c r="B845" i="1"/>
  <c r="E844" i="1"/>
  <c r="D844" i="1"/>
  <c r="C844" i="1"/>
  <c r="B844" i="1"/>
  <c r="E843" i="1"/>
  <c r="D843" i="1"/>
  <c r="C843" i="1"/>
  <c r="B843" i="1"/>
  <c r="E842" i="1"/>
  <c r="D842" i="1"/>
  <c r="C842" i="1"/>
  <c r="B842" i="1"/>
  <c r="E841" i="1"/>
  <c r="D841" i="1"/>
  <c r="C841" i="1"/>
  <c r="B841" i="1"/>
  <c r="E840" i="1"/>
  <c r="D840" i="1"/>
  <c r="C840" i="1"/>
  <c r="B840" i="1"/>
  <c r="E839" i="1"/>
  <c r="D839" i="1"/>
  <c r="C839" i="1"/>
  <c r="B839" i="1"/>
  <c r="E838" i="1"/>
  <c r="D838" i="1"/>
  <c r="C838" i="1"/>
  <c r="B838" i="1"/>
  <c r="E837" i="1"/>
  <c r="D837" i="1"/>
  <c r="C837" i="1"/>
  <c r="B837" i="1"/>
  <c r="E836" i="1"/>
  <c r="D836" i="1"/>
  <c r="C836" i="1"/>
  <c r="B836" i="1"/>
  <c r="E835" i="1"/>
  <c r="D835" i="1"/>
  <c r="C835" i="1"/>
  <c r="B835" i="1"/>
  <c r="E834" i="1"/>
  <c r="D834" i="1"/>
  <c r="C834" i="1"/>
  <c r="B834" i="1"/>
  <c r="E833" i="1"/>
  <c r="D833" i="1"/>
  <c r="C833" i="1"/>
  <c r="B833" i="1"/>
  <c r="E832" i="1"/>
  <c r="D832" i="1"/>
  <c r="C832" i="1"/>
  <c r="B832" i="1"/>
  <c r="E831" i="1"/>
  <c r="D831" i="1"/>
  <c r="C831" i="1"/>
  <c r="B831" i="1"/>
  <c r="E830" i="1"/>
  <c r="D830" i="1"/>
  <c r="C830" i="1"/>
  <c r="B830" i="1"/>
  <c r="E829" i="1"/>
  <c r="D829" i="1"/>
  <c r="C829" i="1"/>
  <c r="B829" i="1"/>
  <c r="E828" i="1"/>
  <c r="D828" i="1"/>
  <c r="C828" i="1"/>
  <c r="B828" i="1"/>
  <c r="E827" i="1"/>
  <c r="D827" i="1"/>
  <c r="C827" i="1"/>
  <c r="B827" i="1"/>
  <c r="E826" i="1"/>
  <c r="D826" i="1"/>
  <c r="C826" i="1"/>
  <c r="B826" i="1"/>
  <c r="E825" i="1"/>
  <c r="D825" i="1"/>
  <c r="C825" i="1"/>
  <c r="B825" i="1"/>
  <c r="E824" i="1"/>
  <c r="D824" i="1"/>
  <c r="C824" i="1"/>
  <c r="B824" i="1"/>
  <c r="E823" i="1"/>
  <c r="D823" i="1"/>
  <c r="C823" i="1"/>
  <c r="B823" i="1"/>
  <c r="E822" i="1"/>
  <c r="D822" i="1"/>
  <c r="C822" i="1"/>
  <c r="B822" i="1"/>
  <c r="E821" i="1"/>
  <c r="D821" i="1"/>
  <c r="C821" i="1"/>
  <c r="B821" i="1"/>
  <c r="E820" i="1"/>
  <c r="D820" i="1"/>
  <c r="C820" i="1"/>
  <c r="B820" i="1"/>
  <c r="E819" i="1"/>
  <c r="D819" i="1"/>
  <c r="C819" i="1"/>
  <c r="B819" i="1"/>
  <c r="E818" i="1"/>
  <c r="D818" i="1"/>
  <c r="C818" i="1"/>
  <c r="B818" i="1"/>
  <c r="E817" i="1"/>
  <c r="D817" i="1"/>
  <c r="C817" i="1"/>
  <c r="B817" i="1"/>
  <c r="E816" i="1"/>
  <c r="D816" i="1"/>
  <c r="C816" i="1"/>
  <c r="B816" i="1"/>
  <c r="E815" i="1"/>
  <c r="D815" i="1"/>
  <c r="C815" i="1"/>
  <c r="B815" i="1"/>
  <c r="E814" i="1"/>
  <c r="D814" i="1"/>
  <c r="C814" i="1"/>
  <c r="B814" i="1"/>
  <c r="E813" i="1"/>
  <c r="D813" i="1"/>
  <c r="C813" i="1"/>
  <c r="B813" i="1"/>
  <c r="E812" i="1"/>
  <c r="D812" i="1"/>
  <c r="C812" i="1"/>
  <c r="B812" i="1"/>
  <c r="E811" i="1"/>
  <c r="D811" i="1"/>
  <c r="C811" i="1"/>
  <c r="B811" i="1"/>
  <c r="E810" i="1"/>
  <c r="D810" i="1"/>
  <c r="C810" i="1"/>
  <c r="B810" i="1"/>
  <c r="E809" i="1"/>
  <c r="D809" i="1"/>
  <c r="C809" i="1"/>
  <c r="B809" i="1"/>
  <c r="E808" i="1"/>
  <c r="D808" i="1"/>
  <c r="C808" i="1"/>
  <c r="B808" i="1"/>
  <c r="E807" i="1"/>
  <c r="D807" i="1"/>
  <c r="C807" i="1"/>
  <c r="B807" i="1"/>
  <c r="E806" i="1"/>
  <c r="D806" i="1"/>
  <c r="C806" i="1"/>
  <c r="B806" i="1"/>
  <c r="E805" i="1"/>
  <c r="D805" i="1"/>
  <c r="C805" i="1"/>
  <c r="B805" i="1"/>
  <c r="E804" i="1"/>
  <c r="D804" i="1"/>
  <c r="C804" i="1"/>
  <c r="B804" i="1"/>
  <c r="E803" i="1"/>
  <c r="D803" i="1"/>
  <c r="C803" i="1"/>
  <c r="B803" i="1"/>
  <c r="E802" i="1"/>
  <c r="D802" i="1"/>
  <c r="C802" i="1"/>
  <c r="B802" i="1"/>
  <c r="E801" i="1"/>
  <c r="D801" i="1"/>
  <c r="C801" i="1"/>
  <c r="B801" i="1"/>
  <c r="E800" i="1"/>
  <c r="D800" i="1"/>
  <c r="C800" i="1"/>
  <c r="B800" i="1"/>
  <c r="E799" i="1"/>
  <c r="D799" i="1"/>
  <c r="C799" i="1"/>
  <c r="B799" i="1"/>
  <c r="E798" i="1"/>
  <c r="D798" i="1"/>
  <c r="C798" i="1"/>
  <c r="B798" i="1"/>
  <c r="E797" i="1"/>
  <c r="D797" i="1"/>
  <c r="C797" i="1"/>
  <c r="B797" i="1"/>
  <c r="E796" i="1"/>
  <c r="D796" i="1"/>
  <c r="C796" i="1"/>
  <c r="B796" i="1"/>
  <c r="E795" i="1"/>
  <c r="D795" i="1"/>
  <c r="C795" i="1"/>
  <c r="B795" i="1"/>
  <c r="E794" i="1"/>
  <c r="D794" i="1"/>
  <c r="C794" i="1"/>
  <c r="B794" i="1"/>
  <c r="E793" i="1"/>
  <c r="D793" i="1"/>
  <c r="C793" i="1"/>
  <c r="B793" i="1"/>
  <c r="E792" i="1"/>
  <c r="D792" i="1"/>
  <c r="C792" i="1"/>
  <c r="B792" i="1"/>
  <c r="E791" i="1"/>
  <c r="D791" i="1"/>
  <c r="C791" i="1"/>
  <c r="B791" i="1"/>
  <c r="E790" i="1"/>
  <c r="D790" i="1"/>
  <c r="C790" i="1"/>
  <c r="B790" i="1"/>
  <c r="E789" i="1"/>
  <c r="D789" i="1"/>
  <c r="C789" i="1"/>
  <c r="B789" i="1"/>
  <c r="E788" i="1"/>
  <c r="D788" i="1"/>
  <c r="C788" i="1"/>
  <c r="B788" i="1"/>
  <c r="E787" i="1"/>
  <c r="D787" i="1"/>
  <c r="C787" i="1"/>
  <c r="B787" i="1"/>
  <c r="E786" i="1"/>
  <c r="D786" i="1"/>
  <c r="C786" i="1"/>
  <c r="B786" i="1"/>
  <c r="E785" i="1"/>
  <c r="D785" i="1"/>
  <c r="C785" i="1"/>
  <c r="B785" i="1"/>
  <c r="E784" i="1"/>
  <c r="D784" i="1"/>
  <c r="C784" i="1"/>
  <c r="B784" i="1"/>
  <c r="E783" i="1"/>
  <c r="D783" i="1"/>
  <c r="C783" i="1"/>
  <c r="B783" i="1"/>
  <c r="E782" i="1"/>
  <c r="D782" i="1"/>
  <c r="C782" i="1"/>
  <c r="B782" i="1"/>
  <c r="E781" i="1"/>
  <c r="D781" i="1"/>
  <c r="C781" i="1"/>
  <c r="B781" i="1"/>
  <c r="E780" i="1"/>
  <c r="D780" i="1"/>
  <c r="C780" i="1"/>
  <c r="B780" i="1"/>
  <c r="E779" i="1"/>
  <c r="D779" i="1"/>
  <c r="C779" i="1"/>
  <c r="B779" i="1"/>
  <c r="E778" i="1"/>
  <c r="D778" i="1"/>
  <c r="C778" i="1"/>
  <c r="B778" i="1"/>
  <c r="E777" i="1"/>
  <c r="D777" i="1"/>
  <c r="C777" i="1"/>
  <c r="B777" i="1"/>
  <c r="E776" i="1"/>
  <c r="D776" i="1"/>
  <c r="C776" i="1"/>
  <c r="B776" i="1"/>
  <c r="E775" i="1"/>
  <c r="D775" i="1"/>
  <c r="C775" i="1"/>
  <c r="B775" i="1"/>
  <c r="E774" i="1"/>
  <c r="D774" i="1"/>
  <c r="C774" i="1"/>
  <c r="B774" i="1"/>
  <c r="E773" i="1"/>
  <c r="D773" i="1"/>
  <c r="C773" i="1"/>
  <c r="B773" i="1"/>
  <c r="E772" i="1"/>
  <c r="D772" i="1"/>
  <c r="C772" i="1"/>
  <c r="B772" i="1"/>
  <c r="E771" i="1"/>
  <c r="D771" i="1"/>
  <c r="C771" i="1"/>
  <c r="B771" i="1"/>
  <c r="E770" i="1"/>
  <c r="D770" i="1"/>
  <c r="C770" i="1"/>
  <c r="B770" i="1"/>
  <c r="E769" i="1"/>
  <c r="D769" i="1"/>
  <c r="C769" i="1"/>
  <c r="B769" i="1"/>
  <c r="E768" i="1"/>
  <c r="D768" i="1"/>
  <c r="C768" i="1"/>
  <c r="B768" i="1"/>
  <c r="E767" i="1"/>
  <c r="D767" i="1"/>
  <c r="C767" i="1"/>
  <c r="B767" i="1"/>
  <c r="E766" i="1"/>
  <c r="D766" i="1"/>
  <c r="C766" i="1"/>
  <c r="B766" i="1"/>
  <c r="E765" i="1"/>
  <c r="D765" i="1"/>
  <c r="C765" i="1"/>
  <c r="B765" i="1"/>
  <c r="E764" i="1"/>
  <c r="D764" i="1"/>
  <c r="C764" i="1"/>
  <c r="B764" i="1"/>
  <c r="E763" i="1"/>
  <c r="D763" i="1"/>
  <c r="C763" i="1"/>
  <c r="B763" i="1"/>
  <c r="E762" i="1"/>
  <c r="D762" i="1"/>
  <c r="C762" i="1"/>
  <c r="B762" i="1"/>
  <c r="E761" i="1"/>
  <c r="D761" i="1"/>
  <c r="C761" i="1"/>
  <c r="B761" i="1"/>
  <c r="E760" i="1"/>
  <c r="D760" i="1"/>
  <c r="C760" i="1"/>
  <c r="B760" i="1"/>
  <c r="E759" i="1"/>
  <c r="D759" i="1"/>
  <c r="C759" i="1"/>
  <c r="B759" i="1"/>
  <c r="E758" i="1"/>
  <c r="D758" i="1"/>
  <c r="C758" i="1"/>
  <c r="B758" i="1"/>
  <c r="E757" i="1"/>
  <c r="D757" i="1"/>
  <c r="C757" i="1"/>
  <c r="B757" i="1"/>
  <c r="E756" i="1"/>
  <c r="D756" i="1"/>
  <c r="C756" i="1"/>
  <c r="B756" i="1"/>
  <c r="E755" i="1"/>
  <c r="D755" i="1"/>
  <c r="C755" i="1"/>
  <c r="B755" i="1"/>
  <c r="E754" i="1"/>
  <c r="D754" i="1"/>
  <c r="C754" i="1"/>
  <c r="B754" i="1"/>
  <c r="E753" i="1"/>
  <c r="D753" i="1"/>
  <c r="C753" i="1"/>
  <c r="B753" i="1"/>
  <c r="E752" i="1"/>
  <c r="D752" i="1"/>
  <c r="C752" i="1"/>
  <c r="B752" i="1"/>
  <c r="E751" i="1"/>
  <c r="D751" i="1"/>
  <c r="C751" i="1"/>
  <c r="B751" i="1"/>
  <c r="E750" i="1"/>
  <c r="D750" i="1"/>
  <c r="C750" i="1"/>
  <c r="B750" i="1"/>
  <c r="E749" i="1"/>
  <c r="D749" i="1"/>
  <c r="C749" i="1"/>
  <c r="B749" i="1"/>
  <c r="E748" i="1"/>
  <c r="D748" i="1"/>
  <c r="C748" i="1"/>
  <c r="B748" i="1"/>
  <c r="E747" i="1"/>
  <c r="D747" i="1"/>
  <c r="C747" i="1"/>
  <c r="B747" i="1"/>
  <c r="E746" i="1"/>
  <c r="D746" i="1"/>
  <c r="C746" i="1"/>
  <c r="B746" i="1"/>
  <c r="E745" i="1"/>
  <c r="D745" i="1"/>
  <c r="C745" i="1"/>
  <c r="B745" i="1"/>
  <c r="E744" i="1"/>
  <c r="D744" i="1"/>
  <c r="C744" i="1"/>
  <c r="B744" i="1"/>
  <c r="E743" i="1"/>
  <c r="D743" i="1"/>
  <c r="C743" i="1"/>
  <c r="B743" i="1"/>
  <c r="E742" i="1"/>
  <c r="D742" i="1"/>
  <c r="C742" i="1"/>
  <c r="B742" i="1"/>
  <c r="E741" i="1"/>
  <c r="D741" i="1"/>
  <c r="C741" i="1"/>
  <c r="B741" i="1"/>
  <c r="E740" i="1"/>
  <c r="D740" i="1"/>
  <c r="C740" i="1"/>
  <c r="B740" i="1"/>
  <c r="E739" i="1"/>
  <c r="D739" i="1"/>
  <c r="C739" i="1"/>
  <c r="B739" i="1"/>
  <c r="E738" i="1"/>
  <c r="D738" i="1"/>
  <c r="C738" i="1"/>
  <c r="B738" i="1"/>
  <c r="E737" i="1"/>
  <c r="D737" i="1"/>
  <c r="C737" i="1"/>
  <c r="B737" i="1"/>
  <c r="E736" i="1"/>
  <c r="D736" i="1"/>
  <c r="C736" i="1"/>
  <c r="B736" i="1"/>
  <c r="E735" i="1"/>
  <c r="D735" i="1"/>
  <c r="C735" i="1"/>
  <c r="B735" i="1"/>
  <c r="E734" i="1"/>
  <c r="D734" i="1"/>
  <c r="C734" i="1"/>
  <c r="B734" i="1"/>
  <c r="E733" i="1"/>
  <c r="D733" i="1"/>
  <c r="C733" i="1"/>
  <c r="B733" i="1"/>
  <c r="E732" i="1"/>
  <c r="D732" i="1"/>
  <c r="C732" i="1"/>
  <c r="B732" i="1"/>
  <c r="E731" i="1"/>
  <c r="D731" i="1"/>
  <c r="C731" i="1"/>
  <c r="B731" i="1"/>
  <c r="E730" i="1"/>
  <c r="D730" i="1"/>
  <c r="C730" i="1"/>
  <c r="B730" i="1"/>
  <c r="E729" i="1"/>
  <c r="D729" i="1"/>
  <c r="C729" i="1"/>
  <c r="B729" i="1"/>
  <c r="E728" i="1"/>
  <c r="D728" i="1"/>
  <c r="C728" i="1"/>
  <c r="B728" i="1"/>
  <c r="E727" i="1"/>
  <c r="D727" i="1"/>
  <c r="C727" i="1"/>
  <c r="B727" i="1"/>
  <c r="E726" i="1"/>
  <c r="D726" i="1"/>
  <c r="C726" i="1"/>
  <c r="B726" i="1"/>
  <c r="E725" i="1"/>
  <c r="D725" i="1"/>
  <c r="C725" i="1"/>
  <c r="B725" i="1"/>
  <c r="E724" i="1"/>
  <c r="D724" i="1"/>
  <c r="C724" i="1"/>
  <c r="B724" i="1"/>
  <c r="E723" i="1"/>
  <c r="D723" i="1"/>
  <c r="C723" i="1"/>
  <c r="B723" i="1"/>
  <c r="E722" i="1"/>
  <c r="D722" i="1"/>
  <c r="C722" i="1"/>
  <c r="B722" i="1"/>
  <c r="E721" i="1"/>
  <c r="D721" i="1"/>
  <c r="C721" i="1"/>
  <c r="B721" i="1"/>
  <c r="E720" i="1"/>
  <c r="D720" i="1"/>
  <c r="C720" i="1"/>
  <c r="B720" i="1"/>
  <c r="E719" i="1"/>
  <c r="D719" i="1"/>
  <c r="C719" i="1"/>
  <c r="B719" i="1"/>
  <c r="E718" i="1"/>
  <c r="D718" i="1"/>
  <c r="C718" i="1"/>
  <c r="B718" i="1"/>
  <c r="E717" i="1"/>
  <c r="D717" i="1"/>
  <c r="C717" i="1"/>
  <c r="B717" i="1"/>
  <c r="E716" i="1"/>
  <c r="D716" i="1"/>
  <c r="C716" i="1"/>
  <c r="B716" i="1"/>
  <c r="E715" i="1"/>
  <c r="D715" i="1"/>
  <c r="C715" i="1"/>
  <c r="B715" i="1"/>
  <c r="E714" i="1"/>
  <c r="D714" i="1"/>
  <c r="C714" i="1"/>
  <c r="B714" i="1"/>
  <c r="E713" i="1"/>
  <c r="D713" i="1"/>
  <c r="C713" i="1"/>
  <c r="B713" i="1"/>
  <c r="E712" i="1"/>
  <c r="D712" i="1"/>
  <c r="C712" i="1"/>
  <c r="B712" i="1"/>
  <c r="E711" i="1"/>
  <c r="D711" i="1"/>
  <c r="C711" i="1"/>
  <c r="B711" i="1"/>
  <c r="E710" i="1"/>
  <c r="D710" i="1"/>
  <c r="C710" i="1"/>
  <c r="B710" i="1"/>
  <c r="E709" i="1"/>
  <c r="D709" i="1"/>
  <c r="C709" i="1"/>
  <c r="B709" i="1"/>
  <c r="E708" i="1"/>
  <c r="D708" i="1"/>
  <c r="C708" i="1"/>
  <c r="B708" i="1"/>
  <c r="E707" i="1"/>
  <c r="D707" i="1"/>
  <c r="C707" i="1"/>
  <c r="B707" i="1"/>
  <c r="E706" i="1"/>
  <c r="D706" i="1"/>
  <c r="C706" i="1"/>
  <c r="B706" i="1"/>
  <c r="E705" i="1"/>
  <c r="D705" i="1"/>
  <c r="C705" i="1"/>
  <c r="B705" i="1"/>
  <c r="E704" i="1"/>
  <c r="D704" i="1"/>
  <c r="C704" i="1"/>
  <c r="B704" i="1"/>
  <c r="E703" i="1"/>
  <c r="D703" i="1"/>
  <c r="C703" i="1"/>
  <c r="B703" i="1"/>
  <c r="E702" i="1"/>
  <c r="D702" i="1"/>
  <c r="C702" i="1"/>
  <c r="B702" i="1"/>
  <c r="E701" i="1"/>
  <c r="D701" i="1"/>
  <c r="C701" i="1"/>
  <c r="B701" i="1"/>
  <c r="E700" i="1"/>
  <c r="D700" i="1"/>
  <c r="C700" i="1"/>
  <c r="B700" i="1"/>
  <c r="E699" i="1"/>
  <c r="D699" i="1"/>
  <c r="C699" i="1"/>
  <c r="B699" i="1"/>
  <c r="E698" i="1"/>
  <c r="D698" i="1"/>
  <c r="C698" i="1"/>
  <c r="B698" i="1"/>
  <c r="E697" i="1"/>
  <c r="D697" i="1"/>
  <c r="C697" i="1"/>
  <c r="B697" i="1"/>
  <c r="E696" i="1"/>
  <c r="D696" i="1"/>
  <c r="C696" i="1"/>
  <c r="B696" i="1"/>
  <c r="E695" i="1"/>
  <c r="D695" i="1"/>
  <c r="C695" i="1"/>
  <c r="B695" i="1"/>
  <c r="E694" i="1"/>
  <c r="D694" i="1"/>
  <c r="C694" i="1"/>
  <c r="B694" i="1"/>
  <c r="E693" i="1"/>
  <c r="D693" i="1"/>
  <c r="C693" i="1"/>
  <c r="B693" i="1"/>
  <c r="E692" i="1"/>
  <c r="D692" i="1"/>
  <c r="C692" i="1"/>
  <c r="B692" i="1"/>
  <c r="E691" i="1"/>
  <c r="D691" i="1"/>
  <c r="C691" i="1"/>
  <c r="B691" i="1"/>
  <c r="E690" i="1"/>
  <c r="D690" i="1"/>
  <c r="C690" i="1"/>
  <c r="B690" i="1"/>
  <c r="E689" i="1"/>
  <c r="D689" i="1"/>
  <c r="C689" i="1"/>
  <c r="B689" i="1"/>
  <c r="E688" i="1"/>
  <c r="D688" i="1"/>
  <c r="C688" i="1"/>
  <c r="B688" i="1"/>
  <c r="E687" i="1"/>
  <c r="D687" i="1"/>
  <c r="C687" i="1"/>
  <c r="B687" i="1"/>
  <c r="E686" i="1"/>
  <c r="D686" i="1"/>
  <c r="C686" i="1"/>
  <c r="B686" i="1"/>
  <c r="E685" i="1"/>
  <c r="D685" i="1"/>
  <c r="C685" i="1"/>
  <c r="B685" i="1"/>
  <c r="E684" i="1"/>
  <c r="D684" i="1"/>
  <c r="C684" i="1"/>
  <c r="B684" i="1"/>
  <c r="E683" i="1"/>
  <c r="D683" i="1"/>
  <c r="C683" i="1"/>
  <c r="B683" i="1"/>
  <c r="E682" i="1"/>
  <c r="D682" i="1"/>
  <c r="C682" i="1"/>
  <c r="B682" i="1"/>
  <c r="E681" i="1"/>
  <c r="D681" i="1"/>
  <c r="C681" i="1"/>
  <c r="B681" i="1"/>
  <c r="E680" i="1"/>
  <c r="D680" i="1"/>
  <c r="C680" i="1"/>
  <c r="B680" i="1"/>
  <c r="E679" i="1"/>
  <c r="D679" i="1"/>
  <c r="C679" i="1"/>
  <c r="B679" i="1"/>
  <c r="E678" i="1"/>
  <c r="D678" i="1"/>
  <c r="C678" i="1"/>
  <c r="B678" i="1"/>
  <c r="E677" i="1"/>
  <c r="D677" i="1"/>
  <c r="C677" i="1"/>
  <c r="B677" i="1"/>
  <c r="E676" i="1"/>
  <c r="D676" i="1"/>
  <c r="C676" i="1"/>
  <c r="B676" i="1"/>
  <c r="E675" i="1"/>
  <c r="D675" i="1"/>
  <c r="C675" i="1"/>
  <c r="B675" i="1"/>
  <c r="E674" i="1"/>
  <c r="D674" i="1"/>
  <c r="C674" i="1"/>
  <c r="B674" i="1"/>
  <c r="E673" i="1"/>
  <c r="D673" i="1"/>
  <c r="C673" i="1"/>
  <c r="B673" i="1"/>
  <c r="E672" i="1"/>
  <c r="D672" i="1"/>
  <c r="C672" i="1"/>
  <c r="B672" i="1"/>
  <c r="E671" i="1"/>
  <c r="D671" i="1"/>
  <c r="C671" i="1"/>
  <c r="B671" i="1"/>
  <c r="E670" i="1"/>
  <c r="D670" i="1"/>
  <c r="C670" i="1"/>
  <c r="B670" i="1"/>
  <c r="E669" i="1"/>
  <c r="D669" i="1"/>
  <c r="C669" i="1"/>
  <c r="B669" i="1"/>
  <c r="E668" i="1"/>
  <c r="D668" i="1"/>
  <c r="C668" i="1"/>
  <c r="B668" i="1"/>
  <c r="E667" i="1"/>
  <c r="D667" i="1"/>
  <c r="C667" i="1"/>
  <c r="B667" i="1"/>
  <c r="E666" i="1"/>
  <c r="D666" i="1"/>
  <c r="C666" i="1"/>
  <c r="B666" i="1"/>
  <c r="E665" i="1"/>
  <c r="D665" i="1"/>
  <c r="C665" i="1"/>
  <c r="B665" i="1"/>
  <c r="E664" i="1"/>
  <c r="D664" i="1"/>
  <c r="C664" i="1"/>
  <c r="B664" i="1"/>
  <c r="E663" i="1"/>
  <c r="D663" i="1"/>
  <c r="C663" i="1"/>
  <c r="B663" i="1"/>
  <c r="E662" i="1"/>
  <c r="D662" i="1"/>
  <c r="C662" i="1"/>
  <c r="B662" i="1"/>
  <c r="E661" i="1"/>
  <c r="D661" i="1"/>
  <c r="C661" i="1"/>
  <c r="B661" i="1"/>
  <c r="E660" i="1"/>
  <c r="D660" i="1"/>
  <c r="C660" i="1"/>
  <c r="B660" i="1"/>
  <c r="E659" i="1"/>
  <c r="D659" i="1"/>
  <c r="C659" i="1"/>
  <c r="B659" i="1"/>
  <c r="E658" i="1"/>
  <c r="D658" i="1"/>
  <c r="C658" i="1"/>
  <c r="B658" i="1"/>
  <c r="E657" i="1"/>
  <c r="D657" i="1"/>
  <c r="C657" i="1"/>
  <c r="B657" i="1"/>
  <c r="E656" i="1"/>
  <c r="D656" i="1"/>
  <c r="C656" i="1"/>
  <c r="B656" i="1"/>
  <c r="E655" i="1"/>
  <c r="D655" i="1"/>
  <c r="C655" i="1"/>
  <c r="B655" i="1"/>
  <c r="E654" i="1"/>
  <c r="D654" i="1"/>
  <c r="C654" i="1"/>
  <c r="B654" i="1"/>
  <c r="E653" i="1"/>
  <c r="D653" i="1"/>
  <c r="C653" i="1"/>
  <c r="B653" i="1"/>
  <c r="E652" i="1"/>
  <c r="D652" i="1"/>
  <c r="C652" i="1"/>
  <c r="B652" i="1"/>
  <c r="E651" i="1"/>
  <c r="D651" i="1"/>
  <c r="C651" i="1"/>
  <c r="B651" i="1"/>
  <c r="E650" i="1"/>
  <c r="D650" i="1"/>
  <c r="C650" i="1"/>
  <c r="B650" i="1"/>
  <c r="E649" i="1"/>
  <c r="D649" i="1"/>
  <c r="C649" i="1"/>
  <c r="B649" i="1"/>
  <c r="E648" i="1"/>
  <c r="D648" i="1"/>
  <c r="C648" i="1"/>
  <c r="B648" i="1"/>
  <c r="E647" i="1"/>
  <c r="D647" i="1"/>
  <c r="C647" i="1"/>
  <c r="B647" i="1"/>
  <c r="E646" i="1"/>
  <c r="D646" i="1"/>
  <c r="C646" i="1"/>
  <c r="B646" i="1"/>
  <c r="E645" i="1"/>
  <c r="D645" i="1"/>
  <c r="C645" i="1"/>
  <c r="B645" i="1"/>
  <c r="E644" i="1"/>
  <c r="D644" i="1"/>
  <c r="C644" i="1"/>
  <c r="B644" i="1"/>
  <c r="E643" i="1"/>
  <c r="D643" i="1"/>
  <c r="C643" i="1"/>
  <c r="B643" i="1"/>
  <c r="E642" i="1"/>
  <c r="D642" i="1"/>
  <c r="C642" i="1"/>
  <c r="B642" i="1"/>
  <c r="E641" i="1"/>
  <c r="D641" i="1"/>
  <c r="C641" i="1"/>
  <c r="B641" i="1"/>
  <c r="E640" i="1"/>
  <c r="D640" i="1"/>
  <c r="C640" i="1"/>
  <c r="B640" i="1"/>
  <c r="E639" i="1"/>
  <c r="D639" i="1"/>
  <c r="C639" i="1"/>
  <c r="B639" i="1"/>
  <c r="E638" i="1"/>
  <c r="D638" i="1"/>
  <c r="C638" i="1"/>
  <c r="B638" i="1"/>
  <c r="E637" i="1"/>
  <c r="D637" i="1"/>
  <c r="C637" i="1"/>
  <c r="B637" i="1"/>
  <c r="E636" i="1"/>
  <c r="D636" i="1"/>
  <c r="C636" i="1"/>
  <c r="B636" i="1"/>
  <c r="E635" i="1"/>
  <c r="D635" i="1"/>
  <c r="C635" i="1"/>
  <c r="B635" i="1"/>
  <c r="E634" i="1"/>
  <c r="D634" i="1"/>
  <c r="C634" i="1"/>
  <c r="B634" i="1"/>
  <c r="E633" i="1"/>
  <c r="D633" i="1"/>
  <c r="C633" i="1"/>
  <c r="B633" i="1"/>
  <c r="E632" i="1"/>
  <c r="D632" i="1"/>
  <c r="C632" i="1"/>
  <c r="B632" i="1"/>
  <c r="E631" i="1"/>
  <c r="D631" i="1"/>
  <c r="C631" i="1"/>
  <c r="B631" i="1"/>
  <c r="E630" i="1"/>
  <c r="D630" i="1"/>
  <c r="C630" i="1"/>
  <c r="B630" i="1"/>
  <c r="E629" i="1"/>
  <c r="D629" i="1"/>
  <c r="C629" i="1"/>
  <c r="B629" i="1"/>
  <c r="E628" i="1"/>
  <c r="D628" i="1"/>
  <c r="C628" i="1"/>
  <c r="B628" i="1"/>
  <c r="E627" i="1"/>
  <c r="D627" i="1"/>
  <c r="C627" i="1"/>
  <c r="B627" i="1"/>
  <c r="E626" i="1"/>
  <c r="D626" i="1"/>
  <c r="C626" i="1"/>
  <c r="B626" i="1"/>
  <c r="E625" i="1"/>
  <c r="D625" i="1"/>
  <c r="C625" i="1"/>
  <c r="B625" i="1"/>
  <c r="E624" i="1"/>
  <c r="D624" i="1"/>
  <c r="C624" i="1"/>
  <c r="B624" i="1"/>
  <c r="E623" i="1"/>
  <c r="D623" i="1"/>
  <c r="C623" i="1"/>
  <c r="B623" i="1"/>
  <c r="E622" i="1"/>
  <c r="D622" i="1"/>
  <c r="C622" i="1"/>
  <c r="B622" i="1"/>
  <c r="E621" i="1"/>
  <c r="D621" i="1"/>
  <c r="C621" i="1"/>
  <c r="B621" i="1"/>
  <c r="E620" i="1"/>
  <c r="D620" i="1"/>
  <c r="C620" i="1"/>
  <c r="B620" i="1"/>
  <c r="E619" i="1"/>
  <c r="D619" i="1"/>
  <c r="C619" i="1"/>
  <c r="B619" i="1"/>
  <c r="E618" i="1"/>
  <c r="D618" i="1"/>
  <c r="C618" i="1"/>
  <c r="B618" i="1"/>
  <c r="E617" i="1"/>
  <c r="D617" i="1"/>
  <c r="C617" i="1"/>
  <c r="B617" i="1"/>
  <c r="E616" i="1"/>
  <c r="D616" i="1"/>
  <c r="C616" i="1"/>
  <c r="B616" i="1"/>
  <c r="E615" i="1"/>
  <c r="D615" i="1"/>
  <c r="C615" i="1"/>
  <c r="B615" i="1"/>
  <c r="E614" i="1"/>
  <c r="D614" i="1"/>
  <c r="C614" i="1"/>
  <c r="B614" i="1"/>
  <c r="E613" i="1"/>
  <c r="D613" i="1"/>
  <c r="C613" i="1"/>
  <c r="B613" i="1"/>
  <c r="E612" i="1"/>
  <c r="D612" i="1"/>
  <c r="C612" i="1"/>
  <c r="B612" i="1"/>
  <c r="E611" i="1"/>
  <c r="D611" i="1"/>
  <c r="C611" i="1"/>
  <c r="B611" i="1"/>
  <c r="E610" i="1"/>
  <c r="D610" i="1"/>
  <c r="C610" i="1"/>
  <c r="B610" i="1"/>
  <c r="E609" i="1"/>
  <c r="D609" i="1"/>
  <c r="C609" i="1"/>
  <c r="B609" i="1"/>
  <c r="E608" i="1"/>
  <c r="D608" i="1"/>
  <c r="C608" i="1"/>
  <c r="B608" i="1"/>
  <c r="E607" i="1"/>
  <c r="D607" i="1"/>
  <c r="C607" i="1"/>
  <c r="B607" i="1"/>
  <c r="E606" i="1"/>
  <c r="D606" i="1"/>
  <c r="C606" i="1"/>
  <c r="B606" i="1"/>
  <c r="E605" i="1"/>
  <c r="D605" i="1"/>
  <c r="C605" i="1"/>
  <c r="B605" i="1"/>
  <c r="E604" i="1"/>
  <c r="D604" i="1"/>
  <c r="C604" i="1"/>
  <c r="B604" i="1"/>
  <c r="E603" i="1"/>
  <c r="D603" i="1"/>
  <c r="C603" i="1"/>
  <c r="B603" i="1"/>
  <c r="E602" i="1"/>
  <c r="D602" i="1"/>
  <c r="C602" i="1"/>
  <c r="B602" i="1"/>
  <c r="E601" i="1"/>
  <c r="D601" i="1"/>
  <c r="C601" i="1"/>
  <c r="B601" i="1"/>
  <c r="E600" i="1"/>
  <c r="D600" i="1"/>
  <c r="C600" i="1"/>
  <c r="B600" i="1"/>
  <c r="E599" i="1"/>
  <c r="D599" i="1"/>
  <c r="C599" i="1"/>
  <c r="B599" i="1"/>
  <c r="E598" i="1"/>
  <c r="D598" i="1"/>
  <c r="C598" i="1"/>
  <c r="B598" i="1"/>
  <c r="E597" i="1"/>
  <c r="D597" i="1"/>
  <c r="C597" i="1"/>
  <c r="B597" i="1"/>
  <c r="E596" i="1"/>
  <c r="D596" i="1"/>
  <c r="C596" i="1"/>
  <c r="B596" i="1"/>
  <c r="E595" i="1"/>
  <c r="D595" i="1"/>
  <c r="C595" i="1"/>
  <c r="B595" i="1"/>
  <c r="E594" i="1"/>
  <c r="D594" i="1"/>
  <c r="C594" i="1"/>
  <c r="B594" i="1"/>
  <c r="E593" i="1"/>
  <c r="D593" i="1"/>
  <c r="C593" i="1"/>
  <c r="B593" i="1"/>
  <c r="E592" i="1"/>
  <c r="D592" i="1"/>
  <c r="C592" i="1"/>
  <c r="B592" i="1"/>
  <c r="E591" i="1"/>
  <c r="D591" i="1"/>
  <c r="C591" i="1"/>
  <c r="B591" i="1"/>
  <c r="E590" i="1"/>
  <c r="D590" i="1"/>
  <c r="C590" i="1"/>
  <c r="B590" i="1"/>
  <c r="E589" i="1"/>
  <c r="D589" i="1"/>
  <c r="C589" i="1"/>
  <c r="B589" i="1"/>
  <c r="E588" i="1"/>
  <c r="D588" i="1"/>
  <c r="C588" i="1"/>
  <c r="B588" i="1"/>
  <c r="E587" i="1"/>
  <c r="D587" i="1"/>
  <c r="C587" i="1"/>
  <c r="B587" i="1"/>
  <c r="E586" i="1"/>
  <c r="D586" i="1"/>
  <c r="C586" i="1"/>
  <c r="B586" i="1"/>
  <c r="E585" i="1"/>
  <c r="D585" i="1"/>
  <c r="C585" i="1"/>
  <c r="B585" i="1"/>
  <c r="E584" i="1"/>
  <c r="D584" i="1"/>
  <c r="C584" i="1"/>
  <c r="B584" i="1"/>
  <c r="E583" i="1"/>
  <c r="D583" i="1"/>
  <c r="C583" i="1"/>
  <c r="B583" i="1"/>
  <c r="E582" i="1"/>
  <c r="D582" i="1"/>
  <c r="C582" i="1"/>
  <c r="B582" i="1"/>
  <c r="E581" i="1"/>
  <c r="D581" i="1"/>
  <c r="C581" i="1"/>
  <c r="B581" i="1"/>
  <c r="E580" i="1"/>
  <c r="D580" i="1"/>
  <c r="C580" i="1"/>
  <c r="B580" i="1"/>
  <c r="E579" i="1"/>
  <c r="D579" i="1"/>
  <c r="C579" i="1"/>
  <c r="B579" i="1"/>
  <c r="E578" i="1"/>
  <c r="D578" i="1"/>
  <c r="C578" i="1"/>
  <c r="B578" i="1"/>
  <c r="E577" i="1"/>
  <c r="D577" i="1"/>
  <c r="C577" i="1"/>
  <c r="B577" i="1"/>
  <c r="E576" i="1"/>
  <c r="D576" i="1"/>
  <c r="C576" i="1"/>
  <c r="B576" i="1"/>
  <c r="E575" i="1"/>
  <c r="D575" i="1"/>
  <c r="C575" i="1"/>
  <c r="B575" i="1"/>
  <c r="E574" i="1"/>
  <c r="D574" i="1"/>
  <c r="C574" i="1"/>
  <c r="B574" i="1"/>
  <c r="E573" i="1"/>
  <c r="D573" i="1"/>
  <c r="C573" i="1"/>
  <c r="B573" i="1"/>
  <c r="E572" i="1"/>
  <c r="D572" i="1"/>
  <c r="C572" i="1"/>
  <c r="B572" i="1"/>
  <c r="E571" i="1"/>
  <c r="D571" i="1"/>
  <c r="C571" i="1"/>
  <c r="B571" i="1"/>
  <c r="E570" i="1"/>
  <c r="D570" i="1"/>
  <c r="C570" i="1"/>
  <c r="B570" i="1"/>
  <c r="E569" i="1"/>
  <c r="D569" i="1"/>
  <c r="C569" i="1"/>
  <c r="B569" i="1"/>
  <c r="E568" i="1"/>
  <c r="D568" i="1"/>
  <c r="C568" i="1"/>
  <c r="B568" i="1"/>
  <c r="E567" i="1"/>
  <c r="D567" i="1"/>
  <c r="C567" i="1"/>
  <c r="B567" i="1"/>
  <c r="E566" i="1"/>
  <c r="D566" i="1"/>
  <c r="C566" i="1"/>
  <c r="B566" i="1"/>
  <c r="E565" i="1"/>
  <c r="D565" i="1"/>
  <c r="C565" i="1"/>
  <c r="B565" i="1"/>
  <c r="E564" i="1"/>
  <c r="D564" i="1"/>
  <c r="C564" i="1"/>
  <c r="B564" i="1"/>
  <c r="E563" i="1"/>
  <c r="D563" i="1"/>
  <c r="C563" i="1"/>
  <c r="B563" i="1"/>
  <c r="E562" i="1"/>
  <c r="D562" i="1"/>
  <c r="C562" i="1"/>
  <c r="B562" i="1"/>
  <c r="E561" i="1"/>
  <c r="D561" i="1"/>
  <c r="C561" i="1"/>
  <c r="B561" i="1"/>
  <c r="E560" i="1"/>
  <c r="D560" i="1"/>
  <c r="C560" i="1"/>
  <c r="B560" i="1"/>
  <c r="E559" i="1"/>
  <c r="D559" i="1"/>
  <c r="C559" i="1"/>
  <c r="B559" i="1"/>
  <c r="E558" i="1"/>
  <c r="D558" i="1"/>
  <c r="C558" i="1"/>
  <c r="B558" i="1"/>
  <c r="E557" i="1"/>
  <c r="D557" i="1"/>
  <c r="C557" i="1"/>
  <c r="B557" i="1"/>
  <c r="E556" i="1"/>
  <c r="D556" i="1"/>
  <c r="C556" i="1"/>
  <c r="B556" i="1"/>
  <c r="E555" i="1"/>
  <c r="D555" i="1"/>
  <c r="C555" i="1"/>
  <c r="B555" i="1"/>
  <c r="E554" i="1"/>
  <c r="D554" i="1"/>
  <c r="C554" i="1"/>
  <c r="B554" i="1"/>
  <c r="E553" i="1"/>
  <c r="D553" i="1"/>
  <c r="C553" i="1"/>
  <c r="B553" i="1"/>
  <c r="E552" i="1"/>
  <c r="D552" i="1"/>
  <c r="C552" i="1"/>
  <c r="B552" i="1"/>
  <c r="E551" i="1"/>
  <c r="D551" i="1"/>
  <c r="C551" i="1"/>
  <c r="B551" i="1"/>
  <c r="E550" i="1"/>
  <c r="D550" i="1"/>
  <c r="C550" i="1"/>
  <c r="B550" i="1"/>
  <c r="E549" i="1"/>
  <c r="D549" i="1"/>
  <c r="C549" i="1"/>
  <c r="B549" i="1"/>
  <c r="E548" i="1"/>
  <c r="D548" i="1"/>
  <c r="C548" i="1"/>
  <c r="B548" i="1"/>
  <c r="E547" i="1"/>
  <c r="D547" i="1"/>
  <c r="C547" i="1"/>
  <c r="B547" i="1"/>
  <c r="E546" i="1"/>
  <c r="D546" i="1"/>
  <c r="C546" i="1"/>
  <c r="B546" i="1"/>
  <c r="E545" i="1"/>
  <c r="D545" i="1"/>
  <c r="C545" i="1"/>
  <c r="B545" i="1"/>
  <c r="E544" i="1"/>
  <c r="D544" i="1"/>
  <c r="C544" i="1"/>
  <c r="B544" i="1"/>
  <c r="E543" i="1"/>
  <c r="D543" i="1"/>
  <c r="C543" i="1"/>
  <c r="B543" i="1"/>
  <c r="E542" i="1"/>
  <c r="D542" i="1"/>
  <c r="C542" i="1"/>
  <c r="B542" i="1"/>
  <c r="E541" i="1"/>
  <c r="D541" i="1"/>
  <c r="C541" i="1"/>
  <c r="B541" i="1"/>
  <c r="E540" i="1"/>
  <c r="D540" i="1"/>
  <c r="C540" i="1"/>
  <c r="B540" i="1"/>
  <c r="E539" i="1"/>
  <c r="D539" i="1"/>
  <c r="C539" i="1"/>
  <c r="B539" i="1"/>
  <c r="E538" i="1"/>
  <c r="D538" i="1"/>
  <c r="C538" i="1"/>
  <c r="B538" i="1"/>
  <c r="E537" i="1"/>
  <c r="D537" i="1"/>
  <c r="C537" i="1"/>
  <c r="B537" i="1"/>
  <c r="E536" i="1"/>
  <c r="D536" i="1"/>
  <c r="C536" i="1"/>
  <c r="B536" i="1"/>
  <c r="E535" i="1"/>
  <c r="D535" i="1"/>
  <c r="C535" i="1"/>
  <c r="B535" i="1"/>
  <c r="E534" i="1"/>
  <c r="D534" i="1"/>
  <c r="C534" i="1"/>
  <c r="B534" i="1"/>
  <c r="E533" i="1"/>
  <c r="D533" i="1"/>
  <c r="C533" i="1"/>
  <c r="B533" i="1"/>
  <c r="E532" i="1"/>
  <c r="D532" i="1"/>
  <c r="C532" i="1"/>
  <c r="B532" i="1"/>
  <c r="E531" i="1"/>
  <c r="D531" i="1"/>
  <c r="C531" i="1"/>
  <c r="B531" i="1"/>
  <c r="E530" i="1"/>
  <c r="D530" i="1"/>
  <c r="C530" i="1"/>
  <c r="B530" i="1"/>
  <c r="E529" i="1"/>
  <c r="D529" i="1"/>
  <c r="C529" i="1"/>
  <c r="B529" i="1"/>
  <c r="E528" i="1"/>
  <c r="D528" i="1"/>
  <c r="C528" i="1"/>
  <c r="B528" i="1"/>
  <c r="E527" i="1"/>
  <c r="D527" i="1"/>
  <c r="C527" i="1"/>
  <c r="B527" i="1"/>
  <c r="E526" i="1"/>
  <c r="D526" i="1"/>
  <c r="C526" i="1"/>
  <c r="B526" i="1"/>
  <c r="E525" i="1"/>
  <c r="D525" i="1"/>
  <c r="C525" i="1"/>
  <c r="B525" i="1"/>
  <c r="E524" i="1"/>
  <c r="D524" i="1"/>
  <c r="C524" i="1"/>
  <c r="B524" i="1"/>
  <c r="E523" i="1"/>
  <c r="D523" i="1"/>
  <c r="C523" i="1"/>
  <c r="B523" i="1"/>
  <c r="E522" i="1"/>
  <c r="D522" i="1"/>
  <c r="C522" i="1"/>
  <c r="B522" i="1"/>
  <c r="E521" i="1"/>
  <c r="D521" i="1"/>
  <c r="C521" i="1"/>
  <c r="B521" i="1"/>
  <c r="E520" i="1"/>
  <c r="D520" i="1"/>
  <c r="C520" i="1"/>
  <c r="B520" i="1"/>
  <c r="E519" i="1"/>
  <c r="D519" i="1"/>
  <c r="C519" i="1"/>
  <c r="B519" i="1"/>
  <c r="E518" i="1"/>
  <c r="D518" i="1"/>
  <c r="C518" i="1"/>
  <c r="B518" i="1"/>
  <c r="E517" i="1"/>
  <c r="D517" i="1"/>
  <c r="C517" i="1"/>
  <c r="B517" i="1"/>
  <c r="E516" i="1"/>
  <c r="D516" i="1"/>
  <c r="C516" i="1"/>
  <c r="B516" i="1"/>
  <c r="E515" i="1"/>
  <c r="D515" i="1"/>
  <c r="C515" i="1"/>
  <c r="B515" i="1"/>
  <c r="E514" i="1"/>
  <c r="D514" i="1"/>
  <c r="C514" i="1"/>
  <c r="B514" i="1"/>
  <c r="E513" i="1"/>
  <c r="D513" i="1"/>
  <c r="C513" i="1"/>
  <c r="B513" i="1"/>
  <c r="E512" i="1"/>
  <c r="D512" i="1"/>
  <c r="C512" i="1"/>
  <c r="B512" i="1"/>
  <c r="E511" i="1"/>
  <c r="D511" i="1"/>
  <c r="C511" i="1"/>
  <c r="B511" i="1"/>
  <c r="E510" i="1"/>
  <c r="D510" i="1"/>
  <c r="C510" i="1"/>
  <c r="B510" i="1"/>
  <c r="E509" i="1"/>
  <c r="D509" i="1"/>
  <c r="C509" i="1"/>
  <c r="B509" i="1"/>
  <c r="E508" i="1"/>
  <c r="D508" i="1"/>
  <c r="C508" i="1"/>
  <c r="B508" i="1"/>
  <c r="E507" i="1"/>
  <c r="D507" i="1"/>
  <c r="C507" i="1"/>
  <c r="B507" i="1"/>
  <c r="E506" i="1"/>
  <c r="D506" i="1"/>
  <c r="C506" i="1"/>
  <c r="B506" i="1"/>
  <c r="E505" i="1"/>
  <c r="D505" i="1"/>
  <c r="C505" i="1"/>
  <c r="B505" i="1"/>
  <c r="E504" i="1"/>
  <c r="D504" i="1"/>
  <c r="C504" i="1"/>
  <c r="B504" i="1"/>
  <c r="E503" i="1"/>
  <c r="D503" i="1"/>
  <c r="C503" i="1"/>
  <c r="B503" i="1"/>
  <c r="E502" i="1"/>
  <c r="D502" i="1"/>
  <c r="C502" i="1"/>
  <c r="B502" i="1"/>
  <c r="E501" i="1"/>
  <c r="D501" i="1"/>
  <c r="C501" i="1"/>
  <c r="B501" i="1"/>
  <c r="E500" i="1"/>
  <c r="D500" i="1"/>
  <c r="C500" i="1"/>
  <c r="B500" i="1"/>
  <c r="E499" i="1"/>
  <c r="D499" i="1"/>
  <c r="C499" i="1"/>
  <c r="B499" i="1"/>
  <c r="E498" i="1"/>
  <c r="D498" i="1"/>
  <c r="C498" i="1"/>
  <c r="B498" i="1"/>
  <c r="E497" i="1"/>
  <c r="D497" i="1"/>
  <c r="C497" i="1"/>
  <c r="B497" i="1"/>
  <c r="E496" i="1"/>
  <c r="D496" i="1"/>
  <c r="C496" i="1"/>
  <c r="B496" i="1"/>
  <c r="E495" i="1"/>
  <c r="D495" i="1"/>
  <c r="C495" i="1"/>
  <c r="B495" i="1"/>
  <c r="E494" i="1"/>
  <c r="D494" i="1"/>
  <c r="C494" i="1"/>
  <c r="B494" i="1"/>
  <c r="E493" i="1"/>
  <c r="D493" i="1"/>
  <c r="C493" i="1"/>
  <c r="B493" i="1"/>
  <c r="E492" i="1"/>
  <c r="D492" i="1"/>
  <c r="C492" i="1"/>
  <c r="B492" i="1"/>
  <c r="E491" i="1"/>
  <c r="D491" i="1"/>
  <c r="C491" i="1"/>
  <c r="B491" i="1"/>
  <c r="E490" i="1"/>
  <c r="D490" i="1"/>
  <c r="C490" i="1"/>
  <c r="B490" i="1"/>
  <c r="E489" i="1"/>
  <c r="D489" i="1"/>
  <c r="C489" i="1"/>
  <c r="B489" i="1"/>
  <c r="E488" i="1"/>
  <c r="D488" i="1"/>
  <c r="C488" i="1"/>
  <c r="B488" i="1"/>
  <c r="E487" i="1"/>
  <c r="D487" i="1"/>
  <c r="C487" i="1"/>
  <c r="B487" i="1"/>
  <c r="E486" i="1"/>
  <c r="D486" i="1"/>
  <c r="C486" i="1"/>
  <c r="B486" i="1"/>
  <c r="E485" i="1"/>
  <c r="D485" i="1"/>
  <c r="C485" i="1"/>
  <c r="B485" i="1"/>
  <c r="E484" i="1"/>
  <c r="D484" i="1"/>
  <c r="C484" i="1"/>
  <c r="B484" i="1"/>
  <c r="E483" i="1"/>
  <c r="D483" i="1"/>
  <c r="C483" i="1"/>
  <c r="B483" i="1"/>
  <c r="E482" i="1"/>
  <c r="D482" i="1"/>
  <c r="C482" i="1"/>
  <c r="B482" i="1"/>
  <c r="E481" i="1"/>
  <c r="D481" i="1"/>
  <c r="C481" i="1"/>
  <c r="B481" i="1"/>
  <c r="E480" i="1"/>
  <c r="D480" i="1"/>
  <c r="C480" i="1"/>
  <c r="B480" i="1"/>
  <c r="E479" i="1"/>
  <c r="D479" i="1"/>
  <c r="C479" i="1"/>
  <c r="B479" i="1"/>
  <c r="E478" i="1"/>
  <c r="D478" i="1"/>
  <c r="C478" i="1"/>
  <c r="B478" i="1"/>
  <c r="E477" i="1"/>
  <c r="D477" i="1"/>
  <c r="C477" i="1"/>
  <c r="B477" i="1"/>
  <c r="E476" i="1"/>
  <c r="D476" i="1"/>
  <c r="C476" i="1"/>
  <c r="B476" i="1"/>
  <c r="E475" i="1"/>
  <c r="D475" i="1"/>
  <c r="C475" i="1"/>
  <c r="B475" i="1"/>
  <c r="E474" i="1"/>
  <c r="D474" i="1"/>
  <c r="C474" i="1"/>
  <c r="B474" i="1"/>
  <c r="E473" i="1"/>
  <c r="D473" i="1"/>
  <c r="C473" i="1"/>
  <c r="B473" i="1"/>
  <c r="E472" i="1"/>
  <c r="D472" i="1"/>
  <c r="C472" i="1"/>
  <c r="B472" i="1"/>
  <c r="E471" i="1"/>
  <c r="D471" i="1"/>
  <c r="C471" i="1"/>
  <c r="B471" i="1"/>
  <c r="E470" i="1"/>
  <c r="D470" i="1"/>
  <c r="C470" i="1"/>
  <c r="B470" i="1"/>
  <c r="E469" i="1"/>
  <c r="D469" i="1"/>
  <c r="C469" i="1"/>
  <c r="B469" i="1"/>
  <c r="E468" i="1"/>
  <c r="D468" i="1"/>
  <c r="C468" i="1"/>
  <c r="B468" i="1"/>
  <c r="E467" i="1"/>
  <c r="D467" i="1"/>
  <c r="C467" i="1"/>
  <c r="B467" i="1"/>
  <c r="E466" i="1"/>
  <c r="D466" i="1"/>
  <c r="C466" i="1"/>
  <c r="B466" i="1"/>
  <c r="E465" i="1"/>
  <c r="D465" i="1"/>
  <c r="C465" i="1"/>
  <c r="B465" i="1"/>
  <c r="E464" i="1"/>
  <c r="D464" i="1"/>
  <c r="C464" i="1"/>
  <c r="B464" i="1"/>
  <c r="E463" i="1"/>
  <c r="D463" i="1"/>
  <c r="C463" i="1"/>
  <c r="B463" i="1"/>
  <c r="E462" i="1"/>
  <c r="D462" i="1"/>
  <c r="C462" i="1"/>
  <c r="B462" i="1"/>
  <c r="E461" i="1"/>
  <c r="D461" i="1"/>
  <c r="C461" i="1"/>
  <c r="B461" i="1"/>
  <c r="E460" i="1"/>
  <c r="D460" i="1"/>
  <c r="C460" i="1"/>
  <c r="B460" i="1"/>
  <c r="E459" i="1"/>
  <c r="D459" i="1"/>
  <c r="C459" i="1"/>
  <c r="B459" i="1"/>
  <c r="E458" i="1"/>
  <c r="D458" i="1"/>
  <c r="C458" i="1"/>
  <c r="B458" i="1"/>
  <c r="E457" i="1"/>
  <c r="D457" i="1"/>
  <c r="C457" i="1"/>
  <c r="B457" i="1"/>
  <c r="E456" i="1"/>
  <c r="D456" i="1"/>
  <c r="C456" i="1"/>
  <c r="B456" i="1"/>
  <c r="E455" i="1"/>
  <c r="D455" i="1"/>
  <c r="C455" i="1"/>
  <c r="B455" i="1"/>
  <c r="E454" i="1"/>
  <c r="D454" i="1"/>
  <c r="C454" i="1"/>
  <c r="B454" i="1"/>
  <c r="E453" i="1"/>
  <c r="D453" i="1"/>
  <c r="C453" i="1"/>
  <c r="B453" i="1"/>
  <c r="E452" i="1"/>
  <c r="D452" i="1"/>
  <c r="C452" i="1"/>
  <c r="B452" i="1"/>
  <c r="E451" i="1"/>
  <c r="D451" i="1"/>
  <c r="C451" i="1"/>
  <c r="B451" i="1"/>
  <c r="E450" i="1"/>
  <c r="D450" i="1"/>
  <c r="C450" i="1"/>
  <c r="B450" i="1"/>
  <c r="E449" i="1"/>
  <c r="D449" i="1"/>
  <c r="C449" i="1"/>
  <c r="B449" i="1"/>
  <c r="E448" i="1"/>
  <c r="D448" i="1"/>
  <c r="C448" i="1"/>
  <c r="B448" i="1"/>
  <c r="E447" i="1"/>
  <c r="D447" i="1"/>
  <c r="C447" i="1"/>
  <c r="B447" i="1"/>
  <c r="E446" i="1"/>
  <c r="D446" i="1"/>
  <c r="C446" i="1"/>
  <c r="B446" i="1"/>
  <c r="E445" i="1"/>
  <c r="D445" i="1"/>
  <c r="C445" i="1"/>
  <c r="B445" i="1"/>
  <c r="E444" i="1"/>
  <c r="D444" i="1"/>
  <c r="C444" i="1"/>
  <c r="B444" i="1"/>
  <c r="E443" i="1"/>
  <c r="D443" i="1"/>
  <c r="C443" i="1"/>
  <c r="B443" i="1"/>
  <c r="E442" i="1"/>
  <c r="D442" i="1"/>
  <c r="C442" i="1"/>
  <c r="B442" i="1"/>
  <c r="E441" i="1"/>
  <c r="D441" i="1"/>
  <c r="C441" i="1"/>
  <c r="B441" i="1"/>
  <c r="E440" i="1"/>
  <c r="D440" i="1"/>
  <c r="C440" i="1"/>
  <c r="B440" i="1"/>
  <c r="E439" i="1"/>
  <c r="D439" i="1"/>
  <c r="C439" i="1"/>
  <c r="B439" i="1"/>
  <c r="E438" i="1"/>
  <c r="D438" i="1"/>
  <c r="C438" i="1"/>
  <c r="B438" i="1"/>
  <c r="E437" i="1"/>
  <c r="D437" i="1"/>
  <c r="C437" i="1"/>
  <c r="B437" i="1"/>
  <c r="E436" i="1"/>
  <c r="D436" i="1"/>
  <c r="C436" i="1"/>
  <c r="B436" i="1"/>
  <c r="E435" i="1"/>
  <c r="D435" i="1"/>
  <c r="C435" i="1"/>
  <c r="B435" i="1"/>
  <c r="E434" i="1"/>
  <c r="D434" i="1"/>
  <c r="C434" i="1"/>
  <c r="B434" i="1"/>
  <c r="E433" i="1"/>
  <c r="D433" i="1"/>
  <c r="C433" i="1"/>
  <c r="B433" i="1"/>
  <c r="E432" i="1"/>
  <c r="D432" i="1"/>
  <c r="C432" i="1"/>
  <c r="B432" i="1"/>
  <c r="E431" i="1"/>
  <c r="D431" i="1"/>
  <c r="C431" i="1"/>
  <c r="B431" i="1"/>
  <c r="E430" i="1"/>
  <c r="D430" i="1"/>
  <c r="C430" i="1"/>
  <c r="B430" i="1"/>
  <c r="E429" i="1"/>
  <c r="D429" i="1"/>
  <c r="C429" i="1"/>
  <c r="B429" i="1"/>
  <c r="E428" i="1"/>
  <c r="D428" i="1"/>
  <c r="C428" i="1"/>
  <c r="B428" i="1"/>
  <c r="E427" i="1"/>
  <c r="D427" i="1"/>
  <c r="C427" i="1"/>
  <c r="B427" i="1"/>
  <c r="E426" i="1"/>
  <c r="D426" i="1"/>
  <c r="C426" i="1"/>
  <c r="B426" i="1"/>
  <c r="E425" i="1"/>
  <c r="D425" i="1"/>
  <c r="C425" i="1"/>
  <c r="B425" i="1"/>
  <c r="E424" i="1"/>
  <c r="D424" i="1"/>
  <c r="C424" i="1"/>
  <c r="B424" i="1"/>
  <c r="E423" i="1"/>
  <c r="D423" i="1"/>
  <c r="C423" i="1"/>
  <c r="B423" i="1"/>
  <c r="E422" i="1"/>
  <c r="D422" i="1"/>
  <c r="C422" i="1"/>
  <c r="B422" i="1"/>
  <c r="E421" i="1"/>
  <c r="D421" i="1"/>
  <c r="C421" i="1"/>
  <c r="B421" i="1"/>
  <c r="E420" i="1"/>
  <c r="D420" i="1"/>
  <c r="C420" i="1"/>
  <c r="B420" i="1"/>
  <c r="E419" i="1"/>
  <c r="D419" i="1"/>
  <c r="C419" i="1"/>
  <c r="B419" i="1"/>
  <c r="E418" i="1"/>
  <c r="D418" i="1"/>
  <c r="C418" i="1"/>
  <c r="B418" i="1"/>
  <c r="E417" i="1"/>
  <c r="D417" i="1"/>
  <c r="C417" i="1"/>
  <c r="B417" i="1"/>
  <c r="E416" i="1"/>
  <c r="D416" i="1"/>
  <c r="C416" i="1"/>
  <c r="B416" i="1"/>
  <c r="E415" i="1"/>
  <c r="D415" i="1"/>
  <c r="C415" i="1"/>
  <c r="B415" i="1"/>
  <c r="E414" i="1"/>
  <c r="D414" i="1"/>
  <c r="C414" i="1"/>
  <c r="B414" i="1"/>
  <c r="E413" i="1"/>
  <c r="D413" i="1"/>
  <c r="C413" i="1"/>
  <c r="B413" i="1"/>
  <c r="E412" i="1"/>
  <c r="D412" i="1"/>
  <c r="C412" i="1"/>
  <c r="B412" i="1"/>
  <c r="E411" i="1"/>
  <c r="D411" i="1"/>
  <c r="C411" i="1"/>
  <c r="B411" i="1"/>
  <c r="E410" i="1"/>
  <c r="D410" i="1"/>
  <c r="C410" i="1"/>
  <c r="B410" i="1"/>
  <c r="E409" i="1"/>
  <c r="D409" i="1"/>
  <c r="C409" i="1"/>
  <c r="B409" i="1"/>
  <c r="E408" i="1"/>
  <c r="D408" i="1"/>
  <c r="C408" i="1"/>
  <c r="B408" i="1"/>
  <c r="E407" i="1"/>
  <c r="D407" i="1"/>
  <c r="C407" i="1"/>
  <c r="B407" i="1"/>
  <c r="E406" i="1"/>
  <c r="D406" i="1"/>
  <c r="C406" i="1"/>
  <c r="B406" i="1"/>
  <c r="E405" i="1"/>
  <c r="D405" i="1"/>
  <c r="C405" i="1"/>
  <c r="B405" i="1"/>
  <c r="E404" i="1"/>
  <c r="D404" i="1"/>
  <c r="C404" i="1"/>
  <c r="B404" i="1"/>
  <c r="E403" i="1"/>
  <c r="D403" i="1"/>
  <c r="C403" i="1"/>
  <c r="B403" i="1"/>
  <c r="E402" i="1"/>
  <c r="D402" i="1"/>
  <c r="C402" i="1"/>
  <c r="B402" i="1"/>
  <c r="E401" i="1"/>
  <c r="D401" i="1"/>
  <c r="C401" i="1"/>
  <c r="B401" i="1"/>
  <c r="E400" i="1"/>
  <c r="D400" i="1"/>
  <c r="C400" i="1"/>
  <c r="B400" i="1"/>
  <c r="E399" i="1"/>
  <c r="D399" i="1"/>
  <c r="C399" i="1"/>
  <c r="B399" i="1"/>
  <c r="E398" i="1"/>
  <c r="D398" i="1"/>
  <c r="C398" i="1"/>
  <c r="B398" i="1"/>
  <c r="E397" i="1"/>
  <c r="D397" i="1"/>
  <c r="C397" i="1"/>
  <c r="B397" i="1"/>
  <c r="E396" i="1"/>
  <c r="D396" i="1"/>
  <c r="C396" i="1"/>
  <c r="B396" i="1"/>
  <c r="E395" i="1"/>
  <c r="D395" i="1"/>
  <c r="C395" i="1"/>
  <c r="B395" i="1"/>
  <c r="E394" i="1"/>
  <c r="D394" i="1"/>
  <c r="C394" i="1"/>
  <c r="B394" i="1"/>
  <c r="E393" i="1"/>
  <c r="D393" i="1"/>
  <c r="C393" i="1"/>
  <c r="B393" i="1"/>
  <c r="E392" i="1"/>
  <c r="D392" i="1"/>
  <c r="C392" i="1"/>
  <c r="B392" i="1"/>
  <c r="E391" i="1"/>
  <c r="D391" i="1"/>
  <c r="C391" i="1"/>
  <c r="B391" i="1"/>
  <c r="E390" i="1"/>
  <c r="D390" i="1"/>
  <c r="C390" i="1"/>
  <c r="B390" i="1"/>
  <c r="E389" i="1"/>
  <c r="D389" i="1"/>
  <c r="C389" i="1"/>
  <c r="B389" i="1"/>
  <c r="E388" i="1"/>
  <c r="D388" i="1"/>
  <c r="C388" i="1"/>
  <c r="B388" i="1"/>
  <c r="E387" i="1"/>
  <c r="D387" i="1"/>
  <c r="C387" i="1"/>
  <c r="B387" i="1"/>
  <c r="E386" i="1"/>
  <c r="D386" i="1"/>
  <c r="C386" i="1"/>
  <c r="B386" i="1"/>
  <c r="E385" i="1"/>
  <c r="D385" i="1"/>
  <c r="C385" i="1"/>
  <c r="B385" i="1"/>
  <c r="E384" i="1"/>
  <c r="D384" i="1"/>
  <c r="C384" i="1"/>
  <c r="B384" i="1"/>
  <c r="E383" i="1"/>
  <c r="D383" i="1"/>
  <c r="C383" i="1"/>
  <c r="B383" i="1"/>
  <c r="E382" i="1"/>
  <c r="D382" i="1"/>
  <c r="C382" i="1"/>
  <c r="B382" i="1"/>
  <c r="E381" i="1"/>
  <c r="D381" i="1"/>
  <c r="C381" i="1"/>
  <c r="B381" i="1"/>
  <c r="E380" i="1"/>
  <c r="D380" i="1"/>
  <c r="C380" i="1"/>
  <c r="B380" i="1"/>
  <c r="E379" i="1"/>
  <c r="D379" i="1"/>
  <c r="C379" i="1"/>
  <c r="B379" i="1"/>
  <c r="E378" i="1"/>
  <c r="D378" i="1"/>
  <c r="C378" i="1"/>
  <c r="B378" i="1"/>
  <c r="E377" i="1"/>
  <c r="D377" i="1"/>
  <c r="C377" i="1"/>
  <c r="B377" i="1"/>
  <c r="E376" i="1"/>
  <c r="D376" i="1"/>
  <c r="C376" i="1"/>
  <c r="B376" i="1"/>
  <c r="E375" i="1"/>
  <c r="D375" i="1"/>
  <c r="C375" i="1"/>
  <c r="B375" i="1"/>
  <c r="E374" i="1"/>
  <c r="D374" i="1"/>
  <c r="C374" i="1"/>
  <c r="B374" i="1"/>
  <c r="E373" i="1"/>
  <c r="D373" i="1"/>
  <c r="C373" i="1"/>
  <c r="B373" i="1"/>
  <c r="E372" i="1"/>
  <c r="D372" i="1"/>
  <c r="C372" i="1"/>
  <c r="B372" i="1"/>
  <c r="E371" i="1"/>
  <c r="D371" i="1"/>
  <c r="C371" i="1"/>
  <c r="B371" i="1"/>
  <c r="E370" i="1"/>
  <c r="D370" i="1"/>
  <c r="C370" i="1"/>
  <c r="B370" i="1"/>
  <c r="E369" i="1"/>
  <c r="D369" i="1"/>
  <c r="C369" i="1"/>
  <c r="B369" i="1"/>
  <c r="E368" i="1"/>
  <c r="D368" i="1"/>
  <c r="C368" i="1"/>
  <c r="B368" i="1"/>
  <c r="E367" i="1"/>
  <c r="D367" i="1"/>
  <c r="C367" i="1"/>
  <c r="B367" i="1"/>
  <c r="E366" i="1"/>
  <c r="D366" i="1"/>
  <c r="C366" i="1"/>
  <c r="B366" i="1"/>
  <c r="E365" i="1"/>
  <c r="D365" i="1"/>
  <c r="C365" i="1"/>
  <c r="B365" i="1"/>
  <c r="E364" i="1"/>
  <c r="D364" i="1"/>
  <c r="C364" i="1"/>
  <c r="B364" i="1"/>
  <c r="E363" i="1"/>
  <c r="D363" i="1"/>
  <c r="C363" i="1"/>
  <c r="B363" i="1"/>
  <c r="E362" i="1"/>
  <c r="D362" i="1"/>
  <c r="C362" i="1"/>
  <c r="B362" i="1"/>
  <c r="E361" i="1"/>
  <c r="D361" i="1"/>
  <c r="C361" i="1"/>
  <c r="B361" i="1"/>
  <c r="E360" i="1"/>
  <c r="D360" i="1"/>
  <c r="C360" i="1"/>
  <c r="B360" i="1"/>
  <c r="E359" i="1"/>
  <c r="D359" i="1"/>
  <c r="C359" i="1"/>
  <c r="B359" i="1"/>
  <c r="E358" i="1"/>
  <c r="D358" i="1"/>
  <c r="C358" i="1"/>
  <c r="B358" i="1"/>
  <c r="E357" i="1"/>
  <c r="D357" i="1"/>
  <c r="C357" i="1"/>
  <c r="B357" i="1"/>
  <c r="E356" i="1"/>
  <c r="D356" i="1"/>
  <c r="C356" i="1"/>
  <c r="B356" i="1"/>
  <c r="E355" i="1"/>
  <c r="D355" i="1"/>
  <c r="C355" i="1"/>
  <c r="B355" i="1"/>
  <c r="E354" i="1"/>
  <c r="D354" i="1"/>
  <c r="C354" i="1"/>
  <c r="B354" i="1"/>
  <c r="E353" i="1"/>
  <c r="D353" i="1"/>
  <c r="C353" i="1"/>
  <c r="B353" i="1"/>
  <c r="E352" i="1"/>
  <c r="D352" i="1"/>
  <c r="C352" i="1"/>
  <c r="B352" i="1"/>
  <c r="E351" i="1"/>
  <c r="D351" i="1"/>
  <c r="C351" i="1"/>
  <c r="B351" i="1"/>
  <c r="E350" i="1"/>
  <c r="D350" i="1"/>
  <c r="C350" i="1"/>
  <c r="B350" i="1"/>
  <c r="E349" i="1"/>
  <c r="D349" i="1"/>
  <c r="C349" i="1"/>
  <c r="B349" i="1"/>
  <c r="E348" i="1"/>
  <c r="D348" i="1"/>
  <c r="C348" i="1"/>
  <c r="B348" i="1"/>
  <c r="E347" i="1"/>
  <c r="D347" i="1"/>
  <c r="C347" i="1"/>
  <c r="B347" i="1"/>
  <c r="E346" i="1"/>
  <c r="D346" i="1"/>
  <c r="C346" i="1"/>
  <c r="B346" i="1"/>
  <c r="E345" i="1"/>
  <c r="D345" i="1"/>
  <c r="C345" i="1"/>
  <c r="B345" i="1"/>
  <c r="E344" i="1"/>
  <c r="D344" i="1"/>
  <c r="C344" i="1"/>
  <c r="B344" i="1"/>
  <c r="E343" i="1"/>
  <c r="D343" i="1"/>
  <c r="C343" i="1"/>
  <c r="B343" i="1"/>
  <c r="E342" i="1"/>
  <c r="D342" i="1"/>
  <c r="C342" i="1"/>
  <c r="B342" i="1"/>
  <c r="E341" i="1"/>
  <c r="D341" i="1"/>
  <c r="C341" i="1"/>
  <c r="B341" i="1"/>
  <c r="E340" i="1"/>
  <c r="D340" i="1"/>
  <c r="C340" i="1"/>
  <c r="B340" i="1"/>
  <c r="E339" i="1"/>
  <c r="D339" i="1"/>
  <c r="C339" i="1"/>
  <c r="B339" i="1"/>
  <c r="E338" i="1"/>
  <c r="D338" i="1"/>
  <c r="C338" i="1"/>
  <c r="B338" i="1"/>
  <c r="E337" i="1"/>
  <c r="D337" i="1"/>
  <c r="C337" i="1"/>
  <c r="B337" i="1"/>
  <c r="E336" i="1"/>
  <c r="D336" i="1"/>
  <c r="C336" i="1"/>
  <c r="B336" i="1"/>
  <c r="E335" i="1"/>
  <c r="D335" i="1"/>
  <c r="C335" i="1"/>
  <c r="B335" i="1"/>
  <c r="E334" i="1"/>
  <c r="D334" i="1"/>
  <c r="C334" i="1"/>
  <c r="B334" i="1"/>
  <c r="E333" i="1"/>
  <c r="D333" i="1"/>
  <c r="C333" i="1"/>
  <c r="B333" i="1"/>
  <c r="E332" i="1"/>
  <c r="D332" i="1"/>
  <c r="C332" i="1"/>
  <c r="B332" i="1"/>
  <c r="E331" i="1"/>
  <c r="D331" i="1"/>
  <c r="C331" i="1"/>
  <c r="B331" i="1"/>
  <c r="E330" i="1"/>
  <c r="D330" i="1"/>
  <c r="C330" i="1"/>
  <c r="B330" i="1"/>
  <c r="E329" i="1"/>
  <c r="D329" i="1"/>
  <c r="C329" i="1"/>
  <c r="B329" i="1"/>
  <c r="E328" i="1"/>
  <c r="D328" i="1"/>
  <c r="C328" i="1"/>
  <c r="B328" i="1"/>
  <c r="E327" i="1"/>
  <c r="D327" i="1"/>
  <c r="C327" i="1"/>
  <c r="B327" i="1"/>
  <c r="E326" i="1"/>
  <c r="D326" i="1"/>
  <c r="C326" i="1"/>
  <c r="B326" i="1"/>
  <c r="E325" i="1"/>
  <c r="D325" i="1"/>
  <c r="C325" i="1"/>
  <c r="B325" i="1"/>
  <c r="E324" i="1"/>
  <c r="D324" i="1"/>
  <c r="C324" i="1"/>
  <c r="B324" i="1"/>
  <c r="E323" i="1"/>
  <c r="D323" i="1"/>
  <c r="C323" i="1"/>
  <c r="B323" i="1"/>
  <c r="E322" i="1"/>
  <c r="D322" i="1"/>
  <c r="C322" i="1"/>
  <c r="B322" i="1"/>
  <c r="E321" i="1"/>
  <c r="D321" i="1"/>
  <c r="C321" i="1"/>
  <c r="B321" i="1"/>
  <c r="E320" i="1"/>
  <c r="D320" i="1"/>
  <c r="C320" i="1"/>
  <c r="B320" i="1"/>
  <c r="E319" i="1"/>
  <c r="D319" i="1"/>
  <c r="C319" i="1"/>
  <c r="B319" i="1"/>
  <c r="E318" i="1"/>
  <c r="D318" i="1"/>
  <c r="C318" i="1"/>
  <c r="B318" i="1"/>
  <c r="E317" i="1"/>
  <c r="D317" i="1"/>
  <c r="C317" i="1"/>
  <c r="B317" i="1"/>
  <c r="E316" i="1"/>
  <c r="D316" i="1"/>
  <c r="C316" i="1"/>
  <c r="B316" i="1"/>
  <c r="E315" i="1"/>
  <c r="D315" i="1"/>
  <c r="C315" i="1"/>
  <c r="B315" i="1"/>
  <c r="E314" i="1"/>
  <c r="D314" i="1"/>
  <c r="C314" i="1"/>
  <c r="B314" i="1"/>
  <c r="E313" i="1"/>
  <c r="D313" i="1"/>
  <c r="C313" i="1"/>
  <c r="B313" i="1"/>
  <c r="E312" i="1"/>
  <c r="D312" i="1"/>
  <c r="C312" i="1"/>
  <c r="B312" i="1"/>
  <c r="E311" i="1"/>
  <c r="D311" i="1"/>
  <c r="C311" i="1"/>
  <c r="B311" i="1"/>
  <c r="E310" i="1"/>
  <c r="D310" i="1"/>
  <c r="C310" i="1"/>
  <c r="B310" i="1"/>
  <c r="E309" i="1"/>
  <c r="D309" i="1"/>
  <c r="C309" i="1"/>
  <c r="B309" i="1"/>
  <c r="E308" i="1"/>
  <c r="D308" i="1"/>
  <c r="C308" i="1"/>
  <c r="B308" i="1"/>
  <c r="E307" i="1"/>
  <c r="D307" i="1"/>
  <c r="C307" i="1"/>
  <c r="B307" i="1"/>
  <c r="E306" i="1"/>
  <c r="D306" i="1"/>
  <c r="C306" i="1"/>
  <c r="B306" i="1"/>
  <c r="E305" i="1"/>
  <c r="D305" i="1"/>
  <c r="C305" i="1"/>
  <c r="B305" i="1"/>
  <c r="E304" i="1"/>
  <c r="D304" i="1"/>
  <c r="C304" i="1"/>
  <c r="B304" i="1"/>
  <c r="E303" i="1"/>
  <c r="D303" i="1"/>
  <c r="C303" i="1"/>
  <c r="B303" i="1"/>
  <c r="E302" i="1"/>
  <c r="D302" i="1"/>
  <c r="C302" i="1"/>
  <c r="B302" i="1"/>
  <c r="E301" i="1"/>
  <c r="D301" i="1"/>
  <c r="C301" i="1"/>
  <c r="B301" i="1"/>
  <c r="E300" i="1"/>
  <c r="D300" i="1"/>
  <c r="C300" i="1"/>
  <c r="B300" i="1"/>
  <c r="E299" i="1"/>
  <c r="D299" i="1"/>
  <c r="C299" i="1"/>
  <c r="B299" i="1"/>
  <c r="E298" i="1"/>
  <c r="D298" i="1"/>
  <c r="C298" i="1"/>
  <c r="B298" i="1"/>
  <c r="E297" i="1"/>
  <c r="D297" i="1"/>
  <c r="C297" i="1"/>
  <c r="B297" i="1"/>
  <c r="E296" i="1"/>
  <c r="D296" i="1"/>
  <c r="C296" i="1"/>
  <c r="B296" i="1"/>
  <c r="E295" i="1"/>
  <c r="D295" i="1"/>
  <c r="C295" i="1"/>
  <c r="B295" i="1"/>
  <c r="E294" i="1"/>
  <c r="D294" i="1"/>
  <c r="C294" i="1"/>
  <c r="B294" i="1"/>
  <c r="E293" i="1"/>
  <c r="D293" i="1"/>
  <c r="C293" i="1"/>
  <c r="B293" i="1"/>
  <c r="E292" i="1"/>
  <c r="D292" i="1"/>
  <c r="C292" i="1"/>
  <c r="B292" i="1"/>
  <c r="E291" i="1"/>
  <c r="D291" i="1"/>
  <c r="C291" i="1"/>
  <c r="B291" i="1"/>
  <c r="E290" i="1"/>
  <c r="D290" i="1"/>
  <c r="C290" i="1"/>
  <c r="B290" i="1"/>
  <c r="E289" i="1"/>
  <c r="D289" i="1"/>
  <c r="C289" i="1"/>
  <c r="B289" i="1"/>
  <c r="E288" i="1"/>
  <c r="D288" i="1"/>
  <c r="C288" i="1"/>
  <c r="B288" i="1"/>
  <c r="E287" i="1"/>
  <c r="D287" i="1"/>
  <c r="C287" i="1"/>
  <c r="B287" i="1"/>
  <c r="E286" i="1"/>
  <c r="D286" i="1"/>
  <c r="C286" i="1"/>
  <c r="B286" i="1"/>
  <c r="E285" i="1"/>
  <c r="D285" i="1"/>
  <c r="C285" i="1"/>
  <c r="B285" i="1"/>
  <c r="E284" i="1"/>
  <c r="D284" i="1"/>
  <c r="C284" i="1"/>
  <c r="B284" i="1"/>
  <c r="E283" i="1"/>
  <c r="D283" i="1"/>
  <c r="C283" i="1"/>
  <c r="B283" i="1"/>
  <c r="E282" i="1"/>
  <c r="D282" i="1"/>
  <c r="C282" i="1"/>
  <c r="B282" i="1"/>
  <c r="E281" i="1"/>
  <c r="D281" i="1"/>
  <c r="C281" i="1"/>
  <c r="B281" i="1"/>
  <c r="E280" i="1"/>
  <c r="D280" i="1"/>
  <c r="C280" i="1"/>
  <c r="B280" i="1"/>
  <c r="E279" i="1"/>
  <c r="D279" i="1"/>
  <c r="C279" i="1"/>
  <c r="B279" i="1"/>
  <c r="E278" i="1"/>
  <c r="D278" i="1"/>
  <c r="C278" i="1"/>
  <c r="B278" i="1"/>
  <c r="E277" i="1"/>
  <c r="D277" i="1"/>
  <c r="C277" i="1"/>
  <c r="B277" i="1"/>
  <c r="E276" i="1"/>
  <c r="D276" i="1"/>
  <c r="C276" i="1"/>
  <c r="B276" i="1"/>
  <c r="E275" i="1"/>
  <c r="D275" i="1"/>
  <c r="C275" i="1"/>
  <c r="B275" i="1"/>
  <c r="E274" i="1"/>
  <c r="D274" i="1"/>
  <c r="C274" i="1"/>
  <c r="B274" i="1"/>
  <c r="E273" i="1"/>
  <c r="D273" i="1"/>
  <c r="C273" i="1"/>
  <c r="B273" i="1"/>
  <c r="E272" i="1"/>
  <c r="D272" i="1"/>
  <c r="C272" i="1"/>
  <c r="B272" i="1"/>
  <c r="E271" i="1"/>
  <c r="D271" i="1"/>
  <c r="C271" i="1"/>
  <c r="B271" i="1"/>
  <c r="E270" i="1"/>
  <c r="D270" i="1"/>
  <c r="C270" i="1"/>
  <c r="B270" i="1"/>
  <c r="E269" i="1"/>
  <c r="D269" i="1"/>
  <c r="C269" i="1"/>
  <c r="B269" i="1"/>
  <c r="E268" i="1"/>
  <c r="D268" i="1"/>
  <c r="C268" i="1"/>
  <c r="B268" i="1"/>
  <c r="E267" i="1"/>
  <c r="D267" i="1"/>
  <c r="C267" i="1"/>
  <c r="B267" i="1"/>
  <c r="E266" i="1"/>
  <c r="D266" i="1"/>
  <c r="C266" i="1"/>
  <c r="B266" i="1"/>
  <c r="E265" i="1"/>
  <c r="D265" i="1"/>
  <c r="C265" i="1"/>
  <c r="B265" i="1"/>
  <c r="E264" i="1"/>
  <c r="D264" i="1"/>
  <c r="C264" i="1"/>
  <c r="B264" i="1"/>
  <c r="E263" i="1"/>
  <c r="D263" i="1"/>
  <c r="C263" i="1"/>
  <c r="B263" i="1"/>
  <c r="E262" i="1"/>
  <c r="D262" i="1"/>
  <c r="C262" i="1"/>
  <c r="B262" i="1"/>
  <c r="E261" i="1"/>
  <c r="D261" i="1"/>
  <c r="C261" i="1"/>
  <c r="B261" i="1"/>
  <c r="E260" i="1"/>
  <c r="D260" i="1"/>
  <c r="C260" i="1"/>
  <c r="B260" i="1"/>
  <c r="E259" i="1"/>
  <c r="D259" i="1"/>
  <c r="C259" i="1"/>
  <c r="B259" i="1"/>
  <c r="E258" i="1"/>
  <c r="D258" i="1"/>
  <c r="C258" i="1"/>
  <c r="B258" i="1"/>
  <c r="E257" i="1"/>
  <c r="D257" i="1"/>
  <c r="C257" i="1"/>
  <c r="B257" i="1"/>
  <c r="E256" i="1"/>
  <c r="D256" i="1"/>
  <c r="C256" i="1"/>
  <c r="B256" i="1"/>
  <c r="E255" i="1"/>
  <c r="D255" i="1"/>
  <c r="C255" i="1"/>
  <c r="B255" i="1"/>
  <c r="E254" i="1"/>
  <c r="D254" i="1"/>
  <c r="C254" i="1"/>
  <c r="B254" i="1"/>
  <c r="E253" i="1"/>
  <c r="D253" i="1"/>
  <c r="C253" i="1"/>
  <c r="B253" i="1"/>
  <c r="E252" i="1"/>
  <c r="D252" i="1"/>
  <c r="C252" i="1"/>
  <c r="B252" i="1"/>
  <c r="E251" i="1"/>
  <c r="D251" i="1"/>
  <c r="C251" i="1"/>
  <c r="B251" i="1"/>
  <c r="E250" i="1"/>
  <c r="D250" i="1"/>
  <c r="C250" i="1"/>
  <c r="B250" i="1"/>
  <c r="E249" i="1"/>
  <c r="D249" i="1"/>
  <c r="C249" i="1"/>
  <c r="B249" i="1"/>
  <c r="E248" i="1"/>
  <c r="D248" i="1"/>
  <c r="C248" i="1"/>
  <c r="B248" i="1"/>
  <c r="E247" i="1"/>
  <c r="D247" i="1"/>
  <c r="C247" i="1"/>
  <c r="B247" i="1"/>
  <c r="E246" i="1"/>
  <c r="D246" i="1"/>
  <c r="C246" i="1"/>
  <c r="B246" i="1"/>
  <c r="E245" i="1"/>
  <c r="D245" i="1"/>
  <c r="C245" i="1"/>
  <c r="B245" i="1"/>
  <c r="E244" i="1"/>
  <c r="D244" i="1"/>
  <c r="C244" i="1"/>
  <c r="B244" i="1"/>
  <c r="E243" i="1"/>
  <c r="D243" i="1"/>
  <c r="C243" i="1"/>
  <c r="B243" i="1"/>
  <c r="E242" i="1"/>
  <c r="D242" i="1"/>
  <c r="C242" i="1"/>
  <c r="B242" i="1"/>
  <c r="E241" i="1"/>
  <c r="D241" i="1"/>
  <c r="C241" i="1"/>
  <c r="B241" i="1"/>
  <c r="E240" i="1"/>
  <c r="D240" i="1"/>
  <c r="C240" i="1"/>
  <c r="B240" i="1"/>
  <c r="E239" i="1"/>
  <c r="D239" i="1"/>
  <c r="C239" i="1"/>
  <c r="B239" i="1"/>
  <c r="E238" i="1"/>
  <c r="D238" i="1"/>
  <c r="C238" i="1"/>
  <c r="B238" i="1"/>
  <c r="E237" i="1"/>
  <c r="D237" i="1"/>
  <c r="C237" i="1"/>
  <c r="B237" i="1"/>
  <c r="E236" i="1"/>
  <c r="D236" i="1"/>
  <c r="C236" i="1"/>
  <c r="B236" i="1"/>
  <c r="E235" i="1"/>
  <c r="D235" i="1"/>
  <c r="C235" i="1"/>
  <c r="B235" i="1"/>
  <c r="E234" i="1"/>
  <c r="D234" i="1"/>
  <c r="C234" i="1"/>
  <c r="B234" i="1"/>
  <c r="E233" i="1"/>
  <c r="D233" i="1"/>
  <c r="C233" i="1"/>
  <c r="B233" i="1"/>
  <c r="E232" i="1"/>
  <c r="D232" i="1"/>
  <c r="C232" i="1"/>
  <c r="B232" i="1"/>
  <c r="E231" i="1"/>
  <c r="D231" i="1"/>
  <c r="C231" i="1"/>
  <c r="B231" i="1"/>
  <c r="E230" i="1"/>
  <c r="D230" i="1"/>
  <c r="C230" i="1"/>
  <c r="B230" i="1"/>
  <c r="E229" i="1"/>
  <c r="D229" i="1"/>
  <c r="C229" i="1"/>
  <c r="B229" i="1"/>
  <c r="E228" i="1"/>
  <c r="D228" i="1"/>
  <c r="C228" i="1"/>
  <c r="B228" i="1"/>
  <c r="E227" i="1"/>
  <c r="D227" i="1"/>
  <c r="C227" i="1"/>
  <c r="B227" i="1"/>
  <c r="E226" i="1"/>
  <c r="D226" i="1"/>
  <c r="C226" i="1"/>
  <c r="B226" i="1"/>
  <c r="E225" i="1"/>
  <c r="D225" i="1"/>
  <c r="C225" i="1"/>
  <c r="B225" i="1"/>
  <c r="E224" i="1"/>
  <c r="D224" i="1"/>
  <c r="C224" i="1"/>
  <c r="B224" i="1"/>
  <c r="E223" i="1"/>
  <c r="D223" i="1"/>
  <c r="C223" i="1"/>
  <c r="B223" i="1"/>
  <c r="E222" i="1"/>
  <c r="D222" i="1"/>
  <c r="C222" i="1"/>
  <c r="B222" i="1"/>
  <c r="E221" i="1"/>
  <c r="D221" i="1"/>
  <c r="C221" i="1"/>
  <c r="B221" i="1"/>
  <c r="E220" i="1"/>
  <c r="D220" i="1"/>
  <c r="C220" i="1"/>
  <c r="B220" i="1"/>
  <c r="E219" i="1"/>
  <c r="D219" i="1"/>
  <c r="C219" i="1"/>
  <c r="B219" i="1"/>
  <c r="E218" i="1"/>
  <c r="D218" i="1"/>
  <c r="C218" i="1"/>
  <c r="B218" i="1"/>
  <c r="E217" i="1"/>
  <c r="D217" i="1"/>
  <c r="C217" i="1"/>
  <c r="B217" i="1"/>
  <c r="E216" i="1"/>
  <c r="D216" i="1"/>
  <c r="C216" i="1"/>
  <c r="B216" i="1"/>
  <c r="E215" i="1"/>
  <c r="D215" i="1"/>
  <c r="C215" i="1"/>
  <c r="B215" i="1"/>
  <c r="E214" i="1"/>
  <c r="D214" i="1"/>
  <c r="C214" i="1"/>
  <c r="B214" i="1"/>
  <c r="E213" i="1"/>
  <c r="D213" i="1"/>
  <c r="C213" i="1"/>
  <c r="B213" i="1"/>
  <c r="E212" i="1"/>
  <c r="D212" i="1"/>
  <c r="C212" i="1"/>
  <c r="B212" i="1"/>
  <c r="E211" i="1"/>
  <c r="D211" i="1"/>
  <c r="C211" i="1"/>
  <c r="B211" i="1"/>
  <c r="E210" i="1"/>
  <c r="D210" i="1"/>
  <c r="C210" i="1"/>
  <c r="B210" i="1"/>
  <c r="E209" i="1"/>
  <c r="D209" i="1"/>
  <c r="C209" i="1"/>
  <c r="B209" i="1"/>
  <c r="E208" i="1"/>
  <c r="D208" i="1"/>
  <c r="C208" i="1"/>
  <c r="B208" i="1"/>
  <c r="E207" i="1"/>
  <c r="D207" i="1"/>
  <c r="C207" i="1"/>
  <c r="B207" i="1"/>
  <c r="E206" i="1"/>
  <c r="D206" i="1"/>
  <c r="C206" i="1"/>
  <c r="B206" i="1"/>
  <c r="E205" i="1"/>
  <c r="D205" i="1"/>
  <c r="C205" i="1"/>
  <c r="B205" i="1"/>
  <c r="E204" i="1"/>
  <c r="D204" i="1"/>
  <c r="C204" i="1"/>
  <c r="B204" i="1"/>
  <c r="E203" i="1"/>
  <c r="D203" i="1"/>
  <c r="C203" i="1"/>
  <c r="B203" i="1"/>
  <c r="E202" i="1"/>
  <c r="D202" i="1"/>
  <c r="C202" i="1"/>
  <c r="B202" i="1"/>
  <c r="E201" i="1"/>
  <c r="D201" i="1"/>
  <c r="C201" i="1"/>
  <c r="B201" i="1"/>
  <c r="E200" i="1"/>
  <c r="D200" i="1"/>
  <c r="C200" i="1"/>
  <c r="B200" i="1"/>
  <c r="E199" i="1"/>
  <c r="D199" i="1"/>
  <c r="C199" i="1"/>
  <c r="B199" i="1"/>
  <c r="E198" i="1"/>
  <c r="D198" i="1"/>
  <c r="C198" i="1"/>
  <c r="B198" i="1"/>
  <c r="E197" i="1"/>
  <c r="D197" i="1"/>
  <c r="C197" i="1"/>
  <c r="B197" i="1"/>
  <c r="E196" i="1"/>
  <c r="D196" i="1"/>
  <c r="C196" i="1"/>
  <c r="B196" i="1"/>
  <c r="E195" i="1"/>
  <c r="D195" i="1"/>
  <c r="C195" i="1"/>
  <c r="B195" i="1"/>
  <c r="E194" i="1"/>
  <c r="D194" i="1"/>
  <c r="C194" i="1"/>
  <c r="B194" i="1"/>
  <c r="E193" i="1"/>
  <c r="D193" i="1"/>
  <c r="C193" i="1"/>
  <c r="B193" i="1"/>
  <c r="E192" i="1"/>
  <c r="D192" i="1"/>
  <c r="C192" i="1"/>
  <c r="B192" i="1"/>
  <c r="E191" i="1"/>
  <c r="D191" i="1"/>
  <c r="C191" i="1"/>
  <c r="B191" i="1"/>
  <c r="E190" i="1"/>
  <c r="D190" i="1"/>
  <c r="C190" i="1"/>
  <c r="B190" i="1"/>
  <c r="E189" i="1"/>
  <c r="D189" i="1"/>
  <c r="C189" i="1"/>
  <c r="B189" i="1"/>
  <c r="E188" i="1"/>
  <c r="D188" i="1"/>
  <c r="C188" i="1"/>
  <c r="B188" i="1"/>
  <c r="E187" i="1"/>
  <c r="D187" i="1"/>
  <c r="C187" i="1"/>
  <c r="B187" i="1"/>
  <c r="E186" i="1"/>
  <c r="D186" i="1"/>
  <c r="C186" i="1"/>
  <c r="B186" i="1"/>
  <c r="E185" i="1"/>
  <c r="D185" i="1"/>
  <c r="C185" i="1"/>
  <c r="B185" i="1"/>
  <c r="E184" i="1"/>
  <c r="D184" i="1"/>
  <c r="C184" i="1"/>
  <c r="B184" i="1"/>
  <c r="E183" i="1"/>
  <c r="D183" i="1"/>
  <c r="C183" i="1"/>
  <c r="B183" i="1"/>
  <c r="E182" i="1"/>
  <c r="D182" i="1"/>
  <c r="C182" i="1"/>
  <c r="B182" i="1"/>
  <c r="E181" i="1"/>
  <c r="D181" i="1"/>
  <c r="C181" i="1"/>
  <c r="B181" i="1"/>
  <c r="E180" i="1"/>
  <c r="D180" i="1"/>
  <c r="C180" i="1"/>
  <c r="B180" i="1"/>
  <c r="E179" i="1"/>
  <c r="D179" i="1"/>
  <c r="C179" i="1"/>
  <c r="B179" i="1"/>
  <c r="E178" i="1"/>
  <c r="D178" i="1"/>
  <c r="C178" i="1"/>
  <c r="B178" i="1"/>
  <c r="E177" i="1"/>
  <c r="D177" i="1"/>
  <c r="C177" i="1"/>
  <c r="B177" i="1"/>
  <c r="E176" i="1"/>
  <c r="D176" i="1"/>
  <c r="C176" i="1"/>
  <c r="B176" i="1"/>
  <c r="E175" i="1"/>
  <c r="D175" i="1"/>
  <c r="C175" i="1"/>
  <c r="B175" i="1"/>
  <c r="E174" i="1"/>
  <c r="D174" i="1"/>
  <c r="C174" i="1"/>
  <c r="B174" i="1"/>
  <c r="E173" i="1"/>
  <c r="D173" i="1"/>
  <c r="C173" i="1"/>
  <c r="B173" i="1"/>
  <c r="E172" i="1"/>
  <c r="D172" i="1"/>
  <c r="C172" i="1"/>
  <c r="B172" i="1"/>
  <c r="E171" i="1"/>
  <c r="D171" i="1"/>
  <c r="C171" i="1"/>
  <c r="B171" i="1"/>
  <c r="E170" i="1"/>
  <c r="D170" i="1"/>
  <c r="C170" i="1"/>
  <c r="B170" i="1"/>
  <c r="E169" i="1"/>
  <c r="D169" i="1"/>
  <c r="C169" i="1"/>
  <c r="B169" i="1"/>
  <c r="E168" i="1"/>
  <c r="D168" i="1"/>
  <c r="C168" i="1"/>
  <c r="B168" i="1"/>
  <c r="E167" i="1"/>
  <c r="D167" i="1"/>
  <c r="C167" i="1"/>
  <c r="B167" i="1"/>
  <c r="E166" i="1"/>
  <c r="D166" i="1"/>
  <c r="C166" i="1"/>
  <c r="B166" i="1"/>
  <c r="E165" i="1"/>
  <c r="D165" i="1"/>
  <c r="C165" i="1"/>
  <c r="B165" i="1"/>
  <c r="E164" i="1"/>
  <c r="D164" i="1"/>
  <c r="C164" i="1"/>
  <c r="B164" i="1"/>
  <c r="E163" i="1"/>
  <c r="D163" i="1"/>
  <c r="C163" i="1"/>
  <c r="B163" i="1"/>
  <c r="E162" i="1"/>
  <c r="D162" i="1"/>
  <c r="C162" i="1"/>
  <c r="B162" i="1"/>
  <c r="E161" i="1"/>
  <c r="D161" i="1"/>
  <c r="C161" i="1"/>
  <c r="B161" i="1"/>
  <c r="E160" i="1"/>
  <c r="D160" i="1"/>
  <c r="C160" i="1"/>
  <c r="B160" i="1"/>
  <c r="E159" i="1"/>
  <c r="D159" i="1"/>
  <c r="C159" i="1"/>
  <c r="B159" i="1"/>
  <c r="E158" i="1"/>
  <c r="D158" i="1"/>
  <c r="C158" i="1"/>
  <c r="B158" i="1"/>
  <c r="E157" i="1"/>
  <c r="D157" i="1"/>
  <c r="C157" i="1"/>
  <c r="B157" i="1"/>
  <c r="E156" i="1"/>
  <c r="D156" i="1"/>
  <c r="C156" i="1"/>
  <c r="B156" i="1"/>
  <c r="E155" i="1"/>
  <c r="D155" i="1"/>
  <c r="C155" i="1"/>
  <c r="B155" i="1"/>
  <c r="E154" i="1"/>
  <c r="D154" i="1"/>
  <c r="C154" i="1"/>
  <c r="B154" i="1"/>
  <c r="E153" i="1"/>
  <c r="D153" i="1"/>
  <c r="C153" i="1"/>
  <c r="B153" i="1"/>
  <c r="E152" i="1"/>
  <c r="D152" i="1"/>
  <c r="C152" i="1"/>
  <c r="B152" i="1"/>
  <c r="E151" i="1"/>
  <c r="D151" i="1"/>
  <c r="C151" i="1"/>
  <c r="B151" i="1"/>
  <c r="E150" i="1"/>
  <c r="D150" i="1"/>
  <c r="C150" i="1"/>
  <c r="B150" i="1"/>
  <c r="E149" i="1"/>
  <c r="D149" i="1"/>
  <c r="C149" i="1"/>
  <c r="B149" i="1"/>
  <c r="E148" i="1"/>
  <c r="D148" i="1"/>
  <c r="C148" i="1"/>
  <c r="B148" i="1"/>
  <c r="E147" i="1"/>
  <c r="D147" i="1"/>
  <c r="C147" i="1"/>
  <c r="B147" i="1"/>
  <c r="E146" i="1"/>
  <c r="D146" i="1"/>
  <c r="C146" i="1"/>
  <c r="B146" i="1"/>
  <c r="E145" i="1"/>
  <c r="D145" i="1"/>
  <c r="C145" i="1"/>
  <c r="B145" i="1"/>
  <c r="E144" i="1"/>
  <c r="D144" i="1"/>
  <c r="C144" i="1"/>
  <c r="B144" i="1"/>
  <c r="E143" i="1"/>
  <c r="D143" i="1"/>
  <c r="C143" i="1"/>
  <c r="B143" i="1"/>
  <c r="E142" i="1"/>
  <c r="D142" i="1"/>
  <c r="C142" i="1"/>
  <c r="B142" i="1"/>
  <c r="E141" i="1"/>
  <c r="D141" i="1"/>
  <c r="C141" i="1"/>
  <c r="B141" i="1"/>
  <c r="E140" i="1"/>
  <c r="D140" i="1"/>
  <c r="C140" i="1"/>
  <c r="B140" i="1"/>
  <c r="E139" i="1"/>
  <c r="D139" i="1"/>
  <c r="C139" i="1"/>
  <c r="B139" i="1"/>
  <c r="E138" i="1"/>
  <c r="D138" i="1"/>
  <c r="C138" i="1"/>
  <c r="B138" i="1"/>
  <c r="E137" i="1"/>
  <c r="D137" i="1"/>
  <c r="C137" i="1"/>
  <c r="B137" i="1"/>
  <c r="E136" i="1"/>
  <c r="D136" i="1"/>
  <c r="C136" i="1"/>
  <c r="B136" i="1"/>
  <c r="E135" i="1"/>
  <c r="D135" i="1"/>
  <c r="C135" i="1"/>
  <c r="B135" i="1"/>
  <c r="E134" i="1"/>
  <c r="D134" i="1"/>
  <c r="C134" i="1"/>
  <c r="B134" i="1"/>
  <c r="E133" i="1"/>
  <c r="D133" i="1"/>
  <c r="C133" i="1"/>
  <c r="B133" i="1"/>
  <c r="E132" i="1"/>
  <c r="D132" i="1"/>
  <c r="C132" i="1"/>
  <c r="B132" i="1"/>
  <c r="E131" i="1"/>
  <c r="D131" i="1"/>
  <c r="C131" i="1"/>
  <c r="B131" i="1"/>
  <c r="E130" i="1"/>
  <c r="D130" i="1"/>
  <c r="C130" i="1"/>
  <c r="B130" i="1"/>
  <c r="E129" i="1"/>
  <c r="D129" i="1"/>
  <c r="C129" i="1"/>
  <c r="B129" i="1"/>
  <c r="E128" i="1"/>
  <c r="D128" i="1"/>
  <c r="C128" i="1"/>
  <c r="B128" i="1"/>
  <c r="E127" i="1"/>
  <c r="D127" i="1"/>
  <c r="C127" i="1"/>
  <c r="B127" i="1"/>
  <c r="E126" i="1"/>
  <c r="D126" i="1"/>
  <c r="C126" i="1"/>
  <c r="B126" i="1"/>
  <c r="E125" i="1"/>
  <c r="D125" i="1"/>
  <c r="C125" i="1"/>
  <c r="B125" i="1"/>
  <c r="E124" i="1"/>
  <c r="D124" i="1"/>
  <c r="C124" i="1"/>
  <c r="B124" i="1"/>
  <c r="E123" i="1"/>
  <c r="D123" i="1"/>
  <c r="C123" i="1"/>
  <c r="B123" i="1"/>
  <c r="E122" i="1"/>
  <c r="D122" i="1"/>
  <c r="C122" i="1"/>
  <c r="B122" i="1"/>
  <c r="E121" i="1"/>
  <c r="D121" i="1"/>
  <c r="C121" i="1"/>
  <c r="B121" i="1"/>
  <c r="E120" i="1"/>
  <c r="D120" i="1"/>
  <c r="C120" i="1"/>
  <c r="B120" i="1"/>
  <c r="E119" i="1"/>
  <c r="D119" i="1"/>
  <c r="C119" i="1"/>
  <c r="B119" i="1"/>
  <c r="E118" i="1"/>
  <c r="D118" i="1"/>
  <c r="C118" i="1"/>
  <c r="B118" i="1"/>
  <c r="E117" i="1"/>
  <c r="D117" i="1"/>
  <c r="C117" i="1"/>
  <c r="B117" i="1"/>
  <c r="E116" i="1"/>
  <c r="D116" i="1"/>
  <c r="C116" i="1"/>
  <c r="B116" i="1"/>
  <c r="E115" i="1"/>
  <c r="D115" i="1"/>
  <c r="C115" i="1"/>
  <c r="B115" i="1"/>
  <c r="E114" i="1"/>
  <c r="D114" i="1"/>
  <c r="C114" i="1"/>
  <c r="B114" i="1"/>
  <c r="E113" i="1"/>
  <c r="D113" i="1"/>
  <c r="C113" i="1"/>
  <c r="B113" i="1"/>
  <c r="E112" i="1"/>
  <c r="D112" i="1"/>
  <c r="C112" i="1"/>
  <c r="B112" i="1"/>
  <c r="E111" i="1"/>
  <c r="D111" i="1"/>
  <c r="C111" i="1"/>
  <c r="B111" i="1"/>
  <c r="E110" i="1"/>
  <c r="D110" i="1"/>
  <c r="C110" i="1"/>
  <c r="B110" i="1"/>
  <c r="E109" i="1"/>
  <c r="D109" i="1"/>
  <c r="C109" i="1"/>
  <c r="B109" i="1"/>
  <c r="E108" i="1"/>
  <c r="D108" i="1"/>
  <c r="C108" i="1"/>
  <c r="B108" i="1"/>
  <c r="E107" i="1"/>
  <c r="D107" i="1"/>
  <c r="C107" i="1"/>
  <c r="B107" i="1"/>
  <c r="E106" i="1"/>
  <c r="D106" i="1"/>
  <c r="C106" i="1"/>
  <c r="B106" i="1"/>
  <c r="E105" i="1"/>
  <c r="D105" i="1"/>
  <c r="C105" i="1"/>
  <c r="B105" i="1"/>
  <c r="E104" i="1"/>
  <c r="D104" i="1"/>
  <c r="C104" i="1"/>
  <c r="B104" i="1"/>
  <c r="E103" i="1"/>
  <c r="D103" i="1"/>
  <c r="C103" i="1"/>
  <c r="B103" i="1"/>
  <c r="E102" i="1"/>
  <c r="D102" i="1"/>
  <c r="C102" i="1"/>
  <c r="B102" i="1"/>
  <c r="E101" i="1"/>
  <c r="D101" i="1"/>
  <c r="C101" i="1"/>
  <c r="B101" i="1"/>
  <c r="E100" i="1"/>
  <c r="D100" i="1"/>
  <c r="C100" i="1"/>
  <c r="B100" i="1"/>
  <c r="E99" i="1"/>
  <c r="D99" i="1"/>
  <c r="C99" i="1"/>
  <c r="B99" i="1"/>
  <c r="E98" i="1"/>
  <c r="D98" i="1"/>
  <c r="C98" i="1"/>
  <c r="B98" i="1"/>
  <c r="E97" i="1"/>
  <c r="D97" i="1"/>
  <c r="C97" i="1"/>
  <c r="B97" i="1"/>
  <c r="E96" i="1"/>
  <c r="D96" i="1"/>
  <c r="C96" i="1"/>
  <c r="B96" i="1"/>
  <c r="E95" i="1"/>
  <c r="D95" i="1"/>
  <c r="C95" i="1"/>
  <c r="B95" i="1"/>
  <c r="E94" i="1"/>
  <c r="D94" i="1"/>
  <c r="C94" i="1"/>
  <c r="B94" i="1"/>
  <c r="E93" i="1"/>
  <c r="D93" i="1"/>
  <c r="C93" i="1"/>
  <c r="B93" i="1"/>
  <c r="E92" i="1"/>
  <c r="D92" i="1"/>
  <c r="C92" i="1"/>
  <c r="B92" i="1"/>
  <c r="E91" i="1"/>
  <c r="D91" i="1"/>
  <c r="C91" i="1"/>
  <c r="B91" i="1"/>
  <c r="E90" i="1"/>
  <c r="D90" i="1"/>
  <c r="C90" i="1"/>
  <c r="B90" i="1"/>
  <c r="E89" i="1"/>
  <c r="D89" i="1"/>
  <c r="C89" i="1"/>
  <c r="B89" i="1"/>
  <c r="E88" i="1"/>
  <c r="D88" i="1"/>
  <c r="C88" i="1"/>
  <c r="B88" i="1"/>
  <c r="E87" i="1"/>
  <c r="D87" i="1"/>
  <c r="C87" i="1"/>
  <c r="B87" i="1"/>
  <c r="E86" i="1"/>
  <c r="D86" i="1"/>
  <c r="C86" i="1"/>
  <c r="B86" i="1"/>
  <c r="E85" i="1"/>
  <c r="D85" i="1"/>
  <c r="C85" i="1"/>
  <c r="B85" i="1"/>
  <c r="E84" i="1"/>
  <c r="D84" i="1"/>
  <c r="C84" i="1"/>
  <c r="B84" i="1"/>
  <c r="E83" i="1"/>
  <c r="D83" i="1"/>
  <c r="C83" i="1"/>
  <c r="B83" i="1"/>
  <c r="E82" i="1"/>
  <c r="D82" i="1"/>
  <c r="C82" i="1"/>
  <c r="B82" i="1"/>
  <c r="E81" i="1"/>
  <c r="D81" i="1"/>
  <c r="C81" i="1"/>
  <c r="B81" i="1"/>
  <c r="E80" i="1"/>
  <c r="D80" i="1"/>
  <c r="C80" i="1"/>
  <c r="B80" i="1"/>
  <c r="E79" i="1"/>
  <c r="D79" i="1"/>
  <c r="C79" i="1"/>
  <c r="B79" i="1"/>
  <c r="E78" i="1"/>
  <c r="D78" i="1"/>
  <c r="C78" i="1"/>
  <c r="B78" i="1"/>
  <c r="E77" i="1"/>
  <c r="D77" i="1"/>
  <c r="C77" i="1"/>
  <c r="B77" i="1"/>
  <c r="E76" i="1"/>
  <c r="D76" i="1"/>
  <c r="C76" i="1"/>
  <c r="B76" i="1"/>
  <c r="E75" i="1"/>
  <c r="D75" i="1"/>
  <c r="C75" i="1"/>
  <c r="B75" i="1"/>
  <c r="E74" i="1"/>
  <c r="D74" i="1"/>
  <c r="C74" i="1"/>
  <c r="B74" i="1"/>
  <c r="E73" i="1"/>
  <c r="D73" i="1"/>
  <c r="C73" i="1"/>
  <c r="B73" i="1"/>
  <c r="E72" i="1"/>
  <c r="D72" i="1"/>
  <c r="C72" i="1"/>
  <c r="B72" i="1"/>
  <c r="E71" i="1"/>
  <c r="D71" i="1"/>
  <c r="C71" i="1"/>
  <c r="B71" i="1"/>
  <c r="E70" i="1"/>
  <c r="D70" i="1"/>
  <c r="C70" i="1"/>
  <c r="B70" i="1"/>
  <c r="E69" i="1"/>
  <c r="D69" i="1"/>
  <c r="C69" i="1"/>
  <c r="B69" i="1"/>
  <c r="E68" i="1"/>
  <c r="D68" i="1"/>
  <c r="C68" i="1"/>
  <c r="B68" i="1"/>
  <c r="E67" i="1"/>
  <c r="D67" i="1"/>
  <c r="C67" i="1"/>
  <c r="B67" i="1"/>
  <c r="E66" i="1"/>
  <c r="D66" i="1"/>
  <c r="C66" i="1"/>
  <c r="B66" i="1"/>
  <c r="E65" i="1"/>
  <c r="D65" i="1"/>
  <c r="C65" i="1"/>
  <c r="B65" i="1"/>
  <c r="E64" i="1"/>
  <c r="D64" i="1"/>
  <c r="C64" i="1"/>
  <c r="B64" i="1"/>
  <c r="E63" i="1"/>
  <c r="D63" i="1"/>
  <c r="C63" i="1"/>
  <c r="B63" i="1"/>
  <c r="E62" i="1"/>
  <c r="D62" i="1"/>
  <c r="C62" i="1"/>
  <c r="B62" i="1"/>
  <c r="E61" i="1"/>
  <c r="D61" i="1"/>
  <c r="C61" i="1"/>
  <c r="B61" i="1"/>
  <c r="E60" i="1"/>
  <c r="D60" i="1"/>
  <c r="C60" i="1"/>
  <c r="B60" i="1"/>
  <c r="E59" i="1"/>
  <c r="D59" i="1"/>
  <c r="C59" i="1"/>
  <c r="B59" i="1"/>
  <c r="E58" i="1"/>
  <c r="D58" i="1"/>
  <c r="C58" i="1"/>
  <c r="B58" i="1"/>
  <c r="E57" i="1"/>
  <c r="D57" i="1"/>
  <c r="C57" i="1"/>
  <c r="B57" i="1"/>
  <c r="E56" i="1"/>
  <c r="D56" i="1"/>
  <c r="C56" i="1"/>
  <c r="B56" i="1"/>
  <c r="E55" i="1"/>
  <c r="D55" i="1"/>
  <c r="C55" i="1"/>
  <c r="B55" i="1"/>
  <c r="E54" i="1"/>
  <c r="D54" i="1"/>
  <c r="C54" i="1"/>
  <c r="B54" i="1"/>
  <c r="E53" i="1"/>
  <c r="D53" i="1"/>
  <c r="C53" i="1"/>
  <c r="B53" i="1"/>
  <c r="E52" i="1"/>
  <c r="D52" i="1"/>
  <c r="C52" i="1"/>
  <c r="B52" i="1"/>
  <c r="E51" i="1"/>
  <c r="D51" i="1"/>
  <c r="C51" i="1"/>
  <c r="B51" i="1"/>
  <c r="E50" i="1"/>
  <c r="D50" i="1"/>
  <c r="C50" i="1"/>
  <c r="B50" i="1"/>
  <c r="E49" i="1"/>
  <c r="D49" i="1"/>
  <c r="C49" i="1"/>
  <c r="B49" i="1"/>
  <c r="E48" i="1"/>
  <c r="D48" i="1"/>
  <c r="C48" i="1"/>
  <c r="B48" i="1"/>
  <c r="E47" i="1"/>
  <c r="D47" i="1"/>
  <c r="C47" i="1"/>
  <c r="B47" i="1"/>
  <c r="E46" i="1"/>
  <c r="D46" i="1"/>
  <c r="C46" i="1"/>
  <c r="B46" i="1"/>
  <c r="E45" i="1"/>
  <c r="D45" i="1"/>
  <c r="C45" i="1"/>
  <c r="B45" i="1"/>
  <c r="E44" i="1"/>
  <c r="D44" i="1"/>
  <c r="C44" i="1"/>
  <c r="B44" i="1"/>
  <c r="E43" i="1"/>
  <c r="D43" i="1"/>
  <c r="C43" i="1"/>
  <c r="B43" i="1"/>
  <c r="E42" i="1"/>
  <c r="D42" i="1"/>
  <c r="C42" i="1"/>
  <c r="B42" i="1"/>
  <c r="E41" i="1"/>
  <c r="D41" i="1"/>
  <c r="C41" i="1"/>
  <c r="B41" i="1"/>
  <c r="E40" i="1"/>
  <c r="D40" i="1"/>
  <c r="C40" i="1"/>
  <c r="B40" i="1"/>
  <c r="E39" i="1"/>
  <c r="D39" i="1"/>
  <c r="C39" i="1"/>
  <c r="B39" i="1"/>
  <c r="E38" i="1"/>
  <c r="D38" i="1"/>
  <c r="C38" i="1"/>
  <c r="B38" i="1"/>
  <c r="E37" i="1"/>
  <c r="D37" i="1"/>
  <c r="C37" i="1"/>
  <c r="B37" i="1"/>
  <c r="E36" i="1"/>
  <c r="D36" i="1"/>
  <c r="C36" i="1"/>
  <c r="B36" i="1"/>
  <c r="E35" i="1"/>
  <c r="D35" i="1"/>
  <c r="C35" i="1"/>
  <c r="B35" i="1"/>
  <c r="E34" i="1"/>
  <c r="D34" i="1"/>
  <c r="C34" i="1"/>
  <c r="B34" i="1"/>
  <c r="E33" i="1"/>
  <c r="D33" i="1"/>
  <c r="C33" i="1"/>
  <c r="B33" i="1"/>
  <c r="E32" i="1"/>
  <c r="D32" i="1"/>
  <c r="C32" i="1"/>
  <c r="B32" i="1"/>
  <c r="E31" i="1"/>
  <c r="D31" i="1"/>
  <c r="C31" i="1"/>
  <c r="B31" i="1"/>
  <c r="E30" i="1"/>
  <c r="D30" i="1"/>
  <c r="C30" i="1"/>
  <c r="B30" i="1"/>
  <c r="E29" i="1"/>
  <c r="D29" i="1"/>
  <c r="C29" i="1"/>
  <c r="B29" i="1"/>
  <c r="E28" i="1"/>
  <c r="D28" i="1"/>
  <c r="C28" i="1"/>
  <c r="B28" i="1"/>
  <c r="E27" i="1"/>
  <c r="D27" i="1"/>
  <c r="C27" i="1"/>
  <c r="B27" i="1"/>
  <c r="E26" i="1"/>
  <c r="D26" i="1"/>
  <c r="C26" i="1"/>
  <c r="B26" i="1"/>
  <c r="E25" i="1"/>
  <c r="D25" i="1"/>
  <c r="C25" i="1"/>
  <c r="B25" i="1"/>
  <c r="E24" i="1"/>
  <c r="D24" i="1"/>
  <c r="C24" i="1"/>
  <c r="B24" i="1"/>
  <c r="E23" i="1"/>
  <c r="D23" i="1"/>
  <c r="C23" i="1"/>
  <c r="B23" i="1"/>
  <c r="E22" i="1"/>
  <c r="D22" i="1"/>
  <c r="C22" i="1"/>
  <c r="B22" i="1"/>
  <c r="E21" i="1"/>
  <c r="D21" i="1"/>
  <c r="C21" i="1"/>
  <c r="B21" i="1"/>
  <c r="E20" i="1"/>
  <c r="D20" i="1"/>
  <c r="C20" i="1"/>
  <c r="B20" i="1"/>
  <c r="E19" i="1"/>
  <c r="D19" i="1"/>
  <c r="C19" i="1"/>
  <c r="B19" i="1"/>
  <c r="E18" i="1"/>
  <c r="D18" i="1"/>
  <c r="C18" i="1"/>
  <c r="B18" i="1"/>
  <c r="E17" i="1"/>
  <c r="D17" i="1"/>
  <c r="C17" i="1"/>
  <c r="B17" i="1"/>
  <c r="E16" i="1"/>
  <c r="D16" i="1"/>
  <c r="C16" i="1"/>
  <c r="B16" i="1"/>
  <c r="E15" i="1"/>
  <c r="D15" i="1"/>
  <c r="C15" i="1"/>
  <c r="B15" i="1"/>
  <c r="E14" i="1"/>
  <c r="D14" i="1"/>
  <c r="C14" i="1"/>
  <c r="B14" i="1"/>
  <c r="E13" i="1"/>
  <c r="D13" i="1"/>
  <c r="C13" i="1"/>
  <c r="B13" i="1"/>
  <c r="E12" i="1"/>
  <c r="D12" i="1"/>
  <c r="C12" i="1"/>
  <c r="B12" i="1"/>
  <c r="E11" i="1"/>
  <c r="D11" i="1"/>
  <c r="C11" i="1"/>
  <c r="B11" i="1"/>
  <c r="E10" i="1"/>
  <c r="D10" i="1"/>
  <c r="C10" i="1"/>
  <c r="B10" i="1"/>
  <c r="E9" i="1"/>
  <c r="D9" i="1"/>
  <c r="C9" i="1"/>
  <c r="B9" i="1"/>
  <c r="E8" i="1"/>
  <c r="D8" i="1"/>
  <c r="C8" i="1"/>
  <c r="B8" i="1"/>
  <c r="E7" i="1"/>
  <c r="D7" i="1"/>
  <c r="C7" i="1"/>
  <c r="B7" i="1"/>
  <c r="L6" i="1"/>
  <c r="E6" i="1"/>
  <c r="D6" i="1"/>
  <c r="C6" i="1"/>
  <c r="B6" i="1"/>
  <c r="L5" i="1"/>
  <c r="E5" i="1"/>
  <c r="D5" i="1"/>
  <c r="C5" i="1"/>
  <c r="B5" i="1"/>
  <c r="L4" i="1"/>
  <c r="L3" i="1"/>
  <c r="E3" i="1"/>
  <c r="D3" i="1"/>
  <c r="C3" i="1"/>
  <c r="B3" i="1"/>
  <c r="M4" i="6" l="1"/>
  <c r="O4" i="3"/>
  <c r="F3" i="9"/>
  <c r="N4" i="6"/>
  <c r="E3" i="9"/>
  <c r="M4" i="3"/>
  <c r="N4" i="3"/>
  <c r="O4" i="6"/>
  <c r="G4" i="9"/>
  <c r="D6" i="9"/>
  <c r="G6" i="9" s="1"/>
  <c r="D5" i="9"/>
  <c r="G5" i="9" s="1"/>
  <c r="D3" i="9" l="1"/>
  <c r="G3" i="9" l="1"/>
  <c r="E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P1939" authorId="0" shapeId="0" xr:uid="{00000000-0006-0000-0300-000001000000}">
      <text>
        <r>
          <rPr>
            <b/>
            <sz val="9"/>
            <color indexed="81"/>
            <rFont val="Tahoma"/>
            <family val="2"/>
          </rPr>
          <t>HP:</t>
        </r>
        <r>
          <rPr>
            <sz val="9"/>
            <color indexed="81"/>
            <rFont val="Tahoma"/>
            <family val="2"/>
          </rPr>
          <t xml:space="preserve">
</t>
        </r>
      </text>
    </comment>
  </commentList>
</comments>
</file>

<file path=xl/sharedStrings.xml><?xml version="1.0" encoding="utf-8"?>
<sst xmlns="http://schemas.openxmlformats.org/spreadsheetml/2006/main" count="95060" uniqueCount="26107">
  <si>
    <t>Danh mục đất đã khai báo theo Phụ lục 1</t>
  </si>
  <si>
    <t>Danh sách tài sản trên miếng đất</t>
  </si>
  <si>
    <t>Mã TS</t>
  </si>
  <si>
    <t>Tên đất</t>
  </si>
  <si>
    <t>Diện tích đất</t>
  </si>
  <si>
    <t>DT SSD</t>
  </si>
  <si>
    <t>Địa chỉ</t>
  </si>
  <si>
    <t>STT</t>
  </si>
  <si>
    <t>Loại tài sản</t>
  </si>
  <si>
    <t>Tên tài sản</t>
  </si>
  <si>
    <t>Năm SD</t>
  </si>
  <si>
    <t>Số tầng</t>
  </si>
  <si>
    <t>Diện tích/ 1 tầng</t>
  </si>
  <si>
    <t>Nguyên giá</t>
  </si>
  <si>
    <t>GTCL</t>
  </si>
  <si>
    <t>Cơ quan đơn vị đang sử dụng</t>
  </si>
  <si>
    <t>Ghi chú</t>
  </si>
  <si>
    <t>TS01</t>
  </si>
  <si>
    <t>Cấp I</t>
  </si>
  <si>
    <t>Trụ sở làm việc</t>
  </si>
  <si>
    <t>Trụ sở đảng ủy</t>
  </si>
  <si>
    <t>Các vật kiến trúc khác</t>
  </si>
  <si>
    <t>Tường rào</t>
  </si>
  <si>
    <t>Cấp II</t>
  </si>
  <si>
    <t>Nhà ăn</t>
  </si>
  <si>
    <t>VP UBND phường</t>
  </si>
  <si>
    <t>TS06</t>
  </si>
  <si>
    <t>Cấp III</t>
  </si>
  <si>
    <t>Trung tâm văn hóa phường</t>
  </si>
  <si>
    <t>ỦY BAN NHÂN DÂN
 THÀNH PHỐ HỒ CHÍ MINH 
SỞ TÀI CHÍNH</t>
  </si>
  <si>
    <t>CỘNG HÒA XÃ HỘI CHỦ NGHĨA VIỆT NAM
Độc lập - Tự do - Hạnh phúc</t>
  </si>
  <si>
    <t>Phụ lục 2</t>
  </si>
  <si>
    <t xml:space="preserve">Loại tài sản
</t>
  </si>
  <si>
    <t xml:space="preserve">Tên tài sản
</t>
  </si>
  <si>
    <t>Năm đưa vào sử dụng</t>
  </si>
  <si>
    <t>Chỉ tiêu về hiện vật, số lượng</t>
  </si>
  <si>
    <t>Chỉ tiêu về giá trị</t>
  </si>
  <si>
    <t>MISA BỔ SUNG CÁC THÔNG TIN</t>
  </si>
  <si>
    <t>DT Đất</t>
  </si>
  <si>
    <t>Số lượng</t>
  </si>
  <si>
    <t>Nguyên giá (đồng)</t>
  </si>
  <si>
    <t>GTCL 
(đồng)</t>
  </si>
  <si>
    <t>Copy từ data đơn vị</t>
  </si>
  <si>
    <t>Mặc định "1"</t>
  </si>
  <si>
    <t>1/ Nhà, đất - trụ sở làm việc =&gt; Điền theo chi tiết tên đơn vị
2/ Cơ sở hoạt động sự nghiệp =&gt; Điền chi tiết theo tên đơn vị
3/ Dôi dư =&gt; UBND xã</t>
  </si>
  <si>
    <t>Bỏ trống</t>
  </si>
  <si>
    <t>I. Nhà, đất là trụ sở làm việc, cơ sở hoạt động sự nghiệp</t>
  </si>
  <si>
    <t>DT đất</t>
  </si>
  <si>
    <t>Ghi chú của đơn vị</t>
  </si>
  <si>
    <t>Phường/xã mới</t>
  </si>
  <si>
    <t>Tỉnh cũ</t>
  </si>
  <si>
    <t>Quận/huyện cũ</t>
  </si>
  <si>
    <t>Loại hình đơn vị</t>
  </si>
  <si>
    <t>Địa chỉ nhà, đất</t>
  </si>
  <si>
    <t>Phường cũ</t>
  </si>
  <si>
    <t>Kho tang vật Công an Thành phố   (Trường THCS Đặng Công Bỉnh cũ) - Thửa 132; Tờ bản đồ số 11, 180</t>
  </si>
  <si>
    <t>Chưa xác định đơn vị mới</t>
  </si>
  <si>
    <t>Đông Thạnh</t>
  </si>
  <si>
    <t>Tp Hồ Chí Minh</t>
  </si>
  <si>
    <t>Huyện Hóc Môn</t>
  </si>
  <si>
    <t>Trung tâm cung ứng dịch vụ Hóc Môn - (Trường THCS Tam Đông 1 cũ), Ấp 82, xã Đông Thạnh (Thửa 1,2; Tờ bản đồ số 34)</t>
  </si>
  <si>
    <t>Trung tâm cung ứng dịch vụ Hóc Môn đang quản lý; Ấp 82, xã Đông Thạnh (Thửa 4; Tờ bản đồ số 34)</t>
  </si>
  <si>
    <t>Trung tâm cung ứng dịch vụ xã Hóc Môn; Ấp 82, xã Đông Thạnh (Thửa 1,2,3; Tờ bản đồ số 34</t>
  </si>
  <si>
    <t>Công ty Công ích tạm sử dụng làm điểm tập kết xe, kho chứa, 363 Đặng Thúc Vịnh, Ấp 2 Đông Thạnh (TH Thới Thạnh - Điểm chính; Thửa 9,11,12; Tờ bản đồ số 61)</t>
  </si>
  <si>
    <t>Trạm dân quân ấp Đông cũ, ấp 70, xã Đông Thạnh (đường ấp Đông 5, Thửa 71; Tờ bản đồ số 77), bố trí làm BND ấp mới sau sắp xếp</t>
  </si>
  <si>
    <t>Trạm dân quân ấp Đông 1 cũ, ấp 75, xã Đông Thạnh (Thửa 67; Tờ bản đồ số 72), bố trí làm BND ấp mới sau sắp xếp</t>
  </si>
  <si>
    <t>Trạm dân quân ấp Thới Tứ cũ, ấp 104, xã Đông Thạnh (Thửa 97, 120; Tờ bản đồ số 8), bố trí làm BND ấp mới sau sắp xếp</t>
  </si>
  <si>
    <t>Chốt dân phòng ấp Nam Thới cũ,  ấp 101, xã Đông Thạnh (Thửa 92,93; Tờ bản đồ số 42), bố trí làm BND ấp mới sau sắp xếp</t>
  </si>
  <si>
    <t>đường Trịnh Thị Miếng, ấp 170, xã Đông Thạnh (Trường Mầm non Bông Sen cũ, nằm trong khuôn viên nhà thờ; Thửa 171, 180; Tờ bản đồ số 83)</t>
  </si>
  <si>
    <t>Trạm dân quân ấp Đông 2 cũ, ấp 75, xã Đông Thạnh (Thửa 1; Tờ bản đồ số 71)</t>
  </si>
  <si>
    <t>Trạm dân quân ấp Tam Đông 3, ấp 86, xã Đông thạnh (Thửa 100,101; Tờ bản đồ số 29)</t>
  </si>
  <si>
    <t>246B, ấp 55, xã Đông Thạnh (MN Sơn Ca cũ) (Thửa 67; Tờ bản đồ 17), bố trí làm BND ấp</t>
  </si>
  <si>
    <t>Dự án trường Mầm non Sơn Ca, Ấp 55, xã Đông Thạnh (Thửa 59; Tờ bản đồ số 40)</t>
  </si>
  <si>
    <t>368 Đặng Thú Vịnh, Ấp 2, xã Đông Thạnh (trường TH Thới Thạnh cũ) Thửa 119; Tờ bản đồ số 32, , bố trí làm BND ấp mới sau sắp xếp</t>
  </si>
  <si>
    <t>Ban nhân dân ấp 3 cũ, ấp 19, xã Đông Thạnh (Thửa 01 phần Tờ bản đồ số 6), bố trí làm BND ấp mới sau sắp xếp</t>
  </si>
  <si>
    <t>đường Bùi Công Trừng, ấp 126, xã Đông thạnh (thửa 66; Tờ bản đồ số 31) đầu tư công viên cây xanh</t>
  </si>
  <si>
    <t>Ấp 124, xã Đông Thạnh (Thửa 29,30; Tờ bản đồ 30), đã giới thiệu Công an Thành phố xây dựng công an xã Nhị Bình cũ, 01 phần nằm trong hành lang bảo vệ sông bà Hồng</t>
  </si>
  <si>
    <t>Chốt dân phòng ấp Nam Thới cũ, Ấp 102, xã Đông Thạnh  (Thửa 223; Tờ bản đồ số 41), thuộc lộ giới đường</t>
  </si>
  <si>
    <t>Ấp 82, xã Đông Thạnh (Thửa 36,48,49; Tờ bản đồ số 34), thuộc quy hoạch đường sắt, đường dự phóng và cây xanh</t>
  </si>
  <si>
    <t>ấp 93, xã Đông Thạnh (Thửa 327, 331, 333, 335; Tờ bản đồ số 4), đường nhỏ thuộc quy hoạch đất giáo dục + dân cư nông thôn</t>
  </si>
  <si>
    <t>ấp 86, xã Đông Thạnh (Thửa 278, một phần thửa 281; Tờ bản đồ số 9)</t>
  </si>
  <si>
    <t>Ấp 19, xã Đông Thạnh (khu mỹ nghệ cũ); Thửa 19,20; Tờ bản đồ số 14</t>
  </si>
  <si>
    <t>Ấp 23, xã Đông thạnh (phía sau nhà đỏ) Thửa 35; Tờ bản đồ 48</t>
  </si>
  <si>
    <t>Ấp 4, xã Đông Thạnh (phía sau trường THCS Đông Thạnh)</t>
  </si>
  <si>
    <t>Ấp 56, xã Đông Thạnh (Khu da beo) Thửa  thửa 1, 3, 5, 9, 13, 25 tờ 16; 2, 6, 8, 10, 14, 17; Tờ bản đồ 17; 120, 122 tờ 18; thửa 1 đang sử dụng làm công trình công cộng</t>
  </si>
  <si>
    <t>đường Nhị Bình 7, Ấp 115, xã Đông Thạnh (trung tâm học tập cộng đồng cũ) Thửa 93, Tờ bản đồ số 24</t>
  </si>
  <si>
    <t>Ấp 121, xã Đông Thạnh (Trường Th Võ Văn Thặng - Điểm phụ 3) (Thửa 53; Tờ bản đồ 27)</t>
  </si>
  <si>
    <t>Ấp 122, xã Đông Thạnh (Thửa 117, 326; Tờ bản đồ 33), nằm hoàn toàn trong hành lang bảo vệ song Sài Gòn</t>
  </si>
  <si>
    <t>Ấp 126, xã Đông Thạnh (Thửa 102, Tờ bản đồ 23)</t>
  </si>
  <si>
    <t>Ấp 126, xã Đông Thạnh (Thửa 81; Tờ bản đồ 21), không đường vào</t>
  </si>
  <si>
    <t>Ấp 126, xã Đông Thạnh (Thửa 75,76; Tờ bản đồ 23)</t>
  </si>
  <si>
    <t>Ấp 117, xã Đông Thạnh (Thửa 13,14,15,16,17, Tờ bản đồ 5)</t>
  </si>
  <si>
    <t>Ấp 126, xã Đông Thạnh (Thửa 65; Tờ bản đồ số 31)</t>
  </si>
  <si>
    <t>Ấp 124, xã Đông Thạnh (Thửa 104,105; Tờ bản đồ 35)</t>
  </si>
  <si>
    <t>Ấp 126, xã Đông Thạnh (Thửa 79; Tờ bản đồ 25)</t>
  </si>
  <si>
    <t>Ấp 116, xã Đông Thạnh (Thửa 83,89; Tờ bản đồ 11), không đường vào</t>
  </si>
  <si>
    <t>Ấp 118, xã Đông Thạnh (Thửa 58, Tờ bản đồ 8)</t>
  </si>
  <si>
    <t>Ấp 117, xã Đông Thạnh (Tờ 10)</t>
  </si>
  <si>
    <t>Ấp 116, xã Đông Thạnh (Thửa 11, Tờ bản đồ 4), năm trong hành lang bảo vệ sông Sài Gòn</t>
  </si>
  <si>
    <t>UBND xã Đông Thạnh (Thửa 132; Tờ bản đồ số 11) Kho tang vật Công an Thành phố</t>
  </si>
  <si>
    <t>Ấp 2 Đông Thạnh (TH Thới Thạnh - Điểm chính; Thửa 9,11,12; Tờ bản đồ số 61), Công ty TNHH TMV Dịch vụ Công ích sử dụng</t>
  </si>
  <si>
    <t>Trạm dân quân ấp 70 (đường ấp Đông 5, Thửa 71; Tờ bản đồ số 77)</t>
  </si>
  <si>
    <t>Trạm dân quân ấp 75 (Thửa 67; Tờ bản đồ số 72)</t>
  </si>
  <si>
    <t>Trạm dân quân ấp 104 (Thửa 97, 120; Tờ bản đồ số 8)</t>
  </si>
  <si>
    <t>Trạm dân quân ấp 101 (Thửa 92,93; Yo72 bản đồ số 42)</t>
  </si>
  <si>
    <t xml:space="preserve"> ấp 170, xã Đông Thạnh (Trường Mầm non Bông Sen cũ, nằm trong khuôn viên nhà thờ; Thửa 171, 180; Tờ bản đồ số 83)</t>
  </si>
  <si>
    <t>Trạm dân quân ấp 75, xã Đông Thạnh (Thửa 1; Tờ bản đồ số 71)</t>
  </si>
  <si>
    <t>Trạm dân quân ấp 86, xã Đông thạnh (Thửa 100,101; Tờ bản đồ số 29)</t>
  </si>
  <si>
    <t xml:space="preserve"> Ban nhân dân ấp 55 (MN Sơn Ca cũ) (Thửa 67; Tờ bản đồ 17)</t>
  </si>
  <si>
    <t>Ấp 55, xã Đông Thạnh (Thửa 59; Tờ bản đồ số 40)</t>
  </si>
  <si>
    <t>Ấp 2, xã Đông Thạnh (trường TH Thới Thạnh cũ)Thửa 119; Tờ bản đồ số 32</t>
  </si>
  <si>
    <t>Ban nhân dân ấp 19 (Thửa 01 phần Tờ bản đồ số 6)</t>
  </si>
  <si>
    <t>đường Bùi Công Trừng, ấp 126, xã Đông thạnh (thửa 66; Tờ bản đồ số 31)</t>
  </si>
  <si>
    <t>Ấp 124, xã Đông Thạnh (Thửa 29,30; Tờ bản đồ 30)</t>
  </si>
  <si>
    <t>Ấp 121, xã Đông Thạnh (Thửa 53; Tờ bản đồ 27) trường TH Võ Văn Thặng  - điểm phụ 3</t>
  </si>
  <si>
    <t>Nhà, đất - trụ sở làm việc</t>
  </si>
  <si>
    <t>Đất (Trụ sở  Công an phường Tam Long- KP. Đông Hòa Long, phường Tam Long)</t>
  </si>
  <si>
    <t>Công an phường Tam Long</t>
  </si>
  <si>
    <t>Trụ sở Công an Hòa Long (cũ)</t>
  </si>
  <si>
    <t>Tam Long</t>
  </si>
  <si>
    <t>Bà Rịa Vũng Tàu</t>
  </si>
  <si>
    <t>Nhà (Trụ sở  Công an phường Tam Long- KP. Đông Hòa Long, phường Tam Long)</t>
  </si>
  <si>
    <t>Tài sản kết cấu hạ tầng thiết chế văn hóa</t>
  </si>
  <si>
    <t>Đất (Đền thờ liệt sĩ Hòa Long - KP. Bắc I Hòa Long, phường Tam Long)</t>
  </si>
  <si>
    <t>UBND phường Tam Long</t>
  </si>
  <si>
    <t>UBND xã Hòa Long (cũ)</t>
  </si>
  <si>
    <t>Tài sản gắn liền với đất (Đền thờ liệt sĩ Hòa Long - KP. Bắc I Hòa Long, phường Tam Long)</t>
  </si>
  <si>
    <t>Tài sản kết cấu hạ tầng chợ</t>
  </si>
  <si>
    <t>Đất (Chợ Gò Cát - KP. 1, phường Tam Long)</t>
  </si>
  <si>
    <t>UBND phường Long Tâm (cũ)</t>
  </si>
  <si>
    <t>Tài sản gắn liền với đất (Chợ Gò Cát - KP. 1, phường Tam Long)</t>
  </si>
  <si>
    <t>Đất (Chợ  Long Phước - Khu phố Tây Long Phước)</t>
  </si>
  <si>
    <t>UBND xã Long Phước (cũ)</t>
  </si>
  <si>
    <t>Tài sản gắn liền với đất (Chợ Long  Phước - Khu phố Tây Long Phước)</t>
  </si>
  <si>
    <t>Đất (Chợ Hòa Long - Tỉnh lộ 52, KP. Đông Hòa Long)</t>
  </si>
  <si>
    <t xml:space="preserve"> Tài sản gắn liền với đất (Chợ Hòa Long - Tỉnh lộ 52, KP. Đông Hòa Long)</t>
  </si>
  <si>
    <t>Đất Chợ An hội</t>
  </si>
  <si>
    <t>1084 (số cũ 1030 Quang Trung) Phường 8</t>
  </si>
  <si>
    <t>Ban quản lý chợ</t>
  </si>
  <si>
    <t>TS KCHT</t>
  </si>
  <si>
    <t>Thông Tây Hội</t>
  </si>
  <si>
    <t xml:space="preserve">Mái che Chợ An hội </t>
  </si>
  <si>
    <t>Số 1084/55 Quang Trung, Phường 8</t>
  </si>
  <si>
    <t>Nhà vệ sinh công cộng</t>
  </si>
  <si>
    <t>Đất Chợ Hạnh Thông Tây</t>
  </si>
  <si>
    <t>Số 10/2 Quang Trung, Phường 11</t>
  </si>
  <si>
    <t>Chợ Hạnh Thông Tây</t>
  </si>
  <si>
    <t>Nhà, đất</t>
  </si>
  <si>
    <t>Số 1000 (số cũ 26/4) Quang Trung Phường 8</t>
  </si>
  <si>
    <t>Trạm Y tế phường</t>
  </si>
  <si>
    <t>Thuộc nhà, đất Sở Y tế quản lý</t>
  </si>
  <si>
    <t>Số 1A Quang Trung Phường 11</t>
  </si>
  <si>
    <t>Số 689 đường Quang Trung, Phường 8</t>
  </si>
  <si>
    <t>Trường Trung cấp nghề Quang Trung</t>
  </si>
  <si>
    <t>Thuộc nhà, đất Sở GDĐT quản lý</t>
  </si>
  <si>
    <t xml:space="preserve"> Ấp 3, xã Trừ Văn Thố, thành phố Hồ Chí Minh (Số thửa 52, tờ bản đồ 13, Đang thực hiện thủ tục xin cấp, giao đất)</t>
  </si>
  <si>
    <t xml:space="preserve">Khu di tích, đài tưởng niệm anh hùng Trừ Văn Thố (Bót Cây Trường) </t>
  </si>
  <si>
    <t>Trừ Văn Thố</t>
  </si>
  <si>
    <t>Bình Dương</t>
  </si>
  <si>
    <t xml:space="preserve">Ấp 3, xã Trừ Văn Thố, thành phố Hồ Chí Minh </t>
  </si>
  <si>
    <t xml:space="preserve">Quyền sử dụng đất địa chỉ  Ấp Cây Trường, xã Trừ Văn Thố, thành phố Hồ Chí Minh </t>
  </si>
  <si>
    <t>Trạm Y tế xã Cây Trường (Cơ sở 1) xã Trừ Văn Thố (mới)</t>
  </si>
  <si>
    <t xml:space="preserve"> Ấp Cây Trường, xã Trừ Văn Thố, thành phố Hồ Chí Minh </t>
  </si>
  <si>
    <t xml:space="preserve">Quyền sử dụng đất địa chỉ  Ấp 1, xã Trừ Văn Thố, thành phố Hồ Chí Minh </t>
  </si>
  <si>
    <t>Trạm Y tế xã Trừ Văn Thố (Cơ sở 2) xã Trừ Văn Thố (mới)</t>
  </si>
  <si>
    <t xml:space="preserve">Ấp 1, xã Trừ Văn Thố, thành phố Hồ Chí Minh </t>
  </si>
  <si>
    <t>Số 507 B Quang Trung, phường Gò Vấp</t>
  </si>
  <si>
    <t>Trạm y tế phường Gò Vấp</t>
  </si>
  <si>
    <t>Thuộc Sở Y tế</t>
  </si>
  <si>
    <t>Gò Vấp</t>
  </si>
  <si>
    <t>Y tế</t>
  </si>
  <si>
    <t>Số 556 Lê Đức Thọ</t>
  </si>
  <si>
    <t>Trung tâm Y tế quận Gò Vấp</t>
  </si>
  <si>
    <t>Số 214/26 Nguyễn Oanh Phường Gò Vấp</t>
  </si>
  <si>
    <t>Ban Bồi thường, giải phóng mặt bằng quận Gò Vấp</t>
  </si>
  <si>
    <t>Thuộc Sở Nông nghiệp và Môi trường</t>
  </si>
  <si>
    <t>Khác (Trung tâm học tập cộng đồng, BĐH khu phố (ấp), câu lạc bộ, sân chơi)</t>
  </si>
  <si>
    <t>Số 309 Lê Đức Thọ, phường Gò Vấp</t>
  </si>
  <si>
    <t>Ban Quản lý chợ phường Gò Vấp</t>
  </si>
  <si>
    <t>Số 304 Nguyễn Oanh phường Gò Vấp</t>
  </si>
  <si>
    <t>Trường Giáo dục chuyên biệt Hy Vọng</t>
  </si>
  <si>
    <t>Thuộc Sở Giáo dục và Đào tạo</t>
  </si>
  <si>
    <t>Trường học</t>
  </si>
  <si>
    <t>460 Cách Mạng Tháng 8 P.4</t>
  </si>
  <si>
    <t>Chuyển đổi công năng làm thiết chế văn hóa, thể thao (Bố trí làm Điểm Sinh hoạt khu phố, Nhà Văn hóa phường)</t>
  </si>
  <si>
    <t>Nhà, dất do Công ty TNHH MTV DVCI Q.TB tạm quản lý, cho thuê</t>
  </si>
  <si>
    <t>Tân Sơn Nhất</t>
  </si>
  <si>
    <t>Tân Bình</t>
  </si>
  <si>
    <t>Văn hóa (nhà văn hóa, nhà thiếu nhi, trung tâm cung ứng dịch vụ văn hóa thể thao)</t>
  </si>
  <si>
    <t>01 Long Hưng P.7</t>
  </si>
  <si>
    <t>Trụ sở Công an phường Tân Sơn Nhất/Để trống</t>
  </si>
  <si>
    <t>Công an</t>
  </si>
  <si>
    <t>43-45 Long Hưng P.7</t>
  </si>
  <si>
    <t>Bổ sung vào các khu vực thực hiện TOD</t>
  </si>
  <si>
    <t>Tiếp tục sắp xếp</t>
  </si>
  <si>
    <t>03 Phú Hòa P.7</t>
  </si>
  <si>
    <t>05 Phú Hòa P.7</t>
  </si>
  <si>
    <t>Tài sản kết cấu hạ tầng giao thông đường bộ</t>
  </si>
  <si>
    <t>Đường Ngô Gia Tự</t>
  </si>
  <si>
    <t>Phước Hải</t>
  </si>
  <si>
    <t>Phạm Ngũ Lão - Phước Hải</t>
  </si>
  <si>
    <t>Võ Văn Tần - Phước Hải</t>
  </si>
  <si>
    <t>Đường từ cây Điệp - Miếu Mỹ Tân</t>
  </si>
  <si>
    <t>Đường Ngô Quyền (Từ Bưu điện đến Chùa Bà)</t>
  </si>
  <si>
    <t>Đường TL44A đến Đồn Biên Phòng</t>
  </si>
  <si>
    <t>Đường từ Khu phố Lộc An xuống biển</t>
  </si>
  <si>
    <t>Đường UBND xã - Hải Lâm bàu trứ</t>
  </si>
  <si>
    <t>Đường từ TL44B - ngã 3 Ông Vệ</t>
  </si>
  <si>
    <t>Đường từ miếu chợ đường - đến nhà ông Ngô Văn Lắm</t>
  </si>
  <si>
    <t>Đường tổ 20</t>
  </si>
  <si>
    <t>Đường Hồ Duy Tân (đường vào khu di tích lịch sử Minh Đạm)</t>
  </si>
  <si>
    <t>Đường từ Ông Ái - nhà máy nước đá</t>
  </si>
  <si>
    <t>Đường TL44A (từ UB xã đến Đồn Biên Phòng)</t>
  </si>
  <si>
    <t>Đường từ Đất 7 tường - Đường Hồ Bút thiền</t>
  </si>
  <si>
    <t>Đường TL44B (cũ) đi SVĐ Long Mỹ</t>
  </si>
  <si>
    <t>Đường Thái Mỹ Hưng - Hải Lâm Bàu Trứ</t>
  </si>
  <si>
    <t>Đường từ rẩy 2 Hảnh - đất Ô. Cưng</t>
  </si>
  <si>
    <t>Đường bà Hà ông Hạnh</t>
  </si>
  <si>
    <t>Đường Nguyễn Tất Thành</t>
  </si>
  <si>
    <t>Đường du lịch lên núi Minh Đạm</t>
  </si>
  <si>
    <t>Đường  Mỹ Hoà tổ 4</t>
  </si>
  <si>
    <t>Đường TL44A đi Ấp Hải Lạc</t>
  </si>
  <si>
    <t>Đường cổng chào ấp Mỹ An</t>
  </si>
  <si>
    <t>Đường từ TL44B - Đường sỏi đỏ Bút Thiền</t>
  </si>
  <si>
    <t>Đường TL44A</t>
  </si>
  <si>
    <t>Đường Bàu Giang</t>
  </si>
  <si>
    <t>Đường từ Ban ấp Phước An đến nhà thầy Hội</t>
  </si>
  <si>
    <t>Trường Sa - Phước Hải</t>
  </si>
  <si>
    <t>Trần Quốc Toản - Phước Hải</t>
  </si>
  <si>
    <t>Đường khu dân cư Hải Tân (21ha, 4 tuyến ngang, 3 tuyến dọc)</t>
  </si>
  <si>
    <t>Ngô Đức Kế - Phước Hải</t>
  </si>
  <si>
    <t>Đường vaò Bút Thiền - giáp đường 2 Hạnh</t>
  </si>
  <si>
    <t>Hoàng Sa - Phước Hải</t>
  </si>
  <si>
    <t>Đường tử Trạm Y tế xã Long Mỹ</t>
  </si>
  <si>
    <t>Đường TL44B (cũ) đi vòng xoay TL44B (mới)</t>
  </si>
  <si>
    <t>Đường từ nhà Ô. Đông - Nhà bà Cứ</t>
  </si>
  <si>
    <t>Đường Đinh Bộ Lĩnh</t>
  </si>
  <si>
    <t>Bùi Công Minh - Phước Hải</t>
  </si>
  <si>
    <t>Đường Chữ U Ấp Hải Tân</t>
  </si>
  <si>
    <t>Mạc Thanh Đạm - Phước Hải</t>
  </si>
  <si>
    <t>Trần Phú - Phước Hải</t>
  </si>
  <si>
    <t>Nguyễn Văn Trỗi - Phước Hải</t>
  </si>
  <si>
    <t>Đường Lê Lai</t>
  </si>
  <si>
    <t>Đường Hải Lâm - Bàu trứ</t>
  </si>
  <si>
    <t>Đường nội đồng Bàu Mông</t>
  </si>
  <si>
    <t>Đường đất bà Xuyến - ngã 4 văn Phong</t>
  </si>
  <si>
    <t>Đường vành đai UBND xã Long Mỹ (CV Châu Văn Biếc - TL44A)</t>
  </si>
  <si>
    <t>Đường Đất bà Mơ</t>
  </si>
  <si>
    <t>Nguyễn Bá Ngọc - Phước Hải</t>
  </si>
  <si>
    <t>Đường trụ sở ấp Mỹ Thuận - Ông Ái</t>
  </si>
  <si>
    <t>Đường Hàm Nghi</t>
  </si>
  <si>
    <t>Đường phục vụ sản xuất nông nghiệp (vào quán Tây Hồ)</t>
  </si>
  <si>
    <t>Đường đền Liệt sĩ - Cổng chào Mỹ Hoà</t>
  </si>
  <si>
    <t>Ngã 4 văn Phong đến giáp đường hải Lâm Bàu Trứ</t>
  </si>
  <si>
    <t>Đường từ đường Hải Lâm - Bàn Trứ vào chân núi</t>
  </si>
  <si>
    <t>Đường nội đồng lỗ đất</t>
  </si>
  <si>
    <t>Ngã ba 10 Đời - Đất con 7 Tường</t>
  </si>
  <si>
    <t>Đường từ lò gạch cũ đến hồ Sở Bông</t>
  </si>
  <si>
    <t>Đường từ TL44B - vườn rau Sao Mai</t>
  </si>
  <si>
    <t>Đường Mỹ Hoà - Láng Cát</t>
  </si>
  <si>
    <t>Đường  Mỹ Hoà  tổ 5</t>
  </si>
  <si>
    <t>Đường từ nhà ông Quang xuống biển</t>
  </si>
  <si>
    <t>Đường đất ông Lực</t>
  </si>
  <si>
    <t>Nguyễn An Ninh - Phước Hải</t>
  </si>
  <si>
    <t>Đường từ TL44A đến nhà anh 3 Xứng</t>
  </si>
  <si>
    <t>Đường ấp Hải Tân - Khu dãn dân</t>
  </si>
  <si>
    <t>Lý Tự Trọng - Phước Hải</t>
  </si>
  <si>
    <t>Đường từ tổ 6 - ngã 4 văn Phong</t>
  </si>
  <si>
    <t>Đường từ Ô 6 Thanh - đất Ông Bình</t>
  </si>
  <si>
    <t>Ngã 4 văn Phong - Hồ Bút thiền</t>
  </si>
  <si>
    <t>Đường từ Quang Hổ - UBND xã Long Mỹ</t>
  </si>
  <si>
    <t>Đường Tôn Thất Thuyết</t>
  </si>
  <si>
    <t>Đường từ Bờ Đập đi kênh cấp I (DA I)</t>
  </si>
  <si>
    <t>Đường từ Bờ Đập đi kênh cấp I (DA II)</t>
  </si>
  <si>
    <t>Đường nhà ô.Chín Nhung đến nhà ô T.V.Bình</t>
  </si>
  <si>
    <t>Đường ngã 3 hố Bom -đập Cổ Đắng</t>
  </si>
  <si>
    <t>Đường đất ô Xệ đến đất ô.Tư Hấn</t>
  </si>
  <si>
    <t>Đường nhà Ô Quốc đến nhà  ô.Hai Định</t>
  </si>
  <si>
    <t>Đường nhà Ô năm Ngại đến nhà Bà Phấn</t>
  </si>
  <si>
    <t>Đường Mù U đến Búng Cây Dương</t>
  </si>
  <si>
    <t>Đường Xóm bà Hằng</t>
  </si>
  <si>
    <t>Đường từ TL 44A đi ấp Tân Hội</t>
  </si>
  <si>
    <t>Đường từ Lộc An đến giáp ranh xã P.L.Thọ</t>
  </si>
  <si>
    <t>Đường GTNT xã Lộc An - tuyến ấp An Bình đến khu nuôi tôm Lộc An</t>
  </si>
  <si>
    <t>Đường GTNT từ nhà ông Mười Thông đến nhà ông Nguyễn Xuân Hòa</t>
  </si>
  <si>
    <t>Đường từ đình Phước Lợi đến nhà Máy Ô.Năm Ngại, xã Phước Hội</t>
  </si>
  <si>
    <t>Đường từ nhà ông Bé Tư đến Chợ Phước Lợi cũ (DN Châu Thư), ấp Phước Lộc, xã Phước Hội</t>
  </si>
  <si>
    <t>Đường từ cầu Ông Hem đến khu vực giáp Rạch Ông Hem, xã Lộc An</t>
  </si>
  <si>
    <t>Đường GTNT tuyến TL52 đến nhà ông Khoa</t>
  </si>
  <si>
    <t>Đường Bún Bịch - khu nuôi giống thuỷ sản tập trung</t>
  </si>
  <si>
    <t>Đường từ Cầu Sa đến Hóc Cùng, ấp Hội Mỹ, xã Phước Hội</t>
  </si>
  <si>
    <t>Đường vào cảng cá Lộc An</t>
  </si>
  <si>
    <t>Đường từ TL52 đi vào trường tiểu học Phước Lợi(cũ), xã Phước Hội</t>
  </si>
  <si>
    <t>Đường từ đền Liệt sỹ cũ đến đền Liệt sĩ mới, xã Phước Hội</t>
  </si>
  <si>
    <t>Đường phân lô ấp An Hải, xã Lộc An</t>
  </si>
  <si>
    <t>Đường từ TL52 đi qua chợ Phước Lợi đến Gò ngã ba bà Phấn</t>
  </si>
  <si>
    <t>Đường từ TL52 đi vào khu dân cư ấp văn hóa Phước Lộc, xã Phước Hội</t>
  </si>
  <si>
    <t>Đường từ trụ sở ấp Phước Lợi đến trường tiểu học Nguyễn Hùng Mạnh, xã Phước Hội</t>
  </si>
  <si>
    <t>Đường khu vực ấp Hội Mỹ và Tân Hội, xã Phước Hội</t>
  </si>
  <si>
    <t>Đường nội đồng Suối Bà Tùng từ ông Cận (PLT) đến Cổ Đắng (Kênh cấp 1)</t>
  </si>
  <si>
    <t>Đường khu dân cư An Hải 3 nhánh, xã Lộc An</t>
  </si>
  <si>
    <t>Đường từ ngã ba Phước Hội đến Mù U, xã Phước Hội</t>
  </si>
  <si>
    <t>Đường số 45, xã Phước Hội</t>
  </si>
  <si>
    <t>Đường từ Bưu điện đến nhà ông Lê Thu giáp đường ven biển, xã Lộc An</t>
  </si>
  <si>
    <t>Đường từ khu dân cư ấp An Hải nối với đường ven biển, xã Lộc An</t>
  </si>
  <si>
    <t>Đường giao thông khu vực vùng sản xuất nông nghiệp ứng dụng công nghệ cao xã Phước Hội</t>
  </si>
  <si>
    <t>Đường từ trạm y tế cũ đến cầu ông Hem (đoạn qua UBND xã), xã Lộc An</t>
  </si>
  <si>
    <t>Đường khu vực trường Tiểu học Nguyễn Hùng Mạnh, ấp Phước Lợi, xã Phước Hội</t>
  </si>
  <si>
    <t>Đường khu dân cư ấp An Hòa 2 nhánh, xã Lộc An</t>
  </si>
  <si>
    <t>Đường trước trường THCS Lộc An, xã Lộc An</t>
  </si>
  <si>
    <t>Đường từ nhà ông Tư Hoa đến nhà Bà Sanh, xã Phước Hội</t>
  </si>
  <si>
    <t>Đường khu dân cư ấp An Điền 2 nhánh, xã Lộc An</t>
  </si>
  <si>
    <t>Đường vào trạm y tế mới xã Lộc An</t>
  </si>
  <si>
    <t>Đường GTNT từ Mù U đến giáp đường Lộc An (Đường số 27), xã Phước Hội</t>
  </si>
  <si>
    <t>Đường nội đồng từ Búng cây Dương giao đường 19 (NĐ 17), xã Phước Hội</t>
  </si>
  <si>
    <t>Đường từ Bưu điện xã đến giáp nhà ông Lê Thu giáp đường ven biển, xã Lộc An (đường trục tâm xã theo quy hoạch rộng 20m)</t>
  </si>
  <si>
    <t>Đường vào xã Lộc An đoạn từ ngã 3 Lộc An đến giáp đường ven biển</t>
  </si>
  <si>
    <t>Đường nội đồng NĐ 10, xã Phước Hội</t>
  </si>
  <si>
    <t>Đường từ nhà ông Nguyễn Văn Thái đến giáp đường ven biển (đoạn nhà ông Kiều Thông), xã Lộc An</t>
  </si>
  <si>
    <t>Đường từ bà Thạch Thị Dên đến Lò Than (đường giao thông vào tổ dân cư số 9 ấp Phước Lợi), xã Phước Hội</t>
  </si>
  <si>
    <t>Đường từ ông Lẹ đến ông Tư Hấn (đường số 28), xã Phước Hội</t>
  </si>
  <si>
    <t>Đường nhà ông Năm Ngại đến nhà ông Hai Mô (đường số 41), xã Phước Hội</t>
  </si>
  <si>
    <t>Đường từ đất ông Nguyễn Văn Son đến đất ông Nguyễn Văn Đơ, xã Phước Hội</t>
  </si>
  <si>
    <t>Đường từ bà Y đến ông Năm Nghinh (đường số 42), xã Phước Hội</t>
  </si>
  <si>
    <t>Đường từ nhà ông 5 Hoằng - đường số 19 - nhà ông Trịnh Văn Bông, ấp An Bình</t>
  </si>
  <si>
    <t>Đường liên ấp từ ông Danh đến ông Định (đường số 59)</t>
  </si>
  <si>
    <t>Đường xuống bãi tắm công cộng xã Lộc An</t>
  </si>
  <si>
    <t>Đường GTNT từ trường tiểu học Phước Lợi đến trụ sở HTXNN Phước Hội (Đường số 19), xã Phước Hội</t>
  </si>
  <si>
    <t>Đất_Chợ Phước Hải</t>
  </si>
  <si>
    <t>Nhà lồng chợ chính (nhà cấp III)</t>
  </si>
  <si>
    <t>Nhà ban quản lý Chợ</t>
  </si>
  <si>
    <t>Nhà lồng chợ ăn uống laghim, rau,cá</t>
  </si>
  <si>
    <t>Nhà lồng chợ hoa quả</t>
  </si>
  <si>
    <t>Nhà vệ sinh</t>
  </si>
  <si>
    <t>02 ki-ốt trước Chợ</t>
  </si>
  <si>
    <t>Bể xử lý nước thải và đài nước</t>
  </si>
  <si>
    <t>Cửa pano lắc tại các quầy</t>
  </si>
  <si>
    <t>Trạm chung truyển cá</t>
  </si>
  <si>
    <t>Sân phía trước Nhà lồng chợ chính</t>
  </si>
  <si>
    <t>Trụ sở CA xã 1403 (số cũ 111) Phan Văn Hớn, xã Bà Điểm (Trụ sở cũ của UBND xã Xuân Thới Thượng)</t>
  </si>
  <si>
    <t>Công an xã</t>
  </si>
  <si>
    <t>Bà Điểm</t>
  </si>
  <si>
    <t>Hóc Môn</t>
  </si>
  <si>
    <t>Điểm phụ CA xã số 9 Nguyễn Thị Sóc, ấp Bắc Lân, xã Bà Điểm</t>
  </si>
  <si>
    <t>Điểm phụ CA xã</t>
  </si>
  <si>
    <t>Điểm phụ CA xã số 3/1 Tô Ký, xã Bà Điểm</t>
  </si>
  <si>
    <t>Trụ sở BCHQS xã số 1 Phan Văn Hớn</t>
  </si>
  <si>
    <t>Trụ sở BCHQS xã</t>
  </si>
  <si>
    <t>Ban Chỉ huy quân sự</t>
  </si>
  <si>
    <t>Điểm phụ BCH Quân sự xã số 1091 Phan Văn Hớn</t>
  </si>
  <si>
    <t>Điểm phụ BCH Quân sự xã</t>
  </si>
  <si>
    <t>BND ấp Bắc Lân cũ (Thửa 92, Tờ 11)</t>
  </si>
  <si>
    <t>BND ấp Bắc Lân cũ</t>
  </si>
  <si>
    <t>BND ấp Hưng Lân cũ (Thửa 10, Tờ 17)</t>
  </si>
  <si>
    <t>BND ấp Hưng Lân cũ</t>
  </si>
  <si>
    <t>BND ấp Hậu Lân cũ (Thửa 07, Tờ 26)</t>
  </si>
  <si>
    <t>BND ấp Hậu Lân cũ</t>
  </si>
  <si>
    <t>BND ấp Tiền Lân cũ (Thửa 168, Tờ 66)</t>
  </si>
  <si>
    <t>BND ấp Tiền Lân cũ</t>
  </si>
  <si>
    <t>BND ấp Tiền lân 1 cũ (Thửa 56, Tờ 97)</t>
  </si>
  <si>
    <t>BND ấp Tiền lân 1 cũ</t>
  </si>
  <si>
    <t>BND ấp Tây Lân (Thửa 54,55, Tờ 53)</t>
  </si>
  <si>
    <t>BND ấp Tây Lân</t>
  </si>
  <si>
    <t>BND ấp Đông Lân cũ (Thửa 119, Tờ 37)</t>
  </si>
  <si>
    <t>BND ấp Đông Lân cũ</t>
  </si>
  <si>
    <t>BND ấp Nam Lân cũ (Thửa 123, Tờ 83)</t>
  </si>
  <si>
    <t>BND ấp Nam Lân cũ</t>
  </si>
  <si>
    <t>BND ấp Trung Lân cũ (Thửa 120, Tờ 53)</t>
  </si>
  <si>
    <t>BND ấp Trung Lân cũ</t>
  </si>
  <si>
    <t>Chốt dân quân ấp Đông Lân</t>
  </si>
  <si>
    <t>Kho lưu trữ (Trụ sở công an xã cũ ấp Tiền Lân)</t>
  </si>
  <si>
    <t>Kho lưu trữ</t>
  </si>
  <si>
    <t>HĐND-UBND (trụ sở chính, phòng ban, kho lưu trữ của phường)</t>
  </si>
  <si>
    <t>Ban nhân dân ấp Hậu Lân 1, 2</t>
  </si>
  <si>
    <t>Phân hiệu trường TH PVH (kho tang vật)</t>
  </si>
  <si>
    <t>Ban nhân dân ấp Hưng Lân 1</t>
  </si>
  <si>
    <t>Ban nhân dân ấp Đông Lân 1, 2</t>
  </si>
  <si>
    <t>Ban nhân dân ấp Đông Lân</t>
  </si>
  <si>
    <t>Ban nhân dân ấp Hưng Lân 2</t>
  </si>
  <si>
    <t>Ban nhân dân ấp Trung Lân 1</t>
  </si>
  <si>
    <t>BND ấp Đông Lân</t>
  </si>
  <si>
    <t>Ban nhân dân ấp Đông Lân 4,5</t>
  </si>
  <si>
    <t>Ban nhân dân ấp Trung Chánh 1</t>
  </si>
  <si>
    <t>Ban nhân dân ấp Trung Chánh 2</t>
  </si>
  <si>
    <t>Ban nhân dân ấp mới 2</t>
  </si>
  <si>
    <t>Trung tâm hướng nghiệp</t>
  </si>
  <si>
    <t>Ban nhân dân ấp Mỹ Huề cũ</t>
  </si>
  <si>
    <t>Ban ấp Mỹ Huề</t>
  </si>
  <si>
    <t>Ban nhân dân ấp Vạn Hạnh</t>
  </si>
  <si>
    <t>Ban ấp Trung Mỹ Tây</t>
  </si>
  <si>
    <t>trụ sở chi hội doanh nghiệp xã</t>
  </si>
  <si>
    <t>Chi hội doanh nghiệp xã</t>
  </si>
  <si>
    <t>Ban ấp Mỹ Hòa 1</t>
  </si>
  <si>
    <t>BND ấp 4 (cũ): VP Ấp kết hợp Tụ điểm SH VHTT Ấp 30, 31, 32, 37, 38, 39, 40</t>
  </si>
  <si>
    <t>BND ấp 4 (cũ)</t>
  </si>
  <si>
    <t>BND Ấp 3 cũ:  VP Ấp kết hợp Tụ điểm SH VHTT Ấp 1,2,3,4,5,6,7,8,9,10,11,12,13</t>
  </si>
  <si>
    <t>BND Ấp 3 cũ</t>
  </si>
  <si>
    <t>Trạm Dân quân ấp 6 cũ</t>
  </si>
  <si>
    <t>Cơ sở hoạt động sự nghiệp</t>
  </si>
  <si>
    <t>Trường Mẫu Giáo Bé Ngoan (điểm phụ 3) - VP Ấp kết hợp Tụ điểm SH VHTT Ấp 14,15,16,18</t>
  </si>
  <si>
    <t>Trường Mẫu Giáo Bé Ngoan (điểm phụ 3)</t>
  </si>
  <si>
    <t>Khu đất Ấp 5 (cạnh BND ấp 3 cũ)</t>
  </si>
  <si>
    <t>Điểm sinh hoạt Văn hóa Ấp 19,20</t>
  </si>
  <si>
    <t>BND Ấp 42 mới (Trường Mẫu Giáo Bé Ngoan 3 điểm phụ 2)</t>
  </si>
  <si>
    <t>Trường TH Ngã 3 Giồng (Cơ sở 2)</t>
  </si>
  <si>
    <t>BND ấp 1 (cũ): VP Ấp kết hợp Tụ điểm SH VHTT Ấp 41, 42, 43, 44, 47, 48, 49, 50</t>
  </si>
  <si>
    <t>BND ấp 1 (cũ)</t>
  </si>
  <si>
    <t>BND ấp 5 (cũ): VP Ấp kết hợp Tụ điểm SH VHTT Ấp 33, 34, 35, 36, 45, 46</t>
  </si>
  <si>
    <t>BND ấp 5 (cũ)</t>
  </si>
  <si>
    <t>BND ấp 2 (cũ): VP Ấp kết hợp Tụ điểm SH VHTT Ấp 24, 25, 26, 27</t>
  </si>
  <si>
    <t>BND ấp 2 (cũ)</t>
  </si>
  <si>
    <t>BND ấp 6 (cũ): VP Ấp kết hợp Tụ điểm SH VHTT Ấp 51</t>
  </si>
  <si>
    <t>BND ấp 6 (cũ)</t>
  </si>
  <si>
    <t>Trạm bơm ấp 51</t>
  </si>
  <si>
    <t>Khuôn viên ấp 1 cũ (Ấp 27 mới, trước là Trường Mẫu Giáo Bé Ngoan điểm phụ 1)</t>
  </si>
  <si>
    <t>BND ấp 7 (cũ): VP Ấp kết hợp Tụ điểm SH VHTT Ấp 14, 21</t>
  </si>
  <si>
    <t>BND ấp 7 (cũ)</t>
  </si>
  <si>
    <t>BND ấp 23 mới và cây xanh (Khu đất Ấp 2 cũ Thành sơn)</t>
  </si>
  <si>
    <t>BND ấp 23 mới và cây xanh</t>
  </si>
  <si>
    <t>Ấp 2 cũ - Ấp 26 mới (Hạt giống cây trồng Đông Tây)</t>
  </si>
  <si>
    <t>Hạt giống cây trồng Đông Tây</t>
  </si>
  <si>
    <t>Ban Quản lý Khu di tích Ngã Ba Giồng</t>
  </si>
  <si>
    <t>Cụm Văn hóa, Thể thao Xuân Thới Thượng (trước đây do Trung tâm VH-TT và Truyền thông huyện Hóc Môn quản lý)</t>
  </si>
  <si>
    <t>Cụm Văn hóa, Thể thao Xuân Thới Thượng</t>
  </si>
  <si>
    <t>Đất Công an Phường 02 - 423 Phan Xích Long</t>
  </si>
  <si>
    <t>Điểm trực CA phường</t>
  </si>
  <si>
    <t>Cầu Kiệu</t>
  </si>
  <si>
    <t>Đất cạnh 423 Phan Xích Long</t>
  </si>
  <si>
    <t>Công an Phường 02 - 423 Phan Xích Long</t>
  </si>
  <si>
    <t>Đất Trụ sở Công an Phường 7</t>
  </si>
  <si>
    <t>Trụ sở Công an phường - CS 1</t>
  </si>
  <si>
    <t>Trụ sở Công an Phường 7</t>
  </si>
  <si>
    <t>Đất trụ sở Công an phường 15 - Số 37-39 Trần Khắc Chân</t>
  </si>
  <si>
    <t>Trụ sở Công an phường - CS 2</t>
  </si>
  <si>
    <t>Trụ sở Công an phường 15 - Số 37-39 Trần Khắc Chân</t>
  </si>
  <si>
    <t>Đất văn phòng Ban chỉ huy quân sự (23 Đoàn Thị Điểm)</t>
  </si>
  <si>
    <t>Kho lưu trữ của UBND phường</t>
  </si>
  <si>
    <t>Nhà trụ sở Ban chỉ huy quân sự phường (23 Đoàn Thị Điểm (số cũ 215/27/1B Phan Đăng Lưu))</t>
  </si>
  <si>
    <t>Đất trụ sở UBND phường (18 Đoàn Thị Điểm)</t>
  </si>
  <si>
    <t>Kho lưu trữ của UBND phường (Phòng VHXH)</t>
  </si>
  <si>
    <t>Trụ sở UBND phường (18 Đoàn Thị Điểm)</t>
  </si>
  <si>
    <t>Trụ sở Đoàn thể phường 1 (10/10 Đoàn Thị Điểm)</t>
  </si>
  <si>
    <t>Điểm sinh hoạt khu phố</t>
  </si>
  <si>
    <t>Trụ sở đoàn thể (10/10 Đoàn Thị Điểm)</t>
  </si>
  <si>
    <t>Đất Ủy ban nhân dân phường 02 - Số 3 (458) Phan Xích Long</t>
  </si>
  <si>
    <t>Trung tâm hành chính công</t>
  </si>
  <si>
    <t>Ủy ban nhân dân phường 02 - 458 Phan Xích Long</t>
  </si>
  <si>
    <t>Đất Ban chỉ huy Quân sự phường 02 - 208 Phan Đình Phùng</t>
  </si>
  <si>
    <t>Điểm trực BCHQS Phường</t>
  </si>
  <si>
    <t>Ban chỉ huy Quân sự phường 02 - 208 Phan Đình Phùng</t>
  </si>
  <si>
    <t>Đất điểm sinh hoạt văn hóa KP3 - Số 93/1 Phan Xích Long (số cũ 370/2 Phan Xích Long)</t>
  </si>
  <si>
    <t>Nhà điểm sinh hoạt văn hóa KP3 - Số 93/1 Phan Xích Long (số cũ 370/2 Phan Xích Long)</t>
  </si>
  <si>
    <t>Điểm sinh hoạt văn hóa KP2 - Cạnh nhà số 142C/9 Cô Giang</t>
  </si>
  <si>
    <t>Điểm sinh hoạt văn hóa KP4 - Cạnh nhà số 508/1B Cù Lao</t>
  </si>
  <si>
    <t>Đất Trụ sở UBND P7</t>
  </si>
  <si>
    <t>Trụ sở ĐU phường</t>
  </si>
  <si>
    <t>Cơ quan đảng</t>
  </si>
  <si>
    <t>Trụ sở UBND P7</t>
  </si>
  <si>
    <t>Đất Nhà văn hoá - Số 186/2 Trần Kế Xương (Số 46/24 Nguyễn Công Hoan)</t>
  </si>
  <si>
    <t>Nhà văn hóa Phường</t>
  </si>
  <si>
    <t>Nhà văn hoá - Số 186/2 Trần Kế Xương (Số 46/24 Nguyễn Công Hoan)</t>
  </si>
  <si>
    <t>Đất Ban chỉ huy Quân sự phường - Số 9 Nguyễn Trọng Tuyển</t>
  </si>
  <si>
    <t>Ban chỉ huy Quân sự phường - Số 9 Nguyễn Trọng Tuyển</t>
  </si>
  <si>
    <t>Đất trụ sở UBND phường - Số 67-69 Nguyễn Đình Chính</t>
  </si>
  <si>
    <t>Trụ sở MTTQ và các đoàn thế</t>
  </si>
  <si>
    <t>Tổ chức (UBMTTQ, hội, đoàn thể,...)</t>
  </si>
  <si>
    <t>Trụ sở UBND phường - Số 67-69 Nguyễn Đình Chính</t>
  </si>
  <si>
    <t>Đất trụ sở Nhà văn hóa phường - Số 176/33 Trần Huy Liệu</t>
  </si>
  <si>
    <t>Xây dựng mới Trung tâm học tập cộng đồng phường</t>
  </si>
  <si>
    <t>Trụ sở Nhà văn hóa phường - Số 176/33 Trần Huy Liệu</t>
  </si>
  <si>
    <t>Đất cơ sở 3 (354 Phan Đình Phùng)</t>
  </si>
  <si>
    <t>Văn phòng Hội Doanh nghiệp</t>
  </si>
  <si>
    <t>Phòng học (354 Phan Đình Phùng)</t>
  </si>
  <si>
    <t>Vật kiến trúc, sân</t>
  </si>
  <si>
    <t>Đất cơ sở 4 (324A/6 Phan Đình Phùng)</t>
  </si>
  <si>
    <t>Trung tâm học tập cộng đồng</t>
  </si>
  <si>
    <t>Phòng học (324A/6 Phan Đình Phùng)</t>
  </si>
  <si>
    <t>Đất cơ sở 2 (109 Phan Đăng Lưu)</t>
  </si>
  <si>
    <t>Trường THCS Châu Văn Liêm - CS 2</t>
  </si>
  <si>
    <t>Phòng giáo viên (109 Phan Đăng Lưu)</t>
  </si>
  <si>
    <t>Phòng học (109 Phan Đăng Lưu)</t>
  </si>
  <si>
    <t>Nhà phục vụ (109 Phan Đăng Lưu)</t>
  </si>
  <si>
    <t>Phòng thư viện văn phòng (109 Phan Đăng Lưu)</t>
  </si>
  <si>
    <t>Đất Kho đội TTĐT (72/2 Huỳnh Văn Bánh)</t>
  </si>
  <si>
    <t>Kho lưu trữ của UBND phường (Phòng KTHTĐT)</t>
  </si>
  <si>
    <t>Kho đội Trật tự đô thị (72/2 Huỳnh Văn Bánh)</t>
  </si>
  <si>
    <t>Đất Hội LHPN - Số 40A Nguyễn Văn Trỗi</t>
  </si>
  <si>
    <t>Trụ sở BCH Quân sự phường</t>
  </si>
  <si>
    <t>Hội LHPN - Số 40A Nguyễn Văn Trỗi</t>
  </si>
  <si>
    <t>Đất Trụ sở Công an phường (234 Phan Đình Phùng)</t>
  </si>
  <si>
    <t>Mở rộng Trường TH Lê Đình Chinh</t>
  </si>
  <si>
    <t>Trụ sở Công an phường (234 Phan Đình Phùng)</t>
  </si>
  <si>
    <t>236 Bến Vân Đồn, phường Vĩnh Hội</t>
  </si>
  <si>
    <t>Trung tâm cung ứng dịch vụ Văn hóa - Thể thao Vĩnh Hội</t>
  </si>
  <si>
    <t>Vĩnh Hội</t>
  </si>
  <si>
    <t>Đường 48, phường Vĩnh Hội</t>
  </si>
  <si>
    <t>405 Hoàng Diệu, phường Vĩnh Hội</t>
  </si>
  <si>
    <t>Để trống</t>
  </si>
  <si>
    <t>Giao UBND phường rà soát đề xuất phương án</t>
  </si>
  <si>
    <t>Bình Trưng</t>
  </si>
  <si>
    <t>06 Nguyễn Duy Trinh, KP2, phường Bình Trưng Tây</t>
  </si>
  <si>
    <t>7A Nguyễn Trung Nguyệt, phường Bình Trưng Đông</t>
  </si>
  <si>
    <t>Để trống. Hiện giáo xứ Tân Lập có đơn xin lại. Chờ Quyết định của cơ quan có thẩm quyền</t>
  </si>
  <si>
    <t>04 Đường số 24, KP2, phường Bình Trưng Đông</t>
  </si>
  <si>
    <t>Đường số 20, Khu phố 1, phường Bình Trưng Đông</t>
  </si>
  <si>
    <t>Đường số 14, Khu phố 1, phường Bình Trưng Đông</t>
  </si>
  <si>
    <t>Giao UBND phường quản lý trong thời gian chờ UBND TPHCM phê duyệt phương án điều chuyển Ban QLDA đầu tư xây dựng công trình giao thông làm trụ sở làm việc</t>
  </si>
  <si>
    <t>249 Lương Đình Của, phường An Phú (khu I)</t>
  </si>
  <si>
    <t>249 Lương Đình Của, phường An Phú (khu II)</t>
  </si>
  <si>
    <t>249 Lương Đình Của, phường An Phú (khu III)</t>
  </si>
  <si>
    <t>525 Nguyễn Duy Trinh, KP4, phường Bình Trưng Đông</t>
  </si>
  <si>
    <t>Trọn thửa 30, tờ bản đồ số 7, đường Nguyễn Duy Trinh, Khu phố 3, phường Bình Trưng Đông</t>
  </si>
  <si>
    <t>30 đường số 13 phường Bình Trưng Đông</t>
  </si>
  <si>
    <t>311.J5 Khu tái định cư Thủ Thiêm 17,3 ha, Khu phố 1, phường An Phú</t>
  </si>
  <si>
    <t>Để trống (kiến nghị thành phố chấp thuận bán đấu giá nhưng ko đảm bảo do không có lối đi)</t>
  </si>
  <si>
    <t>44/6 Nguyễn Duy Trinh, KP2, phường Bình Trưng Tây</t>
  </si>
  <si>
    <t>Còn khoảng 37,1 m2 (trong đó, diện tích phù hợp quy hoạch 26,8 m2), diện tích sàn sử dụng 26,8 m2, hiện đang để trống nhưng không được thể hiện trên Giấy chứng nhận quyền sử dụng đất số BR453513 ngày 31/12/2013</t>
  </si>
  <si>
    <t>hẻm 92 Nguyễn Tuyển (số cũ 281 ấp Trung), phường Bình Trưng Tây</t>
  </si>
  <si>
    <t>Đội Cảnh sát giao thông - Công an thành phố Thủ Đức tạm sử dụng làm bãi để xe tang vật vi phạm.</t>
  </si>
  <si>
    <t>172 Nguyễn Thị Định, KP3, phường Bình Trưng Tây</t>
  </si>
  <si>
    <t>Trụ sở UBND xã Xuân Thới Đông (Trụ sở UBND xã)
Số 62 đường Trần Văn Mười
Thửa số 84, 87, 88, 6, 7,8, 9, 10,16
Tờ bản đồ số 6,16</t>
  </si>
  <si>
    <t>Xuân Thới Sơn</t>
  </si>
  <si>
    <t>Trụ sở UBND xã Xuân Thới Đông (Văn phòng làm việc của Công an xã)
BND ấp xã Xuân Thới Đông cũ - Số 60 đường Xuân Thới Đông 1
Thửa số 88, 89 
Tờ bản đồ số 6</t>
  </si>
  <si>
    <t>Trụ sở UBND xã Xuân Thới Sơn (BCH Quân sữ xã Xuân Thới Sơn)
Đường Lê Thị Kim ấp 11 xã Xuân Thới Sơn
Thửa số 31 
Tờ bản đồ số 45</t>
  </si>
  <si>
    <t>Trụ sở UBND xã Xuân Thới Sơn (Trụ sở BND ấp 3 và Trung tâm học tập công đồng)
Số 36/2 đường Nguyễn Thị Thử ấp 11 xã Xuân Thới Sơn
Thửa số 28
Tờ bản đồ số 49</t>
  </si>
  <si>
    <t>Ban giải phóng mặt bằng huyện và đội thanh tra địa bàn</t>
  </si>
  <si>
    <t>Kho tang vật huyện Hóc Môn</t>
  </si>
  <si>
    <t>Kho lưu trữ huyện Hóc Môn</t>
  </si>
  <si>
    <t>UBND xã Xuân Thới Sơn (BND ấp 1 cũ)
13B1 Nguyễn Văn Bứa, xã Xuân Thới Sơn
Thửa 410, tờ bản đồ số 13</t>
  </si>
  <si>
    <t>UBND xã Xuân Thới Sơn (BND ấp 4 cũ)
45B Ngyễn Văn Bứa, ấp 4
Thửa 102, tờ bản đồ số 44</t>
  </si>
  <si>
    <t>UBND xã Xuân Thới Sơn (BND ấp 5) 
119B ấp 5
Thửa 145.146 tờ bản đồ số 32</t>
  </si>
  <si>
    <t>UBND xã Xuân Thới Sơn (trường MG Măng Non 19/8 cũ)
114/5C Nguyễn Thị Thử, xã Xuân Thới Sơn</t>
  </si>
  <si>
    <t>UBND xã Xuân Thới Sơn
ấp 4 (thửa 139 tờ bản đồ số 42)</t>
  </si>
  <si>
    <t>UBND xã Xuân Thới Sơn
ấp 4
Thửa 113,121,122,164,165 Tờ bản đồ số 41</t>
  </si>
  <si>
    <t>UBND xã Xuân Thới Đông (BND ấp XTĐ 1)
TH Trần Văn Mười cũ - 60/7 xã Xuân Thới Đông (thửa 83, 91 tờ bản đồ số  6)</t>
  </si>
  <si>
    <t>UBND xã Xuân Thới Đông (BND ấp XTĐ 2)
66/4A ấp Xuân Thới Đông 2 (thửa 26, 27 tờ bản đồ số 15)</t>
  </si>
  <si>
    <t>UBND xã Xuân Thới Đông (Trung tâm học tập cộng đồng xã)
ấp Xuân Thới Đông 2 (thửa 26 tờ bản đồ số 15)</t>
  </si>
  <si>
    <t>UBND xã Xuân Thới Đông (BND ấp XTĐ 3)
70/1D ấp Xuân Thới Đông 3 (thửa 1, đường, tờ 21)</t>
  </si>
  <si>
    <t>UBND xã Xuân Thới Đông (BND ấp Mỹ Hoà 2)
B14 ấp Mỹ Hoà 2 (thửa 14 tờ 33)</t>
  </si>
  <si>
    <t>UBND xã Xuân Thới Đông (BND ấp Mỹ Hoà 4)
ấp 17  Mỹ Hoà 4 (thửa 27 tờ 30)</t>
  </si>
  <si>
    <t>UBND xã Xuân Thới Đông (BND ấp Tân Tiến)
999/9 ấp Tân Tiến (thửa 280 tờ bản đồ số 27)</t>
  </si>
  <si>
    <t>UBND xã Xuân Thới Đông (Điểm sinh hoạt văn hoá ấp Mỹ Hoà 2)
B24 ấp Mỹ Hoà 2 (thửa 32 tờ 33)</t>
  </si>
  <si>
    <t>UBND xã Tân Thới Nhì (TH Nhị Tân - Đ.Phụ 2 cũ)
3/533 ấp Nhị Tân 1, xã Tân Thới Nhì (thửa 83 tờ 42)</t>
  </si>
  <si>
    <t>UBND xã Tân Thới Nhì (Trụ sở BND ấp Dân Thắng 2)
THCS Lý Chính Thắng 1 cũ - 11/23B ấp Dân Thắng 2, xã Tân Thới Nhì (thửa 219 tờ 64)</t>
  </si>
  <si>
    <t>UBND xã Tân Thới Nhì (BND ấp Thống Nhất 1)
(thửa 1 tờ 46)</t>
  </si>
  <si>
    <t>UBND xã Tân Thới Nhì (BND ấp Thống Nhất 2)
(thửa 212 tờ 49</t>
  </si>
  <si>
    <t>UBND xã Tân Thới Nhì (BND ấp Nhị Tân 1)
(thửa 83 tờ 42</t>
  </si>
  <si>
    <t>UBND xã Tân Thới Nhì (BND ấp Tân Lập)
ấp Tân Lập (thửa 134 tờ 40</t>
  </si>
  <si>
    <t>UBND xã Tân Thới Nhì (BND ấp Nhị Tân)
ấp Dân Thắng 1 (thửa 112, 113 tờ 61)</t>
  </si>
  <si>
    <t>UBND xã Tân Thới Nhì (Trạm cơ khí nông nghiệp cũ)
ấp Dân Thắng 1 (thửa 55 tờ 63)</t>
  </si>
  <si>
    <t>UBND xã Tân Thới Nhì (BND ấp Nhị Tân 2)
ấp Nhị Tân 2 (thửa 1, 2, 3, 5  tờ 13)</t>
  </si>
  <si>
    <t>UBND xã Xuân Thới Sơn (BND ấp 1- Đài liệt sĩ cũ) 108 Nguyễn Văn Bứa, ấp 1, xã Xuân Thới Sơn thửa 416 , tờ 13</t>
  </si>
  <si>
    <t>UBND xã Xuân Thới Sơn (BND ấp 6) 135/5 ấp 6 (thửa 69, 70 tờ 17) thửa 587 , tờ 17</t>
  </si>
  <si>
    <t>UBND xã Xuân Thới Sơn (TH Nhị Xuân cũ) 8B Nguyễn Văn Bứa, ấp 5, xã Xuân Thới Sơn thửa 2 , tờ 34</t>
  </si>
  <si>
    <t>UBND xã Xuân Thới Sơn (TH Dương Công Khi - Đ.Phụ) 9/2C ấp 4, xã Xuân Thới Sơn thửa 168 , tờ 42</t>
  </si>
  <si>
    <t>UBND xã Xuân Thới Sơn (Trung tâm học tập cộng đồng cũ) 17B2 ấp 6 thửa 254 , tờ 17</t>
  </si>
  <si>
    <t>UBND xã Xuân Thới Sơn (Chợ Xuân Thới Sơn) ấp 5 thửa 145 , tờ 32</t>
  </si>
  <si>
    <t xml:space="preserve">UBND xã Xuân Thới Sơn ấp 3 (thửa 147 tờ 51) </t>
  </si>
  <si>
    <t>UBND xã Xuân Thới Sơn ấp 5 thửa 3 , tờ 34</t>
  </si>
  <si>
    <t>UBND xã Xuân Thới Sơn ấp 4 thửa 22, 23, 24 , tờ 6</t>
  </si>
  <si>
    <t>UBND xã Xuân Thới Sơn ấp 4 thửa 111, 110, 112 , tờ 6</t>
  </si>
  <si>
    <t>UBND xã Xuân Thới Sơn ấp 4 thửa 113 , tờ 6</t>
  </si>
  <si>
    <t>UBND xã Xuân Thới Sơn ấp 4 thửa 118 , tờ 6</t>
  </si>
  <si>
    <t>UBND xã Xuân Thới Sơn ấp 4 thửa 244 , tờ 23</t>
  </si>
  <si>
    <t>UBND xã Xuân Thới Sơn ấp 4 thửa 258 , tờ 23</t>
  </si>
  <si>
    <t>UBND xã Xuân Thới Sơn ấp 4 thửa 268 , tờ 23</t>
  </si>
  <si>
    <t xml:space="preserve">UBND xã Xuân Thới Sơn ấp 4 (thửa 623 tờ 23) </t>
  </si>
  <si>
    <t xml:space="preserve">UBND xã Xuân Thới Sơn ấp 4 (thửa 627 tờ 23) </t>
  </si>
  <si>
    <t xml:space="preserve">UBND xã Xuân Thới Sơn ấp 4 (thửa 628 tờ 23) </t>
  </si>
  <si>
    <t>UBND xã Xuân Thới Sơn ấp 4 (thửa 629 tờ 23)</t>
  </si>
  <si>
    <t>UBND xã Xuân Thới Sơn ấp 5 (thửa 259 tờ 34) thửa 7, 8, 96 , tờ 34</t>
  </si>
  <si>
    <t xml:space="preserve">UBND xã Xuân Thới Sơn ấp 5 (thửa 4 tờ 31) </t>
  </si>
  <si>
    <t xml:space="preserve">UBND xã Xuân Thới Sơn ấ 6 (thửa 29 tờ 17) </t>
  </si>
  <si>
    <t xml:space="preserve">UBND xã Xuân Thới Sơn ấp 6 (thửa 30 tờ 17) </t>
  </si>
  <si>
    <t>UBND xã Xuân Thới Sơn 38B Nguyễn Văn Bứa, ấp 6 thửa 104 , tờ 18</t>
  </si>
  <si>
    <t xml:space="preserve">UBND xã Xuân Thới Sơn ấp 5 (thủa 142 tờ 32) </t>
  </si>
  <si>
    <t xml:space="preserve">UBND xã Xuân Thới Sơn ấp 6 (thửa 338 tờ 11) </t>
  </si>
  <si>
    <t xml:space="preserve">UBND xã Xuân Thới Sơn ấp 6 (thửa 169 tờ 17) </t>
  </si>
  <si>
    <t xml:space="preserve">UBND xã Xuân Thới Sơn ấp 5 (thửa 119 tờ 32) </t>
  </si>
  <si>
    <t xml:space="preserve">UBND xã Xuân Thới Sơn ấp 5 (thửa 52 tờ 26) </t>
  </si>
  <si>
    <t xml:space="preserve">UBND xã Xuân Thới Sơn (trụ sở UBND xã và trạm y tế xã cũ)  ấp 2 (thửaa 176, 177 tờ 14) </t>
  </si>
  <si>
    <t>UBND xã Xuân Thới Sơn ấp 3 (thửa 31 tờ 45)</t>
  </si>
  <si>
    <t>UBND xã Xuân Thới Sơn ấp 5 (thửa 25, 26, 27, 28, 29, 30, 21, 32, 33 , tờ 6)</t>
  </si>
  <si>
    <t>UBND xã Xuân Thới Đông (Chợ Bùi Môn) 26 ấp Tân Tiến (thửa 106 tờ 12)</t>
  </si>
  <si>
    <t>UBND xã Xuân Thới Đông (Chợ Tân Mỹ) ấp Mỹ Hoà 2 (thửa 221, 222, 228, 229 và đường, tờ 33)</t>
  </si>
  <si>
    <t xml:space="preserve">UBND xã Tân Thới Nhì (TH Nhị Tân - Đ.Chính cũ) 2/51 ấp Tân Lập, xã Tân Thới Nhì (thửa 32 tờ 40) </t>
  </si>
  <si>
    <t>UBND xã Tân Thới Nhì (TH Nhị Tân - Đ.Phụ 1 cũ) 1/243 ấp Nhị Tân 1, xã Tân Thới Nhì (thửa 81, 82 tờ 42)</t>
  </si>
  <si>
    <t>UBND xã Tân Thới Nhì (TH Nhị Tân - Đ.Phụ 3 cũ) 4/100 ấp Nhị Tân 2, xã Tân Thới Nhì (thửa 13 tờ 13)</t>
  </si>
  <si>
    <t>UBND xã Tân Thới Nhì (Trụ sở BND ấp Dân Thắng 1) ấp Dân Thắng 1, xã Tân Thới Nhì (thửa 36 tờ 70, thửa 36-1 , tờ 70)</t>
  </si>
  <si>
    <t>UBND xã Tân Thới Nhì (Trung tâm học tập cộng đồng xã) BND ấp Dân Thắng 2 cũ - ấp Dân Thắng 2 (thửa 45 tờ 69)</t>
  </si>
  <si>
    <t xml:space="preserve">UBND xã Tân Thới Nhì (Chợ Tân Thới Nhì) ấp Thống Nhất 2 (thửa 126 tờ 47) </t>
  </si>
  <si>
    <t>UBND xã Tân Thới Nhì (BND ấp Thống Nhất 2 cũ) ấp Thống Nhất 2 (thửa 45, 46 tờ 49)</t>
  </si>
  <si>
    <t>UBND xã Tân Thới Nhì  ấp Dân Thắng 1 (thửa 68 tờ 50)</t>
  </si>
  <si>
    <t>UBND xã Tân Thới Nhì ấp Dân Thắng 2 (thửa 162 tờ 66)</t>
  </si>
  <si>
    <t>UBND xã Tân Thới Nhì ấp Thống Nhất 2 (1 phần thửa 1, 24 tờ 64)</t>
  </si>
  <si>
    <t xml:space="preserve">UBND xã Tân Thới Nhì ấp Dân Thắng 2 (thửa 114, 115, đường, tờ 69) </t>
  </si>
  <si>
    <t>UBND xã Tân Thới Nhì ấp Thống Nhất 1 (thửa 40 tờ 43)</t>
  </si>
  <si>
    <t>UBND xã Tân Thới Nhì ấp Thống Nhất 1  thửa 225 , tờ 44</t>
  </si>
  <si>
    <t>UBND xã Tân Thới Nhì ấp Thống Nhất 1  thửa 109 , tờ 44</t>
  </si>
  <si>
    <t>UBND xã Tân Thới Nhì ấp Thống Nhất 1  thửa 71 , tờ 43</t>
  </si>
  <si>
    <t>UBND xã Tân Thới Nhì ấp Thống Nhất 1  thửa 159 , tờ 43</t>
  </si>
  <si>
    <t>UBND xã Tân Thới Nhì ấp Dân Thắng 2  thửa 124 , tờ 68</t>
  </si>
  <si>
    <t>UBND xã Tân Thới Nhì ấp Dân Thắng 2  thửa 224 , tờ 64</t>
  </si>
  <si>
    <t>UBND xã Tân Thới Nhì ấp Nhị Tân 2 thửa 94, 95 , tờ 13</t>
  </si>
  <si>
    <t>UBND xã Tân Thới Nhì ấp Thống Nhất 1 thửa 231 , tờ 44</t>
  </si>
  <si>
    <t>UBND xã Tân Thới Nhì ấp Thống Nhất 1 thửa 229 , tờ 44</t>
  </si>
  <si>
    <t>UBND xã Tân Thới Nhì ấp Thống Nhất 1 thửa 223 , tờ 44</t>
  </si>
  <si>
    <t>UBND xã Tân Thới Nhì ấp Thống Nhất 1 thửa 115 , tờ 44</t>
  </si>
  <si>
    <t>UBND xã Tân Thới Nhì ấp Thống Nhất 1 thửa 98 , tờ 44</t>
  </si>
  <si>
    <t>UBND xã Tân Thới Nhì ấp Thống Nhất 1 thửa 39 , tờ 44</t>
  </si>
  <si>
    <t>UBND xã Tân Thới Nhì ấp Thống Nhất 1 thửa 222 , tờ 44</t>
  </si>
  <si>
    <t>UBND xã Tân Thới Nhì ấp Thống Nhất 1 thửa 110 , tờ 44</t>
  </si>
  <si>
    <t>UBND xã Tân Thới Nhì ấp Thống Nhất 1 thửa 73 , tờ 43</t>
  </si>
  <si>
    <t>UBND xã Tân Thới Nhì ấp Thống Nhất 1 thửa 23 , tờ 43</t>
  </si>
  <si>
    <t>UBND xã Tân Thới Nhì ấp Thống Nhất 1 thửa 6 , tờ 43</t>
  </si>
  <si>
    <t>UBND xã Tân Thới Nhì ấp Dân Thắng 2 thửa 123 , tờ 68</t>
  </si>
  <si>
    <t>UBND xã Tân Thới Nhì ấp Dân Thắng 2 thửa 122 , tờ 68</t>
  </si>
  <si>
    <t>UBND xã Tân Thới Nhì ấp Dân Thắng 2 thửa 87 , tờ 64</t>
  </si>
  <si>
    <t>UBND xã Tân Thới Nhì thửa 39, 67, 68 , tờ 30</t>
  </si>
  <si>
    <t>UBND xã Tân Thới Nhì (trụ sở Hội chữ thập đỏ cũ) 9/1A ấp Thống Nhất 1, xã Tân Thới Nhì thửa 146-1 , tờ 43</t>
  </si>
  <si>
    <t>Ban chỉ Huy Quân Sự Xã Tân Thới Nhì</t>
  </si>
  <si>
    <t>UBND xã Tân Thới Nhì ấp Dân Thắng 2 thửa 53 , tờ 64</t>
  </si>
  <si>
    <t>UBND xã Tân Thới Nhì ấp Dân Thắng 2 thửa 121 , tờ 68</t>
  </si>
  <si>
    <t>UBND xã Tân Thới Nhì ấp Dân Thắng 2 thửa 139 , tờ 68</t>
  </si>
  <si>
    <t>UBND xã Tân Thới Nhì ấp Dân Thắng 2 thửa 116 , tờ 68</t>
  </si>
  <si>
    <t>UBND xã Tân Thới Nhì ấp Dân Thắng 2 thửa 161 , tờ 68</t>
  </si>
  <si>
    <t>UBND xã Tân Thới Nhì ấp Dân Thắng 2 thửa 160 , tờ 68</t>
  </si>
  <si>
    <t>UBND xã Tân Thới Nhì ấp Dân Thắng 2 thửa 130 , tờ 68</t>
  </si>
  <si>
    <t>UBND xã Tân Thới Nhì ấp Dân Thắng 2 thửa 128 , tờ 68</t>
  </si>
  <si>
    <t>UBND xã Tân Thới Nhì ấp Dân Thắng 2 thửa 125 , tờ 68</t>
  </si>
  <si>
    <t>UBND xã Tân Thới Nhì ấp Thống Nhất 1 thửa 22 , tờ 43</t>
  </si>
  <si>
    <t>UBND xã Tân Thới Nhì ấp Thống Nhất 1 thửa 224 , tờ 44</t>
  </si>
  <si>
    <t>UBND xã Tân Thới Nhì ấp Dân Thắng 2  thửa 138 , tờ 68</t>
  </si>
  <si>
    <t>UBND xã Tân Thới Nhì ấp Dân Thắng 2  thửa 127 , tờ 68</t>
  </si>
  <si>
    <t xml:space="preserve">UBND xã Tân Thới Nhì ấp Nhị Tân 2 (thửa 34 tờ 31) </t>
  </si>
  <si>
    <t xml:space="preserve">UBND xã Tân Thới Nhì ấp Nhị Tân 2 (thửa 47 đến 53 tờ 31) </t>
  </si>
  <si>
    <t>UBND xã Tân Thới Nhì  ấp Nhị Tân 2 (thửa 32 tờ 23; thửa 98, 91 tờ 32; thửa 43, 44 tờ 22; thửa 44, 45, 46, 47, 48, 58, 100, 101 tờ 29; thửa 68, 76 tờ 28)</t>
  </si>
  <si>
    <t xml:space="preserve">UBND xã Tân Thới Nhì  ấp Nhị Tân 2 (thửa 1, 3 tờ 35) </t>
  </si>
  <si>
    <t>UBND xã Tân Thới Nhì  ấp Nhị Tân 2 (thửa 58, 63, 64 tờ 30)</t>
  </si>
  <si>
    <t xml:space="preserve">UBND xã Tân Thới Nhì (Nông trường Nhị Xuân) Ấp Nhị Tân 2 </t>
  </si>
  <si>
    <t>UBND xã Tân Thới Nhì ấp Nhị Tân 2 (thửa 94 tờ 13)</t>
  </si>
  <si>
    <t>UBND xã Tân Thới Nhì Ấp Dân Thắng 1, xã TTN (thửa 79 tờ 62)</t>
  </si>
  <si>
    <t xml:space="preserve">UBND xã Tân Thới Nhì ấp Nhị Tân 2 (thửa 122 tờ 32, TL2005) (thửa 386, 387, 366, TL02) </t>
  </si>
  <si>
    <t xml:space="preserve">UBND xã Xuân Thới Đông  ấp Tân Tiến (thửa 168 tờ 25) </t>
  </si>
  <si>
    <t xml:space="preserve">UBND xã Xuân Thới Đông  ấp Tân Tiến (thửa 145 tờ 26) </t>
  </si>
  <si>
    <t>UBND xã Xuân Thới Đông (Phần đất sau BND ấp Tân Tiến) 119/9 ấp Tân Tiến (thửa 175, 280 tờ 26, 27)</t>
  </si>
  <si>
    <t>UBND xã Xuân Thới Đông (Đất nghĩa địa đồng mả Cây Viết) ấp Xuân Thới Đông 2 thửa 47,53,54,58,59 , tờ 1</t>
  </si>
  <si>
    <t>UBND xã Xuân Thới Đông (Đất nghĩa địa XTĐ 2) ấp Xuân Thới Đông 2 thửa 99, 100, 101, 102, 111, 113, 114 tờ 7</t>
  </si>
  <si>
    <t>UBND xã Xuân Thới Đông (Đất nghĩa địa XTĐ 1) ấp Xuân Thới Đông 1 thửa 35 , tờ 4</t>
  </si>
  <si>
    <t>UBND xã Xuân Thới Đông (Công viên Tân Xuân - Nghĩa trang liệt sĩ Tân Xuân cũ) ấp Xuân Thới Đông 2 thửa 39 , tờ 1</t>
  </si>
  <si>
    <t>UBND xã Xuân Thới Đông  (Nhà di tích Nam Kỳ Khởi Nghĩa) 20 Trần Văn Mười ấp Xuân Thới Đông 3 (thửa 64 tờ 20)</t>
  </si>
  <si>
    <t>UBND xã Xuân Thới Đông (Nhà vuông ấp XTĐ 2) ấp Xuân Thới Đông 2 thửa 4, 5, tờ 7</t>
  </si>
  <si>
    <t>UBND xã Xuân Thới Đông (Nhà bia ghi danh liệt sĩ) ấp Xuân Thới Đông 3 (thửa 1, 11, đường tờ 21)</t>
  </si>
  <si>
    <t>UBND xã Xuân Thới Sơn ấp 5 (thửa 5 tờ 34) thửa 5 , tờ 34</t>
  </si>
  <si>
    <t>UBND xã Xuân Thới Sơn ấp 5, xã Xuân Thới Sơn thửa 5 , tờ 31</t>
  </si>
  <si>
    <t>UBND xã Xuân Thới Sơn ấp 5, xã Xuân Thới Sơn thửa 6 , tờ 31</t>
  </si>
  <si>
    <t>UBND xã Xuân Thới Sơn ấp 5, xã Xuân Thới Sơn thửa 7 , tờ 31</t>
  </si>
  <si>
    <t>UBND xã Xuân Thới Sơn ấp 5, xã Xuân Thới Sơn thửa 8 , tờ 31</t>
  </si>
  <si>
    <t>UBND xã Xuân Thới Sơn (Đài liệt sĩ) ấp 3 (thửa 31 tờ 45) thửa 31 , tờ 45</t>
  </si>
  <si>
    <t>UBND xã Xuân Thới Sơn ấp 5, xã Xuân Thới Sơn thửa 2 , tờ 31</t>
  </si>
  <si>
    <t>UBND xã Xuân Thới Sơn ấp 5, xã Xuân Thới Sơn thửa 3 , tờ 31</t>
  </si>
  <si>
    <t>UBND xã Xuân Thới Sơn (Đất nghĩa địa) ấp 4 thửa 106 , tờ 44</t>
  </si>
  <si>
    <t xml:space="preserve">Trung tâm Văn hoá Thể thao và truyền thông (Công viên du lịch sinh thái Hóc Môn) ấp 3 (thửa 161 tờ 51) </t>
  </si>
  <si>
    <t xml:space="preserve">Trung tâm Văn hoá - Thể thao và Truyền thông Ấp Dân Thắng 1 (thửa 79 tờ 62) </t>
  </si>
  <si>
    <t>Trung tâm y tế Hóc Môn (Trạm y tế xã Xuân Thới Sơn) 01 đường Lê Thị Kim, ấp 3, xã Xuân Thới Sơn (thửa 34, 35, 44, 47, 71 tờ 7, TL2006)</t>
  </si>
  <si>
    <t>Trung tâm y tế Hóc Môn (Trạm y tế xã Xuân Thới Đông) 312 đường Võ Thị Hồi, ấp Xuân Thới Đông 1, xã Xuân Thới Đông (thửa 52, 53 tờ 18, TL2005)</t>
  </si>
  <si>
    <t>Trung tâm y tế Hóc Môn (Trạm y tế xã Tân Thới Nhì) 07 đường Nguyễn Thị Nuôi, ấp Thống Nhất 1, xã Tân Thới Nhì (thửa 34 tờ 46, TL2005)</t>
  </si>
  <si>
    <t>Đất - Trụ sở BĐH ấp Phước Tân 5 (ấp Phước Tân 4, Xã Tân Hưng, TP Bà Rịa)</t>
  </si>
  <si>
    <t>Long Hương</t>
  </si>
  <si>
    <t>Ấp Phước Tân 4, Xã Tân Hưng, TP Bà Rịa</t>
  </si>
  <si>
    <t>Nhà - Trụ sở BĐH ấp Phước Tân 5 (ấp Phước Tân 4, Xã Tân Hưng, TP Bà Rịa)</t>
  </si>
  <si>
    <t>-</t>
  </si>
  <si>
    <t>Đất - Trụ sở BĐH Khu phố Nam Dinh (Hẻm 52, Trương Tấn Bửu, Khu phố Nam Dinh, Phường Kim Dinh, Tp Bà Rịa)</t>
  </si>
  <si>
    <t>Hẻm 52, Trương Tấn Bửu, Khu phố Nam Dinh, Phường Kim Dinh, TP Bà Rịa</t>
  </si>
  <si>
    <t>Nhà - Trụ sở BĐH Khu phố Nam Dinh (Hẻm 52, Trương Tấn Bửu, Khu phố Nam Dinh, Phường Kim Dinh, Tp Bà Rịa)</t>
  </si>
  <si>
    <t>Trụ sở Công an xã
 Số 283, đường An Phú Tây - Hưng Long, xã Bình Chánh</t>
  </si>
  <si>
    <t>Trụ sở Công an xã Bình Chánh</t>
  </si>
  <si>
    <t>Bình Chánh</t>
  </si>
  <si>
    <t>Số 283, đường An Phú Tây - Hưng Long, xã Bình Chánh</t>
  </si>
  <si>
    <t>Trụ sở Công an xã
 Đường số 3, khu dân cư An Phú Tây, xã Bình Chánh</t>
  </si>
  <si>
    <t>Đường số 3, khu dân cư An Phú Tây, xã Bình Chánh</t>
  </si>
  <si>
    <t>Trụ sở BCH Quân sự xã
 Số 7, đường Hương Lộ 11, xã Bình Chánh</t>
  </si>
  <si>
    <t>Số 7, đường Hương Lộ 11, xã Bình Chánh</t>
  </si>
  <si>
    <t>Cơ sở y tế 
 Khu dân cư 47ha</t>
  </si>
  <si>
    <t>Khu dân cư 47ha</t>
  </si>
  <si>
    <t>Cơ sở y tế 
 C17/63A ấp 3 xã Bình Chánh</t>
  </si>
  <si>
    <t>C17/63A ấp 3 xã Bình Chánh</t>
  </si>
  <si>
    <t>Cơ sở y tế
 7/4A ấp 19 xã Bình Chánh</t>
  </si>
  <si>
    <t>7/4A ấp 19 xã Bình Chánh</t>
  </si>
  <si>
    <t>Chợ Hắc Dịch</t>
  </si>
  <si>
    <t>60,401,152,000</t>
  </si>
  <si>
    <t>Tân Thành</t>
  </si>
  <si>
    <t>Đền thờ Liệt Sỹ</t>
  </si>
  <si>
    <t>22,020,768,000</t>
  </si>
  <si>
    <t>Chợ Sông Xoài</t>
  </si>
  <si>
    <t>7,782,861,600</t>
  </si>
  <si>
    <t>4,337,977,753</t>
  </si>
  <si>
    <t>1,041,114,660</t>
  </si>
  <si>
    <t>Sân vận động xã Sông Xoài</t>
  </si>
  <si>
    <t>29,094,246,180</t>
  </si>
  <si>
    <t>Trạm Y tế xã Sông Xoài</t>
  </si>
  <si>
    <t>1,847.4</t>
  </si>
  <si>
    <t>3,977,082,720</t>
  </si>
  <si>
    <t>4,157,851,274</t>
  </si>
  <si>
    <t>2,328,396,713</t>
  </si>
  <si>
    <t>BÁO CÁO TỔNG HỢP SỐ LIỆU NHÀ, ĐẤT LÀ TRỤ SỞ LÀM VIỆC, CƠ SỞ HOẠT ĐỘNG SỰ NGHIỆP CỦA ỦY BAN NHÂN DÂN 168 PHƯỜNG, XÃ, ĐẶC KHU
(Theo lĩnh vực quản lý)</t>
  </si>
  <si>
    <t>TPHCM Mới</t>
  </si>
  <si>
    <t>Phường/xã</t>
  </si>
  <si>
    <t>Chỉ tiêu</t>
  </si>
  <si>
    <t>Diện tích sàn</t>
  </si>
  <si>
    <t>File</t>
  </si>
  <si>
    <t>TỔNG CỘNG</t>
  </si>
  <si>
    <t>Tổng</t>
  </si>
  <si>
    <t>x</t>
  </si>
  <si>
    <t>Sài Gòn</t>
  </si>
  <si>
    <t>Tân Định</t>
  </si>
  <si>
    <t>Bến Thành</t>
  </si>
  <si>
    <t>Cầu Ông Lãnh</t>
  </si>
  <si>
    <t>Bàn Cờ</t>
  </si>
  <si>
    <t>Xuân Hoà</t>
  </si>
  <si>
    <t>Nhiêu Lộc</t>
  </si>
  <si>
    <t>Xóm Chiếu</t>
  </si>
  <si>
    <t>Khánh Hội</t>
  </si>
  <si>
    <t>Chợ Quán</t>
  </si>
  <si>
    <t>An Đông</t>
  </si>
  <si>
    <t>Chợ Lớn</t>
  </si>
  <si>
    <t>Bình Tây</t>
  </si>
  <si>
    <t>Bình Tiên</t>
  </si>
  <si>
    <t>Phú Lâm</t>
  </si>
  <si>
    <t>Bình Phú</t>
  </si>
  <si>
    <t>Tân Hưng</t>
  </si>
  <si>
    <t>Tân Mỹ</t>
  </si>
  <si>
    <t>Phú Thuận</t>
  </si>
  <si>
    <t>Tân Thuận</t>
  </si>
  <si>
    <t>Chánh Hưng</t>
  </si>
  <si>
    <t>Phú Định</t>
  </si>
  <si>
    <t>Bình Đông</t>
  </si>
  <si>
    <t>Diên Hồng</t>
  </si>
  <si>
    <t>Vườn Lài</t>
  </si>
  <si>
    <t>Hoà Hưng</t>
  </si>
  <si>
    <t>Minh Phụng</t>
  </si>
  <si>
    <t>Bình Thới</t>
  </si>
  <si>
    <t>Hoà Bình</t>
  </si>
  <si>
    <t>Phú Thọ</t>
  </si>
  <si>
    <t>Đông Hưng Thuận</t>
  </si>
  <si>
    <t>Trung Mỹ Tây</t>
  </si>
  <si>
    <t>Tân Thới Hiệp</t>
  </si>
  <si>
    <t>Thới An</t>
  </si>
  <si>
    <t>An Phú Đông</t>
  </si>
  <si>
    <t>An Lạc</t>
  </si>
  <si>
    <t>Bình Tân</t>
  </si>
  <si>
    <t>Tân Tạo</t>
  </si>
  <si>
    <t>Bình Trị Đông</t>
  </si>
  <si>
    <t>Bình Hưng Hoà</t>
  </si>
  <si>
    <t>Gia Định</t>
  </si>
  <si>
    <t>Bình Thạnh</t>
  </si>
  <si>
    <t>Bình Lợi Trung</t>
  </si>
  <si>
    <t>Thạnh Mỹ Tây</t>
  </si>
  <si>
    <t>Bình Quới</t>
  </si>
  <si>
    <t>Hạnh Thông</t>
  </si>
  <si>
    <t>An Nhơn</t>
  </si>
  <si>
    <t>An Hội Đông</t>
  </si>
  <si>
    <t>An Hội Tây</t>
  </si>
  <si>
    <t>Đức Nhuận</t>
  </si>
  <si>
    <t>Phú Nhuận</t>
  </si>
  <si>
    <t>Tân Sơn Hoà</t>
  </si>
  <si>
    <t>Tân Hoà</t>
  </si>
  <si>
    <t>Bảy Hiền</t>
  </si>
  <si>
    <t>Tân Sơn</t>
  </si>
  <si>
    <t>Tây Thạnh</t>
  </si>
  <si>
    <t>Tân Sơn Nhì</t>
  </si>
  <si>
    <t>Phú Thọ Hoà</t>
  </si>
  <si>
    <t>Tân Phú</t>
  </si>
  <si>
    <t>Phú Thạnh</t>
  </si>
  <si>
    <t>Hiệp Bình</t>
  </si>
  <si>
    <t>Thủ Đức</t>
  </si>
  <si>
    <t>Tam Bình</t>
  </si>
  <si>
    <t>Linh Xuân</t>
  </si>
  <si>
    <t>Tăng Nhơn Phú</t>
  </si>
  <si>
    <t>Long Bình</t>
  </si>
  <si>
    <t>Long Phước</t>
  </si>
  <si>
    <t>Long Trường</t>
  </si>
  <si>
    <t>Cát Lái</t>
  </si>
  <si>
    <t>Phước Long</t>
  </si>
  <si>
    <t>An Khánh</t>
  </si>
  <si>
    <t>Vĩnh Lộc</t>
  </si>
  <si>
    <t>Tân Vĩnh Lộc</t>
  </si>
  <si>
    <t>Bình Lợi</t>
  </si>
  <si>
    <t>Tân Nhựt</t>
  </si>
  <si>
    <t>Hưng Long</t>
  </si>
  <si>
    <t>Bình Hưng</t>
  </si>
  <si>
    <t>Bình Khánh</t>
  </si>
  <si>
    <t>An Thới Đông</t>
  </si>
  <si>
    <t>Cần Giờ</t>
  </si>
  <si>
    <t>Củ Chi</t>
  </si>
  <si>
    <t>Tân An Hội</t>
  </si>
  <si>
    <t>Thái Mỹ</t>
  </si>
  <si>
    <t>An Nhơn Tây</t>
  </si>
  <si>
    <t>Nhuận Đức</t>
  </si>
  <si>
    <t>Phú Hoà Đông</t>
  </si>
  <si>
    <t>Bình Mỹ</t>
  </si>
  <si>
    <t>Nhà Bè</t>
  </si>
  <si>
    <t>Hiệp Phước</t>
  </si>
  <si>
    <t>Thạnh An</t>
  </si>
  <si>
    <t>Vũng Tàu</t>
  </si>
  <si>
    <t>Tam Thắng</t>
  </si>
  <si>
    <t>Rạch Dừa</t>
  </si>
  <si>
    <t>Phước Thắng</t>
  </si>
  <si>
    <t>Bà Rịa</t>
  </si>
  <si>
    <t>Tân Hải</t>
  </si>
  <si>
    <t>Tân Phước</t>
  </si>
  <si>
    <t>Phú Mỹ</t>
  </si>
  <si>
    <t>Châu Pha</t>
  </si>
  <si>
    <t>Long Hải</t>
  </si>
  <si>
    <t>Long Điền</t>
  </si>
  <si>
    <t>Đất Đỏ</t>
  </si>
  <si>
    <t>Nghĩa Thành</t>
  </si>
  <si>
    <t>Ngãi Giao</t>
  </si>
  <si>
    <t>Kim Long</t>
  </si>
  <si>
    <t>Châu Đức</t>
  </si>
  <si>
    <t>Bình Giã</t>
  </si>
  <si>
    <t>Xuân Sơn</t>
  </si>
  <si>
    <t>Hồ Tràm</t>
  </si>
  <si>
    <t>Xuyên Mộc</t>
  </si>
  <si>
    <t>Hòa Hội</t>
  </si>
  <si>
    <t>Bàu Lâm</t>
  </si>
  <si>
    <t>Đặc khu Côn Đảo</t>
  </si>
  <si>
    <t>Bình Châu</t>
  </si>
  <si>
    <t>Hòa Hiệp</t>
  </si>
  <si>
    <t>Long Sơn</t>
  </si>
  <si>
    <t>Đông Hoà</t>
  </si>
  <si>
    <t>Dĩ An</t>
  </si>
  <si>
    <t>Tân Đông Hiệp</t>
  </si>
  <si>
    <t>An Phú</t>
  </si>
  <si>
    <t>Bình Hoà</t>
  </si>
  <si>
    <t>Lái Thiêu</t>
  </si>
  <si>
    <t>Thuận An</t>
  </si>
  <si>
    <t>Thuận Giao</t>
  </si>
  <si>
    <t>Thủ Dầu Một</t>
  </si>
  <si>
    <t>Phú Lợi</t>
  </si>
  <si>
    <t>Chánh Hiệp</t>
  </si>
  <si>
    <t>Hoà Lợi</t>
  </si>
  <si>
    <t>Phú An</t>
  </si>
  <si>
    <t>Tây Nam</t>
  </si>
  <si>
    <t>Long Nguyên</t>
  </si>
  <si>
    <t>Bến Cát</t>
  </si>
  <si>
    <t>Chánh Phú Hoà</t>
  </si>
  <si>
    <t>Vĩnh Tân</t>
  </si>
  <si>
    <t>Bình Cơ</t>
  </si>
  <si>
    <t>Tân Uyên</t>
  </si>
  <si>
    <t>Tân Hiệp</t>
  </si>
  <si>
    <t>Tân Khánh</t>
  </si>
  <si>
    <t>Thường Tân</t>
  </si>
  <si>
    <t>Bắc Tân Uyên</t>
  </si>
  <si>
    <t>Phú Giáo</t>
  </si>
  <si>
    <t>Phước Hoà</t>
  </si>
  <si>
    <t>Phước Thành</t>
  </si>
  <si>
    <t>An Long</t>
  </si>
  <si>
    <t>Bàu Bàng</t>
  </si>
  <si>
    <t>Long Hoà</t>
  </si>
  <si>
    <t>Thanh An</t>
  </si>
  <si>
    <t>Dầu Tiếng</t>
  </si>
  <si>
    <t>Minh Thạnh</t>
  </si>
  <si>
    <t>Thới Hoà</t>
  </si>
  <si>
    <t>Mục đích sử dụng</t>
  </si>
  <si>
    <t>Thành phố Vũng Tàu</t>
  </si>
  <si>
    <t>Đất trụ sở làm việc</t>
  </si>
  <si>
    <t>Đảng ủy Phường Vũng Tàu</t>
  </si>
  <si>
    <t>TS tại CQTC ĐV</t>
  </si>
  <si>
    <t>Đúng</t>
  </si>
  <si>
    <t>MTTQVN phường</t>
  </si>
  <si>
    <t>bao gồm cả diện tích hội trường đảng ủy và trung tâm chính trị phường đang sử dụng chung</t>
  </si>
  <si>
    <t>Đất: số 01 Phó Đức Chính, P Vũng Tàu</t>
  </si>
  <si>
    <t>Chưa đúng_Đã chỉnh sửa</t>
  </si>
  <si>
    <t>Đất 91 Lý Thường Kiệt - P Vũng Tàu</t>
  </si>
  <si>
    <t>Đất hoạt động sự nghiệp số 02 Hồ Quý Ly, Phường Vũng Tàu, TP Hồ Chí Minh</t>
  </si>
  <si>
    <t>số 02 Hồ Quý Ly, Phường Vũng Tàu, TP Hồ Chí Minh</t>
  </si>
  <si>
    <t>Trường mầm non Thùy Vân</t>
  </si>
  <si>
    <t>Quyền sử dụng đất - CS2 : 211 Trần Phú, P5, TP.Vũng Tàu</t>
  </si>
  <si>
    <t>211 Trần Phú, P5, TP.Vũng Tàu</t>
  </si>
  <si>
    <t>Trường mầm non Phường 5</t>
  </si>
  <si>
    <t>Quyền sử dụng đất - CS1 : 339 Trần Phú, P5, TP.Vũng Tàu (1.716,5m2)</t>
  </si>
  <si>
    <t>339 Trần Phú, P5, TP.Vũng Tàu</t>
  </si>
  <si>
    <t>70 Nguyễn Bảo, phường Vũng Tàu, TP Hồ Chí Minh</t>
  </si>
  <si>
    <t>Trường mầm non Sen Hồng</t>
  </si>
  <si>
    <t>65/2 Nguyễn Bảo, phường Vũng Tàu, TP Hồ Chí Minh</t>
  </si>
  <si>
    <t>13 Trần Xuân Độ, phường Vũng Tàu, TP Hồ Chí Minh (Thửa đất số: 164; tờ bản đồ số: 11)</t>
  </si>
  <si>
    <t>Đất hoạt động sự nghiệp số 275 Trương Công Định, Phường Vũng Tàu, TP Hồ Chí Minh. Thửa đất số 125, tờ bản đồ số 6. Giấy chứng nhận quyền sử dụng đất: CY 069387 cấp ngày  14/10/2020</t>
  </si>
  <si>
    <t>số 275 Trương Công Định, Phường Vũng Tàu, TP Hồ Chí Minh</t>
  </si>
  <si>
    <t>Trường mầm non Phường 3</t>
  </si>
  <si>
    <t>Đất hoạt động sự nghiệp số 58 Võ Thị Sáu, Phường Vũng Tàu, TP Hồ Chí Minh</t>
  </si>
  <si>
    <t>số 58 Võ Thị Sáu, Phường Vũng Tàu, TP Hồ Chí Minh</t>
  </si>
  <si>
    <t>Trường mầm non Lê Ki ma</t>
  </si>
  <si>
    <t>Đất hoạt động sự nghiệp số 233 Ba Cu Phường Vũng Tàu TP Hồ Chí Minh</t>
  </si>
  <si>
    <t>số 233 Ba Cu Phường Vũng Tàu TP Hồ Chí Minh</t>
  </si>
  <si>
    <t>Trường mầm non 19/5</t>
  </si>
  <si>
    <t>Đất hoạt động sự nghiệp số 28 Lý Thường Kiệt, Phường Vũng Tàu, TP Hồ Chí Minh</t>
  </si>
  <si>
    <t>số 28 Lý Thường Kiệt, Phường Vũng Tàu, TP Hồ Chí Minh</t>
  </si>
  <si>
    <t>Trường mầm non Nắng Hồng</t>
  </si>
  <si>
    <t>Đất cơ sở 2 số 35 Cô Giang</t>
  </si>
  <si>
    <t>Số 35 Cô Giang, phường Vũng Tàu, TP Hồ Chí Minh</t>
  </si>
  <si>
    <t>Trường mầm non Sao Mai</t>
  </si>
  <si>
    <t>Đất cơ sở 1 số 9 Bà Triệu phường 4 TP Vũng Tàu</t>
  </si>
  <si>
    <t>Số 9 Bà Triệu, phường Vũng Tàu, TP Hồ Chí Minh</t>
  </si>
  <si>
    <t>Đất hoạt động sự nghiệp số 11 Nguyễn Du, Phường Vũng Tàu, TP Hồ Chí Minh</t>
  </si>
  <si>
    <t>số 11 Nguyễn Du, Phường Vũng Tàu, TP Hồ Chí Minh</t>
  </si>
  <si>
    <t>Trường mầm non Ánh Dương</t>
  </si>
  <si>
    <t>Đất hoạt động sự nghiệp số 58 Lê Hồng Phong, Phường Vũng Tàu, TP Hồ Chí Minh</t>
  </si>
  <si>
    <t>số 58 Lê Hồng Phong, Phường Vũng Tàu, TP Hồ Chí Minh</t>
  </si>
  <si>
    <t>Trường mầm non Châu Thành</t>
  </si>
  <si>
    <t>Đất hoạt động sự nghiệp số 30 Đồng Khởi, Phường Vũng Tàu, TP Hồ Chí Minh</t>
  </si>
  <si>
    <t>Số 30 Đồng Khởi, Phường Vũng Tàu, TP Hồ Chí Minh</t>
  </si>
  <si>
    <t>Trường tiểu học Đoàn Kết</t>
  </si>
  <si>
    <t>Đất hoạt động sự nghiệp số 85 Lê Lợi, Phường Vũng Tàu, TP Hồ Chí Minh</t>
  </si>
  <si>
    <t>số 85 Lê Lợi, Phường Vũng Tàu, TP Hồ Chí Minh</t>
  </si>
  <si>
    <t>Trường TH Bùi Thị Xuân</t>
  </si>
  <si>
    <t>Đất hoạt động sự nghiệp số 106 Võ Thị Sáu, Phường Vũng Tàu, TP Hồ Chí Minh</t>
  </si>
  <si>
    <t>số 106 Võ Thị Sáu, Phường Vũng Tàu, TP Hồ Chí Minh</t>
  </si>
  <si>
    <t>Trường TH Thắng Tam</t>
  </si>
  <si>
    <t>Đất hoạt động sự nghiệp</t>
  </si>
  <si>
    <t>Số 85 Ngư Phủ (Nối dài), Phường Vũng Tàu, TP Hồ Chí Minh</t>
  </si>
  <si>
    <t>Trường Tiểu học Thắng Nhì</t>
  </si>
  <si>
    <t>Đất trường học</t>
  </si>
  <si>
    <t>60/22 Nguyễn Kim</t>
  </si>
  <si>
    <t>Trường Tiểu học Nguyễn Thái Học</t>
  </si>
  <si>
    <t>Đất khuôn viên trụ sở 219 Ba Cu</t>
  </si>
  <si>
    <t>219 Ba Cu</t>
  </si>
  <si>
    <t>39 Thống Nhất, phường Vũng Tàu, TP Hồ Chí Minh</t>
  </si>
  <si>
    <t>Trường Tiểu học Bàu Sen</t>
  </si>
  <si>
    <t>Trường Tiểu học Hạ Long 08 Nguyễn Du, Phường Vũng Tàu, TP Hồ Chí Minh</t>
  </si>
  <si>
    <t>08 Nguyễn Du, Phường Vũng Tàu, TP Hồ Chí Minh</t>
  </si>
  <si>
    <t>Trường Tiểu học Hạ Long</t>
  </si>
  <si>
    <t>460 Trần Phú, Phường Vũng Tàu, TP Hồ Chí Minh</t>
  </si>
  <si>
    <t>Trường TH Hòa Bình</t>
  </si>
  <si>
    <t>Quyền sử dụng đất CS2 (293 Trần Phú, Phường Vũng Tàu, TP Hồ Chí Minh</t>
  </si>
  <si>
    <t>293 Trần Phú, Phường Vũng Tàu, TP Hồ Chí Minh</t>
  </si>
  <si>
    <t>Số 19, Thống Nhất, phường Vũng Tàu, Tp. HCM</t>
  </si>
  <si>
    <t>Trường THCS Vũng Tàu</t>
  </si>
  <si>
    <t>Đất hoạt động sự nghiệp số 58 Trần Hưng Đạo, Phường Vũng Tàu, TP Hồ Chí Minh</t>
  </si>
  <si>
    <t>số 58 Trần Hưng Đạo, Phường Vũng Tàu, TP Hồ Chí Minh</t>
  </si>
  <si>
    <t>Trường THCS Châu Thành</t>
  </si>
  <si>
    <t>Đất hoạt động sự nghiệp số 112 Võ Thị Sáu, Phường Vũng Tàu, TP Hồ Chí Minh</t>
  </si>
  <si>
    <t>số 112 Võ Thị Sáu, Phường Vũng Tàu, TP Hồ Chí Minh</t>
  </si>
  <si>
    <t>Trường THCS Huỳnh Khương Ninh</t>
  </si>
  <si>
    <t>Đất Trường THCS Thắng Nhì 519 Trần Phú, Phường Vũng Tàu, TP Hồ Chí Minh</t>
  </si>
  <si>
    <t>519 Trần Phú, Phường Vũng Tàu, TP Hồ Chí Minh</t>
  </si>
  <si>
    <t>Trường THCS Thắng Nhì</t>
  </si>
  <si>
    <t>Đất hoạt động sự nghiệp số 184 Trần Phú, Phường Vũng Tàu, TP Hồ Chí Minh</t>
  </si>
  <si>
    <t>số 184 Trần Phú, Phường Vũng Tàu, TP Hồ Chí Minh</t>
  </si>
  <si>
    <t>Trường THCS Võ Văn Kiệt</t>
  </si>
  <si>
    <t>87 Lê Lợi, phường Vũng Tàu, TPHCM</t>
  </si>
  <si>
    <t>trường THCS Duy Tân</t>
  </si>
  <si>
    <t>Quận 3</t>
  </si>
  <si>
    <t>Trung tâm phục vụ hành chính công</t>
  </si>
  <si>
    <t>Kho lưu trữ tang vật</t>
  </si>
  <si>
    <t>Trường Mầm non 1</t>
  </si>
  <si>
    <t>Trường Mầm non 2</t>
  </si>
  <si>
    <t>Trường Mầm non 3</t>
  </si>
  <si>
    <t>Trường Mầm non 4</t>
  </si>
  <si>
    <t>Trường Tiểu học Phan Đình Phùng</t>
  </si>
  <si>
    <t>Quận 4</t>
  </si>
  <si>
    <t>Quận 5</t>
  </si>
  <si>
    <t>Thành phố Thủ Đức</t>
  </si>
  <si>
    <t>Trụ sở khu phố 1</t>
  </si>
  <si>
    <t>Trụ sở khu phố 4</t>
  </si>
  <si>
    <t>Trường Mầm non 11</t>
  </si>
  <si>
    <t>Trạm Y tế</t>
  </si>
  <si>
    <t>Trường Mầm non 9</t>
  </si>
  <si>
    <t>Trường Mầm non 10</t>
  </si>
  <si>
    <t>Trường Mầm non 13</t>
  </si>
  <si>
    <t>Trường Mầm non 12</t>
  </si>
  <si>
    <t>Đất trống</t>
  </si>
  <si>
    <t>Thành phố Phú Mỹ</t>
  </si>
  <si>
    <t>Văn phòng khu phố Trảng lớn</t>
  </si>
  <si>
    <t>tờ 33- thủa 90, Khu phố Trảng lớn, phường Tân Thành</t>
  </si>
  <si>
    <t>tờ 31- thửa 528,532, Khu phố Trảng cát, phường Tân Thành</t>
  </si>
  <si>
    <t>Trụ sở Khu phố 5</t>
  </si>
  <si>
    <t>tờ 33- thửa 271, Khu phố 5, phường Tân Thành</t>
  </si>
  <si>
    <t>Văn phòng khu phố 4</t>
  </si>
  <si>
    <t>tờ 40- thửa 178, Khu phố 4, phường Tân Thành</t>
  </si>
  <si>
    <t>Trụ sở UBND phường Hắc Dịch</t>
  </si>
  <si>
    <t>Tờ 33- thửa 549, Số 152, đường Bình Giã, phường Tân Thành</t>
  </si>
  <si>
    <t>HĐND và UBND phường Tân Thành</t>
  </si>
  <si>
    <t>Văn phòng khu phố Suối Nhum</t>
  </si>
  <si>
    <t>Văn phòng khu phố 2</t>
  </si>
  <si>
    <t>Khu phố 2, phường Tân Thành</t>
  </si>
  <si>
    <t>Văn phòng khu phố 1</t>
  </si>
  <si>
    <t>tờ 27- thửa 33, Khu phố 1, phường Tân Thành</t>
  </si>
  <si>
    <t>Trụ sở phường Đội</t>
  </si>
  <si>
    <t>tờ 33- thửa 266a, Khu phố Trảng Lớn, phường Tân Thành</t>
  </si>
  <si>
    <t>Ban chỉ huy quân sự</t>
  </si>
  <si>
    <t>Đảng ủy phường Tân Thành</t>
  </si>
  <si>
    <t>tờ 9(1/2000)- thửa 21, Khu phố Phước Bình, phường Tân Thành</t>
  </si>
  <si>
    <t>Văn phòng khu phố Phước Bình</t>
  </si>
  <si>
    <t>tờ 18(1/2000) - thửa 51, Khu phố Sông Xoài 2, phường Tân Thành</t>
  </si>
  <si>
    <t>tờ 28(1/2000)- thửa 55, Khu phố Cầu Ri, phường Tân Thành</t>
  </si>
  <si>
    <t>tờ 28(1/2000)- thửa 56, Khu phố Cầu Ri, phường Tân Thành</t>
  </si>
  <si>
    <t>tờ 9(1/2000)- thửa 22, Khu phố Phước Bình, phường Tân Thành</t>
  </si>
  <si>
    <t>tờ 8(1/2000) - thửa 54, Khu phố Sông Xoài 1, phường Tân Thành</t>
  </si>
  <si>
    <t>Khu phố 3, phường Tân Thành</t>
  </si>
  <si>
    <t>Văn phòng khu phố 3</t>
  </si>
  <si>
    <t>Chốt dân phòng TĐ11 Phước Bình</t>
  </si>
  <si>
    <t>tờ 10(1/2000) - thửa 8, Khu phố Phước Bình, phường Tân Thành</t>
  </si>
  <si>
    <t>tờ 17(1/2000) - thửa 4, 5, Khu phố Sông Xoài 2, phường Tân Thành</t>
  </si>
  <si>
    <t>Khu phố Cầu mới, phường Tân Thành</t>
  </si>
  <si>
    <t>Văn phòng khu phố Cầu mới</t>
  </si>
  <si>
    <t>tờ 33- thửa 338, Khu phố 5, phường Tân Thành</t>
  </si>
  <si>
    <t>tờ 44(1/1000)- thửa 111, Khu phố 3, phường Tân Thành</t>
  </si>
  <si>
    <t>tờ 45(1/1000) - thửa 23, Khu phố Sông Xoài 3, phường Tân Thành</t>
  </si>
  <si>
    <t>Trạm y tế</t>
  </si>
  <si>
    <t>Trường Mầm non Hắc Dịch cơ sở 1</t>
  </si>
  <si>
    <t>Trường Mầm non Hắc Dịch cơ sở 2</t>
  </si>
  <si>
    <t>Trường Mầm non Sông Xoài</t>
  </si>
  <si>
    <t>tờ 45(1/1000) - thửa 11, Khu phố Sông Xoài 2, Phường Tân Thành</t>
  </si>
  <si>
    <t>Trường Tiểu học Nguyễn Công Trứ</t>
  </si>
  <si>
    <t>tờ 46(1/2000)- thửa 143, Khu phố Trảng Cát, phường Tân Thành</t>
  </si>
  <si>
    <t>Trường Tiểu học Nguyễn Du</t>
  </si>
  <si>
    <t>tờ 33- thửa 882, Khu phố 5, phường Tân Thành</t>
  </si>
  <si>
    <t>Trường Tiểu học Hắc Dịch</t>
  </si>
  <si>
    <t>tờ 44(1/1000)- thửa 29, Khu phố Sông Xoài 2, Phường Tân Thành</t>
  </si>
  <si>
    <t>Trường THCS Hắc Dịch</t>
  </si>
  <si>
    <t>Trường THCS Chu Văn An</t>
  </si>
  <si>
    <t>Trụ sở công an phường (cũ)</t>
  </si>
  <si>
    <t>Chi Cục thuế Tân Thành (cũ)</t>
  </si>
  <si>
    <t>Bưu điện Hắc Dịch</t>
  </si>
  <si>
    <t>Lớp mẫu giáo KP1</t>
  </si>
  <si>
    <t>Lớp mẫu giáo KP1 (khu dân tộc)</t>
  </si>
  <si>
    <t>Trụ sở Công an phường mới (Trường MN Hắc Dịch cũ)</t>
  </si>
  <si>
    <t>Trụ sở Công an phường</t>
  </si>
  <si>
    <t>Đường Độc Lập, Khu phố Tân Lộc, phường Tân Phước</t>
  </si>
  <si>
    <t>Trụ sở làm việc của UBND phường Tân Phước</t>
  </si>
  <si>
    <t>Trụ sở UBND phường Tân Phước cũ (nay là trụ sở Đảng ủy phường)</t>
  </si>
  <si>
    <t>Đường Độc Lập, Khu Phố Song Vĩnh, Phường Tân Phước, TP.HCM</t>
  </si>
  <si>
    <t>Trụ sở làm việc của Đảng ủy phường Tân Phước</t>
  </si>
  <si>
    <t>Văn phòng khu phố Lam sơn</t>
  </si>
  <si>
    <t>Khu phố Lam Sơn, phường Tân Phước, TP.HCM</t>
  </si>
  <si>
    <t>Văn phòng Khu phố Hải Sơn</t>
  </si>
  <si>
    <t>Khu phố Hải Sơn, Phường Tân Phước, TP.HCM</t>
  </si>
  <si>
    <t>Văn phòng khu phố Phước Sơn</t>
  </si>
  <si>
    <t>Khu phố Phước Sơn, TP.HCM</t>
  </si>
  <si>
    <t>Văn phòng Khu phố Ông Trịnh</t>
  </si>
  <si>
    <t>Khu phố Ông Trịnh, Phường Tân Phước, Tp.HCM</t>
  </si>
  <si>
    <t>Văn phòng Khu phố Song Vĩnh</t>
  </si>
  <si>
    <t>Khu phố Song Vĩnh, phường Tân Phước TP.HCM</t>
  </si>
  <si>
    <t>Văn phòng khu phố Phước Lộc</t>
  </si>
  <si>
    <t>Khu phố Phước Lộc, phường Tân Phước, TP.HCM</t>
  </si>
  <si>
    <t>Trung tâm Văn hóa - Học tập Cộng đồng phường Phước Hòa (Cũ)</t>
  </si>
  <si>
    <t>Khu phố Tân Lộc, phường Tân Phước, TP.HCM</t>
  </si>
  <si>
    <t>UBND phường Tân Phước đamg sử dụng làm Trung tâm Văn hóa học tập Cộng đồng phường</t>
  </si>
  <si>
    <t>Trung tâm văn hóa - Học tập cộng đồng phường Tân Phước (cũ)</t>
  </si>
  <si>
    <t>Trạm Y tế phường Tân Phước (Cũ)</t>
  </si>
  <si>
    <t>Trạm y tế phường</t>
  </si>
  <si>
    <t>Trạm y tế phường Phước Hòa cũ</t>
  </si>
  <si>
    <t>Trường TH Nguyễn Thị Định</t>
  </si>
  <si>
    <t>Đường Hồ Văn Mịch, Khu phố Ông Trịnh, phường Tân Phước, TP.HCM</t>
  </si>
  <si>
    <t>Trường THCS Tân Phước</t>
  </si>
  <si>
    <t>Khu phố Song Vĩnh, phường Tân Phước, TP.HCM</t>
  </si>
  <si>
    <t>Trường Mầm Non Tân Phước</t>
  </si>
  <si>
    <t>Số 36, Tống Duy Tân, Khu phố Ông Trịnh, phường Tân Phước, TP.HCM</t>
  </si>
  <si>
    <t>Trường THCS Phước Hòa</t>
  </si>
  <si>
    <t>Khu phố Tân Lộc, Phường Tân Phước, TP.Hồ Chí Minh</t>
  </si>
  <si>
    <t>Trường TH Lý Thường Kiệt (cơ sở 2)</t>
  </si>
  <si>
    <t>Khu phố Hải Sơn, phường Tân Phước, TP.HCM</t>
  </si>
  <si>
    <t>Trường TH Lý Thường Kiệt (cơ sở 1)</t>
  </si>
  <si>
    <t>Trường TH Nguyễn Thị Minh Khai</t>
  </si>
  <si>
    <t>Trường mầm non Phước Hòa</t>
  </si>
  <si>
    <t>Điểm y tế 1</t>
  </si>
  <si>
    <t>Điểm y tế 2</t>
  </si>
  <si>
    <t>Điểm y tế 3</t>
  </si>
  <si>
    <t>Quận 7</t>
  </si>
  <si>
    <t>Trụ sở Ủy ban nhân dân Phường + BCH Quân sự Phường Bình Thuận</t>
  </si>
  <si>
    <t>Số 342 Huỳnh Tấn Phát, Phường Bình Thuận, Quận 7 (thửa 22 tờ số 1, phường Bình Thuận)</t>
  </si>
  <si>
    <t>Trụ sở Công an Phường Bình Thuận</t>
  </si>
  <si>
    <t>Trụ sở Công an Phường Tân Thuận</t>
  </si>
  <si>
    <t>Trung tâm Học tập cộng đồng Phường Bình Thuận</t>
  </si>
  <si>
    <t>Số 114 Nguyễn Thị Thập, Phường Bình Thuận, Quận 7 (một phần thửa 57, 60, đường và tờ 47)</t>
  </si>
  <si>
    <t>Trung tâm Học tập cộng đồng Phường (cơ sở 1)</t>
  </si>
  <si>
    <t>Trụ sở Văn phòng khu phố 25</t>
  </si>
  <si>
    <t>Chốt văn phòng khu phố 6 phường Bình Thuận (Đất công (phía sau Trạm y tế phường Bình Thuận))</t>
  </si>
  <si>
    <t>Trụ sở Văn phòng khu phố 28</t>
  </si>
  <si>
    <t>Số 231 Đường Lâm Văn Bền, Phường Bình Thuận, Quận 7</t>
  </si>
  <si>
    <t>Trụ sở Văn phòng khu phố 58</t>
  </si>
  <si>
    <t>Số 261B đường Lâm Văn Bền, Phường Bình Thuận, Quận 7 (Thửa số 42 Tờ 17)</t>
  </si>
  <si>
    <t>Trụ sở Văn phòng khu phố 59, 60</t>
  </si>
  <si>
    <t>Trụ sở Văn phòng khu phố 15.16.17 Phường Bình Thuận</t>
  </si>
  <si>
    <t>Hẻm 320 Nguyễn Văn Linh, Phường Bình Thuận, Quận 7 (Một phần thửa số 1, tờ bản đồ số 37)</t>
  </si>
  <si>
    <t>Trụ sở Văn phòng khu phố 61, 62, 63</t>
  </si>
  <si>
    <t>Trụ sở Văn phòng khu phố 8.9 Phường Bình Thuận</t>
  </si>
  <si>
    <t>Số 01 đường số 7 Phường Bình Thuận (Một phần thửa số 7, tờ bản đồ số 34)</t>
  </si>
  <si>
    <t>Trụ sở Văn phòng khu phố 26, 27</t>
  </si>
  <si>
    <t>Kho tạm giữ tang vật vi phạm hành chính Phường Bình Thuận (đất công khu phố 2)</t>
  </si>
  <si>
    <t>Thửa 26, 31, tờ bản đồ số 6 (Kế bên 420 đường Huỳnh Tấn Phát, Phường Bình Thuận, Quận 7)</t>
  </si>
  <si>
    <t>Dự kiến nhà sinh hoạt văn phòng khu phố 9</t>
  </si>
  <si>
    <t>Chốt bảo vệ dân phố khu phố 8 Phường Bình Thuận</t>
  </si>
  <si>
    <t>Thuộc lề đường Tờ 33, Đường số 1- Lý Phục Man, Phường Bình Thuận, Quận 7</t>
  </si>
  <si>
    <t>Chốt lực lượng tham gia bảo vệ an ninh, trật tự ở cơ sở</t>
  </si>
  <si>
    <t>Kho tạm giữ tang vật vi phạm hành chính Phường Bình Thuận (đất công khu phố 3)</t>
  </si>
  <si>
    <t>Kho tạm giữ tang vật Công an phường</t>
  </si>
  <si>
    <t>Trụ sở Văn phòng khu phố 1. 2 Phường Bình Thuận</t>
  </si>
  <si>
    <t>Số 418A Huỳnh Tấn Phát, Phường Bình Thuận, Quận 7 (Một phần thửa 26, tờ bản đồ số 6)</t>
  </si>
  <si>
    <t>Trụ sở Văn phòng khu phố 33, 34</t>
  </si>
  <si>
    <t>Trụ sở Văn phòng khu phố 3.4.5.6.7 Phường Bình Thuận</t>
  </si>
  <si>
    <t>Số 23/19 đường số 01, Lý Phục Man, Phường Bình Thuận, Quận 7 (thửa số 301, tờ bản đồ 32)</t>
  </si>
  <si>
    <t>Trụ sở Văn phòng khu phố 28,29,30,31,32</t>
  </si>
  <si>
    <t>Trụ sở Văn phòng khu phố 12.13.14 Phường Bình Thuận</t>
  </si>
  <si>
    <t>502/48A, Huỳnh Tấn Phát, Phường Bình Thuận, Quận 7 (Một phần Thửa số 302 Tờ số 51)</t>
  </si>
  <si>
    <t>Trụ sở Văn phòng khu phố 22, 24</t>
  </si>
  <si>
    <t>Thửa số 1 Tờ số 12, đường 41, Phường Bình Thuận, Quận 7</t>
  </si>
  <si>
    <t>Trụ sở Văn phòng khu phố 57</t>
  </si>
  <si>
    <t>Chi cục thuế khu vực Quận 7 - Nhà Bè (cũ)</t>
  </si>
  <si>
    <t>350 Huỳnh Tấn Phát, Phường Bình Thuận, Quận 7</t>
  </si>
  <si>
    <t>Dự kiến xây dựng mới trụ sở Công an phường Tân Thuận</t>
  </si>
  <si>
    <t>Số 357, Huỳnh Tấn Phát, Phường Tân Thuận Đông, Quận 7</t>
  </si>
  <si>
    <t>Trụ sở Đảng ủy phường + Trụ sở Văn phòng khu phố</t>
  </si>
  <si>
    <t>Trụ sở Văn phòng khu phố 4 Phường Tân Thuận Đông</t>
  </si>
  <si>
    <t>Trụ sở Văn phòng khu phố 1</t>
  </si>
  <si>
    <t>Ban Bảo vệ dân phố Phường Tân Thuận Đông</t>
  </si>
  <si>
    <t>Số 66 Trần Văn Khánh, Phường Tân Thuận Đông, Quận 7</t>
  </si>
  <si>
    <t>Trụ sở Văn phòng khu phố 2A Phường Tân Thuận Đông</t>
  </si>
  <si>
    <t>Trụ sở Văn phòng khu phố 6,10,11</t>
  </si>
  <si>
    <t>Trụ sở Văn phòng khu phố 1A + Trụ sở Văn phòng khu phố 1 Phường Tân Thuận Đông</t>
  </si>
  <si>
    <t>Trụ sở Văn phòng khu phố 15, 16, 17, 18, 19, 20</t>
  </si>
  <si>
    <t>Trụ sở Văn phòng khu phố 3 Phường Tân Thuận Đông</t>
  </si>
  <si>
    <t>Số 6/11 Lưu Trọng Lư, Phường Tân Thuận Đông, Quận 7</t>
  </si>
  <si>
    <t>Trụ sở Văn phòng khu phố 3, 4</t>
  </si>
  <si>
    <t>Trụ sở Văn phòng Khu phố 1B Phường Tân Thuận Đông</t>
  </si>
  <si>
    <t>Số 487/47/39, Huỳnh Tấn Phát, Phường Tân Thuận Đông, Quận 7 (số 487/87) (Một phần thửa số 66, tờ bản đồ số 65)</t>
  </si>
  <si>
    <t>Trụ sở Văn phòng khu phố 12, 13, 14</t>
  </si>
  <si>
    <t>Trụ sở Văn phòng Khu phố 5 Phường Tân Thuận Đông</t>
  </si>
  <si>
    <t>Khu đất thuộc 1 phần Thửa số 19 tờ 11 Đường Liên cảng A3, Phường Tân Thuận Đông, Quận 7</t>
  </si>
  <si>
    <t>Trụ sở Văn phòng khu phố 5</t>
  </si>
  <si>
    <t>Công đoàn khối chính quyền (cũ)</t>
  </si>
  <si>
    <t>Số 121 Huỳnh Tấn Phát, Phường Tân Thuận Đông, Quận 7 (số cũ 67/7)</t>
  </si>
  <si>
    <t>Dự kiến Trụ sở Văn phòng khu phố 2</t>
  </si>
  <si>
    <t>Trụ sở Ủy ban nhân dân Phường Tân Thuận Tây</t>
  </si>
  <si>
    <t>Số 9 Nguyễn Văn Linh, Phường Tân Thuận Tây, Quận 7</t>
  </si>
  <si>
    <t>Trụ sở Ủy ban Mặt trận Tổ quốc Việt Nam phường</t>
  </si>
  <si>
    <t>Trụ sở Công an Phường Tân Thuận Tây</t>
  </si>
  <si>
    <t>Số 36 Huỳnh tấn Phát (Số KE 45 Huỳnh Tấn Phát, Phường Tân Thuận Tây, Quận 7)</t>
  </si>
  <si>
    <t>Trụ sở Ban Chỉ huy Quận sự Phường Tân Thuận Tây</t>
  </si>
  <si>
    <t>Số 43J, Đường số 3J, Cư xá ngân hàng, Phường Tân Thuận Tây, Quận 7 (số cũ 43J, Đường số 3)</t>
  </si>
  <si>
    <t>Trụ sở Ban Chỉ huy Quận sự Phường</t>
  </si>
  <si>
    <t>Thu hồi</t>
  </si>
  <si>
    <t>Trụ sở Văn phòng khu phố 2 Phường Tân Thuận Tây</t>
  </si>
  <si>
    <t>Số mới 136/20 Huỳnh Tấn Phát, Phường Tân Thuận Tây, Quận 7 (số cũ 115/7A Huỳnh Tấn Phát, Phường Tân Thuận Tây, Quận 7)</t>
  </si>
  <si>
    <t>Trụ sở Văn phòng khu phố 42, 43, 44, 45</t>
  </si>
  <si>
    <t>Trung tâm Học tập cộng đồng Phường Tân Thuận Tây</t>
  </si>
  <si>
    <t>Trung tâm Học tập cộng đồng phường (cơ sở 2)</t>
  </si>
  <si>
    <t>Số 52/9 Đường Tân Mỹ, Phường Tân Thuận Tây, Quận 7</t>
  </si>
  <si>
    <t>Trụ sở Văn phòng khu phố 49, 50, 51</t>
  </si>
  <si>
    <t>Số 18B, Đường số 11N, CX Ngân Hàng, Phường Tân Thuận Tây, Quận 7 (Số cũ 18B, Đường số 11N)</t>
  </si>
  <si>
    <t>Trụ sở Văn phòng khu phố 52, 53, 54, 55, 56</t>
  </si>
  <si>
    <t>Trụ sở Văn phòng khu phố 1 Phường Tân Thuận Tây</t>
  </si>
  <si>
    <t>Một phần thửa số 3, đường, Tờ bản đồ số 32, đường Nguyễn Văn Linh, Phường Tân Thuận Tây, Quận 7</t>
  </si>
  <si>
    <t>Trụ sở Văn phòng khu phố 39, 40, 41</t>
  </si>
  <si>
    <t>Trụ sở Văn phòng khu phố 3 Phường Tân Thuận Tây</t>
  </si>
  <si>
    <t>Số 75, Trần Xuân Soạn, Phường Tân Thuận Tây, Quận 7 ( số cũ KA 35)</t>
  </si>
  <si>
    <t>Trụ sở Văn phòng khu phố 46, 47, 48</t>
  </si>
  <si>
    <t>Kho Tạm giữ tang vật vi phạm hành chính Phường Tân Thuận Tây (xuống cấp)</t>
  </si>
  <si>
    <t>Kho Tạm giữ tang vật vi phạm hành chính</t>
  </si>
  <si>
    <t>Trụ sở Công an phường (cũ)</t>
  </si>
  <si>
    <t>Số 99 Đường Trần Xuân Soạn, Phường Tân Thuận Tây, Quận 7</t>
  </si>
  <si>
    <t>Phòng Giáo dục - Đào tạo (cũ)</t>
  </si>
  <si>
    <t>Số 152 Huỳnh Tấn Phát, Phường Tân Thuận Tây, Quận 7</t>
  </si>
  <si>
    <t>Đất- Hội Cựu Chiến binh Quận 7</t>
  </si>
  <si>
    <t>Số 7I, Đường số 11, Cư xá Ngân hàng, Phường Tân Thuận Tây, Quận 7</t>
  </si>
  <si>
    <t>Đất - Hội chữ thập đỏ Quận 7</t>
  </si>
  <si>
    <t>Số KE46 Huỳnh Tấn Phát, Phường Tân Thuận Tây, Quận 7</t>
  </si>
  <si>
    <t>Đất - Quận đoàn Quận 7</t>
  </si>
  <si>
    <t>Số 15/28 Trần Trọng Cung, Phường Tân Thuận Đông, Quận 7 (Số cũ 9/7)</t>
  </si>
  <si>
    <t>Bố trí trụ sở BCH Quân sự phường</t>
  </si>
  <si>
    <t>Đất - Bảo hiểm xã hội Quận (Văn phòng Ủy ban nhân dân Quận 7)</t>
  </si>
  <si>
    <t>Số 136 Huỳnh Tấn Phát, Phường Tân Thuận Tây, Quận 7</t>
  </si>
  <si>
    <t>Bảo hiểm xã hội Quận 7 đang mượn tạm sử dụng</t>
  </si>
  <si>
    <t>Đất - Đội Quản lý thị trường 7B (Văn phòng Ủy ban nhân dân Quận 7)</t>
  </si>
  <si>
    <t>Số 499 Huỳnh Tấn Phát, Phường Tân Thuận Đông, Quận 7</t>
  </si>
  <si>
    <t>Điều chuyển</t>
  </si>
  <si>
    <t>Đất cơ sở hoạt động sự nghiệp nhà tưởng niệm Bác Hồ (Trung tâm Văn hóa - Thể thao Quận 7)</t>
  </si>
  <si>
    <t>số 28/8 phường Bình Thuận, Quận 7 TPHCM</t>
  </si>
  <si>
    <t>Trụ sở Trung tâm Cung ứng Dịch vụ Văn hóa - Thể thao (Nhà tưởng niệm Bác Hồ)</t>
  </si>
  <si>
    <t>Đất cơ sở hoạt động sự nghiệp Trung tâm Văn hóa Quận 7</t>
  </si>
  <si>
    <t>Số 1521 Huỳnh Tấn Phát, Phường Phú Mỹ, Quận 7</t>
  </si>
  <si>
    <t>Đất - Nhà thi đấu đa năng Quận 7 (Trung tâm Văn hóa - Thể thao Quận 7)</t>
  </si>
  <si>
    <t>504- 506 Huỳnh Tấn Phát , Phường Bình Thuận, Quận 7</t>
  </si>
  <si>
    <t>Trụ sở Trung tâm Cung ứng Dịch vụ Văn hóa - Thể thao (cơ sở 1)</t>
  </si>
  <si>
    <t>Trung tâm Văn hóa - Thể thao Quận 7</t>
  </si>
  <si>
    <t>Đất - Sân quần vợt Q7 - Phường Phú Thuận - Q7 - 2016</t>
  </si>
  <si>
    <t>Đất - trụ sở Trường mầm non 19/5</t>
  </si>
  <si>
    <t>Số 15/8C Bùi Văn Ba, Phường Tân Thuận Đông, Quận 7</t>
  </si>
  <si>
    <t>Đất - Trường mầm non Bình Thuận</t>
  </si>
  <si>
    <t>Thửa số 33, Tờ số 1, Lý Phục Man, Phường Bình Thuận, Quận 7</t>
  </si>
  <si>
    <t>Trường mầm non Bình Thuận</t>
  </si>
  <si>
    <t>Đất - Trường mầm non Tân Thuận Tây (cơ sở 1)</t>
  </si>
  <si>
    <t>KA27 đường Nguyễn Thị Xiếu, phường Tân Thuận Tây, Quận 7</t>
  </si>
  <si>
    <t>Trường mầm non Tân Thuận Tây (cơ sở 1)</t>
  </si>
  <si>
    <t>Đất - Trường mầm non Tân Thuận Tây (cơ sở 2)</t>
  </si>
  <si>
    <t>Trường mầm non Tân Thuận Tây (cơ sở 2)</t>
  </si>
  <si>
    <t>Số 215 Trần Xuân Soạn, Phường Tân Thuận Tây, Quận 7 (số cũ 1AB)</t>
  </si>
  <si>
    <t>Trường tiểu học Đặng Thùy Trâm (cơ sở 1)</t>
  </si>
  <si>
    <t>Số 37/2 Huỳnh Tấn Phát, Phường Tân Thuận Tây, Quận 7</t>
  </si>
  <si>
    <t>Đất - Trường tiểu học Kim Đồng</t>
  </si>
  <si>
    <t>Lô E -1 thuộc dự án KDC Tân Thuận Tây, Nguyễn Văn Linh, phường Tân Thuận Tây, Quận 7 (Một phấn thừa 27, tờ bản đồ số 7)</t>
  </si>
  <si>
    <t>Trường tiểu học Kim Đồng</t>
  </si>
  <si>
    <t>Đất - Trường tiểu học Nguyễn Thị Định</t>
  </si>
  <si>
    <t>Số 203 Lâm Văn Bền , Phường Bình Thuận, Quận 7</t>
  </si>
  <si>
    <t>Trường tiểu học Nguyễn Thị Định</t>
  </si>
  <si>
    <t>Đất - Trường tiểu học Tân Thuận Đông (cơ sở 1)</t>
  </si>
  <si>
    <t>Số 435 Huỳnh Tấn Phát , Phường Tân Thuận Đông, Quận 7</t>
  </si>
  <si>
    <t>Trường tiểu học Tân Thuận Đông (cơ sở 1)</t>
  </si>
  <si>
    <t>Đất - Trường tiểu học Tân Thuận Đông (cơ sở 2)</t>
  </si>
  <si>
    <t>Đất - Trường THCS Huỳnh Tấn Phát (cơ sở 1)</t>
  </si>
  <si>
    <t>Số 488 Huỳnh Tấn Phát, Phường Bình Thuận, Quận 7</t>
  </si>
  <si>
    <t>Trường THCS Huỳnh Tấn Phát (cơ sở 1)</t>
  </si>
  <si>
    <t>Đất - Trường THCS Huỳnh Tấn Phát (cơ sở 2)</t>
  </si>
  <si>
    <t>Số 14 Nguyễn Văn Quỳ, Phường Phú Thuận, Quận 7 (số cũ G5 Nguyễn Thị Thập)</t>
  </si>
  <si>
    <t>Trường THCS Huỳnh Tấn Phát (cơ sở 2)</t>
  </si>
  <si>
    <t>Đất - Trường THCS Nguyễn Hiền</t>
  </si>
  <si>
    <t>số 66 Đường số 1, Phường Bình Thuận Quận 7 (Thửa số 301, tờ 49)</t>
  </si>
  <si>
    <t>Trường THCS Nguyễn Hiền</t>
  </si>
  <si>
    <t>Đất - Nhà thiếu nhi</t>
  </si>
  <si>
    <t>Số 193 Đường số 30, Khu Định Cư Tân Quy Đông, Phường Tân Phong, Quận 7</t>
  </si>
  <si>
    <t>TTVH - HTCĐ xã Châu Pha</t>
  </si>
  <si>
    <t>xã Châu Pha</t>
  </si>
  <si>
    <t>UBND xã</t>
  </si>
  <si>
    <t>TTVH xã Tóc Tiên</t>
  </si>
  <si>
    <t>xã Tóc Tiên</t>
  </si>
  <si>
    <t>Trụ sở  mẫu giáo Tân Lễ A</t>
  </si>
  <si>
    <t>Tân Lễ A</t>
  </si>
  <si>
    <t>Đất phục vụ hoạt động sự nghiệp giáo dục cơ sở Bàu Phượng</t>
  </si>
  <si>
    <t>ấp 3</t>
  </si>
  <si>
    <t>Hội Trường khu 3 ấp 6 xã Tóc Tiên</t>
  </si>
  <si>
    <t>ấp 6 xã Tóc Tiên</t>
  </si>
  <si>
    <t>Trụ sở UBND xã Tóc Tiên cũ</t>
  </si>
  <si>
    <t>xã Tóc Tiên cũ</t>
  </si>
  <si>
    <t>Trụ sở UBND xã Châu Pha</t>
  </si>
  <si>
    <t>ấp 1</t>
  </si>
  <si>
    <t>Đất Trụ sở văn phòng ấp 2</t>
  </si>
  <si>
    <t>ấp 2</t>
  </si>
  <si>
    <t>Đất Trụ sở văn phòng ấp 3</t>
  </si>
  <si>
    <t>Đất Trụ sở văn phòng ấp 4</t>
  </si>
  <si>
    <t>ấp 4</t>
  </si>
  <si>
    <t>Đất Trụ sở văn phòng ấp 5</t>
  </si>
  <si>
    <t>ấp 5</t>
  </si>
  <si>
    <t>Đất Trụ sở văn phòng ấp 6</t>
  </si>
  <si>
    <t>ấp 6</t>
  </si>
  <si>
    <t>Văn phòng thôn Bàu Phượng</t>
  </si>
  <si>
    <t>thôn Bàu Phượng</t>
  </si>
  <si>
    <t>Văn phòng thôn Suối Tre</t>
  </si>
  <si>
    <t>thôn Suối Tre</t>
  </si>
  <si>
    <t>Văn phòng thôn Tân Châu</t>
  </si>
  <si>
    <t>thôn Tân Châu</t>
  </si>
  <si>
    <t>Văn phòng thôn Tân Hà</t>
  </si>
  <si>
    <t>thôn Tân Hà</t>
  </si>
  <si>
    <t>Văn phòng thôn Tân Lễ A</t>
  </si>
  <si>
    <t>thôn Tân Lễ A</t>
  </si>
  <si>
    <t>Văn phòng thôn Tân Lễ B</t>
  </si>
  <si>
    <t>thôn Tân Lễ B</t>
  </si>
  <si>
    <t>Văn phòng thôn Tân Long</t>
  </si>
  <si>
    <t>thôn Tân Long</t>
  </si>
  <si>
    <t>Văn phòng thôn Tân Ninh</t>
  </si>
  <si>
    <t>thôn Tân Ninh</t>
  </si>
  <si>
    <t>Văn phòng thôn Tân Ro</t>
  </si>
  <si>
    <t>thôn Tân Ro</t>
  </si>
  <si>
    <t>Văn phòng thôn Tân Sơn</t>
  </si>
  <si>
    <t>thôn Tân Sơn</t>
  </si>
  <si>
    <t>Văn phòng thôn Tân Trung</t>
  </si>
  <si>
    <t>thôn Tân Trung</t>
  </si>
  <si>
    <t>thôn Tân Phú</t>
  </si>
  <si>
    <t>thôn Tân Tiến</t>
  </si>
  <si>
    <t>Trụ sở Ủy ban nhân dân Phường Phú Thuận</t>
  </si>
  <si>
    <t>Số 1203 Huỳnh Tấn Phát, Phường Phú Thuận</t>
  </si>
  <si>
    <t>Trụ sở Công an Phường Phú Thuận</t>
  </si>
  <si>
    <t>Số 1205 Huỳnh Tấn Phát (Số 15 Huỳnh Tấn Phát, Phường Phú Thuận)</t>
  </si>
  <si>
    <t>Trụ sở Ban Chỉ huy Quân Sự Phường Phú Thuận</t>
  </si>
  <si>
    <t>Trụ sở Văn phòng liên Khu phố 16,17,18,19,20,21</t>
  </si>
  <si>
    <t>Thửa số 12 Tờ số 75, tổ 27, Hẻm 1027, Phường Phú Thuận(Số cũ Thửa số 72, tờ số 75, tổ 27)</t>
  </si>
  <si>
    <t>Trụ sở Văn phòng khu phố 3 Phường Phú Thuận</t>
  </si>
  <si>
    <t>Trụ sở Văn phòng liên Khu phố 22,23,24,25,26</t>
  </si>
  <si>
    <t>Trụ sở Văn phòng khu phố 4 Phường Phú Thuận</t>
  </si>
  <si>
    <t>Trụ sở Văn phòng liên Khu phố 1,2,3,4,5,6,7,9</t>
  </si>
  <si>
    <t>Nhà văn hóa + Văn phòng khu phố 1, Phường Phú Thuận</t>
  </si>
  <si>
    <t>Trụ sở Văn phòng khu phố 2 cũ, Phường Phú Thuận</t>
  </si>
  <si>
    <t>Đất trống (có Kho tạm chứa tang vật vi phạm của Công an quận và Kho chứa tang vật bị tịch thu sung công quỹ nhà nước của Phòng Tài chính - Kế hoạch)</t>
  </si>
  <si>
    <t>Đất trống (có Kho tạm chứa tang vật vi phạm của Công an quận và Kho chứa tang vật bị tịch thu sung công quỹ nhà nước của Phòng Tài chính - Kế hoạch cũ)</t>
  </si>
  <si>
    <t>Trụ sở Văn phòng Khu phố 2 mới Phường Phú Thuận (Đất dự án Tấn Trường)</t>
  </si>
  <si>
    <t>Số 175 Gò Ô Môi, Phường Phú Thuận, Quận 7 (Một phấn thửa 58 tờ bản đồ số 55)</t>
  </si>
  <si>
    <t>Câu lạc bộ ông bà cháu khu phố 2 Phường Phú Thuận (Đất công viên dự án Tấn Trường)</t>
  </si>
  <si>
    <t>Kho UBND phường Phú Thuận</t>
  </si>
  <si>
    <t>Số 41 Chuyên Dùng 9, Phường Phú Thuận, Tp. HCM</t>
  </si>
  <si>
    <t>Kho UBND phường Phú Mỹ</t>
  </si>
  <si>
    <t>Trụ sở Văn phòng khu phố 30 Phường Phú Thuận</t>
  </si>
  <si>
    <t>Chốt dân quân Khu phố 3 Phường Phú Mỹ</t>
  </si>
  <si>
    <t>Trụ sở Văn phòng liên Khu phố 28,29,31</t>
  </si>
  <si>
    <t>Số 59 Chuyên Dùng 9, Phường Phú Thuận, Tp. HCM (Số cũ 1362 Huỳnh Tấn Phát)</t>
  </si>
  <si>
    <t>Văn phòng Ban điều hành khu phố 3</t>
  </si>
  <si>
    <t>Trường mầm non Phú Thuận CS1</t>
  </si>
  <si>
    <t>Số 02 Nguyễn Văn Quỳ, Phường Phú Thuận (thuộc khu đất số 02 NVQ 28.868m2)</t>
  </si>
  <si>
    <t>Trường mầm non Phú Thuận CS 2</t>
  </si>
  <si>
    <t>Số 1149 Huỳnh Tấn Phát, Phường Phú Thuận</t>
  </si>
  <si>
    <t>Trường mần non Hoa Hồng</t>
  </si>
  <si>
    <t>Số 203/2 Đường Gò Ô Môi, Phường Phú Thuận</t>
  </si>
  <si>
    <t>Trường tiểu học Lê Anh Xuân</t>
  </si>
  <si>
    <t>Số 23 Đường Phú Thuận, Phường Phú Thuận</t>
  </si>
  <si>
    <t>Trường tiểu học Nguyễn Văn Hưởng</t>
  </si>
  <si>
    <t>Số 1207 Huỳnh Tấn Phát, Phường Phú Thuận (số cũ 77/1)</t>
  </si>
  <si>
    <t>Trường tiểu học Phú Thuận</t>
  </si>
  <si>
    <t>Số 38B Nguyễn Văn Quỳ, Phường Phú Thuận (Một phần thửa 211, 227, 228, 229, 230, 232, đường; tờ bản đồ số 33, 38) (thuộc khu đất số 02 NVQ 28.868m2)</t>
  </si>
  <si>
    <t>Số 7, Tân Mỹ, Phường Tân Mỹ (Khu A, Đô thị Nam Sài gòn, Phường Tân Mỹ)</t>
  </si>
  <si>
    <t>Số N230 Hoàng Quốc Việt, Phường Tân Mỹ</t>
  </si>
  <si>
    <t>Số 1406 Huỳnh Tấn Phát, Phường Tân Mỹ</t>
  </si>
  <si>
    <t>Số 30 lô K Đường D1, khu tái định cư, Phường Tân Mỹ (Một phần thửa 9, đường, rạch, tờ bản đồ số 29; Một phần thửa 1,2 đường, tờ bản đồ số 31)</t>
  </si>
  <si>
    <t>Số 220 Đường số 09, Phường Tân Mỹ</t>
  </si>
  <si>
    <t>Lô K, đường D1, khu tái định cư Tân Mỹ, Phường Tân Mỹ</t>
  </si>
  <si>
    <t>Số 97 Lô L, đường D1, Phường Tân Mỹ (Một phần thửa 137, 139, 175, 176, 177, tờ bản đồ số 9)</t>
  </si>
  <si>
    <t>Số 74/2A Phạm Hữu Lầu, Phường Tân Mỹ</t>
  </si>
  <si>
    <t>Số 6D, Đường số 7, Phường Tân Mỹ</t>
  </si>
  <si>
    <t>Trường mầm non Tân Phú (cơ sở 1)</t>
  </si>
  <si>
    <t>Số 1034 Huỳnh Tấn Phát, Phường Tân Mỹ (số cũ 30/2)</t>
  </si>
  <si>
    <t>Số 01 đường số 9B, Phường Tân Mỹ</t>
  </si>
  <si>
    <t>Số 11 Đường số 53, Phường Tân Hưng (Số cũ 11 Nguyễn Thị Thập)</t>
  </si>
  <si>
    <t>Lô S15-3, Khu đô thị mới Nam Sài Gòn, Phường Tân Mỹ (Một phần thửa 1, rạch, tờ bản đồ số 65)</t>
  </si>
  <si>
    <t>Trường tiểu học Lê Văn Tám</t>
  </si>
  <si>
    <t>53 Lô M đường D7, phường Tân Mỹ (Một phần thửa 30, 31, 32, 33, 36, 37, 38, 39, 40, 41, đường, tở bản đồ số 29)</t>
  </si>
  <si>
    <t>Trường tiểu học Phạm Hữu Lầu</t>
  </si>
  <si>
    <t>D29 Đường số 3 - Khu Dân Cư Vạn Phát Hưng, Phường Tân Mỹ</t>
  </si>
  <si>
    <t>Trường THCS Hoàng Quốc Việt</t>
  </si>
  <si>
    <t>Khu TĐC Tân Mỹ, Phường Tân Mỹ (thửa 304 + 301, tờ bản đồ số 29+31)</t>
  </si>
  <si>
    <t>Trường THCS Phạm Hữu Lầu</t>
  </si>
  <si>
    <t>Trụ sở UBND phường Tân Quy</t>
  </si>
  <si>
    <t>Số 1A Đường 10, phường Tân Hưng, TP.HCM</t>
  </si>
  <si>
    <t>Trụ sở Đảng ủy - Đoàn thể - Mặt trận Tổ quốc phường Tân Hưng</t>
  </si>
  <si>
    <t>Trụ sở Ủy ban nhân dân phường - Nhà văn hóa phường - BCH Quân sự phường Tân Hưng</t>
  </si>
  <si>
    <t>Số 9 Đường số 2A, phường Tân Hưng, TP.HCM</t>
  </si>
  <si>
    <t>Trụ sở Hội đồng nhân dân - Ủy ban nhân dân - Trung tâm hành chính công phường Tân Hưng</t>
  </si>
  <si>
    <t>Trụ sở Công an phường Tân Phong</t>
  </si>
  <si>
    <t>Một phần khu đất lô R16-P, đường Đặng Đại Độ, phường Tân Hưng, TP.HCM</t>
  </si>
  <si>
    <t>Trụ sở Công an phường Tân Hưng (trụ sở chính)</t>
  </si>
  <si>
    <t>Trụ sở Công an phường Tân Hưng</t>
  </si>
  <si>
    <t>Số 703 đường Trần Xuân Soạn, phường Tân Hưng, TP.HCM</t>
  </si>
  <si>
    <t>Trụ sở Công an phường Tân Hưng (cơ sở 2)</t>
  </si>
  <si>
    <t>Trụ sở UBND phường Tân Kiểng + Công an phường Tân Kiểng</t>
  </si>
  <si>
    <t>Số 537 đường Trần Xuân Soạn, phường Tân Hưng, TP.HCM</t>
  </si>
  <si>
    <t>Trụ sở Công an phường Tân Hưng (cơ sở 3)</t>
  </si>
  <si>
    <t>Trụ sở Công an phường Tân Quy</t>
  </si>
  <si>
    <t>Số 25 Đường số 85, phường Tân Hưng, TP.HCM</t>
  </si>
  <si>
    <t>Trụ sở Công an phường Tân Hưng (cơ sở 4)</t>
  </si>
  <si>
    <t>Trụ sở UBND phường Tân Phong + Ban chỉ huy Quân sự phường Tân Phong</t>
  </si>
  <si>
    <t>Số 21 Đường số 65, KDC Tân Quy Đông, phường Tân Hưng, TP.HCM</t>
  </si>
  <si>
    <t>Trụ sở Ban chỉ huy Quân sự phường Tân Hưng (trụ sở chính)</t>
  </si>
  <si>
    <t>Trụ sở Ban chỉ huy Quân sự phường Tân Phong</t>
  </si>
  <si>
    <t>Số 20 lô E2 Đường số 63 KDC Tân Quy Đông, phường Tân Hưng, TP.HCM (số cũ 1 phần Thửa số 61 Tờ số 2, KDC số 1)</t>
  </si>
  <si>
    <t>Trụ sở Ban chỉ huy Quân sự phường Tân Kiểng</t>
  </si>
  <si>
    <t>Số 223 đường Lê Văn Lương, phường Tân Hưng, TP.HCM</t>
  </si>
  <si>
    <t>Trụ sở Ban chỉ huy Quân sự phường Tân Hưng (cơ sở 2)</t>
  </si>
  <si>
    <t>Trụ sở Văn phòng Khu phố 1, phường Tân Hưng</t>
  </si>
  <si>
    <t>Số 296 đường Lê Văn Lương, phường Tân Hưng, TP.HCM</t>
  </si>
  <si>
    <t>Trụ sở Văn phòng Khu phố phường Tân Hưng</t>
  </si>
  <si>
    <t>Trụ sở Văn phòng Khu phố 2, phường Tân Hưng</t>
  </si>
  <si>
    <t>Số 206 đường Lê Văn Lương, phường Tân Hưng, TP.HCM</t>
  </si>
  <si>
    <t>Trụ sở Văn phòng Khu phố 3, phường Tân Hưng</t>
  </si>
  <si>
    <t>Số 1041/1 đường Trần Xuân Soạn, phường Tân Hưng, TP.HCM (Thửa số 13 Tờ số 28)</t>
  </si>
  <si>
    <t>Trụ sở Văn phòng Khu phố 4, phường Tân Hưng</t>
  </si>
  <si>
    <t>Số 751 đường Trần Xuân Soạn, phường Tân Hưng, TP.HCM (số cũ 753A)</t>
  </si>
  <si>
    <t>Trụ sở Văn phòng Khu phố 5, phường Tân Hưng</t>
  </si>
  <si>
    <t>Số 1041/62/95A, phường Tân Hưng, TP.HCM</t>
  </si>
  <si>
    <t>Nhà Văn hóa Khu phố 4, phường Tân Hưng</t>
  </si>
  <si>
    <t>Số 11/8 đường Trần Xuân Soạn, phường Tân Hưng, TP.HCM</t>
  </si>
  <si>
    <t>Nhà Văn hóa Khu phố phường Tân Hưng</t>
  </si>
  <si>
    <t>Trụ sở Ban Bảo vệ dân phố phường Tân Hưng</t>
  </si>
  <si>
    <t>Số 791 đường Trần Xuân Soạn, phường Tân Hưng, TP.HCM (Thửa số 10, Tờ số 8)</t>
  </si>
  <si>
    <t>Trụ sở Văn phòng Khu phố 1, phường Tân Kiểng</t>
  </si>
  <si>
    <t>Số 465/1/2 đường Trần Xuân Soạn, phường Tân Hưng, TP.HCM</t>
  </si>
  <si>
    <t>Trụ sở Văn phòng Khu phố 2, phường Tân Kiểng</t>
  </si>
  <si>
    <t>Số 118 đường Phan Huy Thực, phường Tân Hưng, TP.HCM</t>
  </si>
  <si>
    <t>Trụ sở Văn phòng Khu phố phường Tân Hưng</t>
  </si>
  <si>
    <t>Trụ sở Văn phòng Khu phố 3, phường Tân Kiểng</t>
  </si>
  <si>
    <t>Số 114 Đường số 17, phường Tân Hưng, TP.HCM</t>
  </si>
  <si>
    <t>Trụ sở Văn phòng Khu phố 4, phường Tân Kiểng mới</t>
  </si>
  <si>
    <t>Số 60/43 đường Lâm Văn Bền, phường Tân Hưng, TP.HCM</t>
  </si>
  <si>
    <t>Trụ sở Văn phòng Khu phố 4, phường Tân Kiểng cũ</t>
  </si>
  <si>
    <t>Số 62/50 đường Lâm Văn Bền, phường Tân Hưng, TP.HCM (số cũ 62/54)</t>
  </si>
  <si>
    <t>Trụ sở Văn phòng Khu phố 1, phường Tân Phong</t>
  </si>
  <si>
    <t>Số 577 đường Lê Văn Lương, phường Tân Hưng, TP.HCM</t>
  </si>
  <si>
    <t>Trụ sở Văn phòng Khu phố 3, phường Tân Phong</t>
  </si>
  <si>
    <t>Một phần khu đất lô R16, Tờ bản đồ số 20, đường Nguyễn Văn Linh, phường Tân Hưng, TP.HCM (Lô R16 Khu A - KĐT Mới Nam TP)</t>
  </si>
  <si>
    <t>Trụ sở Văn phòng Khu phố 4, phường Tân Phong</t>
  </si>
  <si>
    <t>Một phần khu đất lô H3, Tờ bản đồ số 31, đường Nguyễn Văn Linh, phường Tân Hưng, TP.HCM (Lô H3 Khu A - KĐT Mới Nam TP)</t>
  </si>
  <si>
    <t>Trụ sở Văn phòng Khu phố 5, phường Tân Phong</t>
  </si>
  <si>
    <t>Số 79 Đường số 65, phường Tân Hưng, TP.HCM</t>
  </si>
  <si>
    <t>Nhà Văn hóa phường Tân Phong</t>
  </si>
  <si>
    <t>Số 79 Đường số 65, KDC Tân Quy Đông, phường Tân Hưng, TP.HCM (số cũ 113 Đường số 32)</t>
  </si>
  <si>
    <t>Nhà Văn hóa phường Tân Hưng</t>
  </si>
  <si>
    <t>Kho lưu trữ, tạm giữ tang vật vi phạm hành chính UBND phường Tân Phong</t>
  </si>
  <si>
    <t>Số 464/4/4 đường Lê Văn Lương, phường Tân Hưng, TP.HCM (số cũ 460/4/4 Lê Văn Lương)</t>
  </si>
  <si>
    <t>Kho lưu trữ và tạm giữ tang vật vi phạm hành chính Ủy ban nhân dân phường Tân Hưng</t>
  </si>
  <si>
    <t>Trụ sở Văn phòng Khu phố 2, phường Tân Quy</t>
  </si>
  <si>
    <t>1 phần Thửa số 9, Tờ số 2, Đường số 15, phường Tân Hưng, TP.HCM (số cũ Thửa số 107 Tờ số 5)</t>
  </si>
  <si>
    <t>Trụ sở Văn phòng Khu phố 3, phường Tân Quy</t>
  </si>
  <si>
    <t>Số 147F Đường số 17, phường Tân Hưng, TP.HCM (Thửa số 30, Tờ số 6)</t>
  </si>
  <si>
    <t>Trụ sở Văn phòng Khu phố 4, phường Tân Quy</t>
  </si>
  <si>
    <t>Số 42 Đường số 43, phường Tân Hưng, TP.HCM (số cũ Thửa số 133, Tờ số 12 Đường số 34)</t>
  </si>
  <si>
    <t>Trường mầm non Tân Hưng</t>
  </si>
  <si>
    <t>Số 2 Đường 3A, Khu TĐC Tân Hưng, phường Tân Hưng, TP.HCM</t>
  </si>
  <si>
    <t>Trường mầm non Tân Kiểng (cơ sở chính)</t>
  </si>
  <si>
    <t>Số 74 Đường số 3, phường Tân Hưng, TP.HCM</t>
  </si>
  <si>
    <t>Trường mầm non Tân Kiểng (cơ sở 2)</t>
  </si>
  <si>
    <t>Số 465/11 + 465/9/2 đường Trần Xuân Soạn, phường Tân Hưng, TP.HCM</t>
  </si>
  <si>
    <t>Trường mầm non Tân Phong</t>
  </si>
  <si>
    <t>Số 2 đường số 31, KDC Tân Quy Đông, phường Tân Hưng, TP.HCM</t>
  </si>
  <si>
    <t>Trường mầm non Tân Phong 2 (cơ sở chính)</t>
  </si>
  <si>
    <t>Đường số 62, KDC Tân Quy Đông, phường Tân Hưng, TP.HCM</t>
  </si>
  <si>
    <t>Trường mầm non Tân Phong 2 (cơ sở 2)</t>
  </si>
  <si>
    <t>Đường số 52, KDC Tân Quy Đông, phường Tân Hưng, TP.HCM</t>
  </si>
  <si>
    <t>Trường mầm non Tân Quy (cơ sở chính)</t>
  </si>
  <si>
    <t>Số 26 Đường số 81, phường Tân Hưng, TP.HCM</t>
  </si>
  <si>
    <t>Trường mầm non Tân Quy (cơ sở 2)</t>
  </si>
  <si>
    <t>Số 11/64 Đường số 45, phường Tân Hưng, TP.HCM</t>
  </si>
  <si>
    <t>Trường mầm non Tân Quy</t>
  </si>
  <si>
    <t>Số 1 Đường số 15, phường Tân Hưng, TP.HCM</t>
  </si>
  <si>
    <t>Số 133-135 Đường số 37, phường Tân Hưng, TP.HCM</t>
  </si>
  <si>
    <t>Số 28E Đường số 39, phường Tân Hưng, TP.HCM</t>
  </si>
  <si>
    <t>Trường tiểu học Lương Thế Vinh</t>
  </si>
  <si>
    <t>Số 12 Đường số 10, phường Tân Hưng, TP.HCM</t>
  </si>
  <si>
    <t>Trường tiểu học Tân Hưng (cơ sở chính)</t>
  </si>
  <si>
    <t>Số 239/7 đường Trần Xuân Soạn, phường Tân Hưng, TP.HCM</t>
  </si>
  <si>
    <t>Trường tiểu học Tân Hưng (cơ sở 2)</t>
  </si>
  <si>
    <t>Số 01 Đường số 15, Phường Tân Thuận, TP.HCM</t>
  </si>
  <si>
    <t>Trường tiểu học Tân Quy (cơ sở chính)</t>
  </si>
  <si>
    <t>Số 217/2 đường Lê Văn Lương, phường Tân Hưng, TP.HCM</t>
  </si>
  <si>
    <t>Trường tiểu học Tân Quy (cơ sở 2, điểm 1)</t>
  </si>
  <si>
    <t>Số 132 đường Phan Huy Thực, phường Tân Hưng, TP.HCM</t>
  </si>
  <si>
    <t>Trường tiểu học Tân Quy (cơ sở 2, điểm 2)</t>
  </si>
  <si>
    <t>Số 53/12 đường Phan Huy Thực, phường Tân Hưng, TP.HCM</t>
  </si>
  <si>
    <t>Trường tiểu học Võ Thị Sáu</t>
  </si>
  <si>
    <t>Lô R6 đường Đặng Đại Độ, phường Tân Hưng, TP.HCM</t>
  </si>
  <si>
    <t>Trường THCS Nguyễn Hữu Thọ</t>
  </si>
  <si>
    <t>Số 62 đường Lâm Văn Bền, phường Tân Hưng, TP.HCM</t>
  </si>
  <si>
    <t>Trường THCS Nguyễn Thị Thập</t>
  </si>
  <si>
    <t>Số 411/3 đường Nguyễn Thị Thập, phường Tân Hưng, TP.HCM</t>
  </si>
  <si>
    <t>Trường THCS Trần Quốc Tuấn</t>
  </si>
  <si>
    <t>Số 16/1 đường Bế Văn Cấm, phường Tân Hưng, TP.HCM</t>
  </si>
  <si>
    <t>Thành phố Bà Rịa</t>
  </si>
  <si>
    <t>Huyện Bình Chánh</t>
  </si>
  <si>
    <t>Xã Bình Lợi</t>
  </si>
  <si>
    <t>Nhà Thiếu nhi</t>
  </si>
  <si>
    <t>Huyện Long Đất</t>
  </si>
  <si>
    <t>Ấp Phước Lộc, xã Phước Hải</t>
  </si>
  <si>
    <t>Trường THCS Nguyễn Huệ</t>
  </si>
  <si>
    <t>Trường THCS Hùng Vương</t>
  </si>
  <si>
    <t>Trường TH Lý Tự Trọng</t>
  </si>
  <si>
    <t>Trường TH Nguyễn Bỉnh Khiêm</t>
  </si>
  <si>
    <t>Trường TH Lương Thế Vinh</t>
  </si>
  <si>
    <t>Trường TH Lê Lợi</t>
  </si>
  <si>
    <t>Trường MN Hoa Hồng</t>
  </si>
  <si>
    <t>UBND phường</t>
  </si>
  <si>
    <t>Tiếp tục sử dụng</t>
  </si>
  <si>
    <t>462-464 An Dương Vương</t>
  </si>
  <si>
    <t>Tạm giao làm Kho quản lý, bảo quản tài sản xác lập sở hữu toàn dân của phường Chợ Quán</t>
  </si>
  <si>
    <t>660 Võ Văn Kiệt, phường Chợ Quán</t>
  </si>
  <si>
    <t>660 Võ Văn Kiệt</t>
  </si>
  <si>
    <t>106 Nguyễn Biểu, phường Chợ Quán</t>
  </si>
  <si>
    <t>106 Nguyễn Biểu</t>
  </si>
  <si>
    <t>675 Trần Hưng Đạo</t>
  </si>
  <si>
    <t>76 - 78 Trần Bình Trọng, phường Chợ Quán</t>
  </si>
  <si>
    <t>76-78 Trần Bình Trọng</t>
  </si>
  <si>
    <t>26 Nguyễn Biểu, phường Chợ Quán</t>
  </si>
  <si>
    <t>26 Nguyễn Biểu</t>
  </si>
  <si>
    <t>Công an phường Chợ Quán</t>
  </si>
  <si>
    <t>165 Trần Bình Trọng, phường Chợ Quán</t>
  </si>
  <si>
    <t>165 Trần Bình Trọng</t>
  </si>
  <si>
    <t>97 Trần Bình Trọng, phường Chợ Quán</t>
  </si>
  <si>
    <t>97 Trần bình Trọng</t>
  </si>
  <si>
    <t>364 Trần Hưng Đạo, phường Chợ Quán</t>
  </si>
  <si>
    <t>364 Trần Hưng Đạo</t>
  </si>
  <si>
    <t>Ban Chỉ huy Quân sự phường Chợ Quán</t>
  </si>
  <si>
    <t>756 Trần Hưng Đạo, phường Chợ Quán</t>
  </si>
  <si>
    <t>756 Trần Hưng Đạo</t>
  </si>
  <si>
    <t>151/7 Trần Bình Trọng, phường Chợ Quán</t>
  </si>
  <si>
    <t>151/7 Trần Bình Trọng</t>
  </si>
  <si>
    <t>130 Nguyễn Trãi</t>
  </si>
  <si>
    <t>Chốt trống</t>
  </si>
  <si>
    <t>463 An Dương Vương</t>
  </si>
  <si>
    <t>184-186 Trần Bình Trọng</t>
  </si>
  <si>
    <t>125 Lê Hồng Phong</t>
  </si>
  <si>
    <t>82 Nguyễn Trãi</t>
  </si>
  <si>
    <t>180 Trần Bình Trọng</t>
  </si>
  <si>
    <t>Trụ sở làm việc Ủy ban Mặt trận Tổ quốc Việt Nam phường Chợ Quán và các Đoàn thể</t>
  </si>
  <si>
    <t>53B Trần Phú</t>
  </si>
  <si>
    <t>Trung tâm phục vụ hành chính công phường Chợ Quán</t>
  </si>
  <si>
    <t>53C Trần Phú</t>
  </si>
  <si>
    <t>258F Lê Hồng Phong</t>
  </si>
  <si>
    <t>322/24 An Dương Vương</t>
  </si>
  <si>
    <t>40 Huỳnh Mẫn Đạt</t>
  </si>
  <si>
    <t>76 Nguyễn Biểu</t>
  </si>
  <si>
    <t>458 Trần Hưng Đạo</t>
  </si>
  <si>
    <t>53A Trần Phú</t>
  </si>
  <si>
    <t>140 Lê Hồng Phong</t>
  </si>
  <si>
    <t>81 Nguyễn Văn Cừ</t>
  </si>
  <si>
    <t>197/9 (số cũ 197 Hẻm) Cao Đạt</t>
  </si>
  <si>
    <t>Trường Tiểu học Hàm Tử</t>
  </si>
  <si>
    <t>126 Phan Văn Trị, P.2</t>
  </si>
  <si>
    <t>2 Phan Văn Trị, P.2</t>
  </si>
  <si>
    <t>107 Trần Bình Trọng, P.2</t>
  </si>
  <si>
    <t>Trường Mầm non 2B</t>
  </si>
  <si>
    <t>01 Nguyễn Trãi, P.2</t>
  </si>
  <si>
    <t>Trường Mầm non Vàng Anh</t>
  </si>
  <si>
    <t>120 Trần Bình Trọng, P.2 (Khu A)</t>
  </si>
  <si>
    <t>Trường Tiểu học Trần Bình Trọng</t>
  </si>
  <si>
    <t>120 Trần Bình Trọng, P.2 (Khu B)</t>
  </si>
  <si>
    <t>129 Phan Văn Trị, P.2</t>
  </si>
  <si>
    <t>Trường THCS Ba Đình</t>
  </si>
  <si>
    <t>80/25 Nguyễn Trãi, P.2 (P3 cũ)</t>
  </si>
  <si>
    <t>152 Huỳnh Mẫn Đạt, P.2 (P3 cũ)</t>
  </si>
  <si>
    <t>285 An Dương Vương, P.2 (P3 cũ)</t>
  </si>
  <si>
    <t>106 Nguyễn Trãi, P.2 (P3 cũ)</t>
  </si>
  <si>
    <t>144 Trần Phú, P.4</t>
  </si>
  <si>
    <t>Trường Tiểu học Lê Văn Tám</t>
  </si>
  <si>
    <t>Quận 6</t>
  </si>
  <si>
    <t>Hội đồng nhân dân - Ủy ban nhân dân</t>
  </si>
  <si>
    <t>Trụ sở Khu phố 1</t>
  </si>
  <si>
    <t>Trường Mầm non Rạng Đông 2</t>
  </si>
  <si>
    <t>Trường Tiểu học Nguyễn Thiện Thuật</t>
  </si>
  <si>
    <t>Trường Mầm non Rạng Đông 5</t>
  </si>
  <si>
    <t>Trường Tiểu học Bình Tiên</t>
  </si>
  <si>
    <t>Trường Tiểu học Châu Văn Liêm</t>
  </si>
  <si>
    <t>Trường Mầm non Rạng Đông 6</t>
  </si>
  <si>
    <t>Trường Mầm non Rạng Đông 6A</t>
  </si>
  <si>
    <t>Trường Tiểu học Võ Văn Tần</t>
  </si>
  <si>
    <t>Trường Tiểu học Chi Lăng</t>
  </si>
  <si>
    <t>Trường THCS Hậu Giang</t>
  </si>
  <si>
    <t>Trường THCS Nguyễn Đức Cảnh</t>
  </si>
  <si>
    <t>Trường Mầm non Rạng Đông 9</t>
  </si>
  <si>
    <t>Trường THCS Hoàng Lê Kha</t>
  </si>
  <si>
    <t>Trụ sở Khu phố 2</t>
  </si>
  <si>
    <t>Trụ sở Khu phố 3</t>
  </si>
  <si>
    <t>Trụ sở Khu phố 4</t>
  </si>
  <si>
    <t>Trụ sở Khu phố 11</t>
  </si>
  <si>
    <t>Trụ sở Khu phố 12</t>
  </si>
  <si>
    <t>Trụ sở Khu phố 13</t>
  </si>
  <si>
    <t>Trụ sở Khu phố 14</t>
  </si>
  <si>
    <t>Trụ sở Khu phố 15</t>
  </si>
  <si>
    <t>Trụ sở Khu phố 16</t>
  </si>
  <si>
    <t>Trụ sở Khu phố 6</t>
  </si>
  <si>
    <t>Trụ sở Khu phố 7</t>
  </si>
  <si>
    <t>Trụ sở Khu phố 8</t>
  </si>
  <si>
    <t>Trụ sở Khu phố 9</t>
  </si>
  <si>
    <t>Trụ sở Khu phố 10</t>
  </si>
  <si>
    <t>Trụ sở Khu phố 18</t>
  </si>
  <si>
    <t>Trụ sở Khu phố 21</t>
  </si>
  <si>
    <t>Trụ sở Khu phố 23</t>
  </si>
  <si>
    <t>Trụ sở Khu phố 17 (Đất sử dụng chung)</t>
  </si>
  <si>
    <t>Trụ sở Khu phố 22</t>
  </si>
  <si>
    <t>Trung tâm Văn hóa - Thể thao (TT giải trí Hậu Giang)</t>
  </si>
  <si>
    <t>Ấp Hòa Hội, xã Đất Đỏ</t>
  </si>
  <si>
    <t>Ấp Hòa Hội</t>
  </si>
  <si>
    <t>Ấp Tường Thành, xã Đất Đỏ</t>
  </si>
  <si>
    <t>Ấp Tường Thành</t>
  </si>
  <si>
    <t>Ấp Phước Trung, xã Đất Đỏ</t>
  </si>
  <si>
    <t>Ấp Phước Trung</t>
  </si>
  <si>
    <t>Ấp Thanh Tân, xã Đất Đỏ</t>
  </si>
  <si>
    <t>Ấp Thanh Tân</t>
  </si>
  <si>
    <t>Ấp Hiệp Hòa, xã Đất Đỏ</t>
  </si>
  <si>
    <t>Ấp Hiệp Hòa</t>
  </si>
  <si>
    <t>Ấp Phước Thới, xã Đất Đỏ</t>
  </si>
  <si>
    <t>Ấp Phước Thới</t>
  </si>
  <si>
    <t>Ấp Thanh Long, xã Đất Đỏ</t>
  </si>
  <si>
    <t>Ấp Thanh Long</t>
  </si>
  <si>
    <t>Trường THCS Đất Đỏ</t>
  </si>
  <si>
    <t>Ấp Tân Hòa, xã Đất Đỏ</t>
  </si>
  <si>
    <t>Ấp Tân Hòa</t>
  </si>
  <si>
    <t>Ấp Tân Thuận, xã Đất Đỏ</t>
  </si>
  <si>
    <t>Ấp Tân Thuận</t>
  </si>
  <si>
    <t>Ấp Tân Hiệp, xã Đất Đỏ</t>
  </si>
  <si>
    <t>Ấp Tân Hiệp</t>
  </si>
  <si>
    <t>Âp Tân Hiệp</t>
  </si>
  <si>
    <t>Ấp Gò Sầm, xã Đất Đỏ</t>
  </si>
  <si>
    <t>Ấp Gò Sầm</t>
  </si>
  <si>
    <t>Ấp Thanh An, xã Đất Đỏ</t>
  </si>
  <si>
    <t>Ấp Thanh An</t>
  </si>
  <si>
    <t>Ấp Cây Cám, xã Đất Đỏ</t>
  </si>
  <si>
    <t>Ấp Cây Cám</t>
  </si>
  <si>
    <t>Ấp Láng Dài, xã Đất Đỏ</t>
  </si>
  <si>
    <t>Ấp Láng Dài</t>
  </si>
  <si>
    <t>Ấp Phước Sơn A, xã Đất Đỏ</t>
  </si>
  <si>
    <t>Ấp Phước Sơn A</t>
  </si>
  <si>
    <t>Ấp Phước Thới A, xã Đất Đỏ</t>
  </si>
  <si>
    <t>Âp Phước Thới A</t>
  </si>
  <si>
    <t>Ấp Phước Trung A, xã Đất Đỏ</t>
  </si>
  <si>
    <t>Ấp Phước Trung A</t>
  </si>
  <si>
    <t>Ban Chỉ huy Quân sự xã Đất Đỏ</t>
  </si>
  <si>
    <t>Đảng ủy - HĐND - UBND - UBMMTQVN xã Đất Đỏ</t>
  </si>
  <si>
    <t>Trung tâm Phục vụ hành chính công xã Đất Đỏ</t>
  </si>
  <si>
    <t>Trung tâm Chính trị xã Đất Đỏ</t>
  </si>
  <si>
    <t>Ấp Thanh Bình, xã Đất Đỏ</t>
  </si>
  <si>
    <t>Ấp Thanh Bình</t>
  </si>
  <si>
    <t>Trường MN Phước Thạnh</t>
  </si>
  <si>
    <t>Trường MN Láng Dài</t>
  </si>
  <si>
    <t>Trường MN Long Tân</t>
  </si>
  <si>
    <t>Trường MN Lê Ki Ma</t>
  </si>
  <si>
    <t>Trường MN Phước Hòa Long</t>
  </si>
  <si>
    <t>Trường Tiểu học Võ Thị Sáu</t>
  </si>
  <si>
    <t>Trường Tiểu học Nguyễn Thị Hoa</t>
  </si>
  <si>
    <t>Trường Tiểu học Long Tân</t>
  </si>
  <si>
    <t>Trường Tiểu học Láng Dài 1</t>
  </si>
  <si>
    <t>Trường THCS Phước Thạnh</t>
  </si>
  <si>
    <t>Trường THCS Long Tân</t>
  </si>
  <si>
    <t>Trường THCS Láng Dài</t>
  </si>
  <si>
    <t>Thành phố Bến Cát</t>
  </si>
  <si>
    <t>Huyện Bắc Tân Uyên</t>
  </si>
  <si>
    <t>Trường Mầm non Sơn Ca</t>
  </si>
  <si>
    <t>Đất Khu phố Long Sơn-1</t>
  </si>
  <si>
    <t>Ấp Long Sơn</t>
  </si>
  <si>
    <t>Đất Khu phố Long Lâm</t>
  </si>
  <si>
    <t>Ấp Long Lâm</t>
  </si>
  <si>
    <t>Đất trụ sở UBND thị trấn long điền</t>
  </si>
  <si>
    <t>Ấp Long Phượng</t>
  </si>
  <si>
    <t>Đất Khu phố Long Nguyên</t>
  </si>
  <si>
    <t>Ấp Long Nguyên</t>
  </si>
  <si>
    <t>Ấp Long Tân</t>
  </si>
  <si>
    <t>Đất Khu phố Long An</t>
  </si>
  <si>
    <t>Ấp Long An</t>
  </si>
  <si>
    <t>Đất Khu phố Long Hiệp</t>
  </si>
  <si>
    <t>Ấp Long Hiệp</t>
  </si>
  <si>
    <t>Đất Khu phố Long Sơn</t>
  </si>
  <si>
    <t>Đất khu phố Long Bình</t>
  </si>
  <si>
    <t>Ấp Long Bình</t>
  </si>
  <si>
    <t>Đất trụ sở BCHQS thị trấn Long Điền</t>
  </si>
  <si>
    <t>Đất khu phố Long Phượng</t>
  </si>
  <si>
    <t>Đất Khu phố Long Liên</t>
  </si>
  <si>
    <t>Ấp Long Liên</t>
  </si>
  <si>
    <t>Đất trường Mẫu Giáo cũ
( Khu phố Long Bình)</t>
  </si>
  <si>
    <t>Ấp Long BÌnh</t>
  </si>
  <si>
    <t>Đất trụ sở TTPT Quỹ đất cũ</t>
  </si>
  <si>
    <t>Đất Trụ sở KP Long Tân</t>
  </si>
  <si>
    <t>Đất trụ sở UBND xã An Nhứt cũ</t>
  </si>
  <si>
    <t>ấp An Lạc</t>
  </si>
  <si>
    <t>ấp Ấp Trung</t>
  </si>
  <si>
    <t>ấp An Đồng</t>
  </si>
  <si>
    <t>ấp An Hòa</t>
  </si>
  <si>
    <t>Ấp Phước Nghĩa</t>
  </si>
  <si>
    <t>Ấp Phước Bình</t>
  </si>
  <si>
    <t>ấp Phước Trung</t>
  </si>
  <si>
    <t>ấp Phước Hưng</t>
  </si>
  <si>
    <t>ấp Phước Lăng</t>
  </si>
  <si>
    <t>xã Tam AN</t>
  </si>
  <si>
    <t>Đất Phòng Văn hóa Thông tin</t>
  </si>
  <si>
    <t>Nhà trung tâm quỹ đất cũ</t>
  </si>
  <si>
    <t>Trụ sở làm việc UBND TT Long Điền</t>
  </si>
  <si>
    <t>Nhà làm việc khu phố Long Tân</t>
  </si>
  <si>
    <t>Xây dựng gian trú bão cho lực lượng khu phố Long Nguyên</t>
  </si>
  <si>
    <t>Xây dựng gian trú bão cho lực lượng khu phố Long Hiệp</t>
  </si>
  <si>
    <t>Xây dựng gian trú bão cho lực lượng khu phố Long Phượng</t>
  </si>
  <si>
    <t>Xây dựng gian trú bão cho lực lượng khu phố Long Sơn</t>
  </si>
  <si>
    <t>Nhà tiền chế dịch vụ ăn uống</t>
  </si>
  <si>
    <t>Nhà làm việc một cửa TT Long điền</t>
  </si>
  <si>
    <t>Trụ sở làm việc công an thị trấn Long Điền</t>
  </si>
  <si>
    <t>Nhà văn hóa thể thao (TTVHHTCĐ)</t>
  </si>
  <si>
    <t>Nhà làm việc một cửa An Ngãi cũ</t>
  </si>
  <si>
    <t>trụ sở làm việc Ban CHQS xã An Ngãi cũ</t>
  </si>
  <si>
    <t>Nhà làm việc một cửa xã Tam An(Tam phước cũ)</t>
  </si>
  <si>
    <t>Nhà xe xã Tam An(Tam phước cũ)</t>
  </si>
  <si>
    <t>Nhà làm việc môt cửa An nhứt cũ</t>
  </si>
  <si>
    <t>Nhà làm việc LLTT An Nhứt cũ</t>
  </si>
  <si>
    <t>Nhà trú bão 4 ban ấp An Nhứt cũ</t>
  </si>
  <si>
    <t>Nhà kho cấp 4 An Nhứt cũ</t>
  </si>
  <si>
    <t>Phòng làm việc và Phòng học trường mầm non Bình minh cũ (Tam phước cũ)</t>
  </si>
  <si>
    <t>Huyện Côn Đảo</t>
  </si>
  <si>
    <t>Phòng Văn hóa - Xã hội</t>
  </si>
  <si>
    <t>Trường Mầm non Tuổi Thơ</t>
  </si>
  <si>
    <t>Trường THCS Lê Hồng Phong</t>
  </si>
  <si>
    <t>Ban chỉ huy Quân sự</t>
  </si>
  <si>
    <t>Quận 10</t>
  </si>
  <si>
    <t>Nhà, đất tại địa chi số 1A đường Thành Thái, Phường Diên Hồng</t>
  </si>
  <si>
    <t>1A đường Thành Thái, Phường Diên Hồng</t>
  </si>
  <si>
    <t>Đảng ủy phường Diên Hồng</t>
  </si>
  <si>
    <t>Nhà, đất tại địa chỉ số 474 đường Ba Tháng Hai, phường Diên Hồng</t>
  </si>
  <si>
    <t>474 đường Ba Tháng Hai, phường Diên Hồng</t>
  </si>
  <si>
    <t>Ủy ban nhân dân phường Diên Hồng</t>
  </si>
  <si>
    <t>Địa chỉ nhà, đất tại địa chỉ 19 đường Thành Thái, Phường Diên Hồng</t>
  </si>
  <si>
    <t>19 đường Thành Thái, Phường Diên Hồng</t>
  </si>
  <si>
    <t>Địa chỉ 513 đường Nguyễn Tri Phương, phường Diên Hồng</t>
  </si>
  <si>
    <t>513 đường Nguyễn Tri Phương, phường Diên Hồng</t>
  </si>
  <si>
    <t>7A/5/6 đường Thành Thái, phường Diên Hồng</t>
  </si>
  <si>
    <t>235-237 Đào Duy Từ, phường Diên Hồng</t>
  </si>
  <si>
    <t>Địa chỉ số 592 Bà Hạt, phường Diên Hồng</t>
  </si>
  <si>
    <t>592 Bà Hạt, phường Diên Hồng</t>
  </si>
  <si>
    <t>Công an phường Diên Hồng</t>
  </si>
  <si>
    <t>Địa chỉ 666/41 đường Ba Tháng Hai, phường Diên Hồng</t>
  </si>
  <si>
    <t>666/41 đường Ba Tháng Hai, phường Diên Hồng</t>
  </si>
  <si>
    <t>Địa chỉ số 431-433 Hòa Hảo, phường Diên Hồng</t>
  </si>
  <si>
    <t>431-433 Hòa Hảo, phường Diên Hồng</t>
  </si>
  <si>
    <t>Địa chỉ 260-262 Ngô Quyền, phường Diên Hồng</t>
  </si>
  <si>
    <t>260-262 Ngô Quyền, phường Diên Hồng</t>
  </si>
  <si>
    <t>Địa chỉ 617 Bà Hạt, phường Diên Hồng</t>
  </si>
  <si>
    <t>617 Bà Hạt, phường Diên Hồng</t>
  </si>
  <si>
    <t>Địa chỉ 594 Bà Hạt, phường Diên Hồng</t>
  </si>
  <si>
    <t>594 Bà Hạt, phường Diên Hồng</t>
  </si>
  <si>
    <t>Địa chỉ 7A/5/34 đường Thành Thái, phường Diên Hồng</t>
  </si>
  <si>
    <t>7A/5/34 đường Thành Thái, phường Diên Hồng</t>
  </si>
  <si>
    <t>Địa chỉ số 109 - 111 Đào Duy Từ, phường Diên Hồng</t>
  </si>
  <si>
    <t>109 - 111 Đào Duy Từ, phường Diên Hồng</t>
  </si>
  <si>
    <t>Địa chỉ 7A/15 Thành Thái, phường Diên Hồng</t>
  </si>
  <si>
    <t>7A/15 Thành Thái, phường Diên Hồng</t>
  </si>
  <si>
    <t>Địa chỉ 15-17 đường Nguyễn Tiểu La, phường Diên Hồng</t>
  </si>
  <si>
    <t>15-17 đường Nguyễn Tiểu La, phường Diên Hồng</t>
  </si>
  <si>
    <t>Địa chỉ 531 đường Nguyễn Tri Phương, phường Diên Hồng</t>
  </si>
  <si>
    <t>531 đường Nguyễn Tri Phương, phường Diên Hồng</t>
  </si>
  <si>
    <t>Địa chỉ 161 Nguyễn Kim, phường Diên Hồng</t>
  </si>
  <si>
    <t>161 Nguyễn Kim, phường Diên Hồng</t>
  </si>
  <si>
    <t>Địa chỉ số 659 đường 3/2, phường Diên Hồng</t>
  </si>
  <si>
    <t>659 đường 3/2, phường Diên Hồng</t>
  </si>
  <si>
    <t>Địa chỉ số 377B Nguyễn Tri Phương, Phường Diên Hồng</t>
  </si>
  <si>
    <t>377B Nguyễn Tri Phương, Phường Diên Hồng</t>
  </si>
  <si>
    <t>Địa chỉ 58-60 Nguyễn Lâm, phường Diên Hồng</t>
  </si>
  <si>
    <t>58-60 Nguyễn Lâm, phường Diên Hồng</t>
  </si>
  <si>
    <t>Địa chỉ 94 Đào Duy Từ, phường Diên Hồng</t>
  </si>
  <si>
    <t>94 Đào Duy Từ, phường Diên Hồng</t>
  </si>
  <si>
    <t>Địa chỉ 475 Nguyễn Tri Phương, phường Diên Hồng</t>
  </si>
  <si>
    <t>475 Nguyễn Tri Phương, phường Diên Hồng</t>
  </si>
  <si>
    <t>Địa chỉ 3/36 Thành Thái (số cũ 547/58 Nguyễn Tri Phương), Phường Diên Hồng</t>
  </si>
  <si>
    <t>3/36 Thành Thái (số cũ 547/58 Nguyễn Tri Phương), Phường Diên Hồng</t>
  </si>
  <si>
    <t>Địa chỉ 141 Nguyễn Kim, phường Diên Hồng</t>
  </si>
  <si>
    <t>141 Nguyễn Kim, phường Diên Hồng</t>
  </si>
  <si>
    <t>Địa chỉ nhà, đất tại địa chỉ 271-273 đường Vĩnh Viễn, Phường Diên Hồng</t>
  </si>
  <si>
    <t>271-273 đường Vĩnh Viễn, Phường Diên Hồng</t>
  </si>
  <si>
    <t>Địa chỉ 7B/2 Thành Thái, phường Diên Hồng</t>
  </si>
  <si>
    <t>7B/2 Thành Thái, phường Diên Hồng</t>
  </si>
  <si>
    <t>Địa chỉ 7A/3 Thành Thái, phường Diên Hồng</t>
  </si>
  <si>
    <t>7A/3 Thành Thái, phường Diên Hồng</t>
  </si>
  <si>
    <t>Địa chỉ 575-577 Bà Hạt, phường Diên Hồng</t>
  </si>
  <si>
    <t>575-577 Bà Hạt, phường Diên Hồng</t>
  </si>
  <si>
    <t>Địa chỉ 87 Nguyễn Kim, phường Diên Hồng</t>
  </si>
  <si>
    <t>87 Nguyễn Kim, phường Diên Hồng</t>
  </si>
  <si>
    <t>Địa chỉ số 7A/5/1 đường Thành Thái, phường Diên Hồng</t>
  </si>
  <si>
    <t>7A/5/1 đường Thành Thái, phường Diên Hồng</t>
  </si>
  <si>
    <t>Địa chỉ  tại 21 Thành Thái, phường Diên Hồng</t>
  </si>
  <si>
    <t>21 Thành Thái, phường Diên Hồng</t>
  </si>
  <si>
    <t>Địa chỉ 7/1 Thành Thái, phường Diên Hồng</t>
  </si>
  <si>
    <t>7/1 Thành Thái, phường Diên Hồng</t>
  </si>
  <si>
    <t>Địa chỉ số 606/41 đường 3/2, phường 14, Quận 10, TPHCM</t>
  </si>
  <si>
    <t>606/41 đường 3/2, phường 14, Quận 10, TPHCM</t>
  </si>
  <si>
    <t>Trường Mầm non 2/9</t>
  </si>
  <si>
    <t>Địa chỉ 36 Nguyễn Lâm, phường Diên Hồng</t>
  </si>
  <si>
    <t>36 Nguyễn Lâm, phường Diên Hồng</t>
  </si>
  <si>
    <t>Trường Mầm non Măng non II</t>
  </si>
  <si>
    <t>Địa chỉ 280 Nguyễn Chí Thanh, phường Diên Hồng</t>
  </si>
  <si>
    <t>280 Nguyễn Chí Thanh, phường Diên Hồng</t>
  </si>
  <si>
    <t>Trường Mầm non Hoa Lan</t>
  </si>
  <si>
    <t>Địa chỉ 18 Nguyễn Lâm, phường Diên Hồng</t>
  </si>
  <si>
    <t>18 Nguyễn Lâm, phường Diên Hồng</t>
  </si>
  <si>
    <t>Trường Mầm non Ánh Dương</t>
  </si>
  <si>
    <t>Địa chỉ 42 Nguyễn Lâm, phường Diên Hồng</t>
  </si>
  <si>
    <t>42 Nguyễn Lâm, phường Diên Hồng</t>
  </si>
  <si>
    <t>Địa chỉ 30 (số cũ 42A) Nguyễn Lâm, phường Diên Hồng</t>
  </si>
  <si>
    <t>30 (số cũ 42A) Nguyễn Lâm, phường Diên Hồng</t>
  </si>
  <si>
    <t>Địa chỉ 252 Nguyễn Tiểu La, phường Diên Hồng</t>
  </si>
  <si>
    <t>252 Nguyễn Tiểu La, phường Diên Hồng</t>
  </si>
  <si>
    <t>Trường Mầm non Hải Âu</t>
  </si>
  <si>
    <t>Địa chỉ 256/35-37 Nguyễn Tiểu La, phường Diên Hồng</t>
  </si>
  <si>
    <t>256/35-37 Nguyễn Tiểu La, phường Diên Hồng</t>
  </si>
  <si>
    <t>Địa chỉ 525 Nguyễn Tri Phương, phường Diên Hồng</t>
  </si>
  <si>
    <t>525 Nguyễn Tri Phương, phường Diên Hồng</t>
  </si>
  <si>
    <t>Địa chỉ 7A/43/49 Thành Thái (số cũ: cư xã 2/9 Nguyễn Tri Phương), phường Diên Hồng</t>
  </si>
  <si>
    <t>7A/43/49 Thành Thái (số cũ: cư xã 2/9 Nguyễn Tri Phương), phường Diên Hồng</t>
  </si>
  <si>
    <t>Trường Mầm non Hoa Hướng Dương</t>
  </si>
  <si>
    <t>Địa chỉ 7A/43/27 Đường Thành Thái, phường Diên Hồng</t>
  </si>
  <si>
    <t>7A/43/27 Đường Thành Thái, phường Diên Hồng</t>
  </si>
  <si>
    <t>Địa chỉ 302 Nguyễn Chí Thanh, phường Diên Hồng</t>
  </si>
  <si>
    <t>302 Nguyễn Chí Thanh, phường Diên Hồng</t>
  </si>
  <si>
    <t>Trường Tiểu học Nguyễn Chí Thanh</t>
  </si>
  <si>
    <t>Địa chỉ 72B Nguyễn Lâm, phường Diên Hồng</t>
  </si>
  <si>
    <t>72B Nguyễn Lâm, phường Diên Hồng</t>
  </si>
  <si>
    <t>Trường Tiểu học Dương Minh Châu</t>
  </si>
  <si>
    <t>Địa chỉ 7/4 (số cũ 3G cư xá Đồng Tiến) Thành Thái, phường Diên Hồng</t>
  </si>
  <si>
    <t>7/4 (số cũ 3G cư xá Đồng Tiến) Thành Thái, phường Diên Hồng</t>
  </si>
  <si>
    <t>Trường Tiểu học Lê Đình Chinh</t>
  </si>
  <si>
    <t>Địa chỉ số 26 Nguyễn Lâm, phường Diên Hồng</t>
  </si>
  <si>
    <t>26 Nguyễn Lâm, phường Diên Hồng</t>
  </si>
  <si>
    <t>Trường Trung học cơ sở Nguyễn Tri Phương</t>
  </si>
  <si>
    <t>Địa chỉ 254/74 Lý Thường Kiệt, phường Diên Hồng</t>
  </si>
  <si>
    <t>254/74 Lý Thường Kiệt, phường Diên Hồng</t>
  </si>
  <si>
    <t>Trường tiểu học Võ Trường Toản</t>
  </si>
  <si>
    <t>Địa chỉ số 140 Tam Đảo, phường Diên Hồng</t>
  </si>
  <si>
    <t>140 Tam Đảo, phường Diên Hồng</t>
  </si>
  <si>
    <t>Trường Trung học cơ sở Nguyễn Văn Tố</t>
  </si>
  <si>
    <t>Địa chỉ số 32 (số cũ 42A) Nguyễn Lâm, phường Diên Hồng</t>
  </si>
  <si>
    <t>32 (số cũ 42A) Nguyễn Lâm, phường Diên Hồng</t>
  </si>
  <si>
    <t>Trường Mầm non Ánh Dương quản lý 270m2; Trường Tiểu học Dương Minh Châu quản lý 1.393m2 và Trường THCS Nguyễn Tri Phương quản lý 1.509m2</t>
  </si>
  <si>
    <t>Địa chỉ số 479 Vĩnh Viễn, phường Diên Hồng</t>
  </si>
  <si>
    <t>479 Vĩnh Viễn, phường Diên Hồng</t>
  </si>
  <si>
    <t>Trường tiểu học Trần Văn Kiểu</t>
  </si>
  <si>
    <t>Địa chỉ số 346 Vĩnh Viễn, phường Diên Hồng</t>
  </si>
  <si>
    <t>346 Vĩnh Viễn, phường Diên Hồng</t>
  </si>
  <si>
    <t>Trụ sở UBND phường</t>
  </si>
  <si>
    <t>Quận 11</t>
  </si>
  <si>
    <t>Đất trụ sở 59 Lê Đại Hành, Phường Minh Phụng (số thửa: 76, số tờ: 3)</t>
  </si>
  <si>
    <t>59 Lê Đại Hành, Phường Minh Phụng</t>
  </si>
  <si>
    <t>Trụ sở Đảng ủy Phường Minh Phụng</t>
  </si>
  <si>
    <t>Đất trụ sở 183A Lý Nam Đế Phường Minh Phụng (số thửa: 27, số tờ: 5)</t>
  </si>
  <si>
    <t>183A Lý Nam Đế, Phường Minh Phụng</t>
  </si>
  <si>
    <t>Trụ sở UBND-Trung tâm phục vụ hành chính công</t>
  </si>
  <si>
    <t>Đất trụ sở 2/2D Lò Siêu, Phường Minh Phụng (số thửa: 12, số tờ: 20)</t>
  </si>
  <si>
    <t>2/2D Lò Siêu, Phường Minh Phụng</t>
  </si>
  <si>
    <t>Trụ sở UBND Phường Minh Phụng</t>
  </si>
  <si>
    <t>Đất trụ sở 139B Thuận Kiều, Phường Minh Phụng (số thửa: 18, số tờ: 10)</t>
  </si>
  <si>
    <t>139B Thuận Kiều, Phường Minh Phụng</t>
  </si>
  <si>
    <t>Trụ sở UBND-HĐND Phường Minh Phụng</t>
  </si>
  <si>
    <t>Đất trụ sở 36B/41-47 đường 762 Hồng Bàng, Phường Minh Phụng (số thửa: 18 và 19, số tờ: 22)</t>
  </si>
  <si>
    <t>36B/41-47 đường 762 Hồng Bàng, Phường Minh Phụng</t>
  </si>
  <si>
    <t>Trụ sở Ủy ban Mặt trận Tổ quốc Phường Minh Phụng</t>
  </si>
  <si>
    <t>Đất 47/1B-2B Lạc Long Quân, Phường Minh Phụng (số thửa: một phần thửa 46, số tờ: 8)</t>
  </si>
  <si>
    <t>47/1B-2B Lạc Long Quân, Phường Minh Phụng</t>
  </si>
  <si>
    <t>Kho tang vật UBND Phường Minh Phụng</t>
  </si>
  <si>
    <t>Đất 36A/15 Đường 762 Hồng Bàng, Phường Minh Phụng (số thửa:</t>
  </si>
  <si>
    <t>36A/15 Đường 762 Hồng Bàng, Phường Minh Phụng</t>
  </si>
  <si>
    <t>Trụ sở Công an Phường Minh Phụng</t>
  </si>
  <si>
    <t>Đất 259 Minh Phụng, Phường Minh Phụng (số thửa: 31, số tờ: 23)</t>
  </si>
  <si>
    <t>259 Minh Phụng, Phường Minh Phụng</t>
  </si>
  <si>
    <t>Đất 218 Dương Tử Giang, Phường Minh Phụng (số thửa: 37, số tờ: 5)</t>
  </si>
  <si>
    <t>218 Dương Tử Giang, Phường Minh Phụng</t>
  </si>
  <si>
    <t>Đất 190 Phó Cơ Điều, Phường Minh Phụng (số thửa: 7, số tờ: 2)</t>
  </si>
  <si>
    <t>190 Phó Cơ Điều, Phường Minh Phụng</t>
  </si>
  <si>
    <t>Đất 152 Lê Đại Hành, Phường Minh Phụng (số thửa: 14, số tờ: 4)</t>
  </si>
  <si>
    <t>152 Lê Đại Hành, Phường Minh Phụng</t>
  </si>
  <si>
    <t>Đất 1421 đường 3 Tháng 2, Phường Minh Phụng (số thửa: 16, số tờ: 9)</t>
  </si>
  <si>
    <t>1421 đường 3 Tháng 2, Phường Minh Phụng</t>
  </si>
  <si>
    <t>Đất 36C/36 Đường 762 Hồng Bàng, Phường Minh Phụng (số thửa: 30, số tờ: 22)</t>
  </si>
  <si>
    <t>36C/36 Đường 762 Hồng Bàng, Phường Minh Phụng</t>
  </si>
  <si>
    <t>Trụ sở Ban chỉ huy Quân sự Phường Minh Phụng</t>
  </si>
  <si>
    <t>Đất 241 Hàn Hải Nguyên. Phường Minh Phụng (số thửa: 11, số tờ: 4)</t>
  </si>
  <si>
    <t>241 Hàn Hải Nguyên, Phường Minh Phụng</t>
  </si>
  <si>
    <t>Đất 155 Tạ Uyên, Phường Minh Phụng (số thửa: 29, số tờ: 19)</t>
  </si>
  <si>
    <t>155 Tạ Uyên, Phường Minh Phụng</t>
  </si>
  <si>
    <t>Đất 44 Lò Siêu, Phường Minh Phụng (số thửa: 5, số tờ: 15)</t>
  </si>
  <si>
    <t>44 Lò Siêu, Phường Minh Phụng</t>
  </si>
  <si>
    <t>714 - 716 Hồng Bàng, Phường Minh Phụng</t>
  </si>
  <si>
    <t>318B-C Minh Phụng, Phường Minh Phụng</t>
  </si>
  <si>
    <t>284A Minh Phụng, Phường Minh Phụng</t>
  </si>
  <si>
    <t>133-135 Nguyễn Chí Thanh, Phường Minh Phụng</t>
  </si>
  <si>
    <t>269/11 Nguyễn Thị Nhỏ, Phường Minh Phụng</t>
  </si>
  <si>
    <t>8/56A (số cũ 8/52-54) Tân Hóa, Phường Minh Phụng</t>
  </si>
  <si>
    <t>36B/1 đường 762 Hồng Bàng, Phường Minh Phụng</t>
  </si>
  <si>
    <t>331C Minh Phụng, Phường Minh Phụng</t>
  </si>
  <si>
    <t>130 Phó Cơ Điều, Phường Minh Phụng</t>
  </si>
  <si>
    <t>762A Hồng Bàng, Phường Minh Phụng</t>
  </si>
  <si>
    <t>157/2 Hàn Hải Nguyên, Phường Minh Phụng</t>
  </si>
  <si>
    <t>800 Hồng Bàng, Phường Minh Phụng</t>
  </si>
  <si>
    <t>706 Hồng Bàng, Phường Minh Phụng</t>
  </si>
  <si>
    <t>690A Hồng Bàng, Phường Minh Phụng</t>
  </si>
  <si>
    <t>70C Phú Thọ, Phường Minh Phụng</t>
  </si>
  <si>
    <t>277/35 Minh Phụng, Phường Minh Phụng</t>
  </si>
  <si>
    <t>369 Minh Phụng, Phường Minh Phụng</t>
  </si>
  <si>
    <t>774 Nguyễn Chí Thanh, Phường Minh Phụng</t>
  </si>
  <si>
    <t>140 Phó Cơ Điều, Phường Minh Phụng</t>
  </si>
  <si>
    <t>162/23 (số cũ 136/32Bis) Trần Quý, Phường Minh Phụng</t>
  </si>
  <si>
    <t>167-167A Lý Nam Đế, Phường Minh Phụng</t>
  </si>
  <si>
    <t>50/3-5-6-7-8-9-10-11 Trần Quý, Phường Minh Phụng</t>
  </si>
  <si>
    <t>693 (số cũ 150D) Vĩnh Viễn, Phường Minh Phụng</t>
  </si>
  <si>
    <t>44 Nguyễn Chí Thanh, Phường Minh Phụng</t>
  </si>
  <si>
    <t>147 Nguyễn Chí Thanh, Phường Minh Phụng</t>
  </si>
  <si>
    <t>1467 đường 3/2, Phường Minh Phụng</t>
  </si>
  <si>
    <t>518 Hồng Bàng, Phường Minh Phụng</t>
  </si>
  <si>
    <t>207 Nguyễn Thị Nhỏ, Phường Minh Phụng</t>
  </si>
  <si>
    <t>Trường tiểu học Lê Đình Chinh</t>
  </si>
  <si>
    <t>8/79 Tân Hóa, Phường Minh Phụng</t>
  </si>
  <si>
    <t>8/22-24 Tân Hóa, Phường Minh Phụng</t>
  </si>
  <si>
    <t>286/2-4 Minh Phụng, Phường Minh Phụng</t>
  </si>
  <si>
    <t>286/1-3-5-7 Minh Phụng, Phường Minh Phụng</t>
  </si>
  <si>
    <t>69-71 Phó Cơ Điều, Phường Minh Phụng</t>
  </si>
  <si>
    <t>28-30 Tân Khai, Phường Minh Phụng</t>
  </si>
  <si>
    <t>135 Hà Tôn Quyền, Phường Minh Phụng</t>
  </si>
  <si>
    <t>876 Nguyễn Chí Thanh, Phường Minh Phụng</t>
  </si>
  <si>
    <t>82 Trần Quý, Phường Minh Phụng</t>
  </si>
  <si>
    <t>167-169 Phó Cơ Điều, Phường Minh Phụng</t>
  </si>
  <si>
    <t>102-104 Lê Đại Hành, Phường Minh Phụng</t>
  </si>
  <si>
    <t>Trường Mầm non 7</t>
  </si>
  <si>
    <t>269/29 Nguyễn Thị Nhỏ, Phường Minh Phụng</t>
  </si>
  <si>
    <t>Trường Mầm non 16</t>
  </si>
  <si>
    <t>135 Lạc Long Quân (nối dài), Phường Minh Phụng</t>
  </si>
  <si>
    <t>Trường Tiểu học Hưng Việt</t>
  </si>
  <si>
    <t>1484 đường 3 Tháng 2, Phường Minh Phụng</t>
  </si>
  <si>
    <t>Trường tiểu học Nguyễn Thi</t>
  </si>
  <si>
    <t>160 Trần Quý, Phường Minh Phụng</t>
  </si>
  <si>
    <t>Trường tiểu học Âu Cơ</t>
  </si>
  <si>
    <t>888-890 Nguyễn Chí Thanh, Phường Minh Phụng</t>
  </si>
  <si>
    <t>Trường Tiểu học Phạm Văn Hai</t>
  </si>
  <si>
    <t>10 (số cũ: 32/2) Lê Đại Hành, Phường Minh Phụng</t>
  </si>
  <si>
    <t>Trường tiểu học Đề Thám</t>
  </si>
  <si>
    <t>203 Nguyễn Thị Nhỏ, Phường Minh Phụng</t>
  </si>
  <si>
    <t>40 đường 762 Hồng Bàng, Phường Minh Phụng</t>
  </si>
  <si>
    <t>Trường THCS Lê Anh Xuân</t>
  </si>
  <si>
    <t>185/2 Lý Thường Kiệt, Phường Minh Phụng</t>
  </si>
  <si>
    <t>Trường THCS Nguyễn Minh Hoàng</t>
  </si>
  <si>
    <t>8 Lò Siêu, Phường Minh Phụng</t>
  </si>
  <si>
    <t>Đất trường Mầm non 6: 206-208 Trần Quý, Phường Minh Phụng</t>
  </si>
  <si>
    <t>206-208 Trần Quý, Phường Minh Phụng</t>
  </si>
  <si>
    <t>Trường Mầm non 6</t>
  </si>
  <si>
    <t>Văn phòng HĐND - UBND</t>
  </si>
  <si>
    <t>Quân sự</t>
  </si>
  <si>
    <t>Văn phòng Hội đồng nhân dân và Ủy ban nhân dân phường</t>
  </si>
  <si>
    <t>Ủy ban Mặt trận Tổ quốc Việt Nam phường</t>
  </si>
  <si>
    <t>Trường Mầm non Hoa Sen</t>
  </si>
  <si>
    <t>Phòng Kinh tế, Hạ tầng và Đô thị phường</t>
  </si>
  <si>
    <t>Trường Mầm non Bé Ngoan</t>
  </si>
  <si>
    <t>Công an phường</t>
  </si>
  <si>
    <t>Ban chỉ huy Quân sự phường</t>
  </si>
  <si>
    <t>Trung tâm Cung ứng dịch vụ Văn hóa - Thể thao phường</t>
  </si>
  <si>
    <t>Trường Mầm non Hoa Mai</t>
  </si>
  <si>
    <t>Trường Mầm non Tuổi Ngọc</t>
  </si>
  <si>
    <t>Trường Mầm non Tuổi Hồng</t>
  </si>
  <si>
    <t>Trường Mầm non Bé ngoan</t>
  </si>
  <si>
    <t>Trường Tiểu học Nguyễn Bá Ngọc</t>
  </si>
  <si>
    <t>Trường Tiểu học Phùng Hưng</t>
  </si>
  <si>
    <t>Trường Tiểu học Hàn Hải Nguyên</t>
  </si>
  <si>
    <t>Trường Tiểu học Thái Phiên</t>
  </si>
  <si>
    <t>Trường Tiểu học Lạc Long Quân</t>
  </si>
  <si>
    <t>Trường THCS Nguyễn Văn Phú</t>
  </si>
  <si>
    <t>Kho chứa tang vật VPHC</t>
  </si>
  <si>
    <t>Điểm sinh hoạt cộng đồng phường Hòa Hưng</t>
  </si>
  <si>
    <t>Trường Mầm non 19/5</t>
  </si>
  <si>
    <t>Trường Mầm non Hòa Bình</t>
  </si>
  <si>
    <t>Trường Mầm non Măng Non I</t>
  </si>
  <si>
    <t>Trường tiểu học Thiên Hộ Dương</t>
  </si>
  <si>
    <t>Trường tiểu học Bắc Hải</t>
  </si>
  <si>
    <t>Trường tiểu học Tô Hiến Thành</t>
  </si>
  <si>
    <t>Trường tiểu học Lê Thị Riêng</t>
  </si>
  <si>
    <t>Trường tiểu học Triệu Thị Trinh</t>
  </si>
  <si>
    <t>Trường Trung học cơ sở Lạc Hồng (CS1)</t>
  </si>
  <si>
    <t>Trường Trung học cơ sở Trần Phú</t>
  </si>
  <si>
    <t>Trường trung học cơ sở Cách Mạng Tháng Tám (CS1)</t>
  </si>
  <si>
    <t>Trường THCS Hòa Hưng</t>
  </si>
  <si>
    <t>Quận Bình Tân</t>
  </si>
  <si>
    <t>Trường Mầm non 30/4</t>
  </si>
  <si>
    <t>Trường Mầm non Hoa Phượng</t>
  </si>
  <si>
    <t>Trường Tiểu học Kim Đồng</t>
  </si>
  <si>
    <t>Quận 1</t>
  </si>
  <si>
    <t>58 - 60 Nguyễn Thái Học</t>
  </si>
  <si>
    <t>Đảng ủy phường Bến Thành</t>
  </si>
  <si>
    <t>54 Nguyễn Thái Học</t>
  </si>
  <si>
    <t>40 - 42 Phó Đức Chính</t>
  </si>
  <si>
    <t>Ủy ban Mặt trận Tổ quốc Việt Nam và các Tổ chức chính trị - xã hội phường Bến Thành</t>
  </si>
  <si>
    <t>32 Phó Đức Chính</t>
  </si>
  <si>
    <t>92 Nguyễn Trãi</t>
  </si>
  <si>
    <t>HĐND - UBND phường Bến Thành và Trung tâm phục vụ hành chính công</t>
  </si>
  <si>
    <t>238 - 240 Đề Thám</t>
  </si>
  <si>
    <t>HĐND - UBND phường Bến Thành</t>
  </si>
  <si>
    <t>66 - 68 Bùi Viện</t>
  </si>
  <si>
    <t>Công an phường Bến Thành</t>
  </si>
  <si>
    <t>16 - 18 Lê Anh Xuân</t>
  </si>
  <si>
    <t>149 - 151 Ký Con</t>
  </si>
  <si>
    <t>70 Nguyễn Thái Học</t>
  </si>
  <si>
    <t>66 Võ Văn Kiệt</t>
  </si>
  <si>
    <t>169-171 Nguyễn Thị Minh Khai</t>
  </si>
  <si>
    <t>125-127 Lê Thị Hồng Gấm</t>
  </si>
  <si>
    <t>140 Bùi Thị Xuân</t>
  </si>
  <si>
    <t>262 Đề Thám</t>
  </si>
  <si>
    <t>Ban chỉ huy quân sự phường Bến Thành</t>
  </si>
  <si>
    <t>99 Nguyễn Thái Bình</t>
  </si>
  <si>
    <t>97 Nguyễn Du</t>
  </si>
  <si>
    <t>46 Nguyễn Thái Học</t>
  </si>
  <si>
    <t>307 Phạm Ngũ Lão</t>
  </si>
  <si>
    <t>Trạm Y tế phường Bến Thành</t>
  </si>
  <si>
    <t>160 Nguyễn Công Trứ</t>
  </si>
  <si>
    <t>227 Lý Tự Trọng</t>
  </si>
  <si>
    <t>(137A) 139 Nguyễn Trãi</t>
  </si>
  <si>
    <t>87 Sương Nguyệt Ánh (104-106 Bùi Thị Xuân)</t>
  </si>
  <si>
    <t>Trường Mầm non Bến Thành</t>
  </si>
  <si>
    <t>21 Yersin</t>
  </si>
  <si>
    <t>135/40Bis Trần Hưng Đạo</t>
  </si>
  <si>
    <t>32-34 Cô Giang</t>
  </si>
  <si>
    <t>121-123 Nguyễn Thái Bình</t>
  </si>
  <si>
    <t>Trường Mầm non Nguyễn Thái Bình</t>
  </si>
  <si>
    <t>78 Nguyễn Thái Bình</t>
  </si>
  <si>
    <t>171-173 Nguyễn Thái Bình</t>
  </si>
  <si>
    <t>26-28-30 Calmette</t>
  </si>
  <si>
    <t>329 Phạm Ngũ Lão</t>
  </si>
  <si>
    <t>Trường Mầm non Phạm Ngũ Lão</t>
  </si>
  <si>
    <t>331 Phạm Ngũ Lão</t>
  </si>
  <si>
    <t>215 Bùi Viện</t>
  </si>
  <si>
    <t>202-204 Bùi Viện</t>
  </si>
  <si>
    <t>230-232 Cống Quỳnh</t>
  </si>
  <si>
    <t>33 Bùi Viện</t>
  </si>
  <si>
    <t>105 Nguyễn Thái Bình</t>
  </si>
  <si>
    <t>Trường Tiểu học Nguyễn Thái Bình</t>
  </si>
  <si>
    <t>2B Lương Hữu Khánh</t>
  </si>
  <si>
    <t>Trường Tiểu học Kết Đoàn</t>
  </si>
  <si>
    <t>47 Bùi Thị Xuân</t>
  </si>
  <si>
    <t>12 Sương Nguyệt Ánh</t>
  </si>
  <si>
    <t>Trường Tiểu học Lê Ngọc Hân</t>
  </si>
  <si>
    <t>153 Nguyễn Du</t>
  </si>
  <si>
    <t>35D Nguyễn Trung Trực</t>
  </si>
  <si>
    <t>128 Nguyễn Thái Học</t>
  </si>
  <si>
    <t>93-95A Lê Thị Riêng</t>
  </si>
  <si>
    <t>Trường Tiểu học Nguyễn Huệ</t>
  </si>
  <si>
    <t>71 Lê Thị Riêng</t>
  </si>
  <si>
    <t>44 Phó Đức Chính</t>
  </si>
  <si>
    <t>Trường Tiểu học Khai Minh</t>
  </si>
  <si>
    <t>15 Lê Công Kiều</t>
  </si>
  <si>
    <t>139 Nguyễn Du</t>
  </si>
  <si>
    <t>Trường THCS Nguyễn Du</t>
  </si>
  <si>
    <t>11 Phan Văn Trường</t>
  </si>
  <si>
    <t>Trường THCS Đồng Khởi</t>
  </si>
  <si>
    <t>114 Calmette</t>
  </si>
  <si>
    <t>14 Nguyễn Thái Bình</t>
  </si>
  <si>
    <t>Chưa xác định</t>
  </si>
  <si>
    <t>134 Bùi Thị Xuân</t>
  </si>
  <si>
    <t>145 Bến Chương Dương (số mới 200 Võ Văn Kiệt)</t>
  </si>
  <si>
    <t>109Bis Phạm Ngũ Lão</t>
  </si>
  <si>
    <t>26/49A Đỗ Quang Đẩu</t>
  </si>
  <si>
    <t>Nhà sinh hoạt Khu phố 20 phường Bến Thành</t>
  </si>
  <si>
    <t>Hồ sơ bàn giao không đủ để xác định giá trị, năm sử dụng</t>
  </si>
  <si>
    <t>Hẻm 100 Trần Hưng Đạo</t>
  </si>
  <si>
    <t>Nhà sinh hoạt Khu phố 22 phường Bến Thành</t>
  </si>
  <si>
    <t>41 Nguyễn Văn Tráng</t>
  </si>
  <si>
    <t>Tạm giao cho Trường Tiểu học Nguyễn Huệ làm sân trường</t>
  </si>
  <si>
    <t>Đất trống sau khi phá dở thủy đài, tạm giao Trường TH Nguyễn Huệ làm sân trường từ năm 2021, Hồ sơ bàn giao không đủ để xác định giá trị</t>
  </si>
  <si>
    <t>02 Calmette</t>
  </si>
  <si>
    <t>Nhà sinh hoạt Khu phố 12 phường Bến Thành</t>
  </si>
  <si>
    <t>259 Nguyễn Công Trứ</t>
  </si>
  <si>
    <t>Trụ sở An ninh trật tự cơ sở</t>
  </si>
  <si>
    <t>136G4-G8 Lê Thánh Tôn</t>
  </si>
  <si>
    <t>Nhà đầu hẻm 41 Nguyễn Văn Tráng</t>
  </si>
  <si>
    <t>Đất trống phía sau nhà 263 Lý Tự Trọng</t>
  </si>
  <si>
    <t>114 Bùi Thị Xuân</t>
  </si>
  <si>
    <t>Kiot 61-63 Yersin</t>
  </si>
  <si>
    <t>2A Lê Công Kiều</t>
  </si>
  <si>
    <t>Quận Tân Phú</t>
  </si>
  <si>
    <t>Huyện Củ Chi</t>
  </si>
  <si>
    <t>BCH Quân sự</t>
  </si>
  <si>
    <t>Huyện Cần Giờ</t>
  </si>
  <si>
    <t>Giữ lại tiếp tục sử dụng</t>
  </si>
  <si>
    <t>Huyện Nhà Bè</t>
  </si>
  <si>
    <t>Thành phố Tân Uyên</t>
  </si>
  <si>
    <t>Đảng ủy</t>
  </si>
  <si>
    <t>Trường Mầm non Hòa Bình 2</t>
  </si>
  <si>
    <t>Tiếp tục sử dụng theo hiện trạng</t>
  </si>
  <si>
    <t>Trường Mầm non Hòa Bình 1</t>
  </si>
  <si>
    <t>Trường Tiểu học Hòa Bình</t>
  </si>
  <si>
    <t>Trường Tiểu học Trần Văn Ơn</t>
  </si>
  <si>
    <t>Trường Tiểu học Đại Thành</t>
  </si>
  <si>
    <t>Trường THCS Lê Quý Đôn</t>
  </si>
  <si>
    <t>Trường Mầm non Họa Mi</t>
  </si>
  <si>
    <t>Huyện Dầu Tiếng</t>
  </si>
  <si>
    <t>59 Hồ Hảo Hớn, phường Cô Giang, Quận 1</t>
  </si>
  <si>
    <t>59 Hồ Hảo Hớn, phường Cầu Ông Lãnh</t>
  </si>
  <si>
    <t>Đảng ủy - MTTQ</t>
  </si>
  <si>
    <t>105 Trần Đình Xu, phường Nguyễn Cư Trinh, Quận 1</t>
  </si>
  <si>
    <t>105 Trần Đình Xu</t>
  </si>
  <si>
    <t>Hội đồng nhân dân - Ủy ban nhân dân; Văn phòng UBND; Trung tâm hành chính công;</t>
  </si>
  <si>
    <t>383 Bis Bến Chương Dương (số mới 612/6 Võ Văn Kiệt)</t>
  </si>
  <si>
    <t>Phòng Kinh tế, Hạ tầng và Đô thị; Văn phòng UBND</t>
  </si>
  <si>
    <t>23 Trần Đình Xu, phường Cầu Kho, Quận 1</t>
  </si>
  <si>
    <t>23 Trần Đình Xu</t>
  </si>
  <si>
    <t>Phòng Văn hóa Xã hội</t>
  </si>
  <si>
    <t>209-211 Nguyễn Trãi, phường Nguyễn Cư Trinh, Quận 1</t>
  </si>
  <si>
    <t>209-211 Nguyễn Trãi</t>
  </si>
  <si>
    <t>84/15 Trần Đình Xu, phường Cô Giang, Quận 1</t>
  </si>
  <si>
    <t>84/15 Trần Đình Xu</t>
  </si>
  <si>
    <t>476 Võ Văn Kiệt ,phường Cầu Kho, Quận 1</t>
  </si>
  <si>
    <t>218-218A Nguyễn Cư Trinh, phường Nguyễn Cư Trinh, Quận 1</t>
  </si>
  <si>
    <t>218-218A Nguyễn Cư Trinh</t>
  </si>
  <si>
    <t>288 Võ Văn Kiệt</t>
  </si>
  <si>
    <t>Trụ sở Công an</t>
  </si>
  <si>
    <t>447C Trần Hưng Đạo, phường Cầu Kho, Quận 1</t>
  </si>
  <si>
    <t>447C Trần Hưng Đạo</t>
  </si>
  <si>
    <t>139 Trần Đình xu, phường Nguyễn Cư Trinh, Quận 1</t>
  </si>
  <si>
    <t>139 Trần Đình Xu</t>
  </si>
  <si>
    <t>245 Nguyễn Trãi, Phường Nguyễn Cư Trinh</t>
  </si>
  <si>
    <t>245 Nguyễn Trãi</t>
  </si>
  <si>
    <t>245 Nguyễn Trãi Khu B</t>
  </si>
  <si>
    <t>42/6-42/10 Nguyễn Văn Cừ, P. Cầu Ông Lãnh</t>
  </si>
  <si>
    <t>72 Trần Đình Xu, P. Cô Giang</t>
  </si>
  <si>
    <t>72 Trần Đình Xu</t>
  </si>
  <si>
    <t>48 Trần Đình Xu, P. Cô Giang</t>
  </si>
  <si>
    <t>48 Trần Đình Xu</t>
  </si>
  <si>
    <t>42/1C Trần Đình Xu, P. Cô Giang</t>
  </si>
  <si>
    <t>42/1C Trần Đình Xu</t>
  </si>
  <si>
    <t>35/23C Trần Đình Xu, P. Cầu Kho</t>
  </si>
  <si>
    <t>35/23C Trần Đình Xu</t>
  </si>
  <si>
    <t>305 Bến Chương Dương, phường Cầu Kho, Quận 1</t>
  </si>
  <si>
    <t>522 Võ Văn Kiệt</t>
  </si>
  <si>
    <t xml:space="preserve">Trạm y tế phường </t>
  </si>
  <si>
    <t>97 Cô Giang, phường Cô Giang, Quận 1</t>
  </si>
  <si>
    <t>97 Cô Giang</t>
  </si>
  <si>
    <t>30 Cống Quỳnh, phường Nguyễn Cư Trinh, Quận 1</t>
  </si>
  <si>
    <t>30 Cống Quỳnh</t>
  </si>
  <si>
    <t>168 Bến Chương Dương, phường Cầu Ông Lãnh, Quận 1</t>
  </si>
  <si>
    <t>24 Cao Bá Nhạ, phường Nguyễn Cư Trinh, Quận 1</t>
  </si>
  <si>
    <t>150 Nguyễn Cư Trinh, phường Nguyễn Cư Trinh, Quận 1</t>
  </si>
  <si>
    <t>150 Nguyễn Cư Trinh</t>
  </si>
  <si>
    <t>Dự kiến bố trí trụ sở Khu phố</t>
  </si>
  <si>
    <t>365E Trần Hưng Đạo, phường Cầu Kho, Quận 1</t>
  </si>
  <si>
    <t>365 E Trần Hưng Đạo</t>
  </si>
  <si>
    <t>Dự kiến bố trí trung tâm cung ứng</t>
  </si>
  <si>
    <t>591/4 Trần Hưng Đạo, phường Cầu Kho, Quận 1</t>
  </si>
  <si>
    <t>591/4 Trần Hưng Đạo</t>
  </si>
  <si>
    <t>Dự kiến bố trí Trung tâm học tập cộng đồng</t>
  </si>
  <si>
    <t>519 Trần Hưng Đạo,phường Cầu Kho, Quận 1</t>
  </si>
  <si>
    <t>519 Trần Hưng Đạo</t>
  </si>
  <si>
    <t>1 Trần Đình Xu, phường Cầu Kho, Quận 1</t>
  </si>
  <si>
    <t>1 Trần Đình Xu</t>
  </si>
  <si>
    <t>457/32 Trần Hưng Đạo, phường Cầu Kho, Quận 1</t>
  </si>
  <si>
    <t>457/32 Trần Hưng Đạo</t>
  </si>
  <si>
    <t>291 Trần Hưng Đạo, phường Cô Giang, Quận 1</t>
  </si>
  <si>
    <t>Khu đất góc Đề Thám Võ Văn Kiệt, phường Cầu Ông Lãnh, Quận 1</t>
  </si>
  <si>
    <t>Khu đất góc Đề Thám Võ Văn Kiệt</t>
  </si>
  <si>
    <t>Khu tập thể dục chung</t>
  </si>
  <si>
    <t>Hẻm 83 Hồ Hảo Hớn, phường Cô Giang, Quận 1</t>
  </si>
  <si>
    <t>Hẻm 83 Hồ Hảo Hớn</t>
  </si>
  <si>
    <t>Trụ sở khu phố</t>
  </si>
  <si>
    <t>Hẻm 342 Võ Văn Kiệt, phường Cô Giang, Quận 1</t>
  </si>
  <si>
    <t>Hẻm 342 Võ Văn Kiệt</t>
  </si>
  <si>
    <t>83/22 Đề Thám, phường Cô Giang, Quận 1</t>
  </si>
  <si>
    <t>83/22 Đề Thám</t>
  </si>
  <si>
    <t>245/35/49 Nguyễn Trãi, phường Nguyễn Cư rinh, Quận 1</t>
  </si>
  <si>
    <t>245/35/49 Nguyễn Trãi</t>
  </si>
  <si>
    <t>Đang sử dụng làm kho</t>
  </si>
  <si>
    <t>245 Nguyễn Trãi Khu A, phường Nguyễn Cư Trinh, Quận 1</t>
  </si>
  <si>
    <t>245 Nguyễn Trãi Khu A</t>
  </si>
  <si>
    <t>245 Nguyễn Trãi Khu C, phường Nguyễn Cư Trinh, Quận 1</t>
  </si>
  <si>
    <t>245 Nguyễn Trãi Khu C</t>
  </si>
  <si>
    <t>385 A Nguyễn Trãi- phường Nguyễn Cư Trinh</t>
  </si>
  <si>
    <t>385A Nguyễn Trãi</t>
  </si>
  <si>
    <t>Trường Mầm non 20/10</t>
  </si>
  <si>
    <t>50 Hồ Hảo Hớn, phường Cô Giang, Quận 1</t>
  </si>
  <si>
    <t>50 Hồ Hảo Hớn</t>
  </si>
  <si>
    <t>Trường Mầm non Cô Giang</t>
  </si>
  <si>
    <t>177 Cô Giang, phường Cô Giang, Quận 1</t>
  </si>
  <si>
    <t>177 Cô Giang</t>
  </si>
  <si>
    <t>57-59 Đề Thám, phường Cô Giang, Quận 1</t>
  </si>
  <si>
    <t>57-59 Đề Thám</t>
  </si>
  <si>
    <t>69-71 Hồ Hảo Hớn, phường Cô Giang, Quận 1</t>
  </si>
  <si>
    <t>69-71 Hồ Hảo Hớn</t>
  </si>
  <si>
    <t>Trường MN Cô Giang</t>
  </si>
  <si>
    <t>12 Hồ Hảo Hớn, phường Cô Giang, Quận 1</t>
  </si>
  <si>
    <t>12 Hồ Hảo Hớn</t>
  </si>
  <si>
    <t>541 Trần Hưng Đạo, phường Cầu Kho</t>
  </si>
  <si>
    <t>541 Trần Hưng Đạo</t>
  </si>
  <si>
    <t>Trường MN Hoa Lan</t>
  </si>
  <si>
    <t>513 Trần Hưng Đạo, phường Cầu Kho</t>
  </si>
  <si>
    <t>513 Trần Hưng Đạo</t>
  </si>
  <si>
    <t>599 Trần Hưng Đạo, phường Cầu Kho</t>
  </si>
  <si>
    <t>599 Trần Hưng Đạo</t>
  </si>
  <si>
    <t>391/137 Trần Hưng Đạo phường Cầu Kho</t>
  </si>
  <si>
    <t>391/137 Trần Hưng Đạo</t>
  </si>
  <si>
    <t>339 Nguyễn Cảnh Chân (Số cũ 339BIS Bến Chương Dương)</t>
  </si>
  <si>
    <t>339 Nguyễn Cảnh Chân</t>
  </si>
  <si>
    <t>122 Trần Đình Xu</t>
  </si>
  <si>
    <t>Trường MN Nguyễn Cư Trinh</t>
  </si>
  <si>
    <t>117/16 Cống Quỳnh</t>
  </si>
  <si>
    <t>296 Bis Bến Chương Dương (Số mới 296 Bis Võ Văn Kiệt)</t>
  </si>
  <si>
    <t>Trường TH Chương Dương</t>
  </si>
  <si>
    <t>81 Trần Đĩnh Xu</t>
  </si>
  <si>
    <t>Trường TH Trần Hưng Đạo</t>
  </si>
  <si>
    <t>43 Phạm Viết Chánh</t>
  </si>
  <si>
    <t>Trường TH Phan Văn Trị</t>
  </si>
  <si>
    <t>116 Cô Giang</t>
  </si>
  <si>
    <t>169 Cô Bắc</t>
  </si>
  <si>
    <t>75 Nguyễn Thái Học</t>
  </si>
  <si>
    <t>Trường THCS Minh Đức</t>
  </si>
  <si>
    <t>65 Nguyễn Thái Học</t>
  </si>
  <si>
    <t>115 Cống Quỳnh, phường Nguyễn Cư Trinh</t>
  </si>
  <si>
    <t>115 Cống Quỳnh</t>
  </si>
  <si>
    <t>273 Nguyễn Trãi, phường Nguyễn Cư Trinh</t>
  </si>
  <si>
    <t>273 Nguyễn Trãi</t>
  </si>
  <si>
    <t>Trường THCS Đức Trí</t>
  </si>
  <si>
    <t>Kho lưu trữ hồ sơ</t>
  </si>
  <si>
    <t>Ủy ban nhân dân Phường Sài Gòn</t>
  </si>
  <si>
    <t>47 Lê Duẩn</t>
  </si>
  <si>
    <t>45 Lê Duẩn</t>
  </si>
  <si>
    <t>Công an Phường Sài Gòn</t>
  </si>
  <si>
    <t>148 Bis Nam Kỳ Khởi Nghĩa</t>
  </si>
  <si>
    <t>Công an phường Sài Gòn</t>
  </si>
  <si>
    <t>29 Nguyễn Trung Ngạn</t>
  </si>
  <si>
    <t>7 Trần Cao Vân</t>
  </si>
  <si>
    <t>78 Ngô Đức Kế</t>
  </si>
  <si>
    <t>74 Hồ Tùng Mậu</t>
  </si>
  <si>
    <t>Ban chỉ huy quân sự Phường Sài Gòn</t>
  </si>
  <si>
    <t>68 Hồ Tùng Mậu</t>
  </si>
  <si>
    <t>Ban chỉ huy quân sự phường Sài Gòn</t>
  </si>
  <si>
    <t>87 Hai Bà Trưng</t>
  </si>
  <si>
    <t>Trạm y tế Phường Sài Gòn</t>
  </si>
  <si>
    <t>60-62 Hồ Tùng Mậu</t>
  </si>
  <si>
    <t>01 Hoàng Sa</t>
  </si>
  <si>
    <t>Ban quản lý phố đi bộ và công viên Sài Gòn</t>
  </si>
  <si>
    <t>46 Nguyễn Huệ</t>
  </si>
  <si>
    <t>Trung tâm cung ứng dịch vụ Văn hóa-Thể thao phường Sài Gòn (CLB TDTT Đa năng)</t>
  </si>
  <si>
    <t>143-145-147 Nguyễn Du (Phường Bến Thành)</t>
  </si>
  <si>
    <t>Trung tâm cung ứng Dịch vụ Văn hóa - Thể thao phường Sài Gòn</t>
  </si>
  <si>
    <t>Trung tâm cung ứng dịch vụ Văn hóa-Thể thao phường Sài Gòn (CLB TDTT Nguyễn Bỉnh Khiêm)</t>
  </si>
  <si>
    <t>25 Nguyễn Bỉnh Khiêm</t>
  </si>
  <si>
    <t>Trung tâm cung ứng dịch vụ Văn hóa-Thể thao phường Sài Gòn</t>
  </si>
  <si>
    <t>Trung tâm cung ứng dịch vụ Văn hóa-Thể thao phường Sài Gòn (CLB Nguyễn Du)</t>
  </si>
  <si>
    <t>Trung tâm cung ứng dịch vụ Văn hóa-Thể thao phường Sài Gòn (Nhà hát Bến Thành)</t>
  </si>
  <si>
    <t>6 Mạc Đỉnh Chi (2B Lê Duẩn)</t>
  </si>
  <si>
    <t>Ủy ban nhân dân Phường Sài Gòn (Nhà văn hóa Liên khu phố 9)</t>
  </si>
  <si>
    <t>12-14 Pasteur</t>
  </si>
  <si>
    <t>Ủy ban nhân dân Phường Sài Gòn (Nhà văn hóa khu phố 5)</t>
  </si>
  <si>
    <t>70C Nguyễn Huệ (trệt)</t>
  </si>
  <si>
    <t>Ủy ban nhân dân Phường Sài Gòn (Điểm sinh hoạt khu phố 11)</t>
  </si>
  <si>
    <t>8/15B Đinh Tiên Hoàng (địa chỉ mới: 16/27A Đinh Tiên Hoàng</t>
  </si>
  <si>
    <t>Ủy ban nhân dân Phường Sài Gòn (Điểm sinh hoạt khu phố 10)</t>
  </si>
  <si>
    <t>18 Nguyễn Thị Minh Khai</t>
  </si>
  <si>
    <t>Ủy ban nhân dân Phường Sài Gòn (Điểm sinh hoạt khu phố 12)</t>
  </si>
  <si>
    <t>02 Nguyễn Thị Minh Khai</t>
  </si>
  <si>
    <t>174-176 Pasteur</t>
  </si>
  <si>
    <t>21-23 Lê Thánh Tôn</t>
  </si>
  <si>
    <t>Trường MN Hoa Lư</t>
  </si>
  <si>
    <t>01 Nguyễn Bỉnh Khiêm</t>
  </si>
  <si>
    <t>Trường Mầm non Hoa Lư</t>
  </si>
  <si>
    <t>Trường MN Lê Thị Riêng</t>
  </si>
  <si>
    <t>39 Nguyễn Đình Chiểu</t>
  </si>
  <si>
    <t>Trường Mầm non Lê Thị Riêng</t>
  </si>
  <si>
    <t>31 Nguyễn Đình Chiểu</t>
  </si>
  <si>
    <t>01 Công xã Paris</t>
  </si>
  <si>
    <t>77 Tôn Thất Đạm</t>
  </si>
  <si>
    <t>2 Bis Nguyễn Bỉnh Khiêm</t>
  </si>
  <si>
    <t>Trường Tiểu học Nguyễn Bỉnh Khiêm</t>
  </si>
  <si>
    <t>Trường THCS Võ Trường Toản</t>
  </si>
  <si>
    <t>Trụ sở UBND phường 8</t>
  </si>
  <si>
    <t>137 đường Chu Mạnh Trinh, (phường 8 cũ)</t>
  </si>
  <si>
    <t>Ban chỉ huy quân sự phường Tam Thắng</t>
  </si>
  <si>
    <t>Trụ sở Khu phố 13 (Trụ sở Khu phố 4 cũ)</t>
  </si>
  <si>
    <t>Hẻm 38/5/8 Bình Giã</t>
  </si>
  <si>
    <t>Trụ sở Khu phố 16 (Trụ sở Khu phố 7 cũ)</t>
  </si>
  <si>
    <t>Hẻm 170/1 Bình Giã</t>
  </si>
  <si>
    <t>Trụ sở Khu phố 15 (Trụ sở Khu phố 6 cũ)</t>
  </si>
  <si>
    <t>117A Huyền trân Công Chúa</t>
  </si>
  <si>
    <t>Trụ sở Khu phố 14 (Trụ sở Khu phố 5 cũ)</t>
  </si>
  <si>
    <t>410 Thống Nhất (nay 118 đường 2 tháng 9)</t>
  </si>
  <si>
    <t>Trụ sở Khu phố 12 (Trụ sở Khu phố 3 cũ)</t>
  </si>
  <si>
    <t>Trụ sở Khu phố 11 (Trụ sở Khu phố 1 cũ)</t>
  </si>
  <si>
    <t>378/1/2 Trương Công Định</t>
  </si>
  <si>
    <t>Trung tâm Văn hóa học tập cộng đồng phường 8</t>
  </si>
  <si>
    <t>154/18 Bình Giã, (phường 8 cũ)</t>
  </si>
  <si>
    <t>Đất câu lạc bộ hưu trí</t>
  </si>
  <si>
    <t>Số 01 đường 3/2</t>
  </si>
  <si>
    <t>Đất trụ sở khu phố 3 phường 9</t>
  </si>
  <si>
    <t>Đất trụ sở khu phố 1 phường 9</t>
  </si>
  <si>
    <t>Số 01 Lương Văn Nho, (phường 9 cũ)</t>
  </si>
  <si>
    <t>Đảng ủy phường Tam Thắng + Ủy ban Mặt trận tổ quốc Việt Nam phường Tam Thắng</t>
  </si>
  <si>
    <t>Đất trụ sở khu phố 2 phường 9</t>
  </si>
  <si>
    <t>88 Nguyễn An Ninh</t>
  </si>
  <si>
    <t>Đất trụ sở khu phố 5 phường 9</t>
  </si>
  <si>
    <t>Hẻm Nguyễn Văn Cừ</t>
  </si>
  <si>
    <t>Đất trụ sở khu phố 4 phường 9</t>
  </si>
  <si>
    <t>Đất trụ sở khu phố 7 phường 9</t>
  </si>
  <si>
    <t>25 Kha vạn Cân</t>
  </si>
  <si>
    <t>Trạm gác dân phòng khu phố 2</t>
  </si>
  <si>
    <t>53/57 Lê Hồng Phong</t>
  </si>
  <si>
    <t>09 Lê Hồng Phong</t>
  </si>
  <si>
    <t>40/16B Nguyễn Tri Phương</t>
  </si>
  <si>
    <t>1/1 Lê Hồng Phong</t>
  </si>
  <si>
    <t>Đất trụ sở UBND phường 7</t>
  </si>
  <si>
    <t>Số 02 Trương Văn Bang, (phường 7 cũ)</t>
  </si>
  <si>
    <t>Công an phường Tam Thắng</t>
  </si>
  <si>
    <t>2 Phạm Hồng Thái</t>
  </si>
  <si>
    <t>Trạm gác dân phòng khu phố 1</t>
  </si>
  <si>
    <t>406 Lê Lợi</t>
  </si>
  <si>
    <t>86/21 Nguyễn An Ninh</t>
  </si>
  <si>
    <t>Trạm y tế phường 7</t>
  </si>
  <si>
    <t>180 Nguyễn An Ninh</t>
  </si>
  <si>
    <t>Trung tâm VHHTCĐ phường 7</t>
  </si>
  <si>
    <t>Số 50 Nguyễn An Ninh, (phường 7 cũ)</t>
  </si>
  <si>
    <t>Khu tập dưỡng sinh khu phố 5</t>
  </si>
  <si>
    <t>Đất trụ sở KP1 (phường Nguyễn An Ninh)</t>
  </si>
  <si>
    <t>19/2 Trần Bình Trọng</t>
  </si>
  <si>
    <t>Trụ sở UBND Phường Nguyễn An Ninh</t>
  </si>
  <si>
    <t>603 Nguyễn An Ninh</t>
  </si>
  <si>
    <t>Đất trụ sở KP3 (phường Nguyễn An Ninh)</t>
  </si>
  <si>
    <t>Đất trụ sở KP6 (phường Nguyễn An Ninh)</t>
  </si>
  <si>
    <t>Đất trụ sở KP2 (phường Nguyễn An Ninh)</t>
  </si>
  <si>
    <t>36 Nguyễn Hới</t>
  </si>
  <si>
    <t>Đất trụ sở KP4 (phường Nguyễn An Ninh)</t>
  </si>
  <si>
    <t>Đất trụ sở KP7 (phường Nguyễn An Ninh)</t>
  </si>
  <si>
    <t>Trường Mầm non Hoa Anh Đào</t>
  </si>
  <si>
    <t>27-29 Kha Vạn Cân, (phường 7 cũ)</t>
  </si>
  <si>
    <t>Cơ sở 1 Trường Mầm non Sao Việt</t>
  </si>
  <si>
    <t>10 Tôn Đức Thắng, (phường 9 cũ)</t>
  </si>
  <si>
    <t>Trường Mầm non Hoa Biển</t>
  </si>
  <si>
    <t>660 Nguyễn An Ninh, (phường 8 cũ)</t>
  </si>
  <si>
    <t>Trường Mẫu giáo Phường 8</t>
  </si>
  <si>
    <t>Số 139, đường Chu Mạnh Trinh, (Phường 8 cũ)</t>
  </si>
  <si>
    <t>Trường TH Trưng Vương</t>
  </si>
  <si>
    <t>01 Nguyễn Lương Bằng, (phường 9 cũ)</t>
  </si>
  <si>
    <t>Trường TH Trương Công Định</t>
  </si>
  <si>
    <t>Số 236 đường Bình Giã, (Phường 8 cũ)</t>
  </si>
  <si>
    <t>Số 242 Đường Thống Nhất, (Phường 8 cũ)</t>
  </si>
  <si>
    <t>Trường THCS Trần Phú</t>
  </si>
  <si>
    <t>Số 4 Nguyễn Thái Học, (phường 7 cũ)</t>
  </si>
  <si>
    <t>Trường THCS Nguyễn An Ninh</t>
  </si>
  <si>
    <t>Số 01 Nguyễn Văn Cừ, (phường 9 cũ)</t>
  </si>
  <si>
    <t>Cơ sở 2 Trường Mầm non 1/6</t>
  </si>
  <si>
    <t>Số 205 Phạm Hồng Thái, (phường 7 cũ)</t>
  </si>
  <si>
    <t>Cơ sở 1 Trường Mầm non 1/6</t>
  </si>
  <si>
    <t>274 Lê Lợi (phường 7 cũ)</t>
  </si>
  <si>
    <t>Trường Mầm non Hương Sen</t>
  </si>
  <si>
    <t>Tiểu khu II, (phường 7 cũ)</t>
  </si>
  <si>
    <t>276 Lê Lợi, (phường 7 cũ)</t>
  </si>
  <si>
    <t>Trường TH Quang Trung</t>
  </si>
  <si>
    <t>Số 28 đường 30/4, (phường 9 cũ)</t>
  </si>
  <si>
    <t>Số 04 Lê Văn Lộc, (phường 9 cũ)</t>
  </si>
  <si>
    <t>Trường THCS Nguyễn Văn Linh</t>
  </si>
  <si>
    <t>Số 460 Trương Công Định, (phường 8 cũ)</t>
  </si>
  <si>
    <t>Trường TH Nguyễn Viết Xuân</t>
  </si>
  <si>
    <t>Khu đô thị Chí Linh</t>
  </si>
  <si>
    <t>Trường Mầm non Tuổi Hoa</t>
  </si>
  <si>
    <t>Trường Tiểu học Đinh Tiên Hoàng</t>
  </si>
  <si>
    <t>Phường Tăng Nhơn Phú</t>
  </si>
  <si>
    <t>Phường Tân Phú</t>
  </si>
  <si>
    <t>Trụ sở khu phố 3</t>
  </si>
  <si>
    <t>Trường Chuyên biệt Tương Lai</t>
  </si>
  <si>
    <t>203 An Dương Vương</t>
  </si>
  <si>
    <t>Đảng ủy -HĐND -UBND - MTTQ, Trung tâm HCC phường An Đông</t>
  </si>
  <si>
    <t>211 An Dương Vương</t>
  </si>
  <si>
    <t>88-90 Bạch Vân</t>
  </si>
  <si>
    <t>Công an phường An Đông</t>
  </si>
  <si>
    <t>268 Nguyễn Trãi</t>
  </si>
  <si>
    <t>138-138A Nguyễn Tri Phương</t>
  </si>
  <si>
    <t>44 Nguyễn Văn Đừng</t>
  </si>
  <si>
    <t>519-521 Nguyễn Trãi</t>
  </si>
  <si>
    <t>77-79 Nghĩa Thục</t>
  </si>
  <si>
    <t>Công an phường An Đông đang sử dụng</t>
  </si>
  <si>
    <t>81 Nghĩa Thục</t>
  </si>
  <si>
    <t>78-80-82 Bùi Hữu Nghĩa</t>
  </si>
  <si>
    <t>23 Nguyễn Văn Đừng</t>
  </si>
  <si>
    <t>55 An Dương Vương</t>
  </si>
  <si>
    <t>46-48 Bạch Vân</t>
  </si>
  <si>
    <t>BCH Quân sự phường An Đông</t>
  </si>
  <si>
    <t>47 Nguyễn Duy Dương</t>
  </si>
  <si>
    <t>198 Sư Vạn Hạnh</t>
  </si>
  <si>
    <t>01 Đào Tấn</t>
  </si>
  <si>
    <t>Chốt trống, dôi dư do thực hiện sắp xếp đơn vị hành chính</t>
  </si>
  <si>
    <t>121 An Bình</t>
  </si>
  <si>
    <t>41 Trần Xuân Hòa</t>
  </si>
  <si>
    <t>109-111 Bạch Vân</t>
  </si>
  <si>
    <t>60/6 Phước Hưng</t>
  </si>
  <si>
    <t>Kho lưu trữ tang vật, hồ sơ</t>
  </si>
  <si>
    <t>Ban Chỉ huy quân sự phường An Đông</t>
  </si>
  <si>
    <t>136C Nguyễn Tri Phương</t>
  </si>
  <si>
    <t>16-18 Nguyễn Thời Trung</t>
  </si>
  <si>
    <t>11 Nguyễn Tri Phương</t>
  </si>
  <si>
    <t>131 Bùi Hữu Nghĩa</t>
  </si>
  <si>
    <t>17 Nguyễn Duy Dương</t>
  </si>
  <si>
    <t>34A Nguyễn Duy Dương (Chung cư)</t>
  </si>
  <si>
    <t>954 (trệt nằm trong chung cư Trần Hưng Đạo) Trần Hưng Đạo</t>
  </si>
  <si>
    <t>138C Nguyễn Tri Phương</t>
  </si>
  <si>
    <t>262-264-266 Trần Phú</t>
  </si>
  <si>
    <t>Khu đất số 141 - 143 - 145 - 147 An Dương Vương</t>
  </si>
  <si>
    <t>282 Trần Phú</t>
  </si>
  <si>
    <t>Trạm y tế phường An Đông</t>
  </si>
  <si>
    <t>50 Nguyễn Văn Đừng</t>
  </si>
  <si>
    <t>100B Hùng Vương</t>
  </si>
  <si>
    <t>55 Bùi Hữu Nghĩa</t>
  </si>
  <si>
    <t>123 Bùi Hữu Nghĩa</t>
  </si>
  <si>
    <t>30 Trần Xuân Hoà</t>
  </si>
  <si>
    <t>251B Trần Phú</t>
  </si>
  <si>
    <t>105 Trần Hưng Đạo B</t>
  </si>
  <si>
    <t>780 Trần Hưng Đạo</t>
  </si>
  <si>
    <t>02 Trần Xuân Hòa (chung cư)</t>
  </si>
  <si>
    <t>152 Trần Tuấn Khải</t>
  </si>
  <si>
    <t>53 Huỳnh Mẫn Đạt</t>
  </si>
  <si>
    <t>1048 Võ Văn Kiệt, (số cũ 532 Hàm Tử)</t>
  </si>
  <si>
    <t>840/2 (số cũ 840/1) Trần Hưng Đạo</t>
  </si>
  <si>
    <t>39 Nguyễn Duy Dương</t>
  </si>
  <si>
    <t>49 Trần Xuân Hòa</t>
  </si>
  <si>
    <t>17 Phước Hưng</t>
  </si>
  <si>
    <t>91-93 Nghĩa Thục</t>
  </si>
  <si>
    <t>65 An Bình</t>
  </si>
  <si>
    <t>28 Trần Xuân Hòa</t>
  </si>
  <si>
    <t>38 Nguyễn Duy Dương</t>
  </si>
  <si>
    <t>57/18 An Dương Vương</t>
  </si>
  <si>
    <t>292 Trần Phú</t>
  </si>
  <si>
    <t>503 Phan Văn Trị</t>
  </si>
  <si>
    <t>73 Nguyễn Duy Dương</t>
  </si>
  <si>
    <t>66 An Dương Vương</t>
  </si>
  <si>
    <t>83 Nguyễn Duy Dương</t>
  </si>
  <si>
    <t>5 Huỳnh Mẫn Đạt</t>
  </si>
  <si>
    <t>Trường tiểu học Huỳnh Mẫn Đạt</t>
  </si>
  <si>
    <t>40 Trịnh Hoài Đức</t>
  </si>
  <si>
    <t>trụ sở phụ (cơ sở 2) Ban Chỉ huy Quân sự phường Chợ Lớn</t>
  </si>
  <si>
    <t>227 Nguyễn Chí Thanh</t>
  </si>
  <si>
    <t>Trạm Y tế phường Chợ Lớn</t>
  </si>
  <si>
    <t>11,13,15,17,19 An Điềm</t>
  </si>
  <si>
    <t>139 Triệu Quang Phục</t>
  </si>
  <si>
    <t>69 Thuận Kiều</t>
  </si>
  <si>
    <t>27-29 Gia Phú</t>
  </si>
  <si>
    <t>10 Đỗ Ngọc Thạnh</t>
  </si>
  <si>
    <t>Trường Mầm non 14B</t>
  </si>
  <si>
    <t>122-124 Đỗ Ngọc Thạnh</t>
  </si>
  <si>
    <t>Trường Mầm non Hoạ Mi 1</t>
  </si>
  <si>
    <t>11 Lý Thường Kiệt</t>
  </si>
  <si>
    <t>Trường Mầm non Hoạ Mi 2</t>
  </si>
  <si>
    <t>2 Xóm Chỉ</t>
  </si>
  <si>
    <t>Trường Tiểu học Lý Cảnh Hớn</t>
  </si>
  <si>
    <t>15 Ký Hòa</t>
  </si>
  <si>
    <t>Trường Tiểu học Minh Đạo</t>
  </si>
  <si>
    <t>768 Nguyễn Trãi</t>
  </si>
  <si>
    <t>Trường Tiểu học Nguyễn Viết Xuân</t>
  </si>
  <si>
    <t>67 Phù Đổng Thiên Vương - 676 Nguyễn Trãi</t>
  </si>
  <si>
    <t>Trường Tiểu học Chính Nghĩa</t>
  </si>
  <si>
    <t>266 Hồng Bàng</t>
  </si>
  <si>
    <t>Trường Tiểu học Hùng Vương</t>
  </si>
  <si>
    <t>8-15 Vạn Tượng</t>
  </si>
  <si>
    <t>25 Học Lạc</t>
  </si>
  <si>
    <t>Trường Tiểu học Nguyễn Đức Cảnh</t>
  </si>
  <si>
    <t>712 Nguyễn Trãi</t>
  </si>
  <si>
    <t>Trường THCS Mạch Kiếm Hùng</t>
  </si>
  <si>
    <t>132 Hồng Bàng</t>
  </si>
  <si>
    <t>Trường THCS Hồng Bàng</t>
  </si>
  <si>
    <t>266 Hải Thượng Lãn Ông</t>
  </si>
  <si>
    <t>Trường THCS Trần Bội Cơ</t>
  </si>
  <si>
    <t>91-93 Phù Đổng Thiên Vương</t>
  </si>
  <si>
    <t>73-75-77 Tân Thành</t>
  </si>
  <si>
    <t>trụ sở làm việc của Phòng Kinh tế, Hạ tầng và Đô thị phường Chợ Lớn</t>
  </si>
  <si>
    <t>89A Hải Thượng Lãn Ông</t>
  </si>
  <si>
    <t>trụ sở khác của Công an phường Chợ Lớn</t>
  </si>
  <si>
    <t>183-185 Lương Nhữ Học</t>
  </si>
  <si>
    <t>321 Hải Thượng Lãn Ông</t>
  </si>
  <si>
    <t>568 Trần Hưng Đạo</t>
  </si>
  <si>
    <t>495 Hồng Bàng</t>
  </si>
  <si>
    <t>hiện sử dụng làm kho lưu trữ vật chất huấn luyện, vật chất Phòng chống thiên tai - Cứu hộ cứu nạn Ban Chỉ huy Quân sự phường Chợ Lớn</t>
  </si>
  <si>
    <t>341 Hồng Bàng</t>
  </si>
  <si>
    <t>điểm sinh hoạt văn hóa cộng đồng Khu phố 4, 5, 18, 19, 25, 26</t>
  </si>
  <si>
    <t>17 Phạm Hữu Chí</t>
  </si>
  <si>
    <t>tiếp tục sử dụng nhà, đất số 17 đường Phạm Hữu Chí và nhà, đất số 19 đường Phạm Hữu Chí sẽ sử dụng làm điểm sinh hoạt văn hóa cộng đồng Khu phố 11, 12</t>
  </si>
  <si>
    <t>151 Trần Hưng Đạo</t>
  </si>
  <si>
    <t>điểm sinh hoạt văn hóa cộng đồng Khu phố 6, 7, 8, 9, 10</t>
  </si>
  <si>
    <t>148 Dương Tử Giang</t>
  </si>
  <si>
    <t>điểm sinh hoạt văn hóa cộng đồng Khu phố 15, 16, 17, 24, 27</t>
  </si>
  <si>
    <t>225B Trần Hưng Đạo</t>
  </si>
  <si>
    <t>Điểm y tế 1 của Trạm Y tế phường Chợ Lớn</t>
  </si>
  <si>
    <t>227 Hải Thượng Lãn Ông</t>
  </si>
  <si>
    <t>Điểm y tế 2 của Trạm Y tế phường Chợ Lớn</t>
  </si>
  <si>
    <t>525 Trần Hưng Đạo B</t>
  </si>
  <si>
    <t>Điểm Y tế 3 của Trạm Y tế phường Chợ Lớn</t>
  </si>
  <si>
    <t>715 Nguyễn Trãi</t>
  </si>
  <si>
    <t>7 Tăng Bạt Hổ</t>
  </si>
  <si>
    <t>10-12 Gia Phú</t>
  </si>
  <si>
    <t>27 Học Lạc</t>
  </si>
  <si>
    <t>899 Nguyễn Trãi</t>
  </si>
  <si>
    <t>20A Ký Hòa</t>
  </si>
  <si>
    <t>2A Trần Hòa</t>
  </si>
  <si>
    <t>19 Phạm Hữu Chí</t>
  </si>
  <si>
    <t>248-250 Hồng Bàng (trệt) chung cư nhiều sở hữu</t>
  </si>
  <si>
    <t>33 Phú Giáo</t>
  </si>
  <si>
    <t>218/2 Trần Hưng Đạo</t>
  </si>
  <si>
    <t>332 Trần Hưng Đạo (trệt + lửng + Lầu 1)</t>
  </si>
  <si>
    <t>30 Trần Văn Kiểu (nay là 1248 Võ Văn Kiệt), trệt, 4 lầu</t>
  </si>
  <si>
    <t>44-46 An Điềm</t>
  </si>
  <si>
    <t>9B Kim Biên</t>
  </si>
  <si>
    <t>36 Phú Hữu</t>
  </si>
  <si>
    <t>187 Lương Nhữ Học</t>
  </si>
  <si>
    <t>49 Lương Nhữ Học</t>
  </si>
  <si>
    <t>199-201 Lương Nhữ Học</t>
  </si>
  <si>
    <t>Kho lưu trữ Tài sản là tang vật Phường Chợ Lớn</t>
  </si>
  <si>
    <t>68 Phạm Hữu Chí</t>
  </si>
  <si>
    <t>70 Phạm Hữu Chí</t>
  </si>
  <si>
    <t>214C Phùng Hưng (trệt, lửng) nằm trong chung cư nhiều sở hữu</t>
  </si>
  <si>
    <t>339 Nguyễn Văn Luông</t>
  </si>
  <si>
    <t>Đất trụ sở cơ quan, công trình sự nghiệp của Nhà nước - trụ sở Đảng ủy</t>
  </si>
  <si>
    <t>370 Nguyễn Văn Luông</t>
  </si>
  <si>
    <t>Đất trụ sở cơ quan, công trình sự nghiệp của Nhà nước - trụ sở UBMTTQVN</t>
  </si>
  <si>
    <t>152 Đặng Nguyên Cẩn</t>
  </si>
  <si>
    <t>Đất trụ sở cơ quan, công trình sự nghiệp của Nhà nước- Trụ sở Trung tâm phục vụ hành chính công</t>
  </si>
  <si>
    <t>241/3 Tân Hòa Đông</t>
  </si>
  <si>
    <t>Đất trụ sở cơ quan, công trình sự nghiệp của Nhà nước - trụ sở HĐND-UBND</t>
  </si>
  <si>
    <t>68Bis Đặng Nguyên Cẩn</t>
  </si>
  <si>
    <t>Đất trụ sở cơ quan, công trình sự nghiệp của Nhà nước - trụ sở Công an</t>
  </si>
  <si>
    <t>87 Kinh Dương Vương</t>
  </si>
  <si>
    <t>88-88A Bà Hom</t>
  </si>
  <si>
    <t>68B Bà Hom</t>
  </si>
  <si>
    <t>Đất trụ sở cơ quan, công trình sự nghiệp của Nhà nước- trụ sở Ban Chỉ huy quân sự</t>
  </si>
  <si>
    <t>600 Hậu Giang</t>
  </si>
  <si>
    <t>351 Nguyễn Văn Luông</t>
  </si>
  <si>
    <t>Đất cơ sở giáo dục - đào tạo - Trường Mầm non Rạng đông 12</t>
  </si>
  <si>
    <t>109 Bà Hom</t>
  </si>
  <si>
    <t>Đất cơ sở giáo dục - đào tạo - Trường Mầm non Rạng đông 13</t>
  </si>
  <si>
    <t>80/2A Tân Hòa Đông</t>
  </si>
  <si>
    <t>Đất cơ sở giáo dục - đào tạo - Trường Mầm non Rạng đông 14</t>
  </si>
  <si>
    <t>119/1 Tân Hòa Đông</t>
  </si>
  <si>
    <t>Đất cơ sở giáo dục - đào tạo - Trường Mầm non Rạng đông 14 cơ sở 1</t>
  </si>
  <si>
    <t>820/25 Hậu Giang</t>
  </si>
  <si>
    <t>Đất cơ sở giáo dục - đào tạo - Trường tiểu học Lam Sơn</t>
  </si>
  <si>
    <t>63 Đường số 11 Cư xá đài RaĐa</t>
  </si>
  <si>
    <t>Đất cơ sở giáo dục - đào tạo - Trường tiểu học Him Lam</t>
  </si>
  <si>
    <t>369 Đặng Nguyên Cẩn</t>
  </si>
  <si>
    <t>Đất cơ sở giáo dục - đào tạo - Trường tiểu học Đặng Nguyên Cẩn</t>
  </si>
  <si>
    <t>205/42/2 Tân Hòa Đông</t>
  </si>
  <si>
    <t>Đất cơ sở giáo dục - đào tạo - Trường tiểu học Trương Công Định</t>
  </si>
  <si>
    <t>6 Tân Hòa Đông</t>
  </si>
  <si>
    <t>Đất cơ sở giáo dục - đào tạo - Trường tiểu học Phú Lâm</t>
  </si>
  <si>
    <t>183A Tân Hòa Đông</t>
  </si>
  <si>
    <t>Đất cơ sở giáo dục - đào tạo - Trường THCS Đoàn Kết</t>
  </si>
  <si>
    <t>157 Kinh Dương Vương</t>
  </si>
  <si>
    <t>Đất trụ sở cơ quan, công trình sự nghiệp của Nhà nước - Trung tâm cung ứng dịch vụ văn hóa - thể thao (Hồ bơi Phú Lâm)</t>
  </si>
  <si>
    <t>170 Kinh Dương Vương</t>
  </si>
  <si>
    <t>Đất trụ sở cơ quan, công trình sự nghiệp của Nhà nước - Trụ sở chính của Trung tâm cung ứng dịch vụ văn hóa - thể thao</t>
  </si>
  <si>
    <t>64 Lô T CXPLD, phường Bình Phú</t>
  </si>
  <si>
    <t>Trung tâm cung ứng dịch vụ văn hóa - thể thao (Câu lạc bộ thể thao)</t>
  </si>
  <si>
    <t>10 Bình Phú (khu dân cư Bình Phú), phường Bình Phú</t>
  </si>
  <si>
    <t>Trung tâm cung ứng dịch vụ văn hóa - thể thao (Nhà thi đấu)</t>
  </si>
  <si>
    <t>808A Hồng Bàng</t>
  </si>
  <si>
    <t>78A/1 Tân Hòa Đông</t>
  </si>
  <si>
    <t>242/10 Bà Hom</t>
  </si>
  <si>
    <t>76/35A Bà Hom</t>
  </si>
  <si>
    <t>A14/2 Bà Hom</t>
  </si>
  <si>
    <t>217/1A Bà Hom</t>
  </si>
  <si>
    <t>186A Đường số 2</t>
  </si>
  <si>
    <t>1 lô O Cư xá Phú Lâm A</t>
  </si>
  <si>
    <t>628/89/45 Hậu Giang</t>
  </si>
  <si>
    <t>N37/69 Cư xá Phú Lâm A</t>
  </si>
  <si>
    <t>1039B Hồng Bàng</t>
  </si>
  <si>
    <t>336/111 Nguyễn Văn Luông</t>
  </si>
  <si>
    <t>546A Hậu Giang</t>
  </si>
  <si>
    <t>Trường Tiểu học Nhật Tảo</t>
  </si>
  <si>
    <t>Đất</t>
  </si>
  <si>
    <t>Văn phòng HĐND và UBND</t>
  </si>
  <si>
    <t>Xã Thạnh An</t>
  </si>
  <si>
    <t>Huyện Bàu Bàng</t>
  </si>
  <si>
    <t>Quận 12</t>
  </si>
  <si>
    <t>Quận Bình Thạnh</t>
  </si>
  <si>
    <t>Trường THCS Trương Công Định</t>
  </si>
  <si>
    <t>Trường THCS Lam Sơn</t>
  </si>
  <si>
    <t>Quận Gò Vấp</t>
  </si>
  <si>
    <t>Trường Tiểu học Trần Quốc Toản</t>
  </si>
  <si>
    <t>Trụ sở làm việc Công an</t>
  </si>
  <si>
    <t>Quận Phú Nhuận</t>
  </si>
  <si>
    <t>Quận Tân Bình</t>
  </si>
  <si>
    <t>Kho tang vật</t>
  </si>
  <si>
    <t>Huyện Châu Đức</t>
  </si>
  <si>
    <t>Huyện Xuyên Mộc</t>
  </si>
  <si>
    <t>Trường Tiểu học Lê Lợi</t>
  </si>
  <si>
    <t>trường học</t>
  </si>
  <si>
    <t>Trường THCS Nguyễn Thái Bình</t>
  </si>
  <si>
    <t>Đất trụ sở công an, quân sự xã Củ Chi (thửa số 79, tờ bản đồ số 19)</t>
  </si>
  <si>
    <t>thửa số 79, tờ bản đồ số 19</t>
  </si>
  <si>
    <t>Đất Văn phòng ấp Chánh, Chánh 1 (thửa số 92, tờ bản đồ số 40)</t>
  </si>
  <si>
    <t>Đất Văn phòng ấp Bàu Sim, Bàu Sim 1, Bàu Sim 2, bia tưởng niệm (thửa số 113, tờ bản đồ số 29)</t>
  </si>
  <si>
    <t>thửa số 113, tờ bản đồ số 29</t>
  </si>
  <si>
    <t>Đất Văn phòng ấp Tân Tiến, Tân Tiến 1, Tân Tiến 2 (thửa số 160, tờ bản đồ số 7)</t>
  </si>
  <si>
    <t>thửa số 160, tờ bản đồ số 7</t>
  </si>
  <si>
    <t>Đất Văn phòng ấp Tân Thành, Tân Thành 1, Tân Thành 2 (thửa số 23, tờ bản đồ số 4)</t>
  </si>
  <si>
    <t>thửa số 23, tờ bản đồ số 4</t>
  </si>
  <si>
    <t>Đất Văn phòng ấp Thượng, Thượng 1, Thượng 2, Thượng 3 (thửa số 01, tờ bản đồ số 47)</t>
  </si>
  <si>
    <t>thửa số 01, tờ bản đồ số 47</t>
  </si>
  <si>
    <t>Đất Văn phòng ấp Hậu, Hậu 1 (thửa số 38, tờ bản đồ số 26)</t>
  </si>
  <si>
    <t>thửa số 38, tờ bản đồ số 26</t>
  </si>
  <si>
    <t>Đất Văn phòng ấp Tân Lập, Tân Lập 1 (thửa số 220, tờ bản đồ số 08)</t>
  </si>
  <si>
    <t>thửa số 220, tờ bản đồ số 08</t>
  </si>
  <si>
    <t>Đất Văn phòng ấp Tân Định, Tân Định 1, Tân Định 2, Tân Định 3 (1 phần thửa 243, tờ bản đồ số 16)</t>
  </si>
  <si>
    <t>1 phần thửa 243, tờ bản đồ số 16</t>
  </si>
  <si>
    <t>Đất Văn phòng ấp Trung, Trung 1, Trung 2 (thửa số 70, tờ bản đồ số 42)</t>
  </si>
  <si>
    <t>thửa số 70, tờ bản đồ số 42</t>
  </si>
  <si>
    <t>Đất trụ sở Đảng ủy xã Củ Chi (một phần thửa số 53, tờ bản đồ số 10)</t>
  </si>
  <si>
    <t>Một phần thửa số 53, tờ bản đồ số 10</t>
  </si>
  <si>
    <t>Đất Văn phòng ấp 1, 1A, 1B (một phần thửa số 63, tờ bản đồ số 39)</t>
  </si>
  <si>
    <t>một phần thửa số 63, tờ bản đồ số 39</t>
  </si>
  <si>
    <t>Đất Văn phòng ấp 2, 2A (một phần thửa số 209, tờ bản đồ số 44)</t>
  </si>
  <si>
    <t>một phần thửa số 209, tờ bản đồ số 44</t>
  </si>
  <si>
    <t>Đất Văn phòng ấp 3, 3A (một phần thửa số 178, 180, 188, 189, 190, tờ bản đồ số 31)</t>
  </si>
  <si>
    <t>một phần thửa số 178, 180, 188, 189, 190, tờ bản đồ số 31</t>
  </si>
  <si>
    <t>Đất Văn phòng ấp 3B, 3C (thửa đất số 01 và một phần thửa số 02, tờ bản đồ số 29)</t>
  </si>
  <si>
    <t>thửa đất số 01 và một phần thửa số 02, tờ bản đồ số 29</t>
  </si>
  <si>
    <t>Đất Văn phòng ấp 4, 4A (một phần thửa 124 và 125, tờ bản đồ số 10)</t>
  </si>
  <si>
    <t>một phần thửa 124 và 125, tờ bản đồ số 10</t>
  </si>
  <si>
    <t>Đất Văn phòng ấp 5, 5A (một phần thửa 53 và đường giao thông, tờ bản đồ số 11)</t>
  </si>
  <si>
    <t>một phần thửa 53 và đường giao thông, tờ bản đồ số 11</t>
  </si>
  <si>
    <t>Đất Văn phòng ấp 6, 6A (một phần thửa 147 và 148, tờ bản đồ số 7)</t>
  </si>
  <si>
    <t>một phần thửa 147 và 148, tờ bản đồ số 7</t>
  </si>
  <si>
    <t>Đất trụ sở UBND xã Củ Chi (thửa số 116 và 117, tờ bản đồ số 22)</t>
  </si>
  <si>
    <t>thửa số 116 và 117, tờ bản đồ số 22</t>
  </si>
  <si>
    <t>thửa số 41 và 98, tờ bản đồ số 48</t>
  </si>
  <si>
    <t>Đất Văn phòng ấp Bến Đò 2, Bến Đò 2A, Bến Đò 2B (thửa số 31, tờ bản đồ số 53)</t>
  </si>
  <si>
    <t>thửa số 31, tờ bản đồ số 53</t>
  </si>
  <si>
    <t>Đất Văn phòng ấp Cây Da, Cây Da A, Cây Da B (thửa số 208, tờ bản đồ số 5)</t>
  </si>
  <si>
    <t>thửa số 208, tờ bản đồ số 5</t>
  </si>
  <si>
    <t>Đất Văn phòng ấp Chợ, Chợ A (thửa số 01 và 05, tờ bản đồ số 38)</t>
  </si>
  <si>
    <t>thửa số 01 và 05, tờ bản đồ số 38</t>
  </si>
  <si>
    <t>Đất Văn phòng ấp Đình, Đình A, Đình B, Đình C (thửa số 148, tờ bản đồ số 22)</t>
  </si>
  <si>
    <t>thửa số 148, tờ bản đồ số 22</t>
  </si>
  <si>
    <t>Đất Văn phòng ấp Giòng Sao, Giòng Sao A (thửa số 99, tờ bản đồ số 28)</t>
  </si>
  <si>
    <t>thửa số 99, tờ bản đồ số 28</t>
  </si>
  <si>
    <t>Đất Văn phòng ấp Giữa, Giữa A, Giữa B, Giữa C (thửa số 67, tờ bản đồ số 45)</t>
  </si>
  <si>
    <t>thửa số 67, tờ bản đồ số 45</t>
  </si>
  <si>
    <t>Đất Văn phòng ấp Láng Cát, Láng Cát A (thửa số 01, tờ bản đồ số 38)</t>
  </si>
  <si>
    <t>thửa số 01, tờ bản đồ số 38</t>
  </si>
  <si>
    <t>Đất Văn phòng ấp Phú Lợi, Phú Lợi A (thửa số 187, tờ bản đồ số 6)</t>
  </si>
  <si>
    <t>thửa số 187, tờ bản đồ số 6</t>
  </si>
  <si>
    <t>Đất Văn phòng ấp Trạm Bơm (thửa số @1, @2, m, tờ bản đồ số 40)</t>
  </si>
  <si>
    <t>thửa số @1, @2, m, tờ bản đồ số 40</t>
  </si>
  <si>
    <t>Đất Văn phòng ấp Xóm Đồng, Xóm Đồng A, Xóm Đồng B (thửa số 119, tờ bản đồ số 25)</t>
  </si>
  <si>
    <t>thửa số 119, tờ bản đồ số 25</t>
  </si>
  <si>
    <t>thửa số 129 và 130, tờ bản đồ số 48</t>
  </si>
  <si>
    <t>Đất Trường Mầm non Tân Phú Trung 1 (điểm Sơn Lộc) (thửa số 302, tờ bản đồ số 21)</t>
  </si>
  <si>
    <t>Trường Mầm non Tân Phú Trung 1 (điểm Sơn Lộc)</t>
  </si>
  <si>
    <t>Đất Trường Mầm non Tân Phú Trung 1 (điểm chính) (thửa số 118 và 119, tờ bản đồ số 22)</t>
  </si>
  <si>
    <t>Trường Mầm non Tân Phú Trung 1 (điểm chính)</t>
  </si>
  <si>
    <t>Đất Trường Mầm non Tân Phú Trung 1 (điểm Bến Đò) (thửa số 119, tờ bản đồ số 51)</t>
  </si>
  <si>
    <t>Trường Mầm non Tân Phú Trung 1 (điểm Bến Đò)</t>
  </si>
  <si>
    <t>Đất Trường Mầm non Tân Phú Trung 2 (thửa số 99, tờ bản đồ số 28)</t>
  </si>
  <si>
    <t>Trường Mầm non Tân Phú Trung 2</t>
  </si>
  <si>
    <t>Đất Trường Mầm non Tân Phú Trung 2 (thửa số 225, tờ bản đồ số 5)</t>
  </si>
  <si>
    <t>Đất Trường Mầm non Tân Phú Trung 2 (điểm chính) (một phần thửa số 2, 4 tờ bản đồ số 38)</t>
  </si>
  <si>
    <t>Trường Mầm non Tân Phú Trung 2 (điểm chính)</t>
  </si>
  <si>
    <t>Đất Trường Mầm non Tân Phú Trung 2 (thửa số 212, tờ bản đồ số 18)</t>
  </si>
  <si>
    <t>Đất Trường Mầm non Tân Thông Hội 1 (thửa số 28, tờ bản đồ số 28)</t>
  </si>
  <si>
    <t>Trường Mầm non Tân Thông Hội 1</t>
  </si>
  <si>
    <t>Đất Trường Mầm non Tân Thông Hội 2 (thửa số 55, tờ bản đồ số 6)</t>
  </si>
  <si>
    <t>Trường Mầm non Tân Thông Hội 2</t>
  </si>
  <si>
    <t>Đất Trường Mầm non Tân Thông Hội 3 (thửa số 149, 150, 151, 152, tờ bản đồ số 55)</t>
  </si>
  <si>
    <t>Trường Mầm non Tân Thông Hội 3</t>
  </si>
  <si>
    <t>Đất Trường Mầm non Tân Thông Hội 4 (thửa số 243, tờ bản đồ số 16)</t>
  </si>
  <si>
    <t>Trường Mầm non Tân Thông Hội 4</t>
  </si>
  <si>
    <t>Đất Trường Mầm non Tân Thông Hội 4 (thửa số 155, 159, tờ bản đồ số 7)</t>
  </si>
  <si>
    <t>Đất Trường Mầm non Phước Vĩnh An (điểm chính) (thửa số 54, tờ bản đồ số 10)</t>
  </si>
  <si>
    <t>Trường Mầm non Phước Vĩnh An (điểm chính)</t>
  </si>
  <si>
    <t>Đất Trường Mầm non Phước Vĩnh An (điểm ấp 1B) (một thửa số 02, tờ bản đồ số 41)</t>
  </si>
  <si>
    <t>Trường Mầm non Phước Vĩnh An (điểm ấp 1B)</t>
  </si>
  <si>
    <t>Đất Trường Tiểu học Nguyễn Thị Lắng (điểm chính) (thửa số 343, tờ bản đồ số 25)</t>
  </si>
  <si>
    <t>Trường Tiểu học Nguyễn Thị Lắng (điểm chính)</t>
  </si>
  <si>
    <t>Đất Trường Tiểu học Nguyễn Thị Lắng (phân hiệu ấp Giữa) (thửa số 07, tờ bản đồ số 42)</t>
  </si>
  <si>
    <t>Trường Tiểu học Nguyễn Thị Lắng (phân hiệu ấp Giữa)</t>
  </si>
  <si>
    <t>Đất Trường Tiểu học Tân Phú (phân hiệu 1, ấp Cây Da) (thửa số 218 và 219, tờ bản đồ số 5)</t>
  </si>
  <si>
    <t>Trường Tiểu học Tân Phú (phân hiệu 1, ấp Cây Da)</t>
  </si>
  <si>
    <t>Đất Trường Tiểu học Tân Phú (phân hiệu 2, ấp Xóm Đồng) (thửa số 55, tờ bản đồ số 27)</t>
  </si>
  <si>
    <t>Trường Tiểu học Tân Phú (phân hiệu 2, ấp Xóm Đồng)</t>
  </si>
  <si>
    <t>Đất Trường Tiểu học Tân Phú Trung (ấp Bến Đò) (thửa số 64, tờ bản đồ số 55)</t>
  </si>
  <si>
    <t>Trường Tiểu học Tân Phú Trung (ấp Bến Đò)</t>
  </si>
  <si>
    <t>Đất Trường Tiểu học Tân Phú Trung (điểm chính) (thửa số 179, 180, 181, 182, 183, 184, 185, 186, 187, 188, 189, 190, 191, tờ bản đồ số 19)</t>
  </si>
  <si>
    <t>Trường Tiểu học Tân Phú Trung (điểm chính)</t>
  </si>
  <si>
    <t>Đất Trường Tiểu học Tân Phú Trung (điểm Sơn Lộc) (thửa số 256 và 257, tờ bản đồ số 21)</t>
  </si>
  <si>
    <t>Trường Tiểu học Tân Phú Trung (ấp Đình)</t>
  </si>
  <si>
    <t>Đất Trường Tiểu học Phước Vĩnh An (điểm chinh) (thửa số 128, tờ bản đồ số 10)</t>
  </si>
  <si>
    <t>Trường Tiểu học Phước Vĩnh An (điểm chinh)</t>
  </si>
  <si>
    <t>Đất Trường Tiểu học Phước Vĩnh An (điểm phụ) (thửa số 207, tờ bản đồ số 31)</t>
  </si>
  <si>
    <t>Trường Tiểu học Phước Vĩnh An (điểm phụ)</t>
  </si>
  <si>
    <t>Đất Trường Tiểu học Trần Văn Chẩm (điểm chinh) (thửa số 137, tờ bản đồ số 11)</t>
  </si>
  <si>
    <t>Trường Tiểu học Trần Văn Chẩm (điểm chinh)</t>
  </si>
  <si>
    <t>Đất Trường Tiểu học Trần Văn Chẩm (phân hiệu) (thửa số 01, tờ bản đồ số 41)</t>
  </si>
  <si>
    <t>Trường Tiểu học Trần Văn Chẩm (phân hiệu)</t>
  </si>
  <si>
    <t>Đất Trường Tiểu học Phan Văn Khải (thửa số 144, 146, 147, 152, 155, 182, 183, 148, tờ bản đồ số 55)</t>
  </si>
  <si>
    <t>Trường Tiểu học Phan Văn Khải</t>
  </si>
  <si>
    <t>Đất Trường Tiểu học Tân Thông Hội (thửa số 80, tờ bản đồ số 19)</t>
  </si>
  <si>
    <t>Trường Tiểu học Tân Thông Hội</t>
  </si>
  <si>
    <t>Đất Trường Tiểu học Tân Tiến (thửa số 266, tờ bản đồ số 7)</t>
  </si>
  <si>
    <t>Trường Tiểu học Tân Tiến</t>
  </si>
  <si>
    <t>Đất Trường THCS Phước Vĩnh An (thửa số 105, tờ bản đồ số 9)</t>
  </si>
  <si>
    <t>Trường THCS Phước Vĩnh An</t>
  </si>
  <si>
    <t>Đất Trường THCS Phước Vĩnh An (thửa số 17, tờ bản đồ số 10)</t>
  </si>
  <si>
    <t>Đất Trường THCS Thị Trấn Củ Chi (thửa số 50, tờ bản đồ số 26)</t>
  </si>
  <si>
    <t>Trường THCS Thị Trấn Củ Chi</t>
  </si>
  <si>
    <t>Đất Trường THCS Tân Phú Trung (điểm chính) (thửa số 121, @: 122; đường giao thông, tờ bản đồ số 22)</t>
  </si>
  <si>
    <t>Trường THCS Tân Phú Trung (điểm chính)</t>
  </si>
  <si>
    <t>Đất Trường THCS Tân Phú Trung (phân hiệu) (thửa số 204, tờ bản đồ số 22)</t>
  </si>
  <si>
    <t>Trường THCS Tân Phú Trung (phân hiệu)</t>
  </si>
  <si>
    <t>Đất Trường THCS Tân Thông Hội (thửa số 528, 20, 21, 22, 23, 19, 17, 18, tờ bản đồ số 26)</t>
  </si>
  <si>
    <t>Trường THCS Tân Thông Hội</t>
  </si>
  <si>
    <t>Đất Trường THCS Tân Tiến (thửa số 155, 156, 157, 158, tờ bản đồ số 7)</t>
  </si>
  <si>
    <t>Trường THCS Tân Tiến</t>
  </si>
  <si>
    <t>Trạm y tế xã Củ Chi</t>
  </si>
  <si>
    <t>Chốt dân phòng</t>
  </si>
  <si>
    <t>đất trống</t>
  </si>
  <si>
    <t>Sở Y tế</t>
  </si>
  <si>
    <t>Thành phố Dĩ An</t>
  </si>
  <si>
    <t>Trụ sở UBND phường Tân Đông Hiệp</t>
  </si>
  <si>
    <t>Trụ sở VPKP Tân Phú 1</t>
  </si>
  <si>
    <t>Đất BĐH khu phố Tân Phú 2
Thửa đất số 542, tờ bản đồ số D4.3, phường Tân Bình, thị xã Dĩ An, tỉnh Bình Dương</t>
  </si>
  <si>
    <t>Trụ sở VPKP Tân Phú 2</t>
  </si>
  <si>
    <t>Trụ sở VPKP Tân Phước</t>
  </si>
  <si>
    <t>Trụ sở VPKP Tân Thắng</t>
  </si>
  <si>
    <t>Trụ sở VPKP Tân Hiệp</t>
  </si>
  <si>
    <t>Đất UBND phường (Khu 3) (Trường học cũ, đối diện Chùa cao đài, đường BTX)</t>
  </si>
  <si>
    <t>Hội trường BĐH KP Tân Phước</t>
  </si>
  <si>
    <t>Trụ sở Đảng ủy phường Tân Đông Hiệp</t>
  </si>
  <si>
    <t>Trụ sở Ban điều hành khu phố Đông An</t>
  </si>
  <si>
    <t>Đất Chốt dân quân khu phố Đông An, đường ĐT 743A, khu phố Đông An, phường TĐH</t>
  </si>
  <si>
    <t>Chốt dân quân khu phố Đông An</t>
  </si>
  <si>
    <t>Trụ sở Ban điều hành khu phố Tân An</t>
  </si>
  <si>
    <t>Trụ sở Ban điều hành khu phố Đông Thành</t>
  </si>
  <si>
    <t>Tạm giao Công an phường Tân Đông Hiệp sử dụng</t>
  </si>
  <si>
    <t>Đất văn phòng khu phố Mỹ Hiệp, phường Thái Hòa, Tân Uyên, Bình Dương</t>
  </si>
  <si>
    <t>Trụ sở văn phòng BĐH khu phố Tân Ba</t>
  </si>
  <si>
    <t>Đất văn phòng khu phố Ba Đình, phường Thái Hòa, Tân Uyên, Bình Dương</t>
  </si>
  <si>
    <t>Trụ sở văn phòng BĐH khu phố Ba Đình</t>
  </si>
  <si>
    <t>Chốt dân quân KP Tân Mỹ</t>
  </si>
  <si>
    <t>Trung tâm văn hóa phường Tân Đông Hiệp</t>
  </si>
  <si>
    <t>Đất trung tâm văn hóa thể dục thể thao, phường Thái Hòa, Tân Uyên, Bình Dương</t>
  </si>
  <si>
    <t>Trung tâm văn hóa phường Tân Đông Hiệp (cơ sở 2)</t>
  </si>
  <si>
    <t>Đất Trường Mầm Non Hoa Hồng (điểm chính)</t>
  </si>
  <si>
    <t>Tạm giao cho Công an Phường Tân Đông Hiệp mượn sử dụng</t>
  </si>
  <si>
    <t>Đất Trường Mầm Non Hoa Hồng (điểm lẻ)</t>
  </si>
  <si>
    <t>Đất Trường Tiểu Học Thái Hòa A</t>
  </si>
  <si>
    <t>Trường Tiểu Học Thái Hòa A</t>
  </si>
  <si>
    <t>Đất Trường Mầm Non Hoa Hồng 4</t>
  </si>
  <si>
    <t>Trường MN Hoa Hồng 4</t>
  </si>
  <si>
    <t>Đất Trường Mầm Non Hoa Hồng 5</t>
  </si>
  <si>
    <t>Trường MN Hoa Hồng 5</t>
  </si>
  <si>
    <t>Đất Trường tiểu học Bùi Thị Xuân (cũ)</t>
  </si>
  <si>
    <t>Tạm giao cho Trường TH Tân Bình sử dụng</t>
  </si>
  <si>
    <t>Đất Trường tiểu học Bùi Thị Xuân (Cơ sở mới)</t>
  </si>
  <si>
    <t>Trường tiểu học Bùi Thị Xuân</t>
  </si>
  <si>
    <t>Đất Trường tiểu học Tân Đông Hiệp</t>
  </si>
  <si>
    <t>Trường tiểu học Tân Đông Hiệp</t>
  </si>
  <si>
    <t>Đất Trường tiểu học Tân Đông Hiệp C</t>
  </si>
  <si>
    <t>Trường tiểu học Tân Đông Hiệp C</t>
  </si>
  <si>
    <t>Đất Trường Tiểu học Tân Bình</t>
  </si>
  <si>
    <t>Trường Tiểu học Tân Bình</t>
  </si>
  <si>
    <t>Trường tiểu học Đông An</t>
  </si>
  <si>
    <t>Đất Trường THCS Tân Bình</t>
  </si>
  <si>
    <t>Trường THCS Tân Bình</t>
  </si>
  <si>
    <t>Đất Trường THCS Tân Đông Hiệp B</t>
  </si>
  <si>
    <t>Trường THCS Tân Đông Hiệp B</t>
  </si>
  <si>
    <t>Thành phố Thuận An</t>
  </si>
  <si>
    <t>Đất (Số thửa đất 33, tờ bản đồ 121(F2)</t>
  </si>
  <si>
    <t>Số thửa đất 33, tờ bản đồ 121(F2)</t>
  </si>
  <si>
    <t>Trụ sở Uỷ ban nhân dân phường Bình Hoà</t>
  </si>
  <si>
    <t>Đất (Số thửa đất 901, tờ bản đồ 106)</t>
  </si>
  <si>
    <t>Số thửa đất 901, tờ bản đồ 106</t>
  </si>
  <si>
    <t>Văn phòng khu phố Bình Đức 1</t>
  </si>
  <si>
    <t>Đất (Số thửa đất 1001, tờ bản đồ 91)</t>
  </si>
  <si>
    <t>Số thửa đất 1001, tờ bản đồ 91</t>
  </si>
  <si>
    <t>Văn phòng khu phố Bình Đức 2</t>
  </si>
  <si>
    <t>Đất (Số thửa đất 133, tờ bản đồ 105(E3))</t>
  </si>
  <si>
    <t>Số thửa đất 133, tờ bản đồ 105(E3)</t>
  </si>
  <si>
    <t>Văn phòng khu phố Bình Đức 3</t>
  </si>
  <si>
    <t>Văn phòng khu phố Đồng An 1</t>
  </si>
  <si>
    <t>Đất (Số thửa đất 422, tờ bản đồ 29)</t>
  </si>
  <si>
    <t>Số thửa đất 422, tờ bản đồ 29</t>
  </si>
  <si>
    <t>Văn phòng khu phố Đồng An 2</t>
  </si>
  <si>
    <t>Đất (Số thửa đất 1102, tờ bản đồ 113)</t>
  </si>
  <si>
    <t>Số thửa đất 1102, tờ bản đồ 113</t>
  </si>
  <si>
    <t>Văn phòng khu phố Đồng An 3</t>
  </si>
  <si>
    <t>Đất (Số thửa đất 368, tờ bản đồ 127)</t>
  </si>
  <si>
    <t>Số thửa đất 368, tờ bản đồ 127</t>
  </si>
  <si>
    <t>Văn phòng khu phố Đông Ba</t>
  </si>
  <si>
    <t>Đất (Số thửa đất 16, tờ bản đồ 84)</t>
  </si>
  <si>
    <t>Số thửa đất 16, tờ bản đồ 84</t>
  </si>
  <si>
    <t>Văn phòng khu phố Bình Đáng</t>
  </si>
  <si>
    <t>Đất (Số thửa đất 290, tờ bản đồ D2)</t>
  </si>
  <si>
    <t>Số thửa đất 290, tờ bản đồ D2</t>
  </si>
  <si>
    <t>Văn phòng khu phố Đông</t>
  </si>
  <si>
    <t>Đất (Số thửa đất 181,185, tờ bản đồ 100)</t>
  </si>
  <si>
    <t>Số thửa đất 181,185, tờ bản đồ 100</t>
  </si>
  <si>
    <t>Văn phòng khu phố Phú Hội</t>
  </si>
  <si>
    <t>Đất (Số thửa đất 205,206, tờ bản đồ D2)</t>
  </si>
  <si>
    <t>Số thửa đất 205,206, tờ bản đồ D2</t>
  </si>
  <si>
    <t>Văn phòng khu phố Trung</t>
  </si>
  <si>
    <t>Trụ sở trung tâm Nhà Văn hoá</t>
  </si>
  <si>
    <t>Đất (Số thửa đất 51, tờ bản đồ D2)</t>
  </si>
  <si>
    <t>Số thửa đất 51, tờ bản đồ D2</t>
  </si>
  <si>
    <t>Trường Mầm non Hoa Cúc 6 (cũ)</t>
  </si>
  <si>
    <t>Đất (Số thửa đất 120 , tờ bản đồ DC2)</t>
  </si>
  <si>
    <t>Số thửa đất 120, tờ bản đồ DC2</t>
  </si>
  <si>
    <t>Trường Tiểu học Vĩnh Phú (cũ)</t>
  </si>
  <si>
    <t>Đất (Số thửa đất 1138 , tờ bản đồ 100)</t>
  </si>
  <si>
    <t>Số thửa đất 1138, tờ bản đồ 100</t>
  </si>
  <si>
    <t>Trường Mầm non Hoa Cúc 9 - cơ sở 1</t>
  </si>
  <si>
    <t>Đất (Số thửa đất 4562 , tờ bản đồ 121)</t>
  </si>
  <si>
    <t>Số thửa đất 4562, tờ bản đồ 121</t>
  </si>
  <si>
    <t>Trường Mầm non Hoa Cúc 9 - cơ sở 2</t>
  </si>
  <si>
    <t>Đất (Số thửa đất 1233 , tờ bản đồ DC10(100))</t>
  </si>
  <si>
    <t>Số thửa đất 1233, tờ bản đồ DC10(100)</t>
  </si>
  <si>
    <t>Trường Mầm non Bình Hòa</t>
  </si>
  <si>
    <t>Đất (Số thửa đất 335, tờ bản đồ 93)</t>
  </si>
  <si>
    <t>Số thửa đất 335, tờ bản đồ 93</t>
  </si>
  <si>
    <t>Trường Mầm non Hoa Cúc 6</t>
  </si>
  <si>
    <t>Đất (Số thửa đất 1140, tờ bản đồ 10)</t>
  </si>
  <si>
    <t>Số thửa đất 1140, tờ bản đồ 10</t>
  </si>
  <si>
    <t>Trường Tiểu học Bình Hòa 2</t>
  </si>
  <si>
    <t>Đất (Số thửa đất 1014, tờ bản đồ DC10)</t>
  </si>
  <si>
    <t>Số thửa đất 1014, tờ bản đồ DC10</t>
  </si>
  <si>
    <t>Trường Tiểu học Bình Hòa</t>
  </si>
  <si>
    <t>Đất (Số thửa đất 1232, tờ bản đồ DC10(100)</t>
  </si>
  <si>
    <t>Số thửa đất 1232, tờ bản đồ DC10(100)</t>
  </si>
  <si>
    <t>Đất (Số thửa đất 121, tờ bản đồ 121)</t>
  </si>
  <si>
    <t>Số thửa đất 121, tờ bản đồ 121</t>
  </si>
  <si>
    <t>Phòng khám Đa khoa Bình Hoà</t>
  </si>
  <si>
    <t>thửa đất 246, tờ bản đồ 134, Đồng An 1</t>
  </si>
  <si>
    <t>Trường Tiểu học Lái Thiêu</t>
  </si>
  <si>
    <t>Thành phố Thủ Dầu Một</t>
  </si>
  <si>
    <t>Trụ sở HĐND-UBND phường - Trung tâm Hành chính công phường - Quân sự phường (gồm 03 khối nhà), địa chỉ: Đường Võ Nguyên Giáp, Khu phố 1, phường Bình Dương</t>
  </si>
  <si>
    <t>Đường Võ Nguyên Giáp, Khu phố Hòa Phú 1, phường Bình Dương</t>
  </si>
  <si>
    <t>Trụ sở Ban điều hành khu phố 1, địa chỉ: Khu phố 1, phường Bình Dương</t>
  </si>
  <si>
    <t>Khu phố Hòa Phú 1, phường Bình Dương</t>
  </si>
  <si>
    <t>Ban điều hành Khu phố Hòa Phú 1</t>
  </si>
  <si>
    <t>Trụ sở Ban điều hành khu phố 1B, địa chỉ: Khu phố 1, phường Bình Dương</t>
  </si>
  <si>
    <t>Ban điều hành Khu phố Hòa Phú 1B</t>
  </si>
  <si>
    <t>Trụ sở Ban điều hành khu phố 2, địa chỉ: Khu phố 2, phường Bình Dương</t>
  </si>
  <si>
    <t>Khu phố Hòa Phú 2, phường Bình Dương</t>
  </si>
  <si>
    <t>Trụ sở Ban điều hành khu phố 3, địa chỉ: Khu phố 3, phường Bình Dương</t>
  </si>
  <si>
    <t>Khu phố Hòa Phú 3, phường Bình Dương</t>
  </si>
  <si>
    <t>Trụ sở Ban điều hành khu phố 4, địa chỉ: Khu phố 4, phường Bình Dương</t>
  </si>
  <si>
    <t>Khu phố Hòa Phú 4, phường Bình Dương</t>
  </si>
  <si>
    <t>Trụ sở Ban điều hành khu phố 5 địa chỉ: Khu phố 5, phường Bình Dương</t>
  </si>
  <si>
    <t>Khu phố Hòa Phú 5, phường Bình Dương</t>
  </si>
  <si>
    <t>Trụ sở Đảng ủy phường - Quân sự phường (gồm 02 khối nhà), địa chỉ: Số 814, đường Huỳnh Văn Lũy, Khu phố 4, phường Bình Dương</t>
  </si>
  <si>
    <t>Số 814, đường Huỳnh Văn Lũy, Khu phố Phú Mỹ 4, phường Bình Dương</t>
  </si>
  <si>
    <t>Trụ sở Ban điều hành khu phố 1(mới), địa chỉ: đường ĐX-034, Khu 1, phường Bình Dương</t>
  </si>
  <si>
    <t>đường ĐX-034, Khu phố Phú Mỹ 1, phường Bình Dương</t>
  </si>
  <si>
    <t>Ban điều hành Khu phố Phú Mỹ 1 (mới)</t>
  </si>
  <si>
    <t>Trụ sở Ban điều hành khu phố 1(cũ), địa chỉ: đường Đồng Cây Viết, Khu 1, phường Bình Dương</t>
  </si>
  <si>
    <t>đường Đồng Cây Viết, Khu phố Phú Mỹ 1, phường Bình Dương</t>
  </si>
  <si>
    <t>Ban điều hành Khu phố Phú Mỹ 1 (cũ)</t>
  </si>
  <si>
    <t>Trụ sở Ban điều hành khu phố 2, địa chỉ: đường ĐX-028, khu 2, phường Bình Dương</t>
  </si>
  <si>
    <t>đường ĐX-028, khu phố Phú Mỹ 2, phường Bình Dương</t>
  </si>
  <si>
    <t>Trụ sở Ban điều hành khu phố 3 (cũ), địa chỉ: đường An Mỹ, khu 3, phường Bình Dương</t>
  </si>
  <si>
    <t>đường An Mỹ, khu phố Phú Mỹ 3, phường Bình Dương</t>
  </si>
  <si>
    <t>Ban điều hành Khu phố Phú Mỹ 3 (cũ)</t>
  </si>
  <si>
    <t>Trụ sở Ban điều hành khu phố 3 (mới), địa chỉ: đường ĐX 025, Khu 3, phường Bình Dương</t>
  </si>
  <si>
    <t>đường ĐX 025, Khu phố Phú Mỹ 3, phường Bình Dương</t>
  </si>
  <si>
    <t>Ban điều hành Khu phố Phú Mỹ 3 (mới)</t>
  </si>
  <si>
    <t>Trụ sở Ban điều hành khu phố 4, địa chỉ: đường ĐX-001, khu 4, phường Bình Dương</t>
  </si>
  <si>
    <t>đường ĐX-001, khu phố Phú Mỹ 4, phường Bình Dương</t>
  </si>
  <si>
    <t>Trụ sở Ban điều hành khu phố 5, địa chỉ: đường ĐX-044, Khu 5, phường Bình Dương</t>
  </si>
  <si>
    <t>đường ĐX-044, Khu phố Phú Mỹ 5, phường Bình Dương</t>
  </si>
  <si>
    <t>Trụ sở Ban điều hành khu phố 6, địa chỉ: đường Huỳnh Văn Lũy, khu 6, phường Bình Dương</t>
  </si>
  <si>
    <t>đường Huỳnh Văn Lũy, khu phố Phú Mỹ 6, phường Bình Dương</t>
  </si>
  <si>
    <t>Trụ sở Ban điều hành khu phố 7 (mới), địa chỉ: đường ĐX 010, Khu 7 phường Bình Dương</t>
  </si>
  <si>
    <t>đường ĐX 010, Khu phố Phú Mỹ 7, phường Bình Dương</t>
  </si>
  <si>
    <t>Trụ sở Ban điều hành khu phố 7 (cũ), địa chỉ: đường Huỳnh Văn Lũy, phường Bình Dương</t>
  </si>
  <si>
    <t>đường Huỳnh Văn Lũy, Khu phố Phú Mỹ 7, phường Bình Dương</t>
  </si>
  <si>
    <t>Trụ sở Ban điều hành khu phố 8, địa chỉ: Đường Huỳnh Văn Lũy, khu 8, phường Bình Dương</t>
  </si>
  <si>
    <t>Đường Huỳnh Văn Lũy, khu phố Phú Mỹ 8, phường Bình Dương</t>
  </si>
  <si>
    <t>Trụ sở Trung tâm văn hóa - thể thao, địa chỉ: Khu phố 3, phường Bình Dương</t>
  </si>
  <si>
    <t>Khu phố Phú Mỹ 3, phường Bình Dương</t>
  </si>
  <si>
    <t>Trung tâm văn hóa - thể thao</t>
  </si>
  <si>
    <t>Trụ sở VP khu phố 1, địa chỉ: Đường D1, khu phố 1, phường Bình Dương</t>
  </si>
  <si>
    <t>Đường D1, khu phố Phú Tân 1, phường Bình Dương</t>
  </si>
  <si>
    <t>Trụ sở VP khu phố 2, địa chỉ: đường 72, khu phố 2, phường Bình Dương</t>
  </si>
  <si>
    <t>đường 72, khu phố Phú Tân 2, phường Bình Dương</t>
  </si>
  <si>
    <t>Trụ sở VP khu phố 3,địa chỉ: đường N5, khu phố 3, phường Bình Dương</t>
  </si>
  <si>
    <t>đường N5, khu phố Phú Tân 3, phường Bình Dương</t>
  </si>
  <si>
    <t>Trụ sở Trung tâm Văn hoá, địa chỉ: đường D56, khu phố 3, phường Bình Dương</t>
  </si>
  <si>
    <t>đường D56, khu phố Phú Tân 3, phường Bình Dương</t>
  </si>
  <si>
    <t>Dự kiến bố trí đội ANTT cơ sở</t>
  </si>
  <si>
    <t>Khu phố Phú Bưng, phường Bình Dương</t>
  </si>
  <si>
    <t>Trụ sở Văn phòng khu phố Phú Trung, địa chỉ: Khu phố Phú Trung, phường Bình Dương</t>
  </si>
  <si>
    <t>Khu phố Phú Trung, phường Bình Dương</t>
  </si>
  <si>
    <t>Trụ sở Văn phòng khu phố Chánh Long, địa chỉ: Khu phố Chánh Long, phường Bình Dương</t>
  </si>
  <si>
    <t>Khu phố Chánh Long, phường Bình Dương</t>
  </si>
  <si>
    <t>Khu phố Phú Chánh, phường Bình Dương</t>
  </si>
  <si>
    <t>Trụ sở Văn phòng khu phố Phú Bưng, địa chỉ: Khu phố Phú Bưng, phường Bình Dương</t>
  </si>
  <si>
    <t>Trụ sở Trung tâm văn hóa phường, địa chỉ: Khu phố Phú Trung, phường Bình Dương</t>
  </si>
  <si>
    <t>Trường Mầm non Hòa Phú (Đường D27, NH14, DH10, khu dân cư Hòa Lợi, khu 1 phường Bình Dương)</t>
  </si>
  <si>
    <t>Trường Mầm non Hòa Phú</t>
  </si>
  <si>
    <t>Trường Mầm non Phú Tân (Đường D1, phường Bình Dương)</t>
  </si>
  <si>
    <t>Đường D1, phường Bình Dương</t>
  </si>
  <si>
    <t>Trường Mầm non Phú Tân</t>
  </si>
  <si>
    <t>Trường Mầm non Hoa Mai (Khu phố 4, phường Bình Dương)</t>
  </si>
  <si>
    <t>Khu phố 4, phường Bình Dương</t>
  </si>
  <si>
    <t>Trường mầm non Phú Chánh (Khu phố Phú Thọ, phường Bình Dương)</t>
  </si>
  <si>
    <t>Trường mầm non Phú Chánh</t>
  </si>
  <si>
    <t>Trường Tiểu học Hòa Phú (Đường số 17, khu 2 phường Bình Dương)</t>
  </si>
  <si>
    <t>Đường số 17, khu 2 phường Bình Dương</t>
  </si>
  <si>
    <t>Trường Tiểu học Hòa Phú</t>
  </si>
  <si>
    <t>Trường Tiểu học Phú Tân (Đường D3, khu 1, phường Bình Dương)</t>
  </si>
  <si>
    <t>Đường D3, khu 1, phường Bình Dương</t>
  </si>
  <si>
    <t>Trường Tiểu học Phú Tân</t>
  </si>
  <si>
    <t>Trường Tiểu học Phú Mỹ (cơ sở 1)(116 đường An Mỹ - Phú Mỹ, phường Bình Dương)</t>
  </si>
  <si>
    <t>116 đường An Mỹ - Phú Mỹ, phường Bình Dương</t>
  </si>
  <si>
    <t>Trường Tiểu học Phú Mỹ (cơ sở 1)</t>
  </si>
  <si>
    <t>Trường Tiểu học Phú Mỹ (cơ sở 2)(Đường Huỳnh Văn Lũy, khu 3 phường Bình Dương)</t>
  </si>
  <si>
    <t>Đường Huỳnh Văn Lũy, khu 3 phường Bình Dương</t>
  </si>
  <si>
    <t>Trường Tiểu học Phú Mỹ (cơ sở 2)</t>
  </si>
  <si>
    <t>Trường Tiểu học Phú Mỹ (cơ sở 3)(Đường Trần Ngọc Lên, khu 7 phường Bình Dương)</t>
  </si>
  <si>
    <t>Đường Trần Ngọc Lên, khu 7 phường Bình Dương</t>
  </si>
  <si>
    <t>Trường Tiểu học Phú Mỹ (cơ sở 3)</t>
  </si>
  <si>
    <t>Trường tiểu học Phú Chánh (Khu phố Phú Bưng, phường Bình Dương)</t>
  </si>
  <si>
    <t>Trường tiểu học Phú Chánh</t>
  </si>
  <si>
    <t>Trường THCS Hòa Phú (Khu phố 2 phường Bình Dương)</t>
  </si>
  <si>
    <t>Khu phố 2 phường Bình Dương</t>
  </si>
  <si>
    <t>Trường THCS Hòa Phú</t>
  </si>
  <si>
    <t>Trường THCS Phú Mỹ (Đường ĐX 033, khu 1 phường Bình Dương)</t>
  </si>
  <si>
    <t>Đường ĐX 033, khu 1 phường Bình Dương</t>
  </si>
  <si>
    <t>Trường THCS Phú Mỹ</t>
  </si>
  <si>
    <t>Trường THCS Phú Chánh (Khu phố Phú Bưng, phường Bình Dương)</t>
  </si>
  <si>
    <t>Trường THCS Phú Chánh</t>
  </si>
  <si>
    <t>Nhà, đất - Trụ sở làm việc</t>
  </si>
  <si>
    <t>Ban điều hành khu phố 3</t>
  </si>
  <si>
    <t>Ban điều hành khu phố 4</t>
  </si>
  <si>
    <t>Ban điều hành khu phố 5</t>
  </si>
  <si>
    <t>Ban Chỉ huy Quân sự phường</t>
  </si>
  <si>
    <t>Trường Mầm non Hoạ Mi</t>
  </si>
  <si>
    <t>Huyện Phú Giáo</t>
  </si>
  <si>
    <t>Quận 8</t>
  </si>
  <si>
    <t>Số 5 Đường Dương Quang Đông, phường Chánh Hưng</t>
  </si>
  <si>
    <t>Trụ sở Đảng ủy - Ủy ban Mặt trận Tổ quốc phường Chánh Hưng</t>
  </si>
  <si>
    <t>Số 39 Dương Bạch Mai, phường Chánh Hưng</t>
  </si>
  <si>
    <t>Hội đồng nhân dân và Ủy ban nhân dân, Trung tâm Phục vụ Hành chính công phường Chánh Hưng.</t>
  </si>
  <si>
    <t>Số 210-212 Âu Dương Lân, phường Chánh Hưng</t>
  </si>
  <si>
    <t>Kho lưu trữ tài liệu phường Chánh Hưng. Hiện tại, trụ sở này đang lưu trữ tài liệu của phường Rạch Ông cũ</t>
  </si>
  <si>
    <t>Thửa đất số 68, tờ bản đồ số 4, 9 Dương Bá Trạc, phường Chánh Hưng</t>
  </si>
  <si>
    <t>Trụ sở Khu phố 1 phường Chánh Hưng</t>
  </si>
  <si>
    <t>cạnh số 51/7 (Trước số 51/34) Phạm Thế Hiển, phường Chánh Hưng</t>
  </si>
  <si>
    <t>Trụ sở Khu phố 2 phường Chánh Hưng</t>
  </si>
  <si>
    <t>Thừa đất số 8, tờ bản đồ số 14, 157/10 Dương Bá Trạc, phường Chánh Hưng</t>
  </si>
  <si>
    <t>Trụ sở Khu phố 3, 4 phường Chánh Hưng</t>
  </si>
  <si>
    <t>Thửa đất số 1, tờ bản đồ số 25, 63T Dương Bá Trạc, phường Chánh Hưng</t>
  </si>
  <si>
    <t>Trụ sở Khu phố 5 phường Chánh Hưng</t>
  </si>
  <si>
    <t>Thửa đất số 12 tờ bản đồ số 27, 26 Dương Bá Trạc, phường Chánh Hưng</t>
  </si>
  <si>
    <t>Trụ sở Khu phố 6 phường Chánh Hưng</t>
  </si>
  <si>
    <t>Thửa đất số 44, tờ bản đồ số 31, 495/2 Dương Bá Trạc, phường Chánh Hưng</t>
  </si>
  <si>
    <t>Trụ sở Khu phố 7, 8 phường Chánh Hưng</t>
  </si>
  <si>
    <t>Thửa đất số 26, tờ bản đồ số 38, 26P Nguyễn Thị Tần, phường Chánh Hưng</t>
  </si>
  <si>
    <t>Trụ sở Khu phố 11, 12 phường Chánh Hưng</t>
  </si>
  <si>
    <t>Cạnh số 13V Nguyễn Thị Tần, phường Chánh Hưng</t>
  </si>
  <si>
    <t>Trụ sở Khu phố 13 phường Chánh Hưng</t>
  </si>
  <si>
    <t>Đối diện số 13J (12 U) Nguyễn Thị Tần, phường Chánh Hưng</t>
  </si>
  <si>
    <t>Trụ sở Khu phố 14 phường Chánh Hưng</t>
  </si>
  <si>
    <t>Thửa đất số 10, tờ bản đồ số 29, Đối diện số 100A/34 Dương Bá Trạc (103/38A Đặng Chất) , phường Chánh Hưng</t>
  </si>
  <si>
    <t>Trụ sở Khu phố 15 phường Chánh Hưng</t>
  </si>
  <si>
    <t>2 Dạ Nam, phường Chánh Hưng</t>
  </si>
  <si>
    <t>Trụ sở Khu phố 16 phường Chánh Hưng</t>
  </si>
  <si>
    <t>Thửa đất số 55, tờ bản đồ số 26, 3-4F Nguyễn Thị Tần, phường Chánh Hưng</t>
  </si>
  <si>
    <t>Trụ sở Khu phố 17, 18 phường Chánh Hưng</t>
  </si>
  <si>
    <t>Thửa đất số 24, tờ bản đồ số 41, Cạnh số 181/28 Âu Dương Lân, phường Chánh Hưng</t>
  </si>
  <si>
    <t>Trụ sở Khu phố 19 phường Chánh Hưng</t>
  </si>
  <si>
    <t>Một phần số 26N Nguyễn Thị Tần, phường Chánh Hưng</t>
  </si>
  <si>
    <t>Trụ sở Khu phố 20, 21 phường Chánh Hưng</t>
  </si>
  <si>
    <t>Trụ sở Khu phố 22 phường Chánh Hưng, phần diện tích đất bên cạnh sử dụng làm nơi tập luyện của lực lượng quân sự phường Chánh Hưng</t>
  </si>
  <si>
    <t>Thửa đất số 73, tờ bản đồ số 21, 104A-B Âu Dương Lân, phường Chánh Hưng</t>
  </si>
  <si>
    <t>Trụ sở Khu phố 23, 25 phường Chánh Hưng</t>
  </si>
  <si>
    <t>Thửa đất số 40, tờ bản đồ số 3, Cạnh số 278 Phạm Thế Hiển, phường Chánh Hưng</t>
  </si>
  <si>
    <t>Trụ sở Khu phố 24 phường Chánh Hưng</t>
  </si>
  <si>
    <t>90/11D Âu Dương Lân, phường Chánh Hưng</t>
  </si>
  <si>
    <t>Trụ sở Khu phố 26, 27 phường Chánh Hưng</t>
  </si>
  <si>
    <t>Thửa đất số 14, tờ bản đồ số 31, 102/16H/9A Âu Dương Lân, phường Chánh Hưng</t>
  </si>
  <si>
    <t>Trụ sở Khu phố 28 phường Chánh Hưng</t>
  </si>
  <si>
    <t>Thửa đất số 68, tờ bản đồ số 30, Cạnh số 154/81D Âu Dương Lân, phường Chánh Hưng</t>
  </si>
  <si>
    <t>Trụ sở Khu phố 29 phường Chánh Hưng</t>
  </si>
  <si>
    <t>Thửa đất số 38, tờ bản đồ số 37, Cạnh số 184/38/46/36D Âu Dương Lân, phường Chánh Hưng</t>
  </si>
  <si>
    <t>Trụ sở Khu phố 30 phường Chánh Hưng</t>
  </si>
  <si>
    <t>Thửa đất số 72, tờ bản đồ số 39, 228 Âu Dương Lân, phường Chánh Hưng</t>
  </si>
  <si>
    <t>Trụ sở Khu phố 31, 32 phường Chánh Hưng</t>
  </si>
  <si>
    <t>Thửa đất số 43, tờ bản đồ số 47, 314/1 Âu Dương Lân, phường Chánh Hưng</t>
  </si>
  <si>
    <t>Trụ sở Khu phố 33, 34 phường Chánh Hưng</t>
  </si>
  <si>
    <t>Thửa đất số 65, tờ bản đồ số 11, Cạnh số 618/6 (hiện tại số 714) Phạm Thế Hiển, phường Chánh Hưng</t>
  </si>
  <si>
    <t>Trụ sở Khu phố 42, 48 phường Chánh Hưng</t>
  </si>
  <si>
    <t>Hẻm 157 Hưng Phú, phường Chánh Hưng</t>
  </si>
  <si>
    <t>Trụ sở Khu phố 43 phường Chánh Hưng</t>
  </si>
  <si>
    <t>Thửa đất số 22, tờ bản đồ số 13, 95 Hưng Phú, phường Chánh Hưng</t>
  </si>
  <si>
    <t>Trụ sở Khu phố 44, 47 phường Chánh Hưng</t>
  </si>
  <si>
    <t>Hẻm 187 Ba Đình (144/15 Hưng Phú), phường Chánh Hưng</t>
  </si>
  <si>
    <t>Trụ sở Khu phố 45 phường Chánh Hưng</t>
  </si>
  <si>
    <t>308 Hưng Phú, phường Chánh Hưng</t>
  </si>
  <si>
    <t>Trụ sở Khu phố 46 phường Chánh Hưng</t>
  </si>
  <si>
    <t>Thửa đất số 78, tờ bản đồ số 36, 8 Nguyễn Duy, phường Chánh Hưng</t>
  </si>
  <si>
    <t>Trụ sở Khu phố 49 phường Chánh Hưng</t>
  </si>
  <si>
    <t>361 Hưng Phú, phường Chánh Hưng</t>
  </si>
  <si>
    <t>Trụ sở Khu phố 50 phường Chánh Hưng</t>
  </si>
  <si>
    <t>Thửa đất số 14, tờ bản đồ số 9, 393-395 Hưng Phú, phường Chánh Hưng</t>
  </si>
  <si>
    <t>Trụ sở Khu phố 51 phường Chánh Hưng</t>
  </si>
  <si>
    <t>Thửa đất số 50, tờ bản đồ số 34, 769/46 Phạm Thế Hiển, phường Chánh Hưng</t>
  </si>
  <si>
    <t>Trụ sở Khu phố 52, 53 phường Chánh Hưng</t>
  </si>
  <si>
    <t>Thửa đất số 70, tờ bản đồ số 45, 23/15 đường Hồ Thành Biên (Đường số 16 nối dài), phường Chánh Hưng</t>
  </si>
  <si>
    <t>Trụ sở Khu phố 55, 54, 41 phường Chánh Hưng</t>
  </si>
  <si>
    <t>Thửa đất số 131, tờ bản đồ số 81, 117 đường Tám Danh (Cạnh số 119 Đường số 13), phường Chánh Hưng</t>
  </si>
  <si>
    <t>Trụ sở Khu phố 60, 59 phường Chánh Hưng</t>
  </si>
  <si>
    <t>Cạnh số 38A Lê Quyên (Cạnh số 38 đường số 12), phường Chánh Hưng</t>
  </si>
  <si>
    <t>Trụ sở Khu phố 61 phường Chánh Hưng</t>
  </si>
  <si>
    <t>Thửa đất số 38, tờ bản đồ số 38, 32B+33B Lô B Chung cư, Phạm Thế Hiển, phường Chánh Hưng</t>
  </si>
  <si>
    <t>Trụ sở Khu phố 62, 70 phường Chánh Hưng</t>
  </si>
  <si>
    <t>Thửa đất số 44, tờ bản đồ số 38, 008B Chung cư, Phạm Thế Hiển, phường Chánh Hưng</t>
  </si>
  <si>
    <t>Trụ sở Khu phố 63 phường Chánh Hưng</t>
  </si>
  <si>
    <t>Thửa đất số 50, tờ bản đồ số 22, 7Y Phạm Hùng, phường Chánh Hưng</t>
  </si>
  <si>
    <t>Trụ sở Khu phố 64 phường Chánh Hưng</t>
  </si>
  <si>
    <t>Thửa đất số 135, tờ bản đồ số 19, 534 Hưng Phú, phường Chánh Hưng</t>
  </si>
  <si>
    <t>Trụ sở Khu phố 65 phường Chánh Hưng</t>
  </si>
  <si>
    <t>Thửa đất số 4, tờ bản đồ số 17, 29 Phạm Hùng (Chánh Hưng), phường Chánh Hưng</t>
  </si>
  <si>
    <t>Trụ sở Khu phố 66 phường Chánh Hưng</t>
  </si>
  <si>
    <t>821 Ba Đình, phường Chánh Hưng</t>
  </si>
  <si>
    <t>Trụ sở Khu phố 67, 78 phường Chánh Hưng</t>
  </si>
  <si>
    <t>Thửa đất số 82, tờ bản đồ số 27, 270A Nguyễn Duy, phường Chánh Hưng</t>
  </si>
  <si>
    <t>Trụ sở Khu phố 68 phường Chánh Hưng</t>
  </si>
  <si>
    <t>Cạnh số 1 Lô 34 (đối diện số 995), Phạm Thế Hiển, phường Chánh Hưng</t>
  </si>
  <si>
    <t>Trụ sở Khu phố 69 phường Chánh Hưng</t>
  </si>
  <si>
    <t>Thửa đất số 64, tờ bản đồ số 82, 243B Chánh Hưng, phường Chánh Hưng</t>
  </si>
  <si>
    <t>Trụ sở Khu phố 71 phường Chánh Hưng</t>
  </si>
  <si>
    <t>125 Lê Quyên (119 Đường số 12), phường Chánh Hưng</t>
  </si>
  <si>
    <t>Trụ sở Khu phố 72, 75, 76 phường Chánh Hưng</t>
  </si>
  <si>
    <t>Thửa đất số 36, tờ bản đồ số 27, 318/118A Nguyễn Duy, phường Chánh Hưng</t>
  </si>
  <si>
    <t>Trụ sở Khu phố 77 phường Chánh Hưng</t>
  </si>
  <si>
    <t>46/63 Lưu Quý Kỳ, phường Chánh Hưng</t>
  </si>
  <si>
    <t>Trụ sở Khu phố 79 phường Chánh Hưng</t>
  </si>
  <si>
    <t>Thửa đất số 136, tờ bản đồ số 4, 252A Ba Đình, phường Chánh Hưng</t>
  </si>
  <si>
    <t>Trụ sở Khu phố 80 phường Chánh Hưng</t>
  </si>
  <si>
    <t>Không số nằm trong khu đất 11 căn Lô B Hưng Phú Xóm Đầm, phường Chánh Hưng</t>
  </si>
  <si>
    <t>Trụ sở Khu phố 81 phường Chánh Hưng</t>
  </si>
  <si>
    <t>Thửa đất số 149, tờ bản đồ số 20, Đường không số Dã Tượng, phường Chánh Hưng</t>
  </si>
  <si>
    <t>Trụ sở Khu phố 82 phường Chánh Hưng</t>
  </si>
  <si>
    <t>Thửa đất số 34, tờ bản đồ số 25, 548-550 Nguyễn Duy, phường Chánh Hưng</t>
  </si>
  <si>
    <t>Trụ sở Khu phố 83 phường Chánh Hưng</t>
  </si>
  <si>
    <t>4 Dương Quang Đông (đường số 1011, Phạm Thế Hiển), phường Chánh Hưng</t>
  </si>
  <si>
    <t>Thửa đất số 20, tờ bản đồ số 2, 615 Ba Đình, phường Chánh Hưng</t>
  </si>
  <si>
    <t>Thửa đất số 36, tờ bản đồ số 7, 86/10-12 Hưng Phú, phường Chánh Hưng</t>
  </si>
  <si>
    <t>Ủy ban nhân dân phường Chánh Hưng đề xuất giao cho Trường Tiểu học Trần Danh Lâm tiếp nhận, quản lý và sử dụng địa chỉ số 86/10 - 12 Hưng Phú, phường Chánh Hưng theo Công văn số 200/PVHXH-GDĐT ngày 17 tháng 9 năm 2025.</t>
  </si>
  <si>
    <t>08 đường Dương Quang Đông (đường số 1011, Phạm Thế Hiển), phường Chánh Hưng</t>
  </si>
  <si>
    <t>160AB Chánh Hưng, Phường 5</t>
  </si>
  <si>
    <t>83A Đặng Thúc Liêng (đường số 10), Phường 4</t>
  </si>
  <si>
    <t>Hiện nay, Khu phố 70 đang sinh hoạt chung với Khu phố 61 tại địa chỉ số 38A Lê Quyên, phường Chánh Hưng, để thuận tiện cho hoạt động của từng khu phố, Ủy ban nhân dân phường Chánh Hưng đề xuất sắp xếp làm Điểm sinh hoạt Khu phố 70</t>
  </si>
  <si>
    <t>653 Ba Đình, phường Hưng Phú</t>
  </si>
  <si>
    <t>Thửa đất số 94, tờ bản đồ số 39, 183 Đường số 8, phường Chánh Hưng</t>
  </si>
  <si>
    <t>Hiện tại, Khu phố 41 đang hoạt động tạm tại chốt dân phòng đầu hẻm 35 Cao Lỗ, phường Chánh Hưng, Ủy ban nhân dân phường có chủ trương không tiếp tục sử dụng các chốt dân phòng làm Điểm sinh hoạt Khu phố. Do đó, Ủy ban nhân dân phường Chánh Hưng đề xuất sắp xếp làm Điểm sinh hoạt Khu phố 41</t>
  </si>
  <si>
    <t>Cạnh số 125 Lê Quyên (Cạnh số 119 Đường số 12), phường Chánh Hưng</t>
  </si>
  <si>
    <t>Hiện nay, Khu phố 72, 75, 76 đang hoạt động chung tại địa chỉ số 125 Lê Quyên. Các khu phố đã nhiều lần kiến nghị xin mở rộng diện tích sinh hoạt sang trụ sở Hội Luật gia Quận 8 cũ (Cạnh số 125 Lê Quyên). Qua rà soát, Ủy ban nhân dân phường Chánh Hưng xét thấy đề nghị trên là phù hợp</t>
  </si>
  <si>
    <t>Thửa đất số 11, tờ bản đồ số 15, 49-51 Dạ Nam, phường Chánh Hưng</t>
  </si>
  <si>
    <t>Thửa đất số 40, tờ bản đồ số 14, 183 Dương Bá Trạc, phường Rạch Ông</t>
  </si>
  <si>
    <t>Ủy ban nhân dân phường Chánh Hưng đề xuất làm Trụ sở Hội Chữ thập đỏ phường Chánh Hưng. Hội Chữ thập đỏ phường là Hội có tính chất đặc thù hoạt động trong phạm vi Thành phố theo Quyết định số 1660/QĐ-UBND ngày ngày 19 tháng 5 năm 2022 của Ủy ban nhân dân Thành phố</t>
  </si>
  <si>
    <t>181/117C Âu Dương Lân phường Rạch Ông</t>
  </si>
  <si>
    <t>Cạnh 456 Dương Bá Trạc -Đường số 9, phường Rạch Ông</t>
  </si>
  <si>
    <t>Đối diện phía sau số 26P Nguyễn Thị Tần phường Rạch Ông</t>
  </si>
  <si>
    <t>Đối diện số 100A/34 Dương Bá Trạc, phường Rạch Ông</t>
  </si>
  <si>
    <t>Thửa đất số 45, tờ bản đồ số 9, 959-961 Ba Đình, phường Hưng Phú</t>
  </si>
  <si>
    <t>Thửa đất số 35, tờ bản đồ số 25, 546 Nguyễn Duy, phường Hưng Phú</t>
  </si>
  <si>
    <t>Cạnh số 2A Lô 39, Phạm Thế Hiển, Phường 4</t>
  </si>
  <si>
    <t>thửa đất số: 43+ 40 + 38 + 41 + 42; tờ bản đồ số 38, 09-10; 34 Lô B Chung cư, Phạm Thế Hiển, Phường 4</t>
  </si>
  <si>
    <t>41 Dạ Nam, phường Chánh Hưng</t>
  </si>
  <si>
    <t>Trường Mầm non Vườn Hồng</t>
  </si>
  <si>
    <t>Thửa đất số 59, tờ bản đồ số 5, 39/27A Dạ Nam, phường Chánh Hưng</t>
  </si>
  <si>
    <t>Thửa đất số 29, tờ bản đồ sô 22, 137/24B Âu Dương Lân, phường Chánh Hưng</t>
  </si>
  <si>
    <t>Trường Mầm non Việt Nhi</t>
  </si>
  <si>
    <t>181/97 Âu Dương Lân, phường Chánh Hưng</t>
  </si>
  <si>
    <t>154/6 Âu Dương Lân, phường Chánh Hưng</t>
  </si>
  <si>
    <t>Trường Mầm non Bình Minh</t>
  </si>
  <si>
    <t>377 Phạm Thế Hiển, phường Chánh Hưng</t>
  </si>
  <si>
    <t>154 Phạm Thị Tánh, phường Chánh Hưng (154 Đường số 152 Cao Lỗ Phường 4 Cũ)</t>
  </si>
  <si>
    <t>Thửa đất số 17, tờ bản đồ số 39, 119 Cam Mộc, phường Chánh Hưng</t>
  </si>
  <si>
    <t>Thửa đất số 10, tờ bản đồ số 38, 22A Đông Hồ, phường Chánh Hưng</t>
  </si>
  <si>
    <t>Thửa đất số 53, tờ bản đồ số 20, 5-7-9 Huỳnh Thị Phụng, phường Chánh Hưng</t>
  </si>
  <si>
    <t>Thửa đất số 60, tờ bản đồ số 40, 73-75 Đường số 12, phường Chánh Hưng</t>
  </si>
  <si>
    <t>Thửa đất số 37, tờ bản đồ số 20, 861 Phạm Thế Hiển, phường Chánh Hưng</t>
  </si>
  <si>
    <t>Thửa đất số 34, tờ bản đồ số 38, 30B C/c Phạm Thế Hiển, phường Chánh Hưng</t>
  </si>
  <si>
    <t>Thửa đất số 37, tờ bản đồ số 38, 31B C/c Phạm Thế Hiển, phường Chánh Hưng</t>
  </si>
  <si>
    <t>Thửa đất số 10, tờ bản đồ số 16, 121-123-125 Hưng Phú, phường Chánh Hưng</t>
  </si>
  <si>
    <t>Trường Mầm Non Vành Khuyên</t>
  </si>
  <si>
    <t>Thửa đất số 22, tờ bản đồ số 21, 629B Hưng Phú, phường Chánh Hưng</t>
  </si>
  <si>
    <t>Thửa đất số 77, tờ bản đồ số 34, 42A Nguyễn Duy, phường Chánh Hưng</t>
  </si>
  <si>
    <t>Thửa đất số 169, tờ bản đồ số 21, 520/580-584 Nguyễn Duy, phường Chánh Hưng</t>
  </si>
  <si>
    <t>Trường Mầm non Nắng Mai</t>
  </si>
  <si>
    <t>Thửa đất số 23, tờ bản đồ số 12, 793 Ba Đình, phường Chánh Hưng</t>
  </si>
  <si>
    <t>Thửa đất số 131, tờ bản đồ số 5, 270 Ba Đình, phường Chánh Hưng</t>
  </si>
  <si>
    <t>Thửa đất số 87, tờ bản đồ số 22, 355 Nguyễn Duy, phường Chánh Hưng</t>
  </si>
  <si>
    <t>Thửa đất số 35, tờ bản đồ số 24, 600 Nguyễn Duy, phường Chánh Hưng</t>
  </si>
  <si>
    <t>38B Nguyễn Duy, phường Chánh Hưng</t>
  </si>
  <si>
    <t>Thửa đất số 1, tờ bản đồ số 29, 38A Dương Bá Trạc, phường Chánh Hưng</t>
  </si>
  <si>
    <t>Thửa đất số 1, tờ bản đồ số 29, 38A Dương Bá Trạc,  phường Chánh Hưng</t>
  </si>
  <si>
    <t>Trường Tiểu học Nguyễn Trực</t>
  </si>
  <si>
    <t>284 Dương Bá Trạc, phường Chánh Hưng</t>
  </si>
  <si>
    <t>284 Dương Bá Trạc,  phường Chánh Hưng</t>
  </si>
  <si>
    <t>Trường Tiểu học Rạch Ông</t>
  </si>
  <si>
    <t>79 Âu Dương Lân, phường Chánh Hưng</t>
  </si>
  <si>
    <t>79 Âu Dương Lân,  phường Chánh Hưng</t>
  </si>
  <si>
    <t>Trường Tiểu học Âu Dương Lân</t>
  </si>
  <si>
    <t>Thửa đất số 5, tờ bản đồ số 22, 791-795 Phạm Thế Hiển, phường Chánh Hưng</t>
  </si>
  <si>
    <t>Trường Tiểu học Vàm Cỏ Đông</t>
  </si>
  <si>
    <t>Thửa đất số 33, tờ bản đồ số 13, 748-750 Phạm Thế Hiển, phường Chánh Hưng</t>
  </si>
  <si>
    <t>Thửa đất số 3, tờ bản đồ số 22, 797 Phạm Thế Hiển, phường Chánh Hưng</t>
  </si>
  <si>
    <t>Thửa đất số 3, tờ bản đồ số 84, 785 Tạ Quang Bửu, phường Chánh Hưng</t>
  </si>
  <si>
    <t>Thửa đất số 3, tờ bản đồ số 84, 785 Tạ Quang Bửu,  phường Chánh Hưng</t>
  </si>
  <si>
    <t>Trường Tiểu học Thái Hưng</t>
  </si>
  <si>
    <t>68 Hưng Phú, phường Chánh Hưng</t>
  </si>
  <si>
    <t>68 Hưng Phú,  phường Chánh Hưng</t>
  </si>
  <si>
    <t>Trường Tiểu học Trần Danh Lâm</t>
  </si>
  <si>
    <t>Thửa đất số 69, tờ bản đồ số 20, 575-577 Hưng Phú, phường Chánh Hưng</t>
  </si>
  <si>
    <t>Thửa đất số 69, tờ bản đồ số 20, 575-577 Hưng Phú,  phường Chánh Hưng</t>
  </si>
  <si>
    <t>Trường Tiểu học Lý Nhân Tông</t>
  </si>
  <si>
    <t>Thửa đất số 30, tờ bản đồ số 16, 692B Hưng Phú, phường Chánh Hưng</t>
  </si>
  <si>
    <t>Thửa đất số 30, tờ bản đồ số 16, 692B Hưng Phú,  phường Chánh Hưng</t>
  </si>
  <si>
    <t>Trường Tiểu học Hưng Phú</t>
  </si>
  <si>
    <t>Thửa đất số 11, tờ bản đồ số 29, 134 Dương Bá Trạc, phường Chánh Hưng</t>
  </si>
  <si>
    <t>Trường THCS Dương Bá Trạc</t>
  </si>
  <si>
    <t>Thửa đất số 57, tờ bản đồ số 13, 82/3 Dương Bá Trạc, phường Chánh Hưng</t>
  </si>
  <si>
    <t>Thửa đất số 38, tờ bản đồ số 47, 314B Âu Dương Lân, phường Chánh Hưng</t>
  </si>
  <si>
    <t>Trường THCS Khánh Bình</t>
  </si>
  <si>
    <t>Thửa đất số 2, tờ bản đồ số 46, 995 Phạm Thế Hiển, phường Chánh Hưng</t>
  </si>
  <si>
    <t>Trường Trung học cơ sở Chánh Hưng</t>
  </si>
  <si>
    <t>Một phần thửa 30, tờ bản đồ số 7, 121 Ba Đình, phường Chánh Hưng</t>
  </si>
  <si>
    <t>Trường Trung học cơ sở Trần Danh Ninh</t>
  </si>
  <si>
    <t>481 Ba Đình, phường Chánh Hưng</t>
  </si>
  <si>
    <t>Trường Trung học cơ sở Lý Thánh Tông</t>
  </si>
  <si>
    <t>6 Dương Quang Đông, phường Chánh Hưng</t>
  </si>
  <si>
    <t>Thửa đất số 3 và 69, tờ bản đồ số 51 và 49, 302 Phạm Hùng, phường Chánh Hưng</t>
  </si>
  <si>
    <t>Thửa đất số 27, tờ bản đồ số 12, số 1280/4 Phạm Thế Hiển (số cũ 1274 Phạm Thế Hiển), phường Chánh Hưng</t>
  </si>
  <si>
    <t>Địa chỉ số 689/10 Ba Đình, phường Chánh Hưng</t>
  </si>
  <si>
    <t>Ủy ban nhân dân phường Hưng Phú cũ bàn giao</t>
  </si>
  <si>
    <t>93 Đào Cam Mộc, phường Chánh Hưng (Trụ sở chính)</t>
  </si>
  <si>
    <t>93 Đào Cam Mộc, phường Chánh Hưng  (Trụ sở chính)</t>
  </si>
  <si>
    <t>Trụ sở Công an phường Chánh Hưng (Trụ sở chính)</t>
  </si>
  <si>
    <t>338B Dương Bá Trạc, phường Chánh Hưng</t>
  </si>
  <si>
    <t>Trụ sở Công an phường Chánh Hưng</t>
  </si>
  <si>
    <t>Thửa đất số 128, tờ bản đồ số 5, 108-110 Hưng Phú, phường Chánh Hưng</t>
  </si>
  <si>
    <t>137/33A Âu Dương Lân, phường Chánh Hưng</t>
  </si>
  <si>
    <t>Trụ sở Ban Chỉ huy Quân sự phường Chánh Hưng</t>
  </si>
  <si>
    <t>Thửa đất số 123, tờ bản đồ số 8, 985 Ba Đình, phường Chánh Hưng</t>
  </si>
  <si>
    <t>Thửa đất số 181+182, tờ bản đồ số 18, 218-220 Hưng Phú, phường Chánh Hưng</t>
  </si>
  <si>
    <t>Một phần thửa số 22 và @, tờ bản đồ số 21, 625-625A Hưng Phú, phường Hưng Phú</t>
  </si>
  <si>
    <t>Trụ sở Chi nhánh Văn phòng Đăng ký đất đai Quận 8</t>
  </si>
  <si>
    <t>11-13 Đường Dương Bạch Mai, phường Chánh Hưng</t>
  </si>
  <si>
    <t>Trường Mầm non Bông Sen</t>
  </si>
  <si>
    <t>Trạm Y tế phường Phú Mỹ</t>
  </si>
  <si>
    <t>Khu phố Phước Lập, phường Phú Mỹ, TP. Hồ Chí Minh</t>
  </si>
  <si>
    <t>Trường THCS Phan Bội Châu</t>
  </si>
  <si>
    <t>Khu phố Tân Phú, phường Phú Mỹ, TP. Hồ Chí Minh</t>
  </si>
  <si>
    <t>Khu phố Tân Ngọc, phường Phú Mỹ, TP. Hồ Chí Minh</t>
  </si>
  <si>
    <t>Khu phố Quảng Phú, phường Phú Mỹ, TP. Hồ Chí Minh</t>
  </si>
  <si>
    <t>Khu phố Tân Hạnh, phường Phú Mỹ, TP. Hồ Chí Minh</t>
  </si>
  <si>
    <t>Trường Mầm non Phú Mỹ</t>
  </si>
  <si>
    <t>Khu phố Mỹ Tân, phường Phú Mỹ, TP. Hồ Chí Minh</t>
  </si>
  <si>
    <t>Khu phố Thị Vải, phường Phú Mỹ, TP. Hồ Chí Minh</t>
  </si>
  <si>
    <t>Khu phố Vạn Hạnh, phường Phú Mỹ, TP. Hồ Chí Minh</t>
  </si>
  <si>
    <t>Khu phố Ngọc Hà, phường Phú Mỹ, TP. Hồ Chí Minh</t>
  </si>
  <si>
    <t>Khu phố Bến Đình, phường Phú Mỹ, TP. Hồ Chí Minh</t>
  </si>
  <si>
    <t>Khu phố Phước Hưng, phường Phú Mỹ, TP. Hồ Chí Minh</t>
  </si>
  <si>
    <t>Khu phố Phú Thạnh, phường Phú Mỹ, TP. Hồ Chí Minh</t>
  </si>
  <si>
    <t>Khu phố Phú Hà, phường Phú Mỹ, TP. Hồ Chí Minh</t>
  </si>
  <si>
    <t>Khu phố Mỹ Thạnh, phường Phú Mỹ, TP. Hồ Chí Minh</t>
  </si>
  <si>
    <t>Trụ sở UBND xã Tân Hòa</t>
  </si>
  <si>
    <t>UBND phường Tân Hải quản lý</t>
  </si>
  <si>
    <t>Trụ sở UBND xã Tân Hải</t>
  </si>
  <si>
    <t>Văn phòng ấp Phước Tấn</t>
  </si>
  <si>
    <t>Văn phòng thôn Láng Cát</t>
  </si>
  <si>
    <t>Văn phòng thôn Phước Hải</t>
  </si>
  <si>
    <t>Văn phòng thôn Đông Hải</t>
  </si>
  <si>
    <t>Văn phòng thôn Chu Hải</t>
  </si>
  <si>
    <t>Đất văn phòng thôn Phước Thành</t>
  </si>
  <si>
    <t>Trường Tiểu học Trưng Vương</t>
  </si>
  <si>
    <t>Trường Tiểu học Chu Hải</t>
  </si>
  <si>
    <t>Trường Mầm non Tân Hải</t>
  </si>
  <si>
    <t>Trường Mầm non Tân Hòa</t>
  </si>
  <si>
    <t>Đất Văn phòng thôn Phước Hiệp</t>
  </si>
  <si>
    <t>TTVH-HTCĐ xã Tân Hải</t>
  </si>
  <si>
    <t>Trạm Y tế xã Tân Hải</t>
  </si>
  <si>
    <t>Văn phòng thôn Phước Long</t>
  </si>
  <si>
    <t>Đất Trường Mẫu giáo và nhà tập thể giáo viên (Chu Hải)</t>
  </si>
  <si>
    <t>Đất (Số thửa 427, tờ bản đồ 143(C3))</t>
  </si>
  <si>
    <t>UBND phường An Phú</t>
  </si>
  <si>
    <t>Đất (Số thửa 189, tờ bản đồ 143)</t>
  </si>
  <si>
    <t>UBND phường An Phú Quản lý</t>
  </si>
  <si>
    <t>Đất (Số thửa 21, tờ bản đồ 172)</t>
  </si>
  <si>
    <t>Ban CHQS phường An Phú</t>
  </si>
  <si>
    <t>Trước 2000</t>
  </si>
  <si>
    <t>BCH Quân sự phường sử dụng tạm làm chỗ ở cho LLTT</t>
  </si>
  <si>
    <t>Đất (Số thửa 340, tờ bản đồ 102(B3))</t>
  </si>
  <si>
    <t>Đất (Số thửa 1792, tờ bản đồ 179(D3))</t>
  </si>
  <si>
    <t>Đất (Số thửa 674, tờ bản đồ DC4-5)</t>
  </si>
  <si>
    <t>Đất (Số thửa 276, tờ bản đồ DC10-9)</t>
  </si>
  <si>
    <t>Đất (Số thửa 191, tờ bản đồ 143(C3))</t>
  </si>
  <si>
    <t>Đất (Số thửa 873, tờ bản đồ DC4-5)</t>
  </si>
  <si>
    <t>Trường Mầm non Hoa Mai 5</t>
  </si>
  <si>
    <t>Đất (Số thửa 152, tờ bản đồ 90(B2)</t>
  </si>
  <si>
    <t>Trường Mầm non Hoa Cúc 10</t>
  </si>
  <si>
    <t>Trường Tiểu học Tuy An</t>
  </si>
  <si>
    <t>Đất (Số thửa 762, tờ bản đồ DC10.3)</t>
  </si>
  <si>
    <t>Trường Tiểu học An Phú</t>
  </si>
  <si>
    <t>Đất (Số thửa 18.38.441.61, tờ bản đồ D3)</t>
  </si>
  <si>
    <t>Trường Tiểu học An Phú 2.</t>
  </si>
  <si>
    <t>trước 2000</t>
  </si>
  <si>
    <t>Trường Tiểu học An Phú 3</t>
  </si>
  <si>
    <t>Trường Tiểu học Lê Thị Trung</t>
  </si>
  <si>
    <t>Đất (Số thửa 761, tờ bản đồ DC10.3)</t>
  </si>
  <si>
    <t>Trường Trung học CS Nguyễn Văn Trỗi</t>
  </si>
  <si>
    <t>Đất (Số thửa 138, tờ bản đồ 174(D3)</t>
  </si>
  <si>
    <t>Phòng khám đa khoa An Phú</t>
  </si>
  <si>
    <t>Trường Tiểu học Quang Trung</t>
  </si>
  <si>
    <t>Chánh Phú Hòa</t>
  </si>
  <si>
    <t>Văn phòng khu phố 1B</t>
  </si>
  <si>
    <t>Đảng uỷ phường</t>
  </si>
  <si>
    <t>450 Phú Định, P. Phú Định</t>
  </si>
  <si>
    <t>HĐND-UBND, Trung tâm Phục vụ hành chính công</t>
  </si>
  <si>
    <t>184 Lưu Hữu Phước P. Phú Định</t>
  </si>
  <si>
    <t>Trung tâm Phục vụ hành chính công</t>
  </si>
  <si>
    <t>Cạnh số 184 Lưu Hữu Phước, P. Phú Định</t>
  </si>
  <si>
    <t>Phòng Văn hoá - Xã hội</t>
  </si>
  <si>
    <t>53-54-55 Hoàng Sĩ Khải, P. Phú Định</t>
  </si>
  <si>
    <t>Trung tâm cung ứng dịch vụ công</t>
  </si>
  <si>
    <t>130 Nguyễn Chế Nghĩa, P. Phú Định</t>
  </si>
  <si>
    <t>Công an cơ sở 1 - địa chỉ: 184 Lưu Hữu Phước, P. Phú Định</t>
  </si>
  <si>
    <t>184 Lưu Hữu Phước, P. Phú Định</t>
  </si>
  <si>
    <t>Công an cơ sở 3 - địa chỉ: 471-473-475 Bình Đông, P. Phú Định</t>
  </si>
  <si>
    <t>471-473-475 Bình Đông, P. Phú Định</t>
  </si>
  <si>
    <t>Nhà - Đất địa chỉ số 10-12-14 Nguyễn Quyền (Công an phường đang tiếp tục sử dụng)</t>
  </si>
  <si>
    <t>số 10-12-14 Nguyễn Quyền</t>
  </si>
  <si>
    <t>Nhà - Đất địa chỉ số 47 Hoàng Sỹ Khải (Công an phường đang tiếp tục sử dụng)</t>
  </si>
  <si>
    <t>số 47 Hoàng Sỹ Khải</t>
  </si>
  <si>
    <t>Nhà - Đất Trụ sở BCH Quân sự cơ sở 3- địa chỉ: 383-385 Bình Đông, P. Phú Định</t>
  </si>
  <si>
    <t>383-385 Bình Đông, P. Phú Định</t>
  </si>
  <si>
    <t>Nhà - Đất Trụ sở BCH Quân sự cơ sở 1- địa chỉ: 268A Lưu Hữu Phước P. Phú Định</t>
  </si>
  <si>
    <t>268A Lưu Hữu Phước P. Phú Định</t>
  </si>
  <si>
    <t>Nhà Trụ sở BCH Quân sự cơ sở 2 - địa chỉ: 50 Bến Phú Định, P. Phú Định</t>
  </si>
  <si>
    <t>50 Bến Phú Định, P. Phú Định</t>
  </si>
  <si>
    <t>chưa xác nhận được giá trị</t>
  </si>
  <si>
    <t>Nhà, đất địa chỉ số 105K Hoài Thanh (BCH Quân sự đang tiếp tục sử dụng)</t>
  </si>
  <si>
    <t>số 105K Hoài Thanh</t>
  </si>
  <si>
    <t>Nhà - Đất Trụ sở Khu phố 1 - địa chỉ: 210-212-214 Tùng Thiện Vương, P. Phú Định</t>
  </si>
  <si>
    <t>210-212-214 Tùng Thiện Vương, P. Phú Định</t>
  </si>
  <si>
    <t>Khu phố</t>
  </si>
  <si>
    <t>Nhà - Đất Trụ sở Khu phố 2 - địa chỉ: 13 Ưu Long, P. Phú Định</t>
  </si>
  <si>
    <t>13 Ưu Long, P. Phú Định</t>
  </si>
  <si>
    <t>Nhà - Đất Trụ sở Khu phố 3- địa chỉ: 132 Ưu Long, P. Phú Định</t>
  </si>
  <si>
    <t>132 Ưu Long, P. Phú Định</t>
  </si>
  <si>
    <t>Nhà - Đất Trụ sở Khu phố 4 - địa chỉ: 291 Tùng Thiện Vương, P. Phú Định</t>
  </si>
  <si>
    <t>291 Tùng Thiện Vương, P. Phú Định</t>
  </si>
  <si>
    <t>Nhà - Đất Trụ sở Khu phố 5 - địa chỉ: 292 Tùng Thiện Vương</t>
  </si>
  <si>
    <t>292 Tùng Thiện Vương</t>
  </si>
  <si>
    <t>Nhà - Đất Trụ sở Khu phố 6- địa chỉ: 373 Tùng Thiện Vương P. Phú Định</t>
  </si>
  <si>
    <t>373 Tùng Thiện Vương P. Phú Định</t>
  </si>
  <si>
    <t>842 Nguyễn Duy P. Phú Định</t>
  </si>
  <si>
    <t>Nhà - Đất Trụ sở Khu phố 8, 9 - địa chỉ: 106 đường Cao Xuân Dục, P. Phú Định</t>
  </si>
  <si>
    <t>106 đường Cao Xuân Dục, P. Phú Định</t>
  </si>
  <si>
    <t>53-55 Lương Ngọc Quyến, P. Phú Định</t>
  </si>
  <si>
    <t>Nhà - Đất Trụ sở Khu phố 11 - địa chỉ: 515 Bình Đông, P. Phú Định</t>
  </si>
  <si>
    <t>515 Bình Đông, P. Phú Định</t>
  </si>
  <si>
    <t>Nhà, đất Trụ sở Khu phố 12 - địa chỉ số 9 Nguyễn Văn Của</t>
  </si>
  <si>
    <t>số 9 Nguyễn Văn Của</t>
  </si>
  <si>
    <t>Nhà - Đất Trụ sở Khu phố 13 - địa chỉ: Cạnh số 641 Tùng Thiện Vương, P. Phú Định</t>
  </si>
  <si>
    <t>Cạnh số 641 Tùng Thiện Vương, P. Phú Định</t>
  </si>
  <si>
    <t>Nhà - Đất Trụ sở Khu phố 14 - địa chỉ: 129/36 Nguyễn Chế Nghĩa, P. Phú Định</t>
  </si>
  <si>
    <t>129/36 Nguyễn Chế Nghĩa, P. Phú Định</t>
  </si>
  <si>
    <t>Nhà - Đất Trụ sở Khu phố 15 - địa chỉ: 986 Bùi Huy Bích, P. Phú Định</t>
  </si>
  <si>
    <t>986 Bùi Huy Bích, P. Phú Định</t>
  </si>
  <si>
    <t>Nhà - Đất Trụ sở Khu phố 17- địa chỉ: 82/1 Hoài Thanh, P. Phú Định</t>
  </si>
  <si>
    <t>82/1 Hoài Thanh, P. Phú Định</t>
  </si>
  <si>
    <t>Nhà - Đất Trụ sở Khu phố 18 - địa chỉ: Không số 53K Bình Đông P. Phú Định</t>
  </si>
  <si>
    <t>Không số 53K Bình Đông P. Phú Định</t>
  </si>
  <si>
    <t>Nhà - Đất Trụ sở Kp 20, 21 - địa chỉ: 113H/65 Hoài Thanh, P. Phú Định</t>
  </si>
  <si>
    <t>113H/65 Hoài Thanh, P. Phú Định</t>
  </si>
  <si>
    <t>Nhà - Đất Trụ sở Khu phố 22 - địa chỉ: 43 Hoàng Sĩ Khải, P. Phú Định</t>
  </si>
  <si>
    <t>43 Hoàng Sĩ Khải, P. Phú Định</t>
  </si>
  <si>
    <t>Nhà - Đất Trụ sở Khu phố 23 - địa chỉ: 50 Hoàng Sĩ Khải, P. Phú Định</t>
  </si>
  <si>
    <t>50 Hoàng Sĩ Khải, P. Phú Định</t>
  </si>
  <si>
    <t>Nhà - Đất Khu phố 24 - địa chỉ: 300 (cạnh Hoa viên) Bình Đông, P. Phú Định</t>
  </si>
  <si>
    <t>300 (cạnh Hoa viên) Bình Đông, P. Phú Định</t>
  </si>
  <si>
    <t>Nhà - Đất Trụ sở Khu phố 26 - địa chỉ: không số hẽm 61 Lương Văn Can, P. Phú Định</t>
  </si>
  <si>
    <t>không số hẽm 61 Lương Văn Can, P. Phú Định</t>
  </si>
  <si>
    <t>Nhà - Đất Trụ sở Khu phố 27 - địa chỉ: số 171 Lưu Hữu Phước, P.Phú Định (Trường Mầm non Bé Ngoan cũ)</t>
  </si>
  <si>
    <t>số 171 Nguyễn Duy, P.Phú Định</t>
  </si>
  <si>
    <t>Nhà - Đất Trụ sở Khu phố 28, 29 - địa chỉ: 361/11B Bình Đông, P. Phú Định</t>
  </si>
  <si>
    <t>361/11B Bình Đông, P. Phú Định</t>
  </si>
  <si>
    <t>Nhà - Đất Trụ sở Khu phố 30, 31- địa chỉ: 245A Lưu Hữu Phước, P. Phú Định</t>
  </si>
  <si>
    <t>245A Lưu Hữu Phước, P. Phú Định</t>
  </si>
  <si>
    <t>Nhà - Đất Trụ sở Khu phố 35, 32 - địa chỉ: Sau lưng số 19 Mễ Cốc, P. Phú Định</t>
  </si>
  <si>
    <t>Sau lưng số 19 Mễ Cốc, P. Phú Định</t>
  </si>
  <si>
    <t>36 Mai Hắc Đế, P. Phú Định</t>
  </si>
  <si>
    <t>122 Mễ Cốc, P. Phú Định</t>
  </si>
  <si>
    <t>chưa xác nhận giá trị</t>
  </si>
  <si>
    <t>Nhà - Đất Trụ sở Khu phố 39, 42 - địa chỉ: Cạnh CC 342 Lưu Hữu Phước, P. Phú Định</t>
  </si>
  <si>
    <t>Cạnh CC 342 Lưu Hữu Phước, P. Phú Định</t>
  </si>
  <si>
    <t>Nhà - Đất Trụ sở Khu phố 33, 48, 49 - địa chỉ: 122 (số cũ 12) Phú Định, P. Phú Định</t>
  </si>
  <si>
    <t>122 (số cũ 12) Phú Định, P. Phú Định</t>
  </si>
  <si>
    <t>Nhà - Đất Trụ sở Khu phố 40, 41 - địa chỉ: 212 Mễ Cốc, P. Phú Định</t>
  </si>
  <si>
    <t>212 Mễ Cốc, P. Phú Định</t>
  </si>
  <si>
    <t>Nhà - Đất Trụ sở Khu phố 56, 43, 44, 50, 51 - địa chỉ: 500 (78) Bến Phú Định, P. Phú Định</t>
  </si>
  <si>
    <t>500 (78) Bến Phú Định, P. Phú Định</t>
  </si>
  <si>
    <t>Nhà - Đất Trụ sở Khu phố 57 - địa chỉ: 101 Phú Định, P. Phú Định</t>
  </si>
  <si>
    <t>101 Phú Định, P. Phú Định</t>
  </si>
  <si>
    <t>Nhà - Đất Trụ sở Khu phố 55, 54, 52, 53, 58, 59 - địa chỉ: không số (kế bên số 133) Trương Đình Hội, P. Phú Định</t>
  </si>
  <si>
    <t>không số (kế bên số 133) Trương Đình Hội, P. Phú Định</t>
  </si>
  <si>
    <t>Nhà - Đất Trụ sở Khu phố 45, 46, 34, 47 - địa chỉ: không số hẽm 18 Hoàng Ngân, P. Phú Định</t>
  </si>
  <si>
    <t>không số hẽm 18 Hoàng Ngân, P. Phú Định</t>
  </si>
  <si>
    <t>165 Bến Bình Đông</t>
  </si>
  <si>
    <t>784 Nguyễn Duy</t>
  </si>
  <si>
    <t>20/18 Phong Phú</t>
  </si>
  <si>
    <t>số 66 Phong Phú</t>
  </si>
  <si>
    <t>20/3 Phong Phú</t>
  </si>
  <si>
    <t>88/4-6 Mạc Vân</t>
  </si>
  <si>
    <t>Trường Mầm non Kim Đồng</t>
  </si>
  <si>
    <t>15 Lương Ngọc Quyến</t>
  </si>
  <si>
    <t>Trường Mầm non Bông Hồng</t>
  </si>
  <si>
    <t>1458 Hoài Thanh</t>
  </si>
  <si>
    <t>119A Mễ Cốc</t>
  </si>
  <si>
    <t>Số 01 đường số 2 - KDC Rạch Lào</t>
  </si>
  <si>
    <t>6/2 Trương Đình Hội</t>
  </si>
  <si>
    <t>Trường Tiểu học Lý Thái Tổ</t>
  </si>
  <si>
    <t>275-281-287-291-297-301-305-307 Bến Bình Đông</t>
  </si>
  <si>
    <t>Trường Tiểu học Tuy Lý Vương</t>
  </si>
  <si>
    <t>381 Tùng Thiện Vương</t>
  </si>
  <si>
    <t>Trường Tiểu học Trần Nguyên Hãn</t>
  </si>
  <si>
    <t>45 Trần Nguyên Hãn</t>
  </si>
  <si>
    <t>50 Lương Ngọc Quyến</t>
  </si>
  <si>
    <t>Trường Tiểu học Hồng Đức</t>
  </si>
  <si>
    <t>289A Bình Đông</t>
  </si>
  <si>
    <t>289B Bình Đông</t>
  </si>
  <si>
    <t>Trường Tiểu học Lưu Hữu Phước</t>
  </si>
  <si>
    <t>145 Mễ Cốc</t>
  </si>
  <si>
    <t>Tiểu học Nguyễn Nhược Thị</t>
  </si>
  <si>
    <t>2 Đường số 7 (KDC 2A Rạch Lào)</t>
  </si>
  <si>
    <t>4 Trương Đình Hội</t>
  </si>
  <si>
    <t>Trường Trung học cơ sở Tùng Thiện Vương</t>
  </si>
  <si>
    <t>Trường Trung học cơ sở Lê Lai</t>
  </si>
  <si>
    <t>236 Bình Đông</t>
  </si>
  <si>
    <t>2 Nguyễn Nhược Thị</t>
  </si>
  <si>
    <t>Trường Trung học cơ sở Bình Đông</t>
  </si>
  <si>
    <t>58 Bến Phú Định</t>
  </si>
  <si>
    <t xml:space="preserve">Chưa đúng_Đang xác nhận </t>
  </si>
  <si>
    <t>Giáo dục</t>
  </si>
  <si>
    <t>Trường Mầm non Hoàng Yến</t>
  </si>
  <si>
    <t>53B Trần Quang Khải</t>
  </si>
  <si>
    <t>35 Phùng Khắc Khoan</t>
  </si>
  <si>
    <t>50 Thạch Thị Thanh</t>
  </si>
  <si>
    <t>424 Hai Bà Trưng</t>
  </si>
  <si>
    <t>Tạm giao CA phường Tân Định quản lý theo Biên bản ngày 20/6/2025</t>
  </si>
  <si>
    <t>39 Phùng Khắc Khoan</t>
  </si>
  <si>
    <t>178 Nguyễn Văn Thủ</t>
  </si>
  <si>
    <t>Trụ sở UBND phường Tân Định</t>
  </si>
  <si>
    <t>58B Nguyễn Đình Chiểu</t>
  </si>
  <si>
    <t>Trụ sở Công an phường Tân Định</t>
  </si>
  <si>
    <t>170 Nguyễn Văn Thủ</t>
  </si>
  <si>
    <t>Trụ sở BCH Quân Sự phường TĐ</t>
  </si>
  <si>
    <t>11 Nguyễn Văn Giai</t>
  </si>
  <si>
    <t>Quân sự phường</t>
  </si>
  <si>
    <t>36 Bis Nguyễn Bỉnh Khiêm</t>
  </si>
  <si>
    <t>Trung tâm cưng ứng Dịch vụ Công</t>
  </si>
  <si>
    <t>154C Trần Quang Khải</t>
  </si>
  <si>
    <t>227 Trần Quang Khải</t>
  </si>
  <si>
    <t>188 Trần Quang Khải</t>
  </si>
  <si>
    <t>Nhà, đất đang bị chiếm dụng</t>
  </si>
  <si>
    <t>212/27A/1 Nguyễn Văn Nguyễn</t>
  </si>
  <si>
    <t>62 Bà Lê Chân</t>
  </si>
  <si>
    <t>8 Trần Nhật Duật</t>
  </si>
  <si>
    <t>Tạm giao cho Ban quản lý dự án đầu tư xây dựng thành phố theo Công văn 6272/UBND-KT ngày 12/12/2023</t>
  </si>
  <si>
    <t>214/19/27 Nguyễn Văn Nguyễn</t>
  </si>
  <si>
    <t>49-51 Nguyễn Bỉnh Khiêm</t>
  </si>
  <si>
    <t>2005 và 2007</t>
  </si>
  <si>
    <t>Trung tâm Cung ứng dịch vụ Công</t>
  </si>
  <si>
    <t>120/5C Mai Thị Lựu</t>
  </si>
  <si>
    <t>99 Hoàng Sa</t>
  </si>
  <si>
    <t>97A Hoàng Sa</t>
  </si>
  <si>
    <t>214/19 Nguyễn Văn Nguyễn</t>
  </si>
  <si>
    <t>227 Hoàng Sa</t>
  </si>
  <si>
    <t>25 Trần Khắc Chân</t>
  </si>
  <si>
    <t>46 Nguyễn Hữu Cầu</t>
  </si>
  <si>
    <t>68/144 Trần Quang Khải</t>
  </si>
  <si>
    <t>32/26 Lý Văn Phức</t>
  </si>
  <si>
    <t>81/12A Nguyễn Hữu Cầu</t>
  </si>
  <si>
    <t>68/353A Trần Quang Khải</t>
  </si>
  <si>
    <t>167C Hoàng Sa (số cũ 68/225 Trần Quang Khải)</t>
  </si>
  <si>
    <t>53/61 Trần Khánh Dư</t>
  </si>
  <si>
    <t>139A Hoàng Sa</t>
  </si>
  <si>
    <t>301B Hoàng Sa</t>
  </si>
  <si>
    <t>249 Hoàng Sa</t>
  </si>
  <si>
    <t>196B Trần Quang Khải</t>
  </si>
  <si>
    <t>Hội trường Chung cư 10A Trần Nhật Duật</t>
  </si>
  <si>
    <t>Khu đất thửa số 13 Chung cư Lý Văn Phức (hiện trên bản đồ là Thửa đất 60, Tờ bản đồ 62 không có địa chỉ khu đất)</t>
  </si>
  <si>
    <t>Khu đất thửa số 39&amp;40 Chung cư Lý Văn Phức (hiện trên bản đồ là thửa đất số 65 và 66, tờ bản đồ số 62 không có địa chỉ kế bên nhà 1/34 Lý Văn Phức)</t>
  </si>
  <si>
    <t>112 Nguyễn Đình Chiểu</t>
  </si>
  <si>
    <t>Trung tâm Giáo dục nghề nghiệp-Giáo dục thường xuyên</t>
  </si>
  <si>
    <t>46 Nguyễn Văn Thủ</t>
  </si>
  <si>
    <t>Trung tâm Giáo dục nghề nghiệp-Giáo dục thường xuyên (có cho đơn vị khác thuê mặt bằng theo Đề án)</t>
  </si>
  <si>
    <t>108 Nguyễn Đình Chiểu</t>
  </si>
  <si>
    <t>Trường mầm non Bé ngoan</t>
  </si>
  <si>
    <t>34 Nguyễn Phi Khanh</t>
  </si>
  <si>
    <t>Trường mầm non Hoa Quỳnh</t>
  </si>
  <si>
    <t>26 Đặng Dung</t>
  </si>
  <si>
    <t>Trường Mầm Non Tân Định</t>
  </si>
  <si>
    <t>85 Đặng Dung</t>
  </si>
  <si>
    <t>Trường Tiều học Trần Khánh Dư</t>
  </si>
  <si>
    <t>67 Đinh Tiên Hoàng</t>
  </si>
  <si>
    <t>3 Nguyễn Thành Ý</t>
  </si>
  <si>
    <t>68/29B Trần Quang Khải</t>
  </si>
  <si>
    <t>Trường Tiểu học Đuốc Sống</t>
  </si>
  <si>
    <t>60 Võ Thị Sáu</t>
  </si>
  <si>
    <t>68/68 Trần Quang Khải</t>
  </si>
  <si>
    <t>Trường đề xuất trả lại vì không sử dụmg</t>
  </si>
  <si>
    <t>02-04 Đinh Công Tráng</t>
  </si>
  <si>
    <t>Trường TH Đuốc Sống</t>
  </si>
  <si>
    <t>96 Thạch Thị Thanh</t>
  </si>
  <si>
    <t>59-61 Huỳnh Khương Ninh</t>
  </si>
  <si>
    <t>Trường THCS Huỳnh Khương Ninh (cơ sở 1)</t>
  </si>
  <si>
    <t>48 Phan Liêm</t>
  </si>
  <si>
    <t>Trường THCS Huỳnh Khương Ninh (cơ sở 2)</t>
  </si>
  <si>
    <t>161B Nguyễn Văn Thủ</t>
  </si>
  <si>
    <t>Trường THCS Trần Văn Ơn</t>
  </si>
  <si>
    <t>Trường THCS Văn Lang</t>
  </si>
  <si>
    <t>338 Hai Bà Trung - 01 Nguyễn Văn Nghĩa</t>
  </si>
  <si>
    <t>Bệnh viện Tân Định</t>
  </si>
  <si>
    <t>48-52 Mã Lộ</t>
  </si>
  <si>
    <t>1 Đặng Tất</t>
  </si>
  <si>
    <t>Trung tâm y tế Quận 1</t>
  </si>
  <si>
    <t>2 Đặng Tất</t>
  </si>
  <si>
    <t>64 Trần Quang Khải</t>
  </si>
  <si>
    <t>Trạm y tế phường Tân Định</t>
  </si>
  <si>
    <t>27A2 Trần Nhật Duật</t>
  </si>
  <si>
    <t>Trường khuyết tật tương lai</t>
  </si>
  <si>
    <t>Trụ sở Ủy ban nhân dân phường Bình Tiên 107 đường Cao Văn Lầu (thửa 2, tờ 11) phường Bình Tiên</t>
  </si>
  <si>
    <t>107 đường Cao Văn Lầu, phường Bình Tiên</t>
  </si>
  <si>
    <t>Ủy ban nhân dân phường Bình Tiên</t>
  </si>
  <si>
    <t>Trụ sở Ủy ban nhân dân phường 1 (cũ) 27 Chu Văn An (một phần thửa 86, tờ 22) phường Bình Tiên</t>
  </si>
  <si>
    <t>27 Chu Văn An, phường Bình Tiên</t>
  </si>
  <si>
    <t>1522 Võ Văn Kiệt (số cũ: 317 Trần Văn Kiểu), phường Bình Tiên</t>
  </si>
  <si>
    <t>148 Phạm Văn Chí, phường Bình Tiên</t>
  </si>
  <si>
    <t>1620-1622 Võ Văn Kiệt (Số cũ: 440 Trần Văn Kiểu), phường Bình Tiên</t>
  </si>
  <si>
    <t>962 Lò Gốm, phường Bình Tiên</t>
  </si>
  <si>
    <t>82-84 Gia Phú, phường Bình Tiên</t>
  </si>
  <si>
    <t>1470 Võ Văn Kiệt, phường Bình Tiên</t>
  </si>
  <si>
    <t>133 Mai Xuân Thưởng, phường Bình Tiên</t>
  </si>
  <si>
    <t>129 Mai Xuân Thưởng, phường Bình Tiên</t>
  </si>
  <si>
    <t>479 Phạm Văn Chí (số cũ: 477 Bis), phường Bình Tiên</t>
  </si>
  <si>
    <t>81 Văn Thân, phường Bình Tiên</t>
  </si>
  <si>
    <t>26 Bình Tây, phường Bình Tiên</t>
  </si>
  <si>
    <t>539 Gia Phú, phường Bình Tiên</t>
  </si>
  <si>
    <t>234A Phạm Phú Thứ (Số cũ: 286/2A Bình Tiên), phường Bình Tiên</t>
  </si>
  <si>
    <t>76 đường số 9 (Số cũ: 605/12 Phạm Văn Chí), phường Bình Tiên</t>
  </si>
  <si>
    <t>424 Phạm Văn Chí, phường Bình Tiên</t>
  </si>
  <si>
    <t>73 Ngô Nhân Tịnh, phường Bình Tiên</t>
  </si>
  <si>
    <t>39E1 Ngô Nhân Tịnh, phường Bình Tiên</t>
  </si>
  <si>
    <t>125D Bình Tây (số cũ: 125C), phường Bình Tiên</t>
  </si>
  <si>
    <t>63 Bình Tây (trệt), phường Bình Tiên</t>
  </si>
  <si>
    <t>trước năm 1975</t>
  </si>
  <si>
    <t>19 Cao Văn Lầu, phường Bình Tiên</t>
  </si>
  <si>
    <t>trước năm 2010</t>
  </si>
  <si>
    <t>45/15A1 Phạm Phú Thứ (số cũ: sau số 1522 Võ Văn Kiệt), phường Bình Tiên</t>
  </si>
  <si>
    <t>3 Mai Xuân Thưởng (số cũ: 242 Trần Văn Kiểu), phường Bình Tiên</t>
  </si>
  <si>
    <t>165 Phạm Văn Chí, phường Bình Tiên</t>
  </si>
  <si>
    <t>Trước năm 1975</t>
  </si>
  <si>
    <t>313B Phạm Văn Chí (Kế 313A), phường Bình Tiên</t>
  </si>
  <si>
    <t>97B Phạm Phú Thứ (số cũ: kế số 97), phường Bình Tiên</t>
  </si>
  <si>
    <t>45/17 Phạm Phú Thứ (số cũ: sau số 44/1 Bình Tiên), phường Bình Tiên</t>
  </si>
  <si>
    <t>157 Mai Xuân Thưởng, phường Bình Tiên</t>
  </si>
  <si>
    <t>290/3 Phạm Văn Chí (không số hẻm 297), phường Bình Tiên</t>
  </si>
  <si>
    <t>263B Bãi Sậy, phường Bình Tiên</t>
  </si>
  <si>
    <t>180/13A Phạm Văn Chí (kế số 180/13), phường Bình Tiên</t>
  </si>
  <si>
    <t>1568 Võ Văn Kiệt (số cũ: 342D Trần Văn Kiểu), phường Bình Tiên</t>
  </si>
  <si>
    <t>trước năm 2015</t>
  </si>
  <si>
    <t>87 Bình Tiên (số cũ: 85 Bình Tiên), phường Bình Tiên</t>
  </si>
  <si>
    <t>1582A Võ Văn Kiệt (số cũ: không số, 343/15/10B Trần Văn Kiểu), phường Bình Tiên</t>
  </si>
  <si>
    <t>693 Phạm Văn Chí (số cũ: 4 lô G), phường Bình Tiên</t>
  </si>
  <si>
    <t>528 Phạm Văn Chí, phường Bình Tiên</t>
  </si>
  <si>
    <t>654 Phạm Văn Chí, phường Bình Tiên</t>
  </si>
  <si>
    <t>231/16 Bình Tiên, phường Bình Tiên</t>
  </si>
  <si>
    <t>964 Lò Gốm, phường Bình Tiên</t>
  </si>
  <si>
    <t>10-12 Bình Tây, phường Bình Tiên</t>
  </si>
  <si>
    <t>83 Phạm Văn Chí, phường Bình Tiên</t>
  </si>
  <si>
    <t>Chi nhánh VPĐKĐĐ 6</t>
  </si>
  <si>
    <t>81 Phạm Văn Chí, phường Bình Tiên</t>
  </si>
  <si>
    <t>20 Phạm Đình Hổ, phường Bình Tiên</t>
  </si>
  <si>
    <t>18-20 Cao Văn Lầu, phường Bình Tiên</t>
  </si>
  <si>
    <t>30 Cao Văn Lầu, phường Bình Tiên</t>
  </si>
  <si>
    <t>Ban Bồi thường giải phóng mặt bằng</t>
  </si>
  <si>
    <t>34 Phạm Văn Chí, phường Bình Tiên</t>
  </si>
  <si>
    <t>97-99-101 Cao Văn Lầu, phường Bình Tiên</t>
  </si>
  <si>
    <t>84 Bãi Sậy, phường Bình Tiên</t>
  </si>
  <si>
    <t>111 Mai Xuân Thưởng, phường Bình Tiên</t>
  </si>
  <si>
    <t>162 Phạm Văn Chí, phường Bình Tiên</t>
  </si>
  <si>
    <t>Thống kê Bình Tiên</t>
  </si>
  <si>
    <t>125/30 Phạm Văn Chí, phường Bình Tiên</t>
  </si>
  <si>
    <t>2 Bình Tây, phường Bình Tiên</t>
  </si>
  <si>
    <t>Trường Mầm non Rạng Đông 1</t>
  </si>
  <si>
    <t>178 Gia Phú, phường Bình Tiên</t>
  </si>
  <si>
    <t>270 Gia Phú, phường Bình Tiên</t>
  </si>
  <si>
    <t>Trường Trung học cơ sở Phạm Đình Hổ</t>
  </si>
  <si>
    <t>36A Bình Tây, phường Bình Tiên</t>
  </si>
  <si>
    <t>Trường Trung học cơ sở Bình Tây</t>
  </si>
  <si>
    <t>393-395-397 Phạm Văn Chí, phường Bình Tiên</t>
  </si>
  <si>
    <t>Trường Mầm non Rạng Đông 3</t>
  </si>
  <si>
    <t>357-359 Phạm Văn Chí, phường Bình Tiên</t>
  </si>
  <si>
    <t>1526 Võ Văn Kiệt (số cũ: 321 Trần Văn Kiểu), phường Bình Tiên</t>
  </si>
  <si>
    <t>134-136 Phạm Văn Chí, phường Bình Tiên</t>
  </si>
  <si>
    <t>Trường Mầm non Rạng Đông 4</t>
  </si>
  <si>
    <t>125 Mai Xuân Thưởng, phường Bình Tiên</t>
  </si>
  <si>
    <t>127/2-4 Mai Xuân Thưởng, P4 (Căn hộ Chung cư 127/2 - 127/32 Mai Xuân Thưởng), phường Bình Tiên</t>
  </si>
  <si>
    <t>127/8 Mai Xuân Thưởng, P4 (Căn hộ Chung cư 127/2 - 127/32 Mai Xuân Thưởng), phường Bình Tiên</t>
  </si>
  <si>
    <t>242/10 Phạm Văn Chí, phường Bình Tiên</t>
  </si>
  <si>
    <t>206 Phạm Văn Chí, phường Bình Tiên</t>
  </si>
  <si>
    <t>Trước năm 2010</t>
  </si>
  <si>
    <t>435/26 Phạm Văn Chí, phường Bình Tiên</t>
  </si>
  <si>
    <t>Trường Mầm non Rạng Đông 7</t>
  </si>
  <si>
    <t>1096A Lò Gốm, phường Bình Tiên</t>
  </si>
  <si>
    <t>Trường Tiểu học Phạm Văn Chí (cơ sở 2)</t>
  </si>
  <si>
    <t>133/17C-D Văn Thân, phường Bình Tiên</t>
  </si>
  <si>
    <t>Trường Mầm non Rạng Đông 8</t>
  </si>
  <si>
    <t>1007 Lò Gốm, phường Bình Tiên</t>
  </si>
  <si>
    <t>634 Phạm Văn Chí, phường Bình Tiên</t>
  </si>
  <si>
    <t>Trường Tiểu học Phạm Văn Chí</t>
  </si>
  <si>
    <t>660-662 Phạm Văn Chí, phường Bình Tiên</t>
  </si>
  <si>
    <t>118B Văn Thân, phường Bình Tiên</t>
  </si>
  <si>
    <t>656-658 Phạm Văn Chí, phường Bình Tiên</t>
  </si>
  <si>
    <t>Trường Trung học Cơ sở Văn Thân</t>
  </si>
  <si>
    <t>283 Bình Tiên, phường Bình Tiên</t>
  </si>
  <si>
    <t>95 Mai Xuân Thưởng, phường Bình Tiên</t>
  </si>
  <si>
    <t>Trường THCS Kim Đồng</t>
  </si>
  <si>
    <t xml:space="preserve"> </t>
  </si>
  <si>
    <t>Đất BCH Công an 63 LCH</t>
  </si>
  <si>
    <t>63 Lý Chiêu Hoàng</t>
  </si>
  <si>
    <t>BCH Công an 63 Lý Chiêu Hoàng</t>
  </si>
  <si>
    <t>Đất BCH Công an 236F NVL</t>
  </si>
  <si>
    <t>236F Nguyễn Văn Luông</t>
  </si>
  <si>
    <t>BCH Công an 236F Nguyễn Văn Luông</t>
  </si>
  <si>
    <t>Đất trụ sở Đảng ủy</t>
  </si>
  <si>
    <t>50 Lô V Lý Chiêu Hoàng</t>
  </si>
  <si>
    <t>Đảng ủy, MTTQ (50 Lô V Cư xá Phú Lâm D, Lý Chiêu Hoàng)</t>
  </si>
  <si>
    <t>Đất trụ sở UBND 17ĐS4</t>
  </si>
  <si>
    <t>17 Đường số 4, Khu dân cư Bình Phú (số cũ: 25A)</t>
  </si>
  <si>
    <t>UBND 17 Đường Số 4</t>
  </si>
  <si>
    <t>Trụ sở HDND và UBND Phường Bình Phú</t>
  </si>
  <si>
    <t>15 Chợ Lớn</t>
  </si>
  <si>
    <t>Đất BCH Quân sự 36Bis An Dương Vương</t>
  </si>
  <si>
    <t>36 Bis An Dương Vương</t>
  </si>
  <si>
    <t>BCH Quân sự 36Bis An Dương Vương</t>
  </si>
  <si>
    <t>Đất BCH Quân sự 675 HG</t>
  </si>
  <si>
    <t>675 Hậu Giang</t>
  </si>
  <si>
    <t>BCH Quân sự 675 Hậu Giang</t>
  </si>
  <si>
    <t>Đất trụ sở Khu phố 95A NVL</t>
  </si>
  <si>
    <t>95A Nguyễn Văn Luông (kế 95)</t>
  </si>
  <si>
    <t>Khu phố 95A Nguyễn Văn Luông</t>
  </si>
  <si>
    <t>Đất trụ sở Khu phố 1A BP</t>
  </si>
  <si>
    <t>1A Bình Phú (số cũ: 1A sau trường Bình Phú)</t>
  </si>
  <si>
    <t>Khu phố 1A Bình Phú</t>
  </si>
  <si>
    <t>Đất Trụ sở Khu phố 26R CXPLD</t>
  </si>
  <si>
    <t>26 lô R CXPLD (giữa 18 và 27 lô R)</t>
  </si>
  <si>
    <t>Khu phố 26R Chung cư Phú Lâm D</t>
  </si>
  <si>
    <t>Đất Trụ sở Khu phố 516 ADV</t>
  </si>
  <si>
    <t>516 An Dương Vương (số cũ: 72)</t>
  </si>
  <si>
    <t>Khu phố 516 An Dương Vương</t>
  </si>
  <si>
    <t>Đất Trụ sở Khu phố 258A NVL</t>
  </si>
  <si>
    <t>258A Nguyễn Văn Luông (số cũ: 249C)</t>
  </si>
  <si>
    <t>Khu phố 258A Nguyễn Văn Luông</t>
  </si>
  <si>
    <t>Đất Trụ sở Khu phố 240/104 NVL</t>
  </si>
  <si>
    <t>240/104 Nguyễn Văn Luông</t>
  </si>
  <si>
    <t>Khu phố 240/104 Nguyễn Văn Luông</t>
  </si>
  <si>
    <t>Đất Trụ sở Khu phố 681/10A HG</t>
  </si>
  <si>
    <t>681/10A (Kế 681/7) Hậu Giang</t>
  </si>
  <si>
    <t>Khu phố 681/10A Hậu Giang</t>
  </si>
  <si>
    <t>Đất Trụ sở 80A ĐS 22</t>
  </si>
  <si>
    <t>80A đường số 22</t>
  </si>
  <si>
    <t>80A Đường Số 22</t>
  </si>
  <si>
    <t>Đất Trụ sở 286 Chợ lớn</t>
  </si>
  <si>
    <t>286 Chợ Lớn</t>
  </si>
  <si>
    <t>Trụ sở Khu phố 6 (Q8)</t>
  </si>
  <si>
    <t>Kế 62 An Dương Vương, P16Q8 (cũ)</t>
  </si>
  <si>
    <t>UBND Phường Bình Phú</t>
  </si>
  <si>
    <t>Đất Trụ sở Khu phố 995 HG</t>
  </si>
  <si>
    <t>Kế số 995 Hậu Giang</t>
  </si>
  <si>
    <t>Khu phố 995 Hậu Giang</t>
  </si>
  <si>
    <t>Đất Trụ sở Khu phố 28H CXPLD</t>
  </si>
  <si>
    <t>28 Lô H Cư xá Phú Lâm D</t>
  </si>
  <si>
    <t>Khu phố 28H Chung cư Phú Lâm D</t>
  </si>
  <si>
    <t>Đất trụ sở Trường Mầm non Rạng Đông 10</t>
  </si>
  <si>
    <t>28 Lô H Lý Chiêu Hoàng, P10</t>
  </si>
  <si>
    <t>Trường Mầm non Rạng Đông 10</t>
  </si>
  <si>
    <t>Ban Quản lý dự án đầu tư xây dựng KV quận 6 (Trường TH Trần Văn Kiểu cũ)</t>
  </si>
  <si>
    <t>150 Vành Đai - Khu dân cư Bình Phú 2, P10</t>
  </si>
  <si>
    <t>Trường Tiểu học Phú Định</t>
  </si>
  <si>
    <t>Trường THCS Phú Định</t>
  </si>
  <si>
    <t>94Bis Lý Chiêu Hoàng, P10</t>
  </si>
  <si>
    <t>Trương THCS Nguyễn Thái Bình</t>
  </si>
  <si>
    <t>104 Trần Văn Kiểu (số cũ 95/39 Lý Chiêu Hoàng Phường 10 Quận 6)</t>
  </si>
  <si>
    <t>Trường Mầm non Rạng Đông Quận 6</t>
  </si>
  <si>
    <t>1A đường số 7, P11</t>
  </si>
  <si>
    <t>Trường MN Rạng Đông Q6</t>
  </si>
  <si>
    <t>Trường Mầm non Rạng Đông 11</t>
  </si>
  <si>
    <t>240/112 Nguyễn Văn Luông (Số cũ: 241/123), P11</t>
  </si>
  <si>
    <t>Trường MN Rạng Đông 11</t>
  </si>
  <si>
    <t>Trường Mầm non Rạng Đông 11A</t>
  </si>
  <si>
    <t>135 đường 23, P11</t>
  </si>
  <si>
    <t>Trường MN Rạng Đông 11A</t>
  </si>
  <si>
    <t>Trường Tiểu học Phù Đổng</t>
  </si>
  <si>
    <t>Số 2 Đường số 9, Phường Bình Phú, TPHCM</t>
  </si>
  <si>
    <t>Trường tiểu học Phù Đổng</t>
  </si>
  <si>
    <t>Trường Tiểu học Nguyễn Văn Luông</t>
  </si>
  <si>
    <t>489B/6 Hậu Giang, P11</t>
  </si>
  <si>
    <t>805A Hậu Giang (số cũ: 807), P11</t>
  </si>
  <si>
    <t>Trường THCS Nguyễn Văn Luông</t>
  </si>
  <si>
    <t>240/110 Nguyễn Văn Luông (số cũ: 241/159), P11</t>
  </si>
  <si>
    <t>Trường chuyên biệt Hy Vọng</t>
  </si>
  <si>
    <t>241/44/75A Nguyễn Văn Luông, P11</t>
  </si>
  <si>
    <t>BCH Công an</t>
  </si>
  <si>
    <t>Đất trụ sở Khu phố</t>
  </si>
  <si>
    <t>43B lô D, CXPLD (Kế 43) P10</t>
  </si>
  <si>
    <t>Trụ sở trung tâm chính trị Phường Bình Phú</t>
  </si>
  <si>
    <t>20 Lý Chiêu Hoàng, P10</t>
  </si>
  <si>
    <t>Xã An Long</t>
  </si>
  <si>
    <t>Trường Tiểu học Nguyễn Văn Trỗi</t>
  </si>
  <si>
    <t>Trụ sở Hội đồng nhân dân - Ủy ban nhân dân phường Bình Đông</t>
  </si>
  <si>
    <t>1094 Tạ Quang Bửu, phường Bình Đông</t>
  </si>
  <si>
    <t>Trung tâm hành chính công phường Bình Đông</t>
  </si>
  <si>
    <t>Không số (kế số 1094) Tạ Quang Bửu, phường Bình Đông</t>
  </si>
  <si>
    <t>Trụ sở Đảng ủy phường Bình Đông</t>
  </si>
  <si>
    <t>1724, Phạm Thế Hiển, phường Bình Đông</t>
  </si>
  <si>
    <t>Trụ sở Ủy ban Mặt trận Tổ quốc Việt Nam phường Bình Đông</t>
  </si>
  <si>
    <t>3030/2 Phạm Thế Hiển, phường Bình Đông</t>
  </si>
  <si>
    <t>Trụ sở Công an phường Bình Đông</t>
  </si>
  <si>
    <t>1143 Trịnh Quang Nghị, phường Bình Đông (Trụ sở chính)</t>
  </si>
  <si>
    <t>1798 Phạm Thế Hiển, phường Bình Đông</t>
  </si>
  <si>
    <t>3050 Phạm Thế Hiển, phường Bình Đông</t>
  </si>
  <si>
    <t>Trụ sở Ban Chỉ huy Quân sự phường Bình Đông</t>
  </si>
  <si>
    <t>153 Ba Tơ (cũ) 153A Trịnh Quang Nghị, phường Bình Đông</t>
  </si>
  <si>
    <t>1724 Phạm Thế Hiển, phường Bình Đông</t>
  </si>
  <si>
    <t>3028 Phạm Thế Hiển, phường Bình Đông</t>
  </si>
  <si>
    <t>Trường Mầm non 19-5</t>
  </si>
  <si>
    <t>số 36 đường 892 Tạ Quang Bửu phường Bình Đông</t>
  </si>
  <si>
    <t>Trường Mầm non Tuổi Thơ</t>
  </si>
  <si>
    <t>Số 228B (197B/1) Bùi Minh Trực, P5; và :53B Bùi Minh Trực, phường Bình Đông</t>
  </si>
  <si>
    <t>Trường Mầm non Tuổi Ngọc</t>
  </si>
  <si>
    <t>366/6 Bùi Minh Trực, phường Bình Đông</t>
  </si>
  <si>
    <t>Trường Mầm non Thỏ Ngọc</t>
  </si>
  <si>
    <t>18 Lê Bôi (Phạm Thế Hiển nối Ba Tơ), phường Bình Đông</t>
  </si>
  <si>
    <t>Trường Tiểu học Bông Sao</t>
  </si>
  <si>
    <t>196 Bùi Minh Trực, phường Bình Đông</t>
  </si>
  <si>
    <t>Trường Tiểu học Hoàng Minh Đạo</t>
  </si>
  <si>
    <t>252 Bông Sao phường Bình Đông</t>
  </si>
  <si>
    <t>Trường Tiểu học Phan Đăng Lưu</t>
  </si>
  <si>
    <t>1755 Phạm Thế Hiển, phường Bình Đông</t>
  </si>
  <si>
    <t>Trường Tiểu học Bùi Minh Trực</t>
  </si>
  <si>
    <t>2225 đường  Phạm Thế Hiển phường Bình Đông</t>
  </si>
  <si>
    <t>Trường Tiểu học Nguyễn Trung Ngạn</t>
  </si>
  <si>
    <t>16 đường Lê Bôi phường Bình Đông</t>
  </si>
  <si>
    <t>Trường Tiểu học An Phong</t>
  </si>
  <si>
    <t>3154 Phạm Thế Hiển (Lô F khu dân cư Hai Thành), phường Bình Đông</t>
  </si>
  <si>
    <t>Trường Trung học cơ sở Sương Nguyệt Anh</t>
  </si>
  <si>
    <t>53 Bùi Minh Trực, phường Bình Đông</t>
  </si>
  <si>
    <t>Trường Trung học cơ sở Phan Đăng Lưu</t>
  </si>
  <si>
    <t>104 Bis Bùi Minh Trực, phường Bình Đông</t>
  </si>
  <si>
    <t>Trường Trung học cơ sở Bình An</t>
  </si>
  <si>
    <t>2673 Phạm Thế Hiển, phường Bình Đông</t>
  </si>
  <si>
    <t>Trường Trung học cơ sở Phú Lợi</t>
  </si>
  <si>
    <t>56 Trịnh Quang Nghị, phường Bình Đông</t>
  </si>
  <si>
    <t>Trụ sở Khu phố 2, 1 phường Bình Đông</t>
  </si>
  <si>
    <t>193 Bông Sao, phường Bình Đông</t>
  </si>
  <si>
    <t>Trụ sở Khu phố 7, 8 phường Bình Đông</t>
  </si>
  <si>
    <t>Cạnh 56/1/4 Bùi Minh Trực, phường Bình Đông</t>
  </si>
  <si>
    <t>Trụ sở Khu phố 6, 4 phường Bình Đông</t>
  </si>
  <si>
    <t>53A Bùi Minh Trực, phường Bình Đông</t>
  </si>
  <si>
    <t>Trụ sở Khu phố 5, 10, 11, 9 phường Bình Đông</t>
  </si>
  <si>
    <t>1183/50, Phạm Thế Hiển, phường Bình Đông</t>
  </si>
  <si>
    <t>Trụ sở Khu phố 13, 14 phường Bình Đông</t>
  </si>
  <si>
    <t>Không số, Phạm Thế Hiển (Hông cầu Nhị Thiên Đường, Phía mé sông), phường Bình Đông</t>
  </si>
  <si>
    <t>Trụ sở Khu phố 12 phường Bình Đông</t>
  </si>
  <si>
    <t>195A Bùi Minh Trực, phường Bình Đông</t>
  </si>
  <si>
    <t>Trụ sở Khu phố 3 phường Bình Đông</t>
  </si>
  <si>
    <t>Cạnh 937D Tạ Quang Bửu, phường Bình Đông</t>
  </si>
  <si>
    <t>Trụ sở Khu phố 18, 21, 22 phường Bình Đông</t>
  </si>
  <si>
    <t>278A (đối diện 53) Bùi Minh Trực,phường Bình Đông</t>
  </si>
  <si>
    <t>Trụ sở Khu phố 17, 16 phường Bình Đông</t>
  </si>
  <si>
    <t>68/15 (Cạnh số 68/17) Liên Tỉnh 5, phường Bình Đông</t>
  </si>
  <si>
    <t>Trụ sở Khu phố 23 phường Bình Đông</t>
  </si>
  <si>
    <t>Đối diện số 1917/1A, Phạm Thế Hiển, phường Bình Đông</t>
  </si>
  <si>
    <t>Trụ sở Khu phố 28 phường Bình Đông</t>
  </si>
  <si>
    <t>Đối diện số 2176, Phạm Thế Hiển, phường Bình Đông (Phía trước số 2225, Phạm Thế Hiển)</t>
  </si>
  <si>
    <t>Trụ sở Khu phố 27, 29, 30, 31 phường Bình Đông</t>
  </si>
  <si>
    <t>2438, Phạm Thế Hiển, phường Bình Đông</t>
  </si>
  <si>
    <t>Trụ sở Khu phố 20, 19, 24, 15 phường Bình Đông</t>
  </si>
  <si>
    <t>1590, Phạm Thế Hiển, phường Bình Đông</t>
  </si>
  <si>
    <t>Trụ sở 02 Khu phố 25, 26 và Chốt tuần tra Công an phường Bình Đông</t>
  </si>
  <si>
    <t>1824, Phạm Thế Hiển, phường Bình Đông</t>
  </si>
  <si>
    <t>Trụ sở khu phố 32, 33 phường Bình Đông</t>
  </si>
  <si>
    <t>2558, Phạm Thế Hiển, phường Bình Đông (một, Phần)</t>
  </si>
  <si>
    <t>Trụ sở Khu phố 34, 35, 37, 36 phường Bình Đông</t>
  </si>
  <si>
    <t>2659/14/1G, Phạm Thế Hiển, phường Bình Đông</t>
  </si>
  <si>
    <t>Trụ sở Khu phố 38, 39 phường Bình Đông</t>
  </si>
  <si>
    <t>3065/32 Phạm Thế Hiển, phường Bình Đông</t>
  </si>
  <si>
    <t>Trụ sở khu phố 40, 41, 42, 43, 44 phường Bình Đông</t>
  </si>
  <si>
    <t>Không số Đường Lê Bôi, phường Bình Đông</t>
  </si>
  <si>
    <t>Trụ sở 05 khu phố 48, 47, 45, 46, 49 phường Bình Đông</t>
  </si>
  <si>
    <t>Cạnh số 3050, Phạm Thế Hiển, phường Bình Đông (một, Phần)</t>
  </si>
  <si>
    <t>Trụ sở khu phố 50, 53, 51, 52 phường Bình Đông</t>
  </si>
  <si>
    <t>Không số Rạch Cát Bến Lức, phường Bình Đông</t>
  </si>
  <si>
    <t>Trụ sở KP10 P5 cũ</t>
  </si>
  <si>
    <t>Cạnh 877 Tạ Quang Bửu, phường Bình Đông</t>
  </si>
  <si>
    <t>Trụ sở KP</t>
  </si>
  <si>
    <t>Trụ sở KP P5 cũ</t>
  </si>
  <si>
    <t>Không số kế chung cư Bùi Minh Trực, phường Bình Đông</t>
  </si>
  <si>
    <t>Nhà trống</t>
  </si>
  <si>
    <t>54 Liên tỉnh 5, phường Bình Đông</t>
  </si>
  <si>
    <t>Trung tâm học tập cộng đồng P7 cũ</t>
  </si>
  <si>
    <t>Không số Ba Tơ, phường Bình Đông</t>
  </si>
  <si>
    <t>Trụ sở Khu phố 17</t>
  </si>
  <si>
    <t>BÁO CÁO TỔNG HỢP SỐ LIỆU NHÀ, ĐẤT LÀ TRỤ SỞ LÀM VIỆC, CƠ SỞ HOẠT ĐỘNG SỰ NGHIỆP CỦA ỦY BAN NHÂN DÂN 168 PHƯỜNG, XÃ, ĐẶC KHU
(Theo loại tài sản)</t>
  </si>
  <si>
    <t>TỔNG</t>
  </si>
  <si>
    <t>BẢNG THEO DÕI TIẾN ĐỘ CÔNG VIỆC</t>
  </si>
  <si>
    <t>Chi tiết sở ngành</t>
  </si>
  <si>
    <t>SỞ TÀI CHÍNH TP.HCM</t>
  </si>
  <si>
    <t>Ngầy: 08.01 - 09.01.2026</t>
  </si>
  <si>
    <t xml:space="preserve">Đơn vị </t>
  </si>
  <si>
    <t xml:space="preserve">Phụ trách </t>
  </si>
  <si>
    <t>Tình trạng</t>
  </si>
  <si>
    <t>Link Drive</t>
  </si>
  <si>
    <t>I</t>
  </si>
  <si>
    <t>CƠ QUAN NHÀ NƯỚC</t>
  </si>
  <si>
    <t>VP UBND Thành phố</t>
  </si>
  <si>
    <t>Huy</t>
  </si>
  <si>
    <t>Hoàn thành</t>
  </si>
  <si>
    <t>1. VP UBND Thành phố.xlsx</t>
  </si>
  <si>
    <t>Sở An Toàn thực phẩm</t>
  </si>
  <si>
    <t>Nguyên</t>
  </si>
  <si>
    <t>2. Sở An Toàn thực phẩm.xlsx</t>
  </si>
  <si>
    <t>Sở Công Thương</t>
  </si>
  <si>
    <t xml:space="preserve"> Thi</t>
  </si>
  <si>
    <t>3. Sở Công Thương.xlsx</t>
  </si>
  <si>
    <t>Sở Dân tộc Tôn giáo</t>
  </si>
  <si>
    <t>Sang</t>
  </si>
  <si>
    <t>4. Sở Dân tộc Tôn giáo.xlsx</t>
  </si>
  <si>
    <t>Sở Du lịch</t>
  </si>
  <si>
    <t>Nhung</t>
  </si>
  <si>
    <t>5. Sở Du lịch.xlsx</t>
  </si>
  <si>
    <t>Sở Giáo dục và Đào tạo</t>
  </si>
  <si>
    <t>Toan</t>
  </si>
  <si>
    <t xml:space="preserve">
6.2. Sở Giáo dục và Đào tạo.xlsx</t>
  </si>
  <si>
    <t>Trường trung cấp Củ Chi: Có 3 cơ sở nhưng gôm lại 2 dòng
Trường Chuyên biệt Bình Minh;: Có 2 cơ sở; đang gôm lại 1 dòng</t>
  </si>
  <si>
    <t>Sở Khoa học Công nghệ</t>
  </si>
  <si>
    <t>7.1. Sở Khoa học Công nghệ.xlsx</t>
  </si>
  <si>
    <t>có 4 tài sản đang tô vàng</t>
  </si>
  <si>
    <t>Sở Nội vụ</t>
  </si>
  <si>
    <t xml:space="preserve">
8.2. Sở Nội vụ.xlsx</t>
  </si>
  <si>
    <t>Sở Nông nghiệp và Môi trường</t>
  </si>
  <si>
    <t>9. Sở Nông nghiệp và Môi trường.xlsx</t>
  </si>
  <si>
    <t>Sở Tài chính</t>
  </si>
  <si>
    <t>10. Sở Tài chính.xlsx</t>
  </si>
  <si>
    <t>Sở Tư pháp</t>
  </si>
  <si>
    <t>11. Sở Tư pháp.xlsx</t>
  </si>
  <si>
    <t>Sở Văn hóa và Thể thao</t>
  </si>
  <si>
    <t>12 Sở Văn hóa và Thể thao.xlsx</t>
  </si>
  <si>
    <t>Sở Xây dựng</t>
  </si>
  <si>
    <t>13. Sở Xây dựng.xlsx</t>
  </si>
  <si>
    <t>một số địa chỉ chỉ ghi tên đường, không rõ xã phường</t>
  </si>
  <si>
    <t>Sở Quy hoạch-Kiến trúc</t>
  </si>
  <si>
    <t>14. Sở Quy hoạch-Kiến trúc.xls</t>
  </si>
  <si>
    <t>15. Sở Y tế.xlsx</t>
  </si>
  <si>
    <t>Thanh tra Thành phố</t>
  </si>
  <si>
    <t>16. Thanh tra Thành phố.xlsx</t>
  </si>
  <si>
    <t>VP Đoàn ĐBQH &amp; HĐND Thành phố</t>
  </si>
  <si>
    <t>17. VP Đoàn ĐBQH &amp; HĐND Thành phố.xlsx</t>
  </si>
  <si>
    <t>BQL Các Khu chế xuất và công nghiệp Thành phố</t>
  </si>
  <si>
    <t>18. BQL Các Khu chế xuất và công nghiệp Thành phố.xlsx</t>
  </si>
  <si>
    <t>BQL Khu Công nghệ cao Thành phố</t>
  </si>
  <si>
    <t>19. BQL Khu Công nghệ cao Thành phố.xlsx</t>
  </si>
  <si>
    <t>BQL Khu Nông nghiệp công nghệ cao Thành phố</t>
  </si>
  <si>
    <t>20. BQL Khu Nông nghiệp công nghệ cao Thành phố.xlsx</t>
  </si>
  <si>
    <t>II</t>
  </si>
  <si>
    <t>ĐƠN VỊ SỰ NGHIỆP CÔNG LẬP</t>
  </si>
  <si>
    <t>BQL Phát triển đô thị Thành phố</t>
  </si>
  <si>
    <t>01 - BQL Phát triển đô thị Thành phố.xlsx</t>
  </si>
  <si>
    <t>BQL dự án ĐTXD các công trình dân dụng và công nghiệp Thành phố</t>
  </si>
  <si>
    <t>02 - BQL dự án ĐTXD các công trình dân dụng và công nghiệp Thành phố.xlsx</t>
  </si>
  <si>
    <t>BQL dự án ĐTXD các công trình giao thông Thành phố</t>
  </si>
  <si>
    <t>03 - BQL dự án ĐTXD các công trình giao thông Thành phố.xlsx</t>
  </si>
  <si>
    <t>BQL dự án chuyên ngành giao thông và dân dụng tỉnh Bà Rịa - Vũng Tàu</t>
  </si>
  <si>
    <t>04 - BQL dự án chuyên ngành giao thông và dân dụng tỉnh Bà Rịa - Vũng Tàu.xlsx</t>
  </si>
  <si>
    <t>ko có trụ sở riêng</t>
  </si>
  <si>
    <t>BQL dự án ĐTXD các công trình giao thông tỉnh Bình Dương</t>
  </si>
  <si>
    <t>05 - BQL dự án ĐTXD công trình giao thông tỉnh Bình Dương.xlsx</t>
  </si>
  <si>
    <t>BQL Đường sắt đô thị Thành phố</t>
  </si>
  <si>
    <t>06 - BQL Đường sắt đô thị Thành phố.xlsx</t>
  </si>
  <si>
    <t>BQL dự án ĐTXD Hạ tầng đô thị Thành phố</t>
  </si>
  <si>
    <t>07 - BQL dự án ĐTXD Hạ tầng đô thị Thành phố.xlsx</t>
  </si>
  <si>
    <t>Trung tâm phát triển quỹ đất Thành phố</t>
  </si>
  <si>
    <t>08 - Trung tâm phát triển quỹ đất Thành phố.xlsx</t>
  </si>
  <si>
    <t>BQL dự án ĐTXD tỉnh Bình Dương</t>
  </si>
  <si>
    <t>09 - BQL dự án ĐTXD tỉnh Bình Dương.xlsx</t>
  </si>
  <si>
    <t>BQL Công viên Lịch sử Văn hóa Dân tộc Thành phố</t>
  </si>
  <si>
    <t>10 - BQL Công viên Lịch sử Văn hóa Dân tộc Thành phố.xlsx</t>
  </si>
  <si>
    <t>BQL dự án Giao thông khu vực và chuyên ngành nông nghiệp tỉnh Bà Rịa - Vũng Tàu</t>
  </si>
  <si>
    <t>11 - BQL dự án Giao thông khu vực và chuyên ngành nông nghiệp tỉnh Bà Rịa - Vũng Tàu.xlsx</t>
  </si>
  <si>
    <t>BQL dự án ngành Nông nghiệp và PTNT tỉnh Bình Dương</t>
  </si>
  <si>
    <t>12 - BQL dự án ngành Nông nghiệp và PTNT tỉnh Bình Dương.xlsx</t>
  </si>
  <si>
    <t>BQL dự án chuyên ngành nước thải tỉnh Bình Dương</t>
  </si>
  <si>
    <t>13 - BQL dự án chuyên ngành nước thải tỉnh Bình Dương.xlsx</t>
  </si>
  <si>
    <t>BQL Trung tâm hành chính - Chính trị tỉnh Bà Rịa - Vũng Tàu</t>
  </si>
  <si>
    <t>Thi</t>
  </si>
  <si>
    <t>14 - BQL Trung tâm hành chính - Chính trị tỉnh Bà Rịa - Vũng Tàu.xlsx</t>
  </si>
  <si>
    <t>2 ts cùng 1 diện tích đất và SSD</t>
  </si>
  <si>
    <t>BQL Vườn Quốc gia Côn Đảo</t>
  </si>
  <si>
    <t>15 - BQL Vườn Quốc gia Côn Đảo.xlsx</t>
  </si>
  <si>
    <t>Trung tâm Xúc tiến thương mại và đầu tư Thành phố</t>
  </si>
  <si>
    <t>16 - Trung tâm Xúc tiến thương mại và đầu tư Thành phố.xlsx</t>
  </si>
  <si>
    <t>Trung tâm Cách mạng công nghiệp lần thứ 4 tại TPHCM</t>
  </si>
  <si>
    <t>17 - Trung tâm Cách mạng công nghiệp lần thứ 4 tại TPHCM.xlsx</t>
  </si>
  <si>
    <t>Trung tâm Chuyển đổi số Thành phố</t>
  </si>
  <si>
    <t>18 - Trung tâm Chuyển đổi số Thành phố.xlsx</t>
  </si>
  <si>
    <t>Viện Nghiên cứu phát triển Thành phố</t>
  </si>
  <si>
    <t>19 - Viện Nghiên cứu phát triển Thành phố.xlsx</t>
  </si>
  <si>
    <t>Lực lượng Thanh niên xung phong Thành phố</t>
  </si>
  <si>
    <t>20 - Lực lượng Thanh niên xung phong Thành phố.xlsx</t>
  </si>
  <si>
    <t>Đài Truyền hình và Phát thanh Thành phố</t>
  </si>
  <si>
    <t>21 - Đài Truyền hình và Phát thanh Thành phố.xlsx</t>
  </si>
  <si>
    <t>Báo Pháp luật</t>
  </si>
  <si>
    <t>22 - Báo Pháp luật.xlsx</t>
  </si>
  <si>
    <t>Tạp chí Doanh nhân Sài Gòn</t>
  </si>
  <si>
    <t>23 - Tạp chí Doanh nhân Sài Gòn.xlsx</t>
  </si>
  <si>
    <t>Tạp chí Giáo dục Thành phố</t>
  </si>
  <si>
    <t>24 - Tạp chí Giáo dục Thành phố.xlsx</t>
  </si>
  <si>
    <t>Tạp chí Kinh tế Sài Gòn</t>
  </si>
  <si>
    <t>25 - Tạp chí Kinh tế Sài Gòn.xlsx</t>
  </si>
  <si>
    <t>Tạp chí Khoa học phổ thông</t>
  </si>
  <si>
    <t>26 - Tạp chí Khoa học phổ thông.xlsx</t>
  </si>
  <si>
    <t>Tạp chí Du lịch Thành phố</t>
  </si>
  <si>
    <t>27 - Tạp chí Du lịch Thành phố.xlsx</t>
  </si>
  <si>
    <t>Trường Đại học Sài Gòn</t>
  </si>
  <si>
    <t>28 - Trường Đại học Sài Gòn.xlsx</t>
  </si>
  <si>
    <t>Trường Đại học Y Khoa Phạm Ngọc Thạch</t>
  </si>
  <si>
    <t>29 - Trường Đại học Y Khoa Phạm Ngọc Thạch.xlsx</t>
  </si>
  <si>
    <t>Trường Đại học Thủ Dầu Một</t>
  </si>
  <si>
    <t>30 - Trường Đại học Thủ Dầu Một.xlsx</t>
  </si>
  <si>
    <t xml:space="preserve">Trường Cao đẳng Kinh tế Thành phố </t>
  </si>
  <si>
    <t>31 - Trường Cao đẳng Kinh tế Thành phố.xlsx</t>
  </si>
  <si>
    <t>Trường Cao đẳng Lý Tự Trọng Thành phố</t>
  </si>
  <si>
    <t>32 - Trường Cao đẳng Lý Tự Trọng Thành phố.xlsx</t>
  </si>
  <si>
    <t>Trường Cao đẳng Kinh tế - Kỹ thuật Thành phố</t>
  </si>
  <si>
    <t>33 - Trường Cao đẳng Kinh tế - Kỹ thuật Thành phố.xlsx</t>
  </si>
  <si>
    <t>Trường Cao đẳng Công nghệ Thủ Đức</t>
  </si>
  <si>
    <t>34 - Trường Cao đẳng Công nghệ Thủ Đức.xlsx</t>
  </si>
  <si>
    <t>Trường Cao đẳng Nghề Thành phố</t>
  </si>
  <si>
    <t>35 - Trường Cao đẳng Nghề Thành phố.xlsx</t>
  </si>
  <si>
    <t>Trường Cao đẳng Giao thông vận tải Thành phố</t>
  </si>
  <si>
    <t>36 - Trường Cao đẳng Giao thông vận tải Thành phố.xlsx</t>
  </si>
  <si>
    <t>Trường Cao đẳng Văn hóa nghệ thuật Thành phố</t>
  </si>
  <si>
    <t>37 - Trường Cao đẳng Văn hóa nghệ thuật Thành phố.xlsx</t>
  </si>
  <si>
    <t>Trường Cao đẳng Kinh tế - Kỹ thuật Thủ Đức</t>
  </si>
  <si>
    <t>38 - Trường Cao đẳng Kinh tế - Kỹ thuật Thủ Đức.xlsx</t>
  </si>
  <si>
    <t>Trường Cao đẳng Thủ Thiêm Thành phố</t>
  </si>
  <si>
    <t>39 - Trường Cao đẳng Thủ Thiêm Thành phố.xlsx</t>
  </si>
  <si>
    <t>Trường Cao đẳng Kiến trúc Xây dựng Thành phố</t>
  </si>
  <si>
    <t>40 - Trường Cao đẳng Kiến trúc Xây dựng Thành phố.xlsx</t>
  </si>
  <si>
    <t>Trường Cao đẳng Kỹ thuật Nguyễn Trường Tộ</t>
  </si>
  <si>
    <t>41 - Trường Cao đẳng Kỹ thuật Nguyễn Trường Tộ.xlsx</t>
  </si>
  <si>
    <t>Trường Cao đẳng Bách khoa Nam Sài Gòn</t>
  </si>
  <si>
    <t>42 - Trường Cao đẳng Bách khoa Nam Sài Gòn.xlsx</t>
  </si>
  <si>
    <t>Trường Cao đẳng Sư phạm Bà Rịa - Vũng Tàu</t>
  </si>
  <si>
    <t>43 - Trường Cao đẳng Sư phạm Bà Rịa - Vũng Tàu.xlsx</t>
  </si>
  <si>
    <t>Trường Cao đẳng Y tế tỉnh Bà Rịa - Vũng Tàu</t>
  </si>
  <si>
    <t>44 - Trường Cao đẳng Y tế tỉnh Bà Rịa - Vũng Tàu.xlsx</t>
  </si>
  <si>
    <t>Trường Cao đẳng Kỹ thuật Công nghệ tỉnh Bà Rịa - Vũng Tàu</t>
  </si>
  <si>
    <t>45 - Trường Cao đẳng Kỹ thuật Cồng nghệ tỉnh Bà Rịa - Vũng Tàu.xlsx</t>
  </si>
  <si>
    <t>Trường Cao đẳng Y tế tỉnh Bình Dương</t>
  </si>
  <si>
    <t>46 - Trường Cao đẳng Y tế tỉnh Bình Dương.xlsx</t>
  </si>
  <si>
    <t>Trường Cao đẳng nghề Việt Nam - Singapore</t>
  </si>
  <si>
    <t>47 - Trường Cao đẳng nghề Việt Nam - Singapore.xlsx</t>
  </si>
  <si>
    <t>Trường Cao đẳng Việt Nam - Hàn Quốc Bình Dương</t>
  </si>
  <si>
    <t>48 - Trường Cao đẳng Việt Nam - Hàn Quốc Bình Dương.xlsx</t>
  </si>
  <si>
    <t>Quỹ Phát triển Khoa học và Công nghệ Thành phố</t>
  </si>
  <si>
    <t>49 - Quỹ Phát triển Khoa học và Công nghệ.xlsx</t>
  </si>
  <si>
    <t>Địa lý</t>
  </si>
  <si>
    <t>ĐVCQ tuyến sở</t>
  </si>
  <si>
    <t>Danh sách đơn vị tuyến sở</t>
  </si>
  <si>
    <t>Tên Quận huyện TMS (cũ)</t>
  </si>
  <si>
    <t>Tên Phường/Xã mới</t>
  </si>
  <si>
    <t>Sở Tài Chính</t>
  </si>
  <si>
    <t>sửa thành ĐVSN</t>
  </si>
  <si>
    <t>UBND TP HCM</t>
  </si>
  <si>
    <t>Sở Khoa học và Công Nghệ</t>
  </si>
  <si>
    <t>Trụ sở UBND xã.....</t>
  </si>
  <si>
    <t>Sở Dân tộc và Tôn giáo</t>
  </si>
  <si>
    <t>Loại hình sở</t>
  </si>
  <si>
    <t>Sở Quy hoạch Kiến trúc</t>
  </si>
  <si>
    <t>Cơ quan hành chính</t>
  </si>
  <si>
    <t>Đơn vị sự nghiệp</t>
  </si>
  <si>
    <t>Nội dung Phường/xã xác nhận</t>
  </si>
  <si>
    <t>Chi tiết</t>
  </si>
  <si>
    <t>Sở Nội Vụ</t>
  </si>
  <si>
    <t>Là các TS trên dòng đã đúng hết toàn bộ thông tin, không cần chỉnh sửa gì nữa</t>
  </si>
  <si>
    <t>Thay đổi thông tin</t>
  </si>
  <si>
    <t>Là TS trên dòng có sai thông tin=&gt; điền thông tin vào ô kế bên</t>
  </si>
  <si>
    <t>TSKC hạ tầng</t>
  </si>
  <si>
    <t>Thêm tài sản ngoài danh sách</t>
  </si>
  <si>
    <t>Là TS đất chưa có trong danh sách, cần bổ sung báo cáo về STC</t>
  </si>
  <si>
    <t>Hiện trạng sử dụng</t>
  </si>
  <si>
    <t>Loại khỏi DS tài sản</t>
  </si>
  <si>
    <t>Là TS không thuộc phạm vi quản lý của STC, cần loại ra khỏi danh sách</t>
  </si>
  <si>
    <t>Biệt thự, công trình xây dựng cấp đặc biệt</t>
  </si>
  <si>
    <t>Lĩnh vực quản lý tuyến Sở</t>
  </si>
  <si>
    <t xml:space="preserve">Khác </t>
  </si>
  <si>
    <t>Trống</t>
  </si>
  <si>
    <t>Ủy ban Mặt trận Tổ quốc Việt Nam Thành phố</t>
  </si>
  <si>
    <t>Văn hóa</t>
  </si>
  <si>
    <t>Hội Nông dân Thành phố</t>
  </si>
  <si>
    <t>Hành chính</t>
  </si>
  <si>
    <t>Cấp IV</t>
  </si>
  <si>
    <t>Hội Liên hiệp Phụ nữ Thành phố</t>
  </si>
  <si>
    <t>Phân cấp đơn vị</t>
  </si>
  <si>
    <t>Kho chứa, bể chứa, bãi đỗ, sân phơi, sân chơi, sân thể thao, bể bơi</t>
  </si>
  <si>
    <t>Hội Cựu chiến binh Thành phố</t>
  </si>
  <si>
    <t>Khác</t>
  </si>
  <si>
    <t>THPT</t>
  </si>
  <si>
    <t>Giếng khoan, giếng đào, tường rào</t>
  </si>
  <si>
    <t>Liên đoàn lao động TP</t>
  </si>
  <si>
    <t>TT GDTX</t>
  </si>
  <si>
    <t>Tỉnh đoàn</t>
  </si>
  <si>
    <t>Mầm Non</t>
  </si>
  <si>
    <t>Trung cấp</t>
  </si>
  <si>
    <t>Cao đẳng</t>
  </si>
  <si>
    <t>Bệnh viện</t>
  </si>
  <si>
    <t>TT y tế</t>
  </si>
  <si>
    <t>Nhóm anh Tuấn: Nhung; Sơn; (Huy)
Nhóm chị Trang: Quỳnh; Toan (Ngân Bình; Khuê)
Nhóm Anh Thành: Sang; Tâm; (Nguyên)
Nhóm Anh Nam: Trung; Thi; (Toàn</t>
  </si>
  <si>
    <t>Đông Hòa</t>
  </si>
  <si>
    <t>Nhóm 1 - Nhóm Anh Tuấn_PP phụ trách: Củ chi, hóc môn, ,bình chánh, Thành phố Vũng Tàu, phú mỹ, long đất, Côn Đảo</t>
  </si>
  <si>
    <t>Nhóm 2 - Nhóm Anh Thành_PP phụ trách: Quận 1, 3, 5 ,10, 4, 6, tân phú, Tân uyên, Bắc tân uyên, Dầu Tiếng, bến cát, Bình Tân</t>
  </si>
  <si>
    <t>Nhóm 3 - Nhóm anh Nam_PP phụ trách: Quận 7, nhà bè, cần giờ, Quận 11, Châu đức, bà rịa, xuyên mộc, Quận 8, Thủ Đức</t>
  </si>
  <si>
    <t>Nhóm 4 - Nhóm Chị Trang_PP phụ trách: Quận bình thạnh, gò vấp, quận 12, Thủ Dầu Một, Bình Dương, Phú Giáo, Bàu Bàng, Dĩ An, Thuận An, Phú Nhuận, Tân Bình</t>
  </si>
  <si>
    <t>Bình Hòa</t>
  </si>
  <si>
    <t>Trùng</t>
  </si>
  <si>
    <t>Hòa Lợi</t>
  </si>
  <si>
    <t>TS kết cấu hạ tầng</t>
  </si>
  <si>
    <t>Phước Hòa</t>
  </si>
  <si>
    <t>Long Hòa</t>
  </si>
  <si>
    <t>Xuân Hòa</t>
  </si>
  <si>
    <t>Hòa Hưng</t>
  </si>
  <si>
    <t>Hòa Bình</t>
  </si>
  <si>
    <t>Bình Hưng Hòa</t>
  </si>
  <si>
    <t>Tân Sơn Hòa</t>
  </si>
  <si>
    <t>Tân Hòa</t>
  </si>
  <si>
    <t>Phú Thọ Hòa</t>
  </si>
  <si>
    <t>Phú Hòa Đông</t>
  </si>
  <si>
    <t>Thới Hòa</t>
  </si>
  <si>
    <t>Tỉnh</t>
  </si>
  <si>
    <t>Số lượng đv</t>
  </si>
  <si>
    <t>Đã có dữ liệu</t>
  </si>
  <si>
    <t>Chưa có dữ liệu để thực hiện</t>
  </si>
  <si>
    <t>% Thực hiện</t>
  </si>
  <si>
    <t>COUNTA of Tỉnh cũ</t>
  </si>
  <si>
    <t>Tình hình thực hiện (MISA)</t>
  </si>
  <si>
    <t>Đang thực hiện</t>
  </si>
  <si>
    <t>Phân công thực hiện (MISA)</t>
  </si>
  <si>
    <t>Grand Total</t>
  </si>
  <si>
    <t>Mục tiêu</t>
  </si>
  <si>
    <t>% thực hiện</t>
  </si>
  <si>
    <t>Quỳnh</t>
  </si>
  <si>
    <t>Sơn</t>
  </si>
  <si>
    <t>Tâm</t>
  </si>
  <si>
    <t>QLTS STC HCM - Quan ly file</t>
  </si>
  <si>
    <t>Trung</t>
  </si>
  <si>
    <t>TÌNH HÌNH THỰC HIỆN CHUẨN HÓA TÀI SẢN - CHI TIẾT ĐƠN VỊ</t>
  </si>
  <si>
    <t>Gửi file (STC)</t>
  </si>
  <si>
    <t>Xác nhận STC</t>
  </si>
  <si>
    <t>Nhân sự STC Phụ trách</t>
  </si>
  <si>
    <t>Vấn đề lưu ý (MISA)</t>
  </si>
  <si>
    <t>Xử lý link 168</t>
  </si>
  <si>
    <t>Phường Vũng Tàu</t>
  </si>
  <si>
    <t>Đã gửi</t>
  </si>
  <si>
    <t>Anh Quân</t>
  </si>
  <si>
    <t>Đơn vị phường nộp file không đủ dữ liệu về diện tích
Trong dữ liệu có một số tài sản ghi tên là Sửa chữa, Nâng cấp,...</t>
  </si>
  <si>
    <t>ok</t>
  </si>
  <si>
    <t>Sang: đã khóa</t>
  </si>
  <si>
    <t>Phường Tam Thắng</t>
  </si>
  <si>
    <t>folder STC gửi gồm 2 file:
- File chi tiết 48 dữ liệu
- File PL01 50 dữ liệu
=&gt; Cần xem lại</t>
  </si>
  <si>
    <t>Phường Rạch Dừa</t>
  </si>
  <si>
    <t>folder STC gửi gồm 2 file:
- File chi tiết (không bao gồm dữ liệu của trường học, trạm y tế,...)
- File PL01 (không có Nguyên giá và GTCL)
=&gt; 2 Dữ liệu không đồng nhất với nhau. Lấy dữ liệu nào làm chuẩn?</t>
  </si>
  <si>
    <t>Phường Phước Thắng</t>
  </si>
  <si>
    <t>Chị Kim</t>
  </si>
  <si>
    <t>Tường rào trụ sở ubnd
Đất chợ phường 11
=&gt; có nhập vào file này bàn giao không</t>
  </si>
  <si>
    <t>Nhung: đã khóa</t>
  </si>
  <si>
    <t>Phường Bà Rịa</t>
  </si>
  <si>
    <t>Anh Thắng</t>
  </si>
  <si>
    <t>_Nhà đất trụ sở làm việc chưa thấy phân rõ đơn vị nào đang quản lý -&gt; Không chọn được loại hình đơn vị
_TS kế cấu hạ tầng chợ, thiết chế: Có nhập vào PL01 không?</t>
  </si>
  <si>
    <t>Phường Long Hương</t>
  </si>
  <si>
    <t>Phường Phú Mỹ</t>
  </si>
  <si>
    <t>Anh Haiu</t>
  </si>
  <si>
    <t>TS ko có năm SD và nguyên giá</t>
  </si>
  <si>
    <t>Phường Tam Long</t>
  </si>
  <si>
    <t>_Nhà đất trụ sở làm việc chưa thấy phân rõ đơn vị nào đang quản lý -&gt; Không chọn được loại hình đơn vị 
__Có 3 sheet thì nhập sheet nào ?TS kế cấu hạ tầng chợ, thiết chế: Có nhập vào PL01 không?</t>
  </si>
  <si>
    <t>Phường Tân Thành</t>
  </si>
  <si>
    <t>1 số TS chưa có đv SD hiện tại
File 535 có trường học, file chuyên viên gửi ko có</t>
  </si>
  <si>
    <t>Phường Tân Phước</t>
  </si>
  <si>
    <t>Phường Tân Hải</t>
  </si>
  <si>
    <t>TS ko có năm sử dụng, thiếu nguyên giá, thiếu đơn vị SD hiện tại
Có nhiều tài sản đưa vào chưa đúng</t>
  </si>
  <si>
    <t>Xã Châu Pha</t>
  </si>
  <si>
    <t>Xã Ngãi Giao</t>
  </si>
  <si>
    <t>Anh Hùng</t>
  </si>
  <si>
    <t>Thiếu GTCL; Thiếu Năm sử dụng
Cần xem lại Diện tích và Nguyên giá của nhà đất (đơn vị tính là triệu đồng)</t>
  </si>
  <si>
    <t>Xã Bình Giã</t>
  </si>
  <si>
    <t>Thiếu GTCL; Thiếu Năm sử dụng</t>
  </si>
  <si>
    <t>Xã Kim Long</t>
  </si>
  <si>
    <t>- Thiếu năm sử dụng, diện tích, một số tài sản vẫn tên là sửa chữa
- Thiếu nguyên giá, GTCL, chưa xác định được địa chỉ của một số cơ quan</t>
  </si>
  <si>
    <t>Xã Châu Đức</t>
  </si>
  <si>
    <t>Xã Xuân Sơn</t>
  </si>
  <si>
    <t>Một số tài sản là "Sửa chữa, nâng cấp,..."
Chưa đầy đủ giá trị</t>
  </si>
  <si>
    <t>Xã Nghĩa Thành</t>
  </si>
  <si>
    <t>Anh Hung</t>
  </si>
  <si>
    <t>Xã Hồ Tràm</t>
  </si>
  <si>
    <t>Xã Xuyên Mộc</t>
  </si>
  <si>
    <t>Xã Hòa Hội</t>
  </si>
  <si>
    <t>Không có thông tin địa chỉ, năm sử dụng, nguyên giá, GTCL
3 trạm y tế không có thông tin diện tích đất, ssd
Có File phụ lục 2 nhưng đa số tài sản giống phụ lục 1 nên chỉ nhập ở phụ lục 1</t>
  </si>
  <si>
    <t>Xã Bàu Lâm</t>
  </si>
  <si>
    <t>Thiếu năm; thiếu nguyên giá; giá trị còn lại; đơn vị đang sd</t>
  </si>
  <si>
    <t>Xã Phước Hải</t>
  </si>
  <si>
    <t>Xã Long Hải</t>
  </si>
  <si>
    <t>Xã Đất Đỏ</t>
  </si>
  <si>
    <t>Xã Long Điền</t>
  </si>
  <si>
    <t>Không có bộ phận sử dụng</t>
  </si>
  <si>
    <t xml:space="preserve">"_TS chưa có nguyên giá; GTCL; diện tích; năm sử dụng
</t>
  </si>
  <si>
    <t>Phường Đông Hoà</t>
  </si>
  <si>
    <t>Anh Sang</t>
  </si>
  <si>
    <t>Thiếu năm; thiếu 1 số diện tích</t>
  </si>
  <si>
    <t>Phường Dĩ An</t>
  </si>
  <si>
    <t>Tách nhà và đất riêng so với file 535</t>
  </si>
  <si>
    <t>Phường Tân Đông Hiệp</t>
  </si>
  <si>
    <t>Một số tài sản thiếu diện tích, nguyên giá</t>
  </si>
  <si>
    <t>Phường Thuận An</t>
  </si>
  <si>
    <t>Một số tài sản thiếu diện tích, nguyên giá, năm sử dụng</t>
  </si>
  <si>
    <t>Phường Thuận Giao</t>
  </si>
  <si>
    <t>Phường Bình Hoà</t>
  </si>
  <si>
    <t>Thiếu năm; đơn vị đang sd chưa rõ nhiều</t>
  </si>
  <si>
    <t>Phường Lái Thiêu</t>
  </si>
  <si>
    <t>Thiếu NG; GTCL; năm sd</t>
  </si>
  <si>
    <t>Phường An Phú</t>
  </si>
  <si>
    <t>Phường Bình Dương</t>
  </si>
  <si>
    <t xml:space="preserve">_Cơ quan quản lý đang dựa vào cột sau sắp xếp để phân loại?
_File không có năm đưa vào sử dụng
</t>
  </si>
  <si>
    <t>Phường Chánh Hiệp</t>
  </si>
  <si>
    <t>_Dựa vào cột "Sau khi thực hiện CQĐT 02 cấp" để xác định đơn vị sử dụng hiện tại?
_Trường mầm non Hoa Sen (Đường Lê Văn Tách, khu 3, phường Tương Bình Hiệp) -&gt; Đang để sử dụng là Trạm Y tế
_UBND phường Chánh Mỹ (cũ): Chưa xác định đơn vị sử dụng hiện tại</t>
  </si>
  <si>
    <t>Phường Thủ Dầu Một</t>
  </si>
  <si>
    <t>Đồng ý</t>
  </si>
  <si>
    <t>Phường Phú Lợi</t>
  </si>
  <si>
    <t>TS chưa có năm sử dụng</t>
  </si>
  <si>
    <t>Phường Vĩnh Tân</t>
  </si>
  <si>
    <t>Anh Quốc</t>
  </si>
  <si>
    <t>một số tài sản thiếu giá trị và diện tích</t>
  </si>
  <si>
    <t>Phường Bình Cơ</t>
  </si>
  <si>
    <t>Thiếu nguyên giá, GTCL, địa chỉ, năm sử dụng, ít tài sản</t>
  </si>
  <si>
    <t>Phường Tân Uyên</t>
  </si>
  <si>
    <t>chưa có giá trị và năm sử dụng</t>
  </si>
  <si>
    <t>Phường Tân Hiệp</t>
  </si>
  <si>
    <t>Phường Tân Khánh</t>
  </si>
  <si>
    <t>Phường Hoà Lợi</t>
  </si>
  <si>
    <t>Chị Lan</t>
  </si>
  <si>
    <t>Thiếu năm sd</t>
  </si>
  <si>
    <t>Phường Phú An</t>
  </si>
  <si>
    <t>_Tài sản Đất; Nhà đang khai báo chung 1 dòng: Anh chị xem lại phần nguyên giá; GTCL</t>
  </si>
  <si>
    <t>Phường Tây Nam</t>
  </si>
  <si>
    <t>Thiếu năm sd; thiếu ng; thiếu GTCL</t>
  </si>
  <si>
    <t>Phường Long Nguyên</t>
  </si>
  <si>
    <t>Đv đang sd không chi tiết đv nào</t>
  </si>
  <si>
    <t>Phường Bến Cát</t>
  </si>
  <si>
    <t>thiếu giá trị, năm sử dụng</t>
  </si>
  <si>
    <t>Phường Chánh Phú Hoà</t>
  </si>
  <si>
    <t>Thiếu năm sd; thiếu ng; thiếu GTCL; thiếu địa chỉ</t>
  </si>
  <si>
    <t>Xã Bắc Tân Uyên</t>
  </si>
  <si>
    <t>"_TS chưa có nguyên giá; GTCL; năm sử dụng
_tài sản chưa có trường thông tin nào để truy xuất cơ quan quản lý hiện tài"</t>
  </si>
  <si>
    <t>Xã Thường Tân</t>
  </si>
  <si>
    <t>Thiếu nguyên giá, GTCL</t>
  </si>
  <si>
    <t>Anh Tiến</t>
  </si>
  <si>
    <t>Danh sách chưa bao gồm Nhà đất SNCL
Nhà đất trụ sở làm việc có Bình điện, Camera =&gt; Cần xem lại</t>
  </si>
  <si>
    <t>Xã Phước Thành</t>
  </si>
  <si>
    <t>Xã Phước Hoà</t>
  </si>
  <si>
    <t>Thiếu địa chỉ nhà đất
Thiếu năm sử dụng</t>
  </si>
  <si>
    <t>Xã Phú Giáo</t>
  </si>
  <si>
    <t>Xã Trừ Văn Thố</t>
  </si>
  <si>
    <t>Xã Bàu Bàng</t>
  </si>
  <si>
    <t>4 tài sản tô đỏ đang để chung 1 diện tích
24 TS còn lai đang map theo file 535</t>
  </si>
  <si>
    <t>Xã Minh Thạnh</t>
  </si>
  <si>
    <t>TS không có nguyên giá</t>
  </si>
  <si>
    <t>Xã Long Hoà</t>
  </si>
  <si>
    <t>Xã Dầu Tiếng</t>
  </si>
  <si>
    <t>Xã Thanh An</t>
  </si>
  <si>
    <t>Phường Sài Gòn</t>
  </si>
  <si>
    <t>Anh Nguyên</t>
  </si>
  <si>
    <t>TS chưa có nguyên giá</t>
  </si>
  <si>
    <t>Phường Tân Định</t>
  </si>
  <si>
    <t>_Nhà, đất kê khai bổ sung nhưng chưa được Ủy ban nhân dân Thành phố phê duyệt? Có nhập lên PL01 không
_Chưa có thông tin để xác định chính xác cơ quan sử dụng hiện tại</t>
  </si>
  <si>
    <t>Phường Bến Thành</t>
  </si>
  <si>
    <t>Phường Cầu Ông Lãnh</t>
  </si>
  <si>
    <t>Nhiều tài sản không có thông tin đơn vị quản lý, năm sử dụng
8 tài sản Nhà, đất kê khai bổ sung chỉ có thông tin địa chỉ
1 tài sản thuộc trường học thiếu diện tích SSD</t>
  </si>
  <si>
    <t>Phường Bàn Cờ</t>
  </si>
  <si>
    <t>một số tài sản thiếu giá trị</t>
  </si>
  <si>
    <t>Phường Xuân Hoà</t>
  </si>
  <si>
    <t>chưa có nguyên giá, một số tài sản thiếu năm sử dụng</t>
  </si>
  <si>
    <t>Phường Nhiêu Lộc</t>
  </si>
  <si>
    <t>Thiếu nguyên giá; GTCL; Năm SD</t>
  </si>
  <si>
    <t>Phường Xóm Chiếu</t>
  </si>
  <si>
    <t>Chị Dung</t>
  </si>
  <si>
    <t xml:space="preserve">AC chuyên viên xem lại đơn vị sử dụng hiện tại </t>
  </si>
  <si>
    <t>Phường Khánh Hội</t>
  </si>
  <si>
    <t>_Cả 2 sheet đều không có tên tài sản
_Đất và nhà đang chung dòng, không có nguyên giá</t>
  </si>
  <si>
    <t>Phường Vĩnh Hội</t>
  </si>
  <si>
    <t>Chỉ thấy phụ lục 02? Trong phụ lục 02 không có nguyên giá; Đất và Nha đang chung 1 dòng</t>
  </si>
  <si>
    <t>Phường Chợ Quán</t>
  </si>
  <si>
    <t>Anh MSon</t>
  </si>
  <si>
    <t>một vài tài sản thiếu năm sử dụng</t>
  </si>
  <si>
    <t>Phường An Đông</t>
  </si>
  <si>
    <t>một vài tài sản thiếu năm sử dụng, diện tích, giá trị</t>
  </si>
  <si>
    <t>Phường Chợ Lớn</t>
  </si>
  <si>
    <t>Tài sản chưa có năm sử dụng và giá trị</t>
  </si>
  <si>
    <t>Phường Bình Tây</t>
  </si>
  <si>
    <t>file CV gửi ko có số liệu nhà đất</t>
  </si>
  <si>
    <t>Phường Bình Tiên</t>
  </si>
  <si>
    <t>- Không thông tin có năm sử dụng, đôn vị sử dụng, quản lý sau sáp nhập</t>
  </si>
  <si>
    <t>Phường Bình Phú</t>
  </si>
  <si>
    <t>Phường Phú Lâm</t>
  </si>
  <si>
    <t>Thiếu nguyên giá, GTCL'</t>
  </si>
  <si>
    <t>Phường Tân Thuận</t>
  </si>
  <si>
    <t>Chị Vân</t>
  </si>
  <si>
    <t>Phường Phú Thuận</t>
  </si>
  <si>
    <t>Thi: đã khóa</t>
  </si>
  <si>
    <t>Phường Tân Mỹ</t>
  </si>
  <si>
    <t>Phường Tân Hưng</t>
  </si>
  <si>
    <t>Phường Chánh Hưng</t>
  </si>
  <si>
    <t>Phường Phú Định</t>
  </si>
  <si>
    <t>Phường Bình Đông</t>
  </si>
  <si>
    <t>Phường Diên Hồng</t>
  </si>
  <si>
    <t>Phường Vườn Lài</t>
  </si>
  <si>
    <t>Phường Hoà Hưng</t>
  </si>
  <si>
    <t>Cần làm rõ tên và bộ phận sử dụng hiện tại cột P hay Q
Đất nhà chung dòng nên không phân biệt được nguyên giá theo từng loại</t>
  </si>
  <si>
    <t>Phường Minh Phụng</t>
  </si>
  <si>
    <t>Anh Nhơn</t>
  </si>
  <si>
    <t>Phường Bình Thới</t>
  </si>
  <si>
    <t>Phường Hoà Bình</t>
  </si>
  <si>
    <t>Phường Phú Thọ</t>
  </si>
  <si>
    <t>Một số tài sản chưa có năm sử dụng</t>
  </si>
  <si>
    <t>Phường Đông Hưng Thuận</t>
  </si>
  <si>
    <t xml:space="preserve">_TS chưa có nguyên giá; GTCL; 
_một số tài sản thiếu địa chỉ
</t>
  </si>
  <si>
    <t>Phường Trung Mỹ Tây</t>
  </si>
  <si>
    <t>Phường Tân Thới Hiệp</t>
  </si>
  <si>
    <t>_TS chưa có nguyên giá; GTCL; diện tích; năm sử dunnjg
_tài sản chưa có trường thông tin nào để truy xuất cơ quan quản lý hiện tài</t>
  </si>
  <si>
    <t>Phường Thới An</t>
  </si>
  <si>
    <t>_TS chưa có nguyên giá; GTCL; diện tích
_tài sản chưa có trường thông tin nào để truy xuất cơ quan quản lý hiện tài</t>
  </si>
  <si>
    <t>Phường An Phú Đông</t>
  </si>
  <si>
    <t>_TS chưa có nguyên giá; GTCL; diện tích
_ 1 số tài sản chưa có trường thông tin nào để truy xuất cơ quan quản lý hiện tài</t>
  </si>
  <si>
    <t>Phường An Lạc</t>
  </si>
  <si>
    <t>"_TS chưa có nguyên giá; GTCL; diện tích; năm sử dụng
_tài sản chưa có trường thông tin nào để truy xuất cơ quan quản lý hiện tài"</t>
  </si>
  <si>
    <t>Phường Tân Tạo</t>
  </si>
  <si>
    <t>Phường Bình Tân</t>
  </si>
  <si>
    <t>Phường Bình Trị Đông</t>
  </si>
  <si>
    <t>Thiếu năm sử dụng</t>
  </si>
  <si>
    <t>Phường Bình Hưng Hoà</t>
  </si>
  <si>
    <t>một số nhà không có nguyên giá</t>
  </si>
  <si>
    <t>Phường Gia Định</t>
  </si>
  <si>
    <t>Chị Kim Cương</t>
  </si>
  <si>
    <t>Phường Bình Thạnh</t>
  </si>
  <si>
    <t>Các dòng bôi đỏ xem lại</t>
  </si>
  <si>
    <t>Phường Bình Lợi Trung</t>
  </si>
  <si>
    <t>Phường Thạnh Mỹ Tây</t>
  </si>
  <si>
    <t>File thiếu năm sử dụng, nguyên giá, giá trị còn lại
2 dòng thiếu thêm diện tích
11 tài sản dôi dư không có thông tin nguyên giá, GTCL, không rõ đơn vị quản lý</t>
  </si>
  <si>
    <t>Phường Bình Quới</t>
  </si>
  <si>
    <t>Phường Hạnh Thông</t>
  </si>
  <si>
    <t>Chị PLoan</t>
  </si>
  <si>
    <t>Phường An Nhơn</t>
  </si>
  <si>
    <t>Phường Gò Vấp</t>
  </si>
  <si>
    <t>4 dòng tô đỏ thiếu đơn vị sử dụng của lĩnh vực sự nghiệp</t>
  </si>
  <si>
    <t>Phường An Hội Đông</t>
  </si>
  <si>
    <t>"_TS chưa có GTCL"</t>
  </si>
  <si>
    <t>Phường Thông Tây Hội</t>
  </si>
  <si>
    <t>Dữ liệu chưa có năm sử dụng
Có phát sinh PL02 chưa giao</t>
  </si>
  <si>
    <t>Phường An Hội Tây</t>
  </si>
  <si>
    <t>Trung tâm y tế: 218/39 Nguyễn Duy Cung, (Phường 12 cũ) phường An Hội Tây
File báo cáo 535 có TS này nhưng file Chuyên viên gửi không có</t>
  </si>
  <si>
    <t>Phường Đức Nhuận</t>
  </si>
  <si>
    <t>Chị Hà</t>
  </si>
  <si>
    <t>Đất; nhà chung 1 dòng, không có nguyên giá; GTCL
Không có tên tài sản</t>
  </si>
  <si>
    <t>Phường Cầu Kiệu</t>
  </si>
  <si>
    <t>Phường Phú Nhuận</t>
  </si>
  <si>
    <t>Phường Tân Sơn Hoà</t>
  </si>
  <si>
    <t xml:space="preserve">Thiếu thông tinCV Hoàng Văn thụ, thông tin sau sắp xếp trường TH Tân Sơn Nhất </t>
  </si>
  <si>
    <t>Phường Tân Sơn Nhất</t>
  </si>
  <si>
    <t>1 số dòng bị thiếu năm sd và nguyên giá đã tô đỏ</t>
  </si>
  <si>
    <t>Phường Tân Hoà</t>
  </si>
  <si>
    <t>Thiếu năm; đơn vị đang sd</t>
  </si>
  <si>
    <t>Phường Bảy Hiền</t>
  </si>
  <si>
    <t>một số nhà đất thiếu năm sử dụng</t>
  </si>
  <si>
    <t>Phường Tân Bình</t>
  </si>
  <si>
    <t>Phường Tân Sơn</t>
  </si>
  <si>
    <t>Phường Tây Thạnh</t>
  </si>
  <si>
    <t>Chị Hằng KH</t>
  </si>
  <si>
    <t>Phường Tân Sơn Nhì</t>
  </si>
  <si>
    <t>xong</t>
  </si>
  <si>
    <t>Phường Phú Thọ Hoà</t>
  </si>
  <si>
    <t>Không thấy khối trường</t>
  </si>
  <si>
    <t>Phường Phú Thạnh</t>
  </si>
  <si>
    <t>Chưa có thông tin địa chỉ hiện tại</t>
  </si>
  <si>
    <t>Phường Hiệp Bình</t>
  </si>
  <si>
    <t>Chị Nhung</t>
  </si>
  <si>
    <t>Phường Thủ Đức</t>
  </si>
  <si>
    <t>- TS Thiếu năm, nguyên giá
- Một số đất của trụ sở làm việc không xác định được cơ quan quản lý là HĐND hay UBMTTQ</t>
  </si>
  <si>
    <t>Phường Tam Bình</t>
  </si>
  <si>
    <t>File thiếu năm sử dụng, nguyên giá, GTCL</t>
  </si>
  <si>
    <t>Phường Linh Xuân</t>
  </si>
  <si>
    <t>- 1 vài ts thiếu năm sử dụng
- 1 vài ts thiếu nguyên giá, GTCL
-  1 vài ts thiếu địa chỉ</t>
  </si>
  <si>
    <t>- TS Thiếu năm, nguyên giá
- Một số đất của trụ sở làm việc không xác định được cơ quan quản lý</t>
  </si>
  <si>
    <t>Phường Long Bình</t>
  </si>
  <si>
    <t>Thiếu năm SD; thiếu nguyên giá; thiếu GTCL; thiếu 1 số đv sd</t>
  </si>
  <si>
    <t>Phường Long Phước</t>
  </si>
  <si>
    <t>1 vài ts thiếu năm sử dụng, nguyên giá, GTCL</t>
  </si>
  <si>
    <t>Phường Long Trường</t>
  </si>
  <si>
    <t>- Thiếu năm sử dụng
- 1 vài ts thiếu nguyên giá và  GTCL</t>
  </si>
  <si>
    <t>Phường Cát Lái</t>
  </si>
  <si>
    <t>Thiếu nguyên giá và GTCL</t>
  </si>
  <si>
    <t>Phường Bình Trưng</t>
  </si>
  <si>
    <t>Thiếu năm SD; thiếu nguyên giá; thiếu GTCL</t>
  </si>
  <si>
    <t>Phường Phước Long</t>
  </si>
  <si>
    <t>Thiếu năm SD; thiếu nguyên giá; thiếu GTCL; thiếu hiện trạng</t>
  </si>
  <si>
    <t>Phường An Khánh</t>
  </si>
  <si>
    <t>Thiếu Năm SD; thiếu nguyên giá; thiếu GTCL; thiếu hiện trạng</t>
  </si>
  <si>
    <t>Xã Vĩnh Lộc</t>
  </si>
  <si>
    <t>Xã Tân Vĩnh Lộc</t>
  </si>
  <si>
    <t>một số TS đất thiếu năm và nguyên giá</t>
  </si>
  <si>
    <t>Xã Tân Nhựt</t>
  </si>
  <si>
    <t>- Thiếu năm sử dụng
- 1 vài ts thiếu GTCL</t>
  </si>
  <si>
    <t>Xã Bình Chánh</t>
  </si>
  <si>
    <t>Xã Hưng Long</t>
  </si>
  <si>
    <t>_Cần xem lại đơn vị sử dụng sau sắp xếp (Thiếu rất nhiều)</t>
  </si>
  <si>
    <t>Xã Bình Hưng</t>
  </si>
  <si>
    <t>Xã Bình Khánh</t>
  </si>
  <si>
    <t>một số tài sản không có năm sử dụng, nguyên giá</t>
  </si>
  <si>
    <t>Xã An Thới Đông</t>
  </si>
  <si>
    <t>Xã Cần Giờ</t>
  </si>
  <si>
    <t>thiéu năm sử dụng, một số tài sản chưa có nguyên giá</t>
  </si>
  <si>
    <t>Xã Củ Chi</t>
  </si>
  <si>
    <t>Xã Tân An Hội</t>
  </si>
  <si>
    <t>Xã Thái Mỹ</t>
  </si>
  <si>
    <t>Nhiều tài sản không có địa chỉ</t>
  </si>
  <si>
    <t>Xã An Nhơn Tây</t>
  </si>
  <si>
    <t>Cơ quan đv đang sd ghi chung chung</t>
  </si>
  <si>
    <t>Xã Nhuận Đức</t>
  </si>
  <si>
    <t>thiếu Giá trị, Năm sử dụng
Một số tài sản chưa xác định được diện tích</t>
  </si>
  <si>
    <t>Xã Phú Hoà Đông</t>
  </si>
  <si>
    <t>Thiếu năm sử dụng nhiều</t>
  </si>
  <si>
    <t>Xã Bình Mỹ</t>
  </si>
  <si>
    <t>144 TS đang để tiếp tục xly là các TS như: Ao, đất trống, nghĩa địa,...</t>
  </si>
  <si>
    <t>Xã Đông Thạnh</t>
  </si>
  <si>
    <t>Có 2 TS gộp dòng danh mục</t>
  </si>
  <si>
    <t>Xã Hóc Môn</t>
  </si>
  <si>
    <t>Thiếu địa chỉ nhiều</t>
  </si>
  <si>
    <t>Xã Xuân Thới Sơn</t>
  </si>
  <si>
    <t>Anh Sơn</t>
  </si>
  <si>
    <t>Xã Bà Điểm</t>
  </si>
  <si>
    <t>Chưa xác định địa chỉ hiện tại của trụ sở</t>
  </si>
  <si>
    <t>Xã Nhà Bè</t>
  </si>
  <si>
    <t>Xã Hiệp Phước</t>
  </si>
  <si>
    <t xml:space="preserve">chưa nhập DT, số tiền do file đẩy lên dire lỗi </t>
  </si>
  <si>
    <t>Xã Long Sơn</t>
  </si>
  <si>
    <t>Xã Hòa Hiệp</t>
  </si>
  <si>
    <t>Nhiều tài sản không có năm sử dụng, nguyên giá, gtcl
Tất cả tài sản không có thông tin địa chỉ</t>
  </si>
  <si>
    <t>Xã Bình Châu</t>
  </si>
  <si>
    <t>Không map đc dịa chỉ do 2 file chi tiết với có địa chỉ khác nhau</t>
  </si>
  <si>
    <t>Phường Thới Hoà</t>
  </si>
  <si>
    <t>chưa có địa chỉ</t>
  </si>
  <si>
    <t>- Không có thông tin địa chỉ, năm sử dụng các tài sản
- một số tài sản chưa xác đinnhj đơn vị quản lý</t>
  </si>
  <si>
    <t>Cơ quan quản lý</t>
  </si>
  <si>
    <t>Đảng ủy. HĐND-UBND. UBMTTQVN phường Sài Gòn</t>
  </si>
  <si>
    <t>Nhà. đất - trụ sở làm việc</t>
  </si>
  <si>
    <t>HĐND-UBND (trụ sở chính. phòng ban. kho lưu trữ của phường)</t>
  </si>
  <si>
    <t>Văn hóa (nhà văn hóa. nhà thiếu nhi. trung tâm cung ứng dịch vụ văn hóa thể thao)</t>
  </si>
  <si>
    <t>01 Huyền Trân Công Chúa (Phường Bến Thành)</t>
  </si>
  <si>
    <t>116 Nguyễn Du (Phường Bến Thành)</t>
  </si>
  <si>
    <t>Khác (Trung tâm học tập cộng đồng. BĐH khu phố (ấp). câu lạc bộ. sân chơi)</t>
  </si>
  <si>
    <t>11 Nguyễn Bỉnh Khiêm</t>
  </si>
  <si>
    <t>27 (lầu 1) Ngô Đức Kế</t>
  </si>
  <si>
    <t>Ủy ban nhân dân xã Củ Chi</t>
  </si>
  <si>
    <t>thửa số 93, tờ bản đồ số 40</t>
  </si>
  <si>
    <t>Đất Văn phòng ấp Tiền, Tiền 1, Tiền 2 (thửa số 24, 29, 28, 30, tờ bản đồ số 59)</t>
  </si>
  <si>
    <t>thửa số 24, 29, 28, 30, tờ bản đồ số 59</t>
  </si>
  <si>
    <t>Đất Văn phòng ấp Bến Đò 1, Bến Đò 1A, Bến Đò 1B, Bến Đò 1C (thửa số 41 và 98, tờ bản đồ số 48)</t>
  </si>
  <si>
    <t>thửa số 302, tờ bản đồ số 21</t>
  </si>
  <si>
    <t>thửa số 118 và 119, tờ bản đồ số 22</t>
  </si>
  <si>
    <t>thửa số 119, tờ bản đồ số 51</t>
  </si>
  <si>
    <t>thửa số 225, tờ bản đồ số 5</t>
  </si>
  <si>
    <t>một phần thửa số 2, 4 tờ bản đồ số 38</t>
  </si>
  <si>
    <t>thửa số 212, tờ bản đồ số 18</t>
  </si>
  <si>
    <t>thửa số 28, tờ bản đồ số 28</t>
  </si>
  <si>
    <t>thửa số 55, tờ bản đồ số 6</t>
  </si>
  <si>
    <t>thửa số 149, 150, 151, 152, tờ bản đồ số 55</t>
  </si>
  <si>
    <t>thửa số 243, tờ bản đồ số 16</t>
  </si>
  <si>
    <t>Đất Trường Mầm non Tân Thông Hội 4 (thửa số 256, tờ bản đồ số 8)</t>
  </si>
  <si>
    <t>thửa số 258, tờ bản đồ số 8</t>
  </si>
  <si>
    <t>thửa số 155, 159, tờ bản đồ số 7</t>
  </si>
  <si>
    <t>thửa số 54, tờ bản đồ số 10</t>
  </si>
  <si>
    <t>một thửa số 02, tờ bản đồ số 41</t>
  </si>
  <si>
    <t>thửa số 343, tờ bản đồ số 25</t>
  </si>
  <si>
    <t>thửa số 07, tờ bản đồ số 42</t>
  </si>
  <si>
    <t>thửa số 218 và 219, tờ bản đồ số 5</t>
  </si>
  <si>
    <t>thửa số 55, tờ bản đồ số 27</t>
  </si>
  <si>
    <t>thửa số 64, tờ bản đồ số 55</t>
  </si>
  <si>
    <t>thửa số 179, 180, 181, 182, 183, 184, 185, 186, 187, 188, 189, 190, 191, tờ bản đồ số 19</t>
  </si>
  <si>
    <t>thửa số 256 và 257, tờ bản đồ số 21</t>
  </si>
  <si>
    <t>thửa số 128, tờ bản đồ số 10</t>
  </si>
  <si>
    <t>thửa số 207, tờ bản đồ số 31</t>
  </si>
  <si>
    <t>thửa số 137, tờ bản đồ số 11</t>
  </si>
  <si>
    <t>thửa số 01, tờ bản đồ số 41</t>
  </si>
  <si>
    <t>thửa số 144, 146, 147, 152, 155, 182, 183, 148, tờ bản đồ số 55</t>
  </si>
  <si>
    <t>thửa số 80, tờ bản đồ số 19</t>
  </si>
  <si>
    <t>thửa số 266, tờ bản đồ số 7</t>
  </si>
  <si>
    <t>thửa số 105, tờ bản đồ số 9</t>
  </si>
  <si>
    <t>thửa số 17, tờ bản đồ số 10</t>
  </si>
  <si>
    <t>thửa số 50, tờ bản đồ số 26</t>
  </si>
  <si>
    <t>thửa số 121, @: 122; đường giao thông, tờ bản đồ số 22</t>
  </si>
  <si>
    <t>thửa số 204, tờ bản đồ số 22</t>
  </si>
  <si>
    <t>thửa số 528, 20, 21, 22, 23, 19, 17, 18, tờ bản đồ số 26</t>
  </si>
  <si>
    <t>thửa số 155, 156, 157, 158, tờ bản đồ số 7</t>
  </si>
  <si>
    <t>Trung tâm Cung ứng dịch vụ công xã Củ Chi</t>
  </si>
  <si>
    <t>Trung tâm Cung ứng dịch vụ công xã Củ Chi (thửa số 129 và 130, tờ bản đồ số 48)</t>
  </si>
  <si>
    <t>Trung tâm Cung ứng dịch vụ công xã Củ Chi (thửa số 7, tờ bản đồ số 10)</t>
  </si>
  <si>
    <t>thửa số 7, tờ bản đồ số 10</t>
  </si>
  <si>
    <t>Trung tâm Cung ứng dịch vụ công xã Củ Chi (thửa số 160, tờ bản đồ số 7)</t>
  </si>
  <si>
    <t>Trung tâm Cung ứng dịch vụ công xã Củ Chi (Sân đa năng ấp Tiền) (thửa số 31, tờ bản đồ số 59)</t>
  </si>
  <si>
    <t>thửa số 31, tờ bản đồ số 59</t>
  </si>
  <si>
    <t>Trung tâm Cung ứng dịch vụ công xã Củ Chi (Sân đa năng - hồ bơi ấp Hậu) (thửa số 77, tờ bản đồ số 21)</t>
  </si>
  <si>
    <t>thửa số 77, tờ bản đồ số 21</t>
  </si>
  <si>
    <t>Đất Trạm y tế xã (thửa đất số 132, 133, tờ bản đồ số 114, bộ địa chính xã Củ Chi)</t>
  </si>
  <si>
    <t>thửa đất số 132, 133, tờ bản đồ số 114, bộ địa chính xã Củ Chi</t>
  </si>
  <si>
    <t>Đất Trạm y tế xã (một phần thửa đất số 53, 54, tờ bản đồ số 146, bộ địa chính xã Củ Chi)</t>
  </si>
  <si>
    <t>một phần thửa đất số 53, 54, tờ bản đồ số 146, bộ địa chính xã Củ Chi</t>
  </si>
  <si>
    <t>Đất Trạm y tế xã (thửa đất số 22, tờ bản đồ số 22, bộ địa chính xã Củ Chi)</t>
  </si>
  <si>
    <t>thửa đất số 22, tờ bản đồ số 22, bộ địa chính xã Củ Chi</t>
  </si>
  <si>
    <t>Nguyên giá đất</t>
  </si>
  <si>
    <t>Nguyên giá nhà</t>
  </si>
  <si>
    <t>Công an phường đang sử dụng</t>
  </si>
  <si>
    <t>Hiện đang để trống, đề xuất giao Trung tâm cung ứng dịch vụ công quản lý, sử dụng</t>
  </si>
  <si>
    <t>2E Nguyễn Thành Ý (số cũ 95 Nguyễn Thành Ý)</t>
  </si>
  <si>
    <t>Ban Chỉ huy quân sự phường</t>
  </si>
  <si>
    <t>Đình Tân An</t>
  </si>
  <si>
    <t>Ban quản lý dư án đầu tư xây dựng thành phố</t>
  </si>
  <si>
    <t xml:space="preserve"> trụ sở Khu phố 3 </t>
  </si>
  <si>
    <t xml:space="preserve">Trụ sở Khu phố 2 </t>
  </si>
  <si>
    <t>UBND phường quản lý</t>
  </si>
  <si>
    <t>Điểm sinh hoạt khu phố 9</t>
  </si>
  <si>
    <t>Nhà cộng đồng</t>
  </si>
  <si>
    <t>196B Trần Quang Khải (thửa 68)</t>
  </si>
  <si>
    <t>ban quản trị chung cư 10A</t>
  </si>
  <si>
    <t>Sân thể thao</t>
  </si>
  <si>
    <t>Trung tâm giáo dục nghề nghiệp - giáo dục thường xuyên</t>
  </si>
  <si>
    <t>Đã sát nhập với trường TH Đuốc Sống</t>
  </si>
  <si>
    <t>trường TH Đuốc Sống</t>
  </si>
  <si>
    <t>51 Trần Quý Khoách (số cũ 38 Đặng Tất)</t>
  </si>
  <si>
    <t>Bệnh viện Quận 1 cũ đang sử dụng (hiện là Bệnh viên Đa Khoa Tân Định)</t>
  </si>
  <si>
    <t>Đơn vị sử dụng</t>
  </si>
  <si>
    <t>Trụ sở Đảng ủy, HĐND, UBND, UBMTTQVN phường Phú Mỹ</t>
  </si>
  <si>
    <t>Trụ sở HĐND, UBND thành phố Phú Mỹ (cũ)</t>
  </si>
  <si>
    <t>412 đường Độc Lập, phường Phú Mỹ, TP. Hồ Chí Minh</t>
  </si>
  <si>
    <t>Trụ sở BQL DA ĐTXD phường Phú Mỹ</t>
  </si>
  <si>
    <t>Trụ sở làm việc của Thị ủy Phú Mỹ (cũ)</t>
  </si>
  <si>
    <t>Số 2 đường Lê Duẩn, phường Phú Mỹ, TP. Hồ Chí Minh</t>
  </si>
  <si>
    <t>Trung tâm Chính trị phường Phú Mỹ</t>
  </si>
  <si>
    <t>Trụ sở Ban Tuyên giáo và Dân dụng thành ủy Phú Mỹ (cũ)</t>
  </si>
  <si>
    <t>Trụ sở của Bộ phận tiếp nhận và trả kết quả UBND thành phố Phú Mỹ (cũ)</t>
  </si>
  <si>
    <t>Số 7 Nguyễn Du, phường Phú Mỹ, TP. Hồ Chí Minh</t>
  </si>
  <si>
    <t>Trụ sở Thống kê cơ sở Phú Mỹ</t>
  </si>
  <si>
    <t>Trụ sở Các tổ chức chính trị xã hội - nghề nghiệp, tổ chức xã hội, tổ chức xã hội - nghề nghiệp thị xã Phú Mỹ (cũ)</t>
  </si>
  <si>
    <t>Trường Chinh, phường Phú Mỹ, TP. Hồ Chí Minh</t>
  </si>
  <si>
    <t>Ban Chỉ huy quân sự phường Phú Mỹ</t>
  </si>
  <si>
    <t>Trụ sở UBND phường Phú Mỹ (cũ)</t>
  </si>
  <si>
    <t>Số 1306 Đ. Độc Lập, phường Phú Mỹ, TP. Hồ Chí Minh</t>
  </si>
  <si>
    <t>Đội Công an giao thông Nam Sài Gòn</t>
  </si>
  <si>
    <t>Trụ sở Ban công an phường Phú Mỹ (cũ)</t>
  </si>
  <si>
    <t>35 Nguyễn Văn Linh, phường Phú Mỹ, TP. Hồ Chí Minh</t>
  </si>
  <si>
    <t>Trụ sở BQL DA ĐTXD khu vực Phú Mỹ (cũ)</t>
  </si>
  <si>
    <t>01 Nguyễn Tất Thành, Phú Mỹ, Hồ Chí Minh</t>
  </si>
  <si>
    <t>Trụ sở Khu phố Quảng Phú</t>
  </si>
  <si>
    <t>Trụ sở Khu phố Quảng Phú (cũ)</t>
  </si>
  <si>
    <t>Trụ sở Khu phố Tân Ngọc</t>
  </si>
  <si>
    <t>Trụ sở Khu phố Tân Ngọc (cũ)</t>
  </si>
  <si>
    <t>Trụ sở Khu phố Vạn Hạnh</t>
  </si>
  <si>
    <t>Trụ sở Khu phố Vạn Hạnh (cũ)</t>
  </si>
  <si>
    <t>Trụ sở Khu phố Tân Phú</t>
  </si>
  <si>
    <t>Trụ sở Khu phố Tân Phú (cũ)</t>
  </si>
  <si>
    <t>Trụ sở Khu phố Ngọc Hà</t>
  </si>
  <si>
    <t>Trụ sở Khu phố Ngọc Hà (cũ)</t>
  </si>
  <si>
    <t>Trụ sở Khu phố Tân Hạnh</t>
  </si>
  <si>
    <t>Trụ sở Khu phố Tân Hạnh (cũ)</t>
  </si>
  <si>
    <t>Trụ sở Khu phố Mỹ Tân</t>
  </si>
  <si>
    <t>Trụ sở Khu phố Mỹ Tân (cũ)</t>
  </si>
  <si>
    <t>Trụ sở Khu phố Phú Hà</t>
  </si>
  <si>
    <t>Trụ sở Khu phố Bến Đình (cũ)</t>
  </si>
  <si>
    <t>Trụ sở Khu phố Phước Hưng</t>
  </si>
  <si>
    <t>Trụ sở Khu phố Phước Hưng (cũ)</t>
  </si>
  <si>
    <t>Trụ sở Khu phố Bến Đình</t>
  </si>
  <si>
    <t>Trụ sở Khu phố Phước Thạnh (cũ)</t>
  </si>
  <si>
    <t>Trụ sở Khu phố Phú Thạnh</t>
  </si>
  <si>
    <t>Trụ sở Khu phố Phú Thạnh (cũ)</t>
  </si>
  <si>
    <t>Trụ sở Khu phố Thị Vải</t>
  </si>
  <si>
    <t>Trụ sở Khu phố Thị Vải (cũ)</t>
  </si>
  <si>
    <t>Trụ sở Khu phố Phước Lập</t>
  </si>
  <si>
    <t>Trụ sở Khu phố Phước Lập (cũ)</t>
  </si>
  <si>
    <t>Trụ sở Khu phố Mỹ Thạnh</t>
  </si>
  <si>
    <t>Trụ sở Khu phố Mỹ Thạnh (cũ)</t>
  </si>
  <si>
    <t>Nơi sinh hoạt cho người dân khu phố Phú Hà</t>
  </si>
  <si>
    <t>Trụ sở Khu phố Phú Hà (cũ)</t>
  </si>
  <si>
    <t>Không có nhu cầu sử dụng do sáp nhập, UBND phường Phú Mỹ đề xuất phương án thu hồi</t>
  </si>
  <si>
    <t>Trụ sở của Phòng Tài nguyên và Môi trường thị xã Phú Mỹ (cũ)</t>
  </si>
  <si>
    <t>Quốc lộ 51, khu phố Quảng Phú, phường Phú Mỹ, Thành phố Hồ Chí Minh</t>
  </si>
  <si>
    <t>Giữ lại đến khi hoàn thành công tác bồi thường giải phóng mặt bằng dự án do đang nằm trong phạm vi thực hiện dự án Đường 911 kéo dài; tạm thời bố trí làm nơi sinh hoạt cho người dân</t>
  </si>
  <si>
    <t>Trụ sở UBND phường Mỹ Xuân (cũ)</t>
  </si>
  <si>
    <t>Số 140 Đường Tôn Thất Tùng, phường Phú Mỹ, Thành phố Hồ Chí Minh</t>
  </si>
  <si>
    <t>Đường Tôn Thất Tùng, Thị xã, Phú Mỹ, Hồ Chí Minh, Việt Nam</t>
  </si>
  <si>
    <t>Đường Phạm Ngọc Thạch, phường Phú Mỹ, Thành phố Hồ Chí Minh</t>
  </si>
  <si>
    <t>Đường Nguyễn Đức Thuận, phường Phú Mỹ, Thành phố Hồ Chí Minh</t>
  </si>
  <si>
    <t>Số 82 Nguyễn Cư Trinh, phường Phú Mỹ, Thành phố Hồ Chí Minh</t>
  </si>
  <si>
    <t>Trường Tiểu học Mỹ Xuân (cơ sở 1)</t>
  </si>
  <si>
    <t>Trường Tiểu học Mỹ Xuân (cơ sở 2)</t>
  </si>
  <si>
    <t>Trường Mầm non Mỹ Xuân</t>
  </si>
  <si>
    <t>Đường Nguyễn Tri Phương, phường Phú Mỹ, Thành phố Hồ Chí Minh</t>
  </si>
  <si>
    <t>Trường THCS Phan Chu Trinh</t>
  </si>
  <si>
    <t>Số 106, đường Trường Chinh, phường Phú Mỹ, Thành phố Hồ Chí Minh</t>
  </si>
  <si>
    <t>Trung tâm Cung ứng dịch vụ công (cơ sở 1)</t>
  </si>
  <si>
    <t>Số 408 Độc Lập, phường Phú Mỹ, Thành phố Hồ Chí Minh</t>
  </si>
  <si>
    <t>Đơn vị sự nghiệp (Sân vận động)</t>
  </si>
  <si>
    <t>Trung tâm Cung ứng dịch vụ công (cơ sở 2)</t>
  </si>
  <si>
    <t>Khu phố Song Vĩnh, phường Tân Phước, TP. Hồ Chí Minh</t>
  </si>
  <si>
    <t>Đơn vị sự nghiệp (Nhà văn hóa, Trung tâm Cung ứng dịch vụ công phường Phú Mỹ)</t>
  </si>
  <si>
    <t>Nhà sinh hoạt văn hóa</t>
  </si>
  <si>
    <t>Trung tâm VHHTCĐ phường Phú Mỹ (cũ)</t>
  </si>
  <si>
    <t>Huỳnh Tịnh Của, phường Phú Mỹ, TP. Hồ Chí Minh</t>
  </si>
  <si>
    <t>Trung tâm VHHTCĐ phường Mỹ Xuân (cũ)</t>
  </si>
  <si>
    <t>Số 25, Huỳnh Tịnh Của, khu phố Ngọc Hà, phường Phú Mỹ, Thành phố Hồ Chí Minh</t>
  </si>
  <si>
    <t>Trụ sở chính của Trạm Y tế phường Phú Mỹ</t>
  </si>
  <si>
    <t>Tổ 2, khu phố Thị Vải, phường Phú Mỹ, Thành phố Hồ Chí Minh</t>
  </si>
  <si>
    <t>Điểm Y tế của Trạm Y tế phường Phú Mỹ</t>
  </si>
  <si>
    <t>Hồ sơ bàn giao không đủ để xác định giá trị nhà</t>
  </si>
  <si>
    <t>Đề xuất thu hồi</t>
  </si>
  <si>
    <t>UBND phường Bến Thành có Công văn số 528/UBND-KTHTĐT ngày 09/3/2026 về việc đề xuất phương án sắp xếp, xử lý đối với các nhà, đất tại địa chỉ số 47 Bùi Thị Xuân và 32-34 Cô Giang. Theo đó, đề nghị Sở Tài chính xem xét, báo cáo Ủy ban nhân dân Thành phố thu hồi các nhà, đất tại địa chỉ số 47 Bùi Thị Xuân, phường Bến Thành và số 32-34 Cô Giang, phường Cầu Ông Lãnh, giao cho Tổ chức có chức năng quản lý, kinh doanh nhà, Tổ chức phát triển quỹ đất theo quy định.</t>
  </si>
  <si>
    <t>Ban Quản lý dự án đầu tư xây dựng phường Bến THành</t>
  </si>
  <si>
    <t>Ban Quản lý dự án đầu tư xây dựng</t>
  </si>
  <si>
    <t>Trung tâm học tập cộng đồng phường Bến Thành</t>
  </si>
  <si>
    <t>Đã bàn giao cho Trung tâm Quản lý nhà và Giám định xây dựng theo Quyết định số 118/QĐ-UBND ngày 06/01/2026 của Chủ tịch Ủy ban nhân dân Thành phố về việc thu hồi các cơ sở nhà, đất</t>
  </si>
  <si>
    <t>Đang phối hợp bàn giao cho Trung tâm Quản lý nhà và Giám định xây dựng theo Quyết định số 118/QĐ-UBND ngày 06/01/2026 của Chủ tịch Ủy ban nhân dân Thành phố về việc thu hồi các cơ sở nhà, đất</t>
  </si>
  <si>
    <t>Đang phối hợp bàn giao cho Trung tâm Phát triển quỹ đất theo Quyết định số 118/QĐ-UBND ngày 06/01/2026 của Chủ tịch Ủy ban nhân dân Thành phố về việc thu hồi các cơ sở nhà, đất</t>
  </si>
  <si>
    <t>- Hồ sơ bàn giao không đủ để xác định giá trị, năm sử dụng.
- Trước mắt bố trí cho các phòng chức năng của trường Nguyễn Huệ trong thời gian thực hiện dự án xây dựng mới trường Tiểu học Nguyễn Huệ.
- Sau đó, nhà, đất này dùng để mở rộng trường TH Lê Ngọc Hân.</t>
  </si>
  <si>
    <t>Trụ sở UBND phường Phước Hòa cũ (Nay là trụ sở UBND phường Tân Phước)</t>
  </si>
  <si>
    <t>CHƯA NHẬN BÀN GIAO TỪ TRUNG TÂM Y TẾ KHU VỰC PHÚ MỸ</t>
  </si>
  <si>
    <t>ĐÊ NGHỊ BỎ NỘI DUNG NÀY DO THUỘC THẨM QUYỀN QUẢN LÝ CỦA NGÀNH CÔNG AN</t>
  </si>
  <si>
    <t>7,457,67</t>
  </si>
  <si>
    <t>Trụ sở làm việc của Đội Thuế khu vực II thuộc Thuế Thành phố Hồ Chí Minh</t>
  </si>
  <si>
    <t>Được giao quản lý theo Quyết định số 2842/QĐ-UBND ngày 15/5/2026 của Ủy ban nhân dân TP HCM. Dự kiến bố trí làm trụ sở làm việc của Phòng Bồi thường và giải phóng mặt bằng thuộc Ban Quản lý dự án đầu tư xây dựng phường Tân Phước</t>
  </si>
  <si>
    <t xml:space="preserve">Tăng tài sản </t>
  </si>
  <si>
    <t xml:space="preserve"> Đảng Ủy - UBMTTQ Việt Nam phường </t>
  </si>
  <si>
    <t>Đất hành chính</t>
  </si>
  <si>
    <t xml:space="preserve">Trụ sở Đảng Ủy - UBMTTQ Việt Nam phường </t>
  </si>
  <si>
    <t>30 Phùng Khắc Khoan</t>
  </si>
  <si>
    <t xml:space="preserve">Đảng Ủy - UBMTTQ VN phường đang sử dụng </t>
  </si>
  <si>
    <t xml:space="preserve">Đình Nam Chơn </t>
  </si>
  <si>
    <t>Đất Tôn giáo</t>
  </si>
  <si>
    <t>Đình Nam Chơn</t>
  </si>
  <si>
    <t>29 Trần Quang Khải</t>
  </si>
  <si>
    <t>Nhà, đất địa chỉ 231 Trần Hưng Đạo</t>
  </si>
  <si>
    <t>231 Trần Hưng Đạo</t>
  </si>
  <si>
    <t>29A Cao Bá Nhạ</t>
  </si>
  <si>
    <t>235-237 Trần Hưng Đạo</t>
  </si>
  <si>
    <t>Trụ sở Ban QLDA ĐTXD phường Bến Thành</t>
  </si>
  <si>
    <t>85I Phan Kế Bính</t>
  </si>
  <si>
    <t>Ban QLDA ĐTXD phường Bến Thành</t>
  </si>
  <si>
    <t>Trung tâm giáo dục nghề nghiệp - giáo dục thường xuyên đang sử dụng</t>
  </si>
  <si>
    <t>16A Nguyễn Thị Minh Khai</t>
  </si>
  <si>
    <t xml:space="preserve"> 125-127 Lê Thị Hồng Gấm</t>
  </si>
  <si>
    <t>150 Bùi Thị Xuân</t>
  </si>
  <si>
    <t>72 Đinh Tiên Hoàng</t>
  </si>
  <si>
    <t>Kho Ban chỉ huy quân sự</t>
  </si>
  <si>
    <t>476 Võ Văn Kiệt</t>
  </si>
  <si>
    <t>194-195 Bến Chương Dương   (số mới 288 Võ Văn Kiệt), phường Cô Giang, Quận 1</t>
  </si>
  <si>
    <t>Đát Công ty Dịch vụ Công ích Tạm giao Công an phường</t>
  </si>
  <si>
    <t>24 Cao Bá Nhạ</t>
  </si>
  <si>
    <t>291 Trần Hưng Đạo</t>
  </si>
  <si>
    <t>81 Trần Hưng Đạo   (81 Trần Đình Xu)</t>
  </si>
  <si>
    <t>Trường học đang xây dựng</t>
  </si>
  <si>
    <t>KP Phước Long, phường Tân Hải, TP. HCM</t>
  </si>
  <si>
    <t>Bố trí trụ sở làm việc của UBMTTQVN và các tổ chức xã hội phường</t>
  </si>
  <si>
    <t>QL 51, KP Láng Cát, TP. HCM</t>
  </si>
  <si>
    <t>Bố trí trụ sở làm việc của UBND phường và Đảng uỷ phường Tân Hải</t>
  </si>
  <si>
    <t>KP Phước Tấn, Phường Tân Hải, TP.HCM</t>
  </si>
  <si>
    <t>KP Láng Cát, , Phường Tân Hải, TP.HCM</t>
  </si>
  <si>
    <t>KP Phước Hải, Phường Tân Hải, TP.HCM</t>
  </si>
  <si>
    <t>KP Đông Hải, Phường Tân Hải, TP.HCM</t>
  </si>
  <si>
    <t>KP Chu Hải, Phường Tân Hải, TP.HCM</t>
  </si>
  <si>
    <t>KP Phước Thành , Phường Tân Hải, TP.HCM</t>
  </si>
  <si>
    <t>KP. Phước Long, P. Tân Hải, TP. Hồ CHí Minh</t>
  </si>
  <si>
    <t>Nguyên giá nhà từ khi đưa vào sử dụng đến nay chưa xác định được</t>
  </si>
  <si>
    <t>Trường Tiểu học Văn Lang</t>
  </si>
  <si>
    <t>KP Phước Tấn, Phường Tân Hải, TP Hồ Chí Minh</t>
  </si>
  <si>
    <t>Tổ 6,khu phố Láng Cát, phường Tân Hải, TP. Hồ Chí Minh</t>
  </si>
  <si>
    <t>kP Đông Hải, P Tân Hải</t>
  </si>
  <si>
    <t>Nguyên giá nhà xây lâu không có số</t>
  </si>
  <si>
    <t>Tổ 13 khu phố Láng Cát, Phường Tân Hải, TP.HCM</t>
  </si>
  <si>
    <t>Tổ 7, khu phố Phước Tấn, phường Tân Hải, thành phố Hồ Chí Minh</t>
  </si>
  <si>
    <t>KP Láng Cát, TP. HCM</t>
  </si>
  <si>
    <t xml:space="preserve">Số liệu Nguyên giá nhà và GTCL của nhà căn cứ vào Biên bản kiểm kê tài sản của UBND xã Tân Hải cũ (trước sáp nhập) 
Đơn vị sẽ cập nhập đánh giá lại tài sản </t>
  </si>
  <si>
    <t>TTVH-HTCĐ xã Tân Hoà</t>
  </si>
  <si>
    <t>Phường Tân Hải, TP. HCM</t>
  </si>
  <si>
    <t>Chuyển đổi công năng thành trụ sở làm việc của Trung tâm Cung ứng dịch vụ công phường</t>
  </si>
  <si>
    <t xml:space="preserve">Số liệu Nguyên giá nhà và GTCL của nhà căn cứ vào Biên bản kiểm kê tài sản của UBND xã Tân Hòa cũ (trước sáp nhập) 
Đơn vị sẽ cập nhập đánh giá lại tài sản </t>
  </si>
  <si>
    <t>KP Phước Hiệp, Phường Tân Hải, TP.HCM</t>
  </si>
  <si>
    <t>Đất Trạm Y tế xã Tân Hòa (củ)</t>
  </si>
  <si>
    <t>Tổ 12, khu phố Phước Tấn, phường Tân Hải, TP.HCM</t>
  </si>
  <si>
    <t>Tổ 1, khu phố Phước Hải, phường Tân Hải, TP.HCM</t>
  </si>
  <si>
    <t>DT tổng: 3122m2
DT xây dựng trụ sở Công an: 1092m2
DT còn lại của TYT: 2030m2</t>
  </si>
  <si>
    <t>Đang sử dụng ổn định làmtrụ sở chính, phòng ban, kho lưu trữ của phường)</t>
  </si>
  <si>
    <t>tờ 33- thửa 539, 
 Khu phố Trảng lớn, phường Tân Thành</t>
  </si>
  <si>
    <t>BQL Dự án 
 ĐTXD phường</t>
  </si>
  <si>
    <t>tờ 34- thửa 119,15,01,
 388, khu phố 2, phường Tân Thành</t>
  </si>
  <si>
    <t>Trụ sở làm việc BQL Dự án 
 ĐTXD phường</t>
  </si>
  <si>
    <t>tờ 33- thửa
  272, Khu phố 5, phường Tân Thành</t>
  </si>
  <si>
    <t>Trụ sở làm việc Bưu điện Hắc Dịch</t>
  </si>
  <si>
    <t>UBND phường Tân Thành</t>
  </si>
  <si>
    <t>Trung tâm văn hóa Học tập cộng đồng phường Tân Thành (Hắc Dịch cũ)</t>
  </si>
  <si>
    <t>Đang sử dụng ổn định làm Trung tâm học tập cộng đồng, BĐH khu phố (ấp), câu lạc bộ, sân chơi</t>
  </si>
  <si>
    <t>Trung tâm văn hóa Học tập cộng đồng phường Tân Thành (Sông Xoài cũ)</t>
  </si>
  <si>
    <t>Trạm Y tế Sông Xoài (cũ)</t>
  </si>
  <si>
    <t>Trạm Y tế Hắc Dịch (cũ)</t>
  </si>
  <si>
    <t>tờ 33- thửa 130,
  Khu phố Trảng lớn, phường Tân Thành</t>
  </si>
  <si>
    <t>tờ 14(1/1000)- thửa 297, Khu phố 2, Phường Tân Thành</t>
  </si>
  <si>
    <t>tờ 46(1/2000) – thửa 783+1788+ 1789, Khu phố Suối Nhum phường Tân Thành</t>
  </si>
  <si>
    <t>tờ 44(1/2000)- thửa 60,47 
 334 và một phần thửa đất số 42,30, 
 Khu phố 1, phường Tân Thành</t>
  </si>
  <si>
    <t>tờ 33- thửa 18,
  Khu phố 2, phường Tân Thành</t>
  </si>
  <si>
    <t>tờ 44(1/1000) - thửa 139, Khu phố 3, phường Tân Thành</t>
  </si>
  <si>
    <t>Ban điều hành Khu phố Trảng Lớn</t>
  </si>
  <si>
    <t>Ban điều hànhkhu phố Trảng cát + Nhà lồng chợ Trảng Cát</t>
  </si>
  <si>
    <t>Văn phòng khu phố Trảng cát+ Nhà lồng chợ Trảng Cát</t>
  </si>
  <si>
    <t>Đang sử dụng ổn định làm Chợ và Văn phòng khu phố trong</t>
  </si>
  <si>
    <t>Ban điều hành khu phố Suối Nhum</t>
  </si>
  <si>
    <t>tờ 46(1/2000)- thửa 1879, Khu phố Suối Nhum, phường Tân Thành</t>
  </si>
  <si>
    <t>Ban điều hành khu phố 1</t>
  </si>
  <si>
    <t>Trụ sở Đảng ủy phường Tân Thành</t>
  </si>
  <si>
    <t>tờ 44(1/1000)- thửa 107, Khu phố 3, phường Tân Thành</t>
  </si>
  <si>
    <t>Đang sử dụng ổn định làm trụ sở chính, phòng ban, kho lưu trữ của phường</t>
  </si>
  <si>
    <t>Ban điều hành phố Sông Xoài 2</t>
  </si>
  <si>
    <t>Trụ sở Khu phố Sông Xoài 2</t>
  </si>
  <si>
    <t>Ban điều hành khu phố Sông Xoài 1</t>
  </si>
  <si>
    <t>Trụ sở khu phố Sông Xoài 1</t>
  </si>
  <si>
    <t>tờ 15(1/2000) - thửa 12, Khu phố Sông Xoài 1, phường Tân Thành</t>
  </si>
  <si>
    <t>Trụ sờ văn phòng khu phố 3</t>
  </si>
  <si>
    <t>Văn phòng Khu phố Cầu mới</t>
  </si>
  <si>
    <t>Đất của TT Cây ăn quả</t>
  </si>
  <si>
    <t>Trụ sở văn phòng Khu phố Phước Bình</t>
  </si>
  <si>
    <t>Ban điều hành khu phố Phước Bình</t>
  </si>
  <si>
    <t>Chốt dân phòng Khu phố Phước Bình</t>
  </si>
  <si>
    <t>đất trống trong khuôn viên, giáp ranh văn phòng khu phố Phước Bình</t>
  </si>
  <si>
    <t>Gộp vào đất Văn phòng khu phố phước Bình sử dụng làm Văn phòng khu phố</t>
  </si>
  <si>
    <t>có 01 khối nhà và đất trống làm chốt dân phòng khu phố.</t>
  </si>
  <si>
    <t>Giao Đoàn thanh niên phường quản lý, sử dụng làm địa điểm sinh hoạt cho thanh niên.</t>
  </si>
  <si>
    <t>Văn phòng khu phố 2+ Nhà lồng chợ Ba Mai</t>
  </si>
  <si>
    <t>trên đất có 01 khối nhà trước đây làm văn phòng diện tích 60m2 + khoảng 1000m2 đất trống + khoảng 720m2 đất có tài sản của người dân thuộc diện di dời từ năm 2002 nhưng chưa di dời</t>
  </si>
  <si>
    <t>Di dời hộ dân ra khỏi khu đất công và Đầu tư xây dựng Công viên.</t>
  </si>
  <si>
    <t>Ban điều hành Cầu Ri</t>
  </si>
  <si>
    <t>Chốt dân phòng khu phố Cầu Ri</t>
  </si>
  <si>
    <t>Tiếp tục sử dụng cho đến khi có QĐ thu hồi đấtdự án Đường 991(Mỹ Xuân-Ngãi Giao)</t>
  </si>
  <si>
    <t>Nằm trong ranh giới mở rộng dự án Đường 991(Mỹ Xuân-Ngãi Giao)</t>
  </si>
  <si>
    <t>Ban điều hành khu phố Cầu Ri</t>
  </si>
  <si>
    <t>Trụ sở Văn phòng khu phố Cầu Ri</t>
  </si>
  <si>
    <t>tờ 20- thửa 824, 
 khu phố 1, phường Tân Thành</t>
  </si>
  <si>
    <t>Trước đây UBND phường Hắc Dịch cũ và Ban Điều hành khu phố 1 cũ đã cho 01 hộ dân mượn tạm sử dụng cho đến nay</t>
  </si>
  <si>
    <t>Di dời hộ dân ra khỏi khu đất công và xây dựng điểm sinh hoạt cho đồng bào Dân tộc</t>
  </si>
  <si>
    <t>khu vực tập trung đông người đồng bào dân tộc Chơ ro,</t>
  </si>
  <si>
    <t>Công ty TNHH TM DV Chensi</t>
  </si>
  <si>
    <t>Trường mầm non Chensi</t>
  </si>
  <si>
    <t>tờ 33- thửa 539, 
 Khu phố 5, phường Tân Thành</t>
  </si>
  <si>
    <t>Nhà và đất trống</t>
  </si>
  <si>
    <t>Ngày 22/5/2026 UBND phường đã có Báo cáo số 406/BC-UBND gửi Sở NNvà MT về kến nghị xử lý dứt điểm vướng mắc và đề xuất giao UBND phường tạm thời quản lý sử dụng váo các mục đích phục vụ công cộng trong thời gian chờ kết quả xử lý của cấp thẩm quyền</t>
  </si>
  <si>
    <t>Chốt dân phòng TĐ6 khu phố Sông Xoài 1</t>
  </si>
  <si>
    <t>Có 01 khối nhà làm chốt dân phòng khu phố.</t>
  </si>
  <si>
    <t>tạm giao Ban CHQS phường mượn sử dụng vào mục đích tăng gia sản xuất</t>
  </si>
  <si>
    <t>Ban điều hành khu phố Sông Xoài 2</t>
  </si>
  <si>
    <t>Chốt dân phòng Khu phố Sông Xoài 2</t>
  </si>
  <si>
    <t>Nhà và đất trống. Trước đây UBND xã Sông xoài cũ và Ban Điều hành khu phố Sông Xoài 2 cũ đã cho 02 hộ đồng bào dân tộc Chơro mượn tạm sử dụng cho đến nay</t>
  </si>
  <si>
    <t>yêu cầu người dân di dời ra khỏi khu đất, trả lại hiện trạng đất công để tạm giao Ban CHQS phường mượn sử dụng vào mục đích tăng gia sản xuất.</t>
  </si>
  <si>
    <t>tờ 27- thửa 10, và thửa 23 tờ 44(1/2000)
 khu phố 1, phường Tân Thành</t>
  </si>
  <si>
    <t>01 phòng học xây dựng khoảng năm 1990 và đất trống chưa sử dụng</t>
  </si>
  <si>
    <t>Tạm giao cho Ban Chỉ huy quân sự phường mượn sử dụng vào mục đích tăng gia, sản xuất</t>
  </si>
  <si>
    <t>tờ 20- thửa 658,
  khu phố 1, phường Tân Thành</t>
  </si>
  <si>
    <t>Nhà và Đất trống. Trước đây UBND phường Hắc Dịch cũ và Ban Điều hành khu phố 1 cũ đã cho 01 hộ dân mượn tạm sử dụng cho đến nay, nhưng chưa rời đi</t>
  </si>
  <si>
    <t>Di dời hộ dân ra khỏi khu đất công và tạm giao Công an phường mượn sử dụng tăng gia sản xuất cho đơn vị</t>
  </si>
  <si>
    <t>Trụ sở Trạm Y tế</t>
  </si>
  <si>
    <t>Tổ 7, Ấp Tân Lễ B</t>
  </si>
  <si>
    <t>Cơ sở HĐSN của Trạm Y tế xã</t>
  </si>
  <si>
    <t>Bổ sung tài sản được giao quản lý nhưng chưa QĐ chuyển giao</t>
  </si>
  <si>
    <t>Điểm y tế</t>
  </si>
  <si>
    <t>Trường Mầm non Tóc Tiên</t>
  </si>
  <si>
    <t>Bổ sung</t>
  </si>
  <si>
    <t>Trường TH Châu Pha B</t>
  </si>
  <si>
    <t>ấp Tân Ro</t>
  </si>
  <si>
    <t>ấp Tân Long</t>
  </si>
  <si>
    <t>Trường Mầm non Châu Pha 1</t>
  </si>
  <si>
    <t>ấp Tân Lễ B</t>
  </si>
  <si>
    <t>Trường Mầm non Châu Pha 2</t>
  </si>
  <si>
    <t>Trường TH Châu Pha A</t>
  </si>
  <si>
    <t>Trường THCS Tóc Tiên</t>
  </si>
  <si>
    <t>Trường TH Tóc Tiên</t>
  </si>
  <si>
    <t xml:space="preserve">Đang thực hiện dự án xây dựng Công viên </t>
  </si>
  <si>
    <t>Đất Trụ sở văn phòng ấp 1</t>
  </si>
  <si>
    <t>Đang bố trí là VP ấp</t>
  </si>
  <si>
    <t>Đang bố trí là Văn phòng ấp</t>
  </si>
  <si>
    <t>Văn phòng thôn Tân Phú</t>
  </si>
  <si>
    <t>Đang để trống</t>
  </si>
  <si>
    <t>Dự kiến giao Ban QLDA ĐTXD xã quản lý, khai thác</t>
  </si>
  <si>
    <t>Văn phòng thôn Tân Tiến</t>
  </si>
  <si>
    <t>Ấp Bàu Phượng</t>
  </si>
  <si>
    <t>Đất phục vụ hoạt động sự nghiệp giáo dục cơ sở Tân Long</t>
  </si>
  <si>
    <t>Ấp Tân Long</t>
  </si>
  <si>
    <t>Đất phục vụ hoạt động sự nghiệp giáo dục cơ sở Tân Ninh</t>
  </si>
  <si>
    <t>ấp Tân Ninh</t>
  </si>
  <si>
    <t>Đất phục vụ hoạt động sự nghiệp giáo dục cơ sở Tân Ro 1</t>
  </si>
  <si>
    <t>Ấp Tân Ro</t>
  </si>
  <si>
    <t>Đất phục vụ hoạt động sự nghiệp giáo dục cơ sở Tân Ro 2</t>
  </si>
  <si>
    <t>45 Ba Cu</t>
  </si>
  <si>
    <t>04 Hoàng Hoa Thám</t>
  </si>
  <si>
    <t>Đất trụ sở 87-89 Lý Thường Kiệt</t>
  </si>
  <si>
    <t>Cơ sở Trung tâm cung ứng DVC</t>
  </si>
  <si>
    <t>Đất số 01  Ba Cu - P Vũng Tàu</t>
  </si>
  <si>
    <t>Sân chơi của trường</t>
  </si>
  <si>
    <t>Chi nhánh Văn phòng Đăng ký đất đai</t>
  </si>
  <si>
    <t>Đất trụ sở làm việc số 94 Trần Hưng Đạo</t>
  </si>
  <si>
    <t>Đất trụ sở làm việc số 9 Trần Hưng Đạo KP 4</t>
  </si>
  <si>
    <t>3.818.783.000</t>
  </si>
  <si>
    <t>2.902.275.080</t>
  </si>
  <si>
    <t>Đất trụ sở làm việc số 49 Trưng Nhị KP 3</t>
  </si>
  <si>
    <t>198.842.880</t>
  </si>
  <si>
    <t>132.561.920</t>
  </si>
  <si>
    <t>Đất trụ sở làm việc số 47 Đồng Khởi</t>
  </si>
  <si>
    <t>1.525.754.000</t>
  </si>
  <si>
    <t>1.159.573.040</t>
  </si>
  <si>
    <t>Số 17A Thủ Khoa Huân KP 1</t>
  </si>
  <si>
    <t>479.355.000</t>
  </si>
  <si>
    <t>134.219.400</t>
  </si>
  <si>
    <t>Đất 139 Hoàng Hoa Thám (Chốt dân phòng khu phố 2)</t>
  </si>
  <si>
    <t>Đất trụ sở khu phố 4 (146 nam kỳ khởi nghĩa)</t>
  </si>
  <si>
    <t>Đất trụ sở KP1 (117A thuỳ vân)</t>
  </si>
  <si>
    <t>Trụ sở khu phố 4 cũ (68A Hạ Long)</t>
  </si>
  <si>
    <t>Trụ sở KP7 cũ (81/5 Thùy Vân)</t>
  </si>
  <si>
    <t>Trụ sở KP2 cũ (302 Phan Chu Trinh)</t>
  </si>
  <si>
    <t>Đất trụ sở khu phố 5 (hẻm 39 Thống Nhất)</t>
  </si>
  <si>
    <t>Đất trụ sở khu phố 4 (174 Ba Cu)</t>
  </si>
  <si>
    <t>Đất trụ sở khu phố 2 (27/1 Nam Kỳ Khởi Nghĩa)</t>
  </si>
  <si>
    <t>Đất Trụ sở làm việc khu phố 7 (121/4, đường Ba Cu)</t>
  </si>
  <si>
    <t>Đất Trụ sở làm việc khu phố 3+4 (40/3, đường Lê Hồng Phong)</t>
  </si>
  <si>
    <t>Đất trụ sở làm việc Khối Đoàn thể (482 Trần Phú)</t>
  </si>
  <si>
    <t>Trụ sở khu phố 1, 246 Trần Phú</t>
  </si>
  <si>
    <t>Trụ sở khu phố 1 (cũ) (91A Trần Phú)</t>
  </si>
  <si>
    <t>Trụ sở khu phố 4 (Hẻm 562 Trần Phú)</t>
  </si>
  <si>
    <t>hẻm 335 Trần Phú</t>
  </si>
  <si>
    <t>30/9/14 Hoàng Việt</t>
  </si>
  <si>
    <t>Trụ sở khu phố 1 (105/27E Lê Lợi)</t>
  </si>
  <si>
    <t>Khu phố 2 (203 Lê Lợi)</t>
  </si>
  <si>
    <t>Trụ sở khu phố 3 (35 Trần Xuân Độ)</t>
  </si>
  <si>
    <t>Đất trụ sở khu phố 4 (90/1 Thắng Nhì)</t>
  </si>
  <si>
    <t>Đất tru sở khu phố 5 (14 Thắng Nhì)</t>
  </si>
  <si>
    <t>Đất trụ sở khu phố 6 (430 Lê Lợi)</t>
  </si>
  <si>
    <t>Đất trụ sở khu phố 7 (65/1 Nguyễn Bảo)</t>
  </si>
  <si>
    <t>Trụ sở KP3 (22 Ngô Văn Huyền)</t>
  </si>
  <si>
    <t>Cơ sở Trung tâm Văn hóa - Thông tin- Thể thao và du lịch phường Vũng Tàu</t>
  </si>
  <si>
    <t>Đất trụ sở UBND tại số 10 Thống Nhất, Phường 1, thành phố Vũng Tàu</t>
  </si>
  <si>
    <t>83 Lý Thường Kiệt</t>
  </si>
  <si>
    <t>Trung tâm hành chính công phường Vũng Tàu</t>
  </si>
  <si>
    <t xml:space="preserve"> Đất khuôn viên trụ sở ủy ban (46 Trương Công Định)</t>
  </si>
  <si>
    <t>Trung tâm lưu trữ phường Vũng Tàu</t>
  </si>
  <si>
    <t>Đất trụ sở làm việc số 37 Lý Thường Kiệt KP 6</t>
  </si>
  <si>
    <t xml:space="preserve">Nhà, đất </t>
  </si>
  <si>
    <t>Trụ sở khu phố 1 (số  9 Ngô  Văn Huyền)</t>
  </si>
  <si>
    <t>Đất trụ sở UBND phường 4 (68 Cô Giang)</t>
  </si>
  <si>
    <t xml:space="preserve">sinh hoạt cộng đồng  </t>
  </si>
  <si>
    <t xml:space="preserve">Trạm gác dân quân khu phố 2, Hẻm 542 Trần Phú, </t>
  </si>
  <si>
    <t xml:space="preserve">Trụ sở khu phố 1 ( Mới) Hẻm 112 Trần Phú, </t>
  </si>
  <si>
    <t>Trụ sở khu phố 3 (215 Trần Phú)</t>
  </si>
  <si>
    <t>Trụ sở khu phố 1 cũ, điểm trực dân phòng (105/11 Lê Lợi)</t>
  </si>
  <si>
    <t>Đất trụ sở chốt bảo vệ dân phố khu phố 4 (208/4 Ba Cu Phường 3)</t>
  </si>
  <si>
    <t>Trạm gác dân quân khu phố (335 Trần Phú)</t>
  </si>
  <si>
    <t>Taluy đường Hạ Long</t>
  </si>
  <si>
    <t>Đất trụ sở làm việc (186 Lê Lai)</t>
  </si>
  <si>
    <t>Đất khuôn viên trụ sở (82 Trương Công Định)</t>
  </si>
  <si>
    <t>Đất 227 Võ Thị Sáu</t>
  </si>
  <si>
    <t>Đất trống công cộng số 21 Thống Nhất</t>
  </si>
  <si>
    <t>Đất khuôn viên trụ sở ủy ban (148 Xô viết Nghệ Tĩnh)</t>
  </si>
  <si>
    <t>Đất 100 Xô Viết Nghệ Tĩnh</t>
  </si>
  <si>
    <t>Trụ sở UBND Phường 2 (20 Phan Chu Trinh)</t>
  </si>
  <si>
    <t>Đất trụ sở UBND Phường (231 Lê Lợi)</t>
  </si>
  <si>
    <t>Hẻm 80 Ngư Phủ</t>
  </si>
  <si>
    <t>648 Trần Phú</t>
  </si>
  <si>
    <t>466 Lê Lợi</t>
  </si>
  <si>
    <t>436 Lê Lợi</t>
  </si>
  <si>
    <t>37/17 Trần Xuân Độ</t>
  </si>
  <si>
    <t>251 Nguyễn An Ninh</t>
  </si>
  <si>
    <t>01 Ngư Phủ</t>
  </si>
  <si>
    <t>02 Thắng Nhì</t>
  </si>
  <si>
    <t>650 Trần Phú</t>
  </si>
  <si>
    <t xml:space="preserve">Trụ sở UBND Phường 5 </t>
  </si>
  <si>
    <t>số 526 Trần Phú,</t>
  </si>
  <si>
    <t>đã bàn giao Trung tâm QL nhà</t>
  </si>
  <si>
    <t>Phòng Kinh tế (cũ) TPVT</t>
  </si>
  <si>
    <t>80 Lý thường kiệt</t>
  </si>
  <si>
    <t>đã có QĐ thu hồi giao Trung tâm QL nhà</t>
  </si>
  <si>
    <t>Ban Chỉ huy quân sự phường Thắng Nhì cũ</t>
  </si>
  <si>
    <t>438 Lê Lợi</t>
  </si>
  <si>
    <t>Ban Chỉ huy quân sự phường 5 cũ</t>
  </si>
  <si>
    <t>98/1A Bạch Đằng</t>
  </si>
  <si>
    <t xml:space="preserve">Thanh tra thành phố Vũng Tàu </t>
  </si>
  <si>
    <t>78 Ba Cu</t>
  </si>
  <si>
    <t>Siêu thị Mỹ Nghệ 02 đường Trưng Trắc</t>
  </si>
  <si>
    <t>02 đường Trưng Trắc</t>
  </si>
  <si>
    <t>chưa được giao, đề nghị giao bổ sung</t>
  </si>
  <si>
    <t>Nhà lưu trữ tài liệu</t>
  </si>
  <si>
    <t>18 đường Trưng Trắc</t>
  </si>
  <si>
    <t>Câu lạc bộ hưu trí TPVT cũ</t>
  </si>
  <si>
    <t>12/2 Trần Phú</t>
  </si>
  <si>
    <t>Trụ sở Ban Quản lý dự án đầu tư xây dựng phường Vũng Tàu</t>
  </si>
  <si>
    <t>213 Ba Cu</t>
  </si>
  <si>
    <t>Trạm Y tế phường Vũng Tàu</t>
  </si>
  <si>
    <t>131 Trương Công Định, phường Vũng Tàu, TP Hồ Chí Minh</t>
  </si>
  <si>
    <t>chưa giao về phường</t>
  </si>
  <si>
    <t>19 Lê Lợi, Phường Vũng Tàu TP.Hồ Chí Minh</t>
  </si>
  <si>
    <t>Điểm Y tế 1</t>
  </si>
  <si>
    <t>01 Phan Bội Châu, Phường Vũng Tàu TP.Hồ Chí Minh</t>
  </si>
  <si>
    <t>Điểm Y tế 2</t>
  </si>
  <si>
    <t>23 Ký Con, Phường Vũng Tàu TP.Hồ Chí Minh</t>
  </si>
  <si>
    <t>Điểm Y tế 3</t>
  </si>
  <si>
    <t>151 Trần Phú, Phường Vũng Tàu TP.Hồ Chí Minh</t>
  </si>
  <si>
    <t>Điểm Y tế 4</t>
  </si>
  <si>
    <t>47 Nguyễn An Ninh, Phường Vũng Tàu TP.Hồ Chí Minh</t>
  </si>
  <si>
    <t>Điểm Y tế 5</t>
  </si>
  <si>
    <t>89 Hoàng Hoa Thám, Phường Vũng Tàu TP.Hồ Chí Minh</t>
  </si>
  <si>
    <t>Điểm Y tế 6</t>
  </si>
  <si>
    <t>Số 9 Đường ĐT 743, Khu phố 1A, phường An Phú, TP Hồ Chí Minh</t>
  </si>
  <si>
    <t>Số 3860/QĐ-UBND ngày 31/12/2025</t>
  </si>
  <si>
    <t>Đường An phú 03, Khu phố 1A, phường An Phú, Tp Hồ Chí Minh</t>
  </si>
  <si>
    <t>Số 3860/QĐ-UBND ngày 31/12/2026</t>
  </si>
  <si>
    <t>Đường 22/12, Khu phố 1A, phường An Phú, Tp Hồ Chí Minh</t>
  </si>
  <si>
    <t>Số 3860/QĐ-UBND ngày 31/12/2027</t>
  </si>
  <si>
    <t>Đất (Số thửa 47, tờ bản đồ DC 23-1)</t>
  </si>
  <si>
    <t>Đường Thủ Khoa Huân, Khu phố Bình Phước A, phường An Phú, Tp Hồ Chí Minh</t>
  </si>
  <si>
    <t>Số 3860/QĐ-UBND ngày 31/12/2028</t>
  </si>
  <si>
    <t>Đất (Số thửa 1335, tờ bản đồ 172(D3)</t>
  </si>
  <si>
    <t>Số 3860/QĐ-UBND ngày 31/12/2029</t>
  </si>
  <si>
    <t>Đường ĐT 743, Khu phố 1B, phường An Phú, TP Hồ Chí Minh</t>
  </si>
  <si>
    <t>Số 3860/QĐ-UBND ngày 31/12/2030</t>
  </si>
  <si>
    <t>Đường An Phú 27, Khu phố 2, phường An Phú, TP Hồ Chí Minh</t>
  </si>
  <si>
    <t>Số 3860/QĐ-UBND ngày 31/12/2031</t>
  </si>
  <si>
    <t>Đất (Số thửa 331, tờ bản đồ 31 KDC AP)</t>
  </si>
  <si>
    <t>KDC An Phú Khu phố 3, phường An Phú, TP Hồ Chí Minh</t>
  </si>
  <si>
    <t>Số 3860/QĐ-UBND ngày 31/12/2032</t>
  </si>
  <si>
    <t>Chốt Lực lượng BVANTTCS khu phố 4</t>
  </si>
  <si>
    <t>Đất (Số thửa 156, tờ bản đồ 133C2)</t>
  </si>
  <si>
    <t>Đường 22/12, Khu phố 4, phường An Phú, Tp Hồ Chí Minh</t>
  </si>
  <si>
    <t>Quy hoạch công viên</t>
  </si>
  <si>
    <t>Số 3860/QĐ-UBND ngày 31/12/2033</t>
  </si>
  <si>
    <t>Văn phòng khu phố Bình Phước A</t>
  </si>
  <si>
    <t>Đường Nguyễn Văn Luông, Khu phố Bình Phước A, phường An Phú, TP Hồ Chí Minh</t>
  </si>
  <si>
    <t>Số 3860/QĐ-UBND ngày 31/12/2034</t>
  </si>
  <si>
    <t>Văn phòng khu phố Bình Phước B,</t>
  </si>
  <si>
    <t>Đường Nguyễn Văn Luông, Khu phố Bình Phước B, phường An Phú, TP Hồ Chí Minh</t>
  </si>
  <si>
    <t>Số 3860/QĐ-UBND ngày 31/12/2035</t>
  </si>
  <si>
    <t>Trung tâm Văn hóa</t>
  </si>
  <si>
    <t>Số 3860/QĐ-UBND ngày 31/12/2036</t>
  </si>
  <si>
    <t>Số 3860/QĐ-UBND ngày 31/12/2037</t>
  </si>
  <si>
    <t>Đường Chu Văn An, Khu phố 1B, phường An Phú, Tp Hồ Chí Minh</t>
  </si>
  <si>
    <t>Số 3860/QĐ-UBND ngày 31/12/2038</t>
  </si>
  <si>
    <t>Đất (Số thửa 215, tờ bản đồ DC17.6(176)</t>
  </si>
  <si>
    <t>Đường An Phú 06, Khu phố 2, phường An Phú, Tp Hồ Chí Minh</t>
  </si>
  <si>
    <t>Số 3860/QĐ-UBND ngày 31/12/2039</t>
  </si>
  <si>
    <t>Đường Nguyễn Văn Trỗi, Khu phố 1B, phường An Phú, Tp Hồ Chí Minh</t>
  </si>
  <si>
    <t>Số 3860/QĐ-UBND ngày 31/12/2040</t>
  </si>
  <si>
    <t>Đường An Phú 35, Khu phố 2, phường An Phú, Tp Hồ Chí Minh</t>
  </si>
  <si>
    <t>Số 3860/QĐ-UBND ngày 31/12/2041</t>
  </si>
  <si>
    <t>Số 3860/QĐ-UBND ngày 31/12/2042</t>
  </si>
  <si>
    <t>Đất (Số thửa 1961, tờ bản đồ 152)</t>
  </si>
  <si>
    <t>Số 3860/QĐ-UBND ngày 31/12/2043</t>
  </si>
  <si>
    <t>Số 3860/QĐ-UBND ngày 31/12/2044</t>
  </si>
  <si>
    <t>Đường ĐT 743, Khu phố 1A, phường An Phú, TP Hồ Chí Minh</t>
  </si>
  <si>
    <t>Văn phòng khu phố 1A</t>
  </si>
  <si>
    <t>Đất (Số thửa 469,1 phần thửa 265; tờ bản đồ 143)</t>
  </si>
  <si>
    <t>Đường Lê Thị Trung, Khu phố 1A, phường An Phú, TP Hồ Chí Minh</t>
  </si>
  <si>
    <t>Đường NA4 KDC Việt Sing, Khu phố 4, phường An Phú, TP Hồ Chí Minh</t>
  </si>
  <si>
    <t>Trụ sở Đảng ủy - HĐND - UBND - UBMMTQVN xã Đất Đỏ</t>
  </si>
  <si>
    <t>Trụ sở làm việc Đảng ủy - HĐND - UBND - UBMMTQVN xã Đất Đỏ</t>
  </si>
  <si>
    <t>giữ lại tiếp tục sử dụng</t>
  </si>
  <si>
    <t>Trụ sở Trung tâm phục vụ hành chính công</t>
  </si>
  <si>
    <t>Trụ sở Trung tâm hành chính công</t>
  </si>
  <si>
    <t>Trụ sở UBND xã Phước Long Thọ</t>
  </si>
  <si>
    <t>Trụ sở Ban chỉ huy quân sự xã</t>
  </si>
  <si>
    <t>Trung tâm VH-HTCĐ xã Phước Long Thọ cũ</t>
  </si>
  <si>
    <t>Điểm tập luyện của BCH quân sự và các hoạt động văn hóa, thể dục thể thao của cộng đồng</t>
  </si>
  <si>
    <t>Nhà khách xã Đất Đỏ</t>
  </si>
  <si>
    <t>Nhà tiếp khách xã Đất Đỏ</t>
  </si>
  <si>
    <t>Trụ sở Trung tâm Chính trị xã (trụ sở P GD ĐT)</t>
  </si>
  <si>
    <t>Trụ sở Trung tâm chính trị xã Đất Đỏ</t>
  </si>
  <si>
    <t>Trung tâm Cung ứng dịch vụ công xã Đất Đỏ</t>
  </si>
  <si>
    <t>Trụ sở Trung tâm cung ứng dịch vụ công xã Đất Đỏ</t>
  </si>
  <si>
    <t>Trụ sở Trung tâm cung ứng dịch vụ công xã và điểm sinh hoạt văn hóa, thể dục, thể thao của cộng đồng</t>
  </si>
  <si>
    <t>Khu thể thao CBCCVC huyện cũ</t>
  </si>
  <si>
    <t>điểm sinh hoạt thể dục thể thao của công chức</t>
  </si>
  <si>
    <t>Chi nhánh Văn phòng Đăng ký đất đai số 33 (tạm bố trí sử dụng)</t>
  </si>
  <si>
    <t>Trụ sở Phòng TNMT - BPTNTKQ cũ</t>
  </si>
  <si>
    <t>hiện tạm bố trí làm Trụ sở Chi nhánh VPĐKĐĐ số 33</t>
  </si>
  <si>
    <t>điều chuyển</t>
  </si>
  <si>
    <t>Phòng Kinh tế (theo dõi)</t>
  </si>
  <si>
    <t>Trường TH Láng Dài 2 (cũ)</t>
  </si>
  <si>
    <t xml:space="preserve">một phần khu đất đã xây dựng Trụ sở phụ của Công an xã đang hoạt động; phần còn lại các dãy phòng học cũ đã xuống cấp hư hỏng không còn sử dụng </t>
  </si>
  <si>
    <t>tiếp tục lập lập phương án xử lý</t>
  </si>
  <si>
    <t>Ban quản lý dự án đầu tư xây dựng xã</t>
  </si>
  <si>
    <t>Trụ sở 1 Ban Quản lý dự án Đầu tư xây dựng xã</t>
  </si>
  <si>
    <t>Trụ sỏ làm việc Ban QLDAĐTXD xã</t>
  </si>
  <si>
    <t>Trụ sở làm việc 2 (Đài truyền thanh cũ)</t>
  </si>
  <si>
    <t>Trạm y tế xã Đất Đỏ</t>
  </si>
  <si>
    <t>Trạm y tế Đất Đỏ</t>
  </si>
  <si>
    <t>ấp Thanh Long, xã Đất Đỏ</t>
  </si>
  <si>
    <t>đang sử dụng làm cơ sở chính Trạm y tế xã</t>
  </si>
  <si>
    <t>mới tạm tiếp quản sử dụng từ Sở Y tế, không có thông tin nguyên giá giá trị còn lại của tài sản</t>
  </si>
  <si>
    <t>ấp Tân Hiệp, xã Đất Đỏ</t>
  </si>
  <si>
    <t>đang sử dụng làm điểm trạm y tế</t>
  </si>
  <si>
    <t>ấp Thanh An, xã Đất Đỏ</t>
  </si>
  <si>
    <t>Nhà xã hội cũ ( trụ sở ấp Hòa Hội hiện tại)</t>
  </si>
  <si>
    <t>Điểm sinh hoạt cộng đồng ấp</t>
  </si>
  <si>
    <t>Ấp Tường Thành (Hội tương trợ)</t>
  </si>
  <si>
    <t>Trụ sở cũ Tường Thành cũ</t>
  </si>
  <si>
    <t>Trụ Sở Công An Thị trấn Đất Đỏ</t>
  </si>
  <si>
    <t>Trụ sở khu phố Thanh Tân</t>
  </si>
  <si>
    <t>Trụ sở khu phố Tường Thành mới</t>
  </si>
  <si>
    <t>Trụ sở ấp Hiệp Hòa</t>
  </si>
  <si>
    <t>Trụ sở ấp Hòa Hội</t>
  </si>
  <si>
    <t>Trụ sở ấp Phước Thới</t>
  </si>
  <si>
    <t>Trụ sở ấp Thanh Long</t>
  </si>
  <si>
    <t>Cơ sở 2 (Trung tâm VHHTCĐ thị trấn Đất Đỏ cũ)</t>
  </si>
  <si>
    <t>Điểm sinh hoạt ngoài trời, các câu lạc bộ của trường</t>
  </si>
  <si>
    <t>Trụ sở ấp Tân Hòa</t>
  </si>
  <si>
    <t>Trụ sở ấp Tân Thuận,</t>
  </si>
  <si>
    <t>Trụ sở UBND xã Long Tân cũ</t>
  </si>
  <si>
    <t>Trung tâm VHTT-HTCĐ xã Long Tân cũ</t>
  </si>
  <si>
    <t>Trụ sở ấp Tân Hiệp</t>
  </si>
  <si>
    <t>Trụ sở ấp Gò Sầm</t>
  </si>
  <si>
    <t>Trụ sở ấp Thanh An + nhà tập thể giáo viên xã Láng Dài cũ</t>
  </si>
  <si>
    <t>Trụ sở ban ấp Cây Cám, xã Láng Dài</t>
  </si>
  <si>
    <t>Trụ sở ban ấp Láng Dài, xã Láng Dài</t>
  </si>
  <si>
    <t>Trụ sở UBND xã Láng Dài cũ</t>
  </si>
  <si>
    <t>4,841,370,045,00</t>
  </si>
  <si>
    <t>Trụ sở TTVHTT-HTCĐ xã Láng Dài cũ</t>
  </si>
  <si>
    <t>Điểm sinh hoạt cộng đồng ấp và các hoạt động văn hóa, thể dục thể thao</t>
  </si>
  <si>
    <t>Trụ sở ấp Phước Sơn A</t>
  </si>
  <si>
    <t>Trụ sở ấp Phước Thới A</t>
  </si>
  <si>
    <t>Trụ sở ấp Phước Trung A</t>
  </si>
  <si>
    <t>Trụ sở ấp Thanh Bình</t>
  </si>
  <si>
    <t>Ấp Phước Sơn</t>
  </si>
  <si>
    <t>Trụ sổ ấp Phước Sơn</t>
  </si>
  <si>
    <t>Ấp Phước Sơn , xã Đất Đỏ</t>
  </si>
  <si>
    <t>Âp Phước Trung</t>
  </si>
  <si>
    <t>Trụ sở ấp Phước Trung</t>
  </si>
  <si>
    <t>Trung tâm Bồi dưỡng chính trị huyện cũ</t>
  </si>
  <si>
    <t>Phòng Văn hóa-Xã Hội</t>
  </si>
  <si>
    <t>Kho lưu trữ xã Đất Đỏ</t>
  </si>
  <si>
    <t>Phòng Văn hóa-Xã hội</t>
  </si>
  <si>
    <t>Nhà sinh hoạt đồng bào dân tộc Chơ Ro</t>
  </si>
  <si>
    <t>đang sử dụng</t>
  </si>
  <si>
    <t>Trụ sở TQL chợ Đất Đỏ</t>
  </si>
  <si>
    <t>Tổ quản lý chợ Đất Đỏ</t>
  </si>
  <si>
    <t>Trụ sở Ban QL di tích huyện cũ (Trụ sở đội thuế cũ)</t>
  </si>
  <si>
    <t>Ấp Phước Sơn, xã Đất Đỏ</t>
  </si>
  <si>
    <t>Tổ quản lý Công viên tượng đài AHLS Võ Thị Sáu</t>
  </si>
  <si>
    <t>Trường TH Võ Thị Sáu ( Cơ Sở Phước Thọ)</t>
  </si>
  <si>
    <t>Viện kiểm sát khu vực 13 (tạm giao)</t>
  </si>
  <si>
    <t>Trụ sở UBND TT Đất Đỏ cũ</t>
  </si>
  <si>
    <t>đã tạm giao cho VKS khu vực 13 là trụ sở, đang sử dụng</t>
  </si>
  <si>
    <t>Trung tâm Cung ứng dịch vụ công xã Long Hải (tạm giao)</t>
  </si>
  <si>
    <t>Trụ sở Ban QL các KDL huyện Long Điền cũ</t>
  </si>
  <si>
    <t>xã Long Hải</t>
  </si>
  <si>
    <t>đã tạm giao UBND xã Long Hải/Trung tâm cung ứng dịch vụ công Long Hải quản lý</t>
  </si>
  <si>
    <t>nằm trên địa bàn xã Long Hải</t>
  </si>
  <si>
    <t>Nhà tắm nước ngọt, nhà để xe,di dời công trình sửa chữa năm 2023 BQL các KDL Long Điền; Phòng hỗ trợ thông tin du lịch Bãi xe Dinh Cô (DL), Nhà vệ sinh Bãi xe Dinh Cô (DL)</t>
  </si>
  <si>
    <t>nằm trên đất công thuộc địa bàn xã Long Hải</t>
  </si>
  <si>
    <t>Trung tâm Cung ứng dịch vụ công xã Long Điền (tạm giao)</t>
  </si>
  <si>
    <t>Nhà văn hóa Bàu Thành</t>
  </si>
  <si>
    <t>Ấp Long Phượng, xã Long Điền</t>
  </si>
  <si>
    <t>đã tạm giao UBND xã Long Diền/Trung tâm cung ứng dịch vụ công Long Điền quản lý</t>
  </si>
  <si>
    <t>nằm trên địa bàn xã Long Điền</t>
  </si>
  <si>
    <t>Trung tâm Cung ứng dịch vụ công xã Phước Hải (tạm giao)</t>
  </si>
  <si>
    <t xml:space="preserve">Trụ sở BQL các KDL huyện Đất Đỏ cũ
</t>
  </si>
  <si>
    <t>Ấp Hải Sơn, xã Phước Hải</t>
  </si>
  <si>
    <t>đã tạm giao UBND xã Phước Hải/Trung tâm cung ứng dịch vụ công xã Phước Hải quản lý</t>
  </si>
  <si>
    <t>nằm trên địa bàn xã Phước Hải</t>
  </si>
  <si>
    <t>Công ty công trình đô thị xã Đất Đỏ</t>
  </si>
  <si>
    <t>Trụ sở Công ty công trình đô thị xã Đất Đỏ</t>
  </si>
  <si>
    <t>Nhà công vụ giáo viên Phước Hội</t>
  </si>
  <si>
    <t>đang để trống do không có đối tượng sử dụng</t>
  </si>
  <si>
    <t>Nhà xe Công ty CTĐT</t>
  </si>
  <si>
    <t>Thu hồi giao quản lý</t>
  </si>
  <si>
    <t>Trụ sở Hội chữ thập đỏ cũ</t>
  </si>
  <si>
    <t>xã Đất Đỏ</t>
  </si>
  <si>
    <t>mới tiếp nhận, đang để trống</t>
  </si>
  <si>
    <t>Ban quản lý dự án đầu tư xây dựng xã Long Điền (tạm giao)</t>
  </si>
  <si>
    <t>Trụ sở Chi cục thuế huyện cũ, đường Võ Thị Sáu, thị trấn Long Điền</t>
  </si>
  <si>
    <t>xã Long Điền</t>
  </si>
  <si>
    <t>đã tạm giao cho UBND xã Long Điền</t>
  </si>
  <si>
    <t>Trụ sở cũ của Trung tâm Văn hóa nghệ thuật tỉnh</t>
  </si>
  <si>
    <t>Trụ sở Trung tâm kỹ thuật tài nguyên và môi trường tại huyện Long Điền</t>
  </si>
  <si>
    <t>Cơ sở nhà đất Khu đất Trung tâm dịch vụ du lịch, khu phố Long Tân, thị trấn Long Điền</t>
  </si>
  <si>
    <t>Cơ sở nhà đất Khu đất lò mổ, khu phố Long Tân, thị trấn Long Điền</t>
  </si>
  <si>
    <t>Cơ sở nhà đất Khu đất sau tiệm ảnh Mỹ Phượng, khu phố Long Tân,thị trấn Long Điền</t>
  </si>
  <si>
    <t>Trụ sở cũ Công an thị trấn Phước Hải cũ</t>
  </si>
  <si>
    <t>xã Phước Hải</t>
  </si>
  <si>
    <t>năm trên địa bàn xã Phước Hải</t>
  </si>
  <si>
    <t>Nhà tập thể giáo viên Phước Hải</t>
  </si>
  <si>
    <t>Nhà trẻ Phước Hải cũ</t>
  </si>
  <si>
    <t>Nhà ở giáo viên Lộc An</t>
  </si>
  <si>
    <t>Khu tập thể 5 căn thị trấn Phước Hải</t>
  </si>
  <si>
    <t>Cửa hàng xăng dầu Phước Hải</t>
  </si>
  <si>
    <t>Ban quản lý dự án đầu tư xây dựng xã Long Hải (tạm giao)</t>
  </si>
  <si>
    <t>Trụ sở Ban ấp Phước Thiện cũ, tại xã Phước Tỉnh</t>
  </si>
  <si>
    <t>đã tạm giao cho UBND xã Long Hải</t>
  </si>
  <si>
    <t>Đất khu Trung tâm hành chính Long Điền</t>
  </si>
  <si>
    <t>ấp Long Sơn</t>
  </si>
  <si>
    <t>Khối UBND huyện</t>
  </si>
  <si>
    <t>Khối Huyện uỷ</t>
  </si>
  <si>
    <t>Khối Nhà xe công vụ</t>
  </si>
  <si>
    <t>Khối nhà lưu trữ</t>
  </si>
  <si>
    <t>Khối đoàn thể chính trị</t>
  </si>
  <si>
    <t>Khối nhà trạm</t>
  </si>
  <si>
    <t>Khối nhà công vụ, nhà ăn, nhà xe</t>
  </si>
  <si>
    <t>Khối Đơn vị sự nghiệp</t>
  </si>
  <si>
    <t>Khối Tiếp nhận hồ sơ và trả kết quả</t>
  </si>
  <si>
    <t>Khối hội trường, hành lang cầu nối</t>
  </si>
  <si>
    <r>
      <rPr>
        <sz val="10"/>
        <color rgb="FFED0000"/>
        <rFont val="Times New Roman"/>
        <family val="1"/>
      </rPr>
      <t>Đất</t>
    </r>
    <r>
      <rPr>
        <sz val="10"/>
        <rFont val="Times New Roman"/>
        <family val="1"/>
      </rPr>
      <t xml:space="preserve"> Trụ sở Công An xã Tam AN( trường THCS Mạc Đĩnh Chi cũ)</t>
    </r>
  </si>
  <si>
    <t>Nhà làm việc trụ sở Công an xã tam An( nhà cấp 3)(Tam phước cũ)</t>
  </si>
  <si>
    <r>
      <t xml:space="preserve">Đất xây dựng trụ sở Công an </t>
    </r>
    <r>
      <rPr>
        <sz val="10"/>
        <color rgb="FFED0000"/>
        <rFont val="Times New Roman"/>
        <family val="1"/>
      </rPr>
      <t>thị trấn Long Điền cũ</t>
    </r>
  </si>
  <si>
    <t>Điểm sinh hoạt cộng đồng dân cư</t>
  </si>
  <si>
    <t>Nhà làm việc trụ sở làm việc BCHQS thị trấn Long Điền</t>
  </si>
  <si>
    <t xml:space="preserve">Nhà làm việc thị đội Ban CHQS </t>
  </si>
  <si>
    <t xml:space="preserve">Trạm Y tế xã Tam An </t>
  </si>
  <si>
    <t>Ấp An Phước, xã Long Điền</t>
  </si>
  <si>
    <t>trạm y tế</t>
  </si>
  <si>
    <t>Trạm Y tế thị trấn Long Điền</t>
  </si>
  <si>
    <t xml:space="preserve"> Khu phố Long An, xã Long Điền, Thành phố Hồ Chí Minh</t>
  </si>
  <si>
    <t xml:space="preserve">Trạm Y tế xã Tam Phước </t>
  </si>
  <si>
    <t>Ấp Phước Hưng, xã Long Điền, Thành phố Hồ Chí Minh</t>
  </si>
  <si>
    <t>Trạm Y tế xã An Nhứt</t>
  </si>
  <si>
    <t xml:space="preserve"> Ấp An Lạc, xã Long Điền, Thành phố Hồ Chí Minh</t>
  </si>
  <si>
    <t>Đất Trường MN Long Điền</t>
  </si>
  <si>
    <t>Nhà cấp 3 Trường MN Long Điền</t>
  </si>
  <si>
    <t>Nhà cấp 4 Trường MN Long Điền</t>
  </si>
  <si>
    <t>Đất cơ sở 1 Trường MN Nam Côn Sơn (cũ)</t>
  </si>
  <si>
    <t>Ấp An Thạnh</t>
  </si>
  <si>
    <t>Đất cơ sở 2 Trường MN Nam Côn Sơn (cũ)</t>
  </si>
  <si>
    <t>Ấp An Lộc</t>
  </si>
  <si>
    <t>Nhà cấp 3 Trường MN Nam Côn Sơn (cũ)</t>
  </si>
  <si>
    <t>Nhà cấp 4 Trường MN Nam Côn Sơn (cũ)</t>
  </si>
  <si>
    <t>Đất Trường MN Nắng Mai</t>
  </si>
  <si>
    <t>Ấp An Phú( ấp an hoà cũ)</t>
  </si>
  <si>
    <t>Nhà cấp 3 Trường MN Nắng Mai</t>
  </si>
  <si>
    <t>Nhà cấp 4 Trường MN Nắng Mai</t>
  </si>
  <si>
    <t>Đất Trường MN Bình Minh</t>
  </si>
  <si>
    <t>Nhà Trường MN Bình Minh</t>
  </si>
  <si>
    <t>Đất Trường MN Hoa mặt trời</t>
  </si>
  <si>
    <t>Nhà Trường MN Hoa mặt trời</t>
  </si>
  <si>
    <t>Đất cơ sở 1 Trường Tiểu học Long Liên</t>
  </si>
  <si>
    <t>Nhà cơ sở 1( cấp 3) Trường Tiểu học Long Liên</t>
  </si>
  <si>
    <t>Đất cơ sở 2 Trường Tiểu học Long Liên</t>
  </si>
  <si>
    <t>Nhà cơ sở 2( cấp 3) Trường Tiểu học Long Liên</t>
  </si>
  <si>
    <t>Nhà cấp 4 Trường Tiểu học Long Liên</t>
  </si>
  <si>
    <t>Đất 'Trường Tiểu học Long Điền</t>
  </si>
  <si>
    <t>Nhà cấp 3 'Trường Tiểu học Long Điền</t>
  </si>
  <si>
    <t>Nhà cấp 4 'Trường Tiểu học Long Điền</t>
  </si>
  <si>
    <t>Đất Trường Tiểu học Cao Văn Ngọc</t>
  </si>
  <si>
    <t>Nhà cấp 3 Trường Tiểu học Cao Văn Ngọc</t>
  </si>
  <si>
    <t>Nhà cấp 4 Trường Tiểu học Cao Văn Ngọc</t>
  </si>
  <si>
    <t>Đất Trường Tiểu học Đặng Văn Dực</t>
  </si>
  <si>
    <t>Nhà cấp 3 Trường Tiểu học Đặng Văn Dực</t>
  </si>
  <si>
    <t>Nhà cấp 4 Trường Tiểu học Đặng Văn Dực</t>
  </si>
  <si>
    <t>Đất Trường THCS Văn Lương</t>
  </si>
  <si>
    <t>Nhà cấp 3 Trường THCS Văn Lương</t>
  </si>
  <si>
    <t>Nhà cấp 4 Trường THCS Văn Lương</t>
  </si>
  <si>
    <t>Đất Trường THCS Huỳnh Tịnh Của</t>
  </si>
  <si>
    <t>Nhà Trường THCS Huỳnh Tịnh Của</t>
  </si>
  <si>
    <t>Đất Trường THCS Phạm Hữu Chí</t>
  </si>
  <si>
    <t>Nhà cấp 3 Trường THCS Phạm Hữu Chí</t>
  </si>
  <si>
    <t>Nhà cấp 4 Trường THCS Phạm Hữu Chí</t>
  </si>
  <si>
    <t>Đất Trường THCS Mạc Đĩnh Chi</t>
  </si>
  <si>
    <t>Nhà cấp 3 Trường THCS Mạc Đĩnh Chi</t>
  </si>
  <si>
    <t>Đất trụ sở đội thuế số 01</t>
  </si>
  <si>
    <t>ấp Long Tân</t>
  </si>
  <si>
    <t>Nhà làm việc Đội thuế liên xã số 01</t>
  </si>
  <si>
    <t>Nhà làm việc trụ sở KP.Long Sơn</t>
  </si>
  <si>
    <t>Nhà làm việc trụ sở KP.Long Lâm</t>
  </si>
  <si>
    <t>Nhà làm việc trụ sở KP.Long Nguyên</t>
  </si>
  <si>
    <t>Nhà làm việc trụ sở khu phố Long An</t>
  </si>
  <si>
    <t>Nhà làm việc trụ sở KP.Long Hiệp</t>
  </si>
  <si>
    <t>Nhà làm việc trụ sở KP.Long Bình</t>
  </si>
  <si>
    <t>Xây dựng gian trú bão cho lực lượng khu phố Long Bình</t>
  </si>
  <si>
    <t>Nhà làm việc trụ sở KP.Long Phượng</t>
  </si>
  <si>
    <t>Nhà làm việc trụ sở khu phố Long Liên</t>
  </si>
  <si>
    <t>Đất TTVHHTCĐ thị trấn Long điền</t>
  </si>
  <si>
    <t>Đất trụ sở ban Ấp An Thạnh</t>
  </si>
  <si>
    <t>Nhà làm việc trụ sở làm việc ban ấp An thạnh</t>
  </si>
  <si>
    <t>Đất trụ sở ban Ấp an phước</t>
  </si>
  <si>
    <t>Nhà làm việc trụ sở làm việc ban ấp an phước</t>
  </si>
  <si>
    <t>Đất trụ sở ban Ấp an hòa</t>
  </si>
  <si>
    <t>Nhà làm việc trụ sở làm việc ban ấp An hòa( có gian trú bão)</t>
  </si>
  <si>
    <t>Đất trụ sở ban Ấp An Lạc</t>
  </si>
  <si>
    <t>Nhà làm việc trụ sở 2 ban ấp An Lạc An Trung xã an Nhứt cũ</t>
  </si>
  <si>
    <t>Đất trụ sở ban Ấp An Trung</t>
  </si>
  <si>
    <t>Đất trụ sở ban Ấp An Đồng</t>
  </si>
  <si>
    <t>Đất trụ sở ban Ấp An Hòa ( an nhứt cũ)</t>
  </si>
  <si>
    <t>Nhà làm việc trụ sở ban ấp An Đồng-An Hòa xã an Nhứt cũ</t>
  </si>
  <si>
    <t>Đất trụ sở Ban Ấp Phước Nghĩa</t>
  </si>
  <si>
    <t>Nhà làm việc trụ sở ấp Phước Nghĩa</t>
  </si>
  <si>
    <t>Đất trụ sở Ban Ấp Phước Bình</t>
  </si>
  <si>
    <t>Nhà làm việc trụ sở ấp Phước Bình</t>
  </si>
  <si>
    <t>Đất trụ sở ban ấp Phước Trung</t>
  </si>
  <si>
    <t>Đất trụ sở ban ấp Phước Hưng</t>
  </si>
  <si>
    <t>Đất trụ sở ban ấp Phước Lăng</t>
  </si>
  <si>
    <t>Nhà làm việc trụ sở ấp Phước Lăng, P. Trung, P. Trinh , p hưng</t>
  </si>
  <si>
    <t>Đất trung tâm văn hóa An Ngãi cũ( có tường rào xung quanh)</t>
  </si>
  <si>
    <t>Ấp An Bình</t>
  </si>
  <si>
    <t>Nhà làm việc TTVH-HTCĐ xã An Ngãi cũ nhà cấp 3</t>
  </si>
  <si>
    <t>Nhà làm việc TTVH-HTCĐ xã An Ngãi cũ nhà cấp 4</t>
  </si>
  <si>
    <t>Đất trung Tâm văn hóa xã An Nhứt cũ</t>
  </si>
  <si>
    <t>Ấp An Hoà cũ</t>
  </si>
  <si>
    <t>TTVH-HTCĐ xã An Nhứt cũ nhà cấp 3</t>
  </si>
  <si>
    <t>Đất trung tâm văn hóa Tam An</t>
  </si>
  <si>
    <t xml:space="preserve">Nhà làm việc TTVH-HTCĐ xã Tam An </t>
  </si>
  <si>
    <t>Đất trụ sở Công an An Ngãi cũ -Trụ sở ban Ấp an bình cũ</t>
  </si>
  <si>
    <t>Ấp an bình</t>
  </si>
  <si>
    <t>Nhà làm việc trụ sở làm việc ban công an xã An Ngãi cũ</t>
  </si>
  <si>
    <t>Nhà làm việc trụ sở làm việc ban ấp An bình cũ( có gian trú bão)</t>
  </si>
  <si>
    <t>Nhà làm việc trụ sở làm việc ban ấp an phước cũ( có gian trú bão)</t>
  </si>
  <si>
    <t>Nhà làm việc trụ sở làm việc công an An Nhứt cũ</t>
  </si>
  <si>
    <t>Nhà làm việc trụ sở làm việc Ban ấp An Lộc( có gian trú bão)</t>
  </si>
  <si>
    <t>Đất nhà văn hóa Bàu Thành</t>
  </si>
  <si>
    <t>ấp Long Phượng</t>
  </si>
  <si>
    <t>Xây dựng nhà tập luyện thể thao huyện Long Điền</t>
  </si>
  <si>
    <t>Nhà để xe 2 bánh (BT)</t>
  </si>
  <si>
    <t>Xây dựng mái che khu vui chơi trẻ em trong Trung tâm VHTT&amp;TT huyện Long Điền</t>
  </si>
  <si>
    <t>Đất trụ sở UBND xã An Ngãi cũ</t>
  </si>
  <si>
    <t>Ấp An Phước</t>
  </si>
  <si>
    <t>Nhà làm việc trụ sở làm việc UBND xã An Ngãi cũ</t>
  </si>
  <si>
    <t>Nhà làm việc phía sau An Ngãi cũ</t>
  </si>
  <si>
    <t>Nhà làm việc trụ sở làm việc ban ấp an bình mới</t>
  </si>
  <si>
    <t>Nhà làm việc trụ sở làm việc UBND An Nhứt cũ</t>
  </si>
  <si>
    <t>Đất trụ sở UBND xã Tam An(Tam phước cũ)</t>
  </si>
  <si>
    <t>Nhà làm việc trụ sở làm việc UBND xã Tam An(Tam phước cũ)</t>
  </si>
  <si>
    <t>Nhà làm việc trụ sở làm viêc Tam An( nhà cấp 4)(Tam phước cũ)</t>
  </si>
  <si>
    <t>Đất trường mầm non Bình Minh cũ</t>
  </si>
  <si>
    <t>Nhà làm việc trụ sở Thư viện</t>
  </si>
  <si>
    <t>Nhà làm việc trụ sở Phòng Văn hóa Thông tin</t>
  </si>
  <si>
    <t>Đất trụ sở BHXH huyện Long Điền cũ</t>
  </si>
  <si>
    <t>được bàn giao và chốt giữ</t>
  </si>
  <si>
    <t>Nhà làm việc trụ sở BHXH huyện Long Điền cũ</t>
  </si>
  <si>
    <t>GTCL tính đến 31/12/2025 theo BBBG</t>
  </si>
  <si>
    <t>Đất trụ sở Thi hành án dân sự huyện Long Điền cũ</t>
  </si>
  <si>
    <t>Nhà làm việc trụ sở Thi hành án dân sự huyện Long Điền cũ</t>
  </si>
  <si>
    <t>Đất  trụ sở Viện kiểm sát huyện Long Điền cũ</t>
  </si>
  <si>
    <t>Nhà làm việc Viện kiểm sát huyện Long Điền cũ</t>
  </si>
  <si>
    <t>Nhà lưu trú công vụ Viện kiểm sát huyện Long Điền cũ</t>
  </si>
  <si>
    <t>Nhà tiếp dân Viện kiểm sát huyện Long Điền cũ</t>
  </si>
  <si>
    <t>Nhà để xe Viện kiểm sát huyện Long Điền cũ</t>
  </si>
  <si>
    <t>Đất  trụ sở KBNN huyện Long Điền cũ</t>
  </si>
  <si>
    <t>Nhà làm việc KBNN huyện Long Điền cũ</t>
  </si>
  <si>
    <t>Ủy ban nhân dân phường Chợ Quán</t>
  </si>
  <si>
    <t>Trụ sở làm việc Trạm Y tế phường Chợ Quán</t>
  </si>
  <si>
    <t>Ban chỉ huy Quân sự phường Chợ Quán</t>
  </si>
  <si>
    <t>675 Trần Hưng Đạo, phường Chợ Quán</t>
  </si>
  <si>
    <t>Trụ sở làm việc Ban Chỉ huy quân sự</t>
  </si>
  <si>
    <t>Phòng Kinh tế, Hạ tầng và Đô thị phường Chợ Quán và Ban Quản lý dự án đầu tư xây dựng phường Chô Quán</t>
  </si>
  <si>
    <t>Trụ sở làm việc Phòng Kinh tế, Hạ tầng và Đô thị phường Chợ Quán,
Trụ sở làm việc Ban Quản lý dự án đầu tư xây dựng phường Chô Quán</t>
  </si>
  <si>
    <t>Trạm Y tế phường Chợ Quán</t>
  </si>
  <si>
    <t>Tiếp tục sắp xếp làm Điểm sinh hoạt văn hóa cộng đồng Khu phố</t>
  </si>
  <si>
    <t>Trụ sở làm việc Công an phường</t>
  </si>
  <si>
    <t>Ủy ban Mặt trận Tổ quốc Việt Nam phường Chợ Quán và các Đoàn thể</t>
  </si>
  <si>
    <t>Trụ sở làm việc Trung tâm phục vụ hành chính công phường Chợ Quán</t>
  </si>
  <si>
    <t>Trung tâm Cung ứng Dịch vụ công phường Chợ Quán</t>
  </si>
  <si>
    <t>Trụ sở làm việc Trung tâm Cung ứng Dịch vụ công phường Chợ Quán</t>
  </si>
  <si>
    <t>Tiếp tục sắp xếp (Dự án đầu tư công trung hạn giai đoạn 2026-2030: "Xây dựng mới trường Trung học cơ sở)</t>
  </si>
  <si>
    <t>Trạm y tế phường Chợ Quán</t>
  </si>
  <si>
    <t>Trụ sở làm việc Trạm y tế phường Chợ Quán</t>
  </si>
  <si>
    <t>750-752 Võ Văn Kiệt (156-158 Hàm Tử), P.1</t>
  </si>
  <si>
    <t>Trường Mầm non Họa Mi 3</t>
  </si>
  <si>
    <t>Trụ sở Ban Chỉ huy quân sự</t>
  </si>
  <si>
    <t>UBND phường Tam Thắng</t>
  </si>
  <si>
    <t>Đất trụ sở UBND - Ban CHQS - Trung tâm VHHTCĐ phường 9</t>
  </si>
  <si>
    <t>Trụ sở Đảng ủy, HĐND và UBND, MTTQ và các đoàn thể</t>
  </si>
  <si>
    <t>Trung tâm văn hóa công đồng</t>
  </si>
  <si>
    <t>11 Nguyễn Thị Định</t>
  </si>
  <si>
    <t>122 Tôn Đức Thắng</t>
  </si>
  <si>
    <t>29A Tôn Thất Thuyết</t>
  </si>
  <si>
    <t>38A Nguyễn Thái Bình</t>
  </si>
  <si>
    <t>1/31/2 Trần Bình Trọng</t>
  </si>
  <si>
    <t>Trụ sở Khu phố 6 cơ sở 2</t>
  </si>
  <si>
    <t>Trụ sở Khu phố 6 cơ sở 1</t>
  </si>
  <si>
    <t>2/7E đường 3 tháng 2</t>
  </si>
  <si>
    <t>A7-11/10 Khu đô thị trung tâm Chí Linh</t>
  </si>
  <si>
    <t>Hẻm 20/19 Trần Bình Trọng</t>
  </si>
  <si>
    <t>Đất trụ sở khu phố 1, phường 7</t>
  </si>
  <si>
    <t>Đất trụ sở khu phố 2, phường 7</t>
  </si>
  <si>
    <t>Đất trụ sở khu phố 3, phường 7</t>
  </si>
  <si>
    <t>Trụ sở Khu phố 19</t>
  </si>
  <si>
    <t>Đất trụ sở khu phố 4, phường 7</t>
  </si>
  <si>
    <t>Trụ sở Khu phố 20</t>
  </si>
  <si>
    <t>Đất trụ sở khu phố 5, phường 7</t>
  </si>
  <si>
    <t>Đất trụ sở khu phố 6, phường 7</t>
  </si>
  <si>
    <t>Đất trụ sở khu phố 8, phường 7</t>
  </si>
  <si>
    <t>24A Hoàng Văn Thụ</t>
  </si>
  <si>
    <t>Trụ sở Khu phố 24</t>
  </si>
  <si>
    <t>Trạm gác</t>
  </si>
  <si>
    <t>595 Nguyễn An Ninh</t>
  </si>
  <si>
    <t>Đã bàn giao</t>
  </si>
  <si>
    <t>Thu hồi theo QĐ số 118/QĐ-UBND ngày 06/1/0206 của UBND thành phố HCM, dã bàn giao cho TT Quản lý Nhà và Giám định xây dựng</t>
  </si>
  <si>
    <t>Điểm trạm y tế 1</t>
  </si>
  <si>
    <t>Hẻm 69 Lê Hồng Phong</t>
  </si>
  <si>
    <t>Trụ sở chính trạm y tế</t>
  </si>
  <si>
    <t>278 đường Lê Lợi</t>
  </si>
  <si>
    <t>Bổ sung do nhận bàn giao từ đơn vị khác chưa có Quyết định</t>
  </si>
  <si>
    <t>Điểm trạm y tế 2</t>
  </si>
  <si>
    <t>135 Chu Mạnh Trinh</t>
  </si>
  <si>
    <t>Điểm trạm y tế 3</t>
  </si>
  <si>
    <t>82 Ông Ích Khiêm</t>
  </si>
  <si>
    <t>Điểm trạm y tế 4</t>
  </si>
  <si>
    <t>17 Trần Bình Trọng</t>
  </si>
  <si>
    <t>Ban QLDA đầu tư xây dựng</t>
  </si>
  <si>
    <t>18 đường 3 tháng 2</t>
  </si>
  <si>
    <t>Ban QLDA</t>
  </si>
  <si>
    <t>Nhà đất trụ sở Khu phố 5 phường Nguyễn An Ninh</t>
  </si>
  <si>
    <t>442/1 Bình Giã</t>
  </si>
  <si>
    <t>bổ sung do rà soát, cập nhật lại</t>
  </si>
  <si>
    <t>Đất trụ sở khu phố 9, phường 7</t>
  </si>
  <si>
    <t>Khu 5 Tầng</t>
  </si>
  <si>
    <t>Trụ sở Khu phố 25</t>
  </si>
  <si>
    <t>Cơ sở 2 Trường Mầm non Sao Việt</t>
  </si>
  <si>
    <t>D25 Lê Văn Lộc, phường Vũng Tàu</t>
  </si>
  <si>
    <t>Trụ sở Đảng ủy, HĐND, UBND, UB MTTQ, Ban QLDA ĐT XD phường An Đông, Văn phòng Đăng ký đất đai Chi nhánh 5</t>
  </si>
  <si>
    <t>Quỹ đất chuyển đổi làm đất giáo dục. Đã báo cáo đề xuất đưa vào danh mục đầu tư công trung hạn giai đoạn 2026-2030, đã phê duyệt chủ trương đầu tư xây dựng Trường Tiểu học tiên tiến tại Quyết định số 625/QĐ-UBND ngày 31/3/2026</t>
  </si>
  <si>
    <t>Đảng ủy, HĐND, VP HĐND và UBND phường Chợ Quán</t>
  </si>
  <si>
    <t>Trụ sở Đảng ủy, HĐND, VP HĐND và UBND phường Chợ Quán</t>
  </si>
  <si>
    <t>Quỹ đất chuyển đổi làm đất giáo dục. Đã báo cáo đề xuất đưa vào danh mục đầu tư công trung hạn giai đoạn 2026-2030, đã phê duyệt chủ trương đầu tư xây dựng Trường Mầm non đạt chuẩn tiên tiến tại Quyết định số 626/QĐ-UBND ngày 31/3/2026</t>
  </si>
  <si>
    <t>2000-2026</t>
  </si>
  <si>
    <t>Bộ phận 1 cửa Công an phường An Đông</t>
  </si>
  <si>
    <t>Nhà, đất -cơ sở hoạt động sự nghiệp</t>
  </si>
  <si>
    <t>kho lưu trữ của phường An Đông</t>
  </si>
  <si>
    <t>đề xuất bán đấu giá</t>
  </si>
  <si>
    <t>BCHQS phường An Đông dang sử dụng làm trụ sở</t>
  </si>
  <si>
    <t>Trụ sở Ban Chỉ huy quân sự phường An Đông</t>
  </si>
  <si>
    <t>Trụ sở Công an phường An Đông</t>
  </si>
  <si>
    <t>Công an phường An Đông- Chốt trống</t>
  </si>
  <si>
    <t>chốt trống</t>
  </si>
  <si>
    <t>- Thành phố thu hồi đang trong quá trình bàn giao
- Giảm tài sản</t>
  </si>
  <si>
    <t>- Đã bàn giao cho Trung tâm Quản lý nhà và Giám định XD theo Quyết định số 118/QĐ-UBND ngày 06/01/2026 của UBND TP
- Giảm tài sản</t>
  </si>
  <si>
    <t>Nhà, đất - Văn hóa cộng đồng (Điểm sinh hoạt khu phố)</t>
  </si>
  <si>
    <t>Văn hóa cộng đồng (Điểm sinh hoạt khu phố)</t>
  </si>
  <si>
    <t>đề xuất làm điểm sinh hoạt khu phố</t>
  </si>
  <si>
    <t>Kho BCH QS</t>
  </si>
  <si>
    <t>Đề nghị Thành phố thu hồi</t>
  </si>
  <si>
    <t>1010 Võ Văn Kiệt (số cũ 532 Hàm Tử, )</t>
  </si>
  <si>
    <t xml:space="preserve">Ban Chỉ huy quân sự phường An Đông </t>
  </si>
  <si>
    <t xml:space="preserve">đề xuất giao cho Hội chữ Thập đỏ phường An Đông sử dụng </t>
  </si>
  <si>
    <t>Nhà, đất - Điểm sinh hoạt khu phố</t>
  </si>
  <si>
    <t>Đề xuất làm điểm sinh hoạt khu phố</t>
  </si>
  <si>
    <t>136E Nguyễn Tri Phương (trệt, lửng, lầu 1) chung cư</t>
  </si>
  <si>
    <t>54 Chiêu Anh Các, (Trệt, Lửng, Lầu 1 phía trước, chung cư nhiều sở hữu)</t>
  </si>
  <si>
    <t>đề xuất Thành phố thu hồi</t>
  </si>
  <si>
    <t>Bệnh viện Nguyễn Tri Phương</t>
  </si>
  <si>
    <t>Bệnh viện Nguyễn Tri Phương đang tạm sử dụng</t>
  </si>
  <si>
    <t>Bệnh viện Nguyễn Tri Phương đang tạm sử dụng phục vụ  triển khai dự án đầu tư công sửa chữa cải tạo khối nhà B và khối nhà D, xây dựng mới khối nhà C của Bệnh viện theo Biên bản bàn giao, tiếp nhận tài sản ngày 30/3/2026 giữa Bệnh viện Nguyễn Tri Phương và UBND phường An Đông.</t>
  </si>
  <si>
    <t>Nhà, đất - cơ sở hoạt động sự nghiệp</t>
  </si>
  <si>
    <t>Trạm y tế phường AnĐông</t>
  </si>
  <si>
    <t>Điểm y tế 1 của Trạm y tế phường An Đông</t>
  </si>
  <si>
    <t>Trung tâm Cung ứng Dịch vụ công phường An Đông</t>
  </si>
  <si>
    <t>Trung tâm Cung ứng Dịch vụ công phường An Đông  sử dụng làm Ban QL chợ Hòa Bình</t>
  </si>
  <si>
    <t>Tạm giao Trung tâm Cung ứng Dịch vụ công phường An Đông làm Ban QL chợ Hòa Bình</t>
  </si>
  <si>
    <t>Văn phòng Đăng ký Đất đai Chi nhánh 5 tạm sử dụng</t>
  </si>
  <si>
    <t>Trung tâm Cung ứng Dịch vụ công</t>
  </si>
  <si>
    <t xml:space="preserve">Trung tâm Cung ứng Dịch vụ công phường An Đông - CLB Kiến thức Kỹ năng </t>
  </si>
  <si>
    <t xml:space="preserve">Trung tâm Cung ứng Dịch vụ công phường An Đông - CLB Kiến thức Kỹ năng  </t>
  </si>
  <si>
    <t>Đề xuất bán đấu giá</t>
  </si>
  <si>
    <t>169 (số cũ 167B) Lê Hồng Phong, phường Chợ Quán</t>
  </si>
  <si>
    <t>Trung tâm Cung ứng Dịch vụ công phường Chợ Quán- CLB bóng bàn, phòng tập thể hình</t>
  </si>
  <si>
    <t>- Giảm tài sản
- Đề xuất Sở Tài chính có hướng dẫn thực hiện điều chuyển tài sản cho UBND phường Chợ Quán</t>
  </si>
  <si>
    <t xml:space="preserve">Trung tâm Cung ứng Dịch vụ công phường Chợ Quán </t>
  </si>
  <si>
    <t>242 Trần Bình Trọng (khu 1), phường Chợ Quán</t>
  </si>
  <si>
    <t>242 Trần Bình Trọng (khu 1), phuuwofng Chợ Quán</t>
  </si>
  <si>
    <t>Trung tâm Cung ứng Dịch vụ công phường Chợ Quán - CLB bơi lội Lam Sơn</t>
  </si>
  <si>
    <t>Trung tâm Cung ứng Dịch vụ công phường Chợ Quán - Chốt trống</t>
  </si>
  <si>
    <t>242 Trần Bình Trọng Khu đất phía trước CLB bơi lội Lam Sơn ( Khu 2 )</t>
  </si>
  <si>
    <t>242 Trần Bình Trọng Khu đất phía trước CLB bơi lội Lam Sơn ( Khu 2 ), phường Chợ Quán</t>
  </si>
  <si>
    <t xml:space="preserve"> Trung tâm Cung ứng DV công phường Chợ Lớn</t>
  </si>
  <si>
    <t>756 Nguyễn Trãi, phường CHợ Lớn</t>
  </si>
  <si>
    <t>Nhà thi đấu CLB Tinh Võ, Thể hình, Võ Thuật và trụ sở làm việc của Trung tâm Cung ứng Dịch vụ công phường Chợ Lớn</t>
  </si>
  <si>
    <t>- Giảm tài sản
- Đề xuất Sở Tài chính có hướng dẫn thực hiện điều chuyển tài sản cho UBND phường Chợ Lớn</t>
  </si>
  <si>
    <t>Nhà thi đấu CLB Tinh Võ, Thể hình, Võ Thuật và trụ sở làm việc của Trung tâm Cung ứng DV công phường Chợ Lớn</t>
  </si>
  <si>
    <t>1 Lão Tử, phường Chợ Lớn</t>
  </si>
  <si>
    <t>Trung tâm Cung ứng Dịch vụ công phường Chợ Lớn</t>
  </si>
  <si>
    <t>Nhà thi đấu CLB Lệ Chí gồm bóng bàn, võ thuật, yoga….</t>
  </si>
  <si>
    <t>269 (số cũ là 7) Hải Thượng Lãn Ông, phường Chợ Lớn</t>
  </si>
  <si>
    <t>211A Hồng Bàng -109 Ngô Quyền, phường Chợ Lớn</t>
  </si>
  <si>
    <t>Trung tâm Cung ứng Dịch vụ công phường Chợ Lớn - Nhà Thiếu nhi</t>
  </si>
  <si>
    <t>Trường Mầm non 8</t>
  </si>
  <si>
    <t>Trường Tiểu học Chương Dương</t>
  </si>
  <si>
    <t>Trường Tiểu học Huỳnh Mẫn Đạt</t>
  </si>
  <si>
    <t>16-18 Nguyễn Văn Đừng</t>
  </si>
  <si>
    <t>Trước đây Trường Tiểu học Huỳnh Kiến Hoa sáp nhập trường theo Đề án số 02/ĐA-UBND ngày 06/5/2026 của UBND phường A Đông</t>
  </si>
  <si>
    <t>Trường Tiểu học Phạm Hồng Thái</t>
  </si>
  <si>
    <t>trước đây là Trường Tiểu học Trần Quốc Toản sáp nhập trường theo Đề án số 03/ĐA-UBND ngày 06/5/2026 của UBND phường A Đông</t>
  </si>
  <si>
    <t>1975-
 2024</t>
  </si>
  <si>
    <t>Trường THCS Lý Phong</t>
  </si>
  <si>
    <t>2004-
 2023</t>
  </si>
  <si>
    <t xml:space="preserve">Chợ Quán </t>
  </si>
  <si>
    <t>Di tích lịch sử</t>
  </si>
  <si>
    <t>Trại biệt giam Trần Phú: 764 Võ Văn Kiêt (90 Bến Hàm Tử) phường Chợ Quán</t>
  </si>
  <si>
    <t>764 Võ Văn Kiêt (90 Bến Hàm Tử), phường Chợ Quán</t>
  </si>
  <si>
    <t>Trung tâm Cung ứng Dịch vụ công phường Chợ  Lớn</t>
  </si>
  <si>
    <t>5 Châu Văn Liêm, phường Chợ Lớn</t>
  </si>
  <si>
    <t>Đảng ủy, HĐND, VP HĐND và UBND phường Chợ Lớn</t>
  </si>
  <si>
    <t>209 An Dương Vương</t>
  </si>
  <si>
    <t>Trụ sở Đảng ủy, HĐND, VP HĐND và UBND phường Chợ Lớn</t>
  </si>
  <si>
    <t>Chuyển Trụ sở Đảng ủy, HĐND, UBND, UB MTTQ phường An Đông sang làm việc tại đây</t>
  </si>
  <si>
    <t>Giảm tài sản do không thuộc quản lý của UBND phường An Đông do Sở GD ĐT đang quản lý</t>
  </si>
  <si>
    <t>Trụ sở Đảng ủy, HĐND, UBND, UBMTTQVN (đang được sửa chữa để sử dụng làm trụ sở tập trung)</t>
  </si>
  <si>
    <t>131 Triệu Quang Phục</t>
  </si>
  <si>
    <t>QĐ số 3292/QĐ-UBND ngày 19/12/2025 của UBND TP</t>
  </si>
  <si>
    <t>Trụ sở Trung tâm Phục vụ Hành chính công</t>
  </si>
  <si>
    <t>525-527 Hồng Bàng</t>
  </si>
  <si>
    <t>trụ sở làm việc của Phòng Văn hóa - Xã hội phường Chợ Lớn</t>
  </si>
  <si>
    <t>trụ sở Công an phường Chợ Lớn</t>
  </si>
  <si>
    <t>208 A Hồng Bàng</t>
  </si>
  <si>
    <t>Công an phường Chợ Lớn</t>
  </si>
  <si>
    <t>208 B Hồng Bàng</t>
  </si>
  <si>
    <t>208C-D-E Hồng Bàng</t>
  </si>
  <si>
    <t>134 Hồng Bàng</t>
  </si>
  <si>
    <t>trụ sở chính (cơ sở 1) Ban Chỉ huy Quân sự phường Chợ Lớn</t>
  </si>
  <si>
    <t>57-59 Nguyễn Thi</t>
  </si>
  <si>
    <t>Sở Y tế có CV 6312/SYT-KHTC ngày 14/5/2026 về việc cung cấp thông tin về tiếp nhận bàn giao tài chính, tài sản của Trung tâm Y tế khu vực về các Trạm Y tế cấp xã.</t>
  </si>
  <si>
    <t>101 Phù Đổng Thiên Vương</t>
  </si>
  <si>
    <t>Lối thoát hiểm của Trường Tiểu học Chính Nghĩa</t>
  </si>
  <si>
    <t>81 Phù Đổng Thiên Vương</t>
  </si>
  <si>
    <t>đã có Biên bản bàn giao cho TT QLN và GĐXD TP</t>
  </si>
  <si>
    <t>QĐ số 118/QĐ-UBND ngày 06/01/2026 của UBND TP</t>
  </si>
  <si>
    <t>Trụ sở Trung tâm cung ứng dịch vụ công và các hội quần chúng phường Chợ lớn</t>
  </si>
  <si>
    <t>Trụ sở Trung tâm cung ứng dịch vụ công phường Chợ lớn</t>
  </si>
  <si>
    <t>Trung tâm cung ứng dịch vụ công phường Chợ lớn (Văn phòng Ban quản lý Chợ Tân Thành cũ)</t>
  </si>
  <si>
    <t>Trung tâm cung ứng dịch vụ công phường Chợ lớn (Văn phòng của Ban quản lý chợ Phùng Hưng cũ)</t>
  </si>
  <si>
    <t>UBND Phường Chợ Lớn tạm quản lý và đề xuất tại Phương án số 03/PA-UBND ngày 06/11/2025</t>
  </si>
  <si>
    <t>Nhà, đất đã thực hiện kê khai nhưng chưa được UBND TP phê duyệt phương án</t>
  </si>
  <si>
    <t>28 Lưu Xuân Tín</t>
  </si>
  <si>
    <t>sử dụng làm kho lưu trữ tài sản phường Chợ Lớn</t>
  </si>
  <si>
    <t>1 Đặng Thái Thân</t>
  </si>
  <si>
    <t>hiện nay đang trong quá trình thi công xây dựng công trình thuộc Dự án được duyệt</t>
  </si>
  <si>
    <t>Nhà, đất chưa thực hiện kê khai</t>
  </si>
  <si>
    <t>221-223 đường Tân Thành</t>
  </si>
  <si>
    <t>hiện nay Ban quản lý Chợ Hà Tôn Quyền cũ (Trung tâm cung ứng dịch vụ công phường Chợ lớn)</t>
  </si>
  <si>
    <t>Ủy ban nhân dân phường Bình Tây</t>
  </si>
  <si>
    <t>Trụ sở UBND phường 9 cũ, phường Bình Tây</t>
  </si>
  <si>
    <t>429 Lê Quang Sung, (Thửa 60, tờ 21) phường Bình Tây</t>
  </si>
  <si>
    <t>Trụ sở UBND phường 6 cũ, phường Bình Tây</t>
  </si>
  <si>
    <t>178/7R  (số cũ: 176/8A) Hậu Giang, (Thửa 1, tờ 30) phường Bình Tây</t>
  </si>
  <si>
    <t>28A Tháp Mười, (Thửa 50, tờ 12) phường Bình Tây</t>
  </si>
  <si>
    <t>Trụ sở UBND phường 2 cũ, phường Bình Tây</t>
  </si>
  <si>
    <t>154-156 Tháp Mười, (Thửa 26, tờ 9) phường Bình Tây</t>
  </si>
  <si>
    <t>Trụ sở UBND phường 5 cũ, phường Bình Tây</t>
  </si>
  <si>
    <t>33-33A Minh Phụng, (Thửa 84+106, tờ 17) phường Bình Tây</t>
  </si>
  <si>
    <t>Trụ sở Công an phường 2 cũ, phường Bình Tây</t>
  </si>
  <si>
    <t>25-27-29 Nguyễn Xuân Phụng, (Thửa 76, tờ 17) phường Bình Tây</t>
  </si>
  <si>
    <t>Trụ sở Công an phường 5 cũ, phường Bình Tây</t>
  </si>
  <si>
    <t>72 Minh Phụng, (Thửa 51, tờ 4) phường Bình Tây</t>
  </si>
  <si>
    <t>Trụ sở Công an phường 6 cũ, phường Bình Tây</t>
  </si>
  <si>
    <t>217 Mai Xuân Thưởng, (Thửa 25, tờ 35) phường Bình Tây</t>
  </si>
  <si>
    <t>217B Mai Xuân Thưởng, (Thửa 24, tờ 35) phường Bình Tây</t>
  </si>
  <si>
    <t>Trụ sở Công an phường 9 cũ, phường Bình Tây</t>
  </si>
  <si>
    <t>189 Minh Phụng, (Thửa 34, tờ 8) phường Bình Tây</t>
  </si>
  <si>
    <t xml:space="preserve">Ban chỉ huy quân sự phường </t>
  </si>
  <si>
    <t>Trụ sở Ban chỉ huy quân sự 2 cũ, phường Bình Tây</t>
  </si>
  <si>
    <t>39 Nguyễn Thị Nhỏ, (Thửa 74, tờ 2) phường Bình Tây</t>
  </si>
  <si>
    <t>144/4 Chu Văn An, (Thửa 13, tờ 24) phường Bình Tây</t>
  </si>
  <si>
    <t>Tiếp tục sắp xếp, tạm bố trí làm trụ sở 1</t>
  </si>
  <si>
    <t>Trụ sở Ban chỉ huy quân sự 5 cũ, phường Bình Tây</t>
  </si>
  <si>
    <t>349 Hậu Giang, (Thửa 5, tờ 1) phường Bình Tây</t>
  </si>
  <si>
    <t>Tiếp tục sắp xếp, tạm bố trí khu vực làm việc cho BCHQS</t>
  </si>
  <si>
    <t>Trụ sở Ban chỉ huy quân sự 6 cũ, phường Bình Tây</t>
  </si>
  <si>
    <t>178/7M Hậu Giang, (Thửa 31+27, tờ 29) phường Bình Tây</t>
  </si>
  <si>
    <t>Trụ sở Ban chỉ huy quân sự 9 cũ, phường Bình Tây</t>
  </si>
  <si>
    <t>825 Hồng Bàng, (Thửa 12, tờ 7) phường Bình Tây</t>
  </si>
  <si>
    <t>9 Nguyễn Xuân Phụng, (Thửa 40, tờ 20) phường Bình Tây</t>
  </si>
  <si>
    <t>98-100 Phạm Đình Hổ, (Thửa 59, tờ 2) phường Bình Tây</t>
  </si>
  <si>
    <t>100 Phan Văn Khỏe, (Thửa 70, tờ 19) phường Bình Tây</t>
  </si>
  <si>
    <t>55C Minh Phụng, (Thửa 68, tờ 3) phường Bình Tây</t>
  </si>
  <si>
    <t>71A Minh Phụng, (Thửa 29, tờ 3) phường Bình Tây</t>
  </si>
  <si>
    <t>260-264 Phan Văn Khỏe, (Thửa 2, tờ 23) phường Bình Tây</t>
  </si>
  <si>
    <t>157 Phan Văn Khỏe, (Thửa 01, tờ 12) phường Bình Tây</t>
  </si>
  <si>
    <t>218/15 Minh Phụng, (Thửa 43, tờ 14) phường Bình Tây</t>
  </si>
  <si>
    <t>681 Hồng Bàng , (Thửa 26, tờ 5) phường Bình Tây</t>
  </si>
  <si>
    <t>97 Phạm Đình Hổ, (Thửa 29, tờ 8) phường Bình Tây</t>
  </si>
  <si>
    <t>199/31 Lê Quang Sung, (Thửa 119, tờ 25) phường Bình Tây</t>
  </si>
  <si>
    <t>176/1A Hậu Giang, (Thửa 33, tờ 29) phường Bình Tây</t>
  </si>
  <si>
    <t>242 Minh Phụng, (Thửa 25, tờ 1) phường Bình Tây</t>
  </si>
  <si>
    <t>955 Hồng Bàng, (Thửa 7, tờ 3) phường Bình Tây</t>
  </si>
  <si>
    <t>37-39 Nguyễn Đình Chi, (Thửa 4, tờ 29) phường Bình Tây</t>
  </si>
  <si>
    <t>30/4 Nguyễn Đình Chi, (Thửa 1+9+40, tờ 27) phường Bình Tây</t>
  </si>
  <si>
    <t>383-391 Bến Phú Lâm, (Thửa 72, tờ 17) phường Bình Tây</t>
  </si>
  <si>
    <t>74 Phạm Đình Hổ  (trệt), (Thửa 1, tờ 9) phường Bình Tây</t>
  </si>
  <si>
    <t>77A Phan Văn Khỏe, (Thửa 70, tờ 20) phường Bình Tây</t>
  </si>
  <si>
    <t>200 Mai Xuân Thưởng, (Thửa 98, tờ 7) phường Bình Tây</t>
  </si>
  <si>
    <t>238B Phan Văn Khỏe, (Thửa MPT 116+117, tờ 10) phường Bình Tây</t>
  </si>
  <si>
    <t>38/14 Bửu Đình, (Thửa 1, tờ 13) phường Bình Tây</t>
  </si>
  <si>
    <t>372B1 Phan Văn Khỏe, (Thửa MPT 78, tờ 24) phường Bình Tây</t>
  </si>
  <si>
    <t>2B1 Minh Phụng (số cũ: 2), (Thửa MPT 50, tờ 24) phường Bình Tây</t>
  </si>
  <si>
    <t>907A Lò Gốm (số cũ: Đầu hẻm 907), (Thửa MPT 55, tờ 19) phường Bình Tây</t>
  </si>
  <si>
    <t>906A Lò Gốm, (Thửa 53, tờ 19) phường Bình Tây</t>
  </si>
  <si>
    <t>633/21 Hồng Bàng, (Thửa 104, tờ 7) phường Bình Tây</t>
  </si>
  <si>
    <t>219/21B Mai Xuân Thưởng, (Thửa 11, tờ 35) phường Bình Tây</t>
  </si>
  <si>
    <t>743/11 Hồng Bàng, (Thửa 9, tờ 11) phường Bình Tây</t>
  </si>
  <si>
    <t>178/10 Hậu Giang, (Thửa 1, tờ 32) phường Bình Tây</t>
  </si>
  <si>
    <t>196/1 Minh Phụng (số cũ: 190), (Thửa 1, tờ 15) phường Bình Tây</t>
  </si>
  <si>
    <t>30A Nguyễn Đình Chi (số cũ: Trước số 30), (Thửa 43, tờ 27) phường Bình Tây</t>
  </si>
  <si>
    <t>341C Bến Phú Lâm, (Thửa 124, tờ 18) phường Bình Tây</t>
  </si>
  <si>
    <t>55 Hoàng Lê Kha, (Thửa 14, tờ 3) phường Bình Tây</t>
  </si>
  <si>
    <t>279A  Hậu Giang (trệt), thuộc Chung cư 277 Hậu Giang, (Thửa 24, tờ 4) 
phường Bình Tây</t>
  </si>
  <si>
    <t>Ủy ban nhân dân phường Bình Tây bố trí Trường TH 
Bình Tiên, dự kiến sửa chữa quý 3/2026</t>
  </si>
  <si>
    <t>184 Phan Văn Khỏe, (Thửa 152, tờ 13) phường Bình Tây</t>
  </si>
  <si>
    <t>Ủy ban phường Bình Tây tạm làm kho vật dụng</t>
  </si>
  <si>
    <t>755 Hồng Bàng (số cũ:135B Hùng Vương), (Thửa 4, tờ 3) phường Bình Tây</t>
  </si>
  <si>
    <t>156 Chu Văn An, (Thửa 55, tờ 13) phường Bình Tây</t>
  </si>
  <si>
    <t>Ủy ban nhân dân phường Bình Tây tạm giao BCH 
Quân sự phường làm kho lưu trữ</t>
  </si>
  <si>
    <t>141 Chu Văn An, (Thửa 8, tờ 14) phường Bình Tây</t>
  </si>
  <si>
    <t>Công an Quận 6 cũ đang làm kho tàng thư</t>
  </si>
  <si>
    <t>115/9-10-11-12 (KHU II - Nhà kho) Phạm Đình Hổ, (Thửa 85+86+89, tờ 7) 
phường Bình Tây</t>
  </si>
  <si>
    <t>905B Hồng Bàng, (Thửa MPT 1, tờ 5) phường Bình Tây</t>
  </si>
  <si>
    <t>Ủy ban nhân dân phường Bình Tây bố trí điểm sinh hoạt
Văn hóa cộng đồng khu phố 14</t>
  </si>
  <si>
    <t>261/4K Hậu Giang, (Thửa 9, tờ 16) phường Bình Tây</t>
  </si>
  <si>
    <t>469A/3 Bến Phú Lâm (Số cũ: 469A/4), (Thửa 24, tờ 15) phường Bình Tây</t>
  </si>
  <si>
    <t>Tiếp tục sắp xếp, tạm bố trí làm trụ sở 20</t>
  </si>
  <si>
    <t>Ban chỉ huy quân sự phường Bình Tây (chỗ tập luyện)</t>
  </si>
  <si>
    <t>178/8 Hậu Giang, (Thửa 52, tờ 32) phường Bình Tây</t>
  </si>
  <si>
    <t>Tiếp tục sắp xếp, chỗ tập luyện cho BCHQS</t>
  </si>
  <si>
    <t xml:space="preserve">Ủy ban nhân dân Phường 9/Q6 (cũ) </t>
  </si>
  <si>
    <t>908A (số cũ: Đầu hẻm 907) Lò Gốm, (Thửa 21, tờ 20) phường Bình Tây</t>
  </si>
  <si>
    <t>Ủy ban nhân dân Phường 9/Q6 (cũ)</t>
  </si>
  <si>
    <t>01 Bà Ký (số cũ: Kế 905A Hồng Bàng), phường Bình Tây</t>
  </si>
  <si>
    <t>Phòng Lao động thương binh xã hội -
Hội người mù cũ tạm sử dụng</t>
  </si>
  <si>
    <t>128 Phan Văn Khỏe, (Thửa 81, tờ 10) phường Bình Tây</t>
  </si>
  <si>
    <t>Tiếp tục sắp xếp, Hội người mù Quận 6 đang tạm sử dụng</t>
  </si>
  <si>
    <t>Trung tâm Cung ứng dịch vụ công phương Bình Tây</t>
  </si>
  <si>
    <t>259 Hậu Giang, (Thửa 24, tờ 4) phường Bình Tây</t>
  </si>
  <si>
    <t>Ủy ban phường Bình Tây tạm quản lý làm kho</t>
  </si>
  <si>
    <t>51/25-27  Lê Quang Sung, (Số cũ: 52/25-27) P2/Q6 (Thửa 48, tờ 4),
phường Bình Tây</t>
  </si>
  <si>
    <t xml:space="preserve">Trung tâm học tập cộng đồng </t>
  </si>
  <si>
    <t>19 Hậu Giang, (Thửa 36, tờ 18) phường Bình Tây</t>
  </si>
  <si>
    <t>Công an quận 6 cũ, Phân trại giam Bình Tiên 
đang sử dụng làm kho tạm giữ tang vật hình sự</t>
  </si>
  <si>
    <t>76-78-80 Minh Phụng, (Thửa 33, tờ 4) phường Bình Tây</t>
  </si>
  <si>
    <t>Tiếp tục sắp xếp, Phân trại giam Bình Tiên đang sử dụng 
làm kho tạm giữ tang vật hình sự</t>
  </si>
  <si>
    <t xml:space="preserve">Trạm Y tế phường </t>
  </si>
  <si>
    <t>Trạm Y tế phường 2 (cũ)</t>
  </si>
  <si>
    <t>69 Phạm Đình Hổ, phường Bình Tây</t>
  </si>
  <si>
    <t>Điểm trạm y tế</t>
  </si>
  <si>
    <t>223 Hậu Giang, phường Bình Tây</t>
  </si>
  <si>
    <t>Trạm Y tế phường 9 (cũ)</t>
  </si>
  <si>
    <t>30/13 Nguyễn Đình Chi, phường Bình Tây</t>
  </si>
  <si>
    <t>Trạm Y tế phường 6 (cũ)</t>
  </si>
  <si>
    <t>106 Hậu Giang, phường Bình Tây</t>
  </si>
  <si>
    <t>Trụ sở khu phố 7</t>
  </si>
  <si>
    <t>148-150 Hậu Giang, phường Bình Tây</t>
  </si>
  <si>
    <t>Trụ sở Ủy ban nhân dân phường 1 (cũ) 1522 Võ Văn Kiệt (số cũ: 317 Trần Văn Kiểu) (Thửa 36, Tờ 22) phường Bình Tiên</t>
  </si>
  <si>
    <t>Chuẩn bị bố trí Trung tâm học tập cộng đồng</t>
  </si>
  <si>
    <t>Trụ sở Ủy ban nhân dân phường 1 (cũ) 148 Phạm Văn Chí (Thửa 75, Tờ 20) phường Bình Tiên</t>
  </si>
  <si>
    <t>Công an phường + Trụ sở Khu phố 11</t>
  </si>
  <si>
    <t>Trụ sở Ủy ban nhân dân phường 7 (cũ) 1620-1622 Võ Văn Kiệt (Số cũ: 440 Trần Văn Kiểu) (Thửa 44, Tờ 14) phường Bình Tiên</t>
  </si>
  <si>
    <t>Chuẩn bị bố trí trụ sở Trung tâm cung ứng dịch vụ công phường Bình Tiên + Trụ sở Khu phố 20</t>
  </si>
  <si>
    <t>Trụ sở Ủy ban nhân dân phường 8 (cũ)  962 Lò Gốm (Thửa 68, 39, Tờ 16) phường Bình Tiên</t>
  </si>
  <si>
    <t>Trụ sở Công an phường 1 (cũ)  82-84 Gia Phú (thửa 48, tờ 20) phường Bình Tiên</t>
  </si>
  <si>
    <t>Trụ sở Công an phường 1 (cũ)  1470 Võ Văn Kiệt, phường Bình Tiên</t>
  </si>
  <si>
    <t>Trụ sở Công an phường 1 (cũ) 133 Mai Xuân Thưởng (Thửa 52, Tờ 7) phường Bình Tiên</t>
  </si>
  <si>
    <t>Trụ sở Công an phường 1 (cũ) 129 Mai Xuân Thưởng (Thửa 54, Tờ 7) phường Bình Tiên</t>
  </si>
  <si>
    <t>Trụ sở Công an phường 7 (cũ) 479 Phạm Văn Chí  (số cũ: 477 Bis) (Thửa 9, Tờ 18) phường Bình Tiên</t>
  </si>
  <si>
    <t>Trụ sở Công an phường 8 (cũ) 81 Văn Thân (Thửa 125, Tờ 22) phường Bình Tiên</t>
  </si>
  <si>
    <t>Trụ sở Ban Chỉ huy Quân sự phường 1 (cũ) 26 Bình Tây (thửa 25, tờ 23) phường Bình Tiên</t>
  </si>
  <si>
    <t>UBND phường quản lý mặt bằng trống</t>
  </si>
  <si>
    <t>Bán đấu giá chuyển nhượng quyền sử dụng đất</t>
  </si>
  <si>
    <t>Trụ sở Ban Chỉ huy Quân sự phường 1 (cũ) 539 Gia Phú (Thửa 39, Tờ 16) phường Bình Tiên</t>
  </si>
  <si>
    <t>Chuẩn bị bố trí cho Ban Chỉ huy Quân sự phường</t>
  </si>
  <si>
    <t>Trụ sở Ban Chỉ huy Quân sự phường 1 (cũ) 234A Phạm Phú Thứ  (Số cũ: 286/2A Bình Tiên) (Thửa   ,Tờ) phường Bình Tiên</t>
  </si>
  <si>
    <t>Trụ sở Ban Chỉ huy Quân sự phường 7 (cũ) 76 đường số 9 (Số cũ: 605/12 Phạm Văn Chí) (Thửa 4-5, Tờ 21) phường Bình Tiên</t>
  </si>
  <si>
    <t>Trụ sở Ban Chỉ huy Quân sự phường 8 (cũ) 424 Phạm Văn Chí (Thửa 26, Tờ 24) phường Bình Tiên</t>
  </si>
  <si>
    <t>Trụ sở Khu phố 1  73 Ngô Nhân Tịnh (thửa 40, tờ 9) phường Bình Tiên</t>
  </si>
  <si>
    <t>Trụ sở Khu phố 2 39E1 Ngô Nhân Tịnh (Thửa 56, tờ 21) phường Bình Tiên</t>
  </si>
  <si>
    <t xml:space="preserve">Trụ sở khu phố 2 </t>
  </si>
  <si>
    <t>Trụ sở Khu phố 3 125D  Bình Tây  (số cũ: 125C) (Thửa 76, Tờ 4) phường Bình Tiên</t>
  </si>
  <si>
    <t>Trụ sở Khu phố 4 63 Bình Tây (trệt) (Thửa 7, Tờ 24) phường Bình Tiên</t>
  </si>
  <si>
    <t>Trụ sở Khu phố 5 19 Cao Văn Lầu (Thửa 13, Tờ 30) phường Bình Tiên</t>
  </si>
  <si>
    <t xml:space="preserve">Trụ sở khu phố 5 </t>
  </si>
  <si>
    <t>Kho của Ủy ban nhân dân phường 1 (cũ) 45/15A1 Phạm Phú Thứ (số cũ: sau số 1522 Võ Văn Kiệt) (Thửa 33, Tờ 22) phường Bình Tiên</t>
  </si>
  <si>
    <t>Trụ sở Khu phố 1 3 Mai Xuân Thưởng (số cũ: 242 Trần Văn Kiểu) (Một phần Thửa 5, Tờ 29) phường Bình Tiên</t>
  </si>
  <si>
    <t xml:space="preserve">Trụ sở khu phố 6 </t>
  </si>
  <si>
    <t>Trụ sở Khu phố 7 165 Phạm Văn Chí (Thửa 2, Tờ 2) phường Bình Tiên</t>
  </si>
  <si>
    <t>Trụ sở Khu phố 8 313B Phạm Văn Chí (Kế 313A) (Thửa 44, Tờ 6) phường Bình Tiên</t>
  </si>
  <si>
    <t xml:space="preserve">Trụ sở khu phố 8 </t>
  </si>
  <si>
    <t>Trụ sở Khu phố 9 97B Phạm Phú Thứ (số cũ: kế số 97) (Thửa 26, Tờ 9) phường Bình Tiên</t>
  </si>
  <si>
    <t>Trụ sở khu phố 9</t>
  </si>
  <si>
    <t>Kho của Ủy ban nhân dân phường 1 (cũ) 45/17 Phạm Phú Thứ  (số cũ: sau số 44/1 Bình Tiên) (Thửa 4, Tờ 22) phường Bình Tiên</t>
  </si>
  <si>
    <t>UBND phường (chuẩn bị bố trí Trụ sở khu phố 10)</t>
  </si>
  <si>
    <t>Trụ sở Khu phố 12 157 Mai Xuân Thưởng (Thửa 88, Tờ 6) phường Bình Tiên</t>
  </si>
  <si>
    <t xml:space="preserve">Trụ sở khu phố 12 </t>
  </si>
  <si>
    <t>Trụ sở Khu phố 13 290/3 Phạm Văn Chí (không số hẻm 297) (khu đất không có thửa, Tờ 21)</t>
  </si>
  <si>
    <t xml:space="preserve">Trụ sở khu phố 13 </t>
  </si>
  <si>
    <t>Trụ sở Khu phố 14 263B Bãi Sậy (Thửa 8, Tờ 4) phường Bình Tiên</t>
  </si>
  <si>
    <t xml:space="preserve">Trụ sở khu phố 14 </t>
  </si>
  <si>
    <t>Trụ sở Khu phố 15 180/13A Phạm Văn Chí (kế số 180/13) (Thửa 43, Tờ 12) phường Bình Tiên</t>
  </si>
  <si>
    <t xml:space="preserve">Trụ sở khu phố 15 </t>
  </si>
  <si>
    <t>Trụ sở Khu phố 1 1568 Võ Văn Kiệt (số cũ: 342D Trần Văn Kiểu) (Một phần Thửa 59, Tờ 33) phường Bình Tiên</t>
  </si>
  <si>
    <t xml:space="preserve">Trụ sở khu phố 17 </t>
  </si>
  <si>
    <t>Trụ sở Khu phố 2 87 Bình Tiên  (số cũ: 85 Bình Tiên) (Thửa 63, Tờ 16) phường Bình Tiên</t>
  </si>
  <si>
    <t xml:space="preserve">Trụ sở khu phố 18 </t>
  </si>
  <si>
    <t>Trụ sở Khu phố 3 1582A Võ Văn Kiệt  (số cũ: không số, 343/15/10B Trần Văn Kiểu) (Thửa 98, Tờ 32) phường Bình Tiên</t>
  </si>
  <si>
    <t xml:space="preserve">Trụ sở khu phố 19 </t>
  </si>
  <si>
    <t>Trụ sở Khu phố 5 693 Phạm Văn Chí  (số cũ: 4 lô G) (Thửa 23, Tờ 8) phường Bình Tiên</t>
  </si>
  <si>
    <t xml:space="preserve">Trụ sở khu phố 21 </t>
  </si>
  <si>
    <t>Trụ sở Khu phố 1 528 Phạm Văn Chí (Thửa 98, Tờ 25) phường Bình Tiên</t>
  </si>
  <si>
    <t>Trụ sở khu phố 26, 27</t>
  </si>
  <si>
    <t>Trụ sở Khu phố 2 654 Phạm Văn Chí (Thửa 25, Tờ 49) phường Bình Tiên</t>
  </si>
  <si>
    <t xml:space="preserve">Trụ sở khu phố 23,24 </t>
  </si>
  <si>
    <t>Trụ sở Khu phố 4 231/16 Bình Tiên (Một phần thửa 124, Tờ 4) phường Bình Tiên</t>
  </si>
  <si>
    <t xml:space="preserve">Trụ sở khu phố 28 </t>
  </si>
  <si>
    <t>Trụ sở Khu phố 22, 25 964 Lò Gốm, (Thửa 2, Tờ 30) phường Bình Tiên</t>
  </si>
  <si>
    <t xml:space="preserve">Trụ sở khu phố 22, 25 </t>
  </si>
  <si>
    <t>Kho Ủy ban nhân dân phường 1 (cũ)  10-12 Bình Tây, (Thửa 65, tờ 23) phường Bình Tiên</t>
  </si>
  <si>
    <t xml:space="preserve">Kho tang vật UBND phường </t>
  </si>
  <si>
    <t>Trụ sở Văn phòng Đăng ký đất đai Quận 6 83 Phạm Văn Chí  (Thửa 2, tờ 13) phường Bình Tiên</t>
  </si>
  <si>
    <t>Chi nhánh VPĐKĐĐ số 6</t>
  </si>
  <si>
    <t>Điều chuyển cho Sở NN- MT</t>
  </si>
  <si>
    <t>Trụ sở Văn phòng Đăng ký đất đai Quận 6 81 Phạm Văn Chí  (Thửa 1, tờ 13) phường Bình Tiên</t>
  </si>
  <si>
    <t>Kho Văn phòng Đăng ký đất đai Quận 6 20 Phạm Đình Hổ (thửa 1, tờ 10) phường Bình Tiên</t>
  </si>
  <si>
    <t>Kho Chi nhánh VPĐKĐĐ số 6</t>
  </si>
  <si>
    <t>Kho Ủy ban nhân dân Quận 6 18-20 Cao Văn Lầu (thửa 7+3, tờ 30) phường Bình Tiên</t>
  </si>
  <si>
    <t>Trụ sở Ban Bồi thường giải phóng mặt bằng 30 Cao Văn Lầu (thửa 65, tờ 31) phường Bình Tiên</t>
  </si>
  <si>
    <t xml:space="preserve">Ban Quản lý dự án đầu tư xây dựng phường Bình Tiên </t>
  </si>
  <si>
    <t>Trụ sở Hội Liên hiệp phụ nữ Quận 6 34 Phạm Văn Chí, (thửa 92, tờ 4) phường Bình Tiên</t>
  </si>
  <si>
    <t>Trụ sở ban Tiếp công dân Quận 6 97-99-101 Cao Văn Lầu (thửa 33 +34, tờ 14) phường Bình Tiên</t>
  </si>
  <si>
    <t>Trụ sở tạm Ủy ban nhân dân Quận 6 84 Bãi Sậy (thửa 4, tờ 16) phường Bình Tiên</t>
  </si>
  <si>
    <t>Chuẩn bị bố trí cơ sở thiết chế văn hóa</t>
  </si>
  <si>
    <t>Trụ sở Ủy ban nhân dân Quận 6 111 Mai Xuân Thưởng, (Thửa 115, Tờ 7) phường Bình Tiên</t>
  </si>
  <si>
    <t>Trụ sở Chi cục thống kê Quận 6 162 Phạm Văn Chí (Thửa 82, Tờ 20) phường Bình Tiên</t>
  </si>
  <si>
    <t>Thống kê cơ sở Bình Tiên</t>
  </si>
  <si>
    <t>Điều chuyển cho Thống kê Thành phố</t>
  </si>
  <si>
    <t>Nhà trống Ủy ban nhân dân phường 1 (cũ) tạm quản lý 125/30 Phạm Văn Chí, (Thửa 91, Tờ 1) phường Bình Tiên</t>
  </si>
  <si>
    <t>Trường Mầm non Rạng Đông 1 2 Bình Tây (Thửa 84, Tờ 23) phường Bình Tiên</t>
  </si>
  <si>
    <t>Trường Tiểu học Nguyễn Huệ 178 Gia Phú (Thửa 1, Tờ 18) phường Bình Tiên</t>
  </si>
  <si>
    <t>Trường Trung học cơ sở Phạm Đình Hổ 270 Gia Phú (Thửa 34, Tờ 26) phường Bình Tiên</t>
  </si>
  <si>
    <t>Trường THCS Phạm Đình Hổ</t>
  </si>
  <si>
    <t>Trường Trung học cơ sở Bình Tây 36A Bình Tây (Thửa 5, Tờ 16) phường Bình Tiên</t>
  </si>
  <si>
    <t>Trường THCS Bình Tây</t>
  </si>
  <si>
    <t>Trường Mầm non Rạng Đông 3 393-395-397 Phạm Văn Chí (Thửa 6,7, 8, Tờ 8) phường Bình Tiên</t>
  </si>
  <si>
    <t>Trường Mầm non Rạng Đông 3 357-359 Phạm Văn Chí, (Thửa 5, Tờ 7) phường Bình Tiên</t>
  </si>
  <si>
    <t>Trường Tiểu học Kim Đồng 1526 Võ Văn Kiệt  (số cũ: 321 Trần Văn Kiểu) (Thửa 65, Tờ 22) phường Bình Tiên</t>
  </si>
  <si>
    <t>Trường họcTrường Tiểu học Kim Đồng</t>
  </si>
  <si>
    <t>Trường Mầm non Rạng Đông 4 134-136 Phạm Văn Chí (Thửa 106, Tờ 7) phường Bình Tiên</t>
  </si>
  <si>
    <t>Trường Mầm non Rạng Đông 4 125 Mai Xuân Thưởng, (Thửa 89, Tờ 7) phường Bình Tiên</t>
  </si>
  <si>
    <t>Kho tạm của Ủy ban nhân dân phường 1 (cũ) 127/2-4 Mai Xuân Thưởng, P4 (Căn hộ Chung cư 127/2 - 127/32 Mai Xuân Thưởng) (Thửa 56, 57, Tờ 7) phường Bình Tiên</t>
  </si>
  <si>
    <t>Kho tạm của Ủy ban nhân dân Quận 6 127/8 Mai Xuân Thưởng, P4 (Căn hộ Chung cư 127/2 - 127/32 Mai Xuân Thưởng) (Thửa 59, Tờ 7) phường Bình Tiên</t>
  </si>
  <si>
    <t>Trường Mầm non Rạng Đông 4 242/10 Phạm Văn Chí (Thửa 55,56,57,73,74,75,76,90,91,92,93,100,101,108,109,110,122,123, Tờ 18) phường Bình Tiên</t>
  </si>
  <si>
    <t>Trường Tiểu học Nhật Tảo 206 Phạm Văn Chí (Thửa 102, Tờ 19) phường Bình Tiên</t>
  </si>
  <si>
    <t>Trường Mầm non Rạng Đông 7 435/26 Phạm Văn Chí (Thửa 48, Tờ 25) phường Bình Tiên</t>
  </si>
  <si>
    <t>Trường Tiểu học Phạm Văn Chí (cơ sở 2) 1096A Lò Gốm (Thửa 43, Tờ 9) phường Bình Tiên</t>
  </si>
  <si>
    <t>Trường Mầm non Rạng Đông 8 133/17C-D Văn Thân (Một phần thửa 97, Tờ 29) phường Bình Tiên</t>
  </si>
  <si>
    <t>Trường Mầm non Rạng Đông 8 1007 Lò Gốm (Thửa 35, 36, 42 và MPT 22, 32, 33, 34, 41, 43, 44, Tờ 33) phường Bình Tiên</t>
  </si>
  <si>
    <t>Trường Tiểu học Phạm Văn Chí 634 Phạm Văn Chí (Thửa 2, Tờ 42) phường Bình Tiên</t>
  </si>
  <si>
    <t>Trường Tiểu học Hùng Vương 660-662 Phạm Văn Chí (Thửa 36, Tờ 52) phường Bình Tiên</t>
  </si>
  <si>
    <t>Trường Trung học cơ sở Văn Thân 118B Văn Thân, (Thửa 2, Tờ 38) phường Bình Tiên</t>
  </si>
  <si>
    <t>Trường THCS Văn Thân</t>
  </si>
  <si>
    <t>Trường Trung học Cơ sở Văn Thân 656-658 Phạm Văn Chí, (Một phần thửa 2, 23, 24, Tờ 48, 49) phường Bình Tiên</t>
  </si>
  <si>
    <t>Hội Đông y Quận 6 283 Bình Tiên (Thửa 30, Tờ 4) phường Bình Tiên</t>
  </si>
  <si>
    <t>UBND phường (Chuẩn bị bố trí Trụ sở Khu phố 30 tách từ khu phố 28 đang sinh hoạt ghép)</t>
  </si>
  <si>
    <t>Trạm Y tế phường 1 (cũ) 95 Mai Xuân Thưởng (Thửa 4, Tờ 1) phường Bình Tiên</t>
  </si>
  <si>
    <t>UBND Phường quản lý mặt bằng trống</t>
  </si>
  <si>
    <t>Trạm y tế phường Bình Tiên</t>
  </si>
  <si>
    <t>Trạm Y tế phường 1 (cũ) 148-150 Gia Phú (Thửa 86+87, Tờ 19 ) phường Bình Tiên</t>
  </si>
  <si>
    <t>148-150 Gia Phú, phường Bình Tiên</t>
  </si>
  <si>
    <t>Điều chuyển về UBND phường quản lý</t>
  </si>
  <si>
    <t>Trạm Y tế phường 3 (cũ) 67-69 Mai Xuân Thưởng (Thửa 84, Tờ số 1) phường Bình Tiên</t>
  </si>
  <si>
    <t>67-69 Mai Xuân Thưởng, phường Bình Tiên</t>
  </si>
  <si>
    <t>Trạm Y tế phường 4 (cũ) 276 Phạm Văn Chí (Thửa 62, Tờ 21) phường Bình Tiên</t>
  </si>
  <si>
    <t xml:space="preserve">276 Phạm Văn Chí, phường Bình Tiên </t>
  </si>
  <si>
    <t>Trạm Y tế phường 7 (cũ) 715 Phạm Văn Chí (Thửa 34, Tờ 8) phường Bình Tiên</t>
  </si>
  <si>
    <t>715 Phạm Văn Chí, phường Bình Tiên</t>
  </si>
  <si>
    <t>Trạm Y tế phường 8 (cũ) 958/24K Lò Gốm (Thửa 110, Tờ 15) phường Bình Tiên</t>
  </si>
  <si>
    <t>958/24K Lò Gốm, phường Bình Tiên</t>
  </si>
  <si>
    <t>đã bàn giao cho Phường Bình Phú</t>
  </si>
  <si>
    <t>161 Tân Hòa Đông</t>
  </si>
  <si>
    <t>137Bis Tân Hòa Đông</t>
  </si>
  <si>
    <t>264-266 
Nguyễn Văn Luông</t>
  </si>
  <si>
    <t>264-266 Nguyễn Văn Luông</t>
  </si>
  <si>
    <t>Điểm Trạm y tế</t>
  </si>
  <si>
    <t>1039A Hồng Bàng</t>
  </si>
  <si>
    <t>119/1A Tân Hòa Đông</t>
  </si>
  <si>
    <t>820/31 Hậu Giang</t>
  </si>
  <si>
    <t>176 Tân Hòa Đông</t>
  </si>
  <si>
    <t>922 Hậu Giang</t>
  </si>
  <si>
    <t>710/4C Hậu Giang</t>
  </si>
  <si>
    <t>quản lý trống 
(dự kiến giao Trung tâm Cung ứng dịch vụ công)</t>
  </si>
  <si>
    <t>104/D6 Đường số 2 Cư xá đài ra đa Phú Lâm</t>
  </si>
  <si>
    <t>quản lý trống
(chưa xác lập quyền sở hữu toàn dân-đang thực hiện)</t>
  </si>
  <si>
    <t>8/12 Bà Hom</t>
  </si>
  <si>
    <t>quản lý trống
(dự kiến hoán đổi cho Thuế cơ sở 6 làm kho lưu trữ)</t>
  </si>
  <si>
    <t>2C Đường số 10</t>
  </si>
  <si>
    <t>quản lý trống 
(dự kiến xây dựng BCHQS phường)</t>
  </si>
  <si>
    <t>2D Đường số 10</t>
  </si>
  <si>
    <t>Trụ sở Ban bảo vệ khu phố và để thiết bị PCCC</t>
  </si>
  <si>
    <t>185A Tân Hòa Đông</t>
  </si>
  <si>
    <t>Trụ sở Ban bảo vệ khu phố và hoa viên</t>
  </si>
  <si>
    <t>205/18C8/98 Tân Hòa Đông</t>
  </si>
  <si>
    <t>Nhà sinh hoạt cộng đồng</t>
  </si>
  <si>
    <t>183/2 Tân Hòa Đông</t>
  </si>
  <si>
    <t>Nhà vệ sinh công công</t>
  </si>
  <si>
    <t>183/14K/7A Tân Hòa Đông</t>
  </si>
  <si>
    <t>QĐ giao tài sản số 3764/QĐ-UBND ngày 31/12/2025</t>
  </si>
  <si>
    <t>Trạm y tế phường Tân Hưng</t>
  </si>
  <si>
    <t>Trạm Y tế phường Tân Hưng</t>
  </si>
  <si>
    <t>Số 204-206, nay là 208 đường Lê Văn Lương, phường Tân Hưng, TP.CHM</t>
  </si>
  <si>
    <t>Nhận bàn giao từ SYT. Không có trong quyết định giao ts</t>
  </si>
  <si>
    <t>Điểm Y tế 1 - Trạm Y tế phường Tân Hưng</t>
  </si>
  <si>
    <t>Số 946 đường Nguyễn Văn Linh, phường Tân Hưng, TP.CHM</t>
  </si>
  <si>
    <t>Điểm Y tế 2 - Trạm Y tế phường Tân Hưng</t>
  </si>
  <si>
    <t>Số 01 Đường số 15, phường Tân Hưng, TP.CHM</t>
  </si>
  <si>
    <t>Điểm Y tế 3 - Trạm Y tế phường Tân Hưng</t>
  </si>
  <si>
    <t>Số 98 Đường số 13, phường Tân Hưng, TP.CHM</t>
  </si>
  <si>
    <t>- Chi nhánh Văn phòng Đăng ký đất đai số 7 (bao gồm cả kho)
- Kho lưu trữ: dùng chung cho khu vực 04 phường Tân Mỹ, Tân Thuận, Phú Thuận, Tân Hưng, Ban Bồi thường giải phóng mặt bằng Quận 7, Bản Quản lý dự án đầu tư xây dựng khu vực Quận 7</t>
  </si>
  <si>
    <t>Số 4 Đường số 4, khu TTHC Quận 7, đường Tân Mỹ, Phường Tân Mỹ</t>
  </si>
  <si>
    <t>Kho tạm giữ tang vật vi phạm hành chính phường Tân Mỹ - HQV</t>
  </si>
  <si>
    <t>Thuộc phần Thửa số 8, Tờ bản đồ 4, Huỳnh Tấn Phát, Phường Tân Mỹ</t>
  </si>
  <si>
    <t>Trụ sở Ban chỉ huy quân sự phường Tân Mỹ (Phú Mỹ cũ)</t>
  </si>
  <si>
    <t>Trụ sở Ban chỉ huy quân sự phường Tân Mỹ</t>
  </si>
  <si>
    <t>Trụ sở Công an phường Tân Mỹ (Phú Mỹ cũ)</t>
  </si>
  <si>
    <t xml:space="preserve">Điều chuyển </t>
  </si>
  <si>
    <t>Trụ sở Công an phường Tân Mỹ (Tân Phú cũ)</t>
  </si>
  <si>
    <t>Số 03 Đường số 9, Phường Tân Mỹ (1 phần Thửa số 313 Tờ số 17)</t>
  </si>
  <si>
    <t>2019, 2020, 2021</t>
  </si>
  <si>
    <t>- Đảng ủy phường Tân Mỹ; 
 - Ban Xây dựng Đảng phường Tân Mỹ; 
 - Ủy ban Kiểm tra phường Tân Mỹ; 
 - Ủy ban Mặt trận Tổ quốc Việt Nam phường Tân Mỹ; 
 - Văn phòng HĐND và UBND phường Tân Mỹ; 
 - Trung tâm Phục vụ hành chính công phường Tân Mỹ; 
 - Phòng Văn hóa - Xã hội phường Tân Mỹ; 
 - Phòng Kinh tế, Hạ tầng và Đô thị phường Tân Mỹ; 
 - Trung tâm Cung ứng dịch vụ công phường Tân Mỹ; 
 - Đội Thống kê cơ sở Tân Mỹ; 
 - Ban Chỉ huy Quân sự phường Tân Mỹ bao gồm cả dân quân thường trực; 
 - Ban Quản lý dự án đầu tư xây dựng phường Tân Mỹ;
 - Chi nhánh Văn phòng Đăng ký đất đai số 7 (dự kiến bố trí)</t>
  </si>
  <si>
    <t>Trụ sở Đảng ủy, Hội đồng nhân dân, Ủy ban nhân dân và các tổ chức, đơn vị phường Tân Mỹ</t>
  </si>
  <si>
    <t>Ủy ban nhân dân Phường Phú Thuận tạm sử dụng làm Trụ sở Đảng ủy - MTTQ theo Đề án Số 3715/ĐA-UBND ngày 27/6/2025 của Ủy ban nhân dân Quận 7 (cũ)</t>
  </si>
  <si>
    <t>Trụ sở UBND phường Phú Mỹ (cũ) (Đảng ủy phường Phú Thuận đang tạm sử dụng)</t>
  </si>
  <si>
    <t>Trụ sở Văn phòng Ban điều hành khu phố 4, 5 phường Tân Mỹ</t>
  </si>
  <si>
    <t>Số 02 Đường số 20, Phường Tân Mỹ (1 phần Thửa số 1 Tờ số 16)</t>
  </si>
  <si>
    <t>Trụ sở Văn phòng Ban điều hành khu phố 6 phường Tân Mỹ</t>
  </si>
  <si>
    <t>Số 37 Đường Tân Mỹ, Phường Tân Mỹ (số cũ 41 Đường số 1)</t>
  </si>
  <si>
    <t>Trụ sở Văn phòng Ban điều hành liên khu phố 28, 30, 36 phường Tân Mỹ</t>
  </si>
  <si>
    <t>Số 1334 Huỳnh Tấn Phát , Phường Tân Mỹ(số cũ 82/2A)</t>
  </si>
  <si>
    <t>Trụ sở Văn phòng Ban điều hành liên khu phố 34, 37 phường Tân Mỹ</t>
  </si>
  <si>
    <t>Thửa số 74, Tờ số 23, Phạm Hữu Lầu, Phường Tân Mỹ (Số cũ Thửa số 23, Tờ số 74, Phạm Hữu Lầu, Phường Tân Mỹ)</t>
  </si>
  <si>
    <t>Trụ sở văn phòng Khu phố 38, 43 phường Tân Mỹ (Lô K, Đường D1)</t>
  </si>
  <si>
    <t>Trung Tâm Học Tập Cộng Đồng phường Tân Mỹ</t>
  </si>
  <si>
    <t>Trụ sở Văn phòng Ban điều hành liên khu phố 13, 14, 15 phường Tân Mỹ</t>
  </si>
  <si>
    <t>Số 15 Đường Phú Thuận, Phường Tân Mỹ</t>
  </si>
  <si>
    <t>Trường mầm non Phú Mỹ (cơ sở 1)</t>
  </si>
  <si>
    <t>Trường Mầm non Phú Mỹ (cơ sở 1)</t>
  </si>
  <si>
    <t>Trường mầm non Phú Mỹ (cơ sở 2)</t>
  </si>
  <si>
    <t>Trường Mầm non Phú Mỹ (cơ sở 2)</t>
  </si>
  <si>
    <t>Tạm sử dụng làm Trụ sở Văn phòng Ban điều hành liên khu phố 16, 17, 18 phường Tân Mỹ)</t>
  </si>
  <si>
    <t>Trường mầm non Tân Phú (cơ sở 2) (tạm sử dụng làm Trụ sở Văn phòng Ban điều hành liên khu phố 16, 17, 18 phường Tân Mỹ)</t>
  </si>
  <si>
    <t>Trường Tiểu học Phú Mỹ</t>
  </si>
  <si>
    <t>Số 76/5 Phạm Hữu Lầu, Phường Tân Mỹ</t>
  </si>
  <si>
    <t>Trường Tiểu Học Đinh Bộ Lĩnh ( cơ sở Tân Phú )</t>
  </si>
  <si>
    <t>Trường TH Đinh Bộ Lĩnh (cơ sở Tân Phú )</t>
  </si>
  <si>
    <t>Trường tiểu học Tân Thuận Đông (thuộc phường Tân Thuận) đang mượn tạm sử dụng trong thời gian đầu tư xây dựng dự án</t>
  </si>
  <si>
    <t>Trường Tiểu Học Đinh Bộ Lĩnh (cơ sở 2)</t>
  </si>
  <si>
    <t>Trung tâm Chính trị phường Tân Mỹ</t>
  </si>
  <si>
    <t>Số 7B đường Tân Phú, Phường Tân Mỹ</t>
  </si>
  <si>
    <t>Trạm y tế Tân Mỹ</t>
  </si>
  <si>
    <t>Quận 9</t>
  </si>
  <si>
    <t>số 01 Võ Thị Đặng, phường Tân Mỹ</t>
  </si>
  <si>
    <t>QĐ giao tài sản số 3565/QĐ-UBND ngày 30/12/2025</t>
  </si>
  <si>
    <t>Phường Tân Mỹ chưa tiếp nhận bàn giao chính thức đối với 02 trạm này</t>
  </si>
  <si>
    <t>QĐ giao tài sản số 3384/QĐ-UBND ngày 23/12/2025</t>
  </si>
  <si>
    <t>Số 1015/21 Huỳnh Tấn Phát Phường , Phú Thuận (Số cũ Thửa số 43 Tờ số 73)</t>
  </si>
  <si>
    <t>Thửa số 301, Tờ số 109 Phường Phú Thuận (số cũ Thửa số 59 Tờ số 105, Tổ 40 )</t>
  </si>
  <si>
    <t>Thửa 301+64 tờ bản đồ 37+38, Hẻm 749 Huỳnh Tấn Phát, Phường Phú Thuận (Thửa số 64 Tờ số 38, tổ 10A)</t>
  </si>
  <si>
    <t>Số 891 Huỳnh Tấn Phát, Phường Phú Thuận</t>
  </si>
  <si>
    <t>Khu đất thuộc Thửa số 403, Tờ số bản đồ số 02, Phường Phú Thuận (Số 160 Nguyễn Văn Quỳ, phường Phú Thuận)</t>
  </si>
  <si>
    <t>Đất trống (có Kho tạm chứa tang vật vi phạm của Công an quận và Kho chứa tang vật</t>
  </si>
  <si>
    <t>Thay đổi phương án. Giao Công an Thành phố xây dựng Trụ sở Công an phường Phú Thuận</t>
  </si>
  <si>
    <t>Trụ sở Văn phòng khu phố 8,10,11,12,13,14,15</t>
  </si>
  <si>
    <t>Nhà, đất không thực hiện sắp xếp lại, xử lý</t>
  </si>
  <si>
    <t>Khu dân cư Tấn Trường, Phường Phú Thuận (Một phần thửa 17, 18, 19, 20, 23, 24, tờ bản đồ số 55)</t>
  </si>
  <si>
    <t>Câu lạc bộ ông bà cháu Phường Phú Thuận</t>
  </si>
  <si>
    <t>Đang để trống, nhà xuống cấp</t>
  </si>
  <si>
    <t>Thửa số 50, Tờ số 22, Số 1705 Huỳnh Tấn Phát, Phường Phú Thuận, Tp. HCM</t>
  </si>
  <si>
    <t>Trụ sở HĐND-UBND phường (trụ sở chính, phòng ban)</t>
  </si>
  <si>
    <t>HĐND-UBND (trụ sở chính, phòng ban phường)</t>
  </si>
  <si>
    <t>QĐ giao tài sản số 3808/QĐ-UBND ngày 31/12/2025</t>
  </si>
  <si>
    <t>Số 33 Đường số 45, Phường Bình Thuận, Quận 7 (thửa 2 tờ 14, phường Bình Thuận)</t>
  </si>
  <si>
    <t>Trụ sở Văn phòng khu phố 10 Phường Bình Thuận</t>
  </si>
  <si>
    <t>Huỳnh Tấn Phát, Phường Bình Thuận, Quận 7 (Thửa rạch Tờ số 51)</t>
  </si>
  <si>
    <t>đường Lý Phục Man (Thửa số 4, Tờ số 29 Phường Bình Thuận, Quận 7 (số cũ Thửa số 33, Tờ số 32))</t>
  </si>
  <si>
    <t>Trụ sở Văn phòng khu phố 20 Phường Bình Thuận</t>
  </si>
  <si>
    <t>Trụ sở Văn phòng khu phố 18,19 Phường Bình Thuận</t>
  </si>
  <si>
    <t>Thửa số 1, 44, tờ bản đồ số 30, 51 Phường Bình Thuận Quận 7</t>
  </si>
  <si>
    <t>Trụ sở Văn phòng khu phố 21 Phường Bình Thuận</t>
  </si>
  <si>
    <t>Trụ sở Ủy ban nhân dân + Ban Chỉ huy quân sự + Công an + Văn phòng khu phố 2 + Hội Cựu Chiến binh Phường Tân Thuận Đông</t>
  </si>
  <si>
    <t>Cơ quan đảng + Công an phường</t>
  </si>
  <si>
    <t>Số 15 Trần Văn Khánh, Phường Tân Thuận Đông, Quận 7
  (Số cũ 17/10)</t>
  </si>
  <si>
    <t>Số 237 Bùi Văn Ba, Phường Tân Thuận Đông, Quận 7</t>
  </si>
  <si>
    <t>1 phần Thửa số 307 Tờ số 68, KDC Nam Long, Đường Trần Trọng Cung, P Tân Thuận Đông, Quận 7 (1 phần Thửa số 88 Tờ số 68, KDC Nam Long, Đường Trần Trọng Cung, Phường Tân Thuận Đông, Quận 7)</t>
  </si>
  <si>
    <t>Trụ sở Ban quản lý dự án đầu tư xây dựng phường</t>
  </si>
  <si>
    <t>Số 41KE Huỳnh Tấn Phát, Phường Tân Thuận Tây, Quận 7</t>
  </si>
  <si>
    <t>Trụ sở Văn phòng khu phố 4 Phường Tân Thuận Tây</t>
  </si>
  <si>
    <t>Trụ sở Văn phòng khu phố 5 Phường Tân Thuận Tây</t>
  </si>
  <si>
    <t>UBND Phường Tân Thuận</t>
  </si>
  <si>
    <t>Tạm bố trí Trụ sở làm việc Trạm Chăn nuôi và Thú y liên Quận 1,4,7</t>
  </si>
  <si>
    <t>Số 62 Huỳnh Tấn phát, Phường Tân Thuận Tây, Quận 7 
  (KHU I- thuộc khu đất 140,2m2 theo BVHTVT số 07577/ĐĐBĐ-VP Quận 7 ngày 24/08/2016)</t>
  </si>
  <si>
    <t>Tạm bố trí làm điểm tập trung tạm giữ chó thả rong (Trụ sở làm việc Trạm Chăn nuôi và Thú y liên Quận 1,4,7 )</t>
  </si>
  <si>
    <t>Số KF 32, Huỳnh Tấn Phát, Phường Tân Thuận Tây, Quận 7 
  (KHU II - thuộc khu đất 140,2m2 theo BVHTVT số 07577/ĐĐBĐ-VP Quận 7 ngày 24/08/2016)</t>
  </si>
  <si>
    <t>Số KF 16, Huỳnh Tấn Phát, Phường Tân Thuận Tây, Quận 7 
  (KHU III - thuộc khu đất 140,2m2 theo BVHTVT số 07577/ĐĐBĐ-VP Quận 7 ngày 24/08/2016).</t>
  </si>
  <si>
    <t>Chốt lực lượng tham gia bảo vệ trật tự, an ninh ở cơ sở</t>
  </si>
  <si>
    <t>Kho lưu trữ Ủy ban nhân dân phường</t>
  </si>
  <si>
    <t>Công an phường Phú Thuận</t>
  </si>
  <si>
    <t>Trung tâm Cunng ứng Dịch vụ công phường</t>
  </si>
  <si>
    <t>UBND Phường Phú Thuận</t>
  </si>
  <si>
    <t>Lô K Cư xá Ngân Hàng, Phường Tân Thuận Tây, Quận 7</t>
  </si>
  <si>
    <t>Đất - Trường tiểu học Đặng Thùy Trâm (cơ sở 1)</t>
  </si>
  <si>
    <t>Trường tiểu học Đặng Thùy Trâm (cơ sở 2)</t>
  </si>
  <si>
    <t>Đất - Trường tiểu học Đặng Thùy Trâm (cơ sở 2)</t>
  </si>
  <si>
    <t>Trường tiểu học Tân Thuận Đông (cơ sở 2)</t>
  </si>
  <si>
    <t>Số 8/7 Bùi Văn Ba, Phường Tân Thuận Đông, Quận 7</t>
  </si>
  <si>
    <t>Trung tâm Cung ứng dịch vụ công phường Phú Thuận</t>
  </si>
  <si>
    <t>Sân quần vợt</t>
  </si>
  <si>
    <t>Đất - Sân vận động Q7 - Phường Phú Mỹ Q7 (Thửa số 43 Tờ số 5, Hoàng Quốc Việt, Phường Phú Mỹ, Quận 7)</t>
  </si>
  <si>
    <t>Sân vận động Q7</t>
  </si>
  <si>
    <t>Trung tâm Cung ứng dịch vụ công phường Tân Hưng</t>
  </si>
  <si>
    <t>Trạm y tế phường Tân Thuận</t>
  </si>
  <si>
    <t>Số 15/35 Trần Xuân Soạn, Phường Tân Thuận Tây, Quận 7 (Số cũ 1/3)</t>
  </si>
  <si>
    <t xml:space="preserve">868.355.05.080 </t>
  </si>
  <si>
    <t>Tiếp nhận từ SYT. Không có trong quyết định giao</t>
  </si>
  <si>
    <t>Số 531-533 Huỳnh Tân Phát, Phường Tân Thuận Đông, Quận 7 (Một phần thửa 32, 33, tờ bản đố số 81)</t>
  </si>
  <si>
    <t>8.537.670.00</t>
  </si>
  <si>
    <t xml:space="preserve">Số 478-480 Huỳnh Tấn Phát, Phường Bình Thuận, Quận 7 (Số́ cũ 7/1) </t>
  </si>
  <si>
    <t>Trường mầm non Khu chế xuất Tân Thuận</t>
  </si>
  <si>
    <t>Nhà - Trường mầm non Khu chế xuất Tân Thuận</t>
  </si>
  <si>
    <t>Số 259 Bùi Văn Ba, Phường Tân Thuận Đông, Quận 7</t>
  </si>
  <si>
    <t>Bổ sung mới</t>
  </si>
  <si>
    <t>Trường Trung học cơ sở Chánh Hưng trong thời gian trường cải tạo, sửa chữa.</t>
  </si>
  <si>
    <t>Ủy ban nhân dân phường Chánh Hưng đề xuất giao địa chỉ nhà đất số 615 Ba Đình, phường Chánh Hưng cho Trường Trung học cơ sở Lý Thánh Tông quản lý, sử dụng sau khi Trường Trung học cơ sở Dương Bá Trạc sửa chữa xong.</t>
  </si>
  <si>
    <t>Trung tâm Cung ứng dịch vụ công phường Chánh Hưng</t>
  </si>
  <si>
    <t>Kho chứa vật chứng, tài sản sung công (do cơ quan thi hành án chuyển giao) và tang vật, phương tiện vi phạm hành chính</t>
  </si>
  <si>
    <t>Kho chứa tang vật, phương tiện vi phạm hành chính của Phòng Văn hóa - Xã hội.</t>
  </si>
  <si>
    <t>Điểm sinh hoạt cộng đồng Khu phố 16</t>
  </si>
  <si>
    <t>Trung tâm Học tập cộng đồng phường Chánh Hưng</t>
  </si>
  <si>
    <t>Điểm sinh hoạt Khu phố 10</t>
  </si>
  <si>
    <t>Điểm sinh hoạt cộng đồng Khu phố 12</t>
  </si>
  <si>
    <t>Điểm sinh hoạt cộng đồng Khu phố 15</t>
  </si>
  <si>
    <t>Điểm sinh hoạt cộng đồng Khu phố 80</t>
  </si>
  <si>
    <t>Điểm sinh hoạt Khu phố 83</t>
  </si>
  <si>
    <t>Điểm sinh hoạt cộng đồng Khu phố 69</t>
  </si>
  <si>
    <t>Điểm sinh hoạt cộng đồng Khu phố 62</t>
  </si>
  <si>
    <t>Điều chỉnh nguyên giá đất</t>
  </si>
  <si>
    <t>Thửa đất số 17, tờ bản đồ số 39, 119 Đào Cam Mộc, phường Chánh Hưng</t>
  </si>
  <si>
    <t>Điểm sinh hoạt Khu phố 84, 85</t>
  </si>
  <si>
    <t>Ban Quản lý dự án đầu tư xây dựng phường Chánh Hưng</t>
  </si>
  <si>
    <t>Trạm Y tế phường Chánh Hưng</t>
  </si>
  <si>
    <t>Số 141 đường Hưng Phú, phường Chánh Hưng</t>
  </si>
  <si>
    <t>Sở Y tế chưa thực hiện bàn giao hồ sơ, số liệu cho Ủy ban nhân dân phường</t>
  </si>
  <si>
    <t>Số 314 đường Âu Dương Lân, phường Chánh Hưng</t>
  </si>
  <si>
    <t>Số 456 đường Dương Bá Trạc, phường Chánh Hưng</t>
  </si>
  <si>
    <t>Số 623 đường Phạm Thế Hiển, phường Chánh Hưng</t>
  </si>
  <si>
    <t>Số 18 đường số 1 Khu Hiệp Ân, phường Chánh Hưng</t>
  </si>
  <si>
    <t>Số 7-9 đường Dương Bạch Mai, phường Chánh Hưng</t>
  </si>
  <si>
    <t>Phòng VH-XH</t>
  </si>
  <si>
    <t>Nhà -Đất Trụ sở Khu phố 7- địa chỉ: 842 Nguyễn Duy P. Phú Định</t>
  </si>
  <si>
    <t>Ban Quản lý dự án đầu tư xây dựng - địa chỉ: 53-55 Lương Ngọc Quyến, P. Phú Định</t>
  </si>
  <si>
    <t>Nhà - Đất Trụ sở Khu phố 37 - địa chỉ: 36 Mai Hắc Đế, P. Phú Định</t>
  </si>
  <si>
    <t>Nhà - Đất Trụ sở Khu phố 38 - địa chỉ: 122 Mễ Cốc, P. Phú Định</t>
  </si>
  <si>
    <t>6B Phú Định</t>
  </si>
  <si>
    <t>Trạm Y tế phường điểm 1</t>
  </si>
  <si>
    <t>59 Lương Ngọc Quyến</t>
  </si>
  <si>
    <t>Trạm Y tế phường điểm 2</t>
  </si>
  <si>
    <t>64 Hoài Thanh</t>
  </si>
  <si>
    <t>Trạm Y tế phường điểm 3</t>
  </si>
  <si>
    <t>19 Mễ Cốc</t>
  </si>
  <si>
    <t>MTTQ</t>
  </si>
  <si>
    <t>Phòng tiếp dân của UB.MTTQ</t>
  </si>
  <si>
    <t xml:space="preserve"> Nguyễn Duy</t>
  </si>
  <si>
    <t>VPHĐND&amp;UBND</t>
  </si>
  <si>
    <t>Trạm gác ban bảo vệ khu phố 6</t>
  </si>
  <si>
    <t>đã tháo bỏ do nằm trogn dự án Bờ Bắc Kênh đôi</t>
  </si>
  <si>
    <t>Bổ sung nguyên giá đất</t>
  </si>
  <si>
    <t>Bổ sung thêm cột số lượng (Trường MN Tuổi Thơ số lượng 02(hai) mảnh đất</t>
  </si>
  <si>
    <t>Trụ sở UBND phường Bình Dương</t>
  </si>
  <si>
    <t xml:space="preserve">Quyết định số 3810/QĐ-UBND ngày 31/12/2025 của UBND thành phố Hồ Chí Minh </t>
  </si>
  <si>
    <t>Quyết định số 3810/QĐ-UBND ngày 31/12/2025 của UBND thành phố Hồ Chí Minh</t>
  </si>
  <si>
    <t>Ban điều hành Khu phố Hòa Phú 2</t>
  </si>
  <si>
    <t>Ban điều hành Khu phố Hòa Phú 3</t>
  </si>
  <si>
    <t>Ban điều hành Khu phố Hòa Phú 4</t>
  </si>
  <si>
    <t>Ban điều hành Khu phố Hòa Phú 5</t>
  </si>
  <si>
    <t>Trụ sở Đảng ủy phường Bình Dương</t>
  </si>
  <si>
    <t>Ban điều hành khu phố Phú Mỹ 2</t>
  </si>
  <si>
    <t>Ban điều hành Khu phố Phú Mỹ 4</t>
  </si>
  <si>
    <t>Ban điều hành Khu phố Phú Mỹ 5</t>
  </si>
  <si>
    <t>Ban điều hành Khu phố Phú Mỹ 6</t>
  </si>
  <si>
    <t>Ban điều hành Khu phố Phú Mỹ 7 (mới)</t>
  </si>
  <si>
    <t>Ban điều hành Khu phố Phú Mỹ 7 (cũ)</t>
  </si>
  <si>
    <t>Ban điều hành Khu phố Phú Mỹ 8</t>
  </si>
  <si>
    <t>Trụ sở UBMTTQVN phường Bình Dương</t>
  </si>
  <si>
    <t>Trụ sở UB MTTQVN phường Bình Dương, địa chỉ: Đường NB4, Phường Bình Dương</t>
  </si>
  <si>
    <t>Đường NB4, Kp Phú Tân 1, Phường Bình Dương</t>
  </si>
  <si>
    <t>Văn phòng Khu phố Phú Tân 1</t>
  </si>
  <si>
    <t>Văn phòng Khu phố Phú Tân 2</t>
  </si>
  <si>
    <t>Văn phòng Khu phố Phú Tân 3</t>
  </si>
  <si>
    <t>Trụ sở UBND phường Phú Chánh (cũ)</t>
  </si>
  <si>
    <t>Dự kiến bố trí Công An phường Bình Dương</t>
  </si>
  <si>
    <t>Dự kiến bố trí trụ sở làm việc cho Công an phường Bình Dương</t>
  </si>
  <si>
    <t>Văn phòng khu phố Phú Trung</t>
  </si>
  <si>
    <t>Văn phòng khu phố Chánh Long</t>
  </si>
  <si>
    <t>Văn phòng khu phố Phú Chánh</t>
  </si>
  <si>
    <t>Trụ sở Văn phòng khu phố Phú Chánh, địa chỉ: Khu phố Phú Chánh, phường Bình Dương</t>
  </si>
  <si>
    <t>Văn phòng khu phố Phú Bưng</t>
  </si>
  <si>
    <t>Đường D27, NH14, DH10, khu dân cư Hòa Lợi, khu phố Hòa Phú 1 phường Bình Dương</t>
  </si>
  <si>
    <t>Địa chỉ 7A/5/6 đường Thành Thái, phường Diên Hồng</t>
  </si>
  <si>
    <t>Địa chỉ 235-237 Đào Duy Từ, phường Diên Hồng</t>
  </si>
  <si>
    <t>Trạm Y tế phường Diên Hồng</t>
  </si>
  <si>
    <t>Địa chỉ số 32 Ngô Quyền, phường Diên Hồng</t>
  </si>
  <si>
    <t>32 Ngô Quyền, phường Diên Hồng</t>
  </si>
  <si>
    <t>Địa chỉ số 400 Nguyễn Chí Thanh, phường Diên Hồng</t>
  </si>
  <si>
    <t>400 Nguyễn Chí Thanh, phường Diên Hồng</t>
  </si>
  <si>
    <t>Địa chỉ số 91D cư xá Lý Thường Kiệt, phường Diên Hồng</t>
  </si>
  <si>
    <t>91D cư xá Lý Thường Kiệt, phường Diên Hồng</t>
  </si>
  <si>
    <t>Địa chỉ số 384 Bà Hạt, phường Diên Hồng</t>
  </si>
  <si>
    <t>384 Bà Hạt, phường Diên Hồng</t>
  </si>
  <si>
    <t>Địa chỉ số 397 Tô Hiến Thành, phường Diên Hồng</t>
  </si>
  <si>
    <t>397 Tô Hiến Thành, phường Diên Hồng</t>
  </si>
  <si>
    <t>Công ty TNHH MTV Dịch vụ công ích Quận 10</t>
  </si>
  <si>
    <t>Tầng trệt lửng Cao ốc A Nguyễn Kim</t>
  </si>
  <si>
    <t>Trung tâm điện máy - điện tử</t>
  </si>
  <si>
    <t>Tầng trệt lửng Cao ốc B Nguyễn Kim</t>
  </si>
  <si>
    <t>Nhà đất trụ sở làm việc</t>
  </si>
  <si>
    <t>Nhà tại địa chỉ 91H cư xá Lý Thường Kiệt, phường Diên Hồng</t>
  </si>
  <si>
    <t>Nhà tại địa chỉ 91F cư xá Lý Thường Kiệt, phường Diên Hồng</t>
  </si>
  <si>
    <t>Lô B1 - B2 chung cư Lý Thường Kiệt, phường Diên Hồng</t>
  </si>
  <si>
    <t>Tầng trệt lừng khu B chung cư Nguyễn Kim, phường Diên Hồng</t>
  </si>
  <si>
    <t>Trung tâm Cung ứng dịch vụ công phường Diên Hồng</t>
  </si>
  <si>
    <t>Nhà tại địa chỉ 530/7-8 cư xá Lý Thường Kiệt, phường Diên Hồng</t>
  </si>
  <si>
    <t>Đất cơ quan
 Thửa đất số 1625, tờ bản đồ số E4.1, phường Tân Bình, thị xã Dĩ An, tỉnh Bình Dương</t>
  </si>
  <si>
    <t xml:space="preserve"> Thửa đất số 1625, tờ bản đồ số E4.1, Số 880 đường Nguyễn Thị Minh Khai, KP Tân Thắng, phường Tân Đông Hiệp, TP Hồ Chí Minh</t>
  </si>
  <si>
    <t xml:space="preserve">Quyết định số 3857/QĐ-UBND ngày 31/12/2025 của UBND thành phố </t>
  </si>
  <si>
    <t>Đất BĐH khu phố Tân Phú 1
 Thửa đất số 1932, tờ bản đồ số E3.6, phường Tân Bình, thị xã Dĩ An, tỉnh Bình Dương</t>
  </si>
  <si>
    <t xml:space="preserve">Thửa đất số 1932, tờ bản đồ số E3.6, KP Tân Phú 1, phường Tân Đông Hiệp, TP Hồ Chí Minh </t>
  </si>
  <si>
    <t>Thửa đất số 542, tờ bản đồ số D4.3, KP Tân Phú 2, phường Tân Đông Hiệp, TP Hồ Chí Minh</t>
  </si>
  <si>
    <t>Đất BĐH khu phố Tân Phước
 Thửa đất số 1475, tờ bản đồ số C2.3, phường Tân Bình, thị xã Dĩ An, tỉnh Bình Dương</t>
  </si>
  <si>
    <t>Thửa đất số 1475, tờ bản đồ số C2.3, KP Tân Phước, phường Tân Đông Hiệp, TP Hồ Chí Minh</t>
  </si>
  <si>
    <t>Đất BĐH khu phố Tân Thắng
 Thửa đất số 1340, tờ bản đồ số D4.4, phường Tân Bình, thị xã Dĩ An, tỉnh Bình Dương</t>
  </si>
  <si>
    <t>Thửa đất số 1340, tờ bản đồ số D4.4, KP Tân Thắng, phường Tân Đông Hiệp, TP Hồ Chí Minh</t>
  </si>
  <si>
    <t>Đất BĐH khu phố Tân Hiệp
 Thửa đất số 1126, tờ bản đồ số B2.1, phường Tân Bình, thị xã Dĩ An, tỉnh Bình Dương</t>
  </si>
  <si>
    <t>Thửa đất số 1126, tờ bản đồ số B2.1, KP Tân Hiệp, phường Tân Đông Hiệp, TP Hồ Chí Minh</t>
  </si>
  <si>
    <t>Nhà ở, làm việc của lực lượng ANCS khu phố Tân Phước</t>
  </si>
  <si>
    <t>Đất UBND phường (Khu 2) trường học cũ, đường BTX
 Thửa đất số 1511, tờ bản đồ số D3.4, phường Tân Bình, thị xã Dĩ An, tỉnh Bình Dương</t>
  </si>
  <si>
    <t>Thửa đất số 1511, tờ bản đồ số D3.4, KP Tân Phước, phường Tân Đông Hiệp, TP Hồ Chí Minh</t>
  </si>
  <si>
    <t>Thửa đất số 580, tờ bản đồ số D3.2, KP Tân Phước, phường Tân Đông Hiệp, TP Hồ Chí Minh</t>
  </si>
  <si>
    <t>Đất Trụ sở UBND phường, thửa đất số 2221, tờ bản đồ số 9TDH.2
 Số 48 đường Lê Hồng Phong, khu phố Đông Thành phường TĐH</t>
  </si>
  <si>
    <t>Thửa đất số 2221, tờ bản đồ số 9TDH.2, Số 48 đường Lê Hồng Phong, khu phố Đông Thành, phường Tân Đông Hiệp, TP Hồ Chí Minh</t>
  </si>
  <si>
    <t>Đất Ban điều hành khu phố Đông An (mới), thửa đất số 2240, tờ bản đồ số 8TĐH.7
 Khu phố Đông An, phường TĐH</t>
  </si>
  <si>
    <t>Thửa đất số 2240, tờ bản đồ số 8TĐH.7, Khu phố Đông An, phường Tân Đông Hiệp, TP Hồ Chí Minh</t>
  </si>
  <si>
    <t>Thửa đất số 2160, tờ bản đồ số 8TĐH.10, Khu phố Đông An, phường Tân Đông Hiệp, TP Hồ Chí Minh</t>
  </si>
  <si>
    <t>Đất Ban điều hành khu phố Tân An, thửa đất số 2150, tờ bản đồ số 7TDH.11
 Đường Tân An, khu phố Tân An, phường TĐH</t>
  </si>
  <si>
    <t>Thửa đất số 2150, tờ bản đồ số 7TDH.11, Đường Tân An, khu phố Tân An, phường Tân Đông Hiệp, TP Hồ Chí Minh</t>
  </si>
  <si>
    <t>Đất Ban điều hành khu phố Đông Thành, thửa đất số 2144, tờ bản đồ số 4TĐH.A
 Khu phố Đông Thành phường Tân Đông Hiệp</t>
  </si>
  <si>
    <t>Thửa đất số 2144, tờ bản đồ số 4TĐH.A, Khu phố Đông Thành, phường Tân Đông Hiệp, TP Hồ Chí Minh</t>
  </si>
  <si>
    <t>Đất trụ sở làm việc UBND phường. Thửa số 627, tờ bản đồ số 12, thị trấn Thái Hòa, huyện Tân Uyên, tỉnh Bình Dương</t>
  </si>
  <si>
    <t>Thửa số 627, tờ bản đồ số 12, Khu phố Ba Đình, phường Tân Đông Hiệp, TP Hồ Chí Minh</t>
  </si>
  <si>
    <t>Trụ sở làm việc UBND phường, phường Thái Hòa, Tân Uyên, Bình Dương</t>
  </si>
  <si>
    <t>Hội trường UBND phường, phường Thái Hòa, Tân Uyên, Bình Dương</t>
  </si>
  <si>
    <t>Trụ sở bộ phận một cửa tiếp công dân phường Thái Hòa (nhà mới), phường Thái Hòa, Tân Uyên, Bình Dương</t>
  </si>
  <si>
    <t>Trụ sở làm việc công an phường, phường Thái Hòa, Tân Uyên, Bình Dương</t>
  </si>
  <si>
    <t>Nhà công vụ công an phường, phường Thái Hòa, Tân Uyên, Bình Dương</t>
  </si>
  <si>
    <t>Nhà xử lý vi phạm công an phường, phường Thái Hòa, Tân Uyên, Bình Dương</t>
  </si>
  <si>
    <t>Nhà ở lực công an phường (02 phòng), phường Thái Hòa, Tân Uyên, Bình Dương</t>
  </si>
  <si>
    <t>Xây dựng nhà kho lưu trữ UBND phường, phường Thái Hòa, Tân Uyên, Bình Dương</t>
  </si>
  <si>
    <t>Xây dựng chốt gác cổng UBND phường, phường Thái Hòa, Tân Uyên, Bình Dương</t>
  </si>
  <si>
    <t>Trụ sở làm việc khối đoàn thể phường, phường Thái Hòa, Tân Uyên, Bình Dương</t>
  </si>
  <si>
    <t>Đất trụ sở làm việc BCH quân sự phường
 Thửa số 1252, tờ bản đồ số 12, phường Thái Hòa, Tân Uyên, Bình Dương</t>
  </si>
  <si>
    <t>Thửa số 1252, tờ bản đồ số 12, Khu phố Ba Đình, phường Tân Đông Hiệp, TP Hồ Chí Minh</t>
  </si>
  <si>
    <t>Nhà làm việc Ban chỉ huy Quân sự phường, phường Thái Hòa, Tân Uyên, Bình Dương</t>
  </si>
  <si>
    <t>Xây dựng nhà kho quân dụng BCHQS, phường Thái Hòa, Tân Uyên, Bình Dương</t>
  </si>
  <si>
    <t>Trụ sở văn phòng BĐH khu phố Mỹ Hiệp</t>
  </si>
  <si>
    <t>Thửa số 30, tờ bản đồ số 14, Khu phố Mỹ Hiệp, phường Tân Đông Hiệp, TP Hồ Chí Minh</t>
  </si>
  <si>
    <t>Đất văn phòng khu phố Tân Ba
 Thửa số 785, tờ bản đồ số 16, phường Thái Hòa, Tân Uyên, Bình Dương</t>
  </si>
  <si>
    <t>Thửa số 785, tờ bản đồ số 16, Khu phố Tân Ba, phường Tân Đông Hiệp, TP Hồ Chí Minh</t>
  </si>
  <si>
    <t>Thửa số 795, tờ bản đồ số 12, Khu phố Ba Đình, phường Tân Đông Hiệp, TP Hồ Chí Minh</t>
  </si>
  <si>
    <t>Đất văn phòng ấp Tân Mỹ cũ (chuyển thành chốt DQ Tân Mỹ) Thửa số 118, tờ bản đồ số 15, phường Thái Hòa, Tân Uyên, Bình Dương</t>
  </si>
  <si>
    <t>Thửa số 118, tờ bản đồ số 15, Khu phố Tân Mỹ, phường Tân Đông Hiệp, TP Hồ Chí Minh</t>
  </si>
  <si>
    <t>Trung tâm văn hóa phường
 KP Tân Thắng, phường Tân Bình, TP Dĩ An, tỉnh Bình Dương</t>
  </si>
  <si>
    <t>Thửa số 2326, tờ bản đồ số E4, KP Tân Thắng, phường Tân Đông Hiệp, TP Hồ Chí Minh</t>
  </si>
  <si>
    <t>Khu phố Tân Mỹ, phường Tân Đông Hiệp, TP Hồ Chí Minh</t>
  </si>
  <si>
    <t>Hội trường trung tâm văn hóaphường Thái Hòa, Tân Uyên, Bình Dương</t>
  </si>
  <si>
    <t>Phòng chức năng A, TTVH-TT, phường Thái Hòa, Tân Uyên, Bình Dương</t>
  </si>
  <si>
    <t>Phòng chức năng B, TTVH-TT, phường Thái Hòa, Tân Uyên, Bình Dương</t>
  </si>
  <si>
    <t>Trụ sở làm việc văn phòng khu phố Tân Mỹ, phường Thái Hòa, Tân Uyên, Bình Dương</t>
  </si>
  <si>
    <t>Thửa số 1167, tờ bản đồ số 12, KP Ba Đình, phường Tân Đông Hiệp, TP Hồ Chí Minh</t>
  </si>
  <si>
    <t>Thửa số 618, tờ bản đồ số 12, KP Ba Đình, phường Tân Đông Hiệp, TP Hồ Chí Minh</t>
  </si>
  <si>
    <t>KP Ba Đình, phường Tân Đông Hiệp, TP Hồ Chí Minh</t>
  </si>
  <si>
    <t>KP Đông Thành, phường Tân Đông Hiệp, TP Hồ Chí Minh</t>
  </si>
  <si>
    <t>KP Tân Thắng, phường Tân Đông Hiệp, TP Hồ Chí Minh</t>
  </si>
  <si>
    <t>KP Tân Phú 2, phường Tân Đông Hiệp, TP Hồ Chí Minh</t>
  </si>
  <si>
    <t>Đất Trường tiểu học Đông An - Cơ sở Đông An</t>
  </si>
  <si>
    <t>KP Đông An, phường Tân Đông Hiệp, TP Hồ Chí Minh</t>
  </si>
  <si>
    <t>Đất Trường tiểu học Đông An - Cơ sở Tân An</t>
  </si>
  <si>
    <t>KP Tân An, phường Tân Đông Hiệp, TP Hồ Chí Minh</t>
  </si>
  <si>
    <t>Đất Trường tiểu học Đông An - Cơ sở Đông Thành</t>
  </si>
  <si>
    <t>Thửa đất số 1566, tờ bản đồ số 24, KP Tân Phước, phường Tân Đông Hiệp, TP Hồ Chí Minh</t>
  </si>
  <si>
    <t>Ban CHQS phường Tân Đông Hiệp</t>
  </si>
  <si>
    <t>Trụ sở Ban CHQS phường Tân Đông Hiệp</t>
  </si>
  <si>
    <t>Thửa số 1920, tờ bản đồ số E4.1, KP Tân Thắng, phường Tân Đông Hiệp, TP Hồ Chí Minh</t>
  </si>
  <si>
    <t>Trạm y tế phường Tân Đông Hiệp</t>
  </si>
  <si>
    <t>Trụ sở Trạm y tế phường Tân Đông Hiệp</t>
  </si>
  <si>
    <t>Thửa số 817, tờ bản đồ số E4.1, KP Tân Phú 2, phường Tân Đông Hiệp, TP Hồ Chí Minh</t>
  </si>
  <si>
    <t>QĐ 3807/QĐ-UBND 
 ngày 31/12/2025 của UBND Thàng phố Hồ Chí Minh</t>
  </si>
  <si>
    <t xml:space="preserve">đất trống </t>
  </si>
  <si>
    <t>đầu tư XD công trình BCH quân sự</t>
  </si>
  <si>
    <t xml:space="preserve">nhà trống </t>
  </si>
  <si>
    <t>văn phòng khu phố</t>
  </si>
  <si>
    <t>Trường Tiểu học Lái Thiêu A Cơ sở 2 TH 
Bình Hòa (thửa đất 246, tờ bản đồ 134, địa chỉ Đồng An 1)</t>
  </si>
  <si>
    <t>Ủy ban nhân dân phường Hòa Hưng</t>
  </si>
  <si>
    <t>Trụ sở Đảng ủy, HĐND, UBND, MTTQ phường Hòa Hưng</t>
  </si>
  <si>
    <t>số TT 20 Tam Đảo, phường Hòa Hưng</t>
  </si>
  <si>
    <t>Ban chỉ huy Quân sự phường Hòa Hưng</t>
  </si>
  <si>
    <t>số A4-A8 Châu Thới, phường Hòa Hưng</t>
  </si>
  <si>
    <t>Công an phường Hòa Hưng</t>
  </si>
  <si>
    <t>số 436/9 (số cũ 20C8-C10) đường 3/2, phường Hòa Hưng</t>
  </si>
  <si>
    <t>số 436/5 (số cũ 20C4) đường 3/2, phường Hòa Hưng</t>
  </si>
  <si>
    <t>số 37-39 Tô Hiến Thành, phường Hòa Hưng</t>
  </si>
  <si>
    <t>số SS1 Hồng Lĩnh, phường Hòa Hưng</t>
  </si>
  <si>
    <t>số 104 Hòa Hưng, phường Hòa Hưng</t>
  </si>
  <si>
    <t>số 210-212 Hòa Hưng, phường Hòa Hưng</t>
  </si>
  <si>
    <t>Điểm sinh hoạt cộng đồng Khu phố 39, 40</t>
  </si>
  <si>
    <t>số H1A (số cũ H1 ter) Bạch Mã, cư xá Bắc Hải, phường Hòa Hưng</t>
  </si>
  <si>
    <t>Điểm sinh hoạt cộng đồng Khu phố 28</t>
  </si>
  <si>
    <t>số 72 Tô Hiến Thành, phường Hòa Hưng</t>
  </si>
  <si>
    <t>Trường Mầm non Hòa Bình (cơ sở II)</t>
  </si>
  <si>
    <t>số 45 (số cũ 132/3) Hồ Bá Kiện, phường Hòa Hưng</t>
  </si>
  <si>
    <t>số 33 Bắc Hải, phường Hòa Hưng</t>
  </si>
  <si>
    <t>số 21 Tô Hiến Thành, phường Hòa Hưng</t>
  </si>
  <si>
    <t>số BB20 Trường Sơn, phường Hòa Hưng</t>
  </si>
  <si>
    <t>số 285/1A Cách Mạng Tháng Tám, phường Hòa Hưng</t>
  </si>
  <si>
    <t>Trung tâm Cung ứng dịch vụ công phường Hòa Hưng</t>
  </si>
  <si>
    <t>Câu lạc bộ bơi lặn</t>
  </si>
  <si>
    <t>số 27 đường Đồng Nai, phường Hòa Hưng</t>
  </si>
  <si>
    <t>Hội quán thể dục thể thao</t>
  </si>
  <si>
    <t>số 18 (số cũ 18B/26) Trần Thiện Chánh, phường Hòa Hưng</t>
  </si>
  <si>
    <t>Trường Dân lập Vạn Hạnh</t>
  </si>
  <si>
    <t>số 22 Trần Thiện Chánh (số cũ 871E Sư Vạn Hạnh), phường Hòa Hưng</t>
  </si>
  <si>
    <t>Sân thể thao ngoài trời</t>
  </si>
  <si>
    <t>Khu đất lô B7 khu C30, phường Hòa Hưng</t>
  </si>
  <si>
    <t>Điểm sinh hoạt cộng đồng Khu phố 19</t>
  </si>
  <si>
    <t>số 133/40 Hòa Hưng, phường Hòa Hưng</t>
  </si>
  <si>
    <t>Nhà thiếu nhi</t>
  </si>
  <si>
    <t>số 139 đường Bắc Hải, phường Hòa Hưng</t>
  </si>
  <si>
    <t>Nhà hát Hòa Bình</t>
  </si>
  <si>
    <t>số 240 (số cũ 14) đường 3/2, phường Hòa Hưng</t>
  </si>
  <si>
    <t>số 287 Cách Mạng Tháng 8, phường Hòa Hưng</t>
  </si>
  <si>
    <t>số 387/18 Cách Mạng Tháng Tám (số cũ 375/7 CMT8), phường Hòa Hưng</t>
  </si>
  <si>
    <t>số 163/14 (số cũ 133/1/12) Tô Hiến Thành, phường Hòa Hưng</t>
  </si>
  <si>
    <t>số P4 Bạch Mã, c/x Bắc Hải, phường Hòa Hưng</t>
  </si>
  <si>
    <t>số KK12 Ba Vì, c/x Bắc Hải, phường Hòa Hưng</t>
  </si>
  <si>
    <t>số JJ1 Bạch Mã, c/x Bắc Hải, phường Hòa Hưng</t>
  </si>
  <si>
    <t>số 828 Sư Vạn Hạnh, phường Hòa Hưng</t>
  </si>
  <si>
    <t>số 341 (số cũ 157) Tô Hiến Thành, phường Hòa Hưng</t>
  </si>
  <si>
    <t>số 283/44-46 Cách Mạng Tháng 8, phường Hòa Hưng</t>
  </si>
  <si>
    <t>số 103-105 (số cũ 299-301) Bắc Hải, phường Hòa Hưng</t>
  </si>
  <si>
    <t>số 104 Tô Hiến Thành, phường Hòa Hưng</t>
  </si>
  <si>
    <t>số hẻm 493 Cách Mạng Tháng 8, phường Hòa Hưng</t>
  </si>
  <si>
    <t>số 91/6G (số cũ 47/14) Hòa Hưng, phường Hòa Hưng</t>
  </si>
  <si>
    <t>số 91/8D (số cũ 47/8) Hòa Hưng, phường Hòa Hưng</t>
  </si>
  <si>
    <t>số 91/8L (số cũ 50/11) Hòa Hưng, phường Hòa Hưng</t>
  </si>
  <si>
    <t>số 436/4 (số cũ 20D) đường Ba Tháng Hai, phường Hòa Hưng</t>
  </si>
  <si>
    <t>số 436B/34 (số cũ 20E25) đường 3/2, phường Hòa Hưng</t>
  </si>
  <si>
    <t>số 285/94G Cách Mạng Tháng 8, phường Hòa Hưng</t>
  </si>
  <si>
    <t>số 82 (số cũ 01) Cửu Long, phường Hòa Hưng</t>
  </si>
  <si>
    <t>số 289 đường Cách Mạng Tháng Tám, phường Hòa Hưng</t>
  </si>
  <si>
    <t>số 285/36 đường Cách Mạng Tháng Tám, phường Hòa Hưng</t>
  </si>
  <si>
    <t>số 493/73A Cách Mạng Tháng 8, phường Hòa Hưng</t>
  </si>
  <si>
    <t>Rạp Vườn Lài</t>
  </si>
  <si>
    <t>số 22 Vĩnh Viễn, phường Vườn Lài</t>
  </si>
  <si>
    <t>GIẢM (bàn giao UBND phường Vườn Lài)</t>
  </si>
  <si>
    <t>Di tích hầm B</t>
  </si>
  <si>
    <t>số 122/8 Ngô Gia Tự, phường Vườn Lài (Di tích Hầm B)</t>
  </si>
  <si>
    <t>Hầm chứa bí mật vũ khí</t>
  </si>
  <si>
    <t>số 183/4 đường 3/2, phường Vườn Lài (Hầm chứa bí mật vũ khí)</t>
  </si>
  <si>
    <t>Trung tân Thể dục thể thao</t>
  </si>
  <si>
    <t>số 9 Thành Thái, phường Diên Hồng</t>
  </si>
  <si>
    <t>GIẢM (bàn giao UBND phường Diên Hồng)</t>
  </si>
  <si>
    <t>Nhà thi đấu Nguyễn Tri Phương</t>
  </si>
  <si>
    <t>số 7A/5 Thành Thái, phường Diên Hồng</t>
  </si>
  <si>
    <t>Trung tâm văn hóa Hòa Bình</t>
  </si>
  <si>
    <t>số Khu Lô B5 (một phần Lô B4 cũ) khu C30, phường Diên Hồng</t>
  </si>
  <si>
    <t xml:space="preserve">Đảng ủy </t>
  </si>
  <si>
    <t>Văn phòng Hội đồng nhân dân và Ủy ban nhân dân</t>
  </si>
  <si>
    <t>Phòng Kinh tế, Hạ tầng và Đô thị</t>
  </si>
  <si>
    <t>Không nằm trong Quyết định số 3905/QĐ-UBDN ngày 31/1/22025 của UBND. TP về giao tàn sản cho UBND P. Minh Phụng</t>
  </si>
  <si>
    <t>Công an Phường Minh Phụng</t>
  </si>
  <si>
    <t>Ban chỉ huy Quân sự Phường Minh Phụng</t>
  </si>
  <si>
    <t xml:space="preserve">Trung tâm Cung ứng dịch vụ công </t>
  </si>
  <si>
    <t>Đất 714 - 716 Hồng Bàng, Phường Minh Phụng (số thửa: 139, số tờ gốc: 31, số tờ mới: 89)</t>
  </si>
  <si>
    <t>Đất 318B-C Minh Phụng, Phường Minh Phụng (số thửa: 3, số tờ gốc: 11, số tờ mới: 103)</t>
  </si>
  <si>
    <t>Trụ sở khu phố từ 25-29, 1 phần làm Kho lưu trữ hồ sơ tầng 2,3,4 của Đảng ủy và Ủy ban</t>
  </si>
  <si>
    <t>Đất 284A Minh Phụng, Phường Minh Phụng (số thửa: 22, số tờ gốc: 15, số tờ mới: 15)</t>
  </si>
  <si>
    <t>Đất 133-135 Nguyễn Chí Thanh, Phường Minh Phụng (số thửa: 2, số tờ gốc: 12, số tờ mới: 127)</t>
  </si>
  <si>
    <t>Trạm Y tế phường Minh Phụng (cơ sở 2)</t>
  </si>
  <si>
    <t>đang cho trường tiểu học Phú Thọ mượn trong thời gian xây dựng trường mới</t>
  </si>
  <si>
    <t>Đất 269/11 Nguyễn Thị Nhỏ, Phường Minh Phụng (số thửa: 7, số tờ gốc: 6, số tờ mới: 45)</t>
  </si>
  <si>
    <t>Nhà thiếu nhi phường Minh Phụng</t>
  </si>
  <si>
    <t>Đất 8/56A (số cũ 8/52-54) Tân Hóa, Phường Minh Phụng (số thửa: 1, số tờ gốc: 21, số tờ mới: 79)</t>
  </si>
  <si>
    <t>Trụ sở khu phố từ 33-36</t>
  </si>
  <si>
    <t>Đất 36B/1 đường 762 Hồng Bàng, Phường Minh Phụng (số thửa: 37,14; số tờ gốc: 12, số tờ mới: 70)</t>
  </si>
  <si>
    <t>Trụ sở khu phố 30, 31, 32</t>
  </si>
  <si>
    <t>Đất 331C Minh Phụng, Phường Minh Phụng (số thửa: 116, số tờ gốc: 12, số tờ mới: 104)</t>
  </si>
  <si>
    <t>Điểm sinh hoạt cộng đồng cho khu phố từ 25-29</t>
  </si>
  <si>
    <t>Đất 130 Phó Cơ Điều, Phường Minh Phụng (số thửa: 21, số tờ gốc: 4, số tờ mới: 43)</t>
  </si>
  <si>
    <t>Nhà văn hóa phường Minh Phụng (cơ sở 1)</t>
  </si>
  <si>
    <t>Đất 762A Hồng Bàng, Phường Minh Phụng (số thửa: 52, số tờ gốc: 32, số tờ mới: 90)</t>
  </si>
  <si>
    <t>Trụ sở an ninh cơ sở khu phố từ 30-36</t>
  </si>
  <si>
    <t>Đất 157/2 Hàn Hải Nguyên, Phường Minh Phụng (số thửa: 21, số tờ gốc: 5, số tờ mới: 97))</t>
  </si>
  <si>
    <t>Trụ sở an ninh cơ sở cho khu phố 28, 29</t>
  </si>
  <si>
    <t>Đất 800 Hồng Bàng, Phường Minh Phụng (số thửa: 22, số tờ gốc: 34, số tờ mới: 92)</t>
  </si>
  <si>
    <t>Phòng đa năng TDTT của điạ phương (cơ sở 1)</t>
  </si>
  <si>
    <t>Đất 706 Hồng Bàng, Phường Minh Phụng (sơ thửa: 31, số tờ gốc: 29, số tờ mới: 87)</t>
  </si>
  <si>
    <t>Điểm sinh hoạt tập trung của Mặt trận và đoàn thể</t>
  </si>
  <si>
    <t>Đất 690A Hồng Bàng, Phường Minh Phụng (số thửa: 35, số tờ gốc: 28, số tờ mới: 86)</t>
  </si>
  <si>
    <t>Điểm sinh hoạt cộng đồng cho khu phố từ 30-36</t>
  </si>
  <si>
    <t>Đất 70C Phú Thọ, Phường Minh Phụng (số thửa: 77, số tờ gốc: 13, số tờ mới: 105)</t>
  </si>
  <si>
    <t>Đất 277/35 Minh Phụng, Phường Minh Phụng (số thửa: 50, số tờ gốc: 21, số tờ mới: 113)</t>
  </si>
  <si>
    <t>Trụ sở an ninh cơ sở cho khu phố từ 25, 26, 27</t>
  </si>
  <si>
    <t>Đất 369 Minh Phụng, Phường Minh Phụng (số thửa: 28, số tờ gốc: 2, số tờ mới: 94)</t>
  </si>
  <si>
    <t>Đất 774 Nguyễn Chí Thanh, Phường Minh Phụng (số thửa: 80, số tờ gốc: 17, số tờ mới: 35)</t>
  </si>
  <si>
    <t>Trung tâm học tập cộng đồng (cơ sở 1)</t>
  </si>
  <si>
    <t>Đất 140 Phó Cơ Điều, Phường Minh Phụng (số thửa: 16, số tờ gốc: 4, số tờ mới: 43)</t>
  </si>
  <si>
    <t>Trung tâm học tập cộng đồng (cơ sở 2)</t>
  </si>
  <si>
    <t>Đất 162/23 (số cũ 136/32Bis) Trần Quý, Phường Minh Phụng (số thửa: 116, số tờ gốc: 15, số tờ mới: 54)</t>
  </si>
  <si>
    <t>Trụ sở khu phố, an ninh cơ sở và Điểm sinh hoạt cộng đồng cho khu phố từ 13-17</t>
  </si>
  <si>
    <t>Đất 167-167A Lý Nam Đế, Phường Minh Phụng (số thửa: 45, số tờ gốc: 5, số tờ mới: 5)</t>
  </si>
  <si>
    <t>Trụ sở khu phố; an ninh cơ sở, Điểm sinh hoạt cộng đồng cho khu phố từ 1-7</t>
  </si>
  <si>
    <t>Đất 50/3-5-6-7-8-9-10-11 Trần Quý, Phường Minh Phụng (số thửa: 23,24,25,26,27,29; số tờ gốc: 4, số tờ mới: 43)</t>
  </si>
  <si>
    <t>Trung tâm phát triển khoa học, công nghệ đổi mới sáng tạo</t>
  </si>
  <si>
    <t>Đất 693 (số cũ 150D) Vĩnh Viễn, Phường Minh Phụng (số thửa: 9, số tờ gốc: 11, số tờ mới: 11)</t>
  </si>
  <si>
    <t>Đất 44 Nguyễn Chí Thanh, Phường Minh Phụng (số thửa: 95, số tờ gốc: 6, số tờ mới: 121)</t>
  </si>
  <si>
    <t>Nhà văn hóa phường Minh Phụng (cơ sở 2)</t>
  </si>
  <si>
    <t>Đất 147 Nguyễn Chí Thanh, Phường Minh Phụng (số thửa: 17, số tờ gốc: 10, số tờ mới: 125)</t>
  </si>
  <si>
    <t>Trụ sở khu phố từ 18-24</t>
  </si>
  <si>
    <t>Đất 1467 đường 3/2, Phường Minh Phụng (số thửa: 9, số tờ gốc: 25, số tờ mới: 140)</t>
  </si>
  <si>
    <t>Trụ sở an ninh cơ sở khu phố từ 18-24</t>
  </si>
  <si>
    <t>Đất 518 Hồng Bàng, Phường Minh Phụng (số thửa: 137, số tờ gốc: 23, số tờ mới: 138)</t>
  </si>
  <si>
    <t>Đất 207 Nguyễn Thị Nhỏ, Phường Minh Phụng (số thửa: 14, số tờ gốc: 17, số tờ mới: 132)</t>
  </si>
  <si>
    <t>Đất trường Mầm non 1: 8/79 Tân Hóa, Phường Minh Phụng (số thửa: 44, số tờ: 14)</t>
  </si>
  <si>
    <t>Đất trường Mầm non 1: 8/22-24 Tân Hóa, Phường Minh Phụng (số thửa: 5, số tờ: 20)</t>
  </si>
  <si>
    <t>Đất trường Mầm non 2: 286/2-4 Minh Phụng, Phường Minh Phụng (số thửa: 27, số tờ: 15)</t>
  </si>
  <si>
    <t>Đất trường Mầm non 2: 286/1-3-5-7 Minh Phụng, Phường Minh Phụng (số thửa: 14,15,6; số tờ: 15)</t>
  </si>
  <si>
    <t>Đất trường Mầm non 4: 69-71 Phó Cơ Điều, Phường Minh Phụng (số thửa: 62, số tờ: 15)</t>
  </si>
  <si>
    <t>Đất trường Mầm non 4: 28-30 Tân Khai, Phường Minh Phụng (số thửa: 122, số tờ: 9)</t>
  </si>
  <si>
    <t>Đất 135 Hà Tôn Quyền, Phường Minh Phụng (số thửa: 82, số tờ gốc: 20, số tờ mới: 38)</t>
  </si>
  <si>
    <t>Đất 876 Nguyễn Chí Thanh, Phường Minh Phụng (số thửa: 136, số tờ gốc: 20, số tờ mới: 38)</t>
  </si>
  <si>
    <t>Trụ sở an ninh cơ sở cho khu phố từ 8-12</t>
  </si>
  <si>
    <t>Đất 82 Trần Quý, Phường Minh Phụng (số thửa: 82, số tờ gốc: 10, số tờ mới: 49)</t>
  </si>
  <si>
    <t>Nhà đa năng tập luyện TDTT của phường (cơ sở 2)</t>
  </si>
  <si>
    <t>Đất 167-169 Phó Cơ Điều, Phường Minh Phụng (số thửa: 15, số tờ gốc: 6, số tờ mới: 45)</t>
  </si>
  <si>
    <t>Trạm y tế phường Minh Phụng (cơ sở 1)</t>
  </si>
  <si>
    <t>đang cho trường Mầm non 4 mượn trong thời gian xây dựng mới trường</t>
  </si>
  <si>
    <t>Đất trường Mầm non 7: 102-104 Lê Đại Hành, Phường Minh Phụng (số thửa: 68, số tờ: 12)</t>
  </si>
  <si>
    <t>Đất trường Mầm non 16: 269/29 Nguyễn Thị Nhỏ, Phường Minh Phụng</t>
  </si>
  <si>
    <t>Đất trường tiểu học Hưng Việt:135 Lạc Long Quân, Phường Minh Phụng (nối dài) (số thửa: 13, số tờ: 4)</t>
  </si>
  <si>
    <t>Đất trường tiểu học Nguyễn Thi: 1484 đường 3 Tháng 2, Phường Minh Phụng (số thửa: 40, số tờ: 19)</t>
  </si>
  <si>
    <t xml:space="preserve">Đất trường tiểu học Âu Cơ: 160 Trần Quý, Phường Minh Phụng </t>
  </si>
  <si>
    <t>Đất trường tiểu học Phạm Văn Hai: 888-890 Nguyễn Chí Thanh, Phường Minh Phụng (số thửa: 125, số tờ: 20)</t>
  </si>
  <si>
    <t>Đất trường tiểu học Đề Thám:10 (số cũ: 32/2) Lê Đại Hành, Phường Minh Phụng (số thửa: 24,15,66, số tờ: 17)</t>
  </si>
  <si>
    <t>Đất trường tiểu học Lê Đình Chinh: 203 Nguyễn Thị Nhỏ, Phường Minh Phụng (số thửa: 15, số tờ: 17)</t>
  </si>
  <si>
    <t xml:space="preserve">Đất trường THCS Lê Anh Xuân: 40 đường 762 Hồng Bàng, Phường Minh Phụng </t>
  </si>
  <si>
    <t>Đất trường THCS Nguyễn Minh Hoàng: 185/2 Lý Thường Kiệt, Phường Minh Phụng (số thửa: 10, số tờ: 7)</t>
  </si>
  <si>
    <t>Đất trường THCS Hậu Giang: 8 Lò Siêu, Phường Minh Phụng (số thửa: 132, số tờ: 18)</t>
  </si>
  <si>
    <t>Đất Trạm Y tế: 8/32 Tân Hóa, Phường Minh Phụng (số thửa: 1, số tờ: 20)</t>
  </si>
  <si>
    <t>8/32 Tân Hóa, Phường Minh Phụng</t>
  </si>
  <si>
    <t>Đất Trạm Y tế: 1298-1300 đường 3/2, Phường Minh Phụng (số thửa: 136, số tờ: 6)</t>
  </si>
  <si>
    <t>1298-1300 đường 3/2, Phường Minh Phụng</t>
  </si>
  <si>
    <t>Đất Trạm Y tế: 223-225 Trần Quý, Phường Minh Phụng (số thửa: 19, số tờ: 2)</t>
  </si>
  <si>
    <t>223-225 Trần Quý, Phường Minh Phụng</t>
  </si>
  <si>
    <t>Đất Trạm Y tế:144 Phó Cơ Điều, Phường Minh Phụng (số thửa: 14, số tờ: 4)</t>
  </si>
  <si>
    <t>144 Phó Cơ Điều, Phường Minh Phụng</t>
  </si>
  <si>
    <t>Đất Trạm Y tế: 166 Lê Đại Hành, Phường Minh Phụng (số thửa: 7, số tờ: 4)</t>
  </si>
  <si>
    <t>166 Lê Đại Hành, Phường Minh Phụng</t>
  </si>
  <si>
    <t>Đất Trạm Y tế: 524-526 Hồng Bàng, Phường Minh Phụng (số thửa: 133, 134; số tờ: 23)</t>
  </si>
  <si>
    <t>524-526 Hồng Bàng, Phường Minh Phụng</t>
  </si>
  <si>
    <t>270 Bình Thới, phường Bình Thới</t>
  </si>
  <si>
    <t>270 Bình Thới, phường Bình Thới (thửa số 56, tờ số 21)</t>
  </si>
  <si>
    <t>236-236A Thái Phiên, phường Bình Thới</t>
  </si>
  <si>
    <t>236-236A Thái Phiên, phường Bình Thới (thửa số 1, tờ số 99)</t>
  </si>
  <si>
    <t>161B/2B-C-D Lạc Long Quân, phường Bình Thới</t>
  </si>
  <si>
    <t>161B/2B-C-D Lạc Long Quân, phường Bình Thới (thửa số 75, tờ số 49)</t>
  </si>
  <si>
    <t>113G/9 Lạc Long Quân, phường Bình Thới</t>
  </si>
  <si>
    <t>113G/9 Lạc Long Quân, phường Bình Thới (thửa số 35, tờ số 72)</t>
  </si>
  <si>
    <t>Ban Quản lý dự án đầu tư xây dựng phường</t>
  </si>
  <si>
    <t>204-206 Thái Phiên, phường Bình Thới</t>
  </si>
  <si>
    <t>204-206 Thái Phiên, phường Bình Thới (thửa số 34, tờ số 107)</t>
  </si>
  <si>
    <t>Trụ sở Ban Quản lý dự án đầu tư xây dựng phường</t>
  </si>
  <si>
    <t>117 Lạc Long Quân, phường Bình Thới</t>
  </si>
  <si>
    <t>117 Lạc Long Quân, phường Bình Thới (thửa số 71, tờ số 71)</t>
  </si>
  <si>
    <t>179G Bình Thới, phường Bình Thới</t>
  </si>
  <si>
    <t>179G Bình Thới, phường Bình Thới (thửa số 4, tờ số 2)</t>
  </si>
  <si>
    <t>561 Minh Phụng, phường Bình Thới</t>
  </si>
  <si>
    <t>561 Minh Phụng, phường Bình Thới (thửa số 30, tờ số 22)</t>
  </si>
  <si>
    <t>50 Dương Đình Nghệ, phường Bình Thới</t>
  </si>
  <si>
    <t>50 Dương Đình Nghệ, phường Bình Thới (thửa số 77, tờ số 104)</t>
  </si>
  <si>
    <t>181/31/17B Bình Thới, phường Bình Thới</t>
  </si>
  <si>
    <t>181/31/17B Bình Thới, phường Bình Thới (thửa số 26, tờ số 6)</t>
  </si>
  <si>
    <t>87 Lạc Long Quân, phường Bình Thới</t>
  </si>
  <si>
    <t>87 Lạc Long Quân, phường Bình Thới (thửa số 117, tờ số 74)</t>
  </si>
  <si>
    <t>180/12D Lạc Long Quân, phường Bình Thới</t>
  </si>
  <si>
    <t>180/12D Lạc Long Quân, phường Bình Thới (thửa số 89, tờ số 28)</t>
  </si>
  <si>
    <t>94A Dương Đình Nghệ, phường Bình Thới</t>
  </si>
  <si>
    <t>94A Dương Đình Nghệ, phường Bình Thới (thửa số 125, tờ số 111)</t>
  </si>
  <si>
    <t>Trung tâm Cung ứng dịch vụ công phường</t>
  </si>
  <si>
    <t>179ABCD Bình Thới, phường Bình Thới</t>
  </si>
  <si>
    <t>179ABCD Bình Thới, phường Bình Thới (thửa số 52, tờ số 1)</t>
  </si>
  <si>
    <t>283 Lãnh Binh Thăng, phường Bình Thới</t>
  </si>
  <si>
    <t>283 Lãnh Binh Thăng, phường Bình Thới (thửa số 12, tờ số 87)</t>
  </si>
  <si>
    <t>2A đường số 6, cư xá Bình Thới, phường Bình Thới</t>
  </si>
  <si>
    <t>2A đường số 6, cư xá Bình Thới, phường Bình Thới (một phần thửa số 3, tờ số 101)</t>
  </si>
  <si>
    <t>364 Hàn Hải Nguyên, phường Bình Thới</t>
  </si>
  <si>
    <t>364 Hàn Hải Nguyên, phường Bình Thới (thửa số 49, tờ số 37)</t>
  </si>
  <si>
    <t>247/36 Lạc Long Quân, phường Bình Thới</t>
  </si>
  <si>
    <t>247/36 Lạc Long Quân, phường Bình Thới (thửa số 63, tờ số 43)</t>
  </si>
  <si>
    <t>181/31/7 Bình Thới, phường Bình Thới</t>
  </si>
  <si>
    <t>181/31/7 Bình Thới, phường Bình Thới (thửa số 32, tờ số 4)</t>
  </si>
  <si>
    <t>240 Lạc Long Quân, phường Bình Thới</t>
  </si>
  <si>
    <t>240 Lạc Long Quân, phường Bình Thới (thửa số 58, tờ số 21)</t>
  </si>
  <si>
    <t>279 Lãnh Binh Thăng, phường Bình Thới</t>
  </si>
  <si>
    <t>279 Lãnh Binh Thăng, phường Bình Thới (thửa số 1, tờ số 101)</t>
  </si>
  <si>
    <t>234 Thái Phiên, phường Bình Thới</t>
  </si>
  <si>
    <t>234 Thái Phiên, phường Bình Thới (thửa số 2, tờ số 99)</t>
  </si>
  <si>
    <t>224-226 Thái Phiên, phường Bình Thới</t>
  </si>
  <si>
    <t>224-226 Thái Phiên, phường Bình Thới (thửa số 1, tờ số 107)</t>
  </si>
  <si>
    <t>395/9G Minh Phụng, phường Bình Thới</t>
  </si>
  <si>
    <t>395/9G Minh Phụng, phường Bình Thới (thửa số 80, tờ số 34)</t>
  </si>
  <si>
    <t>190/1 Xóm Đất, phường Bình Thới</t>
  </si>
  <si>
    <t>190/1 Xóm Đất, phường Bình Thới (thửa số 17, tờ số 35)</t>
  </si>
  <si>
    <t>250 Lạc Long Quân, phường Bình Thới</t>
  </si>
  <si>
    <t>250 Lạc Long Quân, phường Bình Thới (thửa số 25, tờ số 21)</t>
  </si>
  <si>
    <t>137-139 Thái Phiên, phường Bình Thới</t>
  </si>
  <si>
    <t>137-139 Thái Phiên, phường Bình Thới (thửa số 1, tờ số 17)</t>
  </si>
  <si>
    <t>393BC Minh Phụng, phường Bình Thới</t>
  </si>
  <si>
    <t>393BC Minh Phụng, phường Bình Thới (thửa số 52, tờ số 34)</t>
  </si>
  <si>
    <t>225 Lò Siêu, phường Bình Thới</t>
  </si>
  <si>
    <t>225 Lò Siêu, phường Bình Thới (thửa số 5, tờ số 101)</t>
  </si>
  <si>
    <t>161B/112 Lạc Long Quân, phường Bình Thới</t>
  </si>
  <si>
    <t>161B/112 Lạc Long Quân, phường Bình Thới (thửa số 27, tờ số 67)</t>
  </si>
  <si>
    <t>1 Dương Đình Nghệ, phường Bình Thới</t>
  </si>
  <si>
    <t>1 Dương Đình Nghệ, phường Bình Thới (thửa số 2, tờ số 101)</t>
  </si>
  <si>
    <t>531 Minh Phụng, phường Bình Thới</t>
  </si>
  <si>
    <t>531 Minh Phụng, phường Bình Thới (thửa số 41, tờ số 23)</t>
  </si>
  <si>
    <t>391D Minh Phụng, phường Bình Thới</t>
  </si>
  <si>
    <t>391D Minh Phụng, phường Bình Thới (thửa số 68, tờ số 34)</t>
  </si>
  <si>
    <t>360 Hàn Hải Nguyên, phường Bình Thới</t>
  </si>
  <si>
    <t>360 Hàn Hải Nguyên, phường Bình Thới (thửa số 52, tờ số 37)</t>
  </si>
  <si>
    <t>503 - 505 Minh Phụng, phường Bình Thới</t>
  </si>
  <si>
    <t>503 - 505 Minh Phụng, phường Bình Thới (thửa số 18, tờ số 29)</t>
  </si>
  <si>
    <t>429 Minh Phụng, phường Bình Thới</t>
  </si>
  <si>
    <t>429 Minh Phụng, phường Bình Thới (thửa số 66, tờ số 30)</t>
  </si>
  <si>
    <t>180/5D Lạc Long Quân, phường Bình Thới</t>
  </si>
  <si>
    <t>180/5D Lạc Long Quân, phường Bình Thới (thửa số 44, tờ số 28)</t>
  </si>
  <si>
    <t>140/50 Hàn Hải Nguyên, phường Bình Thới</t>
  </si>
  <si>
    <t>140/50 Hàn Hải Nguyên, phường Bình Thới (thửa số 85, tờ số 105)</t>
  </si>
  <si>
    <t>128 đường số 9 cư xá Bình Thới, phường Bình Thới</t>
  </si>
  <si>
    <t>128 đường số 9 cư xá Bình Thới, phường Bình Thới (thửa số 21, tờ số 93)</t>
  </si>
  <si>
    <t>394/37 Minh Phụng, phường Bình Thới</t>
  </si>
  <si>
    <t>394/37 Minh Phụng, phường Bình Thới (thửa số 13, tờ số 16)</t>
  </si>
  <si>
    <t>181G-H-I Bình Thới, phường Bình Thới</t>
  </si>
  <si>
    <t>181G-H-I Bình Thới, phường Bình Thới (thửa số 14, 15, tờ số 2)</t>
  </si>
  <si>
    <t>181D Bình Thới, phường Bình Thới</t>
  </si>
  <si>
    <t>181D Bình Thới, phường Bình Thới (thửa số 11, tờ số 2)</t>
  </si>
  <si>
    <t>70A Tân Hóa, phường Bình Thới</t>
  </si>
  <si>
    <t>70A Tân Hóa, phường Bình Thới (thửa số 70, 71, 72, 73, 74,75 ,76, 77, 78, 79, 80, 81, tờ số 84)</t>
  </si>
  <si>
    <t>Công an phường (kho tạm giữ tang vật)</t>
  </si>
  <si>
    <t>Tài sản trên đất do Trung tâm Quản lý nhà và Giám định xây dựng (Sở Xây dựng) quản lý</t>
  </si>
  <si>
    <t>174E Lạc Long Quân, phường Bình Thới</t>
  </si>
  <si>
    <t>174E Lạc Long Quân, phường Bình Thới (thửa số 51, tờ số 31)</t>
  </si>
  <si>
    <t>11 Ông Ích Khiêm, phường Bình Thới</t>
  </si>
  <si>
    <t>11 Ông Ích Khiêm, phường Bình Thới (thửa số 45, tờ số 20)</t>
  </si>
  <si>
    <t>124/31 (số cũ 124/63/1Bis) Xóm Đất, phường Bình Thới</t>
  </si>
  <si>
    <t>124/31 (số cũ 124/63/1Bis) Xóm Đất, phường Bình Thới (thửa số 37, một phần thửa số 36, một phần thửa số 30, thửa số 31, tờ số 99)</t>
  </si>
  <si>
    <t>200/15 Thái Phiên, phường Bình Thới</t>
  </si>
  <si>
    <t>200/15 Thái Phiên, phường Bình Thới (thửa số 39, tờ số 106)</t>
  </si>
  <si>
    <t>297 Lãnh Binh Thăng, phường Bình Thới</t>
  </si>
  <si>
    <t>297 Lãnh Binh Thăng, phường Bình Thới (thửa số 34, ,35, 36, tờ số 86 và thửa số 7,8,9,41, tờ số 87)</t>
  </si>
  <si>
    <t>Xây dựng trụ sở Trạm y tế phường</t>
  </si>
  <si>
    <t>597 Bình Thới, phường Bình Thới</t>
  </si>
  <si>
    <t>597 Bình Thới, phường Bình Thới (thửa số 5, tờ số 26)</t>
  </si>
  <si>
    <t>160/2A Đội Cung, phường Bình Thới</t>
  </si>
  <si>
    <t>160/2A Đội Cung, phường Bình Thới (thửa số 68, tờ số 1)</t>
  </si>
  <si>
    <t>244 Bình Thới, phường Bình Thới</t>
  </si>
  <si>
    <t>244 Bình Thới, phường Bình Thới (thửa số 91, tờ số 20)</t>
  </si>
  <si>
    <t>Xây dựng trụ sở Ban Chỉ huy Quân sự phường</t>
  </si>
  <si>
    <t>111/2A Lạc Long Quân, phường Bình Thới</t>
  </si>
  <si>
    <t>111/2A Lạc Long Quân, phường Bình Thới (thửa số 67, tờ số 72)</t>
  </si>
  <si>
    <t xml:space="preserve">- Sở Y tế chưa có Biên bản bàn giao chính thức
- Không nằm trong QĐ số 3806/QĐ-UBND ngày 31/12/2025 của UBNDTP về giao tài sản cho UBND P.Bình Thới
</t>
  </si>
  <si>
    <t>238/18A Đội Cung, phường Bình Thới</t>
  </si>
  <si>
    <t>238/18A Đội Cung, phường Bình Thới (thửa số 17, tờ số 7)</t>
  </si>
  <si>
    <t>48/7 Dương Đình Nghệ, phường Bình Thới</t>
  </si>
  <si>
    <t>48/7 Dương Đình Nghệ, phường Bình Thới (thửa số 83, tờ số 104)</t>
  </si>
  <si>
    <t>180/11A Lạc Long Quân, phường Bình Thới</t>
  </si>
  <si>
    <t>180/11A Lạc Long Quân, phường Bình Thới (thửa số 121, tờ số 27)</t>
  </si>
  <si>
    <t>179H Bình Thới, phường Bình Thới</t>
  </si>
  <si>
    <t>179H Bình Thới, phường Bình Thới (thửa số 5, tờ số 2)</t>
  </si>
  <si>
    <t>- Tiếp nhận từ Sở Nông nghiệp và Môi trường ngày 30/3/2026
- Không nằm trong QĐ số 3806/QĐ-UBND ngày 31/12/2025 của UBNDTP về giao tài sản cho UBND P.Bình Thới</t>
  </si>
  <si>
    <t>462C-D Minh Phụng, phường Bình Thới</t>
  </si>
  <si>
    <t>462C-D Minh Phụng, phường Bình Thới (thửa số 59, tờ số 11)</t>
  </si>
  <si>
    <t>- Tiếp nhận từ Sở Xây dựng ngày 26/3/2026
- Không nằm trong QĐ số 3806/QĐ-UBND ngày 31/12/2025 của UBNDTP về giao tài sản cho UBND P.Bình Thới</t>
  </si>
  <si>
    <t>3,.962,5</t>
  </si>
  <si>
    <t>72 Bình Thới. Phường Hòa Bình</t>
  </si>
  <si>
    <t>Cơ quan đảng + đoàn thể</t>
  </si>
  <si>
    <t>347 Lạc Long Quân. Phường Hòa Bình</t>
  </si>
  <si>
    <t>HĐND-UBND (trụ sở chính. phòng ban)</t>
  </si>
  <si>
    <t>416/1 Lạc Long Quân. Phường Hòa Bình</t>
  </si>
  <si>
    <t>340/18A Lạc Long Quân. Phường Hòa Bình</t>
  </si>
  <si>
    <t>2C Bis Lạc Long Quân. Phường Hòa Bình</t>
  </si>
  <si>
    <t>148 Ông Ích Khiêm. Phường Hòa Bình</t>
  </si>
  <si>
    <t>168-170 Bình Thới. Phường Hòa Bình</t>
  </si>
  <si>
    <t>37/35-37-39 Trịnh Đình Trọng Phường Hòa Bình</t>
  </si>
  <si>
    <t>ang quản lý trống. chờ sắp xếp. UBND phường Hòa Bình đề xuất làm Kho tang vật + kho lưu trữ</t>
  </si>
  <si>
    <t>Văn phòng HĐND - UBND quản lý. chờ sắp xếp.
Hiện bố trí tạm cho Văn phòng Đăng ký đất đai Quận 11 sử dụng một phần làm kho lưu trữ theo phê duyệt của Ủy ban nhân dân Quận 11 tại Tờ trình số 2572/TTr-TCKH ngày 30/11/2021 của Phòng Tài chính - Kế hoạch</t>
  </si>
  <si>
    <t>351/1B Lạc Long Quân. Phường Hòa Bình</t>
  </si>
  <si>
    <t>Hiện bố trí tạm cho Văn phòng Đăng ký đất đai Chi nhánh Quận 11 (nay là Chi nhánh Văn phòng Đăng ký đất đai số 11) sử dụng một phần làm kho lưu trữ. UBND phường Hòa Bình đề xuất giữ lại tiếp tục quản lý chờ thực hiện quy hoạch</t>
  </si>
  <si>
    <t>9 Âu Cơ. Phường Hòa Bình</t>
  </si>
  <si>
    <t>Đang quản lý trống. chờ sắp xếp (do Trung tâm Văn hóa thề thao quản lý). UBND phường Hòa Bình đề xuất giữ lại tiếp tục quản lý và đề xuất phương án xử lý theo nhu cầu sử dụng sau khi sắp xếp</t>
  </si>
  <si>
    <t>340/18 Lạc Long Quân. Phường Hòa Bình</t>
  </si>
  <si>
    <t>Đang quản lý trống. chờ sắp xếp. UBND phường Hòa Bình đề xuất Xây dựng mới Nhà văn hóa phường Hòa Bình</t>
  </si>
  <si>
    <t>423/34 Lạc Long Quân. Phường Hòa Bình</t>
  </si>
  <si>
    <t>72C/30-32 Bình Thới. Phường Hòa Bình</t>
  </si>
  <si>
    <t>86 Đường 100 Bình Thới. Phường Hòa Bình</t>
  </si>
  <si>
    <t>66 Hòa Bình. Phường Hòa Bình</t>
  </si>
  <si>
    <t>612 (số cũ: 41) Lạc Long Quân. Phường Hòa Bình</t>
  </si>
  <si>
    <t>79/22 Âu Cơ. Phường Hòa Bình</t>
  </si>
  <si>
    <t>343D Lạc Long Quân. Phường Hòa Bình</t>
  </si>
  <si>
    <t>429/9 Lạc Long Quân. Phường Hòa Bình</t>
  </si>
  <si>
    <t>2 Tống Văn Trân. Phường Hòa Bình</t>
  </si>
  <si>
    <t>Đang quản lý trống. chờ sắp xếp. UBND phường Hòa Bình dự kiến xây dựng công viên cây xanh nhằm đảm bảo chỉ tiêu cây xanh</t>
  </si>
  <si>
    <t>Không nằm trong Quyết định số 3871/QĐ-UBDN ngày 31/12/2025 của UBND Thành phố về giao tài sản cho UBND phường Hòa Bình</t>
  </si>
  <si>
    <t>4 Tống Văn Trân. Phường Hòa Bình</t>
  </si>
  <si>
    <t>6 Tống Văn Trân. Phường Hòa Bình</t>
  </si>
  <si>
    <t>3/2 Nguyễn Văn Phú. Phường Hòa Bình</t>
  </si>
  <si>
    <t>127VL/18 (127/87) Âu Cơ. Phường Hòa Bình</t>
  </si>
  <si>
    <t>Trụ sở Ban điều hành khu phố. nơi sinh hoạt cộng đồng.- UBND phường Hòa Bình đề xuất giữ lại tiếp tục quản lý và đề xuất phương án xử lý theo nhu cầu sử dụng sau khi sắp xếp</t>
  </si>
  <si>
    <t>Trạm Y tế phường Hòa Bình</t>
  </si>
  <si>
    <t>43-45C cư xá Phú Thọ Hòa Lạc Long Quân. phường Hòa Bình</t>
  </si>
  <si>
    <t>43-45C cư xá Phú Thọ Hòa. Lạc Long Quân. phường Hòa Bình</t>
  </si>
  <si>
    <t>- Tiếp nhận ừ nhận từ Sở Y (Sở Y tế chưa có Biên bản bàn giao chính thức)</t>
  </si>
  <si>
    <t>125 đường 100 Bình Thới. phường Hòa Bình</t>
  </si>
  <si>
    <t>Sở Y tế chưa có Biên bản bàn giao chính thức</t>
  </si>
  <si>
    <t>Trụ sở Đảng ủy Phường</t>
  </si>
  <si>
    <t>76-78 Đường số 3 - Cư xá Lữ Gia, phường Phú Thọ</t>
  </si>
  <si>
    <t>76-78 Đường số 3 - Cư xá Lữ Gia, phường Phú Thọ (thửa số , tờ số )</t>
  </si>
  <si>
    <t>Trụ sở MTTQ Phường</t>
  </si>
  <si>
    <t>1168B -1168/1 đường 3 Tháng 2, phường Phú Thọ</t>
  </si>
  <si>
    <t>Trụ sở HĐND - UBND, TTPVHCC Phường</t>
  </si>
  <si>
    <t>233 - 235 Lê Đại Hành, phường Phú Thọ</t>
  </si>
  <si>
    <t>Trụ sở HĐND - UBND Phường</t>
  </si>
  <si>
    <t>35-37 Bình Thới, phường Phú Thọ</t>
  </si>
  <si>
    <t>3 đường 281 Lý Thường Kiệt, phường Phú Thọ</t>
  </si>
  <si>
    <t>Nhà văn hóa phường Phú Thọ</t>
  </si>
  <si>
    <t>20 Đường 281 Lý Thường Kiệt, phường Phú Thọ</t>
  </si>
  <si>
    <t>Kho tang vật UBND phường Phú Thọ</t>
  </si>
  <si>
    <t>50 Lữ Gia, phường Phú Thọ</t>
  </si>
  <si>
    <t>Trụ sở Công an Phường</t>
  </si>
  <si>
    <t>223 Lê Đại Hành, phường Phú Thọ</t>
  </si>
  <si>
    <t>133A Bình Thới, phường Phú Thọ</t>
  </si>
  <si>
    <t>299/2/9 Lý Thường Kiệt, phường Phú Thọ</t>
  </si>
  <si>
    <t>1168E đường 3 Tháng 2, phường Phú Thọ</t>
  </si>
  <si>
    <t>Trụ sở BCHQS Phường</t>
  </si>
  <si>
    <t>347/161 Lê Đại Hành, phường Phú Thọ</t>
  </si>
  <si>
    <t>351/14A Lê Đại Hành, phường Phú Thọ</t>
  </si>
  <si>
    <t>9 Đường số 52 - Cư xá Lữ Gia, phường Phú Thọ</t>
  </si>
  <si>
    <t>41 Huyện Toại, phường Phú Thọ</t>
  </si>
  <si>
    <t>Giao trả Văn phòng Thành ủy để nhận lại 310 Lạc Long Quân, phường Hòa Bình</t>
  </si>
  <si>
    <t>278 Lãnh Binh Thăng, phường Phú Thọ</t>
  </si>
  <si>
    <t>Dự kiến xây dựng mới trụ sở Đảng ủy - HĐND - UBND - MTTQ - TTHCC phường (theo tiêu chuẩn định mức) + xây dựng công viên cây xanh nhằm đảm bảo chỉ tiêu quy hoạch</t>
  </si>
  <si>
    <t>280-282 Lãnh Binh Thăng, phường Phú Thọ</t>
  </si>
  <si>
    <t>284 Lãnh Binh Thăng, phường Phú Thọ</t>
  </si>
  <si>
    <t>Kho Lưu trữ hồ sơ</t>
  </si>
  <si>
    <t>82 Đường số 3 - Cư xá Lữ Gia, phường Phú Thọ</t>
  </si>
  <si>
    <t>351/4A Lê Đại Hành, phường Phú Thọ</t>
  </si>
  <si>
    <t>Trụ sở sử dụng chung cho các Ban điều hành khu phố</t>
  </si>
  <si>
    <t>42 Tuệ Tĩnh, phường Phú Thọ</t>
  </si>
  <si>
    <t>Trạm nước PCCC + Trụ sở BVKP + phòng đọc sách</t>
  </si>
  <si>
    <t>1170/61A đường 3/2, phường Phú Thọ</t>
  </si>
  <si>
    <t>145 Lê Thị Bạch Cát, phường Phú Thọ</t>
  </si>
  <si>
    <t>Trường Mầm non Sao Vàng</t>
  </si>
  <si>
    <t>253 Lê Đại Hành, phường Phú Thọ</t>
  </si>
  <si>
    <t>120/17-18 Tôn Thất Hiệp, phường Phú Thọ</t>
  </si>
  <si>
    <t>227 Lê Đại Hành, phường Phú Thọ</t>
  </si>
  <si>
    <t>Trường Mầm non Phú Thọ</t>
  </si>
  <si>
    <t>24 Đường số 2, Cư xá Lữ Gia, phường Phú Thọ</t>
  </si>
  <si>
    <t>33 Đường số 2, Cư xá Lữ Gia, phường Phú Thọ</t>
  </si>
  <si>
    <t>297/3 Lý Thường Kiệt, phường Phú Thọ</t>
  </si>
  <si>
    <t>196-198 Tuệ Tĩnh, phường Phú Thọ</t>
  </si>
  <si>
    <t>Trường Tiểu học Quyết Thắng</t>
  </si>
  <si>
    <t>391 Lê Đại Hành, phường Phú Thọ</t>
  </si>
  <si>
    <t>351/115 Lê Đại Hành, phường Phú Thọ</t>
  </si>
  <si>
    <t>Trường Tiểu học Trưng Trắc</t>
  </si>
  <si>
    <t>160 Nguyễn Thị Nhỏ, phường Phú Thọ</t>
  </si>
  <si>
    <t>8,408,22,600</t>
  </si>
  <si>
    <t>Trường Tiểu học Nguyễn Thị Nhỏ</t>
  </si>
  <si>
    <t>01 đường nội bộ C, Chung cư Phú Thọ, phường Phú Thọ</t>
  </si>
  <si>
    <t>Trường Tiểu học Phú Thọ</t>
  </si>
  <si>
    <t>322 Tôn Thất Hiệp, phường Phú Thọ</t>
  </si>
  <si>
    <t>Trường THCS Lữ Gia</t>
  </si>
  <si>
    <t>52/1A Cư xá Lữ Gia, phường Phú Thọ</t>
  </si>
  <si>
    <t>Trường THCS Phú Thọ</t>
  </si>
  <si>
    <t>1122 Đường 3/2, phường Phú Thọ</t>
  </si>
  <si>
    <t>62/13 Đường số 2, Cư xá Lữ Gia, phường Phú Thọ</t>
  </si>
  <si>
    <t>- Không nằm trong Quyết định số 3879/QĐ-UBDN ngày 31/12/2025 của UBNDTP về giao tài sản cho UBND P. Phú Tho5
- Sở Y tế chưa có Biên bản bàn giao chính thức</t>
  </si>
  <si>
    <t>349/124 Lê Đại Hành, phường Phú Thọ</t>
  </si>
  <si>
    <t>228 Lãnh Binh Thăng, phường Phú Thọ</t>
  </si>
  <si>
    <t>1156 Đường 3/2, phường Phú Thọ</t>
  </si>
  <si>
    <t>351/7B cư xá Lê Đại Hành, phường Phú Thọ</t>
  </si>
  <si>
    <t>10008,7</t>
  </si>
  <si>
    <t>Hội đồng nhân dân - Ủy ban nhân dân - Trung tâm hành chính công</t>
  </si>
  <si>
    <t>68 Đường TTN 14 Phường Đông Hưng Thuận, TP.HCM</t>
  </si>
  <si>
    <t>Giữ nguyên. Tiếp tục sử dụng theo quy hoạch của thành phố, (CV 65)</t>
  </si>
  <si>
    <t xml:space="preserve">Theo Quyết định số 3765/QĐ-UBND  ngày 31/12/2025 của Ủy ban nhân dân Thành phố </t>
  </si>
  <si>
    <t>Đảng ủy - MTTQ phường</t>
  </si>
  <si>
    <t>70/42 Đường ĐHT11, Phường Đông Hưng Thuận, TP.HCM</t>
  </si>
  <si>
    <t>Số 03 Đường DN6 Phường Đông Hưng Thuận, TP.HCM</t>
  </si>
  <si>
    <t xml:space="preserve">
Giữ nguyên, Ngày 16/9/2025, Ủy ban nhân dân phường có Công văn số 721/UBND-KTHTĐT về việc sắp xếp, bố trí nhà, đất làm Trụ sở làm việc cho Công an phường khi thực hiện sắp xếp, tổ chức lại đơn vị hành chính trên địa bàn phường Đông Hưng Thuận</t>
  </si>
  <si>
    <t>Số 45 Đường DD7 Phường Đông Hưng Thuận, TP.HCM</t>
  </si>
  <si>
    <t xml:space="preserve">Đề xuất 
Công ty Cổ phần Phát triển và Kinh doanh nhà bàn giao cho Ủy ban nhân dân phường quản lý </t>
  </si>
  <si>
    <t>13 Đường Trường Chinh Phường Tân Thới Nhất, Quận 12 (Phường Đông Hưng Thuận, TP.HCM)</t>
  </si>
  <si>
    <t>MN Sơn Ca 3</t>
  </si>
  <si>
    <t>MN Sơn ca 7</t>
  </si>
  <si>
    <t>MN Bé ngoan</t>
  </si>
  <si>
    <t>1/1 đường Tân Thới Nhất 18, KP1, Phường Đông Hưng Thuận, Tp.HCM</t>
  </si>
  <si>
    <t>MN Sơn Ca 1</t>
  </si>
  <si>
    <t>825 Nguyễn Văn Quá, KP 80, Phường Đông Hưng Thuận, TP.HCM</t>
  </si>
  <si>
    <t>MN Sơn Ca 1 (cơ sở 2)</t>
  </si>
  <si>
    <t>72A1 Tô Ký, KP 80, Phường Đông Hưng Thuận, TP.HCM</t>
  </si>
  <si>
    <t>MN Sơn Ca</t>
  </si>
  <si>
    <t>Số 10 Đường Đông Hưng Thuận 33, khu phố 7, Phường Đông Hưng Thuận, TPHCM</t>
  </si>
  <si>
    <t>MN Sơn Ca (cơ sở 2)</t>
  </si>
  <si>
    <t>MN Ngọc Lan</t>
  </si>
  <si>
    <t>Số 5, Tô Ký, Khu phố 71, Phường Đông Hưng Thuận, Quận 12</t>
  </si>
  <si>
    <t>TH Trần Văn Ơn</t>
  </si>
  <si>
    <t>29/325 Nguyễn Văn Quá, Kp44, phường Đông Hưng Thuận, Tp. HCM</t>
  </si>
  <si>
    <t>TH Nguyễn Thị Minh Khai</t>
  </si>
  <si>
    <t>TH Thuận Kiều</t>
  </si>
  <si>
    <t>TH Nguyễn Du</t>
  </si>
  <si>
    <t>TH Nguyễn Du (cơ sở 2)</t>
  </si>
  <si>
    <t>TH Nguyễn Khuyến</t>
  </si>
  <si>
    <t>30/A1 KP 82, phường Đông Hưng Thuận, TPHCM</t>
  </si>
  <si>
    <t>TH Trương Định</t>
  </si>
  <si>
    <t>63/25 TTN21- P. Đông Hưng Thuận- TPHCM</t>
  </si>
  <si>
    <t>TH Nguyễn Thị Định</t>
  </si>
  <si>
    <t>TH Lý Tự Trọng</t>
  </si>
  <si>
    <t>112/30 Nguyễn Văn Quá, KP49, P. Đông Hưng Thuận, Tp.HCM</t>
  </si>
  <si>
    <t>TH Nguyễn An Khương</t>
  </si>
  <si>
    <t>Số 31, khu phố 9, phường Đông Hưng Thuận TPHCM</t>
  </si>
  <si>
    <t>THCS Nguyễn Vĩnh Nghiệp</t>
  </si>
  <si>
    <t>51/5 Khu phố 32, Phường Đông Hưng Thuận,Tp. HCM</t>
  </si>
  <si>
    <t>THCS Nguyễn Ảnh Thủ</t>
  </si>
  <si>
    <t>68 đường Tân Thới Nhất 14, khu phố 9, Phường Đông Hưng Thuận, Tp. HCM</t>
  </si>
  <si>
    <t>THCS Nguyễn Ảnh Thủ
 (cơ sở 2)</t>
  </si>
  <si>
    <t>224 đường Phan Văn Hớn, Phường Đông Hưng Thuận, Tp. HCM</t>
  </si>
  <si>
    <t>THCS Phan Bội Châu</t>
  </si>
  <si>
    <t>Số 14 Nguyễn Thị Gạch, Kp8, P. Đông Hưng Thuận, Tp. HCM</t>
  </si>
  <si>
    <t>THCS Hà Huy Tập</t>
  </si>
  <si>
    <t>Số 54 kp5 , P . Đông Hưng Thuận , Q12, TPHCM</t>
  </si>
  <si>
    <t>THCS Trần Phú</t>
  </si>
  <si>
    <t>Số 157 Tân Thới Nhất 08, Khu Phố 6, Phường Đông Hưng Thuận, TP.HCM</t>
  </si>
  <si>
    <t>Trạm Y tế phường Đông
 Hưng Thuận</t>
  </si>
  <si>
    <t>Số 593, đường Nguyễn Văn Quá, phường Đông Hưng Thuận</t>
  </si>
  <si>
    <t>Tiếp tục sử dụng theo quy hoạch của thành phố, (CV 65)</t>
  </si>
  <si>
    <t>Văn phòng Khu phố 24, 25, 27</t>
  </si>
  <si>
    <t>36b, đường Phan Văn Hớn, KP3, P. Đông Hưng Thuận, quận 12 (thuộc Khu phố 19 mới)</t>
  </si>
  <si>
    <t>Giữ nguyên. Tiếp tục sử dụng theo quy hoạch của thành phố, CV 65)</t>
  </si>
  <si>
    <t>Đang tạm bố trí Trung tâm Cung ứng dịch vụ công - Ban Quản lý dự án đầu tư xây dựng</t>
  </si>
  <si>
    <t>Thuộc MPT số 49, 64, 85, đường (a), tờ bản đồ số 26
 khu phố 3, phường Tân Thới Nhất, Quận 12. (Khu phố 28 mới)</t>
  </si>
  <si>
    <t>Đề xuất giữ nguyên, tạm giao cho các đơn vị sự nghiệp tiếp tục sử dụng</t>
  </si>
  <si>
    <t>Đạng tạm bố trí kho UBND phường 
 Đông Hưng Thuận</t>
  </si>
  <si>
    <t>Số C80 bis B, khu phố 1, phường Đông Hưng Thuận, Quận 12.
 (Thuộc MPT số 134, đường (a), phường Đông Hưng Thuận, Quận 12).</t>
  </si>
  <si>
    <t>Giữ nguyên, Ngày 16/9/2025, Ủy ban nhân dân phường có Công văn số 721/UBND-KTHTĐT về việc sắp xếp, bố trí nhà, đất làm Trụ sở làm việc cho Công an phường khi thực hiện sắp xếp, tổ chức lại đơn vị hành chính trên địa bàn phường Đông Hưng Thuận</t>
  </si>
  <si>
    <t>Nhà truyền thống
 phường Đông Hưng Thuận</t>
  </si>
  <si>
    <t>Thuộc MPT số 269, tờ bản đồ số 8, khu phố 7, phường Tân Thới Nhất. Quận 12. (Khu phố 36 mới)</t>
  </si>
  <si>
    <t>Văn phòng. khu phố 17, 35</t>
  </si>
  <si>
    <t>Văn phòng khu phố 17, 35</t>
  </si>
  <si>
    <t>Thuộc MPT số 264, đường (a), tờ bản đồ số 15 (tài liệu 2004), phường Tân Thới Nhất, Quận 12 (Khu phố 35 mới)</t>
  </si>
  <si>
    <t>Văn phòng khu phố 1, 5</t>
  </si>
  <si>
    <t>Thuộc MPT số 05, tờ bản đồ số 46, khu phố 4, phường Tân Thới Nhất, Quận 12 (Khu phố 3 mới)</t>
  </si>
  <si>
    <t>Văn phòng Khu phố 39, 41, 36, 38</t>
  </si>
  <si>
    <t>Thuộc MPT số 268, đường (a), tờ bản đồ số 8, khu phố 7, phường Tân Thới Nhất, Quận 12 (Khu phố 36 mới)</t>
  </si>
  <si>
    <t>Văn phòng khu phố 4, 7, 8</t>
  </si>
  <si>
    <t>Thuộc MPT số 2, tờ bản đồ số 30
 Văn phòng Khu phố 4 (Khu phố 3 mới)</t>
  </si>
  <si>
    <t>Văn phòng khu phố 11, 13, 15</t>
  </si>
  <si>
    <t>Thuộc MPT số 268, đường (a), tờ bản đồ số 8, khu phố 7, phường Tân Thới Nhất, Quận 12 (Khu phố 11 mới)</t>
  </si>
  <si>
    <t>Văn phòng khu phố 19, 28, 29, 30</t>
  </si>
  <si>
    <t>Thuộc MPT số 105, 106, 115, tờ bản đồ số 24, khu phố 3, phường Tân Thới Nhất, Quận 12. (Khu phố 19 mới) (thuộc khu Gò Đệ)</t>
  </si>
  <si>
    <t>Văn phòng khu phố 42</t>
  </si>
  <si>
    <t>Văn phòng khu phố 40</t>
  </si>
  <si>
    <t>Thuộc MPT 284, đường (a), tờ bản đồ số 4, khu phố 1, phường Tân Thới Nhất, Quận 12. (Khu phố 42 mới)</t>
  </si>
  <si>
    <t>Văn phòng Khu phố 40</t>
  </si>
  <si>
    <t>Văn phòng Khu phố 42</t>
  </si>
  <si>
    <t>Số 108/3, đường Trường Chinh, phường Tân Thới Nhất, Quận 12 (Khu phố 25 mới)</t>
  </si>
  <si>
    <t>Giữ nguyên. Tiếp tục xử dụng làm Văn phòng Khu phố</t>
  </si>
  <si>
    <t>Văn phòng khu phố 31, 32 , 34</t>
  </si>
  <si>
    <t>Thuộc một phần thửa 89, 90, 91, tờ bản đồ số 12, phường Tân Thới Nhất (nay là Khu phố 31, 32 mới)</t>
  </si>
  <si>
    <t>Văn phòng Khu phố 51</t>
  </si>
  <si>
    <t>Thuộc thửa số 9, tờ bản đồ số 52
 (TL2005), phường Tân Hưng Thuận, Quận 12.</t>
  </si>
  <si>
    <t>Văn phòng Khu phố 44</t>
  </si>
  <si>
    <t>Thuộc thửa số 89, 90, tờ bản đồ số 39 (TL 2005), phường Tân Hưng Thuận, Quận 12.</t>
  </si>
  <si>
    <t>Văn phòng Khu phố 47</t>
  </si>
  <si>
    <t>Thuộc MPT số 151, đường (a), tờ bản đồ số 44 (TL2005), phường Tân Hưng Thuận, Quận 12.</t>
  </si>
  <si>
    <t>Văn phòng Khu phố 53 - 55</t>
  </si>
  <si>
    <t>Thuộc thửa số 90, tờ bản đồ số 39 (TL 2005), khu phố 7, phường Tân Hưng Thuận, Quận 12.</t>
  </si>
  <si>
    <t>Văn phòng khu phố 43</t>
  </si>
  <si>
    <t>Thuộc MPT số 37, tờ bản đồ số 28 (TL2005), phường Tân Hưng Thuận, Quận 12.</t>
  </si>
  <si>
    <t>Đất công</t>
  </si>
  <si>
    <t>Thuộc MPT số 218, tờ bản đồ số 29 (TL 2005), phường Tân Hưng Thuận, Quận 12.</t>
  </si>
  <si>
    <t>Giữ nguyên. Tiếp tục sử dụng theo quy hoạch của thành phố, CV 65), đề xuất đầu tư xây dựng VPKP</t>
  </si>
  <si>
    <t>Chốt dân phòng khu phố 47</t>
  </si>
  <si>
    <t>Thuộc MPT số 18, đường (a), tờ bản đồ 46 (TL2005), phường Tân Hưng Thuận, Quận 12.</t>
  </si>
  <si>
    <t>Văn phòng Khu phố 54- 62</t>
  </si>
  <si>
    <t>Thuộc MPT số 60, 163, , đường (a), tờ bản đồ số 31 (TL 2005), phường Tân Hưng Thuận, Quận 12.</t>
  </si>
  <si>
    <t>Văn phòng Khu phố 60</t>
  </si>
  <si>
    <t>Địa chỉ số 303, đường ĐHT, khu phố 2, phường Tân Hưng Thuận, Quận 12.
 (Thuộc MPT số 31, 63, mương (c) và đường (a, b), tờ bản đồ số 24, phường Tân Hưng Thuận</t>
  </si>
  <si>
    <t>Văn phòng khu phố 76, 77, 80</t>
  </si>
  <si>
    <t>Số 90/3A1, khu phố 2, phường Đông Hưng Thuận, Quận 12.
 (Thuộc thửa số 106, tờ bản đồ số 10, phường Đông Hưng Thuận, Quận 12).</t>
  </si>
  <si>
    <t>Văn phòng khu phố 81, 83</t>
  </si>
  <si>
    <t>Số 27A, khu phố 2, phường Đông Hưng Thuận, Quận 12.
 (ThuộcMPT số 98, đường (a), tờ bản đồ số 01, phường Đông Hưng Thuận, Quận 12).</t>
  </si>
  <si>
    <t>Văn phòng khu phố 70, 72, 73</t>
  </si>
  <si>
    <t>Số B164A1, khu phố 3, phường Đông Hưng Thuận, Quận 12.
 (Thuộc MPT số 304, đường (a), tờ bản đồ số 22, phường Đông Hưng Thuận, Quận 12).</t>
  </si>
  <si>
    <t>Văn phòng khu phố 74, 75</t>
  </si>
  <si>
    <t>Tổ 12, khu phố 3, phường Đông Hưng Thuận, Quận 12.
 (Thuộc MPT số 53, đường (a), tờ bản đồ số 13, phường Đông Hưng Thuận, Quận 12).</t>
  </si>
  <si>
    <t>Văn phòng khu phố 66, 67, 68, 69</t>
  </si>
  <si>
    <t>Số 9/3A1, khu phố 4, phường Đông Hưng Thuận, Quận 12.
 (Thuộc thửa số 85, tờ bản đồ số 33, phường Đông Hưng Thuận, Quận 12).</t>
  </si>
  <si>
    <t>Chốt bảo vệ Khu phố 78</t>
  </si>
  <si>
    <t>Số 18/A3, khu phố 1, phường Đông Hưng Thuận, Quận 12.
 (Thuộc thửa số 176, 205, tờ bản đồ số 11, phường Đông Hưng Thuận, Quận 12).</t>
  </si>
  <si>
    <t>Giữ nguyên. Tiếp tục sử dụng theo quy hoạch của thành phố, CV 65), quản lý theo hiện trạng</t>
  </si>
  <si>
    <t>Văn phòng khu phố 71, 78</t>
  </si>
  <si>
    <t>Thuộc thửa số 173, tờ bản đồ 11, phường Đông Hưng Thuận, Quận 12.</t>
  </si>
  <si>
    <t>Văn phòng khu phố 79, 82, 84</t>
  </si>
  <si>
    <t>Số 1080, - Tổ 7 - khu phố 1A, phường Đông Hưng Thuận, Quận 12 (Thuộc MPT số 437, đường (a), tờ bản đồ số 03)</t>
  </si>
  <si>
    <t>Văn phòng Khu phố 61</t>
  </si>
  <si>
    <t>Số 49/1B1, khu phố 4, phường Tân Hưng Thuận, Quận 12 
 (Thuộc MPT số 296, tờ bản đồ số 24 (TL 2005), phường Tân Hưng Thuận, Quận 12).</t>
  </si>
  <si>
    <t>Văn phòng Khu phố 63</t>
  </si>
  <si>
    <t>Số 4/50A bis, khu phố 5, phường Tân Hưng Thuận, Quận 12
 (Thuộc MPT số 444, tờ bản đồ số 03 (TL 02/CT-UB), phường Tân Hưng Thuận, Quận 12).</t>
  </si>
  <si>
    <t>Văn phòng Khu phố 46</t>
  </si>
  <si>
    <t>167/3a bis khu phố 6, phường Tân Hưng Thuận, Quận 12 (Thuộc MPT số 181, 186, tờ bản đồ số 01 (TL 02/CT-UB), phường Tân Hưng Thuận, Quận 12.</t>
  </si>
  <si>
    <t>Thửa số 30, tờ bản đồ số 15, phường Đông Hưng Thuận, Quận 12</t>
  </si>
  <si>
    <t>Quy hoạch vòng xoay Quang Trung.Quản lý theo hiện trạng.</t>
  </si>
  <si>
    <t>Hiện sử dụng làm Văn phòng Khu phố 49,64,65, Trung tâm học tập cộng đồng Khu phố 65</t>
  </si>
  <si>
    <t>Thuộc MPT số 166, tờ bản đồ số 52, phường Đông Hưng Thuận, Quận 12</t>
  </si>
  <si>
    <t xml:space="preserve">Giữ nguyên. Tiếp tục sử dụng làm Văn phòng Khu phố  và Trung tâm học tập cộng đồng phường ĐHT </t>
  </si>
  <si>
    <t>Trường Mầm non Sơn ca 1 - Phân hiệu 1 tờ 05 (CT02) thửa MPT 01</t>
  </si>
  <si>
    <t>Thuộc thửa số 2, tờ bản đồ số 30, khu phố 4, phường Tân Thới Nhất, Quận 12</t>
  </si>
  <si>
    <t>Giữ nguyên. Tiếp tục sử dụng theo quy hoạch của thành phố</t>
  </si>
  <si>
    <t>trụ sở Đảng ủy phường</t>
  </si>
  <si>
    <t>UBND Phường: Số 19/5 đường Trần Thị Năm, khu phố 18, phường Tân Chánh Hiệp, Quận 12.
 (Thuộc thửa số 130, 142, đường (a), tờ bản đồ số 26 (TL 2005), phường Tân Chánh Hiệp, Quận 12).</t>
  </si>
  <si>
    <t>Số 19/5 đường Trần Thị Năm, khu phố 18, phường Tân Chánh Hiệp, Quận 12 (Thửa số 130, 142, đường (a), tờ bản đồ số 26 TL 2005)</t>
  </si>
  <si>
    <t>Văn phòng khu phố 31</t>
  </si>
  <si>
    <t>Văn phòng Khu phố 1 (nay là Văn phòng Khu phố 2 mới): Khu phố 1, phường Tân Chánh Hiệp, Quận 12. (Thuộc MPT số 100, 102, tờ bản đồ số 69 (TL 2005), phường Tân Chánh Hiệp, Quận 12).</t>
  </si>
  <si>
    <t>Khu phố 1, phường Tân Chánh Hiệp, Quận 12 (MPT số 100, 102, tờ bản đồ số 69 TL 2005)</t>
  </si>
  <si>
    <t>Văn phòng khu phố 26, 27, 28</t>
  </si>
  <si>
    <t>Văn phòng Khu phố 2 (nay là Văn phòng Khu phố 9+10+11): Đường Tô Ký, khu phố 5, phường Tân Chánh Hiệp, Quận 12.
 (Thuộc MPT số 90, tờ bản đồ số 59 (TL 2005), phường Tân Chánh Hiệp, Quận 12).</t>
  </si>
  <si>
    <t>Đường Tô Ký, khu phố 5, phường Tân Chánh Hiệp, Quận 12 (MPT số 90, tờ bản đồ số 59 TL 2005)</t>
  </si>
  <si>
    <t>Văn phòng khu phố 29, 30, 37</t>
  </si>
  <si>
    <t>Văn phòng Khu phố 2A (nay là Văn phòng Khu phố 7 + 8 +17): Đường TCH 36, khu phố 6, phường Tân Chánh Hiệp, Quận 12.
 (Thuộc MPT số 184, 186, đường (a), tờ bản đồ số 61 (TL 2005), phường Tân Chánh Hiệp, Quận 12).</t>
  </si>
  <si>
    <t>Đường TCH 36, khu phố 6, phường Tân Chánh Hiệp, Quận 12 (MPT số 184, 186, đường (a), tờ bản đồ số 61 TL 2005)</t>
  </si>
  <si>
    <t>Văn phòng khu phố 22, 23, 42</t>
  </si>
  <si>
    <t>Văn phòng Khu phố 3 (nay là Văn phòng Khu phố 26+ 28) :Đường TCH 26, Khu phố 3, phường Tân Chánh Hiệp, Quận 12.
 (Thuộc MPT số 60, 61, đường (a), tờ bản đồ số 23 (TL 2005), phường Tân Chánh Hiệp, Quận 12).</t>
  </si>
  <si>
    <t>Đường TCH 26, khu phố 3, phường Tân Chánh Hiệp, Quận 12 (MPT số 60, 61, đường (a), tờ bản đồ số 23 TL 2005)</t>
  </si>
  <si>
    <t>Văn phòng khu phố 49</t>
  </si>
  <si>
    <t>Văn phòng Khu phố 4 (Trung tâm học tập cộng đồng, nay là Văn phòng Khu phố 24 mới): Đường TCH 05, khu phố 4, phường Tân Chánh Hiệp, Quận 12.
 (Thuộc MPT số 11, đường (a), tờ bản đồ số 27 (TL 2005), phường Tân Chánh Hiệp, Quận 12).</t>
  </si>
  <si>
    <t>Đường TCH 05, khu phố 4, phường Tân Chánh Hiệp, Quận 12 (MPT số 11, đường (a), tờ bản đồ số 27 TL 2005)</t>
  </si>
  <si>
    <t>Văn phòng khu phố 50, 51, 52, 53</t>
  </si>
  <si>
    <t>Văn phòng Khu phố 4A (nay là Văn phòng Khu phố 30+31+35+36): Đường TCH 4A, Khu phố 4A, phường Tân Chánh Hiệp, Quận 12.
 (Thuộc MPT số 87, đường (a, b), tờ bản đồ số 05 (TL 2005), phường Tân Chánh Hiệp, Quận 12).</t>
  </si>
  <si>
    <t>Đường TCH 4A, khu phố 4A, phường Tân Chánh Hiệp, Quận 12 (MPT số 87, đường (a, b), tờ bản đồ số 05 TL 2005)</t>
  </si>
  <si>
    <t>Nhà Văn hoá phường, Điều chuyển cho Trung tâm TDTT quận quản lý, UBND phường đang kiến nghị giao lại cho UBND phường</t>
  </si>
  <si>
    <t>Nhà Văn hoá phường: Khu phố 4, phường Tân Chánh Hiệp, Quận 12.
 (Thuộc MPT số 21, đường (a) tờ bản đồ số 11 (TL 2005), phường Tân Chánh Hiệp, Quận 12).</t>
  </si>
  <si>
    <t>Khu phố 4, phường Tân Chánh Hiệp, Quận 12 (MPT số 21, đường (a), tờ bản đồ số 11 TL 2005)</t>
  </si>
  <si>
    <t>Giao Trung tâm quản lý nhà Thành phố, đang bỏ trống; đề xuất UBND phường đang kiến nghị giao lại cho UBND phường</t>
  </si>
  <si>
    <t>Nhà và đất khu phố 3, phường Tân Chánh Hiệp: Đường Tô Ký, KP3, phường Tân Chánh Hiệp, Quận 12.
 (Thuộc MPT số 118, 120, tờ bản đồ số 21 (TL 2005), phường Tân Chánh Hiệp, Quận 12).</t>
  </si>
  <si>
    <t>Đường Tô Ký, khu phố 3, phường Tân Chánh Hiệp, Quận 12 (MPT số 118, 120, tờ bản đồ số 21 TL 2005)</t>
  </si>
  <si>
    <t>Văn phòng khu phố 34, 35, 36</t>
  </si>
  <si>
    <t>Chốt dân phòng Khu phố 1, (hiện Văn phòng Khu phố 4, 5, 6 mới được bố trí 1 phần diện tích 74m2): Thuộc MPT số 01, tờ bản đồ số 67 (TL 2005), phường Tân Chánh Hiệp, Quận 12</t>
  </si>
  <si>
    <t>Khu phố 1, Quận 12 (MPT số 01, tờ bản đồ số 67 TL 2005)</t>
  </si>
  <si>
    <t>Văn phòng khu phố 24, 25, 38, 39, 40</t>
  </si>
  <si>
    <t>Đất công (Nay là Văn phòng khu phố 12+13+14+15+ 16): Thuộc MPT số 42, đường (a), tờ bản đồ số 44 (TL 2005), phường Tân Chánh Hiệp, Quận 12.</t>
  </si>
  <si>
    <t>Quận 12 (MPT số 42, đường (a), tờ bản đồ số 44 TL 2005)</t>
  </si>
  <si>
    <t>Văn phòng khu phố 32</t>
  </si>
  <si>
    <t>Đất công - Văn phòng Khu phố 1, phường Tân Chánh Hiệp.: Thuộc MPT số 74, tờ bản đồ số 72 (Tài liệu 2005), phường Tân Chánh Hiệp, Quận 12</t>
  </si>
  <si>
    <t>Phường Tân Chánh Hiệp, Quận 12 (MPT số 74, tờ bản đồ số 72 Tài liệu 2005)</t>
  </si>
  <si>
    <t>Văn phòng khu phố 41, 43, 44</t>
  </si>
  <si>
    <t>Đất công (Văn phòng khu phố 18+25+29): Thuộc MPT số 06, đường (a), tờ bản đồ số 53 (TL 2005), phường Tân Chánh Hiệp, Quận 12</t>
  </si>
  <si>
    <t>Quận 12 (MPT số 06, đường (a), tờ bản đồ số 53 TL 2005)</t>
  </si>
  <si>
    <t>UBND phường (Văn phòng khu phố 48, 57)</t>
  </si>
  <si>
    <t>UBND phường Tân Chánh Hiệp (Văn phòng Khu phố 22, 23): Thuộc MPT số 1, 3 tờ bản đồ số 11 (TL 2005), phường Tân Chánh Hiệp, Quận 12.</t>
  </si>
  <si>
    <t>Quận 12 (MPT số 1, 3 tờ bản đồ số 11 TL 2005)</t>
  </si>
  <si>
    <t>Đất trống, UBND phường tạm nhận bàn giao đất trên thực địa tuy nhiên chưa đủ diện tích theo BĐHTVT số 50938/TTĐĐBĐ-VPQ12</t>
  </si>
  <si>
    <t>UBND phường Tân Chánh Hiệp. Thuộc MPT số 01, 02, đường (d1, d2), tờ bản đồ số 69, phường Tân Chánh Hiệp, Quận 12.</t>
  </si>
  <si>
    <t>Quận 12 (MPT số 01, 02, đường (d1, d2), tờ bản đồ số 69)</t>
  </si>
  <si>
    <t xml:space="preserve">Trụ sở UBND phường + Ban Chỉ huy quân sự phường + Trạm Y tế phường </t>
  </si>
  <si>
    <t>(Trụ sở UBND phường + Trụ sở Công an phường + Ban Chỉ huy quân sự phường + Trạm Y tế phường + Đội thuế phường): Số 036, khu phố 5, phường Trung Mỹ Tây, Quận 12. 
 (Thuộc MPT 03, tờ bản đồ số 22, phường Trung Mỹ Tây, Quận 12).</t>
  </si>
  <si>
    <t>Số 036, khu phố 5, phường Trung Mỹ Tây, Quận 12 (MPT 03, tờ bản đồ số 22)</t>
  </si>
  <si>
    <t>Văn phòng khu phố 17</t>
  </si>
  <si>
    <t>Văn phòng khu phố 1: Thuộc MPT 180, tờ bản đồ số 03, phường Trung Mỹ Tây, Quận 12</t>
  </si>
  <si>
    <t>Quận 12 (MPT 180, tờ bản đồ số 03, phường Trung Mỹ Tây)</t>
  </si>
  <si>
    <t>Văn phòng 11, 12, 13</t>
  </si>
  <si>
    <t>Văn phòng khu phố 2: Thuộc MPT 19, 64, tờ bản đồ số 18, phường Trung Mỹ Tây, Quận 12</t>
  </si>
  <si>
    <t>Quận 12 (MPT 19, 64, tờ bản đồ số 18, phường Trung Mỹ Tây)</t>
  </si>
  <si>
    <t>Văn phòng khu phố 15, 16</t>
  </si>
  <si>
    <t>Văn phòng khu phố 3: Thuộc MPT 457, tờ bản đồ số 07, phường Trung Mỹ Tây, Quận 12</t>
  </si>
  <si>
    <t>Quận 12 (MPT 457, tờ bản đồ số 07, phường Trung Mỹ Tây)</t>
  </si>
  <si>
    <t>Văn phòng khu phố 4, 5, 8, 9</t>
  </si>
  <si>
    <t>Văn phòng khu phố 4: Thuộc MPT 65, tờ bản đồ số 33, phường Trung Mỹ Tây, Quận 12</t>
  </si>
  <si>
    <t>Quận 12 (MPT 65, tờ bản đồ số 33, phường Trung Mỹ Tây)</t>
  </si>
  <si>
    <t>Văn phòng khu phố 1, 2, 3</t>
  </si>
  <si>
    <t>Văn phòng khu phố 5: Thuộc MPT 03, tờ bản đồ số 22, phường Trung Mỹ Tây, Quận 12</t>
  </si>
  <si>
    <t>Quận 12 (MPT 03, tờ bản đồ số 22, phường Trung Mỹ Tây)</t>
  </si>
  <si>
    <t>Tạm giao Công ty TNHH MTV DVCI Quận 12 ký Hợp đồng cho thuê ngắn hạn hàng năm</t>
  </si>
  <si>
    <t>UBND phường Trung Mỹ Tây (đất công): MPT 10, tờ BĐ số 22, phường Trung Mỹ Tây</t>
  </si>
  <si>
    <t>Quận 12 (MPT 10, tờ BĐ số 22)</t>
  </si>
  <si>
    <t>Trụ sở Đội CSGT An Sương</t>
  </si>
  <si>
    <t>Đất Công: Tờ 26 MPT 70, khu phố 3,đường Nguyễn Ảnh Thủ (Khu đất cạnh giày An Giang)</t>
  </si>
  <si>
    <t>Quận 12 (Tờ 26 MPT 70, khu phố 3, đường Nguyễn Ảnh Thủ)</t>
  </si>
  <si>
    <t>Chốt dân phòng khu phố 4</t>
  </si>
  <si>
    <t>Chốt dân phòng khu phố 4: Thuộc MPT 249, đường (a), tờ bản đồ số 28, phường Trung Mỹ Tây, Quận 12</t>
  </si>
  <si>
    <t>Quận 12 (MPT 249, đường (a), tờ bản đồ số 28)</t>
  </si>
  <si>
    <t>Trường bồi dưỡng giáo dục quận 12 (hiện do trường Trần Quang Cơ sử dụng cơ sở 3)</t>
  </si>
  <si>
    <t>Trường bồi dưỡng giáo dục quận 12 (hiện do trường Trần Quang Cơ sử dụng cơ sở 3): Số 37/6, khu phố 3 phường Tân Chánh Hiệp Quận 12.</t>
  </si>
  <si>
    <t>Số 37/6, khu phố 3, phường Tân Chánh Hiệp, Quận 12</t>
  </si>
  <si>
    <t>Trung tâm kỹ thuật tổng hợp hướng nghiệp (Trung tâm Giáo dục nghề nghiệp - Giáo dục thường xuyên, hiện do trường Trần Quang Cơ sử dụng cơ sở 2)</t>
  </si>
  <si>
    <t>Trung tâm kỹ thuật tổng hợp hướng nghiệp (Trung tâm Giáo dục nghề nghiệp - Giáo dục thường xuyên, hiện do trường Trần Quang Cơ sử dụng cơ sở 2): Số 37/6, khu phố 3, phường Tân Chánh Hiệp Quận 12.
 (Thuộc MPT số 139, tờ bản đồ số 02 (tài liệu 02/CT-UB), phường Tân Chánh hiệp, Quận 12).</t>
  </si>
  <si>
    <t>Số 37/6, khu phố 3, phường Tân Chánh Hiệp, Quận 12 (MPT số 139, tờ bản đồ số 02)</t>
  </si>
  <si>
    <t>Trường Nuôi dạy trẻ khuyết tật 
 (Trường Chuyên biệt Ánh Dương)</t>
  </si>
  <si>
    <t>Trường Nuôi dạy trẻ khuyết tật 
 (Trường Chuyên biệt Ánh Dương): Số 37/7 tổ 37, khu phố 3, phường Tân Chánh Hiệp, Quận 12.
 (Thuộc thửa số 06, tờ bản đồ số 40 (tài liệu 2005), phường Tân Chánh Hiệp, Quận 12).</t>
  </si>
  <si>
    <t>Số 37/7, tổ 37, khu phố 3, phường Tân Chánh Hiệp, Quận 12 (Thửa số 06, tờ bản đồ số 40)</t>
  </si>
  <si>
    <t>Trường Mầm non Sơn Ca 5</t>
  </si>
  <si>
    <t>Trường Mầm non Sơn Ca 5: Số 37/3, khu phố 4 phường Tân Chánh Hiệp quận 12</t>
  </si>
  <si>
    <t>Số 37/3, khu phố 4, phường Tân Chánh Hiệp, Quận 12</t>
  </si>
  <si>
    <t>Trường Tiểu học Hồ Văn Thanh</t>
  </si>
  <si>
    <t>Trường Tiểu học Tân Chánh Hiệp 
 (Nay là Trường Tiểu học Hồ Văn Thanh): Số 24/1, khu phố 6, phường Tân Chánh Hiệp, Quận 12.
  (Thuộc MPT số 1274 - Theo tài liệu chỉnh lý năm 1991), phường Tân Chánh Hiệp, Quận 12)</t>
  </si>
  <si>
    <t>Số 24/1, khu phố 6, phường Tân Chánh Hiệp, Quận 12 (MPT số 1274 - tài liệu chỉnh lý năm 1991)</t>
  </si>
  <si>
    <t>Tiểu học Trần Quang Cơ</t>
  </si>
  <si>
    <t>Tiểu học Trần Quang Cơ: Khu phố 3 phường Tân Chánh Hiệp Quận 12, 
  (Thuộc MPT số 139 - Theo tài liệu chỉnh lý năm 1991), phường Tân Chánh Hiệp, Quận 12)</t>
  </si>
  <si>
    <t>Khu phố 3, phường Tân Chánh Hiệp, Quận 12 (MPT số 139 - tài liệu chỉnh lý năm 1991)</t>
  </si>
  <si>
    <t>Trụ sở Công an phường, Văn phòng 45, 46, 47</t>
  </si>
  <si>
    <t>Phân hiệu trường Tiểu học Trần Quang Cơ (nay là trụ sở Công an + Ban Chỉ huy Quân sự phường và Văn phòng Khu phố 19+20+21): Khu phố 9, phường Tân Chánh Hiệp Quận 12.
 (Thuộc MPT số 12, 37, tờ bản đồ số 34 (TL 2005), phường Tân Chánh Hiệp, Quận 12).</t>
  </si>
  <si>
    <t>Khu phố 9, phường Tân Chánh Hiệp, Quận 12 (MPT số 12, 37, tờ bản đồ số 34)</t>
  </si>
  <si>
    <t>Trường THCS Trần Quang Khải</t>
  </si>
  <si>
    <t>Trường THCS Trần Quang Khải: Số 641, khu phố 3, phường Tân Chánh Hiệp Quận 12.
 (Thuộc MPT số 04, 09, 10 - Theo tài liệu chỉnh lý năm 1991), phường Tân Chánh Hiệp, Quận 12)</t>
  </si>
  <si>
    <t>Số 641, khu phố 3, phường Tân Chánh Hiệp, Quận 12 (MPT số 04, 09, 10 - tài liệu chỉnh lý năm 1991)</t>
  </si>
  <si>
    <t>Bệnh viện đa khoa Trung Mỹ Tây</t>
  </si>
  <si>
    <t>Bệnh viện Quận 12: Số 111 Tân Chánh Hiệp, phường Tân Chánh Hiệp, Quận 12</t>
  </si>
  <si>
    <t>Số 111 Tân Chánh Hiệp, phường Tân Chánh Hiệp, Quận 12</t>
  </si>
  <si>
    <t>Trạm y tế phường Trung Mỹ Tây</t>
  </si>
  <si>
    <t>Trạm Y tế phường Tân Chánh Hiệp: Số 43, đường TCH10, KP3, P. Tân Chánh Hiệp, Quận 12.
 (Thuộc MPT số 05, 06, đường (a), tờ bản đồ số 53 (TL 2005), phường Tân Chánh Hiệp, Quận 12).</t>
  </si>
  <si>
    <t>Số 43, đường TCH10, khu phố 3, phường Tân Chánh Hiệp, Quận 12 (MPT số 05, 06, đường (a), tờ bản đồ số 53)</t>
  </si>
  <si>
    <t>Trung tâm giáo dục thường xuyên</t>
  </si>
  <si>
    <t>Trung tâm giáo dục thường xuyên: Số 2 bis, đường Tô Ký, khu phố 3, phường Tân Chánh Hiệp, Quận 12</t>
  </si>
  <si>
    <t>Số 2 bis, đường Tô Ký, khu phố 3, phường Tân Chánh Hiệp, Quận 12</t>
  </si>
  <si>
    <t>Trung tâm văn hoá, Nhà sách, rạp chiếu phim</t>
  </si>
  <si>
    <t>Trung tâm Văn hóa: Số 9, Quốc lộ 22, khu phố 3, phường Trung Mỹ Tây, Quận 12, 
 (Thuộc MPT số 273, 276, 277, 283, 284, 285, 286, 287, đường (a, b), tờ bản đồ số 27, phường Trung Mỹ Tây, Quận 12).</t>
  </si>
  <si>
    <t>Số 9, Quốc lộ 22, khu phố 3, phường Trung Mỹ Tây, Quận 12 (MPT số 273, 276, 277, 283, 284, 285, 286, 287, đường (a, b), tờ bản đồ số 27)</t>
  </si>
  <si>
    <t>Trường Trung cấp Kinh tế Kỹ thuật Quận 12</t>
  </si>
  <si>
    <t>Trung tâm dạy nghề (cơ sở 1): 592 Nguyễn Ảnh Thủ, phường Trung Mỹ Tây, Quận 12.
 (Thuộc MPT số 333, tờ bản đồ số 7, phường Trung Mỹ Tây, Quận 12).</t>
  </si>
  <si>
    <t>592 Nguyễn Ảnh Thủ, phường Trung Mỹ Tây, Quận 12 (MPT số 333, tờ bản đồ số 7)</t>
  </si>
  <si>
    <t>Trường Mầm non Sơn Ca 4</t>
  </si>
  <si>
    <t>Trường Mầm non Sơn Ca 4: 123-125, khu phố 1, phường Trung Mỹ Tây, Quận 12.
 (Thuộc MPT số 160, đường (a), tờ bản đồ số 06, phường Trung Mỹ Tây, Quận 12).</t>
  </si>
  <si>
    <t>123-125, khu phố 1, phường Trung Mỹ Tây, Quận 12 (MPT số 160, đường (a), tờ bản đồ số 06)</t>
  </si>
  <si>
    <t>Trường Tiểu học Võ Văn Tần: khu phố 5, phường Trung Mỹ Tây, quận 12.
 ((Thuộc MPT số 03, tờ bản đồ số 22, phường Trung Mỹ Tây, Quận 12).)</t>
  </si>
  <si>
    <t>Khu phố 5, phường Trung Mỹ Tây, Quận 12 (MPT số 03, tờ bản đồ số 22)</t>
  </si>
  <si>
    <t>Trường Tiểu học Quang Trung: 17B, khu phố 4, phường Trung Mỹ Tây, quận 12</t>
  </si>
  <si>
    <t>17B, khu phố 4, phường Trung Mỹ Tây, Quận 12</t>
  </si>
  <si>
    <t>Trường THCS Nguyễn An Ninh: Số 2384/36, khu phố 5, phường Trung Mỹ Tây, Quận 12.
 (Thuộc MPT số 03, tờ bản đồ số 22, phường Trung Mỹ Tây, Quận 12)</t>
  </si>
  <si>
    <t>Số 2384/36, khu phố 5, phường Trung Mỹ Tây, Quận 12 (MPT số 03, tờ bản đồ số 22)</t>
  </si>
  <si>
    <t>UBND phường Tân Thới Hiệp</t>
  </si>
  <si>
    <t>173/4H, khu phố 4 phường Hiệp Thành, Quận 12 (Thuộc MPT 01, đường (a), tờ bản đồ số 53</t>
  </si>
  <si>
    <t>173/4H, khu phố 4 phường Hiệp Thành, Quận 12 (Thuộc MPT 01, đường (a), tờ bản đồ số 53)</t>
  </si>
  <si>
    <t>N/A</t>
  </si>
  <si>
    <t>Tiếp tục sử dụng theo quy hoạch của thành phố</t>
  </si>
  <si>
    <t>Quận Đoàn</t>
  </si>
  <si>
    <t>Nhà, đất - công trình hoạt động sự nghiệp</t>
  </si>
  <si>
    <t>Trong khuôn viên Nhà Thiếu nhi quận 12 (Thuộc MPT 45, tờ 44, khu phố 15, phường Hiệp Thành, Quận 12)</t>
  </si>
  <si>
    <t>Nhà thiếu nhi quận 12</t>
  </si>
  <si>
    <t>100, khu phố 15 phường Hiệp Thành (Thuộc MPT 23 TL 02, tờ 44)</t>
  </si>
  <si>
    <t>Công an phường Hiệp Thành</t>
  </si>
  <si>
    <t>Số 244, đường Nguyễn Ảnh Thủ, Khu phố 32, phường Hiệp Thành, Quận 12 (Thuộc MPT số 3, 4, 5, tờ bản đồ số 28)</t>
  </si>
  <si>
    <t>Ban điều hành KP 2 (nay là Văn phòng Khu phố 2).</t>
  </si>
  <si>
    <t>Thuộc MPT số 6,7,8 tờ 28, khu phố 32, phường Hiệp Thành, Quận 12</t>
  </si>
  <si>
    <t>BĐH khu phố 3 (nay là Văn phòng Khu phố 3).</t>
  </si>
  <si>
    <t>Thuộc MPT số 32, 44, đường (a), tờ bản đồ số 44, phường Hiệp Thành, Quận 12.</t>
  </si>
  <si>
    <t>Thuộc MPT số 32, 44, đường (a), tờ bản đồ số 44, phường Hiệp Thành, Quận 12</t>
  </si>
  <si>
    <t>BĐH khu phố 5 (nay là Văn phòng Khu phố 5)</t>
  </si>
  <si>
    <t>Thuộc MPT số 79 tờ bản đồ số 10, khu phố 42, phường Hiệp Thành, Quận 12</t>
  </si>
  <si>
    <t>BĐH Khu phố 7 (nay là Văn phòng Khu phố 7)</t>
  </si>
  <si>
    <t>44/2C Hẻm 551, đường Lê Văn Khương, Khu phố 51, phường Hiệp Thành, quận 12</t>
  </si>
  <si>
    <t>Đài Liệt sĩ phường Hiệp Thành</t>
  </si>
  <si>
    <t>Thuộc MPT số 34, 41, 58, 59, tờ bản đồ số 23, khu phố 10, phường Hiệp Thành, Quận 12</t>
  </si>
  <si>
    <t>Chợ Hiệp Thành</t>
  </si>
  <si>
    <t>Thuộc MPT số 250, tờ bản đồ số 29, khu phố 32, phường Hiệp Thành, Quận 12</t>
  </si>
  <si>
    <t>Trung tâm thanh niên đoàn</t>
  </si>
  <si>
    <t>Thuộc MPT 116; 144; 145; 167 và (a), tờ bản đồ số 25, đường HT 25, khu phố 33, phường Hiệp Thành, Quận 12</t>
  </si>
  <si>
    <t>Loại khỏi danh mục quản lý do Đã điều chuyển cho Thành đoàn theo chủ trương của UBND TP tại Công văn số 7415/UBND-TM ngày 04/12/2015</t>
  </si>
  <si>
    <t>VPKP 4 + Câu lạc bộ ông bà cháu</t>
  </si>
  <si>
    <t>Thuộc MPT số 6, 7, 11, 16, tờ bản đồ số 43, khu phố 19, phường Hiệp Thành, Quận 12</t>
  </si>
  <si>
    <t>Trạm Y tế phường Hiệp Thành</t>
  </si>
  <si>
    <t>286, đường Nguyễn Ảnh Thủ, Khu phố 32, phường Hiệp Thành, Quận 12.
 (Thuộc thửa số 02, tờ số 28)</t>
  </si>
  <si>
    <t>286, đường Nguyễn Ảnh Thủ, Khu phố 32, phường Hiệp Thành, Quận 12 (Thuộc thửa số 02, tờ số 28)</t>
  </si>
  <si>
    <t>Tiếp tục sử dụng theo quy hoạch của thành phố.</t>
  </si>
  <si>
    <t>Trung tâm Bồi dưỡng chính trị</t>
  </si>
  <si>
    <t>Khu phố 3 phường Tân Thới Hiệp, quận 12</t>
  </si>
  <si>
    <t>Nhà Văn hóa phường Tân Thới Hiệp (Trung tâm Văn hóa)</t>
  </si>
  <si>
    <t>Khu 1: Thuộc MPT số 177, đường (a), tờ bản đồ số 13; MPT số 205, đường (b), tờ bản đồ số 14.
 Khu 2: Thuộc MPT số 174, 175, 176, 177, đường ©, tờ bản đồ số 13; MPT số 01, 02, 205, 207, 211, 306, đường (d, e), tờ bản đồ số 14.
 Khu 3: Thuộc MPT số 205, 206, 207, tờ bản đồ số 14, phường Tân Thới Hiệp, Quận 12.</t>
  </si>
  <si>
    <t>Thuộc MPT số 17, tờ bản đồ số 22, phường Tân Thới Hiệp, Quận 12</t>
  </si>
  <si>
    <t>Thuộc MPT số 01, tờ bản đồ số 04, phường Tân Thới Hiệp, Quận 12</t>
  </si>
  <si>
    <t>VP.Khu phố 1A
 (Nhà đất thu hồi của bà Nguyễn Thị Tám)</t>
  </si>
  <si>
    <t>Thửa 35 tờ 38, phường Tân Thới Hiệp, Quận 12.</t>
  </si>
  <si>
    <t>Thửa 35 tờ 38, phường Tân Thới Hiệp, Quận 12</t>
  </si>
  <si>
    <t>Chợ Cây Xòai</t>
  </si>
  <si>
    <t>Thuộc MPT số 170, 171, tờ bản đồ số 09 (tài liệu 2005), phường Tân Thới Hiệp, Quận 12</t>
  </si>
  <si>
    <t>Chợ, công trình đã xuống cấp, hư hỏng, hiện bỏ trống</t>
  </si>
  <si>
    <t>- Sửa chữa làm chốt an ninh cơ sở và mảng xanh công viên</t>
  </si>
  <si>
    <t>UBND phường Hiệp Thành</t>
  </si>
  <si>
    <t>246 Nguyễn Ảnh Thủ, khu phố 32, phường Hiệp Thành, Quận 12
 (Thuộc 3, 4, đường (a), tờ bản đồ số 28)</t>
  </si>
  <si>
    <t>246 Nguyễn Ảnh Thủ, khu phố 32, phường Hiệp Thành, Quận 12 (Thuộc 3, 4, đường (a), tờ bản đồ số 28)</t>
  </si>
  <si>
    <t>54/4H, khu phố 4, phường Tân Thới Hiệp Quận 12.
 (Thuộc MPT số 116, tờ bản đồ số 4, phường Tân Thới Hiệp, Quận 12).</t>
  </si>
  <si>
    <t>54/4H, khu phố 4, phường Tân Thới Hiệp Quận 12 (Thuộc MPT số 116, tờ bản đồ số 4, phường Tân Thới Hiệp, Quận 12)</t>
  </si>
  <si>
    <t>Tạm sử dụng theo quy hoạch của thành phố</t>
  </si>
  <si>
    <t>Thuộc MPT số 140, 161, 190, 191 tờ bản đồ số 8 (TL2005), phường Tân Thới Hiệp, Quận 12</t>
  </si>
  <si>
    <t>* Đã bàn giao Sở Công thương khoảng 549,7m2 làm trụ sở đội QLTT 12B.
  * Đã XD Văn phòng Khu phố 2A: 60m2.
  * Phần còn lại (3,086m2): UBND quận đề xuất xây dựng chợ tạm ký Hợp đồng với Công ty TNHH MTV Phương Thảo thuê để làm trường Mầm non và Cửa hàng tiện ích.</t>
  </si>
  <si>
    <t>- Tạm sử dụng đối với vị trí Văn phòng khu phố và Phần diện tích bàn giao Sở công thương chờ thực hiện quy hoạch lộ giới vòng xoay ngã tư Tân Thới Hiệp.
 - Tiếp tục theo dõi vụ việc tranh chấp giữa công ty Dịch vụ công ích và công ty TNHH Phương Thảo.</t>
  </si>
  <si>
    <t>Văn phòng khu phố 1(mới)</t>
  </si>
  <si>
    <t>Thuộc thửa số 8, tờ bản số 53, đường HT 49, KP 4, phường Hiệp Thành, Quận 12.</t>
  </si>
  <si>
    <t>Thuộc thửa số 8, tờ bản số 53, đường HT 49, KP 4, phường Hiệp Thành, Quận 12</t>
  </si>
  <si>
    <t>Tạm quản lý sử dụng làm trụ sở BĐH Khu phố 1, chờ thực hiện quy hoạch đường ray xe lửa</t>
  </si>
  <si>
    <t>Thuộc thửa số 14, 15, MPT 16, tờ bản đồ số 15 (TL 2005), hẻm 199, đường HL 80B, KP 47, phường Hiệp Thành. Quận 12</t>
  </si>
  <si>
    <t>Tạm quản lý chờ thực hiện quy hoạch công viên cây xanh; có một phần diện tích có dấu hiệu lấn chiếm.
 - Tiếp tục rà soát lại hồ sơ bàn giao hạ tầng trước đây, sau đó đề xuất cụ thể hướng xử lý.</t>
  </si>
  <si>
    <t>Văn phòng khu phố 6</t>
  </si>
  <si>
    <t>Thuộc MPT số 170, tờ bản đồ số 26 (TL 2005), KP 11, phường Hiệp Thành, Quận 12.</t>
  </si>
  <si>
    <t>Thuộc MPT số 170, tờ bản đồ số 26 (TL 2005), KP 11, phường Hiệp Thành, Quận 12</t>
  </si>
  <si>
    <t>Tạm quản lý chờ thực hiện quy hoạch công viên cây xanh; có một phần diện tích có dấu hiệu lấn chiếm</t>
  </si>
  <si>
    <t>Thuộc MPT số 146, tờ bản đồ số 17, phường Tân Thới Hiệp, Quận 12
 (Văn phòng khu phố 3A)</t>
  </si>
  <si>
    <t>Thuộc MPT số 146, tờ bản đồ số 17, phường Tân Thới Hiệp, Quận 12 (Văn phòng khu phố 3A)</t>
  </si>
  <si>
    <t>Tạm quản lý chờ thực hiện quy hoạch công viên cây xanh</t>
  </si>
  <si>
    <t>Ban điều hành KP1 (cũ)
 (Thuộc MPT 33, 34, (a) tờ 61)</t>
  </si>
  <si>
    <t>Kế nhà 75, đường Lê Văn Khương, KP 1, Phường Hiệp Thành, Quận 12</t>
  </si>
  <si>
    <t>- Hiện trạng công trình bỏ trống.
 - Rào ranh, sửa chữa làm chốt an ninh cơ sở.</t>
  </si>
  <si>
    <t>Kế nhà 10/8 đường Trần Thị Do, KP 9, phường Hiệp Thành, Quận 12</t>
  </si>
  <si>
    <t>- Rà soát, xử lý việc lấn chiếm.
 Ngày 25/10/2023, P.TCKH có Công văn số 1374/TC có ý kiến đề nghị UBND phường đề xuất phương án đầu tư xây dựng công trình công cộng. Ngày 12/3/2025, UBND phường có Công văn số 223/UBND kiến nghị UBND quận xem xét ý kiến của bà Trần Thị Oanh Oanh kiến nghị cấp thẩm quyền xem xét cho bà mua lại phần đất trên. Ngày 13/3/2025, P.TCKH có Công văn số 292/TC có ý kiến đề nghị UBND phường đề xuất phương án đầu tư xây dựng công trình công cộng.</t>
  </si>
  <si>
    <t>Thuộc MPT 58, 60, 61, tờ số 44, đường HT 11, KP 14, phường Hiệp Thành, Quận 12</t>
  </si>
  <si>
    <t>- Đất không có lối đi, người dân đang trồng rau.
 - Đề xuất xử lý việc trồng hoa màu và giao lại cho trường Nguyễn Thái Bình sử dụng phục vụ công tác giảng dạy do giáp ranh trường.</t>
  </si>
  <si>
    <t>Kế nhà 38A đường HT43, KP 26, phường Hiệp Thành, Quận 12</t>
  </si>
  <si>
    <t>- Rà soát phần phù hợp quy hoạch dân cư hiện nay.
 - Rà soát bán cho người dân theo dạng đất nhỏ hẹp do phần đất này nằm phía trước nhà của người dân (lối đi duy nhất). Phần đất lộ giới còn lại thực hiện làm đường theo quy hoạch.</t>
  </si>
  <si>
    <t>Kios công an phường</t>
  </si>
  <si>
    <t>Góc đường Nguyễn Ảnh Thủ và Lê Văn Khương, KP 10, phường Hiệp Thành, Quận 12</t>
  </si>
  <si>
    <t>Công ty DVCI đang quản lý và tạm cho thuê ngắn hạn.</t>
  </si>
  <si>
    <t>Kios Cựu chiến binh</t>
  </si>
  <si>
    <t>Kế nhà 77 đường Nguyễn Ảnh Thủ, KP 10, phường Hiệp Thành, Quận 12</t>
  </si>
  <si>
    <t>Ngân hàng chính sách xã hội</t>
  </si>
  <si>
    <t>Kế Đài liệt sĩ, đường Lê Văn Khương, KP 10, phường Hiệp Thành, Quận 12</t>
  </si>
  <si>
    <t>Loại khỏi danh mục do đã thực hiện điều chuyển do Điều chuyển cho Ngân hàng chính sách xã hội theo QĐ số 1005/QĐ-BTC ngày 30/5/2017 của Bộ Tài chính.</t>
  </si>
  <si>
    <t>Kios Khu phố 2</t>
  </si>
  <si>
    <t>Kế nhà 349 đường Lê Văn Khương, KP 34, phường Hiệp Thành, Quận 12
 (Thuộc MPT 69, 70, 71. 72 và đường a)</t>
  </si>
  <si>
    <t>Kế nhà 349 đường Lê Văn Khương, KP 34, phường Hiệp Thành, Quận 12 (Thuộc MPT 69, 70, 71. 72 và đường a)</t>
  </si>
  <si>
    <t>Công ty DVCI quản lý và tạm cho thuê ngắn hạn.</t>
  </si>
  <si>
    <t>Một phần thửa 6, 7, 8, tờ BĐ 28 phường Hiệp Thành</t>
  </si>
  <si>
    <t>Loại khỏi danh mục do đã thực hiện điều chuyển do Điều chuyển cho Cục thuế thành phố để bố trí cho Chi Cục thuế Quận 12 làm kho lưu trữ và Văn phòng Đội thuế</t>
  </si>
  <si>
    <t>Thuộc MPT số 56, tờ bản đồ số 01, phường Tân Thới Hiệp, Quận 12.</t>
  </si>
  <si>
    <t>Thuộc MPT số 56, tờ bản đồ số 01, phường Tân Thới Hiệp, Quận 12</t>
  </si>
  <si>
    <t>Loại khỏi danh mục do đã thực hiện điều chuyển do Điều chuyển cho Công ty TNHH MTV Dịch vụ Công ích Quận 12 làm bô rác</t>
  </si>
  <si>
    <t>Tờ 28 MPT 6; 7; 8 (TL 2005), phường Hiệp Thành</t>
  </si>
  <si>
    <t>Loại khỏi danh mục do đã thực hiện điều chuyển do Điều chuyển để xây dựng Co.op mark</t>
  </si>
  <si>
    <t>281 Lê Văn Khương, KP 8, phường Hiệp Thành, Quận 12</t>
  </si>
  <si>
    <t>Ngày 09/6/2025, UBND Quận 12 có Công văn số 4365/UBND-TC kiến nghị UBND TP thu hồi lại khu đất này.
 - P.KTHTĐT tiếp tục theo dõi ý kiến của UBND TP.</t>
  </si>
  <si>
    <t>Kế nhà 141 Trần Thị Do, khu phố 8, phường Hiệp Thành, Quận 12</t>
  </si>
  <si>
    <t>- Tạm xây dựng chốt an ninh cơ sở và văn phòng khu phố.</t>
  </si>
  <si>
    <t>Khu thương mại dịch vụ
 (44 hộ)</t>
  </si>
  <si>
    <t>Góc đường Nguyễn Ảnh Thủ và HT17, KP 32, phường Hiệp Thành, Quận 12</t>
  </si>
  <si>
    <t>-.Hiện 44 hộ dân lấn chiếm tự xây dựng nhà ở và bến đậu xe buýt. Quản lý theo hiện trạng không để phát sinh công trình vi phạm và lập dự án đầu tư phù hợp quy hoạch với quy hoạch là " đất công trình dịch vụ đô thị" theo nội dung Kết luận thanh tra số 515/KL-TTTP-P1 ngày 20/8/2012 của Thanh tra thành phố.</t>
  </si>
  <si>
    <t>Trường Mẫu giáo Họa Mi 2</t>
  </si>
  <si>
    <t>89A, Nguyễn Ảnh Thủ, khu phố 32, phường Hiệp Thành, Quận 12
 (Thuộc thửa 9, tờ 28)</t>
  </si>
  <si>
    <t>1/4 Lê Văn Khương, khu phố 1, phường Hiệp Thành, Quận 12
 (Thuộc MPT 207, tờ 61)</t>
  </si>
  <si>
    <t>Trường TH Nguyễn Trãi</t>
  </si>
  <si>
    <t>170/4A, đường HT 31, khu phố 1 phường Hiệp Thành, Quận 12, 
 (Thuộc MPT 1, tờ số 56)</t>
  </si>
  <si>
    <t>Phân hiệu Trường TH Nguyễn Trãi</t>
  </si>
  <si>
    <t>36/7B, đường Nguyễn Ảnh Thủ, khu phố 20 phường Hiệp Thành, (Thuộc MPT số 37, tờ bản đồ số 41)</t>
  </si>
  <si>
    <t>44/2C, hẻm 551 đường Lê Văn Khương, khu phố 51 phường Hiệp Thành, Quận 12
 (Thuộc MPT 52, tờ 5)</t>
  </si>
  <si>
    <t>2K đường Nguyễn Thị Đặng, khu phố 9, phường Hiệp Thành, Quận 12
 (Thuộc Thửa 2.3.4 tờ 50)</t>
  </si>
  <si>
    <t>Trường Mẫu giáo Sơn Ca 6</t>
  </si>
  <si>
    <t>Sô 98/3 Khu phố 3 phường Tân Thới Hiệp, Quận 12.
 (Thuộc MPT số 176, 177, đường (a, b), tờ bản đồ số 13; MPT số 205, đường (c), tờ bản đồ số 14, phường Tân Thới Hiệp, Quận 12.</t>
  </si>
  <si>
    <t>Trường Mẫu giáo Sơn Ca 6
 (phân hiệu)
 (Văn phòng Khu phố 1A cũ)</t>
  </si>
  <si>
    <t>14/5D Khu phố 1 phường Tân Thới Hiệp, Quận 12.
 (Thuộc MPT số 159, tờ bản đồ số 31, phường Tân Thới Hiệp, Quận 12</t>
  </si>
  <si>
    <t>Văn phòng khu phố 1A nay VP Khu phố 11, 12, 13</t>
  </si>
  <si>
    <t>Trường Mẫu giáo Sơn Ca 6
 (phân hiệu)</t>
  </si>
  <si>
    <t>90B1 Khu phố 1 phường Tân Thới Hiệp, Quận 12.
 (Thuộc MPT số 412, tờ bản đồ số 10 (tài liệu 02/CT-UB), phường Tân Thới Hiệp, Quận 12)
 (MP thửa 17 tờ bản đồ số 22)</t>
  </si>
  <si>
    <t>Trường Tiểu học Lê Văn Thọ</t>
  </si>
  <si>
    <t>225 khu phố 4 phường Tân Thới Hiệp, quận 12 ( nay là trường TH Lê Văn Thọ).
 (Thuộc MPT số 02, 03, 04, 29, đường (a), tờ bản đồ số 04, phường Tân Thới Hiệp, Quận 12).</t>
  </si>
  <si>
    <t>Trường Trung học cơ sở Nguyễn Hiền</t>
  </si>
  <si>
    <t>Khu phố 3 phường Tân Thới Hiệp, Quận 12.
 (Thuộc MPT số 23, tờ bản đồ số 16 (tài liệu 2005), phường Tân Thới Hiệp, Quận 12).</t>
  </si>
  <si>
    <t>Trung tâm dạy nghề (cơ sở 2 phường Hiệp Thành)</t>
  </si>
  <si>
    <t>Thuộc thửa 62, 63, 70, 71 tờ 44, Khu phố 16, phường Hiệp Thành, Quận 12</t>
  </si>
  <si>
    <t>- Trường đã được điều chuyển cho Sở Giáo dục và Đào tạo quản lý.
 - Đối với nội dung lấn chiếm, P.KTHTĐT tiếp tục phối hợp với trường rà soát xử lý và tiếp tục thực hiện theo Kết luận Thanh tra số 30/KL-TTr ngày 12/5/2025 của Thanh tra Quận 12.</t>
  </si>
  <si>
    <t>Trường THCS Nguyễn Chí Thanh</t>
  </si>
  <si>
    <t>Thửa 53, tờ 44, Đường HT 11, KP15, phường Hiệp Thành, Quận 12</t>
  </si>
  <si>
    <t>Số 19 đường Nguyễn Văn Vân, khu phố 38, phường Tân Thới Hiệp, TPHCM</t>
  </si>
  <si>
    <t>Tăng do tách diện tích từ Thửa 53, tờ 44, Đường HT 11, KP15, phường Hiệp Thành, Quận 12</t>
  </si>
  <si>
    <t>Trường TH Nguyễn Thái Bình</t>
  </si>
  <si>
    <t>Số 21,đường Nguyễn Văn Vân, khu phố 38, phường Tân Thới Hiệp, TPHCM</t>
  </si>
  <si>
    <t>Trường Mần Non Hoa Phong Lan
 (Ông Nguyễn Văn Đát và bà Trường Thị Xẫm hiến theo TT06)</t>
  </si>
  <si>
    <t>Thuộc MPT số 32, tờ bản đồ số 17, khu phố 30, phường Hiệp Thành, Quận 12</t>
  </si>
  <si>
    <t>Trụ sở Khu phố 6, 7, 8</t>
  </si>
  <si>
    <t>Thuộc thửa 26 và MPT 27 tờ bản đồ số 11, phường Tân Thới Hiệp, Quận 12.</t>
  </si>
  <si>
    <t>- Tiếp tục sử dụng theo hiện trạng văn phòng khu phố.</t>
  </si>
  <si>
    <t>Trụ sở phường đội</t>
  </si>
  <si>
    <t>MPT 01, 02, tờ số 28, 48, Đường Trần Thị Bảy, khu phố 6, phường Hiệp Thành, Quận 12</t>
  </si>
  <si>
    <t>1. Kho công sản Quận 12</t>
  </si>
  <si>
    <t>Mặt bằng Công sản
  108, đường Nguyễn Ảnh Thủ, KP 12, Phường Hiệp Thành, Quận 12</t>
  </si>
  <si>
    <t>1.Trường Mầm non Hoa Đào</t>
  </si>
  <si>
    <t>Tổ 37, Khu phố 3, phương Hiệp Thành, Quận 12.</t>
  </si>
  <si>
    <t>1.Trường Tiểu học Võ Thị Sáu</t>
  </si>
  <si>
    <t>Số 68/18, đường Nguyễn Thị Búp, KP 14, phường Hiệp Thành, Quận 12</t>
  </si>
  <si>
    <t>Số 68/18, đường Nguyễn Thị Búp, KP3, phường Hiệp Thành, Quận 12</t>
  </si>
  <si>
    <t>Trường Võ Trường Toản.</t>
  </si>
  <si>
    <t>482 Nguyễn Thị Đặng, phường Hiệp Thành, quận 12</t>
  </si>
  <si>
    <t>Không thuộc quản lý của phường</t>
  </si>
  <si>
    <t>Trụ sở UBND Quận, địa chỉ: Số 01 Lê Thị Riêng, phường Thới An, quận 12</t>
  </si>
  <si>
    <t>Số 01 Lê Thị Riêng, phường Thới An, quận 12</t>
  </si>
  <si>
    <t>Giảm Trụ sở do đã có Qđ điều chuyển sang Sở GD-ĐT</t>
  </si>
  <si>
    <t>Trụ sở Hội đồng nhân dân - Ủy ban nhân dân- Trung tâm hành chính công (thuộc khuôn viên HĐND -UBND)</t>
  </si>
  <si>
    <t>UBND phường Thới An, Thửa số 1, 2, 3, 4 (340 Lê Văn Khương Phường Thới An Quận 12)</t>
  </si>
  <si>
    <t>Thửa số 1, 2, 3, 4 (340 Lê Văn Khương Phường Thới An Quận 12)</t>
  </si>
  <si>
    <t>Văn phòng khu phố 20, 22</t>
  </si>
  <si>
    <t>Văn phòng khu phố 3 (BĐH Khu phố 3A). Thuộc MPT số 12, đường (a), tờ bản đồ số 10 , TA09, khu phố 3, phường Thới An, Quận 12.</t>
  </si>
  <si>
    <t>Thuộc MPT số 12, đường (a), tờ bản đồ số 10, TA09, khu phố 3, phường Thới An, Quận 12</t>
  </si>
  <si>
    <t>Văn phòng KP 20,22</t>
  </si>
  <si>
    <t>Giảm do làm đường Võ Thị Phải</t>
  </si>
  <si>
    <t>Văn phòng khu phố 3, 6</t>
  </si>
  <si>
    <t>BĐHKP1 (nay là Văn phòng Khu phố 1). Thuộc MPT số 71, 91, tờ bản đồ số 39, khu phố 1, phường Thới An, Quận 12</t>
  </si>
  <si>
    <t>Thuộc MPT số 71, 91, tờ bản đồ số 39, khu phố 1, phường Thới An, Quận 12</t>
  </si>
  <si>
    <t>Giảm do làm đường TA04</t>
  </si>
  <si>
    <t>Văn phòng khu phố 24, 25, 26</t>
  </si>
  <si>
    <t>BĐH KP3 (nay là Văn phòng Khu phố 7). Thuộc MPT số 20, 26, tờ bản đồ số 03, khu phố 7, phường Thới An, Quận 12.</t>
  </si>
  <si>
    <t>Thuộc MPT số 20, 26, tờ bản đồ số 03, khu phố 7, phường Thới An, Quận 12</t>
  </si>
  <si>
    <t>Tăng do đo vẽ thực tế sau khi làm đường Lê Văn Khương</t>
  </si>
  <si>
    <t>Văn phòng khu phố 13, 14</t>
  </si>
  <si>
    <t>BĐH KP2 (nay là Văn phòng Khu phố 2). Thuộc MPT số 42, tờ bản đồ số 21, khu phố 2, phường Thới An, Quận 12.</t>
  </si>
  <si>
    <t>Thuộc MPT số 42, tờ bản đồ số 21, khu phố 2, phường Thới An, Quận 12</t>
  </si>
  <si>
    <t>Giảm do làm đường Trần Thị Cờ</t>
  </si>
  <si>
    <t>Văn phòng khu phố 10, 11</t>
  </si>
  <si>
    <t>BĐH KP2A (nay là Văn phòng Khu phố 5). Thuộc MPT số 23, tờ bản đồ số 33, khu phố 5, phường Thới An, Quận 12</t>
  </si>
  <si>
    <t>Thuộc MPT số 23, tờ bản đồ số 33, khu phố 5, phường Thới An, Quận 12</t>
  </si>
  <si>
    <t>Tăng do đo vẽ thực tế</t>
  </si>
  <si>
    <t>Văn phòng khu phố 16, 17, 18</t>
  </si>
  <si>
    <t>BĐH Khu phố 6 (nay là Văn phòng Khu phố 6) Thuộc MPT số 185, tờ bản đồ số 19, khu phố 6, phường Thới An, Quận 12.</t>
  </si>
  <si>
    <t>Thuộc MPT số 185, tờ bản đồ số 19, khu phố 6, phường Thới An, Quận 12</t>
  </si>
  <si>
    <t>Giảm do đo vẽ ranh thực tế</t>
  </si>
  <si>
    <t>Trường Mầm non Sơn Ca 9</t>
  </si>
  <si>
    <t>Đất công. Thuộc MPT số 26, 35, 60, tờ bản đồ số 30, phường Thới An, Quận 12).</t>
  </si>
  <si>
    <t>Thuộc MPT số 26, 35, 60, tờ bản đồ số 30, phường Thới An, Quận 12).</t>
  </si>
  <si>
    <t>Thuộc số thứ tự 13, 14, Phụ lục 4 Công văn số 65/UBND-TM.
  Đã đầu tư xây dựng và đưa vào sử dụng Trương MN Sơn Ca 9 theo chủ trương của UBNDTP tại Công văn số 6259/UBND-TM ngày 07/12/2011.
Tăng do đo đạc thực tế ranh sử dụng</t>
  </si>
  <si>
    <t>Văn phòng khu phố 19</t>
  </si>
  <si>
    <t>Đất công: Thuộc MPT số 105, 106, tờ bản đồ số 10 (TL 2005), khu phố 3, phường Thới An, Quận 12 (Chốt dân phòng khu phố 3).</t>
  </si>
  <si>
    <t>Thuộc MPT số 105, 106, tờ bản đồ số 10 (TL 2005), khu phố 3, phường Thới An, Quận 12 (Chốt dân phòng khu phố 3).</t>
  </si>
  <si>
    <t>Văn phòng khu phố 15</t>
  </si>
  <si>
    <t>Đất công: Thửa đất số 95, tờ bản đồ số 24 (TL 2005), P. Thới An (Chốt dân phòng khu phố 2).</t>
  </si>
  <si>
    <t>Thửa đất số 95, tờ bản đồ số 24 (TL 2005), P. Thới An (Chốt dân phòng khu phố 2).</t>
  </si>
  <si>
    <t>Đất công: Thửa đất số 94, tờ bản đồ số 24 (TL 2005), P. Thới An (Chốt dân phòng khu phố 2).</t>
  </si>
  <si>
    <t>Thửa đất số 94, tờ bản đồ số 24 (TL 2005), P. Thới An (Chốt dân phòng khu phố 2).</t>
  </si>
  <si>
    <t>Trủ sở Đảng ủy - Đoàn thể</t>
  </si>
  <si>
    <t>Trụ sở UBND phường địa chỉ: Số 6, TX 25.</t>
  </si>
  <si>
    <t>Số 6, TX 25, Tô Ngọc Vân, khu phố 3 (nay là khu phố 35), thuộc MPT 49, tờ bản đồ số 78 (tờ bản đồ số 34, phường Thạnh Xuân cũ) tài liệu 2005, phường Thới An.</t>
  </si>
  <si>
    <t>Thuộc số thứ tự 61, Phụ lục 1 Công văn số 65/UBND-TM</t>
  </si>
  <si>
    <t xml:space="preserve">Trụ sở Công an phường Thới An (Mới) </t>
  </si>
  <si>
    <t>Trụ sở Công an phường, địa chỉ: Số 8, TX25.</t>
  </si>
  <si>
    <t>Số 8, TX25, Tô Ngọc Vân, khu phố 3 (nay là khu phố 35), thuộc MPT 46, 48, 54, 55, 56, 57, 58, 59, 61, 62, 63, 64, 65, 67, 69, đường, tờ bản đồ số 78 (tờ bản đồ số 34, phường Thạnh Xuân cũ) tài liệu 2005, phường Thới An.</t>
  </si>
  <si>
    <t>Thuộc số thứ tự 62, Phụ lục 1 Công văn số 65/UBND-TM</t>
  </si>
  <si>
    <t>Văn phòng Khu phố  44, 45, 46, 48</t>
  </si>
  <si>
    <t>BĐH Khu phố 1 (nay là Văn phòng Khu phố 44, 45, 46, 48) Đ/c: 297, Tô Ngọc Vân.</t>
  </si>
  <si>
    <t>297, Tô Ngọc Vân, khu phố 5 (nay là khu phố 48), thuộc MPT 141, 142, tờ bản đồ số 97 (tờ bản đồ số 53, phường Thạnh Xuân cũ) tài liệu 2005, phường Thới An.</t>
  </si>
  <si>
    <t>Thuộc số thứ tự 63, Phụ lục 1 Công văn số 65/UBND-TM</t>
  </si>
  <si>
    <t>Văn phòng Khu phố 27, 34, 37, 38</t>
  </si>
  <si>
    <t>BĐH Khu phố 2 (nay là Văn phòng Khu phố 27, 34, 37, 38). 258 TX25.</t>
  </si>
  <si>
    <t>258, Tô Ngọc Vân, khu phố 2 (nay là khu phố 38), thuộc MPT 183, đường (a), tờ bản đồ số 73 (tờ bản đồ số 29, phường Thạnh Xuân cũ) tài liệu 2005, phường Thới An.</t>
  </si>
  <si>
    <t>Văn phòng Khu phố 34, 37, 38, 27</t>
  </si>
  <si>
    <t>Thuộc số thứ tự 64, Phụ lục 1 Công văn số 65/UBND-TM</t>
  </si>
  <si>
    <t>Văn phòng khu phố 30, 31, 32, 33</t>
  </si>
  <si>
    <t>Số 52, TX 43, khu phố 3 (nay là khu phố 31), thuộc MPT số 57, tờ bản đồ số 62 (tờ bản đồ số 18, phường Thạnh Xuân cũ) tài liệu 2005, phường Thới An.</t>
  </si>
  <si>
    <t>791,3</t>
  </si>
  <si>
    <t>Thuộc số thứ tự 56, Phụ lục 3 Công văn số 65/UBND-TM</t>
  </si>
  <si>
    <t>Văn phòng Khu phố 28,29</t>
  </si>
  <si>
    <t>BĐH Khu phố 4 (nay là Văn phòng Khu phố 28, 29). Không số, TX 52.</t>
  </si>
  <si>
    <t>Không số, TX 52, khu phố 4 (nay là khu phố 28), thuộc MPT 32, đường (a), tờ bản đồ số 60 (tờ bản đồ số 186, phường Thạnh Xuân cũ) tài liệu 2005, phường Thới An.</t>
  </si>
  <si>
    <t>Thuộc số thứ tự 66, Phụ lục 1 Công văn số 65/UBND-TM</t>
  </si>
  <si>
    <t>Tru sở BCH QS phường Thới An (mới)</t>
  </si>
  <si>
    <t>Cơ sở 2 Y tế dự phòng (nay là Trụ sở Ban Chỉ huy quân sự phường Thạnh Xuân). 549, đường Tô Ngọc Vân.</t>
  </si>
  <si>
    <t>549, đường Tô Ngọc Vân, khu phố 35 (thuộc thửa số 92, tờ bản đồ số 78 (tờ bản đồ số 34 phường Thạnh Xuân cũ) tài liệu 2005, phường Thới An.</t>
  </si>
  <si>
    <t>Thuộc số thứ tự 157, Phụ lục 1 Công văn số 65/UBND-TM</t>
  </si>
  <si>
    <t>Văn phòng Khu phố 39, 40, 42</t>
  </si>
  <si>
    <t>Thuộc MPT 13, 19, 21, đường (a), tờ bản đồ số 86 (tờ bản đồ số 42, phường Thạnh Xuân cũ) tài liệu 2005, khu phố 42, phường Thới An.</t>
  </si>
  <si>
    <t>Thuộc số thứ tự 8, Phụ lục 2 Công văn số 65/UBND-TM</t>
  </si>
  <si>
    <t>Văn phòng khu phố 49, 54, 55</t>
  </si>
  <si>
    <t>Đất công (VP KP6 cũ): Nay là Văn phòng khu phố 49, 54, 55</t>
  </si>
  <si>
    <t>Thuộc MPT 40, tờ bản đồ số 108 (tờ bản đồ số 64, phường Thạnh Xuân cũ) tài liệu 2005, khu phố 54, phường Thới An.</t>
  </si>
  <si>
    <t>Trường Mẫu giáo Họa Mi 1</t>
  </si>
  <si>
    <t>Trường Mẫu giáo Họa Mi 1 Số 1, TA16, khu phố 1, phường Thới An, Quận 12.
  (Thuộc MPT số 38, đường (a), tờ bản đồ số 20, phường Thới An, Quận 12).</t>
  </si>
  <si>
    <t>Thuộc số thứ tự 117, Phụ lục 1 Công văn số 65/UBND-TM
điều chỉnh giảm theo diện tích thực tế</t>
  </si>
  <si>
    <t>Đang tạm bố trí cho Công an phường Thới An sử dụng</t>
  </si>
  <si>
    <t>Trường Mẫu giáo Họa Mi 1 (phân hiệu 1). Khu phố 2, phường Thới An, Quận 12.
  (Thuộc MPT số 17, đường (a), tờ bản đồ số 21, phường Thới An, Quận 12).</t>
  </si>
  <si>
    <t>Khu phố 2, phường Thới An, Quận 12.
  (Thuộc MPT số 17, đường (a), tờ bản đồ số 21, phường Thới An, Quận 12).</t>
  </si>
  <si>
    <t>956, 4</t>
  </si>
  <si>
    <t>Công an phường Thới An sử dụng</t>
  </si>
  <si>
    <t>Thuộc số thứ tự 118, Phụ lục 1 Công văn số 65/UBND-TM
giảm do đo đạc ranh đất thực tế</t>
  </si>
  <si>
    <t>Trường Mẫu giáo Họa Mi 1 (phân hiệu 2): Khu phố 1, phường Thới An, Quận 12.
  (Thuộc MPT số 68, 69, tờ bản đồ số 42, phường Thới An, Quận 12)</t>
  </si>
  <si>
    <t>Khu phố 1, phường Thới An, Quận 12.
  (Thuộc MPT số 68, 69, tờ bản đồ số 42, phường Thới An, Quận 12)</t>
  </si>
  <si>
    <t>điều chỉnh giảm theo diện tích thực tế</t>
  </si>
  <si>
    <t>Trường Tiểu học Thới An (nay là Trường TH Kim Đồng) Số 1, đường số 2, khu phố 1, phường Thới An, quận 12</t>
  </si>
  <si>
    <t>Thuộc số thứ tự 143, Phụ lục 1 Công văn số 65/UBND-TM
điều chỉnh giảm theo diện tích thực tế</t>
  </si>
  <si>
    <t>Trạm Y tế phường Thới An, địa chỉ: 30, đường TA16, khu phố 2, phường Thới An, Quận 12.
  (Thuộc MPT số 03, tờ bản đồ số 21, phường Thới An, Quận 12)</t>
  </si>
  <si>
    <t>30, đường TA16, khu phố 2, phường Thới An, Quận 12.
  (Thuộc MPT số 03, tờ bản đồ số 21, phường Thới An, Quận 12)</t>
  </si>
  <si>
    <t>Thuộc số thứ tự 166, Phụ lục 1 Công văn số 65/UBND-TM
giảm do đo đạc ranh đất thực tế</t>
  </si>
  <si>
    <t>Đã tạm bàn giao cho Chi nhánh Văn phòng Đăng ký đất đai Quận 12 để tạm làm Trụ sở làm việc và kho lưu trữ hồ sơ.</t>
  </si>
  <si>
    <t>Trường Tiểu học Thới An (phân hiệu kế Đình Thới An): địa chỉ: 194/4 khu phố 2, phường Thới An, Quận 12.
  (MPT số 21, 54, 57, đường (a1, a2), phường Thới An, Quận 12)</t>
  </si>
  <si>
    <t>194/4 khu phố 2, phường Thới An, Quận 12.
  (MPT số 21, 54, 57, đường (a1, a2), phường Thới An, Quận 12)</t>
  </si>
  <si>
    <t>Chi nhánh Văn phòng Đăng ký đất đai Số 12 sử dụng làm Trụ sở làm việc và kho lưu trữ hồ sơ.</t>
  </si>
  <si>
    <t>Thuộc số thứ tự 3, Phụ lục 2 Công văn số 65/UBND-TM
điều chỉnh tăng theo diện tích thực tế</t>
  </si>
  <si>
    <t>Trường THCS Nguyễn Trung Trực</t>
  </si>
  <si>
    <t>Đất công (nay là Trường THCS Nguyễn Trung Trực). Thuộc MPT số 237, tờ bản đồ số 24, khu phố 2, phường Thới An, Quận 12</t>
  </si>
  <si>
    <t>Thuộc số thứ tự 61, Phụ lục 2 Công văn số 65/UBND-TM
điều chỉnh giảm theo diện tích thực tế</t>
  </si>
  <si>
    <t>Tạm sử dụng làm Trung tâm học tập công đồng</t>
  </si>
  <si>
    <t>Trường Tiểu học Thới An (phân hiệu sau UBND phường Thới An): 194/4 khu phố 2, phường Thới An</t>
  </si>
  <si>
    <t>194/4 khu phố 2, phường Thới An</t>
  </si>
  <si>
    <t>Thuộc số thứ tự 2, Phụ lục 5 Công văn số 65/UBND-TM</t>
  </si>
  <si>
    <t>Trường Mầm non Sơn Ca 2</t>
  </si>
  <si>
    <t>Trường Mầm non Sơn Ca 2, địa chỉ: 679/29/2 Đường Đỗ Mười, phường Thới An.</t>
  </si>
  <si>
    <t>Thuộc số thứ tự 102, Phụ lục 1 Công văn số 65/UBND-TM</t>
  </si>
  <si>
    <t>Trường Mầm Non Hông Yến</t>
  </si>
  <si>
    <t>Trường Mầm non Thạnh Xuân (Hiện là MN Hồng Yến) , địa chỉ: 319/22, Tô Ngọc Vân.</t>
  </si>
  <si>
    <t>Thuộc số thứ tự 113, Phụ lục 1 Công văn số 65/UBND-TM</t>
  </si>
  <si>
    <t>Trường Mầm Non Hoa Đỗ Quyên</t>
  </si>
  <si>
    <t>Trường Mầm non Hoa Đỗ Quyên</t>
  </si>
  <si>
    <t>Thuộc số thứ tự 137, Phụ lục 1 Công văn số 65/UBND-TM</t>
  </si>
  <si>
    <t>Trường Tiểu học Quới Xuân</t>
  </si>
  <si>
    <t>Thuộc số thứ tự 138, Phụ lục 1 Công văn số 65/UBND-TM</t>
  </si>
  <si>
    <t>Trường Tiểu học Nguyễn Văn Thệ</t>
  </si>
  <si>
    <t>Sử dụng theo phê duyệt tại Quyết định số 2581/QĐ-UBND ngày 18/6/2018 của UBNDTP.</t>
  </si>
  <si>
    <t>Trường THCS Lương Thế Vinh</t>
  </si>
  <si>
    <t>Trường Trung học cơ sở Thạnh Xuân (Hiện là Trường THCS Lương Thế Vinh) 301/34, Khu phố 35</t>
  </si>
  <si>
    <t>Thuộc số thứ tự 149, Phụ lục 1 Công văn số 65/UBND-TM</t>
  </si>
  <si>
    <t>Trạm Y tế phường Thạnh Xuân</t>
  </si>
  <si>
    <t>Trạm Y tế phường Thạnh Xuân, 459, đường Tô Ngọc Vân.</t>
  </si>
  <si>
    <t>Thuộc số thứ tự 163, Phụ lục 1 Công văn số 65/UBND-TM</t>
  </si>
  <si>
    <t>Khoa Tham vấn và hỗ trợ cộng đồng</t>
  </si>
  <si>
    <t>Trường Tiểu học Quới Xuân (phân hiệu 2A) (Hiện là Khoa Tham vấn và hỗ trợ cộng đồng) Số 79 Tô Ngọc Vân, khu phố 48, Phường Thới An, TP.HCM</t>
  </si>
  <si>
    <t>Thuộc số thứ tự 59, Phụ lục 4 Công văn số 65/UBND-TM.
  Đã đầu tư xây dựng công trình Khoa Tham vấn và hỗ trợ cộng đồng theo chủ trương của UBNDTP tại Công văn số 3575/UBND-TM ngày 15/7/2011.</t>
  </si>
  <si>
    <t>Trường Mầm non Mai vàng</t>
  </si>
  <si>
    <t>Thuộc MPT 69, 86, tờ bản đồ số 67 (tờ bản đồ số 23, phường Thạnh Xuân cũ) tài liệu 2005, khu phố 34, phường Thới An.</t>
  </si>
  <si>
    <t>Thuộc số thứ tự 22, Phụ lục 2 Công văn số 65/UBND-TM, tăng bổ sung</t>
  </si>
  <si>
    <t>Ban điều hành khu phố 3 (cũ)</t>
  </si>
  <si>
    <t>Số 52, TX 43 Khu phố 3 (nay là khu phố 31), thuộc MPT số 57, tờ bản đồ số18 ( tài liệu 2005), phường Thới An, nay sửa thành MPT số 57, tờ bản đồ số 18 (tài liệu 2005), phường Thới An)</t>
  </si>
  <si>
    <t>1.195.750.080</t>
  </si>
  <si>
    <t>Thuộc số thứ tự 65, Phụ lục 1 Công văn số 65/UBND-TM, tăng bổ sung</t>
  </si>
  <si>
    <t>Đất Ủy ban nhân dân phường</t>
  </si>
  <si>
    <t>540 Hà Huy Giáp khu phố 1, phường Thạnh Lộc (Thuộc MPT 04, 05, 06, 07, 08, 33, đường (a), tờ bản đồ số 15, khu phố 1, phường Thạnh Lộc, Quận 12).</t>
  </si>
  <si>
    <t>Có QĐ 3791</t>
  </si>
  <si>
    <t>Ủy ban nhân dân phường (TT Học tập cộng đồng)</t>
  </si>
  <si>
    <t>Khu phố 3B phường Thạnh Lộc quận 12 (Thuộc MPT 55, tờ bản đồ số 30, khu phố 3B, phường Thạnh Lộc, Quận 12)</t>
  </si>
  <si>
    <t>BĐH khu phố 2 (nay là Văn phòng Khu phố 2).</t>
  </si>
  <si>
    <t>Khu phố 2 phường Thạnh Lộc quận 12 (Thuộc thửa 100, tờ bản đồ số 02, khu phố 2, phường Thạnh Lộc, Quận 12).</t>
  </si>
  <si>
    <t>BĐH khu phố 1 (nay là Văn phòng Khu phố 1).</t>
  </si>
  <si>
    <t>Khu phố 1 phường Thạnh Lộc quận 12 (Thuộc thửa 41, tờ bản đồ số 07, khu phố 1, phường Thạnh Lộc, Quận 12)</t>
  </si>
  <si>
    <t>BĐH khu phố 3B (nay là Văn phòng Khu phố 3B).</t>
  </si>
  <si>
    <t>Khu phố 3B phường Thạnh Lộc quận 12 (Thuộc thửa số 02, tờ bản đồ số 30, khu phố 3B, phường Thạnh Lộc, Quận 12)</t>
  </si>
  <si>
    <t>Ban điều hành khu phố 3A (nay là Văn phòng Khu phố 3A).</t>
  </si>
  <si>
    <t>Khu phố 3A phường Thạnh Lộc quận 12 (Thuộc MPT 40, đường (a), tờ bản đồ số 38, khu phố 3A, phường Thạnh Lộc, Quận 12)</t>
  </si>
  <si>
    <t>BĐH khu phố 3C (nay là Văn phòng Khu phố 3C).</t>
  </si>
  <si>
    <t>Khu phố 3C phường Thạnh Lộc quận 12</t>
  </si>
  <si>
    <t>Trường Mẫu giáo Bông Sen 2C (Trụ sở Ban chỉ huy Quân sự mới sáp nhập vào Trụ sở UBND phường STT 61) Thuộc MPT 6, 7, 8, tờ bản đồ số 15, khu phố 1, phường Thạnh Lộc, Quận 12.</t>
  </si>
  <si>
    <t>01 khu phố 1 phường Thạnh Lộc</t>
  </si>
  <si>
    <t>Trường Mẫu giáo Bông Sen 2C (Thuộc MPT 193, 194, tờ bản đồ số 03,khu phố 2, phường Thạnh Lộc, Quận 12).</t>
  </si>
  <si>
    <t>908 khu phố 2 phường Thạnh Lộc</t>
  </si>
  <si>
    <t>Trường TH Hà Huy Giáp</t>
  </si>
  <si>
    <t>Trường Tiểu học Thạnh Lộc (nay là Trường TH Hà Huy Giáp) Thuộc MPT 12, tờ bản đồ số 15, khu phố 1, phường Thạnh Lộc, Quận 12</t>
  </si>
  <si>
    <t>Khu phố 1 phường Thạnh Lộc</t>
  </si>
  <si>
    <t>Trường THCS Trần Hưng Đạo</t>
  </si>
  <si>
    <t>Thửa 32, 33 tờ 15 khu phố 1, Thạnh Lộc</t>
  </si>
  <si>
    <t>Trạm Y tế phường Thạnh Lộc</t>
  </si>
  <si>
    <t>Số 538/2,khu phố 1, phường Thạnh Lộc, Quận 12.. (Thuộc MPT số 9, 10, tờ bản đồ số 15 (TL 2005), phường Thạnh Lộc, Quận 12)</t>
  </si>
  <si>
    <t>Thuộc MPT 98, tờ bản đồ số 13, khu phố 1, phường Thạnh Lộc, Quận 12</t>
  </si>
  <si>
    <t>Thuộc MPT số 212, đường (a), tờ bản đồ số 38 (TL 2005), phường Thạnh Lộc, Quận 12.</t>
  </si>
  <si>
    <t>Tạm quản lý để lập dự án xây dựng trường mầm non theo QH của TP. Nếu quá 12 tháng kể từ ngày UBNDTP phê duyệt phương án xử lý tổng thể mà đơn vị chưa triển khai thì Nhà nước sẽ thu hồi.</t>
  </si>
  <si>
    <t>Đảng ủy phường</t>
  </si>
  <si>
    <t>UBND phường Thạnh Lộc</t>
  </si>
  <si>
    <t>Thuộc MPT số 09, đường (a), tờ bản đồ số 15 (TL 2005), phường Thạnh Lộc, Quận 12.</t>
  </si>
  <si>
    <t>Một phần thửa đất số 13, 14, tờ bản đồ số 39 (TL 2005), phường Thạnh Lộc, Quận 12.</t>
  </si>
  <si>
    <t>Chưa kê khai</t>
  </si>
  <si>
    <t>Trung tâm Văn hóa (Nhà truyền thống An Phú Đông)</t>
  </si>
  <si>
    <t>một phần thửa 127, 129, 130, 131, 132, 133 tờ bản đồ số 12 nay là tờ 79 (tài liệu năm 2005).</t>
  </si>
  <si>
    <t>Trụ sở Ủy ban nhân dân phường An Phú Đông</t>
  </si>
  <si>
    <t>Thửa đất số 01 và 45, tờ bản đồ số 40 (theo tài liệu năm 2005) - Khu phố 12 (Tổ 3, Khu phố 01 cũ).</t>
  </si>
  <si>
    <t>Ban Điều hành Khu phố 1 (nay là Trụ sở Văn phòng khu phố).</t>
  </si>
  <si>
    <t>Thửa đất số 07 và đường (a), tờ bản đồ số 26 (theo tài liệu năm 2005) - Khu phố 12 (đường Vườn Lài, Tổ 3, Khu phố 01 cũ).</t>
  </si>
  <si>
    <t>Ban Điều hành Khu phố 2 (nay là Trụ sở Văn phòng khu phố).</t>
  </si>
  <si>
    <t>Thửa đất số 29, tờ bản đồ số 52 nay là tờ 98 (theo tài liệu năm 2005)</t>
  </si>
  <si>
    <t>Ban Điều hành Khu phố 3 (nay là Trụ sở Văn phòng khu phố).</t>
  </si>
  <si>
    <t>Thửa đất số 83, tờ bản đồ số 08 nay là tờ 54 (theo tài liệu năm 2005)</t>
  </si>
  <si>
    <t>Quận sự</t>
  </si>
  <si>
    <t>Trụ sở Công an + Ban Chỉ huy quân sự phường An Phú Đông + Trụ sở Văn phòng khu phố</t>
  </si>
  <si>
    <t>Thửa đất số 434 (thửa 63, 65 đường (a) cũ) tờ bản đồ số 37 (theo tài liệu năm 2005) - Khu phố 17 (Tổ 17, Khu phố 04 cũ).</t>
  </si>
  <si>
    <t>Xây dựng trụ sở công an, phường đội, VP.KP4, phường An Phú Đông</t>
  </si>
  <si>
    <t>Thửa đất số 26 và đường (a), tờ bản đồ số 53 (theo tài liệu năm 2005) - Khu phố 05.</t>
  </si>
  <si>
    <t>Tiếp tục sử dụng làm Trung tâm học tập cộng đồng phường An Phú Đông.</t>
  </si>
  <si>
    <t>Trường mầm non Bông Hồng</t>
  </si>
  <si>
    <t>Một phần thửa đất số 21, 42, 43, tờ bản đồ số 20 theo tài liệu năm 2005 (thửa đất số 409 và 434, tờ bản đồ số 07 theo tài liệu 02/CT-UB) - Khu phố 10 (2686/1A, Khu phố 01 cũ).</t>
  </si>
  <si>
    <t>Trường Tiểu học Phạm Văn Chiêu</t>
  </si>
  <si>
    <t>Thửa đất số 51, 52 và đường (a, b) tờ bản đồ số 20 (theo tài liệu năm 2005) - Khu phố 10 (2683/1A Khu phố 01 cũ).</t>
  </si>
  <si>
    <t>Trường Tiểu học Phạm Văn Chiêu (phân hiệu Khu phố 3)</t>
  </si>
  <si>
    <t>Thửa đất số 74, 75 và đường (a) tờ bản đồ số 08 (theo tài liệu năm 2005) - Khu phố 24 (2681/3B Khu phố 03 cũ).</t>
  </si>
  <si>
    <t>Trường Mầm non Sơn Ca 8</t>
  </si>
  <si>
    <t>Trường tiểu học Phạm Văn Chiêu - phân hiệu Khu phố 2</t>
  </si>
  <si>
    <t>Khu phố 05 (49, khu phố 02 cũ).</t>
  </si>
  <si>
    <t>Trường trung học cơ sở An Phú Đông</t>
  </si>
  <si>
    <t>Thửa đất số 14, 20 tờ bản đồ số 20 (theo tài liệu năm 2005) - Khu phố 10 (2688/1A, khu phố 01 cũ).</t>
  </si>
  <si>
    <t>Trạm Y tế phường An Phú Đông</t>
  </si>
  <si>
    <t>Thửa đất số 21, 22 tờ bản đồ số 26 (theo tài liệu năm 2005) - Khu phố 12 (44, đường Vườn Lài).</t>
  </si>
  <si>
    <t>Thửa đất số 58, 80, 81 tờ bản đồ số 49 theo tài liệu năm 2005 (thửa 409, 434 tờ bản đồ số 07 theo tài liệu 02/CT-UB) - Khu phố 05 (Tổ 33, Khu phố 02 cũ).</t>
  </si>
  <si>
    <t>Tạm sử dụng để triển khai dự án xây dựng Trường Mầm non An Phú Đông. Nếu quá 12 tháng kể từ ngày UBND thành phố phê duyệt phương án xử lý tổng thể mà đơn vị chưa triển khai thì Nhà nước sẽ thu hồi.</t>
  </si>
  <si>
    <t>Trường Võ Thị Thừa</t>
  </si>
  <si>
    <t>Một phần thửa đất số 87 tờ bản đồ số 32 (theo tài liệu năm 2005) - Khu phố 19 (Khu phố 05 cũ).</t>
  </si>
  <si>
    <t>Trường Tiểu học Võ Thị Thừa</t>
  </si>
  <si>
    <t>Một phần thửa đất số 84 tờ bản đồ số 32 (theo tài liệu năm 2005) - Khu phố 19 (Khu phố 05 cũ).</t>
  </si>
  <si>
    <t>Thửa đất số 43, 86, 11, 28 tờ bản đồ số 32 (theo tài liệu năm 2005) - Khu phố 19 (Tổ 38, Khu phố 05 cũ).</t>
  </si>
  <si>
    <t>Trụ sở UBND phường (cũ)</t>
  </si>
  <si>
    <t>Thửa đất số 14 tờ bản đồ số 20 (theo tài liệu năm 2005) - Khu phố 10 (1747/1E, Tổ 6, Khu phố 01 cũ).</t>
  </si>
  <si>
    <t>Tạm quản lý, chờ thực hiện quy hoạch mở rộng lộ giới đường Quốc lộ 1A giai đoạn II</t>
  </si>
  <si>
    <t>Thửa đất số 560 (một phần thửa đất số 77, 78) và một phần đường, tờ bản đồ số 32 (theo tài liệu năm 2005) - Khu phố 19.</t>
  </si>
  <si>
    <t>Quản lý theo hiện trạng (Văn phòng khu phố 5).</t>
  </si>
  <si>
    <t>Trường TH Lê Đình Chinh (CS1)</t>
  </si>
  <si>
    <t>175 Điện Biên Phủ</t>
  </si>
  <si>
    <t>Tiếp tục sử dụng làm trường học</t>
  </si>
  <si>
    <t>Đã có Quyết định số 3443/QĐ-UBND ngày 26/12/2025 của UBND Thành phố về giao tài sản công</t>
  </si>
  <si>
    <t>Trường TH Lê Đình Chinh (CS2)</t>
  </si>
  <si>
    <t>241 Điện Biên Phủ</t>
  </si>
  <si>
    <t>Trường Mầm non 7B (CS2)</t>
  </si>
  <si>
    <t>5/101/8C (số cũ 5/86C) Nơ Trang Long</t>
  </si>
  <si>
    <t>Trường Mầm non 7A (CS2)</t>
  </si>
  <si>
    <t>5/107 (số cũ 23/200) Nơ Trang Long</t>
  </si>
  <si>
    <t>Trường Tiểu học Bế Văn Đàn (CS2)</t>
  </si>
  <si>
    <t>10 Phan Đăng Lưu</t>
  </si>
  <si>
    <t>10-12 Vũ Tùng</t>
  </si>
  <si>
    <t>131 Đinh Tiên Hoàng (nay là đường Lê Văn Duyệt)</t>
  </si>
  <si>
    <t>Trường Tiểu học Hồng Hà</t>
  </si>
  <si>
    <t>155A Xô Viết Nghệ Tĩnh</t>
  </si>
  <si>
    <t>Trường Mầm non 15 (CS2)</t>
  </si>
  <si>
    <t>179/8 Bạch Đằng</t>
  </si>
  <si>
    <t>Trường Mầm non 15 (CS1)</t>
  </si>
  <si>
    <t>181B Bạch Đằng</t>
  </si>
  <si>
    <t>Trường THCS Điện Biên</t>
  </si>
  <si>
    <t>195/29 Xô Viết Nghệ Tĩnh</t>
  </si>
  <si>
    <t>Trường Mầm non 7B (CS1)</t>
  </si>
  <si>
    <t>199/43 Lê Quang Định</t>
  </si>
  <si>
    <t>Trường Mầm non 7A (CS1)</t>
  </si>
  <si>
    <t>23/124 Nơ Trang Long</t>
  </si>
  <si>
    <t>Trường Mầm non 17 (CS1)</t>
  </si>
  <si>
    <t>230 Điện Biên Phủ</t>
  </si>
  <si>
    <t>Trường Tiểu học Tô Vĩnh Diện</t>
  </si>
  <si>
    <t>26 Vũ Tùng</t>
  </si>
  <si>
    <t>Trường Mầm non 1 (CS3)</t>
  </si>
  <si>
    <t>26/14 Đinh Tiên Hoàng (nay là đường Lê Văn Duyệt)</t>
  </si>
  <si>
    <t>280 Bùi Hữu Nghĩa</t>
  </si>
  <si>
    <t>Trường Tiểu học Lam Sơn</t>
  </si>
  <si>
    <t>280 Trường Sa</t>
  </si>
  <si>
    <t>Trường Mầm non 1 (CS2)</t>
  </si>
  <si>
    <t>44/9A Yên Đỗ</t>
  </si>
  <si>
    <t>Trường Mầm non 15B</t>
  </si>
  <si>
    <t>57/14 DE Điện Biên Phủ</t>
  </si>
  <si>
    <t>Trường THCS Hà Huy Tập</t>
  </si>
  <si>
    <t>7 Phan Đăng Lưu</t>
  </si>
  <si>
    <t>Trường Mầm non 1 (CS1)</t>
  </si>
  <si>
    <t>74 Phó Đức Chính</t>
  </si>
  <si>
    <t>Trường Tiểu học Hà Huy Tập</t>
  </si>
  <si>
    <t>7A Phan Đăng Lưu</t>
  </si>
  <si>
    <t>Trường Tiểu học Bế Văn Đàn</t>
  </si>
  <si>
    <t>9/1B Hoàng Hoa Thám</t>
  </si>
  <si>
    <t>Văn phòng Đảng ủy phường Gia Định</t>
  </si>
  <si>
    <t>Trụ sở làm việc Đảng uỷ phường Gia Định</t>
  </si>
  <si>
    <t>114 Đinh Tiên Hoàng (nay là 134 đường Lê Văn Duyệt)</t>
  </si>
  <si>
    <t>Tiếp tục sử dụng làm trụ sở làm việc</t>
  </si>
  <si>
    <t>Đề xuất đầu tư xây dựng trụ sở làm việc Đảng uỷ - HĐND - UBND - UBMTTQVN phường Gia Định
ĐÃ có Quyết định số 3443/QĐ-UBND ngày 26/12/2025 của UBND Thành phố về giao tài sản</t>
  </si>
  <si>
    <t>Phòng Văn hóa - Xã hội phường Gia Định</t>
  </si>
  <si>
    <t>Trụ sở làm việc Phòng Văn hoá - Xã hội phường Gia Định</t>
  </si>
  <si>
    <t>14 Phan Bội Châu</t>
  </si>
  <si>
    <t>Công an phường Gia Định</t>
  </si>
  <si>
    <t>Trụ sở làm việc Công an phường Gia Định</t>
  </si>
  <si>
    <t>17 Phan Đăng Lưu</t>
  </si>
  <si>
    <t>Ban chỉ huy quân sự phường Gia Định</t>
  </si>
  <si>
    <t>Trụ sở làm việc BCHQS phường Gia Định</t>
  </si>
  <si>
    <t>200 Điện Biên Phủ</t>
  </si>
  <si>
    <t>248 Bùi Hữu Nghĩa</t>
  </si>
  <si>
    <t>44/8 Nguyễn Văn Đậu</t>
  </si>
  <si>
    <t>45 Phan Đăng Lưu</t>
  </si>
  <si>
    <t>5/30 Nơ Trang Long</t>
  </si>
  <si>
    <t>Văn phòng HĐND và UBND phường Gia Định</t>
  </si>
  <si>
    <t>Trụ sở làm việc Văn phòng HĐND-UBND phường Gia Định</t>
  </si>
  <si>
    <t>58 Hoàng Hoa Thám</t>
  </si>
  <si>
    <t>67/1 Hoàng Hoa Thám</t>
  </si>
  <si>
    <t>UBMTTQVN phường Gia Định</t>
  </si>
  <si>
    <t>Trụ sở làm việc UBMTTQVN phường Gia Định</t>
  </si>
  <si>
    <t>70 Hoàng Hoa Thám</t>
  </si>
  <si>
    <t>76-78 Hoàng Hoa Thám</t>
  </si>
  <si>
    <t>78 Đinh Tiên Hoàng (nay là đường Lê Văn Duyệt)</t>
  </si>
  <si>
    <t>Ban xây dựng đảng và Ủy ban kiểm tra đảng ủy phường Gia Định</t>
  </si>
  <si>
    <t>Trụ sở làm việc Ban xây dựng đảng và Uỷ ban kiểm tra phường Gia Định</t>
  </si>
  <si>
    <t>84 Hoàng Hoa Thám</t>
  </si>
  <si>
    <t>Trung tâm phục vụ hành chính công phường Gia Định và Phòng Kinh tế, Hạ tầng và Đô thị phường Gia Định</t>
  </si>
  <si>
    <t>Trung tâm phục vụ hành chính công phường Gia Định và trụ sở làm việc Phòng Kinh tế, Hạ tầng và Đô thị phường Gia Định</t>
  </si>
  <si>
    <t>98 Đinh Tiên Hoàng (nay là đường Lê Văn Duyệt)</t>
  </si>
  <si>
    <t>Ban điều hành KP 26</t>
  </si>
  <si>
    <t>Nhà, đất - Điểm SHVHKP</t>
  </si>
  <si>
    <t>Điểm SHVHKP 26</t>
  </si>
  <si>
    <t>128/16 Đinh Tiên Hoàng (nay là đường Lê Văn Duyệt) (số cũ 112/12B Đinh Tiên Hoàng)</t>
  </si>
  <si>
    <t>Tiếp tục sử dụng làm Điểm SHVHKP</t>
  </si>
  <si>
    <t>Ban điều hành KP 14, 15, 16, 20, 21, 22</t>
  </si>
  <si>
    <t>Điểm SHVHKP 14, 15, 16, 20, 21, 22</t>
  </si>
  <si>
    <t>91/26 Đinh Tiên Hoàng (nay là đường Lê Văn Duyệt)</t>
  </si>
  <si>
    <t>Ban điều hành KP 31</t>
  </si>
  <si>
    <t>Điểm SHVHKP 31</t>
  </si>
  <si>
    <t>18 Phan Chu Trinh</t>
  </si>
  <si>
    <t xml:space="preserve">Một phần nhà đất nằm trong ranh giải toả dự án rạch Xuyên Tâm
Đã có Quyết định số 3443/QĐ-UBND ngày 26/12/2025 của UBND Thành phố về giao tài sản </t>
  </si>
  <si>
    <t>Ban điều hành KP 34, 37, 39</t>
  </si>
  <si>
    <t>Điểm SHVHKP 34, 37, 39</t>
  </si>
  <si>
    <t>282/103 Bùi Hữu Nghĩa</t>
  </si>
  <si>
    <t>Ban điều hành KP 46, 47, 49</t>
  </si>
  <si>
    <t>Điểm SHVHKP 46, 47, 49</t>
  </si>
  <si>
    <t>45/9 Điện Biên Phủ</t>
  </si>
  <si>
    <t>Ban điều hành KP 55, 56, 61</t>
  </si>
  <si>
    <t>Điểm SHVHKP 55, 56, 61</t>
  </si>
  <si>
    <t>30 Nguyễn Cửu Vân</t>
  </si>
  <si>
    <t>Ban điều hành KP 57, 58</t>
  </si>
  <si>
    <t>Điểm SHVHKP 57, 58</t>
  </si>
  <si>
    <t>Cạnh số 81/38 Nguyễn Cửu Vân</t>
  </si>
  <si>
    <t>Ban điều hành KP 52, 53</t>
  </si>
  <si>
    <t>Điểm SHVHKP 52, 53</t>
  </si>
  <si>
    <t>62/14 Điện Biên Phủ (số cũ 82/10, ĐBP)</t>
  </si>
  <si>
    <t>Ban điều hành KP 54</t>
  </si>
  <si>
    <t>Điểm SHVHKP 54</t>
  </si>
  <si>
    <t>Không số (cạnh 38) Trường Sa (Chốt BVDP Khu phố 4 cũ)</t>
  </si>
  <si>
    <t>Ban điều hành KP 27, 28, 29</t>
  </si>
  <si>
    <t>Điểm SHVHKP 27, 28, 29</t>
  </si>
  <si>
    <t>Không số - Yên Đỗ</t>
  </si>
  <si>
    <t>Ban điều hành KP 11, 17</t>
  </si>
  <si>
    <t>Điểm SHVHKP 11, 17</t>
  </si>
  <si>
    <t>16C Trần Kế Xương</t>
  </si>
  <si>
    <t>Ban điều hành KP 7</t>
  </si>
  <si>
    <t>Điểm SHVHKP 7</t>
  </si>
  <si>
    <t>42/69A Hoàng Hoa Thám</t>
  </si>
  <si>
    <t>Chốt BVDP KP28</t>
  </si>
  <si>
    <t>Nhà, đất - Chốt BVDP</t>
  </si>
  <si>
    <t>Hẻm 112/12 Đinh Tiên Hoàng (nay là đường Lê Văn Duyệt)</t>
  </si>
  <si>
    <t>Tiếp tục sử dụng làm Chốt BVDP</t>
  </si>
  <si>
    <t>Chốt BVDP KP30</t>
  </si>
  <si>
    <t>Không số - Vũ Tùng</t>
  </si>
  <si>
    <t>Chốt BVDP KP2</t>
  </si>
  <si>
    <t>5/105/18 Nơ Trang Long</t>
  </si>
  <si>
    <t>Chốt BVDP KP4</t>
  </si>
  <si>
    <t>10/76 Hoàng Hoa Thám</t>
  </si>
  <si>
    <t>Nhà, đất - sắp xếp xử lý</t>
  </si>
  <si>
    <t>23 Đinh Tiên Hoàng (nay là đường Lê Văn Duyệt)</t>
  </si>
  <si>
    <t>Chuyển giao Trung tâm QLN và GĐXD quản lý, khai thác</t>
  </si>
  <si>
    <t>(Đã bàn giao cho Trung tâm QLN và GĐXD quản lý) theo Quyết định số 118/QD-UBND ngày 06/01/2026 của UBND TP.
Đã có Quyết định số 3443/QĐ-UBND ngày 26/12/2025 của UBND Thành phố về giao tài sản công.</t>
  </si>
  <si>
    <t>Ban điều hành KP 40, 41, 43, 45</t>
  </si>
  <si>
    <t>Điểm SHVHKP 40, 41, 43, 45</t>
  </si>
  <si>
    <t>58 Điện Biên Phủ</t>
  </si>
  <si>
    <t>Trường TH Hồng Hà</t>
  </si>
  <si>
    <t>99-101 Xô Viết Nghệ Tĩnh</t>
  </si>
  <si>
    <t>Bố trí tạm Trường TH Hồng Hà trong thời gian nâng cấp cải tạo trường</t>
  </si>
  <si>
    <t>Đề xuất bố trí điểm sinh hoạt văn hoá khu phố 55, 56 và địa điểm giao dịch Ngân hàng chính sách xã hội vào ngày 16 hàng tháng
Đã có Quyết định số 3443/QĐ-UBND ngày 26/12/2025 của UBND Thành phố về giao tài sản công</t>
  </si>
  <si>
    <t>53 Vũ Tùng</t>
  </si>
  <si>
    <t>22/5 Đinh Bộ Lĩnh</t>
  </si>
  <si>
    <t>Ban điều hành KP 32, 35</t>
  </si>
  <si>
    <t>Điểm SHVHKP 32, 35</t>
  </si>
  <si>
    <t>282/53 Bùi Hữu Nghĩa</t>
  </si>
  <si>
    <t>31 Bạch Đằng</t>
  </si>
  <si>
    <t>Ban điều hành KP 4, 5, 8</t>
  </si>
  <si>
    <t>Điểm SHVHKP 4, 5, 8</t>
  </si>
  <si>
    <t>90A Hoàng Hoa Thám</t>
  </si>
  <si>
    <t>Ban điều hành KP 9, 10</t>
  </si>
  <si>
    <t>Điểm SHVHKP 9, 10</t>
  </si>
  <si>
    <t>40/17/6 Nguyễn Văn Đậu (số cũ 36/55 Lam Sơn)</t>
  </si>
  <si>
    <t>149 Xô Viết Nghệ Tĩnh</t>
  </si>
  <si>
    <t>173 Bạch Đằng</t>
  </si>
  <si>
    <t>Cạnh số 98 Đinh Tiên Hoàng (nay là đường Lê Văn Duyệt)</t>
  </si>
  <si>
    <t>Sửa chữa mở rộng trụ sở 98 Lê Văn Duyệt</t>
  </si>
  <si>
    <t>Đề xuất bố trí sử dụng (mở rộng) trụ sở UBND phường tại số 98 Lê Văn Duyệt
Đã có Quyết định số 3443/QĐ-UBND ngày 26/12/2025 của UBND Thành phố về giao tài sản công</t>
  </si>
  <si>
    <t>38/38 Vạn Kiếp</t>
  </si>
  <si>
    <t>331 Bùi Hữu Nghĩa</t>
  </si>
  <si>
    <t>333 Bùi Hữu Nghĩa</t>
  </si>
  <si>
    <t>251 Bùi Hữu Nghĩa</t>
  </si>
  <si>
    <t>185 Lê Quang Định</t>
  </si>
  <si>
    <t>22/1 Đinh Bộ Lĩnh</t>
  </si>
  <si>
    <t>57 Vũ Tùng</t>
  </si>
  <si>
    <t xml:space="preserve">Đề xuất xây dựng Trường Mầm non 2B
Đã có Quyết định số 3443/QĐ-UBND ngày 26/12/2025 của UBND Thành phố về giao tài sản công
</t>
  </si>
  <si>
    <t>91/1A Đinh Tiên Hoàng (nay là đường Lê Văn Duyệt)</t>
  </si>
  <si>
    <t>Bố trí tạm kho để xe tang vật, xe vi phạm hành chính của Công an phường Gia Định</t>
  </si>
  <si>
    <t>Đề xuất sửa chữa cải tạo Trường Mầm non 3
Đã có Quyết định số 3443/QĐ-UBND ngày 26/12/2025 của UBND Thành phố về giao tài sản công</t>
  </si>
  <si>
    <t>119 Xô Viết Nghệ Tĩnh</t>
  </si>
  <si>
    <t>227/1 Xô Viết Nghệ Tĩnh</t>
  </si>
  <si>
    <t>22 Trịnh Hoài Đức</t>
  </si>
  <si>
    <t>91 Vạn Kiếp</t>
  </si>
  <si>
    <t>Bố trí Điểm SHVHKP 15, 16, 21</t>
  </si>
  <si>
    <t>Hiện trạng hư hỏng, Sửa chữa để bố trí Điểm SHVHKP 15, 16, 21
Đã có Quyết định số 3443/QĐ-UBND ngày 26/12/2025 của UBND Thành phố về giao tài sản công</t>
  </si>
  <si>
    <t>125/23 (số cũ cạnh số 125/21) Lê Văn Duyệt</t>
  </si>
  <si>
    <t>Đã có Quyết định số 3443/QĐ-UBND ngày 26/12/2025 của UBND Thành phố về giao tài sản</t>
  </si>
  <si>
    <t>251 Lê Quang Định</t>
  </si>
  <si>
    <t>Bố trí Điểm SHVHKP 3</t>
  </si>
  <si>
    <t>106/7D Điện Biên Phủ</t>
  </si>
  <si>
    <t>Tầng trệt chung cư Thanh niên</t>
  </si>
  <si>
    <t>Không số (cạnh 42) Trường Sa (Chốt BVDP cũ)</t>
  </si>
  <si>
    <t>96A Bis (số mới 225A) Điện Biên Phủ</t>
  </si>
  <si>
    <t>Chuyển giao Trung tâm PTQĐTP quản lý, khai thác</t>
  </si>
  <si>
    <t>40/5 Nguyễn Văn Đậu</t>
  </si>
  <si>
    <t>Nhà, đất - tiếp tục sắp xếp xử lý</t>
  </si>
  <si>
    <t>310 Điện Biên Phủ</t>
  </si>
  <si>
    <t>Tiếp tục sắp xếp xử lý</t>
  </si>
  <si>
    <t>5 Ô cư xá Phan Đăng Lưu</t>
  </si>
  <si>
    <t>28 Phan Đăng Lưu</t>
  </si>
  <si>
    <t>- Thực hiện xác lập quyền sở hữu toàn dân đối với di sản không người thừa kế.
- Ngày 26/8/2025, UBND phường Gia Định có Công văn số 520/UBND-KTHTĐT về việc xác lập quyền sở hữu toàn dân đối với di sản không có người thừa kế tại địa chỉ số 28 Phan Đăng Lưu, phường Gia Định báo cáo Sở Tài chính.
- Ngày 28/10/2025, Sở Tài chính có Công văn số 10746/STC-QLCS về việc xác lập quyền sở hữu toàn dân đối với tài sản không có người thừa kế tại địa chỉ số 28 Phan Đăng Lưu, phường Gia Định.
- Ngày 28/11/2025, UBND phường Gia Định có Công văn số 1549/UBND-KTHTĐT về việc báo cáo quá trình mở thừa kế đối với di sản tại địa chỉ số 28 Phan Đăng Lưu, phường Gia Định.
- Ngày 15/01/2026, UBND phường Gia Định có Công văn số 129/UBND-KTHTĐT về việc quản lý tài sản và xác lập quyền sở hữu toàn dân đối với di sản không có người thừa kế tại địa chỉ số 28 Phan Đăng Lưu, phường Gia Định, báo cáo Sở Tài chính.</t>
  </si>
  <si>
    <t>59/4 Hoàng Hoa Thám</t>
  </si>
  <si>
    <t>Thực hiện xác lập quyền sở hữu toàn dân đối với di sản không người thừa kế</t>
  </si>
  <si>
    <t>Hội thánh Tin lành sử dụng</t>
  </si>
  <si>
    <t>128 Phan Văn Hân</t>
  </si>
  <si>
    <t>'- Ngày 06/4/2004, UBND Thành phố có Công văn số 1855/UB-ĐT, nội dung chỉ đạo:
“Chấp thuận cho Ủy ban nhân dân quận Bình Thạnh được thanh lý Trường tiểu học Hồng Hà số 128 đường Phan Văn Hân, phường 17, quận Bình Thạnh theo Quy định tại Quyết định số 55/2000/QĐ-BTC ngày 19 tháng 4 năm 2000 của Bộ Tài chính ban hành quy chế quản lý việc xử lý tài sản nhà nước các cơ quan hành chính sự nghiệp và chuyển nhượng cơ sở nhà đất này cho Hội Thánh Tin lành Việt Nam (miền nam) – Chi hội Thị Nghè.
Giao Ủy ban nhân dân quận Bình Thạnh phối hợp với Sở Tài chính đề xuất mức giá chuyển nhượng hợp lý; sau khi thỏa thuận mức giá chuyển nhượng với Hội Thánh Tin lành Việt Nam – Chi hội Thị Nghè, trình Ủy ban nhân dân thành phố xem xét, phê duyệt.”
- Ngày 09/3/2005, UBND quận Bình Thạnh có Thông báo số 149/TB-UB về việc tạm giao cơ sở 2 của Trường Tiểu học Hồng Hà cho Hội thánh Tin lành Việt Nam (miền Nam) - Chi hội Thị Nghè.
- Ngày 23 tháng 01 năm 2024, Văn phòng Ủy ban nhân dân Thành phố có Thông báo số 69/TB-VP về kết luận của Phó Chủ tịch Ủy ban nhân dân T115Thành phố Ngô Minh Châu và Phó Chủ tịch Ủy ban nhân dân Thành phố Bùi Xuân Cường về kết luận thanh tra trách nhiệm Chủ tịch Ủy ban nhân dân quận Bình Thạnh trong việc chấp hành pháp luật về công tác thanh tra, tiếp công dân, xử lý đơn, giải quyết khiếu nại, tố cáo; việc quản lý, sử dụng nhà, đất do nhà nước quản lý; công tác quản lý trật tự xây dựng đô thị trên địa bàn quận Bình Thạnh, theo đó tại điểm 6 giao Sở Tài chính: “Chủ trì, phối hợp với Sở Tài nguyên và Môi trường, Ủy ban nhân dân quận Bình Thạnh, Sở Tư pháp, Sở Nội vụ, Ban Tôn giáo Thành phố (Sở Nội vụ) và các đơn vị có liên quan rà soát, tham mưu hoàn thiện pháp lý giao tài sản nhà, đất tại địa chỉ số 128 đường Phan Văn Hân, Phường 17, quận Bình Thạnh cho cơ sở tôn giáo; báo cáo đề xuất Ủy ban nhân dân Thành phố xem xét, quyết định.”
- Ngày 24/02/2025, Sở Tài chính có Công văn số 1226/STC-CS về việc giao tài sản nhà, đất tại địa chỉ số 128 đường Phan Văn Hân, Phường 17, quận Bình Thạnh cho cơ sở tôn giáo.
- Ngày 07/5/2025, UBND quận Bình Thạnh có Công văn số 1397/UBND-TCKH về việc giao tài sản nhà, đất tại địa chỉ 128 đường Phan Văn Hân, Phường 17, quận Bình Thạnh cho cơ sở tôn giáo, cung cấp hồ sơ đến Sở Tài chính.
- Ngày 15/01/2026, UBND phường Gia Định có Công văn số 126/UBND-KTHTĐT về liên quan nhà đất tại địa chỉ số 128 Phan Văn Hân, phường Gia Định, báo cáo UBND Thành phố, Sở Tài chính.</t>
  </si>
  <si>
    <t>Đất trống chạy dọc bên hông nhà số 04 Ngô Nhơn Tịnh</t>
  </si>
  <si>
    <t>Phần đất trống chạy dọc bên hông nhà số 04 Ngô Nhơn Tịnh</t>
  </si>
  <si>
    <t>Kiot hẻm 42 Trịnh Hoài Đức</t>
  </si>
  <si>
    <t>Hẻm 42 Trịnh Hoài Đức</t>
  </si>
  <si>
    <t>UBND phường chốt trống quản lý 03 kiot.
Phòng KTHTĐT có Công văn số 64/KTHTĐT ngày 10/02/2026 về việc cung cấp thông tin liên quan đến các kiosque tại đường Trịnh Hoài Đức (Phường 1, quận Bình Thạnh trước đây) gửi Công ty Cổ phần Địa ốc Sài Gòn
Đã có Quyết định số 3443/QĐ-UBND ngày 26/12/2025 của UBND Thành phố về giao tài sản</t>
  </si>
  <si>
    <t>Đất trống không số - Hướng nam thửa 58, tờ 37</t>
  </si>
  <si>
    <t>Không số - Hướng nam thửa 58, tờ 37</t>
  </si>
  <si>
    <t>'- Đất trống có nguồn gốc đất dôi dự dự án kênh Nhiêu Lộc - Thị Nghè. 
- Đề xuất chuyển danh sách đất do Nhà nước trực tiếp quản lý (theo quy định pháp luật về đất đai)
Đã có Quyết định số 3443/QĐ-UBND ngày 26/12/2025 của UBND Thành phố về giao tài sản</t>
  </si>
  <si>
    <t>14B Phan Bội Châu (số cũ 457 Bạch Đằng)</t>
  </si>
  <si>
    <t>Tòa án nhân dân Khu vực 5 đề xuất UBND Thành phố bố trí để mở rộng trụ sở
Đã có Quyết định số 3443/QĐ-UBND ngày 26/12/2025 của UBND Thành phố về giao tài sản</t>
  </si>
  <si>
    <t>Trung tâm Cung ứng dịch vụ công phường Gia Định</t>
  </si>
  <si>
    <t>Hồ bơi Đại Đồng (thuộc Trung tâm Cung ứng dịch vụ công phường Gia Định)</t>
  </si>
  <si>
    <t>25A Nơ Trang Long</t>
  </si>
  <si>
    <t>Tiếp tục sử dụng làm Hồ bơi Đại Đồng (thuộc Trung tâm Cung ứng dịch vụ công phường Gia Định)</t>
  </si>
  <si>
    <t>140-142-144 Đinh Tiên Hoàng (nay là đường Lê Văn Duyệt)</t>
  </si>
  <si>
    <t>Tiếp tục sử dụng làm Trung tâm Cung ứng dịch vụ công phường Gia Định</t>
  </si>
  <si>
    <t>Trường Mầm non 6 (Cơ sở 2)</t>
  </si>
  <si>
    <t>40/17/15 Nguyễn Văn Đậu (số cũ 36/60B Lam Sơn)</t>
  </si>
  <si>
    <t>'- Hiện nay Trường Mầm non 6 thuộc quản lý Ủy ban nhân dân phường Bình Lợi Trung (cơ sở chính của trường thuộc phường Bình Lợi Trung).
- UBND phường Gia Định làm việc với UBND phường Bình Lợi Trung, Trường Mầm non 6 để thống nhất phương án bàn giao quản lý đối với nhà đất.
Đã có Quyết định số 3443/QĐ-UBND ngày 26/12/2025 của UBND Thành phố về giao tài sản</t>
  </si>
  <si>
    <t>Bệnh viện Bình Thạnh</t>
  </si>
  <si>
    <t>132 Lê Văn Duyệt (số cũ 112AB Đinh Tiên Hoàng)</t>
  </si>
  <si>
    <t>Tiếp tục sử dụng làm Bệnh viện Bình Thạnh</t>
  </si>
  <si>
    <t xml:space="preserve"> do Bệnh viện Bình Thạnh thuộc Sở Y tế quản lý, đề xuất giảm</t>
  </si>
  <si>
    <t>Đất trống, thuộc khoanh vùng bảo vệ mộ Cô</t>
  </si>
  <si>
    <t>Không số - cạnh góc đường Ngô Nhơn Tịnh - Trịnh Hoài Đức</t>
  </si>
  <si>
    <t>Đất trống, thuộc khoanh vùng bảo vệ mộ Cô
Đề xuất quản lý theo quy định đối với đất thuộc di tích Lịch sử - Văn hoá</t>
  </si>
  <si>
    <t>Bổ sung (Chuyển từ Sheet Tài sản hạ tầng sang)</t>
  </si>
  <si>
    <t>Góc đường Ngô Nhơn Tịnh - Trịnh Hoài Đức</t>
  </si>
  <si>
    <t>Khu phố 1, 2, 3 sử dụng làm điểm sinh hoạt</t>
  </si>
  <si>
    <t>Nhà, đất - trụ sở làm viêc</t>
  </si>
  <si>
    <t>199/85 Lê Quang Định, phường Gia Định</t>
  </si>
  <si>
    <t>Theo báo cáo của UBND P. Gia Định tại CV số 1678/UBND-KTHTĐT ngày 25/5/2026</t>
  </si>
  <si>
    <t>Trụ sở làm việc HĐND-UBND, BCH QS, Trung tâm Hành chính công phường Bình Thạnh, Ban QL Dự án, Chi cục Thống kê, Trung tâm Bồi dưỡng chính trị, Kho lưu trữ tài liệu UBND Q.BT cũ</t>
  </si>
  <si>
    <t>6 Phan Đăng Lưu; Số tờ: 27; thửa 8</t>
  </si>
  <si>
    <t>Quyết định số 3796/QĐ-UBND ngày 31/12/2025 của UBND Thành phố</t>
  </si>
  <si>
    <t>Khu Nhà Truyền thống Bình Thạnh giao Trung Tâm Cung ứng Dịch vụ Văn hóa Thể Thao phường Bình Thạnh sử dụng</t>
  </si>
  <si>
    <t>6B Phan Đăng Lưu; Tờ 27; Thửa 9</t>
  </si>
  <si>
    <t>Điều chỉnh giảm 01 địa chỉ số 6B Phan Đăng Lưu do địa chỉ này đã nằm trong khuôn viên trụ sở Ủy ban số 6 Phan Đăng Lưu theo Giấy chứng nhận quyền sử dụng đất, quyền sở hữu nhà ở và tài sản khác gắn liền với đất số BK476545, số vào sổ cấp Giấy chứng nhận: CT28120, với diện tích đất là 15.474,9 m2 (bao gồm của 6 Phan Đăng Lưu và 6B Phan Đăng
 Lưu).
Quyết định số 3796/QĐ-UBND ngày 31/12/2025 của UBND Thành phố</t>
  </si>
  <si>
    <t>Công an phường Bình Thạnh</t>
  </si>
  <si>
    <t>Trụ sở Công an phường Bình Thạnh</t>
  </si>
  <si>
    <t>182 Phan Văn Trị; Tờ 24; thửa 61</t>
  </si>
  <si>
    <t>156 Lê Quang Định; Tờ 15, thửa 45</t>
  </si>
  <si>
    <t>66 Bạch Đằng; Tờ 46; thửa 136</t>
  </si>
  <si>
    <t>Điểm sinh hoạt văn hóa Khu phố 34, 35.</t>
  </si>
  <si>
    <t>207A Nguyễn Xí; Tờ 70; thửa 1 phần 16</t>
  </si>
  <si>
    <t>155 Quốc lộ 13 (số cũ 77/27); Tờ 14; thửa 44</t>
  </si>
  <si>
    <t>Ban Chỉ huy Quân sự Phường Bình Thạnh CS2</t>
  </si>
  <si>
    <t>Trụ sở BCH QS phường Bình Thạnh</t>
  </si>
  <si>
    <t>185 (số cũ 77/12 Bis) Quốc lộ 13; Tờ 11; thửa 71</t>
  </si>
  <si>
    <t>Trụ sở Ban Chỉ huy quân sự (CS2)</t>
  </si>
  <si>
    <t>Kho hồ sơ tài liệu phường Bình Thạnh</t>
  </si>
  <si>
    <t>62-64 Lê Quang Định; Tờ 28, thửa 57</t>
  </si>
  <si>
    <t>bố trí cho Trung tâm Cung ứng dịch vụ công phường Bình Thạnh làm cơ sở tổ chức các hoạt động văn hóa, thể thao.</t>
  </si>
  <si>
    <t>Trụ sở làm việc của Hội Người cao tuổi, Câu lạc bộ hưu trí, Hội Đông y, Hội Luật gia.</t>
  </si>
  <si>
    <t>30 Huỳnh Đình Hai; Tờ 29, thửa 14</t>
  </si>
  <si>
    <t>Bố trí Trụ sở làm việc của Hội Người cao tuổi, Câu lạc bộ hưu trí, Hội Đông y, Hội Luật gia.
Đề xuất bố trí thêm Điểm sinh hoạt văn hóa cho Khu phố 29, 30, 31.</t>
  </si>
  <si>
    <t>Trụ sở làm việc Ban Bồi thường giải phóng mặt bằng quận Bình Thạnh</t>
  </si>
  <si>
    <t>44 Nguyễn Huy Lượng; Tờ 12; Thửa 52</t>
  </si>
  <si>
    <t>Trụ sở làm việc cho Ban Quản lý Dự án đầu tư xây dựng phường Bình Thạnh</t>
  </si>
  <si>
    <t>Trụ sở làm việc Ban Quản lý dự án đầu tư xây dựng phường Bình Thạnh</t>
  </si>
  <si>
    <t>11 Ngô Đức Kế; Tờ 63, Thửa 18</t>
  </si>
  <si>
    <t>Bố trí sử dụng làm trường học.</t>
  </si>
  <si>
    <t>Quyết định số 3796/QĐ-UBND ngày 31/12/2025 của UBND Thành phố: (Số 17)</t>
  </si>
  <si>
    <t>Trụ sở Thuế Cơ sở 14 TP.HCM</t>
  </si>
  <si>
    <t>Trụ sở Thuế Khu vực 14 TP.HCM</t>
  </si>
  <si>
    <t>368 Bạch Đằng; Tờ 31, thửa 19</t>
  </si>
  <si>
    <t>Trung Tâm Cung ứng Dịch vụ Văn hóa Thể Thao phường Bình Thạnh</t>
  </si>
  <si>
    <t>8 Phan Đăng Lưu và 2 Nơ Trang Long; Tờ 27; thửa 10</t>
  </si>
  <si>
    <t>Trung tâm Cung ứng dịch vụ công phường Bình Thạnh</t>
  </si>
  <si>
    <t>Sân Vận động Gia Định thuộc Trung Tâm Cung ứng Dịch vụ Văn hóa Thể Thao phường Bình Thạnh</t>
  </si>
  <si>
    <t>02A Phan Chu Trinh nối dài; Tờ 18, 34, 35</t>
  </si>
  <si>
    <t>Trạm Y tế phường Bình Thạnh</t>
  </si>
  <si>
    <t>290/43 Nơ Trang Long (số cũ 290/27 phải); Tờ 6; thửa 82</t>
  </si>
  <si>
    <t>32/7 Nguyễn Huy Lượng; Tờ 12; thửa 37</t>
  </si>
  <si>
    <t>8/8B Nguyễn Thiện Thuật (số cũ 8/11); Tờ 29, thửa 2</t>
  </si>
  <si>
    <t>435-437 Xô Viết Nghệ Tĩnh; Tờ 118; thửa 11</t>
  </si>
  <si>
    <t>Trụ sở Trung tâm tham vấn và hỗ trợ cộng đồng quận Bình Thạnh</t>
  </si>
  <si>
    <t>Số 8/104 Đinh Bộ Lĩnh; Tờ 48; thửa 1</t>
  </si>
  <si>
    <t xml:space="preserve">Trạm Y Tế phường Bình Thạnh  làm cơ sở tham vấn và hỗ trợ cộng đồng </t>
  </si>
  <si>
    <t>Quyết định số 3796/QĐ-UBND ngày 31/12/2025 của UBND Thành phố về giao tài sản công</t>
  </si>
  <si>
    <t>23 Trần Quý Cáp; Tờ 9; Thửa: 1 phần thửa số 39 và 54; trọn thửa số 55, 56</t>
  </si>
  <si>
    <t>Trường THCS Rạng Đông</t>
  </si>
  <si>
    <t>Số 4/4 đường Phan Chu Trinh (nối dài); Tờ 35; thửa 2R</t>
  </si>
  <si>
    <t>Trường Tiểu Học Bình Hòa</t>
  </si>
  <si>
    <t>Không số cạnh chung cư 1050 (4/2 Phan Chu Trinh), Phường 12; Tờ 35, thửa 1 phần thửa số 2, số 6, 1 phần rạch</t>
  </si>
  <si>
    <t>Trường Tiểu học Trần Quang Vinh</t>
  </si>
  <si>
    <t>555 Bùi Đình Túy; Tờ 82, thửa 20</t>
  </si>
  <si>
    <t>Trường Mầm non 14</t>
  </si>
  <si>
    <t>Số 2/17 Nơ Trang Long; Tờ 23, thửa 44</t>
  </si>
  <si>
    <t>Trường Mầm non 24A</t>
  </si>
  <si>
    <t>Số 8-8/1 Đinh Bộ Lĩnh; Tờ 46; thửa 112</t>
  </si>
  <si>
    <t>Trường Mầm non 24B</t>
  </si>
  <si>
    <t>Số 34 Huỳnh Đình Hai; Tờ 29; thửa 16 + 1 phần thửa 17</t>
  </si>
  <si>
    <t>Trường Tiểu học Bạch Đằng</t>
  </si>
  <si>
    <t>Số 72/7 Bạch Đằng; Tờ 46, thửa 58</t>
  </si>
  <si>
    <t>Trường Tiểu học Nguyễn Đình Chiểu</t>
  </si>
  <si>
    <t>Số 1B Lê Quang Định; Tờ 27; thửa Một phẩn thửa 01 và một phần đường+Thửa 5 và một phần thửa số 2,4,6</t>
  </si>
  <si>
    <t>02 Phan Đăng Lưu; Tờ 27; thửa Một phẩn thửa 01 và một phần đường + Thửa 5 và một phần thửa số 2,4,6</t>
  </si>
  <si>
    <t>Trường Mầm Non 26</t>
  </si>
  <si>
    <t>Số 79/5B Nguyễn Xí (khu 2); Tờ 70, thửa: 1 phần thửa 16</t>
  </si>
  <si>
    <t>Trường THCS Lê Văn Tám</t>
  </si>
  <si>
    <t>Số 107F đường Chu Văn An; Tờ 106, thửa 98</t>
  </si>
  <si>
    <t>Trường Tiểu học Chu Văn An</t>
  </si>
  <si>
    <t>Số 2 đường số 3 Cư xá Chu Văn An; Tờ 81, 82; Thửa: 5,30,31,32</t>
  </si>
  <si>
    <t>Trường Tiểu học Tầm Vu</t>
  </si>
  <si>
    <t>Số 69/3 Xô Viết Nghệ Tĩnh (801/19); Tờ 51; Thửa 2</t>
  </si>
  <si>
    <t>Trường Rạng Đông cũ</t>
  </si>
  <si>
    <t>Số 63/2 Phan Văn Trị, Phường 14; Tờ 9, thửa 41</t>
  </si>
  <si>
    <t>Dự kiến bàn giao Sở Tài chính quản lý</t>
  </si>
  <si>
    <t>Bàn giao Sở Tài chính</t>
  </si>
  <si>
    <t>Hiện nay đã cải tạo, sửa chữa, nâng cấp xong, chờ hoàn công bàn giao làm trường học.</t>
  </si>
  <si>
    <t>Trường Tiểu học Bình Hòa; Trung tâm Y tế Bình Thạnh vẫn sử dụng một số phòng tạm</t>
  </si>
  <si>
    <t>Số 1 Chu Văn An, Phường 12; Tờ 28, thửa 16</t>
  </si>
  <si>
    <t>Bố trí sử dụng làm trường học</t>
  </si>
  <si>
    <t>Dự án mở rộng trường Tiểu học Tầm Vu</t>
  </si>
  <si>
    <t>Số 595/5A Xô Viết Nghệ Tĩnh (Khu 1), Phường 26; Tờ 49; Thửa 8</t>
  </si>
  <si>
    <t>Dự kiến bố trí Công an phường làm trụ sở.</t>
  </si>
  <si>
    <t>Trụ sở UBND Phường 12 cũ</t>
  </si>
  <si>
    <t>Số 160 Bùi Đình Túy (số cũ 594); Tờ 82; số thửa: Một phần thửa 44 và 45</t>
  </si>
  <si>
    <t>bố trí Trạm Y tế phường làm trụ sở.</t>
  </si>
  <si>
    <t>Chốt trống.</t>
  </si>
  <si>
    <t>Trụ sở Phường đội P12 cũ</t>
  </si>
  <si>
    <t>Số 172 Nơ Trang Long; Tờ 26; thửa 56</t>
  </si>
  <si>
    <t>Dự kiến bố trí cho Trung tâm Cung ứng Dịch vụ công phường Bình Thạnh sử dụng làm cơ sở tổ chức các hoạt động văn hóa, thể thao, du lịch, thông tin, truyền thông, quảng cáo, tổ chức sự kiện và các dịch vụ công khác theo hướng dẫn của cấp có thẩm quyền.</t>
  </si>
  <si>
    <t>Chuyển giao nhà đất công sản tại địa chỉ số 56 – 58 Bạch Đằng cho Sở Tài chính bố trí cho Chi Cục Phát triển nông thôn để sử dụng làm trụ sở làm việc.</t>
  </si>
  <si>
    <t>Trụ sở UBND P14 cũ</t>
  </si>
  <si>
    <t>Số 56 - 58 Bạch Đằng; Tờ 46; thửa 140</t>
  </si>
  <si>
    <t>Giao Sở Tài chính</t>
  </si>
  <si>
    <t>Trụ sở Phường đội P14 cũ</t>
  </si>
  <si>
    <t>34 Phan Bội Châu; Tờ 34; thửa 14</t>
  </si>
  <si>
    <t>Trụ sở Thanh tra quận Bình Thạnh cũ</t>
  </si>
  <si>
    <t>356/17 Bạch Đằng; Tờ 30; thửa 33</t>
  </si>
  <si>
    <t>bố trí làm Điềm sinh hoạt văn hóa Khu phố 1, 3, 21.</t>
  </si>
  <si>
    <t xml:space="preserve"> Điểm sinh hoạt KP 6, 7.</t>
  </si>
  <si>
    <t>Trạm Y tế Phường 12 cũ</t>
  </si>
  <si>
    <t>Số 96A Nơ Trang Long; Tờ 26; thửa 14</t>
  </si>
  <si>
    <t>bố trí Điểm sinh hoạt văn hóa Khu phố 12, 16, 18, 25.</t>
  </si>
  <si>
    <t>Điểm sinh hoạt KP 8, 9, 11.</t>
  </si>
  <si>
    <t>Trường MN 12 cũ</t>
  </si>
  <si>
    <t>Số 290/14 Nơ Trang Long; Tờ 15; thửa 12</t>
  </si>
  <si>
    <t>Trạm Y tế Phường 26 cũ</t>
  </si>
  <si>
    <t>Số 99 Quốc lộ 13; Tờ 43; thửa 3</t>
  </si>
  <si>
    <t>bố trí Điểm sinh hoạt văn hóa Khu phố 46, 48.</t>
  </si>
  <si>
    <t>Trường Mầm Non 26 cũ</t>
  </si>
  <si>
    <t>Số 551 Xô Viết Nghệ Tĩnh; Tờ 102; thửa 26</t>
  </si>
  <si>
    <t>Điểm sinh hoạt KP 38.</t>
  </si>
  <si>
    <t>549/51/12 Xô Viết Nghệ Tĩnh; Tờ 105; thửa 109</t>
  </si>
  <si>
    <t>Điềm sinh hoạt văn hóa khu phố 1,2,3,4,5.</t>
  </si>
  <si>
    <t>Điểm sinh hoạt văn hóa khu phố 1,2,3,4,5</t>
  </si>
  <si>
    <t>Số 33A Nguyễn An Ninh, Phường 14; Tờ 24; thửa 60</t>
  </si>
  <si>
    <t>Điểm sinh hoạt văn hóa Khu phố 1,2,3,4,5</t>
  </si>
  <si>
    <t>Điểm sinh hoạt văn hóa khu phố 9, 11, 12;</t>
  </si>
  <si>
    <t>Điểm sinh hoạt văn hóa khu phố 9, 11, 12</t>
  </si>
  <si>
    <t>Số 290/30/11 (số cũ 290/78) Nơ Trang Long; Tờ 16, thửa 28</t>
  </si>
  <si>
    <t xml:space="preserve"> Điểm sinh hoạt Khu phố 8, 9, 11.</t>
  </si>
  <si>
    <t>Điềm sinh hoạt văn hóa khu phố 12, 13, 14, 15.</t>
  </si>
  <si>
    <t>Điểm sinh hoạt văn hóa khu phố 12, 13, 14, 15</t>
  </si>
  <si>
    <t>Không số, đường Chu Văn An (Cạnh 15/1 Chu Văn An), Phường 12; Tờ 29; thửa 41</t>
  </si>
  <si>
    <t>Điểm sinh hoạt văn hóa Khu phố 13, 14, 15.</t>
  </si>
  <si>
    <t>Điềm sinh hoạt văn hóa khu phố 17, 18, 19;</t>
  </si>
  <si>
    <t>Điểm sinh hoạt văn hóa khu phố 17, 18, 19</t>
  </si>
  <si>
    <t>Không số (hẻm 304/19/4 đường Bùi Đình Túy), Phường 12; Tờ 65, thửa 69</t>
  </si>
  <si>
    <t>Điểm sinh hoạt Khu phố 17, 19.</t>
  </si>
  <si>
    <t>Điềm sinh hoạt văn hóa khu phố 20, 21, 22, 23; Trung tâm học tập cộng đồng phường Bình Thạnh.</t>
  </si>
  <si>
    <t>Trung tâm học tập cộng đồng phường Bình Thạnh. Điểm sinh hoạt văn hóa khu phố 20, 21, 22, 23</t>
  </si>
  <si>
    <t>Không số hẻm 20, Nguyễn Thiện Thuật, Phường 14; Tờ 13; thửa 69, 70, 71, 72, 73</t>
  </si>
  <si>
    <t xml:space="preserve">Trung tâm học tập cộng đồng, Điểm sinh hoạt văn hóa Khu phố 20, 23, 28 sân chơi thiếu nhi </t>
  </si>
  <si>
    <t>Điểm sinh hoạt văn hóa khu phố 35; Địa chỉ không số (kế bên 46/10 Bạch Đằng); Tờ 47; thửa 108.</t>
  </si>
  <si>
    <t>Điểm sinh hoạt văn hóa khu phố 35</t>
  </si>
  <si>
    <t>Không số (kế bên 46/10 Bạch Đằng); Tờ 47; thửa 108</t>
  </si>
  <si>
    <t>Bố trí làm chốt Bảo vệ an ninh trật tự khu phố.</t>
  </si>
  <si>
    <t>Chốt trực Tổ Bảo vệ an ninh trật tự khu phố;</t>
  </si>
  <si>
    <t>Chốt trực Tổ Bảo vệ an ninh trật tự khu phố</t>
  </si>
  <si>
    <t>Số 387/1 Chu Văn An, Phường 12; Tờ 43; thửa 37</t>
  </si>
  <si>
    <t xml:space="preserve">Bố trí làm chốt Bảo vệ an ninh trật tự khu phố </t>
  </si>
  <si>
    <t>Không số (hẻm 290 Nơ Trang Long), P.12; Tờ 36, Cạnh thửa số 8</t>
  </si>
  <si>
    <t>Chốt trực Tổ Bảo vệ an ninh trật tự  Bến xe Miền Đông.</t>
  </si>
  <si>
    <t>Chốt trực Tổ Bảo vệ an ninh trật tự BXMĐ</t>
  </si>
  <si>
    <t>Gian hàng Bến xe Miền Đông QL13 (151 Quốc Lộ 13); Tờ 28; thửa 1</t>
  </si>
  <si>
    <t>Bố trí làm chốt Bảo vệ an ninh trật tự Bến xe Miền Đông</t>
  </si>
  <si>
    <t>Chốt trống (đất dôi dư trước sắp xếp)</t>
  </si>
  <si>
    <t>Số 140/29 Phan Văn Trị, Phường 12; Tờ: 46; Thửa:37</t>
  </si>
  <si>
    <t>Đất trống (đất dôi dư trước sắp xếp)</t>
  </si>
  <si>
    <t>Một phần thửa 9,23 (tờ 55); Một phần thửa 31 (tờ 73)</t>
  </si>
  <si>
    <t>Thanh toán HĐ BTT</t>
  </si>
  <si>
    <t>Điểm sinh hoạt khu phố, chốt Bảo vệ ANTT KP trong thời gian sắp xếp.</t>
  </si>
  <si>
    <t>Điểm sinh hoạt khu phố, chốt Bảo vệ ANTT</t>
  </si>
  <si>
    <t>Số 161 Nơ Trang Long, Phường 12; Tờ: 4; Thửa: 4</t>
  </si>
  <si>
    <t>bố trí Điểm sinh hoạt văn hóa Khu phố 6, 7 và Chốt bảo vệ an ninh cơ sở tại khu phố.</t>
  </si>
  <si>
    <t>Điểm sinh hoạt Khu phố 32.</t>
  </si>
  <si>
    <t>Bố trí Điểm sinh hoạt Khu phố 32</t>
  </si>
  <si>
    <t>Số 194/14 Bạch Đằng, Phường 14; Tờ: 38; Thửa:116</t>
  </si>
  <si>
    <t>Chốt trống; nhà đất dôi dư trước sắp xếp</t>
  </si>
  <si>
    <t>Số 142/21 Bạch Đằng, Phường 14; Tờ: 38; Thửa:101</t>
  </si>
  <si>
    <t>Đất trống (cạnh cây xăng Quang Mẫn)</t>
  </si>
  <si>
    <t>Số 254 Quốc lộ 13 - (số cũ 78/5D); Tờ: 10; Thửa:10</t>
  </si>
  <si>
    <t>Bố trí kho tang vật</t>
  </si>
  <si>
    <t>Chốt Bảo vệ an ninh trật tự khu phố</t>
  </si>
  <si>
    <t>Số 184/30 Nguyễn Xí; Tờ: 31; Thửa:1 phần 18</t>
  </si>
  <si>
    <t>Thực hiện Dự án trường Mầm non 26B</t>
  </si>
  <si>
    <t>Dự án trường Mầm non 26B</t>
  </si>
  <si>
    <t>Số 224 (số cũ 78/12) Quốc Lộ 13, Phường 26; Tờ 15; Thửa 1</t>
  </si>
  <si>
    <t xml:space="preserve">Đang thực hiện bồi thường, giải tỏa và đầu tư xây dựng Trường Mầm non 26B. </t>
  </si>
  <si>
    <t>Thu hồi mặt bằng, chờ thực hiện DA sửa chữa, cải tạo và tiếp tục làm trường MN 12</t>
  </si>
  <si>
    <t>Số 223 Nơ Trang Long; Tờ 9; thửa 1</t>
  </si>
  <si>
    <t>Dự kiến bố trí cho Trung tâm Cung ứng Dịch vụ công sử dụng làm cơ sở phục vụ văn hóa, thể dục, thể thao.</t>
  </si>
  <si>
    <t>Đội cảnh sát hình sự tạm sử dụng làm nơi làm việc.</t>
  </si>
  <si>
    <t>Trung tâm Giáo dục nghề nghiệp - Giáo dục thường xuyên. Đội cảnh sát hình sự tạm sử dụng</t>
  </si>
  <si>
    <t>Số 32 Nguyễn Thiện Thuật; Tờ 13; Thửa số 1.</t>
  </si>
  <si>
    <t>Đề xuất CATP bàn giao mặt bằng cho UBND P.BT quản lý theo quy định.
Sau khi nhận bàn giao sẽ phối hợp các đơn vị rà soát, sắp xếp bố trí sử dụng.</t>
  </si>
  <si>
    <t>Đề nghị Công an Thành phố giao trả mặt bằng; sau đó phối hợp các đơn vị rà soát, sắp xếp.</t>
  </si>
  <si>
    <t>Đội Phòng Chống ma túy thuộc Công an Thành phố đang sử dụng</t>
  </si>
  <si>
    <t>Số 4/12 Đinh Bộ Lĩnh, Phường 14; Tờ: 46; Thửa:126</t>
  </si>
  <si>
    <t>Phối hợp các đơn vị và Công ty lọc hóa dầu rà soát pháp lý khu đất</t>
  </si>
  <si>
    <t>03 hộ dân được Tổng công ty Dầu VN bố trí sử dụng</t>
  </si>
  <si>
    <t>Số 446B/15 Bùi Đình Tuý (số mới 243/2/63 Chu Văn An), phường 12 cũ; Tờ: 12; Thửa:612</t>
  </si>
  <si>
    <t>Tiếp tục làm Điểm sinh hoạt của Khu phố, (Khu phố 22 mới) Nhà 1 tầng (tường gạch, mái tôn),</t>
  </si>
  <si>
    <t>Điểm sinh hoạt văn hóa Khu phố 22</t>
  </si>
  <si>
    <t>Số 58/22 Phan Chu Trinh; Số tờ 30, thửa 20</t>
  </si>
  <si>
    <t>Điểm sinh hoạt Khu phố 22</t>
  </si>
  <si>
    <t>Trụ sở Công an phường Bình Lợi Trung</t>
  </si>
  <si>
    <t>Trụ sở làm việc Công an phường Bình Lợi Trung, số 355 Nơ Trang Long</t>
  </si>
  <si>
    <t>Số 355 Nơ Trang Long</t>
  </si>
  <si>
    <t>Quyết định số 3574/QĐ-UBND ngày 30/12/2025 của UBND Thành phố</t>
  </si>
  <si>
    <t>Nhà văn hóa phường Bình Lợi Trung</t>
  </si>
  <si>
    <t>Nhà văn hóa phường số 355/1 Nơ Trang Long</t>
  </si>
  <si>
    <t>Số 355/1 Nơ Trang Long</t>
  </si>
  <si>
    <t>Trung tâm phục vụ hành chính công phường và Trụ sở làm việc Phòng Văn hoá - Xã hội</t>
  </si>
  <si>
    <t>Số 355/5 Nơ Trang Long</t>
  </si>
  <si>
    <t>Trụ sở làm việc Phòng Kinh tế, Hạ tầng và Đô thị phường</t>
  </si>
  <si>
    <t>Số 355/3 Nơ Trang Long</t>
  </si>
  <si>
    <t>Kho tang tài vật của phường Bình Lợi Trung</t>
  </si>
  <si>
    <t>Không số cạnh nhà 200/20 Bình Lợi, Phường 13</t>
  </si>
  <si>
    <t>Trụ sở làm việc HĐND-UBND phường, Mặt trận tổ quốc và các tổ chức chính trị xã hội khác phường Bình Lợi Trung</t>
  </si>
  <si>
    <t>133 (số cũ 137) Nguyễn Văn Đậu, Phường 5</t>
  </si>
  <si>
    <t>Tạm Điểm sinh hoạt văn hóa khu phố</t>
  </si>
  <si>
    <t>27/25A Nguyễn Thượng Hiền, Phường 5</t>
  </si>
  <si>
    <t>95-97 Nguyễn Văn Đậu, Phường 5</t>
  </si>
  <si>
    <t>Trụ sở BCHQS phường Bình Lợi Trung</t>
  </si>
  <si>
    <t>101/1A Nguyễn Thượng Hiền, Phường 5</t>
  </si>
  <si>
    <t>Ban bảo vệ dân phố</t>
  </si>
  <si>
    <t>59 Nguyễn Văn Đậu, Phường 5</t>
  </si>
  <si>
    <t>Chốt lực lượng an ninh cơ sở</t>
  </si>
  <si>
    <t>Điểm sinh hoạt văn hóa</t>
  </si>
  <si>
    <t>45/43 Nguyễn Văn Đậu, Phường 5</t>
  </si>
  <si>
    <t>Trụ sở làm việc Đảng uỷ phường</t>
  </si>
  <si>
    <t>183/13 Nguyễn Văn Đậu (số cũ 149/3), Phường 11</t>
  </si>
  <si>
    <t>Cạnh 26/23 Trần Quý Cáp, Phường 11</t>
  </si>
  <si>
    <t>Cạnh số 328/22A Phan Văn Trị, Phường 11</t>
  </si>
  <si>
    <t>UBND Phường tạm sử dụng làm kho tang vật vi phạm trật tự xây dựng, trật tự đô thị</t>
  </si>
  <si>
    <t>26/11 Trần Quý Cáp, Phường 11</t>
  </si>
  <si>
    <t>Tru sở Công an phường</t>
  </si>
  <si>
    <t>99 Nguyên Hồng, Phường 11</t>
  </si>
  <si>
    <t>67 Tăng Bạt Hổ, Phường 11</t>
  </si>
  <si>
    <t>Tạm sử dụng một phần làm kho chứa tang vật xử phạt VPHC của Công an phường</t>
  </si>
  <si>
    <t>340 Nơ Trang Long, Phường 13</t>
  </si>
  <si>
    <t>Trụ sở làm việc Trung Tâm Y Tế Quận Bình Thạnh</t>
  </si>
  <si>
    <t>99/6 Nơ Trang Long, Phường 11</t>
  </si>
  <si>
    <t>Điểm Y tế số 2</t>
  </si>
  <si>
    <t>323/7 Lê Quang Định, Phường 5</t>
  </si>
  <si>
    <t>Chưa có Quyết định giao, có trong TT 10962</t>
  </si>
  <si>
    <t>Điểm Y tế số 1</t>
  </si>
  <si>
    <t>45/25/17 Nguyễn Văn Đậu (số cũ 45/73), Phường 5</t>
  </si>
  <si>
    <t>Điểm Y tế số 3</t>
  </si>
  <si>
    <t>235 Phan Văn Trị, Phường 11</t>
  </si>
  <si>
    <t>Trạm y tế phường Bình Lợi Trung</t>
  </si>
  <si>
    <t>477 Bis Nơ Trang Long, Phường 13</t>
  </si>
  <si>
    <t>Trường Trung cấp nghề Bình Thạnh</t>
  </si>
  <si>
    <t>Trường mái ấm Bà Chiểu để nuôi dạy trẻ cơ nhỡ</t>
  </si>
  <si>
    <t>183/1 (số cũ 149/1) Nguyễn Văn Đậu, Phường 11</t>
  </si>
  <si>
    <t>Trường Mầm non 5</t>
  </si>
  <si>
    <t>101/37 Nguyễn Văn Đậu, Phường 5</t>
  </si>
  <si>
    <t>Trường Mầm non 6 (CS1)</t>
  </si>
  <si>
    <t>35/14 Nguyễn Văn Đậu, Phường 5</t>
  </si>
  <si>
    <t>Trường Mầm non 11A (CS1)</t>
  </si>
  <si>
    <t>474 Lê Quang Định, Phường 11</t>
  </si>
  <si>
    <t>Trường Mầm non 11A (CS2)</t>
  </si>
  <si>
    <t>78 Cư xá Nguyên Hồng (số cũ 62D/10), Phường 11</t>
  </si>
  <si>
    <t>Trường Mầm non 11B (CS1)</t>
  </si>
  <si>
    <t>2 Tăng Bạt Hổ, Phường 11</t>
  </si>
  <si>
    <t>Trường Mầm non 11B (CS4)</t>
  </si>
  <si>
    <t>237/29/52 (số cũ 237/11/64) Nguyễn Văn Đậu, Phường 11</t>
  </si>
  <si>
    <t>2/12 Tăng Bạt Hổ, Phường 11</t>
  </si>
  <si>
    <t>Ban Chỉ huy quân sự tạm sử dụng</t>
  </si>
  <si>
    <t>106/45/1 đường Bình Lợi, Phường 13</t>
  </si>
  <si>
    <t>Trường Tiểu học Bình Lợi Trung (CS1)</t>
  </si>
  <si>
    <t>138A Nơ Trang Long, Phường 13</t>
  </si>
  <si>
    <t>Trường Tiểu học Bình Lợi Trung (CS2)</t>
  </si>
  <si>
    <t>433 Nơ Trang Long, Phường 13</t>
  </si>
  <si>
    <t>Trường Tiểu học Nguyễn Bá Ngọc (CS2)</t>
  </si>
  <si>
    <t>244A Hoàng Hoa Thám, Phường 5</t>
  </si>
  <si>
    <t>Trường Tiểu học Nguyễn Bá Ngọc (CS1)</t>
  </si>
  <si>
    <t>47/57 Nguyễn Văn Đậu, Phường 5</t>
  </si>
  <si>
    <t>Trường Tiểu học Phan Văn Trị</t>
  </si>
  <si>
    <t>348 Phan Văn Trị, Phường 11</t>
  </si>
  <si>
    <t>Trường Tiểu học Yên Thế</t>
  </si>
  <si>
    <t>377 Lê Quang Định, Phường 5</t>
  </si>
  <si>
    <t>341 Lê Quang Định, Phường 5</t>
  </si>
  <si>
    <t>Trường THCS Yên Thế</t>
  </si>
  <si>
    <t>399 Lê Quang Định, Phường 5</t>
  </si>
  <si>
    <t>Trường THCS Bình Lợi Trung</t>
  </si>
  <si>
    <t>179 Đường Trục (nay là đường Đặng Thùy Trâm), phường 13</t>
  </si>
  <si>
    <t>Trường THCS Nguyễn Văn Bé</t>
  </si>
  <si>
    <t>206 Nguyễn Văn Đậu, Phường 11</t>
  </si>
  <si>
    <t>Tạm sử dụng làm Điểm đăng ký xe Công an phường</t>
  </si>
  <si>
    <t>319 Lê Quang Định, Phường 5</t>
  </si>
  <si>
    <t>153/1086 Nguyễn Văn Đậu, Phường 11</t>
  </si>
  <si>
    <t>Trụ sở Thanh tra địa bàn quận Bình Thạnh</t>
  </si>
  <si>
    <t>99/20 Nơ Trang Long, Phường 11</t>
  </si>
  <si>
    <t>Dự kiến trụ sở làm việc Ban QLDA</t>
  </si>
  <si>
    <t>Nhà văn hoá</t>
  </si>
  <si>
    <t>01 Nguyễn Trung Trực, Phường 5</t>
  </si>
  <si>
    <t>Điểm sinh hoạt văn hoá</t>
  </si>
  <si>
    <t>168 Hoàng Hoa Thám, Phường 5</t>
  </si>
  <si>
    <t>Chốt Dân phòng</t>
  </si>
  <si>
    <t>cạnh trường Tiểu học Nguyễn Bá  Ngọc, số 47/57 Nguyễn Văn Đậu</t>
  </si>
  <si>
    <t>cạnh trường Tiểu học Nguyễn Bá Ngọc, số 47/57 Nguyễn Văn Đậu</t>
  </si>
  <si>
    <t>153A đường Nguyễn Thượng Hiền, Phường 5</t>
  </si>
  <si>
    <t>189/12 Hoàng Hoa Thám, Phường 5</t>
  </si>
  <si>
    <t>47/52 Nguyễn Văn Đậu, Phường 5</t>
  </si>
  <si>
    <t>334/20 Lê Quang Định (Cạnh 334/18A), Phường 11</t>
  </si>
  <si>
    <t>377 Phan Văn Trị, Phường 11</t>
  </si>
  <si>
    <t>318/38 (số cũ 328/26) Phan Văn Trị, Phường 11</t>
  </si>
  <si>
    <t>400C Lê Quang Định, Phường 11</t>
  </si>
  <si>
    <t>Không số hẻm 237 Nguyễn Văn Đậu (Cạnh 237/29/11), Phường 11</t>
  </si>
  <si>
    <t>280C Nguyễn Xí, Phường 13</t>
  </si>
  <si>
    <t>280C Nguyễn Xí, Phường 13</t>
  </si>
  <si>
    <t>477/35C Nơ Trang Long, Phường 13</t>
  </si>
  <si>
    <t>Kho chứa dụng cụ phòng chống lụt bão của Phường</t>
  </si>
  <si>
    <t>Mặt tiền đường Phạm Văn Đồng, Phường 13</t>
  </si>
  <si>
    <t>477/43 Nơ Trang Long, Phường 13</t>
  </si>
  <si>
    <t>5A/2/3 Nơ Trang Long, Phường 13</t>
  </si>
  <si>
    <t>Trước số 131A Nguyễn Văn Đậu, Phường 5</t>
  </si>
  <si>
    <t>336/2 Phan Văn Trị</t>
  </si>
  <si>
    <t>179 Nguyễn Văn Đậu</t>
  </si>
  <si>
    <t>Dự kiến làm cơ sở 2 trường THCS Nguyễn Văn Bé</t>
  </si>
  <si>
    <t>Chốt lực lượng an ninh cơ sở Khu phố (trước 377 đường Lê Quang Định)</t>
  </si>
  <si>
    <t>Chưa có Quyết định giao, chưa có trong TTr 10962/STC-QLCS.</t>
  </si>
  <si>
    <t>Chốt lực lượng an ninh cơ sở Khu phố (cạnh 220/20 đường Hoàng Hoa Thám)</t>
  </si>
  <si>
    <t>Chốt lực lượng an ninh cơ sở Khu phố (7A đường Trần Bình Trọng)</t>
  </si>
  <si>
    <t>Chốt lực lượng an ninh cơ sở Khu phố (cạnh 73H đường Nguyễn Thượng Hiền)</t>
  </si>
  <si>
    <t>Nhà, đất công</t>
  </si>
  <si>
    <t>Mặt tiền đường Nơ Trang Long, Phường 13</t>
  </si>
  <si>
    <t>200/20 Hoàng Hoa Thám, Phường 5</t>
  </si>
  <si>
    <t>45/57/12 Nguyễn Văn Đậu, Phường 5</t>
  </si>
  <si>
    <t>Cạnh số 422A Nơ Trang Long, Phường 13
 (một phần thửa 29, 30 tờ 62 và một phần đường)</t>
  </si>
  <si>
    <t>Cạnh số 422A Nơ Trang Long, Phường 13
(một phần thửa 29, 30 tờ 62 và một phần đường)</t>
  </si>
  <si>
    <t>Báo cáo số 983/BC-QLĐT ngày 01/6/2021 thể hiện nội dung tiến độ: Phòng Quản lý đô thị đang phối hợp Phòng Tài nguyên và Môi trường; Uỷ ban nhân dân Phường 13 xác định ranh đất và hiện trạng công trình lấn chiếm phần diện tích đường giao thông  ( Phần lớn diện tích ngoài giấy chứng nhận (dt lấn chiếm), tổng dt sử dụng là 301,8m2 nằm hoàn toàn trong lộ giới đường Nơ Trang Long và Vũ Ngọc Phan)</t>
  </si>
  <si>
    <t>Cạnh nhà số 338/2 Nơ Trang Long, Phường 13
 (một phần thửa 01 tờ 93)</t>
  </si>
  <si>
    <t>Cạnh nhà số 338/2 Nơ Trang Long, Phường 13
(một phần thửa 01 tờ 93)</t>
  </si>
  <si>
    <t>Báo cáo số 983/BC-QLĐT ngày 01/6/2021 thể hiện nội dung tiến độ: Phòng Quản lý đô thị đang phối hợp Phòng Tài nguyên và Môi trường; Uỷ ban nhân dân Phường 13 xác định ranh đất và hiện trạng công trình lấn chiếm phần diện tích đường giao thông</t>
  </si>
  <si>
    <t>Cạnh nhà số 336 Nơ Trang Long, Phường 13
 (một phần thửa 05, 06 tờ 93 và một phần đường)</t>
  </si>
  <si>
    <t>Cạnh nhà số 336 Nơ Trang Long, Phường 13
(một phần thửa 05, 06 tờ 93 và một phần đường)</t>
  </si>
  <si>
    <t>P.TNMT đã có BC số 03/BC-TNMT-M ngày 03/7/2020, theo đó Thường trực UBND quận có bút phê chỉ đạo: "P.TNMT thực hiện xử lý theo đúng quy định". (Ông Phạm Đức Vân)
- UBND quận Bình Thạnh có quyết định cưỡng chế số 1877/QĐ-UB ngày 10/10/1998 về cưỡng chế công trình vi phạm</t>
  </si>
  <si>
    <t>Một phần thửa 01 tờ 44, Phường 13</t>
  </si>
  <si>
    <t>Chốt trống
(Ông Trác Huy Trường)
- Bản đồ hiện trạng vị trí do Trung tâm đo đạc Bản đồ lập ngày 29/9/2016.
- Khu đất chia làm 3 khu  tổng diện tích: 1161,2m2
+ Khu 1 có dt 567,8m2: ông Nguyễn Tiến Thanh sở hữu.
+ Khu 2 &amp;3 có dt 598,3m2 là đất thuộc SHNN ( theo CV số 1540/TNMT-QLSDĐ ngày 16/3/2015 của Sở TNMT)."</t>
  </si>
  <si>
    <t>456 Nơ Trang Long, Phường 13</t>
  </si>
  <si>
    <t>Nhà ông Nguyễn Trọng Thám, trụ điện cao thế, đường sắt Bình Lợi, đường cấp nước D1500 và đất thuộc hành lanh sông (Ông Nguyễn Trọng Thám)
- Ủy ban nhân dân quận đã có Công văn số 2760/UBND-QLĐT ngày 11/8/2020 gửi Ban chỉ đạo 167, Sở Giao thông vận tải về xác lập quyền sở hữu nhà của Nhà nước số 456 Nơ Trang Long, Phường 13, quận Bình Thạnh.</t>
  </si>
  <si>
    <t>Trung tâm thương mại Bình Hòa thuộc dự án Khu nhà ở tái định cư (4,02 ha), Phường 13</t>
  </si>
  <si>
    <t>Phòng Quản lý đô thị có báo cáo số 994/BC-QLĐT ngày 08/6/2020 về đầu tư xây dựng Trung tâm Thương mại Bình Hòa thuộc dự án Khu nhà ở TĐC (4,02ha), phường 13, quận Bình Thạnh. Chốt trống</t>
  </si>
  <si>
    <t>Khu đất Phường 13 
 (cưỡng chế thu hồi đất từ ông Lê Hồ Hải)</t>
  </si>
  <si>
    <t>Khu đất Phường 13 
(cưỡng chế thu hồi đất từ ông Lê Hồ Hải)</t>
  </si>
  <si>
    <t>Dự án dự kiến Trung tâm sát hạch lái xe. Công ty DVCI tạm quản lý để vận chuyển rác.
- Quyết định số 2604/QD0-UBND ngày 27/5/2009 của UBND Thành phố về việc phê duyệt đồ án điều chỉnh quy hoạch chi tiết xây dựng đô thị tỷ lệ 1/2000 khu dân cư Bình Hòa Phường 13 quận Bình Thạnh khu đất thuộc quy hoạch đất công trình công cộng ( Trường dạy sát hạch lái xe).
- Ngày 27/4/2018, VP HĐND &amp; UBND quận có TB số 159/TB-VP tạm giao cho Cty DVCI quản lý sử dụng làm bãi đậu xe phục vụ công tác thu gom rác.
- Ngày 09/2/2018, đại diện PTNMT/Q, P.QLĐT/Q, P.TCKH/Q, Ban BTGPMB/Q, UBND P.13 quận Bình Thạnh có biên bản bàn giao khu đất về cty quản lý.</t>
  </si>
  <si>
    <t>24/30 Võ Oanh</t>
  </si>
  <si>
    <t>Quyết định số 3778/QĐ-UBND ngày 31/12/2025 của UBND Thành phố về giao tài sản công</t>
  </si>
  <si>
    <t>Đoàn thể</t>
  </si>
  <si>
    <t>29 Nguyễn Văn Lạc</t>
  </si>
  <si>
    <t>HĐND-UBND phường, Trung tâm Hành chính công</t>
  </si>
  <si>
    <t>85/16 Phạm Viết Chánh</t>
  </si>
  <si>
    <t>HĐND-UBND (Văn phòng HDDND-UBND, Trung tâm HCC)</t>
  </si>
  <si>
    <t>85/8 Phạm Viết Chánh</t>
  </si>
  <si>
    <t>HĐND-UBND (phòng VHXH, phòng KTHTĐT)</t>
  </si>
  <si>
    <t xml:space="preserve">Trước 01/7/2025 là Trạm y tế phường 19, hiện tạm bố làm trụ sở làm việc 2 của UBND phường Thạnh Mỹ Tây
Quyết định số 3778/QĐ-UBND ngày 31/12/2025 của UBND Thành phố về giao tài sản công
</t>
  </si>
  <si>
    <t>602/39 Điện Biên Phủ</t>
  </si>
  <si>
    <t>1 Huỳnh Tịnh Của</t>
  </si>
  <si>
    <t>1A Huỳnh Tịnh Của</t>
  </si>
  <si>
    <t>288 Xô Viết Nghệ Tĩnh</t>
  </si>
  <si>
    <t>A17/1 Phú Mỹ</t>
  </si>
  <si>
    <t>2A Điện Biên Phủ</t>
  </si>
  <si>
    <t>85/69 Phạm Viết Chánh</t>
  </si>
  <si>
    <t>220/9U Xô Viết Nghệ Tĩnh</t>
  </si>
  <si>
    <t>120 Ngô Tất Tố</t>
  </si>
  <si>
    <t>Trạm y tế Phường 19</t>
  </si>
  <si>
    <t>220/24-26 Xô Viết Nghệ Tĩnh</t>
  </si>
  <si>
    <t>UBND phường chưa được Thành phố giao quản lý</t>
  </si>
  <si>
    <t>220/2 Xô Viết Nghệ Tĩnh</t>
  </si>
  <si>
    <t>Trước 01/7/2025 là điểm sinh hoạt văn hóa, sau sắp xếp chính quyền 2 cấp bố trí làm điểm Trạm y tế. UBND phường chưa được Thành phố giao quản lý</t>
  </si>
  <si>
    <t>Trạm y tế Phường 22</t>
  </si>
  <si>
    <t>B7(A) Phú Mỹ</t>
  </si>
  <si>
    <t>B7(B) Phú Mỹ</t>
  </si>
  <si>
    <t>Trạm y tế Phường 25</t>
  </si>
  <si>
    <t>524 Xô Viết Nghệ Tĩnh</t>
  </si>
  <si>
    <t>Mầm non 19</t>
  </si>
  <si>
    <t>50 Huỳnh Mẫn Đạt</t>
  </si>
  <si>
    <t>60 Huỳnh Mẫn Đạt</t>
  </si>
  <si>
    <t>54 Nguyễn Văn Lạc</t>
  </si>
  <si>
    <t>Mầm non 21</t>
  </si>
  <si>
    <t>119/15 Xô Viết Nghệ Tĩnh</t>
  </si>
  <si>
    <t>220/9R Xô Viết Nghệ Tĩnh</t>
  </si>
  <si>
    <t>Mầm non 22</t>
  </si>
  <si>
    <t>18A Ngô Tất Tố</t>
  </si>
  <si>
    <t>Mầm non 25A</t>
  </si>
  <si>
    <t>2F Cư xá Tân Cảng</t>
  </si>
  <si>
    <t>Mầm non 25B</t>
  </si>
  <si>
    <t>10 Lô A Cư xá 307</t>
  </si>
  <si>
    <t>Mầm non 25C</t>
  </si>
  <si>
    <t>618/3A Xô Viết Nghệ Tĩnh</t>
  </si>
  <si>
    <t>Tiểu học Thạnh Mỹ Tây</t>
  </si>
  <si>
    <t>10 Phạm Viết Chánh</t>
  </si>
  <si>
    <t>Tiểu học Phù Đổng (CS1)</t>
  </si>
  <si>
    <t>22B Xô Viết Nghệ Tĩnh</t>
  </si>
  <si>
    <t>Tiểu học Phù Đổng (CS2)</t>
  </si>
  <si>
    <t>Tiểu học Đống Đa</t>
  </si>
  <si>
    <t>217 đường D2</t>
  </si>
  <si>
    <t>Tiểu học Cửu Long</t>
  </si>
  <si>
    <t>A19/12 Ngô Tất Tố</t>
  </si>
  <si>
    <t>Tiểu học Nguyễn Trọng Tuyển</t>
  </si>
  <si>
    <t>hẻm 294 Xô Viết Nghệ Tĩnh</t>
  </si>
  <si>
    <r>
      <rPr>
        <sz val="11"/>
        <color rgb="FFFF0000"/>
        <rFont val="Times New Roman"/>
        <family val="1"/>
      </rPr>
      <t>- Đang xây dựng mới</t>
    </r>
    <r>
      <rPr>
        <sz val="11"/>
        <rFont val="Times New Roman"/>
        <family val="1"/>
      </rPr>
      <t xml:space="preserve">
- Quyết định số 3778/QĐ-UBND ngày 31/12/2025 của UBND Thành phố về giao tài sản công
</t>
    </r>
  </si>
  <si>
    <t>THCS Phú Mỹ</t>
  </si>
  <si>
    <t>120B Ngô Tất Tố</t>
  </si>
  <si>
    <t>THCS Đống Đa</t>
  </si>
  <si>
    <t>46 Võ Oanh</t>
  </si>
  <si>
    <t>THCS Cửu Long</t>
  </si>
  <si>
    <t>102 Ngô Tất Tố</t>
  </si>
  <si>
    <t>408A Xô Viết Nghệ Tĩnh</t>
  </si>
  <si>
    <t>dự kiến đề xuất chuyển Trung tâm Quản lý nhà và Giám định xây dựng để quản lý</t>
  </si>
  <si>
    <t>Trường TH Nguyễn Trọng Tuyển</t>
  </si>
  <si>
    <t>1B Điện Biên Phủ (441/87/8 Điện Biên Phủ)</t>
  </si>
  <si>
    <t>Tạm giao trường TH Nguyễn Trọng Tuyển sử dụng trong khi chờ xây dựng mới trường tại địa chỉ hẻm 294 Xô Viết Nghệ Tĩnh</t>
  </si>
  <si>
    <t>Dự kiến đề xuất làm trụ sở BCHQS phường</t>
  </si>
  <si>
    <t>556/6A Xô Viết Nghệ Tĩnh</t>
  </si>
  <si>
    <t>896 Xô Viết Nghệ Tĩnh</t>
  </si>
  <si>
    <t>220 Ngô Tất Tố (144 Võ Duy Ninh)</t>
  </si>
  <si>
    <t>Tạm bố trí cho Ban Quản lý dự án phường làm trụ sở làm việc</t>
  </si>
  <si>
    <t xml:space="preserve">Trước 01/7/2025 để trống (trước đây là trường Mầm non 22 cũ)
Quyết định số 3778/QĐ-UBND ngày 31/12/2025 của UBND Thành phố về giao tài sản công
</t>
  </si>
  <si>
    <t>470-472 Xô Viết Nghệ Tĩnh</t>
  </si>
  <si>
    <t>Chốt BVDP</t>
  </si>
  <si>
    <t>Không số Nguyễn Hữu Cảnh (số thửa 3, số tờ 18 - đầu hẻm 135)</t>
  </si>
  <si>
    <t>dự kiến đề xuất làm chốt Bảo vệ dân phố</t>
  </si>
  <si>
    <t>Không số Võ Duy Ninh (số thửa 23R, số tờ 38)</t>
  </si>
  <si>
    <t>A17/1 Phú Mỹ (nhà Tây)</t>
  </si>
  <si>
    <t>dự kiến đề xuất làm Nhà văn hóa</t>
  </si>
  <si>
    <t>Không số hẻm 117 Nguyễn Hữu Cảnh (số thửa 41, số tờ 31)</t>
  </si>
  <si>
    <t>Công an (tạm bố trí làm kho tang vật)</t>
  </si>
  <si>
    <t>Kho hồ sơ UBND phường</t>
  </si>
  <si>
    <t>5 Phạm Viết Chánh</t>
  </si>
  <si>
    <t>12C Ngô Tất Tố</t>
  </si>
  <si>
    <t>2R Công trường Hòa Bình</t>
  </si>
  <si>
    <t>Nhà văn hóa</t>
  </si>
  <si>
    <t>32 Huỳnh Tịnh Của</t>
  </si>
  <si>
    <t>Cạnh 220/50A/13B Xô Viết Nghệ Tĩnh</t>
  </si>
  <si>
    <t>106 Xô Viết Nghệ Tĩnh</t>
  </si>
  <si>
    <t>Không số Nguyễn Hữu Cảnh</t>
  </si>
  <si>
    <t>Hẻm 132 Nguyễn Hữu Cảnh</t>
  </si>
  <si>
    <t>Điểm SHVH</t>
  </si>
  <si>
    <t>Hẻm 602 Điện Biên Phủ</t>
  </si>
  <si>
    <t>nhà văn hóa</t>
  </si>
  <si>
    <t>Điểm SHVH, công viên, sân chơi trẻ em</t>
  </si>
  <si>
    <t>Không số đường D1 (cư xá 30-4)</t>
  </si>
  <si>
    <t>Điểm sinh hoạt văn hóa + công viên + Sân chơi trẻ em</t>
  </si>
  <si>
    <t>527/27 Điện Biên Phủ</t>
  </si>
  <si>
    <t>157/1 Nguyễn Gia Trí</t>
  </si>
  <si>
    <t>Không số đường Nguyễn Gia Trí</t>
  </si>
  <si>
    <t>306/62 Xô Viết Nghệ Tĩnh</t>
  </si>
  <si>
    <t>Tạm giao BCHQS quận cũ quản lý để không bị lấn chiếm</t>
  </si>
  <si>
    <t>Khu Ao Tây - không số đường D2 nối dài</t>
  </si>
  <si>
    <t>Giao Ban CHQS phường quản lý trống, không để bị lấn chiếm</t>
  </si>
  <si>
    <t>Dự kiến tạm bố trí 1 phần khu đất cho Công an phường làm kho giữ tang vật vi phạm</t>
  </si>
  <si>
    <t xml:space="preserve">Đang thực hiện rà soát báo cáo điều chỉnh quy hoạch để xây dựng Trung tâm hành chính phường và Công an phường
Quyết định số 3778/QĐ-UBND ngày 31/12/2025 của UBND Thành phố về giao tài sản công
</t>
  </si>
  <si>
    <t>Nhà văn hóa, Trung tâm học tập cộng đồng; Điểm SHVH; Chốt BVDP</t>
  </si>
  <si>
    <t>148B Ung Văn Khiêm</t>
  </si>
  <si>
    <t>Điểm sinh hoạt văn hóa; Trung tâm học tập cộng đồng, Ban bảo vệ dân phố</t>
  </si>
  <si>
    <t>07 hộ dân được Tổng Công ty Dầu VN bố trí sử dụng</t>
  </si>
  <si>
    <t>G35-G36 đường D2 (số mới 297/2-4 đường D3)</t>
  </si>
  <si>
    <t>7 hộ dân được Tổng Công ty Dầu Việt Nam bố trí sử dụng</t>
  </si>
  <si>
    <t>tiếp tục sử dụng</t>
  </si>
  <si>
    <t>Không số, cuối lô B, cư xá Ngân hàng</t>
  </si>
  <si>
    <t>36R Công trường Hòa Bình</t>
  </si>
  <si>
    <t>trụ sở Trung tâm cung ứng dịch vụ công</t>
  </si>
  <si>
    <t>211 Nguyễn Gia Trí</t>
  </si>
  <si>
    <t>dự kiến đề xuất làm trụ sở của Trung tâm cung ứng dịch vụ công phường</t>
  </si>
  <si>
    <t xml:space="preserve">Phát sinh tăng: UBND phường được UBND Thành phố, Sở Tài chính giao tiếp nhận chốt giữ nhà đất này từ Bộ Khoa học và Công nghệ theo Quyết định số 1746/QĐ-UBND ngày 26/3/2026 </t>
  </si>
  <si>
    <t>Đảng ủy - Trung tâm hành chính công</t>
  </si>
  <si>
    <t xml:space="preserve">Đảng ủy - HĐND - UBND Phường </t>
  </si>
  <si>
    <t>thuộc thửa 402 tờ 28; số 01 Thanh Đa - Khu hành chính Phường 27</t>
  </si>
  <si>
    <t>Trụ sở Đảng ủy - Trung tâm hành chính công</t>
  </si>
  <si>
    <t>Quyết định số 3551/QĐ-UBND ngày 30/12/2025 của UBND Thành phố</t>
  </si>
  <si>
    <t>Văn phòng HĐND-UBND</t>
  </si>
  <si>
    <t>thuộc 1 phần thửa 15 và thửa 58 tờ 28; số 01 Thanh Đa - Khu hành chính Phường 27</t>
  </si>
  <si>
    <t>Trụ sở Văn phòng HĐND-UBND</t>
  </si>
  <si>
    <t>Ủy ban Mặt trận Tổ quốc</t>
  </si>
  <si>
    <t>thuộc thửa 201 tờ 8; số 311 số cũ 1089 Bình Quới, Phường 28</t>
  </si>
  <si>
    <t>Trụ sở Ủy ban Mặt trận Tổ quốc</t>
  </si>
  <si>
    <t xml:space="preserve">Công an Bình Quới </t>
  </si>
  <si>
    <t>Công an Phường Bình Quới - CS1</t>
  </si>
  <si>
    <t>thuộc 1 phần thửa 15 tờ 28; số 01 Thanh Đa - Khu hành chính Phường 27</t>
  </si>
  <si>
    <t>Trụ sở Công an phường Bình Quới - Cơ sở 1</t>
  </si>
  <si>
    <t xml:space="preserve">Công an Phường Bình Quới - CS2 </t>
  </si>
  <si>
    <t>thuộc thửa 29, 30 tờ 8; số 1121 Xô Viết Nghệ Tĩnh, Phường 28</t>
  </si>
  <si>
    <t>Trụ sở Công an phường Bình Quới - Cơ sở 2</t>
  </si>
  <si>
    <t>Ban Chỉ huy quân sự Phường</t>
  </si>
  <si>
    <t>Ban Chỉ huy quân sự Phường Bình Quới</t>
  </si>
  <si>
    <t>thuộc thửa 79 tờ 8; số 313 số cũ 1091 Bình Quới, Phường 28</t>
  </si>
  <si>
    <t>Trạm y tế Phường</t>
  </si>
  <si>
    <t xml:space="preserve">Trạm y tế Phường Bình Quới - CS1 </t>
  </si>
  <si>
    <t>thuộc 1 phần thửa 58 tờ 28; Không số Cư xá Thanh Đa, Phường 27</t>
  </si>
  <si>
    <t>Chưa giao</t>
  </si>
  <si>
    <t xml:space="preserve"> Trạm y tế Phường Bình Quới - CS2</t>
  </si>
  <si>
    <t>thuộc thửa 36 tờ 8; số 55/7 Bình Quới, Phường 28</t>
  </si>
  <si>
    <t>Trường Mầm non 27</t>
  </si>
  <si>
    <t xml:space="preserve">Trường Mầm non 27 </t>
  </si>
  <si>
    <t>thuộc thửa 12 tờ 7; số 17/2 Thanh Đa - Khu II CX Thanh Đa, Phường 27</t>
  </si>
  <si>
    <t>Trường Mầm non 28</t>
  </si>
  <si>
    <t>Trường Mầm non 28 - CS1</t>
  </si>
  <si>
    <t>thuộc thửa 3 tờ 10; số 418 Bình Quới - số cũ: 982 bis Xô Viết Nghệ Tĩnh, phường 28</t>
  </si>
  <si>
    <t xml:space="preserve">Trường Mầm non 28 - CS2 </t>
  </si>
  <si>
    <t>thuộc thửa 44 tờ 27; Không số, Khu phố 3, Phường 28</t>
  </si>
  <si>
    <t>Trường Mầm non 28 - CS2</t>
  </si>
  <si>
    <t>Trường tiểu học Bình Quới Tây</t>
  </si>
  <si>
    <t xml:space="preserve">Trường Tiểu học Bình Quới Tây  </t>
  </si>
  <si>
    <t>thuộc một phần thửa 1 tờ 20; 376 Bình Quới - số cũ 970 Xô Viết Nghệ Tĩnh, Phường 28</t>
  </si>
  <si>
    <t>Trường Tiểu học Bình Quới Tây</t>
  </si>
  <si>
    <t>Trường tiểu học Thanh Đa</t>
  </si>
  <si>
    <t>Trường Tiểu học Thanh Đa</t>
  </si>
  <si>
    <t>thuộc 10, 13 tờ 7; số 15 Thanh Đa Khu II cư xá Thanh Đa, Phường 27</t>
  </si>
  <si>
    <t>Trường THCS Cù Chính Lan</t>
  </si>
  <si>
    <t>thuộc một phần thửa 72, 80 tờ 3; số 17/49 Thanh Đa, Phường 27 - Cạnh lô 11 Cư xá Thanh Đa</t>
  </si>
  <si>
    <t>Trường THCS Bình Quới Tây</t>
  </si>
  <si>
    <t>thuộc thửa 205 tờ 20; số 376A Bình Quới, Phường 28</t>
  </si>
  <si>
    <t>Trường THCS Thanh Đa</t>
  </si>
  <si>
    <t>thuộc thửa 4 tờ 35; Cạnh lô L Cư xá Thanh Đa, Phường 27</t>
  </si>
  <si>
    <t xml:space="preserve">Trường THCS Thanh Đa </t>
  </si>
  <si>
    <t>Trung tâm dịch vụ cung ứng Văn hoá Thể thao phường Bình Quới</t>
  </si>
  <si>
    <t>thuộc 1 phần 4 tờ 27; số 20 Cư xá Thanh Đa - số cũ Lô chợ cư xá Thanh Đa</t>
  </si>
  <si>
    <t>Ban QLDA ĐTXD - Phòng Kinh tế, Hạ tầng và Đô thị - Phòng Văn hóa Xã hội</t>
  </si>
  <si>
    <t>Trường THPT Thanh Đa</t>
  </si>
  <si>
    <t>thuộc thửa 12 tờ 27; cạnh lô G Cư xá Thanh Đa, Phường 27</t>
  </si>
  <si>
    <t>Bố trí tạm Trụ sở làm việc của Ban QLDA ĐTXD - Phòng Kinh tế, Hạ tầng và Đô thị - Phòng Văn hóa Xã hội</t>
  </si>
  <si>
    <t>Đang chốt trống và được xuất xây dựng mới thành Trường TH Bình Quới trong kế hoạch trung hạn 2026 – 2030.</t>
  </si>
  <si>
    <t>Đất trống cạnh Công an Phường Bình Quới</t>
  </si>
  <si>
    <t>thuộc thửa 28 tờ 8; cạnh 1121 Bình Quới, Phường 28</t>
  </si>
  <si>
    <t xml:space="preserve">Chốt trống </t>
  </si>
  <si>
    <t>Xây dựng trụ sở mới cho Công an phường Bình Quới</t>
  </si>
  <si>
    <t>Ủy ban nhân dân phường Bình Quới</t>
  </si>
  <si>
    <t>Khu đất trống cạnh khu đất Văn phòng đại diện tỉnh ủy Bình Phước (tên cũ tạm cư Bạch Đàn)</t>
  </si>
  <si>
    <t>thuộc thửa 3,6 tờ 11 Phường 27 cũ</t>
  </si>
  <si>
    <t>Đề xuất làm khu tăng gia và thao trường huấn luyện cho Ban CHQS phường</t>
  </si>
  <si>
    <t>Nhà đất khác</t>
  </si>
  <si>
    <t>Điểm sinh hoạt khu phố 1 Phường Bình Quới - Khu phố 1 Phường 27 cũ</t>
  </si>
  <si>
    <t>Lô 6 Cư xá Thanh Đa (đầu lô VI), thuộc 1 phần 40 tờ 2 Phường 27 cũ</t>
  </si>
  <si>
    <t>Điểm sinh hoạt khu phố 2, 3 Phường Bình Quới - Khu phố 2 Phường 27 cũ</t>
  </si>
  <si>
    <t>Lô 11 Cư xá Thanh Đa (Cuối lô XI), thuộc 1 phần 11 tờ 7 Phường 27 cũ</t>
  </si>
  <si>
    <t>Điểm sinh hoạt khu phố 4, 8, 9 Phường Bình Quới
 - Khu phố 3 Phường 27 cũ</t>
  </si>
  <si>
    <t>Lô C Cư xá Thanh Đa (Cuối lô E), thuộc 1 phần đường gần thửa 7 tờ 27 Phường 27 cũ</t>
  </si>
  <si>
    <t>Điểm sinh hoạt khu phố 5, 6 Phường Bình Quới
 - Khu phố 5 Phường 27 cũ</t>
  </si>
  <si>
    <t>Lô L Cư xá Thanh Đa (Cuối Lô L), thuộc 3 và 1 phần 2, 5 + @ tờ 35 Phường 27 cũ</t>
  </si>
  <si>
    <t>Điểm sinh hoạt khu phố 7, 10 Phường Bình Quới
 - Khu phố 4 Phường 27 cũ</t>
  </si>
  <si>
    <t>Lô F Cư xá Thanh Đa (Đầu lô F), thuộc 1 phần 36 tờ 22 Phường 27 cũ</t>
  </si>
  <si>
    <t>Đầu lô IV Cư xá Thanh Đa (đầu lô IV), Phường 27 thuộc 1 phần 40 tờ 2 Phường 27 cũ</t>
  </si>
  <si>
    <t>Chốt Dân phòng khu phố 2 cũ</t>
  </si>
  <si>
    <t>Dưới chân cầu kinh thuộc 1 phần thửa 22 tờ 4 Phường 27 cũ</t>
  </si>
  <si>
    <t>Chốt Dân phòng khu phố 3 cũ</t>
  </si>
  <si>
    <t>Đầu lô B cư xá Thanh Đa thuộc 1 phần 50 tờ 16 Phường 27 cũ</t>
  </si>
  <si>
    <t>Chốt Dân phòng khu phố 4 cũ</t>
  </si>
  <si>
    <t>Giữa Lô D và F Cư xá Thanh Đa thuộc 1 phần 36 tờ 22</t>
  </si>
  <si>
    <t>Chốt Dân phòng khu phố 5 cũ</t>
  </si>
  <si>
    <t>Đối diện lô L Cư xá Thanh Đa thuộc 1 phần 65 tờ 35 Phường 27 cũ</t>
  </si>
  <si>
    <t>Điểm sinh hoạt khu phố 17, 18
 - Khu phố 2 P28 (6, 7, 8 cũ)</t>
  </si>
  <si>
    <t>1066A Bình Quới (số cũ 1066), thuộc thửa 9 tờ 8 Phường 28 cũ</t>
  </si>
  <si>
    <t>Điểm sinh hoạt khu phố 16</t>
  </si>
  <si>
    <t>Không số Xô Viết Nghệ Tĩnh (nay là Bình Quới), thuộc thửa 35 &amp; 36 tờ 6 Phường 28 cũ</t>
  </si>
  <si>
    <t>Văn Phòng HĐND và UBND</t>
  </si>
  <si>
    <t>UBND phường Chánh Mỹ (cũ)</t>
  </si>
  <si>
    <t>Tờ bản đồ 47, thửa số 77, 89 đường Khu vực 1, khu đô thị sinh thái Chánh Mỹ, khu phố Mỹ Hảo 1</t>
  </si>
  <si>
    <t>Ban chỉ huy Quân sự (Trụ sở 1)</t>
  </si>
  <si>
    <t>Quyết định số 3819/QĐ-UBND ngày 31/12/2025 của UBND thành phố Hồ Chí Minh</t>
  </si>
  <si>
    <t>Ban Chỉ huy quân sự phường Chánh Mỹ (cũ)</t>
  </si>
  <si>
    <t>Tờ bản đồ 47, thửa số 76, 87 đường khu vực 1, khu đô thị sinh thái Chánh Mỹ, khu phố Mỹ Hảo 1</t>
  </si>
  <si>
    <t>Ban Chỉ huy quân sự (Trụ sở 2)</t>
  </si>
  <si>
    <t>UBND phường Tương Bình Hiệp (cũ)</t>
  </si>
  <si>
    <t>Tờ bản đồ 18.1, thửa số 17, số 279 Đường Hồ Văn Cống, khu phố Tương Bình Hiệp 3</t>
  </si>
  <si>
    <t>Trụ sở HĐND-UBND phường (trụ sở chính, phòng ban, kho lưu trữ của phường)</t>
  </si>
  <si>
    <t>Văn phòng Đảng Ủy</t>
  </si>
  <si>
    <t>UBND Phường Định Hòa (cũ)</t>
  </si>
  <si>
    <t>Tờ bản đồ 148, thửa số 361-357-1257(1376), Số 1240, Đường Đại lộ Bình Dương, khu phố Định Hòa 5</t>
  </si>
  <si>
    <t>Trụ sở Đảng ủy, Ủy ban MTTQ Việt Nam phường</t>
  </si>
  <si>
    <t xml:space="preserve">Văn phòng khu phố Chánh Lộc 3 </t>
  </si>
  <si>
    <t>Tờ bản đồ 28, thửa số 274, Đường Nguyễn Văn Lộng, khu phố Chánh Lộc 3</t>
  </si>
  <si>
    <t xml:space="preserve">Văn phòng khu phố Chánh Lộc 4 </t>
  </si>
  <si>
    <t>Tờ bản đồ 20, thửa số 647, Đường Nguyễn Văn Lộng, khu phố Chánh Lộc 4</t>
  </si>
  <si>
    <t xml:space="preserve">Văn phòng khu phố Chánh Lộc 5 </t>
  </si>
  <si>
    <t>Tờ bản đồ 20, thửa số 646, Đường Nguyễn Văn Lộng, khu phố Chánh Lộc 5</t>
  </si>
  <si>
    <t xml:space="preserve">Văn phòng khu phố Mỹ Hảo 1 </t>
  </si>
  <si>
    <t>Tờ bản đồ 76, thửa số 425, Đường Nguyễn Văn Cừ, khu phố Mỹ Hảo 1</t>
  </si>
  <si>
    <t xml:space="preserve">Văn phòng khu phố Mỹ Hảo 2 </t>
  </si>
  <si>
    <t>Đường Nguyễn Văn Cừ, khu phố Mỹ Hảo 2</t>
  </si>
  <si>
    <t>Văn phòng khu phố Tương Bình Hiệp 1</t>
  </si>
  <si>
    <t>Tờ bản đồ 5, thửa số 120 (821), Đường Lò Lu, khu phố Tương Bình Hiệp 1</t>
  </si>
  <si>
    <t>Văn phòng khu phố Tương Bình Hiệp 2</t>
  </si>
  <si>
    <t>Tờ bản đồ 9, thửa số 258 (1390), Đường Tổ 49, khu phố Tương Bình Hiệp 2</t>
  </si>
  <si>
    <t>Văn phòng khu phố Tương Bình Hiệp 3</t>
  </si>
  <si>
    <t>Tờ bản đồ 9, thửa số 186 (1427) Đường Lê Chí Dân, khu phố Tương Bình Hiệp 3</t>
  </si>
  <si>
    <t>Văn phòng khu phố Tương Bình Hiệp 4</t>
  </si>
  <si>
    <t>Tờ bản đồ 9, thửa số 275 (1391), Đường Lê Văn Tách, khu phố Tương Bình Hiệp 4</t>
  </si>
  <si>
    <t>Văn phòng khu phố Tương Bình Hiệp 5</t>
  </si>
  <si>
    <t>Đường Tổ 38, khu phố Tương Bình Hiệp 5</t>
  </si>
  <si>
    <t>Văn phòng khu phố Tương Bình Hiệp 6</t>
  </si>
  <si>
    <t>Tờ bản đồ 1010, thửa số 3762, 3761, 203, Đường Hồ Văn Cống, khu phố Tương Bình Hiệp 8</t>
  </si>
  <si>
    <t>Văn phòng khu phố Tương Bình Hiệp 7</t>
  </si>
  <si>
    <t>Tờ bản đồ 16, thửa số 339 (2533), Đường Hồ Văn Cống, khu phố Tương Bình Hiệp 7</t>
  </si>
  <si>
    <t>Văn phòng khu phố Tương Bình Hiệp 8</t>
  </si>
  <si>
    <t>Tờ bản đồ 5.2, thửa số 937,Đường Tổ 33, khu phố Tương Bình Hiệp 8</t>
  </si>
  <si>
    <t>Văn phòng khu phố Tương Bình Hiệp 1 (mới)</t>
  </si>
  <si>
    <t>khu phố Tương Bình Hiệp 1</t>
  </si>
  <si>
    <t>Văn phòng khu phố Tương Bình Hiệp 4 (mới)</t>
  </si>
  <si>
    <t>khu phố Tương Bình Hiệp 4</t>
  </si>
  <si>
    <t>Trạm y tế Tương Bình Hiệp (cũ)</t>
  </si>
  <si>
    <t>Tờ bản đồ 181, thửa số 1377, khu phố Tương Bình Hiệp 3</t>
  </si>
  <si>
    <t>Hư hỏng, không sử dụng được</t>
  </si>
  <si>
    <t>Đề xuất xây dựng hội trường UBND phường</t>
  </si>
  <si>
    <t>Văn phòng khu phố Định Hòa 1</t>
  </si>
  <si>
    <t>Tờ bản đồ 278- thửa 1241 Đường ĐX084, Khu phố Định Hòa 1</t>
  </si>
  <si>
    <t>Văn phòng khu phố Định Hòa 2</t>
  </si>
  <si>
    <t>Tờ bản đồ 206- thửa 1468 Đường ĐX080, Khu phố Định Hòa 2</t>
  </si>
  <si>
    <t>Văn phòng khu phố Định Hòa 3</t>
  </si>
  <si>
    <t>Tờ bản đồ 202- thửa 1157 Đường Trần Ngọc Lên , Khu phố Định Hòa 3</t>
  </si>
  <si>
    <t>Văn phòng khu phố Định Hòa 4</t>
  </si>
  <si>
    <t>Tờ bản đồ 155- thửa 1988 Đường Tổ 29 , Khu phố Định Hòa 4</t>
  </si>
  <si>
    <t>Văn phòng khu phố Định Hòa 5</t>
  </si>
  <si>
    <t>Tờ bản đồ 115- thửa 1068, Đường Tổ 73, Khu phố Định Hòa 5</t>
  </si>
  <si>
    <t>Văn phòng khu phố Định Hòa 6</t>
  </si>
  <si>
    <t>Tờ bản đồ 131- thửa 753, Đường Tổ 069, Khu phố Định Hòa 6</t>
  </si>
  <si>
    <t>Văn phòng khu phố Định Hòa 7</t>
  </si>
  <si>
    <t>Tờ bản đồ 52, thửa 1116, đường tổ 52, khu phố Định Hòa 7</t>
  </si>
  <si>
    <t>Văn phòng khu phố Định Hòa 8</t>
  </si>
  <si>
    <t>Tờ bản đồ 1- thửa 309, Đường ĐX063, Khu phố Định Hòa 8</t>
  </si>
  <si>
    <t>Phòng KTHT&amp;ĐT</t>
  </si>
  <si>
    <t>Trường TH Kim Đồng (CS2)</t>
  </si>
  <si>
    <t>Đường ĐX70, khu phố Định Hoà 5</t>
  </si>
  <si>
    <t xml:space="preserve">Đề xuất xây dựng công trình công cộng </t>
  </si>
  <si>
    <t>Nhà đất, trụ sở làm việc</t>
  </si>
  <si>
    <t>Văn phòng khu phố Hiệp An 6</t>
  </si>
  <si>
    <t>Tờ bản đồ 15, thửa số 64 (1068), Khu phố Hiệp An 6</t>
  </si>
  <si>
    <t>Văn phòng khu phố Hiệp An 7</t>
  </si>
  <si>
    <t>Tờ bản đồ 56, thửa số 157,Đường ĐX Bùi Ngọc Thu Khu phố Hiệp An 7</t>
  </si>
  <si>
    <t>Văn phòng khu phố Hiệp An 8</t>
  </si>
  <si>
    <t>Tờ bản đồ 16, thửa số 198, Đường ĐX Bùi Ngọc Thu Khu phố Hiệp An 8</t>
  </si>
  <si>
    <t>Văn phòng khu phố Hiệp An 9</t>
  </si>
  <si>
    <t>Tờ bản đồ 68, thửa số 28 (165), Đường ĐX 101 Khu phố Hiệp An 9</t>
  </si>
  <si>
    <t>Phòng VH-XH phường</t>
  </si>
  <si>
    <t>Trung tâm Văn hoá Chánh Mỹ</t>
  </si>
  <si>
    <t>Khu phố Chánh Lộc 3</t>
  </si>
  <si>
    <t>Trung tâm văn hóa học tập cộng đồng phường Định Hòa</t>
  </si>
  <si>
    <t>tờ bản đồ số 89, thửa số 1503 đường Võ Văn Kiệt, khu phố Định Hòa 5</t>
  </si>
  <si>
    <t>Dôi dư,thu hồi</t>
  </si>
  <si>
    <t>Nhà Văn hóa văn Thanh thiếu nhi thành phố thủ dầu một</t>
  </si>
  <si>
    <t>Tờ bản đồ 62, thửa số 9, Đường Đại lộ Bình Dương Khu phố 9 Hiệp An</t>
  </si>
  <si>
    <t>Đường Lê Chí Dân, khu phố Tương Bình Hiệp 3</t>
  </si>
  <si>
    <t>Trường mầm non Hoa Sen (cũ)</t>
  </si>
  <si>
    <t>Đường Lê Văn Tách, khu phố Tương Bình Hiệp 3</t>
  </si>
  <si>
    <t xml:space="preserve">Điểm trạm y tế phường </t>
  </si>
  <si>
    <t>Trường Mâm non Hoa Hướng Dương</t>
  </si>
  <si>
    <t>khu Mỹ Hảo 2</t>
  </si>
  <si>
    <t xml:space="preserve">Trường Tiểu học Tương Bình Hiệp </t>
  </si>
  <si>
    <t>Khu phố Tương Bình Hiệp 3</t>
  </si>
  <si>
    <t>Trường THCS Tương Bình Hiệp</t>
  </si>
  <si>
    <t>Trường Mầm non Hoa Cúc</t>
  </si>
  <si>
    <t>Tờ bản đồ 20.5, thửa số 134, số 240 Đường ĐX 076 khu phố 3,</t>
  </si>
  <si>
    <t>Trường Tiểu học Định Hòa</t>
  </si>
  <si>
    <t>Khu phố  Định Hòa 3</t>
  </si>
  <si>
    <t>Trường Tiểu học Định Hoà 2</t>
  </si>
  <si>
    <t>Tờ bản đồ 54, thửa số 133, Đường Nguyễn Văn Thành</t>
  </si>
  <si>
    <t>Trường THCS Định Hòa</t>
  </si>
  <si>
    <t>Khu phố Định Hòa 5</t>
  </si>
  <si>
    <t>Trường TH Kim Đồng cơ sở 3 (cũ)</t>
  </si>
  <si>
    <t>Đường Bùi Ngọc Thu Khu phố  Hiệp An 8</t>
  </si>
  <si>
    <t>Khu phố Hiệp An 8</t>
  </si>
  <si>
    <t>Trạm y tế phường Chánh Hiệp</t>
  </si>
  <si>
    <t>Trạm y tế phường Định Hòa (cũ)</t>
  </si>
  <si>
    <t>02, Trần Ngọc Lên, Khu phố Định Hòa 2</t>
  </si>
  <si>
    <t>Trường Mầm non Rạng Đông (Cơ sở 2)</t>
  </si>
  <si>
    <t>Trường Mầm non Rạng Đông (cơ sở 2)</t>
  </si>
  <si>
    <t>Đường Bùi Ngọc Thu, Khu phố Hiệp An 8</t>
  </si>
  <si>
    <t>Ban Điều hành khu phố</t>
  </si>
  <si>
    <t>số 70 Lý Thường Kiệt, Phường Hãnh Thông</t>
  </si>
  <si>
    <t>Trung tâm Cung ứng dịch vụ công</t>
  </si>
  <si>
    <t>Trạm Y tế phường (cơ sở 1)</t>
  </si>
  <si>
    <t>Kho lưu trữ UBND phường</t>
  </si>
  <si>
    <t>Ban Quản lý dự án</t>
  </si>
  <si>
    <t>Trường Mầm non Hoa Hồng</t>
  </si>
  <si>
    <t>Trường Mầm non Hoa Quỳnh</t>
  </si>
  <si>
    <t>Trường Mầm non Hoa Quỳnh (Cơ sở 2)</t>
  </si>
  <si>
    <t>Trường Mầm non Hồng Nhung</t>
  </si>
  <si>
    <t>Trường Mầm non Nhật Quỳnh</t>
  </si>
  <si>
    <t>Trường Tiểu học Hanh Thông</t>
  </si>
  <si>
    <t>Trường Tiểu học Nguyễn Thượng Hiền</t>
  </si>
  <si>
    <t>Nhà, đất số 76 Nguyễn Thượng Hiền, phường 1, Gò Vấp, Tp.HCM</t>
  </si>
  <si>
    <t>Trường Tiểu học Phạm Ngũ Lão</t>
  </si>
  <si>
    <t>Trường Tiểu học Trần Quốc Toản (Cơ sở 2)</t>
  </si>
  <si>
    <t>Trường Tiểu học Trần Quốc Toản (Cơ sở 1)</t>
  </si>
  <si>
    <t>Trường THCS Gò Vấp</t>
  </si>
  <si>
    <t>Trường THCS Nguyễn Văn Trỗi (CS1)</t>
  </si>
  <si>
    <t>Trường THCS Nguyễn Văn Trỗi (CS2)</t>
  </si>
  <si>
    <t>Trường THCS Nguyễn Văn Trỗi (bếp ăn)</t>
  </si>
  <si>
    <t>Trường THCS Phan Văn Trị</t>
  </si>
  <si>
    <t>Trường THCS Trường Sơn</t>
  </si>
  <si>
    <t>Trạm Y tế phường (cơ sở 2)</t>
  </si>
  <si>
    <t>Trạm Y tế phường (cơ sở 3)</t>
  </si>
  <si>
    <t>Trạm Y tế phường (trụ sở)</t>
  </si>
  <si>
    <t>Trụ sở BQL chợ</t>
  </si>
  <si>
    <t>Trạm Y tế phường (Phòng khám đa khoa)</t>
  </si>
  <si>
    <t>Nhà, đất số 38 Nguyễn Thượng Hiền, phường 1, Gò Vấp, Tp.HCM</t>
  </si>
  <si>
    <t>Trụ sở các tổ chức được Nhà nước giao nhiệm vụ, các hội quần chúng, Hội khuyến học, Câu lạc bộ truyền thống kháng chiến, Hội Doanh nghiệp phường….</t>
  </si>
  <si>
    <t>Ban điều hành Khu phố 7</t>
  </si>
  <si>
    <t>146 Dương Quảng Hàm, phườngAn Nhơn, TP. HCM</t>
  </si>
  <si>
    <t>Nhà sinh hoạt cộng đồng Khu phố 7</t>
  </si>
  <si>
    <t>Ủy ban nhân dân phường và Công an phường</t>
  </si>
  <si>
    <t>Kho tang vật của Ủy ban nhân dân phường, giao Công an phường sử dụng để tang vật</t>
  </si>
  <si>
    <t>Ban điều hành Khu phố 3, 4</t>
  </si>
  <si>
    <t>Nhà sinh hoạt cộng đồng Khu phố 3, 4</t>
  </si>
  <si>
    <t>Ban điều hành Khu phố 31</t>
  </si>
  <si>
    <t>Nhà sinh hoạt cộng đồng Khu phố 31</t>
  </si>
  <si>
    <t>Trường Mầm non Họa Mi (CS 1)</t>
  </si>
  <si>
    <t>Trường Mầm non Họa Mi (CS 2)</t>
  </si>
  <si>
    <t>Trường Mầm non Hoa Phượng Đỏ</t>
  </si>
  <si>
    <t>Trường Mầm non An Nhơn</t>
  </si>
  <si>
    <t>Trường TH Hoàng Văn Thụ</t>
  </si>
  <si>
    <t>Trường TH Hoàng Văn Thụ (có 02 khối nhà)</t>
  </si>
  <si>
    <t>Trường TH Nguyễn Viết Xuân (có 02 khối nhà)</t>
  </si>
  <si>
    <t>Trường THCS An Nhơn</t>
  </si>
  <si>
    <t>Trường THCS Nguyễn Văn Nghi</t>
  </si>
  <si>
    <t>Ngày 29/4/2026, UBND phường tiếp nhận bàn giao từ Công ty TNHH MTV Dịch vụ Công ích quận Gò Vấp</t>
  </si>
  <si>
    <t>Có kế hoạch bố trí trụ sở cho các hội mới thành lập, như: Hội Đông y, Hội Chữ thập đỏ, Hội Cựu Công an .....</t>
  </si>
  <si>
    <t>Giữ lại tiếp tục sử dụng - bố trí trụ sở cho các hội, đoàn thể thuộc khối MTTQ</t>
  </si>
  <si>
    <t>Ngày 21/5/2026, UBND phường tiếp nhận bàn giao từ Công ty TNHH MTV Dịch vụ Công ích quận Gò Vấp</t>
  </si>
  <si>
    <t>Đảng ủy phường Gò Vấp</t>
  </si>
  <si>
    <t>Số 332 đường Quang Trung</t>
  </si>
  <si>
    <t xml:space="preserve">Đảng ủy phường; UBMTTQ phường; TT Bồi dưỡng chính trị phường; lớp học của TTBDCT phường
</t>
  </si>
  <si>
    <t>ĐẢNG CHUYỂN QUA - KO BÁO TĂNG</t>
  </si>
  <si>
    <t>1995,1999,2018</t>
  </si>
  <si>
    <t xml:space="preserve">HĐND và UBND phường; Ban CH Quận sự; Trung tâm cung ứng; Ban QLDA phường GV; Thống kê cơ sở GV; Bộ phận tiếp nhận và trả kết quả CNVPĐKĐĐ số 15; Kho quận GV; Kho p10 và 17; Kho CNVPĐKĐĐ quận GV; 
</t>
  </si>
  <si>
    <t>Công an phường Gò Vấp</t>
  </si>
  <si>
    <t>Số 525/1/8 đường Quang Trung</t>
  </si>
  <si>
    <t>Trụ sở Công an phường Gò Vấp</t>
  </si>
  <si>
    <t>Số 338 đường Quang Trung</t>
  </si>
  <si>
    <t>Số 173 đường Quang Trung</t>
  </si>
  <si>
    <t>Trụ sở làm việc của đoàn thể (Hội doanh nghiệp phường)</t>
  </si>
  <si>
    <t>391 Quang Trung</t>
  </si>
  <si>
    <t>CN VPĐKĐĐ số 15</t>
  </si>
  <si>
    <t>Nhà điều hành KP 18</t>
  </si>
  <si>
    <t>442/49 Quang Trung</t>
  </si>
  <si>
    <t>BĐH khu phố 18</t>
  </si>
  <si>
    <t>Nhà điều hành KP 31 và KP 32</t>
  </si>
  <si>
    <t>214/26 Nguyễn Oanh</t>
  </si>
  <si>
    <t>BĐH khu phố 31 và 32</t>
  </si>
  <si>
    <t>Nhà điều hành KP 17</t>
  </si>
  <si>
    <t>114/5 Phan Văn Trị</t>
  </si>
  <si>
    <t>BĐH khu phố 17</t>
  </si>
  <si>
    <t>Nhà điều hành KP 19</t>
  </si>
  <si>
    <t>28/9 Quang Trung</t>
  </si>
  <si>
    <t>BĐH khu phố 19</t>
  </si>
  <si>
    <t>Nhà điều hành KP 12</t>
  </si>
  <si>
    <t>1/1 A Phan Văn Trị</t>
  </si>
  <si>
    <t>BĐH khu phố 12</t>
  </si>
  <si>
    <t>Nhà điều hành KP 30</t>
  </si>
  <si>
    <t>A40 Trương Minh Giảng</t>
  </si>
  <si>
    <t>BĐH khu phố 30</t>
  </si>
  <si>
    <t>Nhà điều hành KP 29</t>
  </si>
  <si>
    <t>98 Lê Thị Hồng</t>
  </si>
  <si>
    <t>BĐH khu phố 29</t>
  </si>
  <si>
    <t>347 Lê Đức Thọ</t>
  </si>
  <si>
    <t>6,316,80</t>
  </si>
  <si>
    <t>Đang thực hiện dự án đầu tư xây dựng trường tiểu học phường Gò Vấp</t>
  </si>
  <si>
    <t>Trung tâm cung ứng DVC phường và BĐH KP 14</t>
  </si>
  <si>
    <t>Số 41/2 (Số cũ 1A) Nguyễn Oanh</t>
  </si>
  <si>
    <t>Trung tâm cung ứng DVC phường và Trạm Y tế phường</t>
  </si>
  <si>
    <t>Số 37 (số cũ 6) Nguyễn Văn Lượng</t>
  </si>
  <si>
    <t>Trường mầm non Thủy Tiên</t>
  </si>
  <si>
    <t>Số 389/8/2 Quang Trung</t>
  </si>
  <si>
    <t>Số 527 Quang Trung</t>
  </si>
  <si>
    <t>Trường mầm non Quỳnh Hương</t>
  </si>
  <si>
    <t>Số 188 Nguyễn Văn Lượng</t>
  </si>
  <si>
    <t>Trường mầm non Anh Đào</t>
  </si>
  <si>
    <t>Số 626 Phan Văn Trị</t>
  </si>
  <si>
    <t>Số 1A Quang Trung</t>
  </si>
  <si>
    <t>1975, 2016, 2002</t>
  </si>
  <si>
    <t>Số 211A Quang Trung</t>
  </si>
  <si>
    <t>Trường tiểu học Trần Quang Khải</t>
  </si>
  <si>
    <t>Số 226/43/31 Nguyễn Văn Lượng</t>
  </si>
  <si>
    <t>Số 143, Lê Hoàng Phái, Phường Gò Vấp</t>
  </si>
  <si>
    <t>Nhà điều hành KP 40 và KP 41</t>
  </si>
  <si>
    <t>Số 149, Lê Hoàng Phái, Phường Gò Vấp</t>
  </si>
  <si>
    <t>BĐH khu phố 40 vqà 41</t>
  </si>
  <si>
    <t>Trường THCS Quang Trung</t>
  </si>
  <si>
    <t>Số 387 Quang Trung</t>
  </si>
  <si>
    <t>Số 1/1A Phan Văn Trị (ngã 3 Phan Văn Trị - Thống Nhất) thuộc tờ 28, thửa 1 phường 10 cũ</t>
  </si>
  <si>
    <t>Trạm gác khu phố</t>
  </si>
  <si>
    <t>Quyền sử dụng đất, địa chỉ số 1163 Lê Đức Thọ, phường An Hội Đông</t>
  </si>
  <si>
    <t>1163 Lê Đức Thọ, phường An Hội Đông</t>
  </si>
  <si>
    <t>Đang cải tạo, sửa chữa lảm trường học</t>
  </si>
  <si>
    <t>Điểm sinh hoạt khu phố 44</t>
  </si>
  <si>
    <t>Quyền sử dụng đất, địa chỉ số 637 Thống Nhất, phường An Hội Đông</t>
  </si>
  <si>
    <t>637 Thống Nhất, phường An Hội Đông</t>
  </si>
  <si>
    <t>Điểm sinh hoạt, trụ sở khu phố 44 (Trạm thuế cũ)</t>
  </si>
  <si>
    <t>Điểm sinh hoạt, trụ sở khu phố 33</t>
  </si>
  <si>
    <t>Quyền sử dụng đất, địa chỉ số 660 Thống Nhất,phường An Hội Đông</t>
  </si>
  <si>
    <t>660 Thống Nhất, phường An Hội Đông</t>
  </si>
  <si>
    <t>Điểm sinh hoạt khu phố 31, 32, 33</t>
  </si>
  <si>
    <t>Quyền sử dụng đất, địa chỉ số 696 Lê Đức Thọ, phường An Hội Đông</t>
  </si>
  <si>
    <t>696 Lê Đức Thọ, phường An Hội Đông</t>
  </si>
  <si>
    <t>Trụ sở Ban Quản lý dự án đầu tư xây dựng</t>
  </si>
  <si>
    <t>Ban Chỉ huy quân sự phường An Hội Đông</t>
  </si>
  <si>
    <t>Quyền sử dụng đất, địa chỉ số 718 Lê Đức Thọ, Pphường An Hội Đông</t>
  </si>
  <si>
    <t>718 Lê Đức Thọ, phường An Hội Đông</t>
  </si>
  <si>
    <t>Trụ sở Ban Chỉ huy quân sự phường</t>
  </si>
  <si>
    <t>Công an phường An Hội Đông</t>
  </si>
  <si>
    <t>Quyền sử dụng đất, địa chỉ số 618 Lê Đức Thọ, phường An Hội Đông</t>
  </si>
  <si>
    <t>618 Lê Đức Thọ, phường An Hội Đông</t>
  </si>
  <si>
    <t>Quyền sử dụng đất địa chỉ 328 Thống Nhất, phường An Hội Đông (Số cũ 180 Thống Nhất)</t>
  </si>
  <si>
    <t>328 Thống Nhất, phường An Hội Đông (Số cũ 180 Thống Nhất)</t>
  </si>
  <si>
    <t>Điểm sinh hoạt, Trụ sở khu phố 2</t>
  </si>
  <si>
    <t>Quyền sử dụng đất địa chỉ số 33/2 Đường số 12, phường An Hội Đông (Số cũ 33/2 Đường số 12)</t>
  </si>
  <si>
    <t>33/2 Đường số 12, phường An Hội Đông</t>
  </si>
  <si>
    <t>Điểm sinh hoạt khu phố 2</t>
  </si>
  <si>
    <t>Điểm sinh hoạt, Trụ sở khu phố 16</t>
  </si>
  <si>
    <t>Quyền sử dụng đất địa chỉ số 567 (số cũ 17/48) Thống Nhất, phường An Hội Đông</t>
  </si>
  <si>
    <t>567 (số cũ 17/48) Thống Nhất, phường An Hội Đông</t>
  </si>
  <si>
    <t>Quyền sử dụng đất địa chỉ số 456 đường Thống Nhất (số cũ 80/2 Thống Nhất), phường An Hội Đông</t>
  </si>
  <si>
    <t>456 đường Thống Nhất (số cũ 80/2 Thống Nhất), phường An Hội Đông</t>
  </si>
  <si>
    <t>Kho tạm giữ tang vật, phương tiện vi phạm hành chính</t>
  </si>
  <si>
    <t>Quyền sử dụng đất địa chỉ số 23 Đường số 9, phường An Hội Đông (số cũ 450/16C Lê Đức Thọ, Phường 16)</t>
  </si>
  <si>
    <t>số 23 Đường số 9, phường An Hội Đông (số cũ 450/16C Lê Đức Thọ, Phường 16)</t>
  </si>
  <si>
    <t>Quyền sử dụng đất địa chỉ số 21 Đường số 9, phường An Hội Đông (số cũ 450/19A Lê Đức Thọ, Phường 16)</t>
  </si>
  <si>
    <t>số 21 Đường số 9, phường An Hội Đông (số cũ 450/19A Lê Đức Thọ, Phường 16)</t>
  </si>
  <si>
    <t>Quyền sử dụng đất địa chỉ số 19 Đường số 9, phường An Hội Đông (số cũ 450/18 Lê Đức Thọ, Phường 16)</t>
  </si>
  <si>
    <t>số 19 Đường số 9, phường An Hội Đông (số cũ 450/18 Lê Đức Thọ, Phường 16)</t>
  </si>
  <si>
    <t>Quyền sử dụng đất địa chỉ số 25 đường số 9, phường An Hội Đông (số cũ 450/19B Lê Đức Thọ)</t>
  </si>
  <si>
    <t>số 25 đường số 9, phường An Hội Đông (số cũ 450/19B Lê Đức Thọ)</t>
  </si>
  <si>
    <t>Đang thực hiện dự án đầu tư công, cải tạo sửa chữa, dự kiến bố trí làm cơ sở sự nghiệp theo đề án sắp xếp</t>
  </si>
  <si>
    <t>Trung tâm học tập cộng đồng, điểm sinh hoạt khu phố</t>
  </si>
  <si>
    <t>Quyền sử dụng đất, địa chỉ số 801 (số cũ 24/17) Thống Nhất, phường An Hội Đông</t>
  </si>
  <si>
    <t>801 (số cũ 24/17) Thống Nhất, phường An Hội Đông</t>
  </si>
  <si>
    <t>Điểm sinh hoạt khu phố 45</t>
  </si>
  <si>
    <t>Nhà Văn hóa kết hợp Trung tâm học tập cộng đồng; điểm sinh hoạt khu phố 24</t>
  </si>
  <si>
    <t>Quyền sử dụng đất địa chỉ số 166 Đường số 4, phường An Hội Đông (số cũ 18/23B Phạm Văn Chiêu)</t>
  </si>
  <si>
    <t>địa chỉ số 166 Đường số 4, phường An Hội Đông (số cũ 18/23B Phạm Văn Chiêu)</t>
  </si>
  <si>
    <t>Nhà Văn hóa kết hợp Trung tâm học tập cộng đồng và Điểm sinh hoạt khu phố 21, 24, 26</t>
  </si>
  <si>
    <t>Văn phòng Đảng ủy phường An Hội Đông</t>
  </si>
  <si>
    <t>Quyền sử dụng đất địa chỉ 330 Thống Nhất, phường An Hội Đông</t>
  </si>
  <si>
    <t>330 Thống Nhất, phường An Hội Đông</t>
  </si>
  <si>
    <t>Trụ sở Đảng ủy - UBMTTQ và tổ chức đoàn thể</t>
  </si>
  <si>
    <t>Trường Mầm non Sen hồng</t>
  </si>
  <si>
    <t>Quyền sử dụng đất số 543 Phạm Văn Chiêu, Phường An Hội Đông</t>
  </si>
  <si>
    <t>số 543 Phạm Văn Chiêu, Phường An Hội Đông</t>
  </si>
  <si>
    <t>Quyền sử dụng đất địa chỉ số 730/1 Lê Đức Thọ, phường An Hội Đông</t>
  </si>
  <si>
    <t>địa chỉ số 730/1 Lê Đức Thọ, phường An Hội Đông</t>
  </si>
  <si>
    <t>Quyền sử dụng đất địa chỉ số 1/18 Lê Đức Thọ, phường An Hội Đông</t>
  </si>
  <si>
    <t>địa chỉ số 1/18 Lê Đức Thọ, phường An Hội Đông</t>
  </si>
  <si>
    <t>Trường Mầm non Ngọc Lan</t>
  </si>
  <si>
    <t>Quyền sử dụng đất địa chỉ số 465 Thống Nhất, phường An Hội Đông</t>
  </si>
  <si>
    <t>địa chỉ số 465 Thống Nhất, phường An Hội Đông</t>
  </si>
  <si>
    <t>Quyền sử dụng đất địa chỉ số 127 Lê Đức Thọ, phường An Hội Đông</t>
  </si>
  <si>
    <t>địa chỉ số 127 Lê Đức Thọ, phường An Hội Đông</t>
  </si>
  <si>
    <t>Trường Mầm non Mai Vàng</t>
  </si>
  <si>
    <t>Quyền sử dụng đất địa chỉ số 350/2A Nguyễn Văn Lượng, phường An Hội Đông</t>
  </si>
  <si>
    <t>địa chỉ số 350/2A Nguyễn Văn Lượng, phường An Hội Đông</t>
  </si>
  <si>
    <t>Quyền sử dụng đất địa chỉ số 278 đường Thống Nhất, phường An Hội Đông (số cũ 117 Thống Nhất Phường 16)</t>
  </si>
  <si>
    <t>số 278 đường Thống Nhất, phường An Hội Đông (số cũ 117 Thống Nhất Phường 16)</t>
  </si>
  <si>
    <t>Trường tiểu học Phan Chu Trinh</t>
  </si>
  <si>
    <t>Quyền sử dụng đất địa chỉ số 59 Đường số 6, phường An Hội Đông</t>
  </si>
  <si>
    <t>số 59 Đường số 6, phường An Hội Đông</t>
  </si>
  <si>
    <t>Quyền sử dụng đất địa chỉ số 945/40 Lê Đức Thọ, Phường An Hội Đông (số cũ 40/25A Thống Nhất)</t>
  </si>
  <si>
    <t>số 945/40 Lê Đức Thọ, Phường An Hội Đông (số cũ 40/25A Thống Nhất)</t>
  </si>
  <si>
    <t>Trường tiểu học Lê Hoàn</t>
  </si>
  <si>
    <t>Quyền sử dụng đất số 796/8 Lê Đức Thọ,phường An Hội Đông</t>
  </si>
  <si>
    <t>số 796/8 Lê Đức Thọ,phường An Hội Đông</t>
  </si>
  <si>
    <t>Quyền sử dụng đất số 748/4 Thống Nhất,phường An Hội Đông</t>
  </si>
  <si>
    <t>số 748/4 Thống Nhất,phường An Hội Đông</t>
  </si>
  <si>
    <t>Trường tiểu học Lê Thị Hồng Gấm</t>
  </si>
  <si>
    <t>Quyền sử dụng đất địa chỉ số 541 Phạm Văn Chiêu, phường An Hội Đông</t>
  </si>
  <si>
    <t>địa chỉ số 541 Phạm Văn Chiêu, phường An Hội Đông</t>
  </si>
  <si>
    <t>Quyền sử dụng đất địa chỉ số 647/33 Thống Nhất, phường An Hội Đông</t>
  </si>
  <si>
    <t>địa chỉ số 647/33 Thống Nhất, phường An Hội Đông</t>
  </si>
  <si>
    <t>Trường Tiểu học Lê Đức Thọ</t>
  </si>
  <si>
    <t>Quyền sử dụng đất số 688/57/44 đường Lê Đức Thọ, phường An Hội Đông</t>
  </si>
  <si>
    <t>số 688/57/44 đường Lê Đức Thọ, phường An Hội Đông</t>
  </si>
  <si>
    <t>Quyền sử dụng đất địa chỉ số 1115 đường Lê Đức Thọ, phường An Hội Đông</t>
  </si>
  <si>
    <t>địa chỉ số 1115 đường Lê Đức Thọ, phường An Hội Đông</t>
  </si>
  <si>
    <t>Quyền sử dụng đất địa chỉ số 17 đường số 9, phường An Hội Đông</t>
  </si>
  <si>
    <t>địa chỉ số 17 đường số 9, phường An Hội Đông</t>
  </si>
  <si>
    <t>Trường THCS Lý Tự Trọng</t>
  </si>
  <si>
    <t>Quyền sử dụng đất địa chỉ số 525 Lê Đức Thọ (số cũ 578), phường An Hội Đông</t>
  </si>
  <si>
    <t>số 525 Lê Đức Thọ (số cũ 578), phường An Hội Đông</t>
  </si>
  <si>
    <t>Trường THCS Phan Tây Hồ</t>
  </si>
  <si>
    <t>Quyền sử dụng đất, địa chỉ số 535/29 đường Thống Nhất, phường An Hội Đông</t>
  </si>
  <si>
    <t>địa chỉ số 535/29 đường Thống Nhất, phường An Hội Đông</t>
  </si>
  <si>
    <t>Trường THCS Nguyễn Trãi</t>
  </si>
  <si>
    <t>Quyền sử dụng đất địa chỉ số 1370 Lê Đức Thọ, phường An Hội Đông</t>
  </si>
  <si>
    <t>địa chỉ số 1370 Lê Đức Thọ, phường An Hội Đông</t>
  </si>
  <si>
    <t>Quyền sử dụng đất địa chỉ 352 đường Nguyễn Văn Lượng (số cũ 5A Nguyễn Văn Lượng), phường An Hội Đông</t>
  </si>
  <si>
    <t>địa chỉ 352 đường Nguyễn Văn Lượng (số cũ 5A Nguyễn Văn Lượng), phường An Hội Đông</t>
  </si>
  <si>
    <t>Quyền sử dụng đất địa chỉ số 485 Phạm Văn Chiêu, phường An Hội Đông</t>
  </si>
  <si>
    <t>địa chỉ số 485 Phạm Văn Chiêu, phường An Hội Đông</t>
  </si>
  <si>
    <t>Quyền sử dụng đất địa chỉ số 450/19C Lê Đức Thọ, phường An Hội Đông</t>
  </si>
  <si>
    <t>địa chỉ số 450/19C Lê Đức Thọ, phường An Hội Đông</t>
  </si>
  <si>
    <t>Quyền sử dụng đất địa chỉ số 873/34 Lê Đức Thọ, phường An Hội Đông</t>
  </si>
  <si>
    <t>địa chỉ số 873/34 Lê Đức Thọ, phường An Hội Đông</t>
  </si>
  <si>
    <t>BQL chợ Xóm Mới</t>
  </si>
  <si>
    <t>Quyền sử dụng đất số 755/29/2 (số cũ 26/7) Lê Đức Thọ, phường An Hội Đông</t>
  </si>
  <si>
    <t>số 755/29/2 (số cũ 26/7) Lê Đức Thọ, phường An Hội Đông</t>
  </si>
  <si>
    <t>Đang để trống (Mới tiếp nhận từ Công ty TNHH MTV Dịch vụ công ích quận Gò Vấp tháng 5/2026)</t>
  </si>
  <si>
    <t>Vị trí 3 đường Lê Đức Thọ</t>
  </si>
  <si>
    <t>Quyền sử dụng đất số 914 Lê Đức Thọ, phường An Hội Đông (số cũ 22/384 Lê Đức Thọ Phường 15)</t>
  </si>
  <si>
    <t>914 Lê Đức Thọ, phường An Hội Đông (số cũ 22/384 Lê Đức Thọ Phường 15)</t>
  </si>
  <si>
    <t>Đang để trống (Mới tiếp nhận từ Công ty TNHH MTV Dịch vụ công ích quận Gò Vấp tháng 4/2026)</t>
  </si>
  <si>
    <t>Vị trí 1 đường Lê Đức Thọ</t>
  </si>
  <si>
    <t>Quyền sử dụng đất số 276/2/1A (số cũ 4/1A) Thống Nhất, phường An Hội Đông</t>
  </si>
  <si>
    <t>số 276/2/1A (số cũ 4/1A) Thống Nhất, phường An Hội Đông</t>
  </si>
  <si>
    <t>Vị trí 2 đường Thống Nhất</t>
  </si>
  <si>
    <t>Quyền sử dụng đất địa chỉ số 1161 Lê Đức Thọ, phường An Hội Đông (số cũ 106/1135A Lê Đức Thọ, Phường 13)</t>
  </si>
  <si>
    <t>1161 Lê Đức Thọ, phường An Hội Đông (số cũ 106/1135A Lê Đức Thọ, Phường 13)</t>
  </si>
  <si>
    <t>Bổ sung, Sở Y tế giao về phường theo đề án sắp xếp, chưa lập thủ tục bản bàn giao</t>
  </si>
  <si>
    <t>Quyền sử dụng đất địa chỉ số 818 Thống Nhất, phường An Hội Đông (số cũ 15/142 Thống Nhất, Phường 15))</t>
  </si>
  <si>
    <t>số 818 Thống Nhất, phường An Hội Đông (số cũ 15/142 Thống Nhất, Phường 15))</t>
  </si>
  <si>
    <t>Giá trị quyền sử dụng đất địa chỉ số 662-664-666 Lê Đức Thọ, phường An Hội Đông ( số cũ 212 Lê Đức Thọ P15)</t>
  </si>
  <si>
    <t>số 662-664-666 Lê Đức Thọ, phường An Hội Đông ( số cũ 212 Lê Đức Thọ P15)</t>
  </si>
  <si>
    <t>Quyền sử dụng đất địa chỉ số 440/44 Thống Nhất, phường An Hội Đông (số cũ 125 đường số 8, Phường 16)</t>
  </si>
  <si>
    <t>440/44 Thống Nhất, phường An Hội Đông (số cũ 125 đường số 8, Phường 16)</t>
  </si>
  <si>
    <t>Trụ sở UBND&amp;HĐND phường Thông Tây Hội</t>
  </si>
  <si>
    <t>Số 175 Nguyễn Văn Khối, Phường 8</t>
  </si>
  <si>
    <t>2015
2022</t>
  </si>
  <si>
    <t>HĐND-UBND (trụ sở chính, phòng ban, kho lưu trữ của phường) và ban chỉ huy quân sự phường Thông Tây Hội</t>
  </si>
  <si>
    <t>Trụ sở Đảng ùy-MTTQ và Công an phường</t>
  </si>
  <si>
    <t>Số 9 Đường số 3 phường 9 (BK 954 An Hội)</t>
  </si>
  <si>
    <t>2,805,9</t>
  </si>
  <si>
    <t>Trụ sở Đảng ủy - MTTQ và Công an phường</t>
  </si>
  <si>
    <t>Số 565 Quang Trung Phường 11</t>
  </si>
  <si>
    <t>Nhà Văn hóa kết hợp Trung tâm học tập cộng đồng</t>
  </si>
  <si>
    <t>Số 404 Phạm Văn Chiêu, P8 (số cũ 16/7 Phạm Văn Chiêu Phường 9)</t>
  </si>
  <si>
    <t>Khác (Trung tâm học tập cộng đồng kết hợp Nhà văn hóa)</t>
  </si>
  <si>
    <t>Điểm sinh hoạt văn hóa khu phố, trụ sở hoạt động khu phố; chốt bảo vệ dân phố.</t>
  </si>
  <si>
    <t>Số 516 (số cũ 2/2) Quang Trung, Phường 11</t>
  </si>
  <si>
    <t>Điểm sinh hoạt văn hóa khu phố, trụ sở hoạt động khu phố</t>
  </si>
  <si>
    <t>Nhà văn hóa kết hợp trung tâm học tập cộng đồng</t>
  </si>
  <si>
    <t>1020/3 (số cũ 28/1B) Quang Trung Phường 8</t>
  </si>
  <si>
    <t>Số 71 (số cũ 71/1) Lê Văn Thọ, Phường 8</t>
  </si>
  <si>
    <t>Số 79 Thống Nhất (số cũ: 27/6 Thống Nhất, Phường 11)</t>
  </si>
  <si>
    <t>Số 319 Thống Nhất Phường 11 (số cũ 107/1A)</t>
  </si>
  <si>
    <t>Số 571 (số cũ 3/5) Quang Trung, Phường 11</t>
  </si>
  <si>
    <t>Trung tâm cung ứng dịch vụ văn hóa thể thao</t>
  </si>
  <si>
    <t>Số 254/22 (số cũ 134/1) Lê Văn Thọ Phường 11 (thửa 162 tờ bản đồ 02; BK 310 Hạnh Thông Tây)</t>
  </si>
  <si>
    <t>Số 157 Thống Nhất, Phường 11 (số cũ 2/3 Thống Nhất)</t>
  </si>
  <si>
    <t>Trường TH An Hội</t>
  </si>
  <si>
    <t>số 2 (Số cũ 18/23A) Phạm Văn Chiêu Phường 8</t>
  </si>
  <si>
    <t>848 Quang Trung Phường 8 (số cũ 96/5A Quang Trung Phường 12)</t>
  </si>
  <si>
    <t>860 Quang Trung P8 (số cũ 96/5 Quang Trung P12)</t>
  </si>
  <si>
    <t>43/2 Đường số 21 (số cũ:2 Đường số 13), P. 8</t>
  </si>
  <si>
    <t>Trường THCS Phạm Văn Chiêu</t>
  </si>
  <si>
    <t>4 Phạm Văn Chiêu Phường 8</t>
  </si>
  <si>
    <t>Trường tiểu học Lam Sơn</t>
  </si>
  <si>
    <t>11/3B Phạm Văn Chiêu Phường 9</t>
  </si>
  <si>
    <t>152/4 Nguyễn Văn Khối, Phường 9 (số cũ 846 Quang Trung, Phường 12)</t>
  </si>
  <si>
    <t>Trường Mầm non Hạnh Thông Tây (Cơ sở 1)</t>
  </si>
  <si>
    <t>637/2A Quang Trung, Phường 11</t>
  </si>
  <si>
    <t>Trường Mầm non Hạnh Thông Tây (CS2)</t>
  </si>
  <si>
    <t>538/1(số cũ: 10/6) Quang Trung Phường 11</t>
  </si>
  <si>
    <t>1,156,2</t>
  </si>
  <si>
    <t>1,041,7</t>
  </si>
  <si>
    <t>Trường TH Minh Khai</t>
  </si>
  <si>
    <t>637/3 (số cũ: 31/1 C) Quang Trung Phường 11</t>
  </si>
  <si>
    <t>2,322,2</t>
  </si>
  <si>
    <t>Trường Tiểu học Chi Lăng (CS1)</t>
  </si>
  <si>
    <t>645/2 Quang Trung, Phường 11</t>
  </si>
  <si>
    <t>4,272,2</t>
  </si>
  <si>
    <t>Trường TH Chi Lăng (cơ sở 2)</t>
  </si>
  <si>
    <t>645/2 (số cũ: 53/7B) Quang Trung Phường 11</t>
  </si>
  <si>
    <t>Trường THCS Thông Tây Hội (CS1)</t>
  </si>
  <si>
    <t>1 (số mới 576) Quang Trung Phường 11</t>
  </si>
  <si>
    <t>Trường THCS Thông Tây Hội (CS2)</t>
  </si>
  <si>
    <t>637/5 (số cũ 31/1C) Quang Trung Phường 11</t>
  </si>
  <si>
    <t>405/48 (số cũ 119) Thống Nhất Phường 11</t>
  </si>
  <si>
    <t>1000 Quang Trung</t>
  </si>
  <si>
    <t>Trung tâm Y tế</t>
  </si>
  <si>
    <t>1A Quang Trung</t>
  </si>
  <si>
    <t>UBND Phường Thông Tây Hội</t>
  </si>
  <si>
    <t>Số 2/1 Quang Trung - thuộc tờ 146, thửa 18, Phường 11 cũ</t>
  </si>
  <si>
    <t>Điểm sinh hoạt liên khu phố</t>
  </si>
  <si>
    <t>Số 2/1A Quang Trung - thuộc tờ 146, thửa 19, Phường 11 cũ</t>
  </si>
  <si>
    <t>1084/55 Quang Trung, Phường 8 ( Nhà vệ sinh công cộng )</t>
  </si>
  <si>
    <t>Công An</t>
  </si>
  <si>
    <t>Số 875 Quang Trung, Phường 12, quận Gò Vấp (số thửa 8, số tờ: 118)</t>
  </si>
  <si>
    <t>Số 877 Quang Trung, Phường 12, quận Gò Vấp (số thửa 7, số tờ: 118)</t>
  </si>
  <si>
    <t>Trụ sở làm việc của Đảng - đoàn thể; HDND&amp;UBND phường, Trung tâm Hành chính công và Trạm y tế</t>
  </si>
  <si>
    <t>Số 397 Phan Huy Ích, Phường 14, quận Gò Vấp (số thửa 59, số tờ: 108)</t>
  </si>
  <si>
    <t>BCH quân sự phường</t>
  </si>
  <si>
    <t>Số 236 Nguyễn Tư Giản (số cũ 80/5C Phan Huy Ích, Phường 12), quận Gò Vấp (số thửa 1, số tờ: 284)</t>
  </si>
  <si>
    <t>Trường Mầm non Sóc Nâu</t>
  </si>
  <si>
    <t>Trường Mầm non Hướng Dương</t>
  </si>
  <si>
    <t>Trường Tiểu học Đặng Thùy Trâm</t>
  </si>
  <si>
    <t>Trường Tiểu học Lê Quý Đôn</t>
  </si>
  <si>
    <t>Trường THCS Tân Sơn</t>
  </si>
  <si>
    <t>Trường THCS Huỳnh Văn Nghệ</t>
  </si>
  <si>
    <t>Số 162/58 Nguyễn Duy Cung, Phường 12, quận Gò Vấp (số thửa: 11, số tờ: 231)</t>
  </si>
  <si>
    <t>Trung tâm học tập cộng đồng kết hợp Nhà văn hóa phường</t>
  </si>
  <si>
    <t>Số 279 Phan Huy Ích, Phường 14, Quận Gò Vấp (số thửa: 54, Số tờ: 197)</t>
  </si>
  <si>
    <t>Số 59/9 Phạm Văn Chiêu (Phường 14 cũ) (số thửa 54, 55; số tờ 89)</t>
  </si>
  <si>
    <t>Đang thi công xây dựng 02 Trường học</t>
  </si>
  <si>
    <t>Đang xây dựng Trường Tiểu học và trung học cơ sở</t>
  </si>
  <si>
    <t>Số 93/13A Phan Huy Ích (Phường 12 cũ) (số thửa 163,164, 165,166, 167,168, 169,170 và 1phần 159)</t>
  </si>
  <si>
    <t>Số 93/13A Phan Huy Ích (Phường 12 cũ) (số thửa 163,164, 165,166, 167,168, 169,170 và 1 phần 159)</t>
  </si>
  <si>
    <t>Đề xuất xây dựng Trụ sở Công an phường; trên đất hiện có 01 hộ dân đang sử dụng</t>
  </si>
  <si>
    <t>Điều chuyển sang Công an</t>
  </si>
  <si>
    <t>Đề xuất phương án xây dựng Trụ sở Công an phường; Qua khảo sát đo dạc diện tích hiện nay là 5.005,5 m2</t>
  </si>
  <si>
    <t>Số 218/39 Nguyễn Duy Cung (Phường 12 cũ) (số thửa 58; số tờ 231)</t>
  </si>
  <si>
    <t>chưa tiếp nhận bàn giao</t>
  </si>
  <si>
    <t>Văn phòng HĐND-UBND phường Dĩ An mới</t>
  </si>
  <si>
    <t>Văn phòng Hội đồng nhân dân- Ủy ban nhân dân thành phố ,Đường 10 Trung tâm hành chính thành phố Dĩ An</t>
  </si>
  <si>
    <t>Đường 10 Trung tâm hành chính phường Dĩ An</t>
  </si>
  <si>
    <t>Tăng do đã có trong QĐ giao3766/QĐ-UBND</t>
  </si>
  <si>
    <t>Đảng ủy phường Dĩ An mới</t>
  </si>
  <si>
    <t>Văn phòng Thành ủy , Đường H khu trung tâm hành chính thành phố Dĩ An (Đường loại 2 mục 6)</t>
  </si>
  <si>
    <t>Đường H Trung tâm hành chính phường Dĩ An</t>
  </si>
  <si>
    <t>Bố trí nơi làm việc bộ phận tiếp dân</t>
  </si>
  <si>
    <t>Trụ sở tiếp công dân, TTHC thành phố Dĩ An</t>
  </si>
  <si>
    <t>Đường 1 THCC phường Dĩ AN</t>
  </si>
  <si>
    <t>Giao UBND phường Dĩ An mới</t>
  </si>
  <si>
    <t>Nhà khách-nhà ăn (Ban dân vận ) TTHC thành phố Dĩ An Đường số 9- TTHC thành phố Dĩ An</t>
  </si>
  <si>
    <t>Đường số 9 TTHC phường Dĩ An</t>
  </si>
  <si>
    <t xml:space="preserve">Thay đỏi phương án </t>
  </si>
  <si>
    <t>GiaoVăn phòng Đảng ủy phường Dĩ An</t>
  </si>
  <si>
    <t>Đài truyền thanh phường Dĩ An</t>
  </si>
  <si>
    <t>Cho Chi cục chăn nuôi, thú y và thủy sản tỉnh Bình Dương mượn làm trụ sở hoạt động</t>
  </si>
  <si>
    <t>Trung tâm Dịch vụ nông nghiệp thành phố Dĩ An Đường T - Trung tâm hành chính, thành phố Dĩ An</t>
  </si>
  <si>
    <t>Đường T - Trung tâm hành chính, thành phố Dĩ An</t>
  </si>
  <si>
    <t>Văn phòng khu phố</t>
  </si>
  <si>
    <t>Văn phòng Ban điều hành khu phố Bình Minh 1</t>
  </si>
  <si>
    <t>Khoa Dân số Đường Trần Hưng Đạo, KP Bình Minh 2, P.Dĩ An, phường Dĩ An, Tp Hồ Chí Minh</t>
  </si>
  <si>
    <t>Đường Trần Hưng Đạo, KP Bình Minh 2, P.Dĩ An, phường Dĩ An, Tp Hồ Chí Minh</t>
  </si>
  <si>
    <t>Trung tâm điều trị methanol</t>
  </si>
  <si>
    <t>Tổ an ninh trật tự cơ sở Thắng Lợi 1</t>
  </si>
  <si>
    <t>Văn phòng khu phố Thắng Lợi 1, Khu phố Thắng lợi 1, phường Dĩ An, Tp Hồ Chí Minh</t>
  </si>
  <si>
    <t>Khu phố Thắng lợi 1, phường Dĩ An, Tp Hồ Chí Minh</t>
  </si>
  <si>
    <t xml:space="preserve">Khu phố Thắng Lợi 1 </t>
  </si>
  <si>
    <t>Văn phòng khu phố Thống Nhất 1</t>
  </si>
  <si>
    <t>Văn phòng khu phố Thống Nhất 1, Khu phố Thống Nhất 1, phường Dĩ An, Tp Hồ Chí Minh</t>
  </si>
  <si>
    <t>Khu phố Thống Nhất 1, phường Dĩ An, Tp Hồ Chí Minh</t>
  </si>
  <si>
    <t>Văn phòng lực lượng an ninh cơ sở khu phố Đông Tân</t>
  </si>
  <si>
    <t>Văn phòng khu phố Đông Tân (cũ) Khu phố Đông Tân, phường Dĩ An, Tp Hồ Chí Minh</t>
  </si>
  <si>
    <t>Khu phố Đông Tân, phường Dĩ An, Tp Hồ Chí Minh</t>
  </si>
  <si>
    <t>Thay đổi phương án (thanh lý)</t>
  </si>
  <si>
    <t>Văn phòng khu phố Thống Nhất 2</t>
  </si>
  <si>
    <t>Văn phòng khu phố Thống Nhất 2, Khu phố Thống Nhất 2, phường Dĩ An, Tp Hồ Chí Minh</t>
  </si>
  <si>
    <t>Khu phố Thống Nhất 2, phường Dĩ An, Tp Hồ Chí Minh</t>
  </si>
  <si>
    <t>Văn phòng Đội thuế liên phường</t>
  </si>
  <si>
    <t>Văn phòng Đội thuế liên phường , Khu phố Bình Minh 1, phường Dĩ An, Tp Hồ Chí Minh</t>
  </si>
  <si>
    <t>Khu phố Bình Minh 1, phường Dĩ An, Tp Hồ Chí Minh</t>
  </si>
  <si>
    <t>Văn phòng khu phố Bình Minh 2</t>
  </si>
  <si>
    <t>Văn phòng khu phố Bình Minh 2, Khu phố Bình Minh 2, phường Dĩ An, Tp Hồ Chí Minh</t>
  </si>
  <si>
    <t>Khu phố Bình Minh 2, phường Dĩ An, Tp Hồ Chí Minh</t>
  </si>
  <si>
    <t>Ban Chỉ huy quân sự phường (cũ) , Khu phố Bình Minh 2, phường Dĩ An</t>
  </si>
  <si>
    <t>Khu phố Bình Minh 2, phường Dĩ An</t>
  </si>
  <si>
    <t>Văn phòng Khu phố Đông Tân</t>
  </si>
  <si>
    <t>Văn phòng Khu phố Đông Tân mới (Trường tiểu học Đông tân), Khu phố Đông Tân, phường Dĩ An, Tp Hồ Chí Minh</t>
  </si>
  <si>
    <t>Chốt tổ an ninh trật tự khu phố Bình Minh Một</t>
  </si>
  <si>
    <t>Chốt an ninh trật tự Nguyễn An ninh. P.Dĩ An (gần Ngân hàng Kiên Long), Tp Hồ Chí Minh</t>
  </si>
  <si>
    <t>Đường Nguyễn An Ninh, P.Dĩ An, Tp Hồ Chí Minh</t>
  </si>
  <si>
    <t>Văn phòng khu phố Bình Đường 1</t>
  </si>
  <si>
    <t>Văn phòng khu phố Bình Đường 1 Khu phố Bình Đường 1,phường Dĩ An, Tp Hồ Chí Minh</t>
  </si>
  <si>
    <t>Khu phố Bình Đường 1, phường Dĩ An, Tp Hồ Chí Minh</t>
  </si>
  <si>
    <t>Văn phòng khu phố Bình Đường 3</t>
  </si>
  <si>
    <t>Văn phòng khu phố Bình Đường 3, Khu phố Bình Đường 3, phường Dĩ An, Tp Hồ Chí Minh</t>
  </si>
  <si>
    <t>Khu phố Bình Đường 3, phường Dĩ An, Tp Hồ Chí Minh</t>
  </si>
  <si>
    <t>Văn phòng khu phố Bình Đường 4</t>
  </si>
  <si>
    <t>Văn phòng khu phố Bình Đường 4, Khu phố Bình Đường 4,phường Dĩ An, Tp Hồ Chí Minh</t>
  </si>
  <si>
    <t>Khu phố Bình Đường 4, phường Dĩ An, Tp Hồ Chí Minh</t>
  </si>
  <si>
    <t>Đang cho tiểu học An bình mượn làm trường học</t>
  </si>
  <si>
    <t>Văn phòng khu phố Bình Đường 1 (cũ) Khu phố Bình Đường 1, phường Dĩ An, Tp Hồ Chí Minh</t>
  </si>
  <si>
    <t>Chốt dân quân khu phố Bình Dương 3</t>
  </si>
  <si>
    <t>Chốt dân quân khu phố Bình Dương 3 (Văn phòng Hội NCT)-Đường Xuyên Á, khu phố Bình Đường 3, phường Dĩ An, Tp Hồ Chí Minh</t>
  </si>
  <si>
    <t>Đường Xuyên Á, khu phố Bình Đường 3, phường Dĩ An, Tp Hồ Chí Minh</t>
  </si>
  <si>
    <t>Ban điều hành khu phố Chiêu Liêu</t>
  </si>
  <si>
    <t>Ban điều hành khu phố Chiêu Liêu, Đường ĐT743A, khu phố Chiêu Liêu, phường TĐH</t>
  </si>
  <si>
    <t>Đường ĐT743A, khu phố Chiêu Liêu, phường Dĩ An</t>
  </si>
  <si>
    <t>Ban điều hành khu phố Tân Long</t>
  </si>
  <si>
    <t>Ban điều hành khu phố Tân Long, Đường Nguyễn Thị Minh Khai, khu phố Tân Long,phường Dĩ An, Tp Hồ Chí Minh</t>
  </si>
  <si>
    <t>Đường Nguyễn Thị Minh Khai, khu phố Tân Long, phường Dĩ An, Tp Hồ Chí Minh</t>
  </si>
  <si>
    <t>Ban điều hành khu phố Đông Chiêu</t>
  </si>
  <si>
    <t>Ban điều hành khu phố Đông Chiêu ,Đường Lê Văn Tiên, khu phố Đông Chiêu, phường Dĩ An, Tp Hồ Chí Minh</t>
  </si>
  <si>
    <t>Đường Lê Văn Tiên, khu phố Đông Chiêu, phường Dĩ An, Tp Hồ Chí Minh</t>
  </si>
  <si>
    <t>Ban điều hành khu phố Đông Tác</t>
  </si>
  <si>
    <t>Ban điều hành khu phố Đông Tác, Đường Nguyễn Thái Học, Khu phố Đông tác, phường Dĩ An, Tp Hồ Chí Minh</t>
  </si>
  <si>
    <t>Đường Nguyễn Thái Học, Khu phố Đông tác, phường Dĩ An, Tp Hồ Chí Minh</t>
  </si>
  <si>
    <t>Chốt dân quân khu phố Tân Long</t>
  </si>
  <si>
    <t>Chốt gác dân Tân Long, Đường ĐT 743A khu phố Tân Long, phường Dĩ An, Tp Hồ Chí Minh</t>
  </si>
  <si>
    <t>Đường ĐT 743A khu phố Tân Long, phường Dĩ An, Tp Hồ Chí Minh</t>
  </si>
  <si>
    <t>Văn phòng khu phố Đông Chiêu A</t>
  </si>
  <si>
    <t>Ban chỉ huy Quân sự phường TĐH - Đường Nguyễn Thị Minh Khai, khu phố Đông Chiêu,  phường Dĩ An, Tp Hồ Chí Minh</t>
  </si>
  <si>
    <t>Đường Nguyễn Thị Minh Khai, khu phố Đông Chiêu, phường Dĩ An, Tp Hồ Chí Minh</t>
  </si>
  <si>
    <t>Chốt lực lượng An ninh cơ sở Bình Dương 3</t>
  </si>
  <si>
    <t>Ban Chỉ huy Quân sự phường An Bình Khu phố Bình Đường 3, phường Dĩ An, Tp Hồ Chí Minh</t>
  </si>
  <si>
    <t xml:space="preserve">Quy hoạch đường </t>
  </si>
  <si>
    <t>Chốt trực gác tổ ANCS</t>
  </si>
  <si>
    <t>Mầm non Hoa Hồng 1- cơ sở 2 Lý thường Kiệt (Đường Sát đến Cua Bảy Chính)</t>
  </si>
  <si>
    <t>Lý Thường Kiệt, phường Dĩ An, TP. Hồ Chí Minh</t>
  </si>
  <si>
    <t>công an</t>
  </si>
  <si>
    <t>Ban chỉ huy Quân sự phường Dĩ An (mới)</t>
  </si>
  <si>
    <t>Trụ sở hiện tại của UBND phường Dĩ An Khu phố Bình Minh 2, phường Dĩ An, Tp Hồ Chí Minh</t>
  </si>
  <si>
    <t xml:space="preserve">Quân sự </t>
  </si>
  <si>
    <t>Ban chỉ huy Quân sự phường Dĩ An, Phạm Hữu Lầu, phường Dĩ An, Tp Hồ Chí Minh</t>
  </si>
  <si>
    <t>Phạm Hữu Lầu, phường Dĩ An, Tp Hồ Chí Minh</t>
  </si>
  <si>
    <t>Cụm văn hóa thể thao khu phố Thống Nhất 2</t>
  </si>
  <si>
    <t>Cụm văn hóa thể thao khu phố Thống Nhất 2, Khu phố Thống Nhất 2, phường Dĩ An, Tp Hồ Chí Minh</t>
  </si>
  <si>
    <t>Trung tâm Văn hóa- Thể dục Thể thao</t>
  </si>
  <si>
    <t>Trung tâm Văn hóa- Thể dục Thể thao-Khu phố Bình Đường 3, phường Dĩ An, Tp Hồ Chí Minh</t>
  </si>
  <si>
    <t>Thay đổi phương án (liên cấp)</t>
  </si>
  <si>
    <t>Trung tâm văn hóa học tập cộng đồng phường Dĩ An</t>
  </si>
  <si>
    <t>Trụ sở mới đang xây dựng UBND phường Dĩ An- Khu phố Bình Minh 1, phường Dĩ An, Tp Hồ Chí Minh</t>
  </si>
  <si>
    <t>Trung tâm văn hóa học tập cộng đồng phường Dĩ AN</t>
  </si>
  <si>
    <t>Thư viện, Số 306, Đường Nguyễn An Ninh, khu phố Bình Minh 1, phường Dĩ An</t>
  </si>
  <si>
    <t>Số 306, Đường Nguyễn An Ninh, khu phố Bình Minh 1, phường Dĩ An</t>
  </si>
  <si>
    <t>Thay đỏi phương án (vp khu phố)</t>
  </si>
  <si>
    <t>Văn phòng khu phố Bình Minh 1, Khu phố Bình Minh 1, phường Dĩ An, Tp Hồ Chí Minh</t>
  </si>
  <si>
    <t>Trung tâm văn hóa học tập cộng đồng phường TĐH,phường Dĩ An, Tp Hồ Chí Minh</t>
  </si>
  <si>
    <t>Đường Lê Hồng Phong, phường Dĩ An, thành phố Hồ Chí Minh</t>
  </si>
  <si>
    <t>Thay đổi phương án (Trường tiểu học Tân Đông Hiệp B làm phòng học)</t>
  </si>
  <si>
    <t>Trung tâm chính trị</t>
  </si>
  <si>
    <t>Trung tâm chính trị , Khu trung tâm hành chính thành phố Dĩ An (Đường loại 2 mục 6)</t>
  </si>
  <si>
    <t>Đường K khu TTHC phường Dĩ An</t>
  </si>
  <si>
    <t>Đài Truyền thanh</t>
  </si>
  <si>
    <t>Đài Truyền thanh, Đường số 10 trung tâm hành chính thành phố Dĩ An, phường Dĩ An (Đường loại 2 mục 6)</t>
  </si>
  <si>
    <t>Đường số 10 trung tâm hành chính thành phố Dĩ An, phường Dĩ An</t>
  </si>
  <si>
    <t>quy hoạch công viên</t>
  </si>
  <si>
    <t>Xí nghiệp công trình công cộng Thành phố Dĩ An</t>
  </si>
  <si>
    <t>Xí nghiệp công trình công cộng Thành phố Dĩ An, Trung tâm hành chính thành phố Dĩ An, khu phố Nhị Đồng 2, phường Dĩ AN(Đường loại 2 mục 6)- khối nhà làm việc</t>
  </si>
  <si>
    <t>Số 2 ĐƯờng R khu TTHC phường Dĩ An</t>
  </si>
  <si>
    <t xml:space="preserve">Đơn vị sự nghiệp công lập </t>
  </si>
  <si>
    <t>Trường mầm non Hoa Hồng 1</t>
  </si>
  <si>
    <t>Mầm non Hoa Hồng 1- cơ sở 1 25 Lý thường Kiệt (Đường Sát đến Cua Bảy Chính)</t>
  </si>
  <si>
    <t>25 Lý thường Kiệt (Đường Sát đến Cua Bảy Chính)</t>
  </si>
  <si>
    <t>Trường mầm non Hoa hồng 6</t>
  </si>
  <si>
    <t>Trường mầm non Hoa Hồng 6 Khu phố Bình Đường 2, phường An Bình</t>
  </si>
  <si>
    <t>ĐƯờng Chu Văn An, khu phố Bình Đường 2, phường Dĩ An</t>
  </si>
  <si>
    <t>Trường mầm non Võ Thị Sáu</t>
  </si>
  <si>
    <t>Trường mầm nonVõ Thị Sáu, Đường số 3, Khu TTHC thành phố Dĩ An, phường Dĩ An</t>
  </si>
  <si>
    <t>Đường số 3, Khu TTHC thành phố Dĩ An, phường Dĩ An</t>
  </si>
  <si>
    <t>Trường mầm non Thống Nhất</t>
  </si>
  <si>
    <t>Trường mầm non Thống Nhất Đường Lý Thường Kiệt, khu phố Thống Nhất, phường Dĩ An</t>
  </si>
  <si>
    <t>Đường Lý Thường Kiệt, khu phố Thống Nhất, phường Dĩ An</t>
  </si>
  <si>
    <t>Trung tâm văn hóa thể thao-Học tập cộng đồng Phường , Đường Nguyễn Du, khu phố Đông Tân, phường Dĩ An, Tp Hồ Chí Minh</t>
  </si>
  <si>
    <t>Đường Nguyễn Du, khu phố Đông Tân, phường Dĩ An, Tp Hồ Chí Minh</t>
  </si>
  <si>
    <t>Thay đổi phương án (trường học)</t>
  </si>
  <si>
    <t>Trường tiểu học Dĩ An</t>
  </si>
  <si>
    <t>Trường tiểu học Dĩ An Khu phố Đông Tân, phường Dĩ An</t>
  </si>
  <si>
    <t>Đường Nguyễn An Ninh khu phố Đông Tân phường Dĩ An</t>
  </si>
  <si>
    <t>Trường Tiểu học Lý Thường Kiệt</t>
  </si>
  <si>
    <t>Trường tiểu học Lý thường kiệt Khu phố Thống Nhất, phường Dĩ An</t>
  </si>
  <si>
    <t>Đường Lý Thường kiệt khu phố Thống Nhất phường Dĩ AN</t>
  </si>
  <si>
    <t>Trường tiểu học An Bình</t>
  </si>
  <si>
    <t>Trường tiểu học An Bình Khu phố Bình Đường 1, phường An Bình</t>
  </si>
  <si>
    <t>Khu phố Bình Đường 1, phường An Bình</t>
  </si>
  <si>
    <t>Trường tiểu học Lê Quý Đôn</t>
  </si>
  <si>
    <t>Trường tiểu học Lê Quý Đôn Khu phố Thắng Lợi 2, phường Dĩ An</t>
  </si>
  <si>
    <t>Khu phố Thắng Lợi 2, phường Dĩ An</t>
  </si>
  <si>
    <t>Trường tiểu học An Bình B</t>
  </si>
  <si>
    <t>Trường tiểu học An Bình B Khu phố Bình Đường 2, phường An Bình</t>
  </si>
  <si>
    <t>Trường tiểu học Dĩ An B</t>
  </si>
  <si>
    <t>Trường tiểu học Dĩ An B Số 380, đường Nguyễn An Ninh, Khu phố Đông Tân, phường Dĩ An</t>
  </si>
  <si>
    <t>Số 380, đường Nguyễn An Ninh, Khu phố Đông Tân, phường Dĩ An</t>
  </si>
  <si>
    <t>Trường tiểu học Dĩ An C</t>
  </si>
  <si>
    <t>Trường Tiểu học Dĩ An C Đường Lý Thường Kiệt, Khu phố Thống Nhất 1, phường Dĩ An</t>
  </si>
  <si>
    <t>Đường Lý Thường Kiệt, Khu phố Thống Nhất 1, phường Dĩ An</t>
  </si>
  <si>
    <t>Trường Tiểu học Nhị Đồng - Cơ sở mới</t>
  </si>
  <si>
    <t>Trường tiểu học Nhị Đồng, cơ sở mới Đường Nguyễn An Ninh, kp Nhị Đồng 2, Dĩ AN</t>
  </si>
  <si>
    <t>Đường Nguyễn An Ninh, kp Nhị Đồng 2, Dĩ An</t>
  </si>
  <si>
    <t>Trường Tiểu học Nhị Đồng - Cơ sở cũ</t>
  </si>
  <si>
    <t>Trường tiểu học Nhị Đồng cơ sở cũ Khu phố Nhị Đồng, p.Dĩ An</t>
  </si>
  <si>
    <t>Đường Ngô Thì Nhậm khu phố Nhị Đồng phường Dĩ An</t>
  </si>
  <si>
    <t>Trường THCS Dĩ An</t>
  </si>
  <si>
    <t>Trường THCS Dĩ An Khu phố Đông Tân, phường Dĩ An</t>
  </si>
  <si>
    <t>Khu phố Đông Tân, phường Dĩ An</t>
  </si>
  <si>
    <t>Trường THCS Tân Đông Hiệp</t>
  </si>
  <si>
    <t>Trường THCS Tân Đông Hiệp Đường Lê Hồng Phong, khu phố Đông Chiêu, phường Tân Đông Hiệp</t>
  </si>
  <si>
    <t>Đường Lê Hồng Phong, khu phố Đông Chiêu, phường Dĩ AN</t>
  </si>
  <si>
    <t>Trường THCS Võ Trường Toản Khu TTHC thành phố Dĩ An</t>
  </si>
  <si>
    <t>Khu TTHC thành phố Dĩ An</t>
  </si>
  <si>
    <t>Trường THCS An Bình</t>
  </si>
  <si>
    <t>Trường THCS An Bình Khu phố Bình Đường, phường An Bình</t>
  </si>
  <si>
    <t>ĐƯờng Chu Văn An, khu phố Bình Đường 2 phường Dĩ AN</t>
  </si>
  <si>
    <t>Trường THCS Đông Chiêu</t>
  </si>
  <si>
    <t>Trường THCS Đông Chiêu Đường Đặng Văn Mây, Phường Tân Đông Hiệp, thành phố Dĩ An</t>
  </si>
  <si>
    <t>Đường Đặng Văn Mây, Phường Tân Đông Hiệp, thành phố Dĩ An</t>
  </si>
  <si>
    <t>Trường tiểu học Tân Đông Hiệp B</t>
  </si>
  <si>
    <t>Đường Đặng Văn Mây Khu phố Đông Chiêu phường Dĩ An</t>
  </si>
  <si>
    <t>BĐH khu phố thắng lợi 1,2</t>
  </si>
  <si>
    <t>Phòng giáo dục và đào tạo TP Dĩ An cũ</t>
  </si>
  <si>
    <t>ĐƯờng Lý Thường Kiệt khu phố Thắng Lợi 2 phường Dĩ An</t>
  </si>
  <si>
    <t>nằm trên đất của TT GDNN-GDTX</t>
  </si>
  <si>
    <t>Trả cho trung tâm GDNN-GDTX</t>
  </si>
  <si>
    <t>BCH QS đang chốt giữ</t>
  </si>
  <si>
    <t>UBND phường An Bình cũ (nhà làm việc)</t>
  </si>
  <si>
    <t>Khu phố Bình Đường 2, phường Dĩ An, Tp Hồ Chí Minh</t>
  </si>
  <si>
    <t xml:space="preserve">nằm trên đất của công ty Thành lễ </t>
  </si>
  <si>
    <t>Trả cho công ty thành lễ</t>
  </si>
  <si>
    <t>UBND phường An Bình cũ (hội trường)</t>
  </si>
  <si>
    <t>UBND phường An Bình cũ (trụ sở công an phường cũ)</t>
  </si>
  <si>
    <t>UBND phường An Bình cũ (đội thuế)</t>
  </si>
  <si>
    <t>UBND phường An Bình cũ (trạm y tế cũ)</t>
  </si>
  <si>
    <t>Văn phòng khu phố Nhị Đồng 1</t>
  </si>
  <si>
    <t>Đường số 13 khu phố Nhị Đồng 1, phường Dĩ An</t>
  </si>
  <si>
    <t>Nằm trên đất cuẩ công ty Đại Nam</t>
  </si>
  <si>
    <t>Văn phòng khu phố Nhị Đồng 2</t>
  </si>
  <si>
    <t>Đường Ngô Thi Nhậm, khu phố Nhị Đồng 2, phường Dĩ An</t>
  </si>
  <si>
    <t>Văn phòng khu phố Thắng Lợi 2</t>
  </si>
  <si>
    <t>Đường Lý Thường Kiệt khu phố Đông Tân, phường Dĩ An</t>
  </si>
  <si>
    <t xml:space="preserve">Chốt ANCS Bình Đường 2 </t>
  </si>
  <si>
    <t>Văn phòng khu phố Bình ĐƯờng 2</t>
  </si>
  <si>
    <t>Khu phố Bình ĐƯờng 2, phường Dĩ An</t>
  </si>
  <si>
    <t>Đường số 2- Chu Văn An phường Dĩ An, thành phố Hồ Chí Minh</t>
  </si>
  <si>
    <t>đất dôi dư của cụm trường học sau quy hoạch</t>
  </si>
  <si>
    <t>Cụm văn hóa khu phố Nhị Đồng 1</t>
  </si>
  <si>
    <t>Đường số 13, khu phố Nhị Đồng 1, phường Dĩ An, Tp Hồ Chí Minh</t>
  </si>
  <si>
    <t>Trường mầm non Võ Thị Sáu-GD2</t>
  </si>
  <si>
    <t>Tăng do rà soát/tăng nhà trên đất ko tăng số lượng</t>
  </si>
  <si>
    <t xml:space="preserve">Nhà truyền thống </t>
  </si>
  <si>
    <t>Trạmy tế phường Dĩ An</t>
  </si>
  <si>
    <t xml:space="preserve">Cơ sở y tế </t>
  </si>
  <si>
    <t xml:space="preserve">Trạm y tế phường Dĩ An- điểm trạm Tân Đông Hiệp </t>
  </si>
  <si>
    <t>KP Đông Chiêu, phường Dĩ An, thành phố Hồ Chí Minh</t>
  </si>
  <si>
    <t xml:space="preserve">Trạm y tế </t>
  </si>
  <si>
    <t xml:space="preserve">Tăng do TTYT giao về </t>
  </si>
  <si>
    <t xml:space="preserve">Trạm y tế phường Dĩ An- điểm trạm An Bình </t>
  </si>
  <si>
    <t xml:space="preserve"> Khu phố Bình Đường 2, phường Dĩ An, thành phố HCM giáp đường Chu Văn An đường loại 5 mục 10)</t>
  </si>
  <si>
    <t>Trạm y tế phường Dĩ An- điểm chính</t>
  </si>
  <si>
    <t>Đường Trần Hưng Đạo, KP Bình Minh 2, P.Dĩ An, thành phố Hồ Chí Minh</t>
  </si>
  <si>
    <t>Trụ sở UBND; TTPVHCC; CA phường</t>
  </si>
  <si>
    <t xml:space="preserve">291 Lê Văn Sỹ </t>
  </si>
  <si>
    <t>48.973.410.000</t>
  </si>
  <si>
    <t>3.400.000.000</t>
  </si>
  <si>
    <t>2.040.000.000</t>
  </si>
  <si>
    <t>Trụ sở làm việc của Ủy ban nhân dân. Trung tâm phục vụ hành chính công; Công an phường</t>
  </si>
  <si>
    <t>Tiếp tục sử dung</t>
  </si>
  <si>
    <t>Quyết định số 3852/QĐ-UBND ngày 31/12/2025 của UBND Thành phố</t>
  </si>
  <si>
    <t>Ban chỉ huy quân sự phường</t>
  </si>
  <si>
    <t xml:space="preserve">313 Lê Văn Sỹ </t>
  </si>
  <si>
    <t>11.240.802.000</t>
  </si>
  <si>
    <t>4.722.340.000</t>
  </si>
  <si>
    <t>3.966.765.600</t>
  </si>
  <si>
    <t>Trụ sở làm việc của ban chỉ huy quân sự phường - Cơ sở 2</t>
  </si>
  <si>
    <t xml:space="preserve">59 Tân Canh </t>
  </si>
  <si>
    <t>4.855.680.000</t>
  </si>
  <si>
    <t>2.268.000.000</t>
  </si>
  <si>
    <t>Văn hóa cộng đồng</t>
  </si>
  <si>
    <t xml:space="preserve">120/9 Bùi Thị Xuân </t>
  </si>
  <si>
    <t>1.588.298.880</t>
  </si>
  <si>
    <t>672.500.000</t>
  </si>
  <si>
    <t>134.500.000</t>
  </si>
  <si>
    <t>Ban chỉ huy quân sự phường - trụ sở chính</t>
  </si>
  <si>
    <t xml:space="preserve">361 Nguyễn Trọng Tuyển </t>
  </si>
  <si>
    <t>5.572.800.000</t>
  </si>
  <si>
    <t>4.358.161.000</t>
  </si>
  <si>
    <t>3.835.181.688</t>
  </si>
  <si>
    <t xml:space="preserve">Trụ sở làm việc Ban chỉ huy quân sự phường - trụ sở chính </t>
  </si>
  <si>
    <t>362-364 Lê Văn Sỹ</t>
  </si>
  <si>
    <t>15.935.130.000</t>
  </si>
  <si>
    <t>1.174.240.000</t>
  </si>
  <si>
    <t>587.120.000</t>
  </si>
  <si>
    <t>Đảng ủy - HĐND</t>
  </si>
  <si>
    <t>330 Nguyễn Trọng Tuyển</t>
  </si>
  <si>
    <t>21.667.200.000</t>
  </si>
  <si>
    <t>8.828.295.000</t>
  </si>
  <si>
    <t>5.650.108.800</t>
  </si>
  <si>
    <t>Trụ sở Đảng ủy - HĐND</t>
  </si>
  <si>
    <t xml:space="preserve">Điểm sinh hoạt văn hóa Khu phố </t>
  </si>
  <si>
    <t xml:space="preserve">3/1 Trường Sa </t>
  </si>
  <si>
    <t>3.519.612.000</t>
  </si>
  <si>
    <t>50.000.000</t>
  </si>
  <si>
    <t>Trụ sở MTTQ. Đoàn thể</t>
  </si>
  <si>
    <t>128/25. Phạm Văn Hai</t>
  </si>
  <si>
    <t>6.254.172.000</t>
  </si>
  <si>
    <t>16.880.038.000</t>
  </si>
  <si>
    <t>10.803.224.320</t>
  </si>
  <si>
    <t xml:space="preserve">Trụ sở MTTQ. Đoàn thể </t>
  </si>
  <si>
    <t>Trụ sở Công an phường - Cơ sở 2</t>
  </si>
  <si>
    <t>164 Phạm Văn Hai</t>
  </si>
  <si>
    <t>5.347.998.000</t>
  </si>
  <si>
    <t>310.399.000</t>
  </si>
  <si>
    <t xml:space="preserve">Trụ sở Công an phường - Cơ sở 2 </t>
  </si>
  <si>
    <t>Trụ sở Ban chỉ huy quân sự phường - Cơ sở 3</t>
  </si>
  <si>
    <t xml:space="preserve">93/10 (số cũ 32/5) Phạm Văn Hai </t>
  </si>
  <si>
    <t>1.930.203.000</t>
  </si>
  <si>
    <t>3.627.314.000</t>
  </si>
  <si>
    <t>2.901.851.200</t>
  </si>
  <si>
    <t>154/11/2 (số cũ 307/2) Phạm Văn Hai</t>
  </si>
  <si>
    <t>3.316.701.600</t>
  </si>
  <si>
    <t>294.130.000</t>
  </si>
  <si>
    <t>Phòng Văn hóa - xã hội</t>
  </si>
  <si>
    <t>236 Lê Văn Sỹ</t>
  </si>
  <si>
    <t>33.455.430.000</t>
  </si>
  <si>
    <t>939.510.000</t>
  </si>
  <si>
    <t>174.264.303</t>
  </si>
  <si>
    <t>Trụ sở Phòng Văn hóa xã hội. một phần cán bộ không chuyên trách. chỗ để xe công chức UBND; chỗ phát tiền cho đối tượng chính sách</t>
  </si>
  <si>
    <t xml:space="preserve">333/6 Lê Văn Sỹ </t>
  </si>
  <si>
    <t>9.371.970.000</t>
  </si>
  <si>
    <t>1.689.828.273</t>
  </si>
  <si>
    <t>549.837.956</t>
  </si>
  <si>
    <t>Tiếp tục sử dung
Giữ lại sử dụng bố trí làm Trạm Y tế</t>
  </si>
  <si>
    <t>Trung tâm Cung ứng Dịch vụ Công</t>
  </si>
  <si>
    <t xml:space="preserve">405 Hoàng Văn Thụ </t>
  </si>
  <si>
    <t>16.185.180.000</t>
  </si>
  <si>
    <t>Tiếp tục sử dung
(Công ty DVCI bàn giao không có nguyên giá nhà. đất.
Nguyên giá đất phường tự xác định theo Nghị quyết số 87/2025/NQ-HĐND ngày 26/12/2025 của HĐND TPHCM.
Giữ lại sử dụng bố trí làm nơi sinh hoạt văn hóa cộng đồng.)</t>
  </si>
  <si>
    <t>Trường mầm non 1</t>
  </si>
  <si>
    <t xml:space="preserve">353 Lê Văn Sỹ </t>
  </si>
  <si>
    <t>26.241.516.000</t>
  </si>
  <si>
    <t>19.171.832.000</t>
  </si>
  <si>
    <t>8.868.541.247</t>
  </si>
  <si>
    <t>Trường Mầm Non 1</t>
  </si>
  <si>
    <t>Công An phường</t>
  </si>
  <si>
    <t xml:space="preserve">220 Lê Văn Sỹ </t>
  </si>
  <si>
    <t>33.449.868.000</t>
  </si>
  <si>
    <t>641.192.000</t>
  </si>
  <si>
    <t>Tạm bố trí làm nơi lưu trữ phương tiện vi phạm hành chính của Công an phường</t>
  </si>
  <si>
    <t xml:space="preserve">Tiếp tục sử dung
(Giữ lại sử dụng đất giáo dục) </t>
  </si>
  <si>
    <t>Trường mầm non 2</t>
  </si>
  <si>
    <t>14 Phạm Văn Hai</t>
  </si>
  <si>
    <t>55.017.990.000</t>
  </si>
  <si>
    <t>7.151.951.000</t>
  </si>
  <si>
    <t>739.141.284</t>
  </si>
  <si>
    <t>Trường mầm non Kim Đồng</t>
  </si>
  <si>
    <t>161 Ngô Thị Minh Thu (số cũ 122/159 Phạm Văn Hai  )</t>
  </si>
  <si>
    <t>24.452.112.000</t>
  </si>
  <si>
    <t>2.263.794.000</t>
  </si>
  <si>
    <t>362.207.040</t>
  </si>
  <si>
    <t xml:space="preserve">Trường mầm non Kim đồng </t>
  </si>
  <si>
    <t>Trường mầm non 3</t>
  </si>
  <si>
    <t xml:space="preserve">71/15 Nguyễn Bặc </t>
  </si>
  <si>
    <t>30.958.200.000</t>
  </si>
  <si>
    <t>15.035.235.000</t>
  </si>
  <si>
    <t>7.216.912.800</t>
  </si>
  <si>
    <t>Trường Mầm non 3 phân hiệu 1</t>
  </si>
  <si>
    <t xml:space="preserve">184/16 Phạm Văn Hai </t>
  </si>
  <si>
    <t>24.304.320.000</t>
  </si>
  <si>
    <t>1.814.585.000</t>
  </si>
  <si>
    <t>508.083.800</t>
  </si>
  <si>
    <t>Trường Mầm non 3 phân hiệu 2</t>
  </si>
  <si>
    <t>Trường tiểu học Lê Văn Sĩ</t>
  </si>
  <si>
    <t>322 Nguyễn Trọng Tuyển</t>
  </si>
  <si>
    <t>126.249.600.000</t>
  </si>
  <si>
    <t>52.783.380.455</t>
  </si>
  <si>
    <t>46.449.374.799</t>
  </si>
  <si>
    <t xml:space="preserve">Trường tiểu học Lê Văn Sĩ. </t>
  </si>
  <si>
    <t>Trường tiểu học Nguyễn Thanh Tuyền</t>
  </si>
  <si>
    <t>19 Bùi Thị Xuân</t>
  </si>
  <si>
    <t>72.506.280.000</t>
  </si>
  <si>
    <t>12.912.410.000</t>
  </si>
  <si>
    <t>6.716.208.340</t>
  </si>
  <si>
    <t>Trường TH Nguyễn Thanh Tuyền</t>
  </si>
  <si>
    <t>Trường tiểu học Bình Giã</t>
  </si>
  <si>
    <t>154/25 (154/321 cũ) Phạm Văn Hai</t>
  </si>
  <si>
    <t>14.983.299.000</t>
  </si>
  <si>
    <t>14.615.515.940</t>
  </si>
  <si>
    <t>7.600.068.284</t>
  </si>
  <si>
    <t>Trường Tiểu học Bình Giã  cơ sở 1</t>
  </si>
  <si>
    <t>31/17 Phạm Văn Hai</t>
  </si>
  <si>
    <t>11.015.514.000</t>
  </si>
  <si>
    <t>3.846.470.836</t>
  </si>
  <si>
    <t>2.000.164.837</t>
  </si>
  <si>
    <t>Trường Tiểu học Bình Giã  cơ sở 2</t>
  </si>
  <si>
    <t>Trường trung học cơ sở Ngô Sĩ Liên</t>
  </si>
  <si>
    <t>12 Phạm Văn Hai</t>
  </si>
  <si>
    <t>125.158.266.000</t>
  </si>
  <si>
    <t>62.244.504.353</t>
  </si>
  <si>
    <t>52.285.383.654</t>
  </si>
  <si>
    <t xml:space="preserve">Trường THCS Ngô Sĩ Liên </t>
  </si>
  <si>
    <t>53 Trường Sơn</t>
  </si>
  <si>
    <t>55.165.710.000</t>
  </si>
  <si>
    <t>375.609.000</t>
  </si>
  <si>
    <t>337/5 Lê Văn Sỹ</t>
  </si>
  <si>
    <t>5.620.401.000</t>
  </si>
  <si>
    <t>410.698.000</t>
  </si>
  <si>
    <t>60.265.011</t>
  </si>
  <si>
    <t>Trụ sở chính Trạm Y tế</t>
  </si>
  <si>
    <t xml:space="preserve">Chưa có Quyết định giao
(Chưa được Sở Y tế bàn giao, tăng do thành lập Trạm Y tế phường)
</t>
  </si>
  <si>
    <t>376 Lê Văn Sỹ</t>
  </si>
  <si>
    <t>8.687.844.000</t>
  </si>
  <si>
    <t>524.378.500</t>
  </si>
  <si>
    <t>27.849.755</t>
  </si>
  <si>
    <t>Điểm Y tế 1 của Trạm Y tế</t>
  </si>
  <si>
    <t>188 Phạm Văn Hai</t>
  </si>
  <si>
    <t>4.771.818.000</t>
  </si>
  <si>
    <t>4.011.569.000</t>
  </si>
  <si>
    <t>3.183.212.280</t>
  </si>
  <si>
    <t>Điểm Y tế 2 của Trạm Y tế</t>
  </si>
  <si>
    <t>Trụ sở Công an phường Tân Sơn Nhất</t>
  </si>
  <si>
    <t>47 (số cũ 925) Tự Cường, phường Tân Sơn Nhất</t>
  </si>
  <si>
    <t>Quyết định số 3856/QĐ-UBND ngày 31/12/2025 của UBND Thành phố</t>
  </si>
  <si>
    <t>348/22A Hoàng Văn Thụ, phường Tân Sơn Nhất</t>
  </si>
  <si>
    <t>Văn hóa (Điểm sinh hoạt khu phố)</t>
  </si>
  <si>
    <t>Không thuộc phạm vi sắp xếp lại, xử lý theo quy định tại điểm c khoản 2 Điều 3 Nghị định số 03/2025/NĐ-CP: "c) Đất, tài sản gắn liền với đất (bao gồm cả trụ sở, văn phòng làm việc và các công trình khác xây dựng trên đất) sử dụng vào mục đích công cộng thuộc: đất công trình giao thông (đường bộ, đường sắt, đường thủy nội địa, hàng hải, hàng không); đất công trình thủy lợi; đất công trình cấp nước, thoát nước; đất công trình phòng, chống thiên tai; đất có di tích lịch sử - văn hóa, danh lam thắng cảnh, di sản thiên nhiên; đất công trình xử lý chất thải; đất công trình năng lượng, chiếu sáng công cộng; đất công trình hạ tầng bưu chính, viễn thông, công nghệ thông tin; đất chợ; đất cảng cá, bến cá, cảng cạn; đất khu vui chơi, giải trí công cộng, sinh hoạt cộng đồng (bao gồm nhà văn hóa, câu lạc bộ, nhà sinh hoạt cộng đồng, sân vận động, sân thể thao xã, thôn, tổ dân phố, khu dân cư và tương đương); đất công trình công cộng khác theo quy định của pháp luật về đất đai và pháp luật khác có liên quan;"</t>
  </si>
  <si>
    <t>Trụ sở UBND - TTHCC phường Tân Sơn Nhất</t>
  </si>
  <si>
    <t>25/4-6 Hoàng Việt, phường Tân Sơn Nhất</t>
  </si>
  <si>
    <t>VP.HĐND và UBND - Phòng Văn hóa - xã hội - Phòng Kinh tế, Hạ tầng bà Đô thị - Trung tâm Phục vụ hành chính công</t>
  </si>
  <si>
    <t>Trụ sở Ban Chỉ huy quân sự phường Tân Sơn Nhất</t>
  </si>
  <si>
    <t>6/40 Út Tịch (số cũ 324/59 Hoàng Văn Thụ), phường Tân Sơn Nhất</t>
  </si>
  <si>
    <t>649B Hoàng Văn Thụ, phường Tân Sơn Nhất</t>
  </si>
  <si>
    <t>Trụ sở Ủy ban MTTQ - Ban Chỉ huy quân sự phường Tân Sơn Nhất</t>
  </si>
  <si>
    <t>161-163 (số cũ 189-191) Phạm Văn Hai, phường Tân Sơn Nhất</t>
  </si>
  <si>
    <t xml:space="preserve">Ủy ban MTTQ VN - Ban Chỉ huy quân sự </t>
  </si>
  <si>
    <t>1295 Hoàng Sa (số cũ 318/3 Phạm Văn Hai), phường Tân Sơn Nhất</t>
  </si>
  <si>
    <t>766/88 Cách Mạng Tháng 8, phường Tân Sơn Nhất</t>
  </si>
  <si>
    <t>159/5 (số cũ 187/3) Phạm văn Hai, phường Tân Sơn Nhất</t>
  </si>
  <si>
    <t>1349 (số cũ 318/83) Hoàng Sa, phường Tân Sơn Nhất</t>
  </si>
  <si>
    <t>130 (25 cũ) Bành Văn Trân, phường Tân Sơn Nhất</t>
  </si>
  <si>
    <t>Trụ sở Đảng ủy - Ban Chỉ huy quân sự phường Tân Sơn Nhất</t>
  </si>
  <si>
    <t>947 Cách Mạng Tháng 8, phường Tân Sơn Nhất</t>
  </si>
  <si>
    <t>Trụ sở Hội đồng nhân dân phường Tân Sơn Nhất</t>
  </si>
  <si>
    <t>855 (số cũ 99) Cách Mạng Tháng 8, phường Tân Sơn Nhất</t>
  </si>
  <si>
    <t>Hội đồng nhân dân</t>
  </si>
  <si>
    <t>Trung tâm thương mại - dịch vụ; Trung tâm văn hóa thể thao đa năng - nhà thi đấu; Bãi xe ngầm kết nối các tuyến Metro (Dự án TOD)</t>
  </si>
  <si>
    <t>446 Hoàng Văn Thụ P.4, phường Tân Sơn Nhất</t>
  </si>
  <si>
    <t>Không thuộc phạm vi sắp xếp lại, xử lý theo quy định tại điểm l khoản 3 Điều 3 Nghị định số 03/2025/NĐ-CP: "l) Nhà, đất của cơ quan, tổ chức, đơn vị quy định tại khoản 1 Điều 2 Nghị định này đã được phê duyệt phương án sắp xếp hoặc xử lý theo các hình thức ngoài các hình thức quy định tại Điều 9 Nghị định này thì không thực hiện sắp xếp lại, xử lý theo quy định tại Chương II Nghị định này; trừ các trường hợp được xử lý chuyển tiếp theo quy định tại Chương III Nghị định này. Việc quản lý, xử lý nhà, đất đó được thực hiện theo quy định tương ứng của pháp luật về quản lý, sử dụng tài sản công, pháp luật về đất đai và pháp luật khác có liên quan."</t>
  </si>
  <si>
    <t>Trung tâm Cung ứng dịch vụ công phường Tân Sơn Nhất</t>
  </si>
  <si>
    <t>448 Hoàng Văn Thụ P.4, phường Tân Sơn Nhất</t>
  </si>
  <si>
    <t>9 Phạm Văn Hai. phường Tân Sơn Hòa</t>
  </si>
  <si>
    <t>1034 (số cũ 364) Cách Mạng Tháng 8, phường Tân Sơn Nhất</t>
  </si>
  <si>
    <t>02 Trần Triệu Luật (số cũ 52/1 An Tôn), phường Tân Hòa</t>
  </si>
  <si>
    <t>132 (số cũ 114) Đồng Đen, phường Tân Bình</t>
  </si>
  <si>
    <t>698 (số cũ 38) Cách Mạng Tháng 8, phường Tân Sơn Nhất</t>
  </si>
  <si>
    <t>2G (số cũ 03) Nguyễn Hiến Lê, phường Tân Bình</t>
  </si>
  <si>
    <t>373/35A (số cũ 26/5) Lý Thường Kiệt, phường Tân Hòa</t>
  </si>
  <si>
    <t>292 (số cũ 194) Âu Cơ, phường Bảy Hiền</t>
  </si>
  <si>
    <t>Mầm non 4</t>
  </si>
  <si>
    <t>24 Nguyễn Đình Khơi (số cũ 521/18 Hoàng Văn Thụ), phường Tân Sơn Nhất</t>
  </si>
  <si>
    <t>Mầm non Tân Sơn Nhất</t>
  </si>
  <si>
    <t>60 (số cũ 42) Thăng Long, phường Tân Sơn Nhất</t>
  </si>
  <si>
    <t>Mầm non Quận</t>
  </si>
  <si>
    <t>290 Hoàng Văn Thụ, phường Tân Sơn Nhất</t>
  </si>
  <si>
    <t>Mầm non 5</t>
  </si>
  <si>
    <t>922/1 (số cũ 254A) Cách Mạng Tháng 8, phường Tân Sơn Nhất</t>
  </si>
  <si>
    <t>61 Lưu Nhân Chú (số cũ 165/156 Dân Chủ), phường Tân Sơn Nhất</t>
  </si>
  <si>
    <t>144 (số cũ 11) Lê Minh Xuân, phường Tân Sơn Nhất</t>
  </si>
  <si>
    <t>Mầm non 7</t>
  </si>
  <si>
    <t>24 Phú Hòa, phường Tân Sơn Nhất</t>
  </si>
  <si>
    <t>Mầm non Tuổi Xanh</t>
  </si>
  <si>
    <t>147 Bành Văn Trân, phường Tân Sơn Nhất</t>
  </si>
  <si>
    <t>TH Tân Sơn Nhất</t>
  </si>
  <si>
    <t>62 (số cũ 41) Thăng Long, phường Tân Sơn Nhất</t>
  </si>
  <si>
    <t>TH Hoàng Văn Thụ</t>
  </si>
  <si>
    <t>55 Hoàng Việt, phường Tân Sơn Nhất</t>
  </si>
  <si>
    <t>TH Phạm Văn Hai</t>
  </si>
  <si>
    <t>256A (số cũ 370A) Phạm Văn Hai, phường Tân Sơn Nhất</t>
  </si>
  <si>
    <t>TH Bành Văn Trân</t>
  </si>
  <si>
    <t>123 Bành Văn Trân, phường Tân Sơn Nhất</t>
  </si>
  <si>
    <t>11 Chữ Đồng Tử, phường Tân Sơn Nhất</t>
  </si>
  <si>
    <t>17 Phú Hòa, phường Tân Sơn Nhất</t>
  </si>
  <si>
    <t>THCS Ngô Sĩ Liên (Cơ sở 2)</t>
  </si>
  <si>
    <t>686/78 (số cũ 15/2) Cách Mạng Tháng 8, phường Tân Sơn Nhất</t>
  </si>
  <si>
    <t>THCS Tân Bình</t>
  </si>
  <si>
    <t>873 (số cũ 117) Cách Mạng Tháng 8, phường Tân Sơn Nhất</t>
  </si>
  <si>
    <t>THCS Âu Lạc</t>
  </si>
  <si>
    <t>46 Hoàng Việt, phường Tân Sơn Nhất</t>
  </si>
  <si>
    <t>Trạm Y tế phường Tân Sơn Nhất</t>
  </si>
  <si>
    <t>931 (số cũ 173) Cách Mạng Tháng 8, phường Tân Sơn Nhất</t>
  </si>
  <si>
    <t xml:space="preserve">Điểm Trạm Y tế </t>
  </si>
  <si>
    <t>Ban Quản lý dự án đầu tư xây dựng phường Tân Sơn Nhất</t>
  </si>
  <si>
    <t>525 Lý Thường Kiệt, phường Tân Hòa</t>
  </si>
  <si>
    <t>525 (số cũ 132) Lý Thường Kiệt, phường Tân Hòa</t>
  </si>
  <si>
    <t>Ban Quản lý dự án đầu tư xây dựng (Kho lưu trữ hồ sơ)</t>
  </si>
  <si>
    <t>Chưa có QĐ giao</t>
  </si>
  <si>
    <t>02 Nguyễn Đình Khơi, phường Tân Sơn Nhất</t>
  </si>
  <si>
    <t xml:space="preserve">Ban Quản lý dự án đầu tư xây dựng </t>
  </si>
  <si>
    <t>Không sử dụng</t>
  </si>
  <si>
    <t>Ban chỉ huy quân sự phường Tân Hòa</t>
  </si>
  <si>
    <t>Nhà, đất: 225 (số cũ 5/16/4) Nghĩa Phát, phường Tân Hòa</t>
  </si>
  <si>
    <t>225 (số cũ 5/16/4) Nghĩa Phát, phường Tân Hòa</t>
  </si>
  <si>
    <t>Đang sử dụng</t>
  </si>
  <si>
    <t>Quyết định số 3851/QĐ-UBND ngày 31/12/2025 của UBND Thành phố</t>
  </si>
  <si>
    <t>Công an phường Tân Hòa</t>
  </si>
  <si>
    <t>Nhà, đất: 17 (số cũ 8/27) Bành Văn Trân, phường Tân Hòa</t>
  </si>
  <si>
    <t>17 (số cũ 8/27) Bành Văn Trân, phường Tân Hòa</t>
  </si>
  <si>
    <t>Ủy ban nhân dân phường Tân Hòa (Điểm sinh hoạt Khu phố 13)</t>
  </si>
  <si>
    <t>Nhà, đất: 286 (số cũ 2/17/4) Nghĩa Phát, phường Tân Hòa</t>
  </si>
  <si>
    <t>286 (số cũ 2/17/4) Nghĩa Phát, phường Tân Hòa</t>
  </si>
  <si>
    <t>Văn phòng Ủy ban nhân dân phường, Trung tâm hành chính công, Phòng Kinh tế, Hạ tầng và Đô thị</t>
  </si>
  <si>
    <t>Nhà, đất: 356A Bắc Hải, phường Tân Hòa</t>
  </si>
  <si>
    <t>356A Bắc Hải, phường Tân Hòa</t>
  </si>
  <si>
    <t>Nhà, đất: 20A (số cũ 28) Duy Tân, phường Tân Hòa</t>
  </si>
  <si>
    <t>20A (số cũ 28) Duy Tân, phường Tân Hòa</t>
  </si>
  <si>
    <t>Nhà, đất: 3 (số cũ 133/3) Phú Hòa, phường Tân Hòa</t>
  </si>
  <si>
    <t>3 (số cũ 133/3) Phú Hòa, phường Tân Hòa</t>
  </si>
  <si>
    <t>Đảng ủy - Hội đồng nhân dân</t>
  </si>
  <si>
    <t>Nhà, đất: 12 Thành Mỹ, phường Tân Hòa</t>
  </si>
  <si>
    <t>12 Thành Mỹ, phường Tân Hòa</t>
  </si>
  <si>
    <t>Ủy ban nhân dân phường Tân Hòa (Ban Bảo vệ dân phố)</t>
  </si>
  <si>
    <t>Nhà, đất: 31A Đông Hồ, phường Tân Hòa</t>
  </si>
  <si>
    <t>31A Đông Hồ, phường Tân Hòa</t>
  </si>
  <si>
    <t>Ủy ban mặt trận Tổ quốc Việt Nam và các Đoàn thể</t>
  </si>
  <si>
    <t>Nhà, đất: 742 (số cũ 9/3) Lạc Long Quân, phường Tân Hòa</t>
  </si>
  <si>
    <t>742 (số cũ 9/3) Lạc Long Quân, phường Tân Hòa</t>
  </si>
  <si>
    <t>Nhà, đất: 730/30 (số cũ 7/15) Lạc Long Quân, phường Tân Hòa</t>
  </si>
  <si>
    <t>730/30 (số cũ 7/15) Lạc Long Quân, phường Tân Hòa</t>
  </si>
  <si>
    <t>Nhà, đất: 220/54/5 (số cũ 47/3) Âu Cơ, phường Tân Hòa</t>
  </si>
  <si>
    <t>220/54/5 (số cũ 47/3) Âu Cơ, phường Tân Hòa</t>
  </si>
  <si>
    <t>Nhà, đất: 70 (số cũ 53/11) Âu Cơ, phường Tân Hòa</t>
  </si>
  <si>
    <t>70 (số cũ 53/11) Âu Cơ, phường Tân Hòa</t>
  </si>
  <si>
    <t>Nhà, đất: 2/33 Thiên Phước, phường Tân Hòa</t>
  </si>
  <si>
    <t>2/33 Thiên Phước, phường Tân Hòa</t>
  </si>
  <si>
    <t>Nhà, đất: 17 Hưng Hóa, phường Tân Hòa</t>
  </si>
  <si>
    <t>17 Hưng Hóa, phường Tân Hòa</t>
  </si>
  <si>
    <t>Nhà, đất 1: 20 Đông Hồ, phường Tân Hòa</t>
  </si>
  <si>
    <t>20 Đông Hồ, phường Tân Hòa</t>
  </si>
  <si>
    <t>Nhà, đất 2: 80 Lê Minh Xuân, phường Tân Hòa</t>
  </si>
  <si>
    <t>80 Lê Minh Xuân, phường Tân Hòa</t>
  </si>
  <si>
    <t>Nhà, đất 3: 373/52 Lý Thường Kiệt, phường Tân Hòa</t>
  </si>
  <si>
    <t>373/52 Lý Thường Kiệt, phường Tân Hòa</t>
  </si>
  <si>
    <t>Nhà, đất 1: 730/7 Lạc Long Quân, phường Tân Hòa</t>
  </si>
  <si>
    <t>730/7 Lạc Long Quân, phường Tân Hòa</t>
  </si>
  <si>
    <t>Nhà, đất 2: 51 Nguyễn Thị Nhỏ, phường Tân Hòa</t>
  </si>
  <si>
    <t>51 Nguyễn Thị Nhỏ, phường Tân Hòa</t>
  </si>
  <si>
    <t>Nhà, đất 1: 11 Hưng Hóa, phường Tân Hòa</t>
  </si>
  <si>
    <t>11 Hưng Hóa, phường Tân Hòa</t>
  </si>
  <si>
    <t>Nhà, đất 2: 09 Khai Trí , phường Tân Hòa</t>
  </si>
  <si>
    <t>09 Khai Trí , phường Tân Hòa</t>
  </si>
  <si>
    <t>Nhà, đất 3: 205, 207, 209 Nghĩa Phát , phường Tân Hòa</t>
  </si>
  <si>
    <t>205, 207, 209 Nghĩa Phát , phường Tân Hòa</t>
  </si>
  <si>
    <t>Đang rà soát nhu cầu sử dụng của địa phương</t>
  </si>
  <si>
    <t>Trường Tiểu học Đống Đa</t>
  </si>
  <si>
    <t>Nhà, đất: Số 1 Đất Thánh, phường Tân Hòa</t>
  </si>
  <si>
    <t>Số 1 Đất Thánh, phường Tân Hòa</t>
  </si>
  <si>
    <t>Trường Tiểu học Ngọc Hồi</t>
  </si>
  <si>
    <t>Nhà, đất: 321 Lý Thường Kiệt, phường Tân Hòa</t>
  </si>
  <si>
    <t>321 Lý Thường Kiệt, phường Tân Hòa</t>
  </si>
  <si>
    <t>Nhà, đất: 373/1/145 Lý Thường Kiệt, phường Tân Hòa</t>
  </si>
  <si>
    <t>373/1/145 Lý Thường Kiệt, phường Tân Hòa</t>
  </si>
  <si>
    <t>Nhà, đất 1: 54 Duy Tân, phường Tân Hòa</t>
  </si>
  <si>
    <t>54 Duy Tân, phường Tân Hòa</t>
  </si>
  <si>
    <t>Nhà, đất 2: 958/65A Lạc Long Quân, phường Tân Hòa</t>
  </si>
  <si>
    <t>958/65A Lạc Long Quân, phường Tân Hòa</t>
  </si>
  <si>
    <t>Trường THCS Lý Thường Kiệt</t>
  </si>
  <si>
    <t>Nhà, đất: 104 Thiên Phước, phường Tân Hòa</t>
  </si>
  <si>
    <t>104 Thiên Phước, phường Tân Hòa</t>
  </si>
  <si>
    <t>Trường THCS Nguyễn Gia Thiều</t>
  </si>
  <si>
    <t>Nhà, đất: 272 Lý Thường Kiệt, phường Tân Hòa</t>
  </si>
  <si>
    <t>310 (số cũ 272) Lý Thường Kiệt, phường Tân Hòa</t>
  </si>
  <si>
    <t>Trường THCS Phạm Ngọc Thạch</t>
  </si>
  <si>
    <t>Nhà, đất: 260 Âu Cơ, phường Tân Hòa</t>
  </si>
  <si>
    <t>260 Âu Cơ, phường Tân Hòa</t>
  </si>
  <si>
    <t>Nhà, đất: Số 16 Đường Tân Lập, phường Tân Hòa</t>
  </si>
  <si>
    <t>14 - 16 Tân Lập (số cũ 162A Lý Thường Kiêt), phường Tân Hòa</t>
  </si>
  <si>
    <t>Trường THCS Trần Văn Đang</t>
  </si>
  <si>
    <t>Nhà, đất: 27 Nghĩa Hòa, phường Tân Hòa</t>
  </si>
  <si>
    <t>27 Nghĩa Hòa, phường Tân Hòa</t>
  </si>
  <si>
    <t>Nhà, đất: 334 Lý Thường Kiệt, phường Tân Hòa</t>
  </si>
  <si>
    <t>334 Lý Thường Kiệt, phường Tân Hòa</t>
  </si>
  <si>
    <t>Ủy ban nhân dân phường Tân Hòa</t>
  </si>
  <si>
    <t>Nhà, đất: 17/1 Âu cơ, phường Tân Hòa</t>
  </si>
  <si>
    <t>17/1 Âu cơ, phường Tân Hòa</t>
  </si>
  <si>
    <t>Ủy ban nhân dân phường Tân Hòa (Ban diều hành khu phố)</t>
  </si>
  <si>
    <t>Nhà, đất: 01 phần tầng trệt 67 Lý Thường Kiệt, phường Tân Hòa</t>
  </si>
  <si>
    <t>01 phần tầng trệt 67 Lý Thường Kiệt, phường Tân Hòa</t>
  </si>
  <si>
    <t>Nhà, đất: 40B Chấn Hưng, phường Tân Hòa</t>
  </si>
  <si>
    <t>40B Chấn Hưng, phường Tân Hòa</t>
  </si>
  <si>
    <t>Nhà, đất: 2 Hưng Hóa, phường Tân Hòa</t>
  </si>
  <si>
    <t>2 Hưng Hóa, phường Tân Hòa</t>
  </si>
  <si>
    <t>Trường THCS Mạc Đĩnh Chi</t>
  </si>
  <si>
    <t>Nhà, đất: 40A Chấn Hưng, phường Tân Hòa</t>
  </si>
  <si>
    <t>40A Chấn Hưng, phường Tân Hòa</t>
  </si>
  <si>
    <t>Trung tâm Chính trị phường Tân Hòa</t>
  </si>
  <si>
    <t>Nhà, đất: 730/9 Lạc Long Quân, phường Tân Hòa</t>
  </si>
  <si>
    <t>730/9 Lạc Long Quân, phường Tân Hòa</t>
  </si>
  <si>
    <t>ChƯA có qđ giao</t>
  </si>
  <si>
    <t>Trạm Y tế phường Tân Hòa</t>
  </si>
  <si>
    <t>Nhà, đất: 61/34 (số cũ 2/61) Đất Thánh, phường Tân Hòa</t>
  </si>
  <si>
    <t>61/34 (số cũ 2/61) Đất Thánh, phường Tân Hòa</t>
  </si>
  <si>
    <t>Nhà, đất: 42 Đông Hồ, phường Tân Hòa</t>
  </si>
  <si>
    <t>42 Đông Hồ, phường Tân Hòa</t>
  </si>
  <si>
    <t>Nhà, đất: 238 Âu Cơ, phường Tân Hòa</t>
  </si>
  <si>
    <t>238 Âu Cơ, phường Tân Hòa</t>
  </si>
  <si>
    <t>Nhà, đất: 254/86 (số cũ 26/7) Âu Cơ, phường Tân Hòa</t>
  </si>
  <si>
    <t>254/86 (số cũ 26/7) Âu Cơ, phường Tân Hòa</t>
  </si>
  <si>
    <t>Đảng Ủy Phường Bảy Hiền</t>
  </si>
  <si>
    <t>154 Trường Chinh, phường Bảy Hiền</t>
  </si>
  <si>
    <t>'- Quyết định số 3839/QĐ-UBND ngày 31/12/2025 của UBND Thành phố về giao tài sản công</t>
  </si>
  <si>
    <t>UB MTTQ VN - CA phường Bảy Hiền</t>
  </si>
  <si>
    <t>290(196B cũ) Âu Cơ, phường Bảy Hiền</t>
  </si>
  <si>
    <t>UBND - TTHCC - CA phường Bảy Hiền</t>
  </si>
  <si>
    <t>1129/20 Lạc Long Quân, phường Bảy Hiền</t>
  </si>
  <si>
    <t>Hội đồng nhân dân Phường Bảy Hiền</t>
  </si>
  <si>
    <t>79 Trường Chinh, phường Bảy Hiền</t>
  </si>
  <si>
    <t>Kho tài sản UBND phường</t>
  </si>
  <si>
    <t>156 Trần Vãn Quang, phường Bảy Hiền</t>
  </si>
  <si>
    <t>2-4 Lý Thường Kiệt, phường Bảy Hiền</t>
  </si>
  <si>
    <t>Trụ sở Khu phố 18 phường Bảy Hiền</t>
  </si>
  <si>
    <t>913 Lạc Long Quân, phường Bảy Hiền</t>
  </si>
  <si>
    <t>Trụ sở Khu phố 45 phường Bảy Hiền (Điểm tiếp dân của CSKV KP 45)</t>
  </si>
  <si>
    <t>196/14 Cộng Hòa, phường Bảy Hiền</t>
  </si>
  <si>
    <t>Các Hội quần chúng phường Bảy Hiền</t>
  </si>
  <si>
    <t>261/1A Đồng Đen, phường Bảy Hiền</t>
  </si>
  <si>
    <t>Số 01 (số cũ 261/1A) Đồng Đen, phường Bảy Hiền</t>
  </si>
  <si>
    <t>Ban chi huy quân sự phường Bảy Hiền</t>
  </si>
  <si>
    <t>54 Tái Thiết, phường Bảy Hiền</t>
  </si>
  <si>
    <t>269A Đồng Đen, phường Bảy Hiền</t>
  </si>
  <si>
    <t>152 Trường Chinh, phường Bảy Hiền</t>
  </si>
  <si>
    <t>Công an phường Bảy Hiền</t>
  </si>
  <si>
    <t>152A Trường Chinh, phường Bảy Hiền</t>
  </si>
  <si>
    <t>849(2633 cũ) Lạc Long Quân, phường Bảy Hiền</t>
  </si>
  <si>
    <t>Tàng thư CCCD của Công an phường Bảy Hiền</t>
  </si>
  <si>
    <t>Số 3 (số cũ 43/3) Nguyễn Bá Tòng, phường Bảy Hiền</t>
  </si>
  <si>
    <t>Kho tang vật của Công an phường Bảy Hiền</t>
  </si>
  <si>
    <t>40-42 Võ Thành Trang, phường Bảy Hiền</t>
  </si>
  <si>
    <t>- Quyết định số 3839/QĐ-UBND ngày 31/12/2025 của UBND Thành phố về giao tài sản công
- UBND TP đã giao cho UBND phường Bảy Hiền quản lý theo QĐ3839. Đến nay vẫn chưa được Công an Thành phố bàn giao cho phường quản lý, sử dụng.</t>
  </si>
  <si>
    <t>Đang sắp xếp phương án</t>
  </si>
  <si>
    <t>338/9 Âu Cơ, phường Bảy Hiền</t>
  </si>
  <si>
    <t>338/9 (36/3B cũ) Âu Cơ, phường Bảy Hiền</t>
  </si>
  <si>
    <t>Trước đó là Trường Hoa ngữ</t>
  </si>
  <si>
    <t>Đề xuất làm Kho của UBND phường Bảy Hiền</t>
  </si>
  <si>
    <t>338/51 (số cũ 293) Âu Cơ, phường Bảy Hiền</t>
  </si>
  <si>
    <t>Hội người mù Quận Tân Bình đang tạm sử dụng</t>
  </si>
  <si>
    <t>Đề xuất làm Điểm sinh hoạt khu phố 1 và Hội đoàn thể của khu phố 1 Bảy Hiền</t>
  </si>
  <si>
    <t>Điểm Sinh hoạt khu phố và các hội đoàn thể khu phố 25, 26 phường Bảy Hiền</t>
  </si>
  <si>
    <t>166-168 Võ Thành Trang, phường Bảy Hiền</t>
  </si>
  <si>
    <t>Nhà văn hóa Khu phố 36 phường Bảy Hiền</t>
  </si>
  <si>
    <t>86/29 (số cũ 90/81) Trường Chinh, phường Bảy Hiền</t>
  </si>
  <si>
    <t>Điểm sinh hoạt Kp 39, 40, 41, 42, 44 phường Bảy Hiền</t>
  </si>
  <si>
    <t>35 Phan Bá Phiến, phường Bảy Hiền</t>
  </si>
  <si>
    <t>Điểm sinh hoạt khu phố 21 phường Bảy Hiền</t>
  </si>
  <si>
    <t>359A Võ Thành Trang, phường Bảy Hiền</t>
  </si>
  <si>
    <t>- Quyết định số 3839/QĐ-UBND ngày 31/12/2025 của UBND Thành phố về giao tài sản công
Hình thành do thu hồi đất thực hiện dự án mở rộng đường Võ Thành Trang</t>
  </si>
  <si>
    <t>Điểm sinh hoạt khu phố 22 phường Bảy Hiền</t>
  </si>
  <si>
    <t>360 Võ Thành Trang, phường Bảy Hiền</t>
  </si>
  <si>
    <t>Chốt lực lượng an ninh cơ sở khu phố 29 phường Bảy Hiền</t>
  </si>
  <si>
    <t>cạnh số 21 Đồng Đen, phường Bảy Hiền</t>
  </si>
  <si>
    <t>Quyết định số 3839/QĐ-UBND ngày 31/12/2025 của UBND Thành phố về giao tài sản công
Hình thành do thu hồi đất thực hiện dự án mở rộng nâng cấp đường Đồng Đen</t>
  </si>
  <si>
    <t>39 Bùi Thế Mỹ(2009 Hồng Lạc cũ), phường Bảy Hiền</t>
  </si>
  <si>
    <t>Trường Mầm non 10A</t>
  </si>
  <si>
    <t>47(51 cũ) Gò Cầm Đệm, phường Bảy Hiền</t>
  </si>
  <si>
    <t>394/12-14 Âu Cơ, phường Bảy Hiền</t>
  </si>
  <si>
    <t>Điểm trường</t>
  </si>
  <si>
    <t>25B(19C cũ) Tái Thiết, phường Bảy Hiền</t>
  </si>
  <si>
    <t>67 Trường Chinh, phường Bảy Hiền</t>
  </si>
  <si>
    <t>Trường Mầm non Phú Hòa</t>
  </si>
  <si>
    <t>193A Ni Sư Huỳnh Liên, phường Bảy Hiền</t>
  </si>
  <si>
    <t>110 Nguyễn Minh Hoàng, phường Bảy Hiền</t>
  </si>
  <si>
    <t>TH Lê Thị Hồng Gấm</t>
  </si>
  <si>
    <t>21 Thái Thị Nhạn, phường Bảy Hiền</t>
  </si>
  <si>
    <t>673/5 Lạc Long Quân, phường Bảy Hiền</t>
  </si>
  <si>
    <t>336(10 cũ) Âu Cơ, phường Bảy Hiền</t>
  </si>
  <si>
    <t>Điểm trường - ít sử dụng</t>
  </si>
  <si>
    <t>Đề xuất Trụ sở Ban chi huy quân sự phường Bảy Hiền</t>
  </si>
  <si>
    <t>TH Phú Thọ Hòa</t>
  </si>
  <si>
    <t>550/2(482 cũ) Âu Cơ, phường Bảy Hiền</t>
  </si>
  <si>
    <t>- Quyết định số 3839/QĐ-UBND ngày 31/12/2025 của UBND Thành phố về giao tài sản công
- Đang thực hiện dự án xây dựng mới, dự kiến hoàn thành vào T8.2026</t>
  </si>
  <si>
    <t>572/28/5(354A cũ) Âu Cơ, phường Bảy Hiền</t>
  </si>
  <si>
    <t>TH Nguyễn Văn Trỗi</t>
  </si>
  <si>
    <t>25/1(19B cũ) Tái Thiết, phường Bảy Hiền</t>
  </si>
  <si>
    <t>5.742.3</t>
  </si>
  <si>
    <t>TH Lạc Long Quân</t>
  </si>
  <si>
    <t>947/12(số cũ 1087) Lạc Long Quân, phường Bảy Hiền</t>
  </si>
  <si>
    <t>74 Trần Mai Ninh, phường Bảy Hiền</t>
  </si>
  <si>
    <t>TH CMT8</t>
  </si>
  <si>
    <t>69 Trường Chinh, phường Bảy Hiền</t>
  </si>
  <si>
    <t>193B Trường Chinh, phường Bảy Hiền</t>
  </si>
  <si>
    <t>TH Trần Quốc Tuấn</t>
  </si>
  <si>
    <t>159(19C cũ) Cộng Hòa, phường Bảy Hiền</t>
  </si>
  <si>
    <t>THCS Ngô Quyền</t>
  </si>
  <si>
    <t>97A(số cũ 97) Trường Chinh, phường Bảy Hiền</t>
  </si>
  <si>
    <t>97B Trường Chinh, phường Bảy Hiền</t>
  </si>
  <si>
    <t>- Quyết định số 3839/QĐ-UBND ngày 31/12/2025 của UBND Thành phố về giao tài sản công
- P.GD-ĐT Quận Tân Bình bàn giao cho trường THCS Ngô Quyền thực hiện dự án mở rộng</t>
  </si>
  <si>
    <t>THCS Võ Văn Tần</t>
  </si>
  <si>
    <t>246 (số cũ 261) Võ Thành Trang, phường Bảy Hiền</t>
  </si>
  <si>
    <t>62 Phan Sào Nam, phường Bảy Hiền</t>
  </si>
  <si>
    <t>THCS Trần Văn Quang</t>
  </si>
  <si>
    <t>58/15 Ni Sư Huỳnh Liên, phường Bảy Hiền</t>
  </si>
  <si>
    <t>THCS Trường Chinh</t>
  </si>
  <si>
    <t>162T Trường Chinh, phường Bảy Hiền</t>
  </si>
  <si>
    <t>Trạm Y tế phường Bảy Hiền</t>
  </si>
  <si>
    <t>304-306 (số cũ 288-288A) Âu Cơ, phường Bảy Hiền</t>
  </si>
  <si>
    <t>Tăng do Trung tâm Y tế khu vực Tân Bình bàn giao cho Trạm Y tế phường Bảy Hiền theo Biên bản bàn giao ngày 27/3/2026, chưa có Quyết định giao của Thành phố.</t>
  </si>
  <si>
    <t>117 Năm Châu, phường Bảy Hiền</t>
  </si>
  <si>
    <t>21 Trần Mai Ninh, phường Bảy Hiền</t>
  </si>
  <si>
    <t>Điểm sinh hoạt Khu phố 1, phường Bảy Hiền</t>
  </si>
  <si>
    <t>374/11 Âu Cơ, phường Bảy Hiền</t>
  </si>
  <si>
    <t>Đất trống, khu phố xây dựng làm trụ sở</t>
  </si>
  <si>
    <t>Trụ sở Khu phố 2, phường Bảy Hiền</t>
  </si>
  <si>
    <t>45A Gò Cẩm Đệm, phường Bảy Hiền</t>
  </si>
  <si>
    <t>Trước đây là công viên Gò Cẩm Đệm, khu phố sử một phần của công viên làm trụ sở</t>
  </si>
  <si>
    <t>Điểm sinh hoạt Khu phố 3, 4, phường Bảy Hiền</t>
  </si>
  <si>
    <t>46 Trần Văn Quang, phường Bảy Hiền</t>
  </si>
  <si>
    <t>Điểm sinh hoạt Khu phố 5, 6, phường Bảy Hiền</t>
  </si>
  <si>
    <t>572/8 Âu Cơ, phường Bảy Hiền</t>
  </si>
  <si>
    <t>Được kê biên vào năm 1993 của cơ quan Cảnh sát điều tra - Công an TP.HCM theo lệnh số 930-08 kê biên tài sản của Hồ Bảo Nhi trong vụ án "Trần Thành cùng đồng bọn can tội lừa đảo, chiếm đoạt tài sản của công dân"</t>
  </si>
  <si>
    <t>Điểm sinh hoạt Khu phố 7, 8, phường Bảy Hiền</t>
  </si>
  <si>
    <t>127/36 Ni Sư Huỳnh Liên, phường Bảy Hiền</t>
  </si>
  <si>
    <t>Trụ sở khu phố trước đây là 129 Ni Sư Huỳnh Liên. Khoảng năm 1998, di dời trụ sở từ vị trí 129 Ni Sư Huỳnh Liên về vị trí 127/36 như hiện nay Ni Sư Huỳnh Liên do Cty sản xuất kinh doanh- dịch vụ XNK Quận 1 (Fimexco) thực hiện dự án và hỗ trợ di dời, xây dựng lại trụ sở khu phố tại địa chỉ 127/36</t>
  </si>
  <si>
    <t>Điểm sinh hoạt Khu phố 9, 17, phường Bảy Hiền</t>
  </si>
  <si>
    <t xml:space="preserve"> 21A Hồng Lạc, phường Bảy Hiền</t>
  </si>
  <si>
    <t>Đất trống lề đường, khu phố tự xây (chưa có giấy chứng nhận, có Bản vẽ hiện trạng)</t>
  </si>
  <si>
    <t>Điểm sinh hoạt Khu phố 10, 16, phường Bảy Hiền</t>
  </si>
  <si>
    <t>37/10A Bùi Thế Mỹ, phường Bảy Hiền</t>
  </si>
  <si>
    <t>Sư của Chùa Pothywoong hiến đất để xây Lớp học tình thương. Khu phố xây dựng làm trụ sở</t>
  </si>
  <si>
    <t>Điểm sinh hoạt Khu phố 11, 12, phường Bảy Hiền</t>
  </si>
  <si>
    <t>147/18 Ni Sư Huỳnh Liên, phường Bảy Hiền</t>
  </si>
  <si>
    <t>Đất vắng chủ, khu phố tự xây (chưa xác lập sở hữu toàn dân)</t>
  </si>
  <si>
    <t>Điểm sinh hoạt Khu phố 15, phường Bảy Hiền</t>
  </si>
  <si>
    <t>81A Đường số 1, phường Bảy Hiền</t>
  </si>
  <si>
    <t>Điểm sinh hoạt Khu phố 19, phường Bảy Hiền</t>
  </si>
  <si>
    <t xml:space="preserve"> Hẻm 1017 Lạc Long Quân (nằm trên vỉa hè), phường Bảy Hiền</t>
  </si>
  <si>
    <t>Vỉa hè</t>
  </si>
  <si>
    <t>Điểm sinh hoạt Khu phố 20, phường Bảy Hiền</t>
  </si>
  <si>
    <t>93/30 Phạm Phú Thứ, phường Bảy Hiền</t>
  </si>
  <si>
    <t>Đất ao cá, khu phố tự san lấp và xây dựng trụ sở khu phố</t>
  </si>
  <si>
    <t>Điểm sinh hoạt Khu phố 23, phường Bảy Hiền</t>
  </si>
  <si>
    <t>52A Phạm Phú Thứ, phường Bảy Hiền</t>
  </si>
  <si>
    <t>Đất ruộng năm 2017 đến nay</t>
  </si>
  <si>
    <t>Điểm sinh hoạt Khu phố 24, phường Bảy Hiền</t>
  </si>
  <si>
    <t>1129/12 Lạc Long Quân, phường Bảy Hiền</t>
  </si>
  <si>
    <t>Trước đây là đất do HTX dệt Bảy Hiền sử dụng sau đó bàn giao lại cho UBND Q.Tân Bình</t>
  </si>
  <si>
    <t>Điểm sinh hoạt Khu phố 25, phường Bảy Hiền</t>
  </si>
  <si>
    <t>45 Nguyễn Bá Tòng, phường Bảy Hiền</t>
  </si>
  <si>
    <t>Nằm giữa khoảng trống của 2 căn nhà số 45 Nguyễn Bá Tòng</t>
  </si>
  <si>
    <t xml:space="preserve">Điểm sinh hoạt Khu phố 34, 35, 37, phường Bảy Hiền </t>
  </si>
  <si>
    <t>số 03 đường Trương Hoàng Thanh, phường Bảy Hiền</t>
  </si>
  <si>
    <t>Đất trống của quân đội, khu phố 37 tự xây dựng và cho chi bộ khu phố 34, 35 sinh hoạt hàng tháng</t>
  </si>
  <si>
    <t>Trụ sở Đảng ủy -MTTQ phường Đông Hòa</t>
  </si>
  <si>
    <t>Đất - Thửa đất số 1519;
tờ bản đồ: 6BA.2</t>
  </si>
  <si>
    <t>Thửa đất số 1519;
tờ bản đồ: 6BA.2</t>
  </si>
  <si>
    <t>Quyết định số 3901/QĐ-UBND ngày 31/12/2025 của UBND TPHCM</t>
  </si>
  <si>
    <t>Nhà (Đường DT743 KP Bình Thung 2, phường Đông Hòa)</t>
  </si>
  <si>
    <t>Trụ sở UBND phường Đông Hòa mới</t>
  </si>
  <si>
    <t>Đất - Thửa đất số 1308;
tờ bản đồ: 4DH.1</t>
  </si>
  <si>
    <t>Thửa đất số 1308;
tờ bản đồ: 4DH.1</t>
  </si>
  <si>
    <t>Nhà- Số 153, Quốc lộ 1K, Kp Đông A, phường Đông Hòa</t>
  </si>
  <si>
    <t>Đất - Thửa đất số 400;
tờ bản đồ: 4DH.1</t>
  </si>
  <si>
    <t>Thửa đất số 400;
tờ bản đồ: 4DH.1</t>
  </si>
  <si>
    <t>Công an phường Đông Hòa</t>
  </si>
  <si>
    <t>Đất: Thửa đất số 1289;
tờ bản đồ: 7BT.A</t>
  </si>
  <si>
    <t>Thửa đất số 1289;
tờ bản đồ: 7BT.A</t>
  </si>
  <si>
    <t>Nhà: Đường DT743, Kp Trung Thắng, phường Bình Thắng</t>
  </si>
  <si>
    <t>Đất - Thửa đất số 1290;
tờ bản đồ: 7BT.A</t>
  </si>
  <si>
    <t>Thửa đất số 1290;
tờ bản đồ: 7BT.A</t>
  </si>
  <si>
    <t>Nhà- Đường DT 743, Kp Trung Thắng, phường Bình Thắng</t>
  </si>
  <si>
    <t>Trụ sở Ban chỉ huy quân sự phường Đông Hòa</t>
  </si>
  <si>
    <t>Thửa đất số 1807; tờ bản đồ: 5BA - Trụ sở BCHQS phường Bình An cũ</t>
  </si>
  <si>
    <t>Thửa đất số 1807;
tờ bản đồ: 5BA</t>
  </si>
  <si>
    <t>Hẻm 244 đường DT743, Khu phố Bình Thung 1, phường Bình An cũ</t>
  </si>
  <si>
    <t>VP Ban điều hành khu phố Bình Thung 1</t>
  </si>
  <si>
    <t>Đất - Thửa đất số 2006;
tờ bản đồ: 5BA</t>
  </si>
  <si>
    <t>Thửa đất số 2006;
Tờ bản đồ: 5BA</t>
  </si>
  <si>
    <t>Nhà</t>
  </si>
  <si>
    <t>VP Ban điều hành khu phố Bình Thung 2</t>
  </si>
  <si>
    <t>Đất - Thửa đất số 1823;
tờ bản đồ: 5BA.5</t>
  </si>
  <si>
    <t>Thửa đất số 1823;
Tờ bản đồ: 5BA.5</t>
  </si>
  <si>
    <t>VP Ban điều hành khu phố Nội Hóa 2 (cũ)</t>
  </si>
  <si>
    <t>Đất - Thửa đất số 1388;
tờ bản đồ: 4BA.2</t>
  </si>
  <si>
    <t>Thửa đất số 1388;
Tờ bản đồ: 4BA.2</t>
  </si>
  <si>
    <t>Nhà (Đường QL1K, khu phố Nội Hóa 2, phường Đông Hòa)</t>
  </si>
  <si>
    <t>VP Ban điều hành khu phố Nội Hóa 1</t>
  </si>
  <si>
    <t>Đất - Thửa đất số 3151;
tờ bản đồ: 4BA</t>
  </si>
  <si>
    <t>Thửa đất số 3151;
Tờ bản đồ: 4BA</t>
  </si>
  <si>
    <t>VP Ban điều hành khu phố Nội Hóa 2 (mới)</t>
  </si>
  <si>
    <t>Thửa đất số 3541;
tờ bản đồ: 2BA.4</t>
  </si>
  <si>
    <t>Thửa đất số 3541;
Tờ bản đồ: 2BA.4</t>
  </si>
  <si>
    <t>Nhà (Tuyến nước thô D2400, khu phố Nội Hóa 2, phường Đông Hòa)</t>
  </si>
  <si>
    <t>VP Ban điều hành khu phố Châu Thới (mới)</t>
  </si>
  <si>
    <t>Đất - Thửa đất số 4095;4096;
tờ bản đồ: 5</t>
  </si>
  <si>
    <t>Thửa đất số 4095;4096;
Tờ bản đồ: 5</t>
  </si>
  <si>
    <t>Nhà - Khu phố Châu Thới, phường Đông Hòa</t>
  </si>
  <si>
    <t>VP Ban điều hành khu phố TrungThắng</t>
  </si>
  <si>
    <t>Đất - Thửa đất số 1562;
tờ bản đồ: 6BT.2</t>
  </si>
  <si>
    <t>Thửa đất số 1562;
Tờ bản đồ: 6BT.2</t>
  </si>
  <si>
    <t>Nhà - khu phố Trung Thắng, phường Đông Hòa</t>
  </si>
  <si>
    <t>VP Ban điều hành khu phố Hiệp Thắng</t>
  </si>
  <si>
    <t>Đất - Thửa đất số 233;
tờ bản đồ: 10BT</t>
  </si>
  <si>
    <t>Thửa đất số 233;
Tờ bản đồ: 10BT</t>
  </si>
  <si>
    <t>Nhà- Khu phố Hiệp Thắng, phường Bình Thắng</t>
  </si>
  <si>
    <t>Chốt dân quân khu phốNgãi Thắng</t>
  </si>
  <si>
    <t>Đất - Thửa đất số 1706;
tờ bản đồ: 10 (8BT.5)</t>
  </si>
  <si>
    <t>Thửa đất số 1706;
Tờ bản đồ: 10 (8BT.5)</t>
  </si>
  <si>
    <t>Nhà (Đường ĐT743, Kp Quyết Thắng, phường Đông Hòa)</t>
  </si>
  <si>
    <t>VP Ban điều hành khu phốNgãi Thắng</t>
  </si>
  <si>
    <t>Đất - Thửa đất số 1784;
tờ bản đồ: 8BT.6</t>
  </si>
  <si>
    <t>Thửa đất số 1784;
Tờ bản đồ: 8BT.6</t>
  </si>
  <si>
    <t>Nhà (đường N3, khu dân cư Bình An, Kp Ngãi Thắng, phường Đông Hòa)</t>
  </si>
  <si>
    <t>VP khu phố Quyết Thắng</t>
  </si>
  <si>
    <t>Đất - Thửa đất số 1702;
tờ bản đồ: 8BT.5</t>
  </si>
  <si>
    <t>Thửa đất số 1702;
Tờ bản đồ: 8BT.5</t>
  </si>
  <si>
    <t>Nhà- Xa lộ Hà Nội, Kp Quyết Thắng, phường Bình Thắng</t>
  </si>
  <si>
    <t>VP Ban điều hành khu phố Tân Quí</t>
  </si>
  <si>
    <t>Đất - Thửa đất số 140;
tờ bản đồ:8DH.1</t>
  </si>
  <si>
    <t>Thửa đất số 140;
Tờ bản đồ: 8DH.1</t>
  </si>
  <si>
    <t>Nhà-  Khu phố Tân Quý, phường Đông Hòa</t>
  </si>
  <si>
    <t>VP Ban điều hành khu phố Tân Lập</t>
  </si>
  <si>
    <t>Đất - Thửa đất số 1136;
tờ bản đồ:6DH.4</t>
  </si>
  <si>
    <t>Thửa đất số 1136;
Tờ bản đồ: 6DH.4</t>
  </si>
  <si>
    <t>Nhà- đường Tân Lập, khu phố Tân Lập</t>
  </si>
  <si>
    <t>VP Ban điều hành khu phố Tây B</t>
  </si>
  <si>
    <t>Thửa đất số 1805;
Tờ bản đồ:3DH.2</t>
  </si>
  <si>
    <t>Thửa đất số 1805;
Tờ bản đồ: 3DH.2</t>
  </si>
  <si>
    <t>Nhà- khu phố Tây B, phường Đông Hòa</t>
  </si>
  <si>
    <t>VP Ban điều hành khu phố Tân Hòa</t>
  </si>
  <si>
    <t>Thửa đất số 2656;
Tờ bản đồ:8DH.5</t>
  </si>
  <si>
    <t>Thửa đất số 2656;
Tờ bản đồ: 8DH.5</t>
  </si>
  <si>
    <t>Nhà- khu phố Tân Hòa, phường Đông Hòa</t>
  </si>
  <si>
    <t>VP Ban điều hành khu phố Đông B mới</t>
  </si>
  <si>
    <t>Thửa đất số 8824;
Tờ bản đồ: 1DH.2</t>
  </si>
  <si>
    <t>Thửa đất số 8824;
Tờ bản đồ 2</t>
  </si>
  <si>
    <t>Nhà- khu phố Đông B, phường Đông Hòa</t>
  </si>
  <si>
    <t>VP Ban điều hành khu phố Đông A</t>
  </si>
  <si>
    <t>Thửa đất số 2680;
Tờ bản đồ: 2DH</t>
  </si>
  <si>
    <t>Nhà- khu phố Đông A, phường Đông Hòa</t>
  </si>
  <si>
    <t>VP Ban điều hành khu phố Tây A mới</t>
  </si>
  <si>
    <t>Thửa đất số 2490;
Tờ bản đồ: 1DH.4</t>
  </si>
  <si>
    <t>Nhà- khu phố Tây A, phường Đông Hòa</t>
  </si>
  <si>
    <t>Chốt dân quân</t>
  </si>
  <si>
    <t>Thửa đất số 1483;
Tờ bản đồ: 1DH.1</t>
  </si>
  <si>
    <t>Nhà (Số …, đường Phan Đình Giót, khu phố Đông B, phường Đông Hòa)</t>
  </si>
  <si>
    <t>Giải tỏa 01 phần đường Trần Hưng Đạo đi Võ Thị Sáu</t>
  </si>
  <si>
    <t>Thửa đất số 7856; tờ bản đồ: 1DH.4 VP Ban điều hành khu phố Tây A cũ (đất trống - không có nhà)</t>
  </si>
  <si>
    <t>Thửa đất số 7856;
Tờ bản đồ: 1DH.4</t>
  </si>
  <si>
    <t>Trường MG Hoa Hồng 2</t>
  </si>
  <si>
    <t>Đất - Thửa đất số 2491;
tờ bản đồ 4BA.2</t>
  </si>
  <si>
    <t>Thửa đất số 2491;
Tờ bản đồ 4BA.2</t>
  </si>
  <si>
    <t>Nhà (khu phố Nội Hóa 2, phường Đông Hòa (không có số liệu giá trị còn lại)</t>
  </si>
  <si>
    <t>Trường MG Hoa Hồng 3</t>
  </si>
  <si>
    <t>Thửa đất số 5310;
Tờ bản đồ số 3</t>
  </si>
  <si>
    <t>Nhà (Đường N1, khu đất công trại gà Hồng Sanh, phường Đông Hòa)</t>
  </si>
  <si>
    <t>Hoa Hồng 7</t>
  </si>
  <si>
    <t>Đất - Thửa đất số 1237;
tờ bản đồ số 5</t>
  </si>
  <si>
    <t>Thửa đất số 1237;
Tờ bản đồ số 5</t>
  </si>
  <si>
    <t>Nhà (Trường Mẫu giáo Hoa Hồng 7 - khu TTHC Bình Thắng)</t>
  </si>
  <si>
    <t>Trường Tiểu học Đoàn Thị Điểm</t>
  </si>
  <si>
    <t>Thửa đất số 1859; tờ bản đồ 3BA.2 Trường Tiểu học Đoàn Thị Điểm, khu phố Bình Thung 2, phường Đông Hòa</t>
  </si>
  <si>
    <t>Thửa đất số 1859;
Tờ bản đồ 3BA.2</t>
  </si>
  <si>
    <t>Nhà (Đường Bình Thung, phường Đông Hòa)</t>
  </si>
  <si>
    <t>Trường Tiểu học Bình An (cơ sở 1)</t>
  </si>
  <si>
    <t>Đất -Thửa đất số 26; tờ bản đồ 4BA.2 Trường TH Bình An</t>
  </si>
  <si>
    <t>Thửa đất số 26;
Tờ bản đồ 4BA.2</t>
  </si>
  <si>
    <t>Nhà - (Đường QL1K, phường Đông Hòa)</t>
  </si>
  <si>
    <t>Trường Tiểu học Nguyễn Khuyến</t>
  </si>
  <si>
    <t>Thửa đất số 1238 tờ bản đồ số 5 Trường TH Nguyễn Khuyến</t>
  </si>
  <si>
    <t>Thửa đất số 1238;
Tờ bản đồ số 5</t>
  </si>
  <si>
    <t>Nhà (Khu TTHC Bình Thắng)</t>
  </si>
  <si>
    <t>Trường Tiểu học Đông Hòa</t>
  </si>
  <si>
    <t xml:space="preserve">Thửa đất số 2719;
tờ bản đồ 2DH.1 </t>
  </si>
  <si>
    <t>Thửa đất số 2719;
Tờ bản đồ 2DH.1</t>
  </si>
  <si>
    <t>Nhà (Đường Nguyễn Hữu Cảnh, khu phố Đông B, phường Đông Hòa)</t>
  </si>
  <si>
    <t>Thửa đất số 165;
tờ bản đồ 20</t>
  </si>
  <si>
    <t>Thửa đất số 165;
Tờ bản đồ 20</t>
  </si>
  <si>
    <t>Nhà (Đường QL1K, khu phố Tân Hòa, phường Đông Hòa)</t>
  </si>
  <si>
    <t>Trường THCS Đông Hòa</t>
  </si>
  <si>
    <t>Thửa đất số 3115;
tờ bản đồ 2DH.1</t>
  </si>
  <si>
    <t>Thửa đất 3115;
Tờ bản đồ 2DH.1</t>
  </si>
  <si>
    <t>Trường THCS Đông Hòa B</t>
  </si>
  <si>
    <t>Thửa đất số 1499;
Tờ bản đồ 22</t>
  </si>
  <si>
    <t>Nhà (Đường Nguyễn Bỉnh Khiêm, khu phố Tân Hòa, phường Đông Hòa)</t>
  </si>
  <si>
    <t>Trường THCS Đông Hòa C</t>
  </si>
  <si>
    <t>Thửa đất số ……...;
Tờ bản đồ 03</t>
  </si>
  <si>
    <t>Trường THCS Bình An</t>
  </si>
  <si>
    <t xml:space="preserve">Thửa đất số 1825;
tờ bản đồ: 5BA.5 </t>
  </si>
  <si>
    <t>Thửa đất số 1825;
Tờ bản đồ: 5BA.5</t>
  </si>
  <si>
    <t>Nhà (Đường ĐT743A, KP Bình Thung 2, phường Đông Hòa)</t>
  </si>
  <si>
    <t>Trường THCS Bình Thắng</t>
  </si>
  <si>
    <t>Đất - thửa số 239;
tờ bản đồ 19</t>
  </si>
  <si>
    <t>Thửa số 239;
tờ bản đồ 19</t>
  </si>
  <si>
    <t>Nhà (Hẻm số 80 đường 30/4, KP Hiệp Thắng, phường Đông Hòa - đang thi công, dự kiến hoàn thành cuối năm 2026)</t>
  </si>
  <si>
    <t>Trường THCS Bình Thắng B</t>
  </si>
  <si>
    <t>Đất thửa số 251;271;
tờ bản đồ: 5</t>
  </si>
  <si>
    <t>Thửa số 251;271;
Tờ bản đồ: 5</t>
  </si>
  <si>
    <t>Nhà (TTHC Bình Thắng, KP Trung Thắng, P. Đông Hòa)</t>
  </si>
  <si>
    <t>Trường Mầm non Hoa Hồng 3</t>
  </si>
  <si>
    <t>Trường MN Hoa Hồng 3 cũ (đã sắp xếp nhà đất về cho UBND phường Đông Hòa quản lý)</t>
  </si>
  <si>
    <t>Thửa số 8211;
Tờ bản đồ 1DH2</t>
  </si>
  <si>
    <t>Nhà (Đường Trần Hưng Đạo, KP Tây A, phường Đông Hòa)</t>
  </si>
  <si>
    <t>Trường Tiểu học Đông Hòa B (cơ sở 2 - Trường Mầm non Hoa Hồng 3 cũ)</t>
  </si>
  <si>
    <t>Thửa đất số 1531;
Tờ bản đồ số 22</t>
  </si>
  <si>
    <t>Trường Tiểu học Nguyễn Bình Khiêm (cơ sở 2)</t>
  </si>
  <si>
    <t>Thửa đất số 8211;
Tờ bản đồ số 1DH2</t>
  </si>
  <si>
    <t>Nhà (Trước cổng giáo xứ Đông Hòa, đường QL1K, KP Tân Quý, phường Đông Hòa)</t>
  </si>
  <si>
    <t>Trường Tiểu học Nguyễn Khuyến (Cơ sở 2 - Kim Đồng cũ)</t>
  </si>
  <si>
    <t>Trường Tiểu học Nguyễn Khuyến (Cơ sở 2 - Trường TH Kim Đồng cũ)</t>
  </si>
  <si>
    <t>Thửa đất số 1523;
Tờ bản đồ 6BT1</t>
  </si>
  <si>
    <t>Nhà (Đường ĐT743A, KP …Thắng, phường Đông Hòa)</t>
  </si>
  <si>
    <t>Trường Tiểu học Nguyễn Khuyến (cơ sở 1)</t>
  </si>
  <si>
    <t>Tiểu học Bình An (cơ sở 2 - khu phố Châu Thới)</t>
  </si>
  <si>
    <t>Thửa đất số: 8888;
tờ bản đồ số 3</t>
  </si>
  <si>
    <t>Nhà (Đường D6, khu Tái định cư ĐHQG TPHCM, khu phố Châu Thới, phường Đông Hòa)</t>
  </si>
  <si>
    <t>Trường TH Nguyễn Khuyến (cũ) - nguồn gốc đất giáo xứ Nghĩa Sơn, thửa 814; tờ bản đồ 8BT8</t>
  </si>
  <si>
    <t>Đất giáo xứ Nghĩa Sơn, thửa 814;
tờ bản đồ 8BT8</t>
  </si>
  <si>
    <t>Nhà (KP Quyết Thắng, phường Đông Hòa)</t>
  </si>
  <si>
    <t>Trung tâm VH TTTT (sân vận động)</t>
  </si>
  <si>
    <t>Thửa đất số 8857, tờ bản đồ số 2 Trung tâm VH TTTT
(sân vận động)</t>
  </si>
  <si>
    <t>Thửa đất số 8857;
tờ bản đồ số 2</t>
  </si>
  <si>
    <t>Nhà- Công trình xây dựng Sân Vận động</t>
  </si>
  <si>
    <t>Trung tâm văn hóa phường Bình Thắng cũ (nay thuộc phường Đông Hòa)</t>
  </si>
  <si>
    <t>Trung tâm văn hóa phường Bình Thắng cũ; Thửa đất số 1292; tờ bản đồ 7BTA</t>
  </si>
  <si>
    <t>Thửa 1292; tờ 7BTA</t>
  </si>
  <si>
    <t>Nhà (TTHC Bình Thắng, Khu phố Trung Thắng, phường Đông Hòa)</t>
  </si>
  <si>
    <t>Trung tâm văn hóa, Thể thao-Học tập cộng đồng phường Đông Hòa</t>
  </si>
  <si>
    <t>Trung tâm văn hóa phường Đông Hòa cũ; Thửa đất số 3199; tờ bản đồ 2DH</t>
  </si>
  <si>
    <t>Thửa 3199;
tờ bản đồ 2DH</t>
  </si>
  <si>
    <t>Thửa đất số 4527;
tờ bản đồ 2DH</t>
  </si>
  <si>
    <t>Thửa 4527;
tờ bản đồ 2DH</t>
  </si>
  <si>
    <t>Trung tâm văn hóa TT-HTCĐ phường Bình An cũ (nay thuộc phường Đông Hòa)</t>
  </si>
  <si>
    <t>Trung tâm văn hóa TT-HTCĐ phường Bình An cũ; Thửa 2606 tờ bản đồ 4BA</t>
  </si>
  <si>
    <t>Thửa 2606;
tờ bản đồ 4BA</t>
  </si>
  <si>
    <t>Nhà (Đường Lồ Ồ, KP Nội Hóa 2, phường Đông Hòa)</t>
  </si>
  <si>
    <t>Trạm y tế phường Đông Hòa (điểm 2)</t>
  </si>
  <si>
    <t>Thửa đất 1359; tờ bản đồ 3DH.6 Trạm y tế phường Đông Hòa (điểm 2)</t>
  </si>
  <si>
    <t>Thửa đất số 1359;
Tờ bản đồ 3DH.6</t>
  </si>
  <si>
    <t>Trạm y tế phường Đông Hòa (điểm 2), Đường Trần Hưng Đạo, phường Đông Hòa</t>
  </si>
  <si>
    <t>Đội thuế</t>
  </si>
  <si>
    <t>Trường mẫu giáo (đội thuế)</t>
  </si>
  <si>
    <t>Trường Mẫu Giáo ngưng hoạt động (Đội thuê liên phường Bình An - Bình Thắng cũ)</t>
  </si>
  <si>
    <t>UBND phường Đông Hòa (Trạm y tế phường Bình An cũ)</t>
  </si>
  <si>
    <t>Trụ sở đất</t>
  </si>
  <si>
    <t>Thửa 521;
tờ bản đồ 5BA5</t>
  </si>
  <si>
    <t>Nhà (Trạm y tế phường Bình An cũ)</t>
  </si>
  <si>
    <t>UBND phường Đông Hòa (Chốt dân quân KP Ngãi Thắng - TYT phường Bình Thắng cũ)</t>
  </si>
  <si>
    <t>Chốt dân quân KP Ngãi Thắng (TYT phường Bình Thắng cũ)</t>
  </si>
  <si>
    <t>Thửa 1706;
tờ bản đồ số 10</t>
  </si>
  <si>
    <t>Nhà (Chốt dân quân KP Ngãi Thắng  - TYT phường Bình Thắng cũ)</t>
  </si>
  <si>
    <t>Nhà nghỉ chốt dân quân kp Trung Thắng</t>
  </si>
  <si>
    <t>Thửa đất số 1577;
tờ bản đồ số 6BT.2</t>
  </si>
  <si>
    <t>Nhà (Hẻm …, đường ĐT743A, KP Trung Thắng, phường Đông Hòa)</t>
  </si>
  <si>
    <t>Giải tỏa trắng</t>
  </si>
  <si>
    <t>Chốt dân quân khu phố Quyết Thắng, phường Bình Thắng- Đã giải tỏa trắng để thi công dự án đường Vành đai 3</t>
  </si>
  <si>
    <t>Kp Quyết Thắng, phường Đông Hòa - Đã giải tỏa trắng để thi công dự án đường Vành đai 3</t>
  </si>
  <si>
    <t>Hội trường Đảng ủy phường Đông Hòa</t>
  </si>
  <si>
    <t>Thửa đất số 2043;
tờ bản đồ 5BA</t>
  </si>
  <si>
    <t>Hội trường Đảng ủy</t>
  </si>
  <si>
    <t>Nhà (Đường DT743A, Kp Bình Thung 2, phường Đông Hòa)</t>
  </si>
  <si>
    <t>Trạm y tế phường Đông Hòa (điểm chính)</t>
  </si>
  <si>
    <t>Thửa đất số: ......; tờ bản đồ 3 (Khu TĐC ĐHQG TPHCM), KP Châu Thới</t>
  </si>
  <si>
    <t>Góc đường D3-D12, Khu TĐC ĐHQG - KP Châu Thới</t>
  </si>
  <si>
    <t>Trạm y tế phường Đông Hòa (điểm 1)</t>
  </si>
  <si>
    <t>Thửa đất số: 9032;
tờ bản đồ 22</t>
  </si>
  <si>
    <t>Đường 30/4 (chân Đồi không tên, bên cạnh Cảnh sát PCCC)</t>
  </si>
  <si>
    <t>Trụ sở Đảng uỷ - Hội đồng nhân dân - Uỷ ban nhân dân - Uỷ ban Mặt trận Tổ quốc Việt Nam phường Tân Bình - Đội thống kê số 15 - Kho lưu trữ hồ sơ của các đơn vị trực thuộc quận Tân Bình cũ</t>
  </si>
  <si>
    <t>387A Trường Chinh P.14</t>
  </si>
  <si>
    <t>8552,42</t>
  </si>
  <si>
    <t>trụ sở chính, phòng ban, kho lưu trữ của phường</t>
  </si>
  <si>
    <t>Quyết định số 3845/QĐ-UBND ngày 31/12/2025 của UBND Thành phố</t>
  </si>
  <si>
    <t>Thuế cơ sở 16 tạm sử dụng</t>
  </si>
  <si>
    <t>478 (454 cũ) Trường Chinh P.13</t>
  </si>
  <si>
    <t>330,5</t>
  </si>
  <si>
    <t>611,59</t>
  </si>
  <si>
    <t>Nhà, đất, trụ sở làm việc</t>
  </si>
  <si>
    <t>Kho tang vật phường Tân Bình</t>
  </si>
  <si>
    <t>02 Đồng Đen (263 CMT8 cũ) P.14</t>
  </si>
  <si>
    <t>28,34</t>
  </si>
  <si>
    <t>26,78</t>
  </si>
  <si>
    <t>Trường TH Thân Nhân Trung</t>
  </si>
  <si>
    <t>83 Nguyễn Đức Thuận P.13</t>
  </si>
  <si>
    <t>3.350,4</t>
  </si>
  <si>
    <t>4082,6</t>
  </si>
  <si>
    <t>Trường THCS Hoàng Hoa Thám</t>
  </si>
  <si>
    <t>135 Hoàng Hoa Thám P.13</t>
  </si>
  <si>
    <t>59 Núi Thành (40/23 Ấp Bắc cũ) P.13</t>
  </si>
  <si>
    <t>3.798,4</t>
  </si>
  <si>
    <t>Trường Mầm non Bàu Cát</t>
  </si>
  <si>
    <t>114A (13B cũ) Đồng Đen P.14</t>
  </si>
  <si>
    <t>1.990,8</t>
  </si>
  <si>
    <t>4916,4</t>
  </si>
  <si>
    <t>958 (30/9 cũ) Âu Cơ P.14</t>
  </si>
  <si>
    <t>958 Âu Cơ, P. Tân Bình</t>
  </si>
  <si>
    <t>1.725,8</t>
  </si>
  <si>
    <t>3013,96</t>
  </si>
  <si>
    <t>Trường TH Trần Quốc Toản</t>
  </si>
  <si>
    <t>114 (Lô U1 cũ) Đồng Đen P.14</t>
  </si>
  <si>
    <t>4.687,8</t>
  </si>
  <si>
    <t>8563,5</t>
  </si>
  <si>
    <t>Trường TH Yên Thế</t>
  </si>
  <si>
    <t>57 (31 cũ) Núi Thành P.13</t>
  </si>
  <si>
    <t>31 Núi Thành P.13</t>
  </si>
  <si>
    <t>2.523,9</t>
  </si>
  <si>
    <t>Trường TH Sơn Cang</t>
  </si>
  <si>
    <t>42/2A Văn Chung P.13</t>
  </si>
  <si>
    <t>1.945,3</t>
  </si>
  <si>
    <t>2195,2</t>
  </si>
  <si>
    <t>Lĩnh vực văn hóa, cộng đồng</t>
  </si>
  <si>
    <t>40/19A Ấp Bắc P.13</t>
  </si>
  <si>
    <t>998,6</t>
  </si>
  <si>
    <t>387,4</t>
  </si>
  <si>
    <t>trung tâm cung ứng dịch vụ công</t>
  </si>
  <si>
    <t>24 (số cũ DB101) Bàu Cát 5 P.14</t>
  </si>
  <si>
    <t>501 Trường Chinh P.14</t>
  </si>
  <si>
    <t>134,4</t>
  </si>
  <si>
    <t>361,5</t>
  </si>
  <si>
    <t>Trụ sở Ban quản lý dự án đầu tư xây dựng và Bồi thường, giải phóng mặt bằng phường Tân Bình</t>
  </si>
  <si>
    <t>332 Trường Chinh P.13</t>
  </si>
  <si>
    <t>290,5</t>
  </si>
  <si>
    <t>543,8</t>
  </si>
  <si>
    <t>Kho tang vật CATP</t>
  </si>
  <si>
    <t>3 (số cũ 3A) Bình Giã P.13</t>
  </si>
  <si>
    <t>370,8</t>
  </si>
  <si>
    <t>Kho tang vật Công an TP</t>
  </si>
  <si>
    <t>1146,8</t>
  </si>
  <si>
    <t>2122,7</t>
  </si>
  <si>
    <t>391 Trường Chinh P.14</t>
  </si>
  <si>
    <t>133,1</t>
  </si>
  <si>
    <t>357,2</t>
  </si>
  <si>
    <t>316 Trường Chinh P.13</t>
  </si>
  <si>
    <t>307,44</t>
  </si>
  <si>
    <t>469,74</t>
  </si>
  <si>
    <t>Trạm Y tế phường Tân Bình</t>
  </si>
  <si>
    <t>12 (số cũ 261)Tân Hải P.13</t>
  </si>
  <si>
    <t>886,9</t>
  </si>
  <si>
    <t>964,1</t>
  </si>
  <si>
    <t>Nhận bàn giao từ Trung tâm Y tế khu vực Tân Bình. Chưa có quyết định</t>
  </si>
  <si>
    <t>324A Trường Chinh P.13</t>
  </si>
  <si>
    <t>79,7</t>
  </si>
  <si>
    <t>347 Trường Chinh (347B CMT8 cũ) P.14</t>
  </si>
  <si>
    <t>86,1</t>
  </si>
  <si>
    <t>Đất trụ sở UBND phường, Ban chỉ huy Quân sự, Công an phường</t>
  </si>
  <si>
    <t>822 Trường Chinh</t>
  </si>
  <si>
    <t>Quyết định số 3813/QĐ-UBND ngày 31/12/2025 của UBND Thành phố</t>
  </si>
  <si>
    <t>Kho UBND Phường</t>
  </si>
  <si>
    <t>214 Nguyễn Phúc Chu</t>
  </si>
  <si>
    <t>HĐND-UBND (kho lưu trữ của phường)</t>
  </si>
  <si>
    <t>Nhà Văn hóa Phường</t>
  </si>
  <si>
    <t>Đất Nhà Văn hóa</t>
  </si>
  <si>
    <t>872 Trường Chinh</t>
  </si>
  <si>
    <t>Câu lạc bộ ông bà cháu Phường</t>
  </si>
  <si>
    <t>Đất Câu lạc bộ ông bà cháu</t>
  </si>
  <si>
    <t>667 Phạm Văn Bạch</t>
  </si>
  <si>
    <t>Trường Mầm non</t>
  </si>
  <si>
    <t>Đất trụ sở Trường Mầm non 15</t>
  </si>
  <si>
    <t>18 Hoàng Bật Đạt, Phường 15</t>
  </si>
  <si>
    <t>Trường Tiểu học</t>
  </si>
  <si>
    <t>Trường Tiểu học Tân Trụ</t>
  </si>
  <si>
    <t>57 (Số cũ 100) Nguyễn Phúc Chu P. 15</t>
  </si>
  <si>
    <t>Trường Tiểu học Nguyễn Văn Kịp</t>
  </si>
  <si>
    <t>45/33 Trần Thái Tông P.15</t>
  </si>
  <si>
    <t>Trường Tiểu học Phan Huy Ích</t>
  </si>
  <si>
    <t>46/6 Phan Huy Ích, Phường 15</t>
  </si>
  <si>
    <t>Trụ sở Đảng ủy-HĐND-UB.MTTQ VN phường</t>
  </si>
  <si>
    <t>Trụ sở Đảng ủy-HĐND-Ủy ban Mặt trận Tổ quốc Việt Nam phường</t>
  </si>
  <si>
    <t>940 Âu Cơ, phường Tân Bình</t>
  </si>
  <si>
    <t>Đảng uỷ và UB.MTTQ phường Hiệp Bình</t>
  </si>
  <si>
    <t>Trụ sở Đảng ủy - Cơ quan Đoàn thể phường Hiệp Bình
Đ/c: 2 đường 5 KP1 P. Hiệp Bình Chánh</t>
  </si>
  <si>
    <t>2 đường 5 KP1 P. Hiệp Bình Chánh</t>
  </si>
  <si>
    <t>Trụ sở Đảng ủy - Cơ quan Đoàn thể phường Hiệp Bình</t>
  </si>
  <si>
    <t>QĐ số 3866/QĐ-UBND ngày 31/12/2025</t>
  </si>
  <si>
    <t>HĐND - UBND phường Hiệp Bình</t>
  </si>
  <si>
    <t>Trụ sở HĐND-UBND phường Hiệp Bình
Đc: 719 Quốc lộ 13, KP.3, phường Hiệp Bình Phước</t>
  </si>
  <si>
    <t>719 Quốc lộ 13, KP.3, phường Hiệp Bình Phước</t>
  </si>
  <si>
    <t>Trụ sở HĐND-UBND phường Hiệp Bình</t>
  </si>
  <si>
    <t>Trụ sở HĐND-UBND phường Hiệp Bình
Đc: 721 Quốc lộ 13, KP.3, phường Hiệp Bình Phước</t>
  </si>
  <si>
    <t>721 Quốc lộ 13, KP.3, phường Hiệp Bình Phước</t>
  </si>
  <si>
    <t>Công an và QS phường</t>
  </si>
  <si>
    <t>Trụ sở Công an và BCH Quân sự phường Hiệp Bình
Đ/c: 46 Lý Tế Xuyên KP3 P. Linh Đông</t>
  </si>
  <si>
    <t>46 Lý Tế Xuyên KP3 P. Linh Đông</t>
  </si>
  <si>
    <t>Trụ sở Công an và BCH Quân sự phường Hiệp Bình</t>
  </si>
  <si>
    <t>Công an phường Hiệp Bình</t>
  </si>
  <si>
    <t>Trụ sở Công an phường Hiệp Bình
Đ/c: 65 Quốc lộ 13 KP 1 P. HBC</t>
  </si>
  <si>
    <t>65 Quốc lộ 13 KP 1 P. HBC</t>
  </si>
  <si>
    <t>Trụ sở Công an phường Hiệp Bình</t>
  </si>
  <si>
    <t>BCH Quân sự phường</t>
  </si>
  <si>
    <t>Trụ sở Ban chỉ huy quân sự phường Hiệp Bình
Đ/c: 174 Kha Vạn Cân KP.4 P. HBC</t>
  </si>
  <si>
    <t>174 Kha Vạn Cân KP.4 P. HBC</t>
  </si>
  <si>
    <t>Tiếp tục Trụ sở Ban chỉ huy quân sự phường Hiệp Bình</t>
  </si>
  <si>
    <t>UBND phường (KP)</t>
  </si>
  <si>
    <t>BĐH khu phố 1
241 Quốc lộ 13 cũ, KP.1, phường Hiệp Bình Phước</t>
  </si>
  <si>
    <t>241 Quốc lộ 13 cũ, KP.1, phường Hiệp Bình Phước</t>
  </si>
  <si>
    <t>Giữ lại tiếp tục sử dụng làm trụ sở khu phố P. Hiệp Bình</t>
  </si>
  <si>
    <t>BĐH khu phố 2
97/13 Quốc lộ 1, KP.2, phường Hiệp Bình Phước</t>
  </si>
  <si>
    <t>97/13 Quốc lộ 1, KP.2, phường Hiệp Bình Phước</t>
  </si>
  <si>
    <t>BĐH khu phố 3
61 Quốc lộ 13 cũ, KP.3, p Hiệp Bình Phước</t>
  </si>
  <si>
    <t>61 Quốc lộ 13 cũ, KP.3, p Hiệp Bình Phước</t>
  </si>
  <si>
    <t>BĐH khu phố 4
700/19 Quốc lộ 13, KP.4, phường Hiệp Bình Phước</t>
  </si>
  <si>
    <t>700/19 Quốc lộ 13, KP.4, phường Hiệp Bình Phước</t>
  </si>
  <si>
    <t>BĐH khu phố 5
389/30 Quốc lộ 13, KP.5, phường Hiệp Bình Phước</t>
  </si>
  <si>
    <t>389/30 Quốc lộ 13, KP.5, phường Hiệp Bình Phước</t>
  </si>
  <si>
    <t>BĐH khu phố P. HB</t>
  </si>
  <si>
    <t>-BĐH Khu phố 6 (160m2);
-Một phần để trống (diện tích đất 1.022m2)
512 Quốc lộ 13, KP.6, phường Hiệp Bình Phước</t>
  </si>
  <si>
    <t>512 Quốc lộ 13, KP.6, phường Hiệp Bình Phước</t>
  </si>
  <si>
    <t>BĐH khu phố 1
36 đường 5, KP.1, phường Hiệp Bình Chánh</t>
  </si>
  <si>
    <t>36 đường 5, KP.1, phường Hiệp Bình Chánh</t>
  </si>
  <si>
    <t>BĐH khu phố 2
8 đường 6, KP.2, phường Hiệp Bình Chánh</t>
  </si>
  <si>
    <t>8 đường 6, KP.2, phường Hiệp Bình Chánh</t>
  </si>
  <si>
    <t>BĐH khu phố 3
2A Quốc lộ 13, KP.3, phường Hiệp Bình Chánh</t>
  </si>
  <si>
    <t>2A Quốc lộ 13, KP.3, phường Hiệp Bình Chánh</t>
  </si>
  <si>
    <t>BĐH khu phố 4
9 đường 22, KP.4, phường Hiệp Bình Chánh</t>
  </si>
  <si>
    <t>9 đường 22, KP.4, phường Hiệp Bình Chánh</t>
  </si>
  <si>
    <t>BĐH khu phố 7
471 Kha Vạn Cân, phường Hiệp Bình Chánh</t>
  </si>
  <si>
    <t>471 Kha Vạn Cân, phường Hiệp Bình Chánh</t>
  </si>
  <si>
    <t>BĐH khu phố 8
10 đường 38, KP.8, phường Hiệp Bình Chánh</t>
  </si>
  <si>
    <t>10 đường 38, KP.8, phường Hiệp Bình Chánh</t>
  </si>
  <si>
    <t>Ban điều hành khu phố 01 và nhà văn hóa phường
 10 đường 2, kp1, phường Linh Đông</t>
  </si>
  <si>
    <t>10 đường 2, kp1, phường Linh Đông</t>
  </si>
  <si>
    <t>BĐH khu phố 1
08 đường số 2, khu phố 1, phường Linh Đông</t>
  </si>
  <si>
    <t>08 đường số 2, khu phố 1, phường Linh Đông</t>
  </si>
  <si>
    <t>BĐH khu phố 2
khu phố 2, phường Linh Đông (thửa 56 tờ 15)</t>
  </si>
  <si>
    <t>khu phố 2, phường Linh Đông</t>
  </si>
  <si>
    <t>BĐH khu phố 3
khu phố 3, phường Linh Đông</t>
  </si>
  <si>
    <t>khu phố 3, phường Linh Đông</t>
  </si>
  <si>
    <t>BĐH khu phố 4 
khu phố 4, phường Linh Đông</t>
  </si>
  <si>
    <t>khu phố 4, phường Linh Đông</t>
  </si>
  <si>
    <t>Khu phố 5 (thửa 47 tờ 38)</t>
  </si>
  <si>
    <t>Khu phố 5</t>
  </si>
  <si>
    <t>Khu phố 6 (thửa 10 tờ 40)</t>
  </si>
  <si>
    <t>Khu phố 6</t>
  </si>
  <si>
    <t>BĐH khu phố 7 (thửa 112 tờ 36)
khu phố 7, phường Linh Đông</t>
  </si>
  <si>
    <t>khu phố 7, phường Linh Đông</t>
  </si>
  <si>
    <t>Khu phố 8 (thửa 150 tờ 47)</t>
  </si>
  <si>
    <t>Khu phố 8</t>
  </si>
  <si>
    <t>Trườnng Mầm non</t>
  </si>
  <si>
    <t>Trường Mầm non Hoa Hồng 3
61 Hiệp Bình, ấp 3, Hiệp Bình Phước</t>
  </si>
  <si>
    <t>61 Hiệp Bình, ấp 3, Hiệp Bình Phước</t>
  </si>
  <si>
    <t>Tiếp tục sử dụng làm Trường Mầm non Hoa Hồng 3</t>
  </si>
  <si>
    <t>Trường Mẫu giáo Hương Sen
10 đường 18, khu phố 4, phường Linh Đông</t>
  </si>
  <si>
    <t>10 đường 18, khu phố 4, phường Linh Đông</t>
  </si>
  <si>
    <t>Tiếp tục sử dụng làm Trường Mẫu giáo Hương Sen</t>
  </si>
  <si>
    <t>Trường Mẫu giáo Hương Sen
 2 đường 8, Khu phố 1, phường Linh Đông</t>
  </si>
  <si>
    <t>2 đường 8, Khu phố 1, phường Linh Đông</t>
  </si>
  <si>
    <t>Trường Mầm non Hiệp Bình Chánh 3
10 đường 18, khu phố 5, phường Hiệp Bình Chánh</t>
  </si>
  <si>
    <t>10 đường 18, khu phố 5, phường Hiệp Bình Chánh</t>
  </si>
  <si>
    <t>Tiếp tục sử dụng làm Trường Mầm non Hiệp Bình Chánh 3</t>
  </si>
  <si>
    <t>Trường Mầm non Hiệp Bình Chánh 2
10 đường 7, Khu phố 5, phường Hiệp Bình Chánh</t>
  </si>
  <si>
    <t>10 đường 7, Khu phố 5, phường Hiệp Bình Chánh</t>
  </si>
  <si>
    <t>Tiếp tục sử dụng làm Trường Mầm non Hiệp Bình Chánh 2</t>
  </si>
  <si>
    <t>Trường Mầm non Hiệp Bình Chánh 
7 đường 5, Khu phố 1, phường Hiệp Bình Chánh</t>
  </si>
  <si>
    <t>7 đường 5, Khu phố 1, phường Hiệp Bình Chánh</t>
  </si>
  <si>
    <t>Tiếp tục sử dụng làm Trường Mầm non Hiệp Bình Chánh</t>
  </si>
  <si>
    <t>Trường Mầm non Sơn Ca 3
157 đường B, Hiệp Bình Chánh</t>
  </si>
  <si>
    <t>157 đường B, Hiệp Bình Chánh</t>
  </si>
  <si>
    <t>Tiếp tục sử dụng làm Trường Mầm non Sơn Ca 3</t>
  </si>
  <si>
    <t>Trường tiểu học</t>
  </si>
  <si>
    <t>Trường Tiểu học Đặng Văn Bất
30/6 đường 35, Linh Đông</t>
  </si>
  <si>
    <t>30/6 đường 35, Linh Đông</t>
  </si>
  <si>
    <t>Tiếp tục sử dụng làm Trường Tiểu học Đặng Văn Bất</t>
  </si>
  <si>
    <t>Trường Tiểu học Đặng Thị Rành (Trường chính)
137 Quốc lộ 13 cũ, khu phố 3, phường Hiệp Bình Phước</t>
  </si>
  <si>
    <t>137 Quốc lộ 13 cũ, khu phố 3, phường Hiệp Bình Phước</t>
  </si>
  <si>
    <t>Tiếp tục sử dụng làm Trường Tiểu học Đặng Thị Rành (trường chính)</t>
  </si>
  <si>
    <t>Trường Tiểu học Đặng Thị Rành (phân hiệu),
31 đường 12, Khu phố 2, Hiệp Bình Phước</t>
  </si>
  <si>
    <t>31 đường 12, Khu phố 2, Hiệp Bình Phước</t>
  </si>
  <si>
    <t>Tiếp tục sử dụng làm Trường Tiểu học Đặng Thị Rành (phân hiệu)</t>
  </si>
  <si>
    <t>Trường Tiểu học Linh Đông
170 Tô Ngọc Vân, khu phố 3, phường Linh Đông</t>
  </si>
  <si>
    <t>170 Tô Ngọc Vân, khu phố 3, phường Linh Đông</t>
  </si>
  <si>
    <t>Tiếp tục sử dụng làm Trường Tiểu học Linh Đông</t>
  </si>
  <si>
    <t>Trường Tiểu học Hiệp Bình Phước
630 Quốc lộ 13, khu phố 4, P.Hiệp Bình Phước</t>
  </si>
  <si>
    <t>630 Quốc lộ 13, khu phố 4, P.Hiệp Bình Phước</t>
  </si>
  <si>
    <t>Tiếp tục sử dụng làm Trường Tiểu học Hiệp Bình Phước</t>
  </si>
  <si>
    <t>Trường Tiểu học Bình Triệu
144/12 Quốc lộ 13, Khu phố 2, phường Hiệp Bình Chánh</t>
  </si>
  <si>
    <t>144/12 Quốc lộ 13, Khu phố 2, phường Hiệp Bình Chánh</t>
  </si>
  <si>
    <t>Tiếp tục sử dụng làm Trường Tiểu học Bình Triệu</t>
  </si>
  <si>
    <t>Trường Tiểu học Hiệp Bình Chánh
29 đường 1, phường Hiệp Bình Chánh</t>
  </si>
  <si>
    <t>29 đường 1, phường Hiệp Bình Chánh</t>
  </si>
  <si>
    <t>Tiếp tục sử dụng làm Trường Tiểu học Hiệp Bình Chánh</t>
  </si>
  <si>
    <t>Trường Tiểu học Bình Quới
18/18 đường số 22, khu phố 4, phường Linh Đông</t>
  </si>
  <si>
    <t>18/18 đường số 22, khu phố 4, phường Linh Đông</t>
  </si>
  <si>
    <t>Tiếp tục sử dụng làm Trường Tiểu học Bình Quới</t>
  </si>
  <si>
    <t>Trường Tiểu học Đào Sơn Tây
32A Hiệp Bình, KP.6, Hiệp Bình Phước</t>
  </si>
  <si>
    <t>32A Hiệp Bình, KP.6, Hiệp Bình Phước</t>
  </si>
  <si>
    <t>Tiếp tục sử dụng làm Trường Tiểu học Đào Sơn Tây</t>
  </si>
  <si>
    <t>Trường THCS</t>
  </si>
  <si>
    <t>Trường THCS Ngô Chí Quốc
23 đường 27, khu phố 9, phường Hiệp Bình Chánh</t>
  </si>
  <si>
    <t>23 đường 27, khu phố 9, phường Hiệp Bình Chánh</t>
  </si>
  <si>
    <t>Tiếp tục sử dụng làm Trường THCS Ngô Chí Quốc</t>
  </si>
  <si>
    <t>Trường THCS Linh Đông
Khu phố 4, phường Linh Đông</t>
  </si>
  <si>
    <t>Khu phố 4, phường Linh Đông</t>
  </si>
  <si>
    <t>Tiếp tục sử dụng làm Trường THCS Linh Đông</t>
  </si>
  <si>
    <t>Trường THCS Hiệp Bình
5 đường 4, khu phố 6, phường Hiệp Bình Phước</t>
  </si>
  <si>
    <t>5 đường 4, khu phố 6, phường Hiệp Bình Phước</t>
  </si>
  <si>
    <t>Tiếp tục sử dụng Trường THCS Hiệp Bình</t>
  </si>
  <si>
    <t>Trường MN Hiệp Bình Phước</t>
  </si>
  <si>
    <t>Số 48 đường 22 (Khu nhà ở Đại Nhân) KP22 P. Hiệp Bình Phước</t>
  </si>
  <si>
    <t>CLB Ông bà cháu phường
 khu phố 1, phường Hiệp Bình Chánh</t>
  </si>
  <si>
    <t>Khu phố 1 phường Hiệp Bình Chánh</t>
  </si>
  <si>
    <t>Câu lạc bộ ông bà cháu</t>
  </si>
  <si>
    <t>Hiện đang xây dựng mới trường học
 58 Quốc lộ 13 cũ, KP 3, phường Hiệp Bình Phước</t>
  </si>
  <si>
    <t>58 Quốc lộ 13 cũ KP 3 P. Hiệp Bình Phước</t>
  </si>
  <si>
    <t>Văn phòng Ban Quản lý Chợ Bình Phước
 phường Hiệp Bình Phước</t>
  </si>
  <si>
    <t>Phường Hiệp Bình Phước</t>
  </si>
  <si>
    <t>VP Ban Quản lý chợ</t>
  </si>
  <si>
    <t>23 Bác Ái, phường Thủ Đức</t>
  </si>
  <si>
    <t>QĐ số 3563/QĐ-UBND ngày 30/12/2025</t>
  </si>
  <si>
    <t>17 Chân Lý, phường Thủ Đức</t>
  </si>
  <si>
    <t>Trụ sở BCH Quân sự phường Thủ Đức</t>
  </si>
  <si>
    <t>2 Nguyễn Công Trứ, phường Thủ Đức</t>
  </si>
  <si>
    <t>Trụ sở HĐND - UBND phường Thủ Đức</t>
  </si>
  <si>
    <t>Ủy ban Mặt trận Tổ quốc Việt Nam phường Thủ Đức</t>
  </si>
  <si>
    <t>36 Đoàn Kết, phường Thủ Đức</t>
  </si>
  <si>
    <t>Trụ sở Ủy ban Mặt trận Tổ quốc Việt Nam phường Thủ Đức</t>
  </si>
  <si>
    <t>64 Võ Văn Ngân, phường Thủ Đức</t>
  </si>
  <si>
    <t>BĐH Khu phố 16,17</t>
  </si>
  <si>
    <t>43A đường số 4, phường Thủ Đức</t>
  </si>
  <si>
    <t>BĐH Khu phố 28, 29</t>
  </si>
  <si>
    <t>16 Đoàn Kết, phường Thủ Đức</t>
  </si>
  <si>
    <t>BĐH Khu phố 30</t>
  </si>
  <si>
    <t>21 Einstein, phường Thủ Đức</t>
  </si>
  <si>
    <t>BĐH Khu phố 31</t>
  </si>
  <si>
    <t>17/2 đường 15, phường Thủ Đức</t>
  </si>
  <si>
    <t>BĐH khu phố 1, 2</t>
  </si>
  <si>
    <t>45/1 Chương Dương, phường Thủ Đức</t>
  </si>
  <si>
    <t>BĐH khu phố 3,4,5</t>
  </si>
  <si>
    <t>2A đường 18, phường Thủ Đức</t>
  </si>
  <si>
    <t>BĐH khu phố 6,7,8</t>
  </si>
  <si>
    <t>150 Hoàng Diệu 2, phường Thủ Đức</t>
  </si>
  <si>
    <t>BĐH khu phố 9, 10,11</t>
  </si>
  <si>
    <t>86 Tô Vĩnh Diện, phường Thủ Đức</t>
  </si>
  <si>
    <t>BĐH khu phố 12,13</t>
  </si>
  <si>
    <t>khu phố 6, phường Thủ Đức</t>
  </si>
  <si>
    <t>Đường 36, phường Thủ Đức</t>
  </si>
  <si>
    <t>BĐH khu phố 21, 22</t>
  </si>
  <si>
    <t>khu phố 8, phường Thủ Đức</t>
  </si>
  <si>
    <t>Đường 40, phường Thủ Đức</t>
  </si>
  <si>
    <t>BĐH khu phố 36, 37, 38</t>
  </si>
  <si>
    <t>132 đường 11, phường Thủ Đức</t>
  </si>
  <si>
    <t>BĐH khu phố 34, 35, 40</t>
  </si>
  <si>
    <t>239 Đặng Văn Bi, phường Thủ Đức</t>
  </si>
  <si>
    <t>BĐH khu phố 18, 27, 32</t>
  </si>
  <si>
    <t>80 đường 4, phường Thủ Đức</t>
  </si>
  <si>
    <t>BĐH khu phố 42, 45</t>
  </si>
  <si>
    <t>37/2 đường 2, phường Thủ Đức</t>
  </si>
  <si>
    <t>BĐH khu phố 52</t>
  </si>
  <si>
    <t>198 đường 11, phường Thủ Đức</t>
  </si>
  <si>
    <t>BĐH khu phố 39, 18, 49</t>
  </si>
  <si>
    <t>112 Hữu Nghị, phường Thủ Đức</t>
  </si>
  <si>
    <t>Trung tâm học tập cộng đồng; BĐH khu phố 14.</t>
  </si>
  <si>
    <t>Khu phố 5, phường Thủ Đức</t>
  </si>
  <si>
    <t>Đường Kha Vạn Cân, phường Thủ Đức</t>
  </si>
  <si>
    <t>BĐH khu phố 23</t>
  </si>
  <si>
    <t>89 Hồ Văn Tư, phường Thủ Đức
 (Miếu Tạ Dương Minh và Trung tâm Sinh hoạt cộng đồng p. Trường Thọ cũ)</t>
  </si>
  <si>
    <t>89 Hồ Văn Tư, phường Thủ Đức</t>
  </si>
  <si>
    <t>Trung tâm Sinh hoạt cộng đồng - BĐH Khu phố 20 - Miếu Tạ Dương Minh</t>
  </si>
  <si>
    <t>32 đường 2, phường Thủ Đức (Trung tâm sinh hoạt cộng đồng trong khuôn viên Đình Trường Thọ cũ)</t>
  </si>
  <si>
    <t>32 đường 2, phường Thủ Đức</t>
  </si>
  <si>
    <t>BĐH Khu phố 42, 43, 44, 50, 51 - Trung tâm sinh hoạt cộng đồng trong khuôn viên Đình Trường Thọ</t>
  </si>
  <si>
    <t>01 Võ văn Ngân, phường Thủ Đức (BQL chợ)</t>
  </si>
  <si>
    <t>01 Võ Văn Ngân, phường Thủ Đức</t>
  </si>
  <si>
    <t>Văn phòng Ban Quản lý chợ Thủ Đức</t>
  </si>
  <si>
    <t>Trường THCS Lê Văn Việt</t>
  </si>
  <si>
    <t>19 đường 8, phường Thủ Đức (TTXD cũ)</t>
  </si>
  <si>
    <t>19 đường 8, phường Thủ Đức</t>
  </si>
  <si>
    <t>Cơ sở 2 (Trường THCS Lê Văn Việt)</t>
  </si>
  <si>
    <t>5 đường 41, phường Thủ Đức (kho trật tự đô thị phường Linh Đông cũ)</t>
  </si>
  <si>
    <t>5 đường 41, phường Thủ Đức</t>
  </si>
  <si>
    <t>Trường Tiểu học Linh Chiểu</t>
  </si>
  <si>
    <t>24 đường 20, phường Thủ Đức (UBND phường Linh Chiểu cũ)</t>
  </si>
  <si>
    <t>24 đường 20, phường Thủ Đức</t>
  </si>
  <si>
    <t>Cơ sở 2 (Trường Tiểu học Linh Chiểu)</t>
  </si>
  <si>
    <t>32 đường 22, phường Thủ Đức (Công an phường Linh Chiểu cũ)</t>
  </si>
  <si>
    <t>32 đường 22, phường Thủ Đức</t>
  </si>
  <si>
    <t>Trụ sở làm việc cho BBTGPMB và BQL Dự án phường sau khi thành lập</t>
  </si>
  <si>
    <t>Trường Tiểu học Nguyễn Văn Banh</t>
  </si>
  <si>
    <t>134 Hồ Văn Tư, phường Thủ Đức (UBND phường Trường Thọ cũ)</t>
  </si>
  <si>
    <t>134 Hồ Văn Tư, phường Thủ Đức</t>
  </si>
  <si>
    <t>Cơ sở 2 (Trường Tiểu học Nguyễn Văn Banh)</t>
  </si>
  <si>
    <t>65 đường 9, phường Thủ Đức (trụ sở BCH Quân sự và khu phố 3 phường Trường Thọ cũ)</t>
  </si>
  <si>
    <t>65 đường 9, phường Thủ Đức</t>
  </si>
  <si>
    <t>Trụ sở Ban chỉ huy quân sự phường và BĐH Khu phố 25, 26</t>
  </si>
  <si>
    <t>71E đường 8, phường Thủ Đức (trụ sở công an phường và khu phố 2 phường Trường Thọ cũ)</t>
  </si>
  <si>
    <t>71E đường 8, phường Thủ Đức</t>
  </si>
  <si>
    <t>BĐH khu phố 33 và kho lưu trữ Công an phường</t>
  </si>
  <si>
    <t>954 Kha Vạn Cân, phường Thủ Đức (chi cục thi hành án dân sự mượn tạm)</t>
  </si>
  <si>
    <t>954 Kha Vạn Cân, phường Thủ Đức</t>
  </si>
  <si>
    <t>Phòng Thi hành án dân sự khu vực 2 đang tạm sử dụng</t>
  </si>
  <si>
    <t>Trường mầm non Trường Thọ</t>
  </si>
  <si>
    <t>50 Võ Văn Ngân, phường Thủ Đức (Trường mầm non Trường Thọ)</t>
  </si>
  <si>
    <t>50 Võ Văn Ngân, phường Thủ Đức</t>
  </si>
  <si>
    <t>161B Thống Nhất, p.Thủ Đức ( Kho tạm giữ phương tiện, tang vật Công an Quận và Công viên p. Bình Thọ cũ)</t>
  </si>
  <si>
    <t>39 (số cũ 161B) Thống Nhất, phường Thủ Đức</t>
  </si>
  <si>
    <t>- Công viên Bình Thọ
 - Dự kiến phần đất Kho tạm giữ phương tiện, tang vật sẽ được dử dụng làm Kho lưu trữ chung của phường và dự trữ đất mở rộng trường liền kề.</t>
  </si>
  <si>
    <t>Công ty TNHH MTV DV Công ích quận Thủ Đức đang cho Công ty Trang Việt thuê, đã hết hạn HĐ nhưng chưa thu hồi lại mặt bằng</t>
  </si>
  <si>
    <t>30 đường số 2, phường Thủ Đức (Công ty Công ích đang quản lý và cho Công ty Trang Việt thuê - Tòa án nhân dân thành phố Thủ Đức có Quyết định công nhận sự thỏa thuận của các đương sự số 71/2025/QĐST-DS ngày 31 tháng 3 năm 2025. Theo đó, Công ty TNHH Đầu tư phát triển Thương mại Trang Việt có trách nhiệm giao trả mặt bằng cho Công ty TNHH Một thành viên Dịch vụ Công ích quận Thủ Đức trước ngày 30 tháng 9 năm 2025.</t>
  </si>
  <si>
    <t>30 đường số 2, phường Thủ Đức</t>
  </si>
  <si>
    <t>55 đường 38, phường Thủ Đức (khu phố 6, phường Linh Đông cũ - đường vào Bến đò Linh Đông, hiện đang để trống, một phần là trung tâm học tập cộng đồng )</t>
  </si>
  <si>
    <t>55 đường 36, phường Thủ Đức (khu phố 6, phường Linh Đông cũ - đường vào Bến đò Linh Đông)</t>
  </si>
  <si>
    <t>Kho tạm chứa tang vật</t>
  </si>
  <si>
    <t>Trường Mầm non Bình Thọ</t>
  </si>
  <si>
    <t>25 Thống Nhất (Trường Mầm non Bình Thọ)</t>
  </si>
  <si>
    <t>25 Thống Nhất, phường Thủ Đức</t>
  </si>
  <si>
    <t>Trường Mầm non Linh Chiểu</t>
  </si>
  <si>
    <t>1060 Chương Dương (Trường Mầm non Linh Chiểu)</t>
  </si>
  <si>
    <t>1060/30 Kha Vạn Cân, phường Thủ Đức</t>
  </si>
  <si>
    <t>1060/30 Chương Dương (Trường Mầm non Linh Chiểu)</t>
  </si>
  <si>
    <t>27 đường 9 (Trường Mầm non Sao Vàng)</t>
  </si>
  <si>
    <t>27 (số cũ 45/2) đường 9, phường Thủ Đức</t>
  </si>
  <si>
    <t>Trường Mầm non Vành Khuyên 3</t>
  </si>
  <si>
    <t>178 Đặng Văn Bi (Trường Mầm non Vành Khuyên 3)</t>
  </si>
  <si>
    <t>178 Đặng Văn Bi, phường Thủ Đức</t>
  </si>
  <si>
    <t>Trường Tiểu học Từ Đức</t>
  </si>
  <si>
    <t>6 Đoàn Kết (Trường Tiểu học Từ Đức)</t>
  </si>
  <si>
    <t>6 Đoàn Kết, phường Thủ Đức</t>
  </si>
  <si>
    <t>43 đường số 4 (Phân hiệu Trường Tiểu học Từ Đức)</t>
  </si>
  <si>
    <t>43 đường số 4, phường Thủ Đức</t>
  </si>
  <si>
    <t>58 đường 3 (Trường Tiểu học Nguyễn Văn Banh)</t>
  </si>
  <si>
    <t>58 đường 3, phường Thủ Đức</t>
  </si>
  <si>
    <t>Trường Tiểu học Nguyễn Trung Trực</t>
  </si>
  <si>
    <t>962 Kha Vạn Cân (Trường Tiểu học Nguyễn Trung Trực)</t>
  </si>
  <si>
    <t>962 Kha Vạn Cân, phường Thủ Đức</t>
  </si>
  <si>
    <t>Trường Tiểu học Lương Thế Vinh</t>
  </si>
  <si>
    <t>1 Dân chủ (Trường Tiểu học Lương Thế Vinh)</t>
  </si>
  <si>
    <t>1 Dân chủ, phường Thủ Đức</t>
  </si>
  <si>
    <t>48/45 Chương Dương (Trường Tiểu học Linh Chiểu)</t>
  </si>
  <si>
    <t>48/45 Chương Dương, phường Thủ Đức</t>
  </si>
  <si>
    <t>Trường THCS Bình Thọ</t>
  </si>
  <si>
    <t>39 Thống Nhất (Trường THCS Bình Thọ)</t>
  </si>
  <si>
    <t>39 Thống Nhất, phường Thủ Đức</t>
  </si>
  <si>
    <t>Trường THCS Trương Văn Ngư</t>
  </si>
  <si>
    <t>49 Võ Văn Ngân, phường Linh Chiểu</t>
  </si>
  <si>
    <t>49 Võ Văn Ngân, phường Thủ Đức (số cũ 41, phường Linh Chiểu cũ)</t>
  </si>
  <si>
    <t>49 Võ Văn Ngân, phường Linh Chiểu (Trường THCS Trương Văn Ngư)</t>
  </si>
  <si>
    <t>234 Võ Văn Ngân (Trường THCS Lê Quý Đôn)</t>
  </si>
  <si>
    <t>234 Võ Văn Ngân, phường Thủ Đức</t>
  </si>
  <si>
    <t>15 Nguyễn Bá Luật (Trường THCS Lê Văn Việt)</t>
  </si>
  <si>
    <t>15 Nguyễn Bá Luật, phường Thủ Đức</t>
  </si>
  <si>
    <t>Trường THCS Trường Thọ</t>
  </si>
  <si>
    <t>71/25 đường 8 (Trường THCS Trường Thọ)</t>
  </si>
  <si>
    <t>71/25 đường 8, phường Thủ Đức</t>
  </si>
  <si>
    <t>Trạm y tế phường Thủ Đức</t>
  </si>
  <si>
    <t>8 Khổng Tử, phường Thủ Đức</t>
  </si>
  <si>
    <t>8 Khổng Tử, phường Thủ Đức (Trạm y tế phường Thủ Đức)</t>
  </si>
  <si>
    <t>71A đường 8 phường  Thủ Đức</t>
  </si>
  <si>
    <t>71A đường 8 phường  Thủ Đức (Trạm y tế phường Thủ Đức)</t>
  </si>
  <si>
    <t>34 đường  22 phường Thủ Đức</t>
  </si>
  <si>
    <t>2025</t>
  </si>
  <si>
    <t>1</t>
  </si>
  <si>
    <t>34 đường  22 phường Thủ Đức (Trạm y tế phường Thủ Đức)</t>
  </si>
  <si>
    <t>QĐ số 118/QĐ-UBND ngày 06/01/2026</t>
  </si>
  <si>
    <t>Đảng ủy - Đoàn thể</t>
  </si>
  <si>
    <t>472 Tô Ngọc Vân, Phường Tam Bình</t>
  </si>
  <si>
    <t>Giữ lại, tiếp tục sử dụng</t>
  </si>
  <si>
    <t>QĐ số 3392/QĐ-UBND ngày 31/12/2025</t>
  </si>
  <si>
    <t>707 Tỉnh lộ 43, KP.9, phường Tam Bình</t>
  </si>
  <si>
    <t>934 Tỉnh Lộ 43, phường Tam Bình</t>
  </si>
  <si>
    <t>Ban chỉ huy Quân sự (cơ sở 1)</t>
  </si>
  <si>
    <t>Ban chỉ huy Quân sự (cơ sở 2)</t>
  </si>
  <si>
    <t>454 Tô Ngọc Vân, Phường Tam Bình</t>
  </si>
  <si>
    <t>Trạm y tế phường Tam Bình</t>
  </si>
  <si>
    <t>Số 4 Đường 9, Phường Tam Bình</t>
  </si>
  <si>
    <t>104 đường số 4, phường Tam Bình (P Tam Phú cũ)</t>
  </si>
  <si>
    <t>43 Bình Chiểu, phường Tam Bình (P Bình Chiểu cũ)</t>
  </si>
  <si>
    <t>Trường THCS Bình Chiểu</t>
  </si>
  <si>
    <t>02 đường Bình Chiểu, kp29, phường Tam Bình</t>
  </si>
  <si>
    <t>Trường THCS Dương Văn Thì</t>
  </si>
  <si>
    <t>88A Lê Thị Hoa, Phường Tam Bình</t>
  </si>
  <si>
    <t>Trường THCS Tam Bình</t>
  </si>
  <si>
    <t>2 Đường 10, phường Tam Bình</t>
  </si>
  <si>
    <t>Trường THCS Thái Văn Lung</t>
  </si>
  <si>
    <t>35, Phú Châu, Phường Tam Bình</t>
  </si>
  <si>
    <t>Trường tiểu học Bình Chiểu</t>
  </si>
  <si>
    <t>902 Tỉnh Lộ 43, phường Tam Bình</t>
  </si>
  <si>
    <t>Trường tiểu học Trần Văn Vân</t>
  </si>
  <si>
    <t>15 Đường số 11, phường Tam Bình</t>
  </si>
  <si>
    <t>Trường tiểu học Nguyễn Văn Tây</t>
  </si>
  <si>
    <t>Trường Tiểu học Tam Bình</t>
  </si>
  <si>
    <t>71 đường 10, Phường Tam Bình</t>
  </si>
  <si>
    <t>Trường Tiểu học Thái Văn Lung</t>
  </si>
  <si>
    <t>93/6 đường Tam Châu, Phường Tam bình</t>
  </si>
  <si>
    <t>Trường Tiểu học Trương Văn Hải</t>
  </si>
  <si>
    <t>76 Phú Châu, Phường Tam Bình</t>
  </si>
  <si>
    <t>Mầm Non Hoa Mai</t>
  </si>
  <si>
    <t>36 đường 4, phường Tam Bình</t>
  </si>
  <si>
    <t>Trường mầm non Bình Chiểu (cơ sở 1)</t>
  </si>
  <si>
    <t>7 Đường số 4, phường Tam Bình</t>
  </si>
  <si>
    <t>Trường mầm non Bình Chiểu (cơ sở 2)</t>
  </si>
  <si>
    <t>908 Tỉnh Lộ 43, phường Tam Bình</t>
  </si>
  <si>
    <t>Mầm Non Họa Mi 3</t>
  </si>
  <si>
    <t>164 Ngô Chí Quốc,phường Tam Bình</t>
  </si>
  <si>
    <t>Trường Mầm non Tam Bình</t>
  </si>
  <si>
    <t>56 Gò Dưa,phường Tam Bình</t>
  </si>
  <si>
    <t>Trường Mầm non Tam Phú</t>
  </si>
  <si>
    <t>33 Phú Châu, phường Tam Bình, TP.HCM</t>
  </si>
  <si>
    <t>Nhà Văn hóa</t>
  </si>
  <si>
    <t>927A Tỉnh Lộ 43, phường Tam Bình</t>
  </si>
  <si>
    <t>Ủy ban nhân dân phường</t>
  </si>
  <si>
    <t>906 Tỉnh Lộ 43 (Trụ sở BĐH khu phố 1)</t>
  </si>
  <si>
    <t>1179 Tỉnh Lộ 43 (Trụ sở BĐH khu phố 2)</t>
  </si>
  <si>
    <t>02 Lê Thị Hoa (Trụ sở khu phố 3)</t>
  </si>
  <si>
    <t>77 Đường số 9 (Trụ sở BĐH khu phố 4)</t>
  </si>
  <si>
    <t>18 Đường số 13 ( Trụ sở BĐH khu phố 5)</t>
  </si>
  <si>
    <t>28 Đường số 4 (Trụ sở BĐH khu phố 6)</t>
  </si>
  <si>
    <t>162 Ngô Chí Quốc, phường Tam Bình, TPHCM</t>
  </si>
  <si>
    <t>42, đường số 3, khu phố 1 (Trụ sở khu phố)</t>
  </si>
  <si>
    <t>217 Gò Dưa, khu phố 2 (Trụ sở khu phố)</t>
  </si>
  <si>
    <t>131 Gò Dưa, khu phố 3 (Trụ sở khu phố)</t>
  </si>
  <si>
    <t>11 đường số 12, khu phố 4 (Trụ sở khu phố)</t>
  </si>
  <si>
    <t>11 đường số 4, khu phố 4 (Trụ sở khu phố)</t>
  </si>
  <si>
    <t>Số 1 đường Tam Châu, Khu phố 5 (Trụ sở khu phố)</t>
  </si>
  <si>
    <t>Đường Cây Keo, khu phố 1</t>
  </si>
  <si>
    <t>61 Đường số 3, KP3, phường Tam Phú</t>
  </si>
  <si>
    <t>59 Bình phú, khu phố 2</t>
  </si>
  <si>
    <t>Cạnh nhà 519 Tô Ngọc Vân, phường Tam Bình, TPHCM</t>
  </si>
  <si>
    <t>809 Tỉnh Lộ 43, phường Tam Bình, TPHCM</t>
  </si>
  <si>
    <t>102/1B Đường số 4, phường Tam Phú (nay là phường Tam Bình), TP.HCM</t>
  </si>
  <si>
    <t>6 Ụ Ghe, khu phố 66</t>
  </si>
  <si>
    <t>74/1 Phú Châu, phường Tam Phú (nay là phường Tam Bình, TP.HCM</t>
  </si>
  <si>
    <t>Trường tiểu học Thái Văn Lung (Phân hiệu)</t>
  </si>
  <si>
    <t>32 Đường số 4, phường Tam Phú (nay là phường Tam Bình) TP.HCm</t>
  </si>
  <si>
    <t>Trụ sở Đảng ủy - Cơ quan Đoàn thể phường Linh Xuân</t>
  </si>
  <si>
    <t>Trụ sở Đảng ủy - Cơ quan Đoàn thể phường Linh Xuân (trụ sở UBND phường Linh Tây cũ)</t>
  </si>
  <si>
    <t>763 Kha Vạn Cân, phường Linh Tây cũ, nay là 763 Kha Vạn Cân, khu phố 60, phường Linh Xuân, TPHCM</t>
  </si>
  <si>
    <t>Trụ sở HĐND-UBND phường Linh Xuân</t>
  </si>
  <si>
    <t>Trụ sở HĐND-UBND phường Linh Xuân (trụ sở UBND phường Linh Trung cũ)</t>
  </si>
  <si>
    <t>1262 Kha Vạn Cân, phường Linh Trung (cũ), nay là 1262 Kha Vạn Cân, khu phố 50, phường Linh Xuân, TPHCM</t>
  </si>
  <si>
    <t>Trụ sở Công an phường Linh Xuân</t>
  </si>
  <si>
    <t>Trụ sở Công an phường Linh Xuân (81 Hoàng Cầm - Trụ sở UBND phường Linh Xuân trước sắp xếp)</t>
  </si>
  <si>
    <t>81 Hoàng Cầm,  phường Linh Xuân, TPHCM</t>
  </si>
  <si>
    <t>Trụ sở Công an phường Linh Xuân (49 Hoàng Cầm-trụ sở Công an phường Linh Xuân trước sắp xếp)</t>
  </si>
  <si>
    <t>49 Hoàng Cầm,  phường Linh Xuân, TPHCM</t>
  </si>
  <si>
    <t>Trụ sở Công an phường Linh Xuân (116 Dương Văn Cam-trụ sở Công an phường Linh Tây trước sắp xếp)</t>
  </si>
  <si>
    <t>116 Dương Văn Cam,  phường Linh Xuân, TPHCM</t>
  </si>
  <si>
    <t>Trụ sở Ban chỉ huy quân sự phường Linh Xuân</t>
  </si>
  <si>
    <t>Trụ sở Ban chỉ huy quân sự phường Linh Xuân (Trụ sở Ban Chỉ huy quân sự phường Linh Trung cũ -đường Linh Trung)</t>
  </si>
  <si>
    <t>Số 9 đường Linh Trung,  phường Linh Xuân, TPHCM</t>
  </si>
  <si>
    <t>Trụ sở khu phố 8,9,10,11,12,13, phường Linh Xuân</t>
  </si>
  <si>
    <t>Trụ sở khu phố 8,9,10,11,12,13, phường Linh Xuân (Trụ sở khu phố 1, Linh Xuân cũ (37 đường số 6 khu phố 1))</t>
  </si>
  <si>
    <t>37 đường số 6 khu phố 1,  phường Linh Xuân, TPHCM</t>
  </si>
  <si>
    <t>Trụ sở khu phố 19,21,22,27, phường Linh Xuân</t>
  </si>
  <si>
    <t>Trụ sở khu phố 19,21,22,27, phường Linh Xuân (Trụ sở khu phố 2, Linh Xuân cũ (79/4 Quốc lộ 1K khu phố 16))</t>
  </si>
  <si>
    <t>79/4 Hoàng Cầm,  phường Linh Xuân, TPHCM</t>
  </si>
  <si>
    <t>Trụ sở khu phố 14,15,16,17,18,23,24,25,26, phường Linh Xuân</t>
  </si>
  <si>
    <t>Trụ sở khu phố 14,15,16,17,18,23,24,25,26, phường Linh Xuân (Trụ sở khu phố 3, Linh Xuân cũ (64 Quốc lộ 1K khu phố 15))</t>
  </si>
  <si>
    <t>64 Quốc lộ 1K , phường Linh Xuân, TPHCM</t>
  </si>
  <si>
    <t>Trụ sở khu phố 1,5,6,20, phường Linh Xuân</t>
  </si>
  <si>
    <t>Trụ sở khu phố 1,5,6,20, phường Linh Xuân (Trụ sở khu phố 4, Linh Xuân cũ (115 đường số 11 khu phố 22))</t>
  </si>
  <si>
    <t>115 đường số 11,  phường Linh Xuân, TPHCM</t>
  </si>
  <si>
    <t>Trụ sở khu phố 2,3,4,7, phường Linh Xuân</t>
  </si>
  <si>
    <t>Trụ sở khu phố 2,3,4,7, phường Linh Xuân (Trụ sở khu phố 5, phường Linh Xuân cũ (171/25 Quốc lộ 1K khu phố 27))</t>
  </si>
  <si>
    <t>171/25 Hoàng Cầm,  phường Linh Xuân, TPHCM</t>
  </si>
  <si>
    <t>Trụ sở khu phố 30,31,39,40, phường Linh Xuân</t>
  </si>
  <si>
    <t>Trụ sở khu phố 30,31,39,40, phường Linh Xuân (Trụ sở BĐH Khu phố 1, phường Linh Trung cũ (250B Linh Trung, KP1))</t>
  </si>
  <si>
    <t>250B Linh Trung,  phường Linh Xuân, TPHCM</t>
  </si>
  <si>
    <t>Trụ sở khu phố 48,49,50, phường Linh Xuân</t>
  </si>
  <si>
    <t>Trụ sở khu phố 48,49,50, phường Linh Xuân (Trụ sở BĐH Khu phố 2, phường Linh Trung cũ (19 Linh Trung, KP2)</t>
  </si>
  <si>
    <t>19 Linh Trung,  phường Linh Xuân, TPHCM</t>
  </si>
  <si>
    <t>Trụ sở khu phố 41,42,43,44,45,46,47, phường Linh Xuân</t>
  </si>
  <si>
    <t>Trụ sở khu phố 41,42,43,44,45,46,47, phường Linh Xuân (Trụ sở BĐH Khu phố 3, phường Linh Trung cũ (39 đường số 8, KP3)</t>
  </si>
  <si>
    <t>39 đường số 8,  phường Linh Xuân, TPHCM</t>
  </si>
  <si>
    <t>Trụ sở khu phố 28,29, phường Linh Xuân</t>
  </si>
  <si>
    <t>Trụ sở khu phố 28,29, phường Linh Xuân (Trụ sở BĐH Khu phố 4, phường Linh Trung cũ 14 đường số 4, KP4)</t>
  </si>
  <si>
    <t>14 đường số 4,  phường Linh Xuân, TPHCM</t>
  </si>
  <si>
    <t>Trụ sở khu phố 32,37,38, phường Linh Xuân</t>
  </si>
  <si>
    <t>Trụ sở khu phố 32,37,38, phường Linh Xuân (Trụ sở BĐH Khu phố 5, phường Linh Trung cũ (Không số, đường số 17, KP5)</t>
  </si>
  <si>
    <t>Không số, đường số 17,  phường Linh Xuân, TPHCM</t>
  </si>
  <si>
    <t>Trụ sở khu phố 33,34, phường Linh Xuân</t>
  </si>
  <si>
    <t>Trụ sở khu phố 33,34, phường Linh Xuân (Trụ sở BĐH Khu phố 6, phường Linh Trung cũ (Không số, đường Quốc lộ 1A, KP6)</t>
  </si>
  <si>
    <t>Không số, đường Đỗ Mười,  phường Linh Xuân, TPHCM</t>
  </si>
  <si>
    <t>Trụ sở khu phố 35,36, phường Linh Xuân</t>
  </si>
  <si>
    <t>Trụ sở khu phố 35,36, phường Linh Xuân (Trụ sở BĐH Khu phố 5, phường Linh Trung cũ (đường số 18, Linh Trung cũ)</t>
  </si>
  <si>
    <t>đường số 18,  phường Linh Xuân, TPHCM</t>
  </si>
  <si>
    <t>Trụ sở khu phố 56,60, phường Linh Xuân</t>
  </si>
  <si>
    <t>Trụ sở khu phố 56,60, phường Linh Xuân (Số 2 Đường số 8, khu phố 2, Linh Tây cũ)
(Địa chỉ cũ Kha Vạn Cân)</t>
  </si>
  <si>
    <t>Số 2 Đường số 8,  phường Linh Xuân, TPHCM</t>
  </si>
  <si>
    <t>Trụ sở khu phố 59,57,61, phường Linh Xuân</t>
  </si>
  <si>
    <t>Trụ sở khu phố 59,57,61, phường Linh Xuân (Số 25 Đường số 4, khu phố 10, Linh Tây cũ)
(Địa chỉ cũ Nguyễn Văn Lịch)</t>
  </si>
  <si>
    <t>Số 25 Đường số 4,  phường Linh Xuân, TPHCM</t>
  </si>
  <si>
    <t>Trụ sở khu phố 62,63, phường Linh Xuân</t>
  </si>
  <si>
    <t>Trụ sở khu phố 62,63, phường Linh Xuân (Số 18 Dương Văn Cam, khu phố 12, Linh Tây cũ)</t>
  </si>
  <si>
    <t>Số 18 Dương Văn Cam,  phường Linh Xuân, TPHCM</t>
  </si>
  <si>
    <t>Trụ sở khu phố 53,58, phường Linh Xuân</t>
  </si>
  <si>
    <t>Trụ sở khu phố 53,58, phường Linh Xuân (Số 71 Đường số 9, khu phố 5, Linh Tây cũ)
(Địa chỉ cũ Trịnh Phong Đán)</t>
  </si>
  <si>
    <t>Số 71 Đường số 9,  phường Linh Xuân, TPHCM</t>
  </si>
  <si>
    <t>Trạm Y tế phường Linh Xuân</t>
  </si>
  <si>
    <t>Trạm Y tế phường Linh Xuân (trạm y tế Linh Trung cũ-1262, Kha Vạn Cân)</t>
  </si>
  <si>
    <t>1262, Kha Vạn Cân,  phường Linh Xuân, TPHCM</t>
  </si>
  <si>
    <t>Trụ sở Trung tâm cung ứng Dịch vụ công phường Linh Xuân và Ban Quản lý dự án đầu tư xây dựng phường Linh Xuân</t>
  </si>
  <si>
    <t xml:space="preserve">Tiếp tục sử dụng </t>
  </si>
  <si>
    <t>Trạm Y tế phường Linh Xuân (trạ̣m y tế Linh Tây cũ-23 Nguyễn văn Lịch)</t>
  </si>
  <si>
    <t>23 Nguyễn Văn Lịch,  phường Linh Xuân, TPHCM</t>
  </si>
  <si>
    <t>Trạm Y tế phường Linh Xuân (trạm y tế Linh Xuân cũ số 9 đường số 3 khu Tái định cư khu phố 11 (khu phố 3 cũ))</t>
  </si>
  <si>
    <t>số 9 đường số 3 khu Tái định cư 6,8 hecta,  phường Linh Xuân, TPHCM</t>
  </si>
  <si>
    <t>Trường Mầm non Sen Hồng 3</t>
  </si>
  <si>
    <t>181 Hoàng Diệu 2, khu phố 46, phường Linh Xuân, TP.HCM</t>
  </si>
  <si>
    <t>Trường Mầm non Linh Xuân</t>
  </si>
  <si>
    <t>81/4 Đường Hoàng Cầm, khu phố 19, phường Linh Xuân, TP.HCM</t>
  </si>
  <si>
    <t>Trường Mầm non Thỏ Ngọc</t>
  </si>
  <si>
    <t>Số 1A, Đường số 8, phường Linh Xuân, TP.HCM</t>
  </si>
  <si>
    <t>Trường Mầm non Linh Tây</t>
  </si>
  <si>
    <t>Trường Mầm non Linh Tây 
 (Số 62 Đường số 4, khu phố 9, Linh Tây)</t>
  </si>
  <si>
    <t>Số 62 Đường số 4, phường Linh Xuân, TPHCM</t>
  </si>
  <si>
    <t>Trường Mầm non Hoàng Yến 3</t>
  </si>
  <si>
    <t>70 Đường số 16, khu phố 15, phường Linh Xuân, TP.HCM</t>
  </si>
  <si>
    <t>Trường Mầm non Hoa Đào</t>
  </si>
  <si>
    <t>Trường Mầm non Hoa Đào
 (86/33 Đường 6, khu phố 17, phường Linh Xuân, Thành phố Hồ Chi Minh)</t>
  </si>
  <si>
    <t>86/33 Đường 6, khu phố 17, phường Linh Xuân, TP.HCM</t>
  </si>
  <si>
    <t>Trường Mầm non Linh Trung</t>
  </si>
  <si>
    <t>177/4 khu phố 40, phường Linh Xuân, TP.HCM</t>
  </si>
  <si>
    <t>Trường Mầm non Sao Mai</t>
  </si>
  <si>
    <t>33 đường 4, khu nhà ở Areco, khu phố 2, phường Linh Xuân, TP.HCM</t>
  </si>
  <si>
    <t>Trường Tiểu học Xuân Hiệp_CS1</t>
  </si>
  <si>
    <t>Trường Tiểu học Xuân Hiệp_CS1 (Hẻm 146, Quốc lộ 1K, khu phố 1, phường Linh Xân)</t>
  </si>
  <si>
    <t>Hẻm 146, Quốc lộ 1K, khu phố 1, phường Linh Xuân, TPHCM</t>
  </si>
  <si>
    <t>Trường Tiểu học Xuân Hiệp_CS2</t>
  </si>
  <si>
    <t>Trường Tiểu học Xuân Hiệp_CS2 (Hẻm 171, Quốc lộ 1K, khu phố 5, phường Linh Xuân)</t>
  </si>
  <si>
    <t>Hẻm 171, Quốc lộ 1K, khu phố 5, phường Linh Xuân, TPHCM</t>
  </si>
  <si>
    <t>Trường Tiểu học Xuân Hiệp_CS3</t>
  </si>
  <si>
    <t>Trường Tiểu học Xuân Hiệp_CS3 (Hẻm 109, đường số 8, khu phố 1, phường Linh Xuân)</t>
  </si>
  <si>
    <t>Hẻm 109, đường số 8, khu phố 1, phường Linh Xuân, TPHCM</t>
  </si>
  <si>
    <t>Trường Tiểu học Nguyễn Văn Triết</t>
  </si>
  <si>
    <t>Trường Tiểu học Nguyễn Văn Triết (57, Hoàng Diệu 2, Khu phố 4, phường Linh Xuân)</t>
  </si>
  <si>
    <t>57, Hoàng Diệu 2, Khu phố 4, phường Linh Xuân, TPHCM</t>
  </si>
  <si>
    <t>Trường Tiểu học Đỗ Tấn Phong</t>
  </si>
  <si>
    <t>Trường Tiểu học Đỗ Tấn Phong (103 Lê Văn Chí, khu phố 3, phường Linh Xuân (số cũ: 100/7 ấp 3))</t>
  </si>
  <si>
    <t>103 Lê Văn Chí, khu phố 3, phường Linh Xuân (số cũ: 100/7 ấp 3)</t>
  </si>
  <si>
    <t>Trưởng tiểu học Linh Tây</t>
  </si>
  <si>
    <t>16/5 Đường số 4, phường Linh Xuân, TP.HCM</t>
  </si>
  <si>
    <t>Trường Tiểu học Hoàng Diệu</t>
  </si>
  <si>
    <t>Trường Tiểu học Hoàng Diệu (33 Lê Văn Chí, khu phố 11, phường Linh Xuân)</t>
  </si>
  <si>
    <t>33 Lê Văn Chí, khu phố 11, phường Linh Xuân</t>
  </si>
  <si>
    <t>Trường Tiểu học Nguyễn Văn Nở</t>
  </si>
  <si>
    <t>Số 12 Đường 10, khu phố 16, phường Linh Xuân, TP.HCM</t>
  </si>
  <si>
    <t>Trường Tiểu học Nguyễn Văn Lịch</t>
  </si>
  <si>
    <t>66 đường 6, KP.17, P.Linh Xuân, TP.HCM</t>
  </si>
  <si>
    <t>Trường THCS Xuân Trường</t>
  </si>
  <si>
    <t>47 Hoàng Cầm, khu phố 17, phường Linh Xuân, TP.HCM</t>
  </si>
  <si>
    <t>Trường THCS Linh Trung</t>
  </si>
  <si>
    <t>Trường THCS Linh Trung (05 Linh Trung, KP3)</t>
  </si>
  <si>
    <t>05 Linh Trung,  phường Linh Xuân, TPHCM</t>
  </si>
  <si>
    <t>Trường THCS Nguyễn Văn Bá</t>
  </si>
  <si>
    <t>21/99 đường 11, phường Linh Xuân, TP.HCM</t>
  </si>
  <si>
    <t>Trung tâm Văn hóa, học tập cộng đồng phường Linh Xuân</t>
  </si>
  <si>
    <t xml:space="preserve">Trung tâm Văn hóa, học tập cộng đồng phường Linh Xuân (60 đường 8, khu phố 1, phường Linh Xuân cũ) </t>
  </si>
  <si>
    <t>60 đường 8, phường Linh Xuân, TPHCM</t>
  </si>
  <si>
    <t>Trung tâm Văn hóa, học tập cộng đồng</t>
  </si>
  <si>
    <t>Trụ sở Trung tâm Y tế thành phố Thủ Đức</t>
  </si>
  <si>
    <t>Trụ sở Trung tâm Y tế thành phố Thủ Đức (Số 02 Nguyễn Văn Lịch)</t>
  </si>
  <si>
    <t>Số 02 Nguyễn Văn Lịch,  phường Linh Xuân, TPHCM</t>
  </si>
  <si>
    <t>Trung tâm Văn hóa, học tập cộng đồng phường Linh Trung</t>
  </si>
  <si>
    <t>Trung tâm Văn hóa, học tập cộng đồng phường Linh Trung (4/5 Quốc lộ 1A, khu phố 4, phường Linh Trung cũ)</t>
  </si>
  <si>
    <t>4/5 Đỗ Mười, phường Linh Xuân, TP.HCM</t>
  </si>
  <si>
    <t>Ban Quản lý chợ Xuân Hiệp</t>
  </si>
  <si>
    <t>Ban Quản lý chợ Xuân Hiệp (142 đường 6, khu phố 3, phường Linh Xuân cũ)</t>
  </si>
  <si>
    <t>142 đường 6,phường Linh Xuân, TP.HCM</t>
  </si>
  <si>
    <t xml:space="preserve">Ban Quản lý chợ Xuân Hiệp </t>
  </si>
  <si>
    <t>Đất trống (Trụ sở khu phố 4, phường Linh Xuân cũ, 64 đường 11, phường Linh Xuân cũ)</t>
  </si>
  <si>
    <t>64 đường 11, phường Linh Xuân, TP.HCM</t>
  </si>
  <si>
    <t>Trụ sở khu phố thuộc phường Linh Xuân</t>
  </si>
  <si>
    <t>Công văn số 1531/UBND-KTHTĐT ngày 30/12/2025</t>
  </si>
  <si>
    <t>Phòng khám chính sách Linh Xuân</t>
  </si>
  <si>
    <t>Phòng khám chính sách Linh Xuân (Bệnh viện Thủ Đức quản lý, Quốc lộ 1K, khu phố 2, phường Linh Xuân cũ)</t>
  </si>
  <si>
    <t>Hoàng Cầm, phường Linh Xuân, TP.HCM</t>
  </si>
  <si>
    <t>87 Dương Văn Cam,phường Linh Xuân, TP.HCM</t>
  </si>
  <si>
    <t>Kho lưu trữ hồ sơ thành phố Thủ Đức</t>
  </si>
  <si>
    <t>Kho lưu trữ hồ sơ thành phố Thủ Đức (5 đường 16, phường Linh Trung cũ)</t>
  </si>
  <si>
    <t>5 đường 16, phường Linh Xuân, TP.HCM</t>
  </si>
  <si>
    <t xml:space="preserve">Phân hiệu Trường THCS Trương Văn Ngư </t>
  </si>
  <si>
    <t xml:space="preserve">Trường THCS Trương Văn Ngư </t>
  </si>
  <si>
    <t>27/5 Đường số 4, (khu phố 3, phường Linh Tây cũ), phường Linh Xuân, TP.HCM</t>
  </si>
  <si>
    <t>Bo sung theo bien ban ban giao tiep nhan tai san cong cua UBND thanh pho Thu Duc</t>
  </si>
  <si>
    <t>Trụ sở khu phố 1, đường Lê Văn Chí, phường Linh Trung cũ</t>
  </si>
  <si>
    <t>Đất trống  (Trụ sở khu phố 1, đường Lê Văn Chí, phường Linh Trung cũ)</t>
  </si>
  <si>
    <t>Đường Lê Văn Chí, (phường Linh Trung cũ), phường Linh Xuân, TP.HCM</t>
  </si>
  <si>
    <t>Đường Đình Phong Phú, KP.3, phường Tăng Nhơn Phú B</t>
  </si>
  <si>
    <t>Đảng ủy- Cơ quan Đoàn thể Phường Tăng Nhơn Phú</t>
  </si>
  <si>
    <t>Trụ sở Đảng ủy 
 23 Trương Văn Thành, phường Hiệp Phú</t>
  </si>
  <si>
    <t>23 Trương Văn Thành, phường Hiệp Phú</t>
  </si>
  <si>
    <t>QĐ số 3870/QĐ-UBND ngày 31/12/2025</t>
  </si>
  <si>
    <t>Hội đồng nhân dân - Ủy ban nhân dân phường Tăng Nhơn Phú</t>
  </si>
  <si>
    <t>Hội đồng nhân dân - Ủy ban nhân dân phường
 29 Lê Văn Việt, phường Tăng Nhơn Phú A</t>
  </si>
  <si>
    <t>29 Lê Văn Việt, phường Tăng Nhơn Phú A</t>
  </si>
  <si>
    <t>HĐND-UBND (trụ sở chính, phòng ban)</t>
  </si>
  <si>
    <t>Ban chỉ huy quân sự phường Tăng Nhơn Phú (cơ sở 2)</t>
  </si>
  <si>
    <t>UBMTTQ Việt Nam
 12-14 Nguyễn Trãi, phường Hiệp Phú</t>
  </si>
  <si>
    <t>12-14 Nguyễn Trãi, phường Hiệp Phú</t>
  </si>
  <si>
    <t>UBMTTQ Việt Nam phường</t>
  </si>
  <si>
    <t>Công an phường Tăng Nhơn Phú (cơ sở 1)</t>
  </si>
  <si>
    <t>Trụ sở Công an phường Tăng Nhơn Phú (cơ sở 1)
 185 Đình Phong Phú, phường Tăng Nhơn Phú B</t>
  </si>
  <si>
    <t>185 Đình Phong Phú, phường Tăng Nhơn Phú B</t>
  </si>
  <si>
    <t>Công an phường Tăng Nhơn Phú (cơ sở 2)</t>
  </si>
  <si>
    <t>Trụ sở Công an phường Tăng Nhơn Phú (cơ sở 2)
 117 Nam Cao, Phường Tân Phú</t>
  </si>
  <si>
    <t>117 Nam Cao, Phường Tân Phú</t>
  </si>
  <si>
    <t>Trụ sở Ban chỉ huy quân sự phường Tăng Nhơn Phú (Cơ sở 1)</t>
  </si>
  <si>
    <t>Trụ sở Ban chỉ huy quân sự phường Tăng Nhơn Phú (cơ sở 1)
 46/11 Xa lộ Hà Nội, phường Hiệp Phú</t>
  </si>
  <si>
    <t>46/11 Xa lộ Hà Nội, phường Hiệp Phú</t>
  </si>
  <si>
    <t>Trụ sở Ban chỉ huy quân sự phường Tăng Nhơn Phú (Cơ sở 2)</t>
  </si>
  <si>
    <t>Trụ sở Ban chỉ huy quân sự phường Tăng Nhơn Phú (cơ sở 2)
 6 Trương Văn Thành, Phường Hiệp Phú</t>
  </si>
  <si>
    <t>6 Trương Văn Thành, Phường Hiệp Phú</t>
  </si>
  <si>
    <t>Trung tâm Chính trị phường Tăng Nhơn Phú</t>
  </si>
  <si>
    <t>Trung tâm Chính trị phường Tăng Nhơn Phú
 Thửa số 44, tờ bản đồ số 21, phường Tăng Nhơn Phú A</t>
  </si>
  <si>
    <t>Phường Tăng Nhơn Phú A</t>
  </si>
  <si>
    <t>Trường Mầm non Hiệp Phú</t>
  </si>
  <si>
    <t>Trường Mầm non Hiệp Phú
 2/100 Tú Xương, Hiệp Phú</t>
  </si>
  <si>
    <t>2/100 Tú Xương, Hiệp Phú</t>
  </si>
  <si>
    <t>Trường Mầm non Hoàng Yến 2</t>
  </si>
  <si>
    <t>Trường Mầm non Hoàng Yến 2
 Lê Văn Việt, Tăng Nhơn Phú A</t>
  </si>
  <si>
    <t>Lê Văn Việt, Tăng Nhơn Phú A</t>
  </si>
  <si>
    <t>Trường Mẫu giáo Tuổi Ngọc</t>
  </si>
  <si>
    <t>Trường Mầm non Tuổi Ngọc
 67 Đường 265, khu phố 4, phường Hiệp Phú</t>
  </si>
  <si>
    <t>67 Đường 265, khu phố 4, phường Hiệp Phú</t>
  </si>
  <si>
    <t>Trường Mầm non Phong Phú</t>
  </si>
  <si>
    <t>Trường Mầm non Phong Phú
 215 Đình Phong Phú, Khu phố 3, Phường Tăng Nhơn Phú B</t>
  </si>
  <si>
    <t>215 Đình Phong Phú, Khu phố 3, Phường Tăng Nhơn Phú B</t>
  </si>
  <si>
    <t>Trường Mầm non Tuổi Hoa
 47 Đường 120, khu phố 2, Tân Phú</t>
  </si>
  <si>
    <t>47 Đường 120, khu phố 2, Tân Phú</t>
  </si>
  <si>
    <t>Trường Mầm non Tân Phú</t>
  </si>
  <si>
    <t>Trường Mầm non Tân Phú
 283 Hoàng Hữu Nam, Tân Phú</t>
  </si>
  <si>
    <t>283 Hoàng Hữu Nam, Tân Phú</t>
  </si>
  <si>
    <t>Trường Mầm non Vàng Anh
 104 Tân Hòa 2, KP4, Hiệp Phú</t>
  </si>
  <si>
    <t>104 Tân Hòa 2, KP4, Hiệp Phú</t>
  </si>
  <si>
    <t>Trường Mầm non Tuổi Hồng
 347 Man Thiện, Tăng Nhơn Phú A</t>
  </si>
  <si>
    <t>347 Man Thiện, Tăng Nhơn Phú A</t>
  </si>
  <si>
    <t>Trường Tiểu học Lê Văn Việt</t>
  </si>
  <si>
    <t>Trường Tiểu học Lê Văn Việt
 36 Man Thiện, Phường Tăng Nhơn Phú A</t>
  </si>
  <si>
    <t>36 Man Thiện, Phường Tăng Nhơn Phú A</t>
  </si>
  <si>
    <t>Trường Tiểu học Phong Phú</t>
  </si>
  <si>
    <t>Trường Tiểu học Phong Phú
 224 Đình Phong Phú, Khu phố 3, Tăng Nhơn Phú B</t>
  </si>
  <si>
    <t>224 Đình Phong Phú, Khu phố 3, Tăng Nhơn Phú B</t>
  </si>
  <si>
    <t>Trường Tiểu học Đinh Tiên Hoàng
 Đường Trần Hưng Đạo, Khu phố 2, Phường Hiệp Phú</t>
  </si>
  <si>
    <t>Đường Trần Hưng Đạo, Khu phố 2, Phường Hiệp Phú</t>
  </si>
  <si>
    <t>Trường Tiểu học Đinh Tiên Hoàng (Phân hiệu)</t>
  </si>
  <si>
    <t>Trường Tiểu học Đinh Tiên Hoàng (Phân hiệu)
 Khu phố 2, Hiệp Phú</t>
  </si>
  <si>
    <t>Khu phố 2, Hiệp Phú</t>
  </si>
  <si>
    <t>Trường Tiểu học Hiệp Phú</t>
  </si>
  <si>
    <t>Trường Tiểu học Hiệp Phú
 Khu phố 2, Hiệp Phú
 12 Trương Văn Thành, Khu phố 4, Hiệp Phú</t>
  </si>
  <si>
    <t>12 Trương Văn Thành, Khu phố 4, Hiệp Phú</t>
  </si>
  <si>
    <t>Trường Tiểu học Hiệp Phú (Phân hiệu)</t>
  </si>
  <si>
    <t>Trường Tiểu học Hiệp Phú (Phân hiệu)
 4A Đường 265, Khu phố 5, Hiệp Phú</t>
  </si>
  <si>
    <t>4A Đường 265, Khu phố 5, Hiệp Phú</t>
  </si>
  <si>
    <t>Trường Tiểu học Trương Văn Thành</t>
  </si>
  <si>
    <t>Trường Tiểu học Trương Văn Thành
 236 Lã Xuân Oai, Tăng Nhơn Phú A</t>
  </si>
  <si>
    <t>236 Lã Xuân Oai, Tăng Nhơn Phú A</t>
  </si>
  <si>
    <t>Trường Tiểu học Tân Phú</t>
  </si>
  <si>
    <t>Trường Tiểu học Tân Phú
 7 Đường 138, Khu phố 2, Tân Phú</t>
  </si>
  <si>
    <t>7 Đường 138, Khu phố 2, Tân Phú</t>
  </si>
  <si>
    <t>Trường THCS Tân Phú</t>
  </si>
  <si>
    <t>Trường THCS Tân Phú
 119 Nam Cao, phường Tân Phú</t>
  </si>
  <si>
    <t>119 Nam Cao, phường Tân Phú</t>
  </si>
  <si>
    <t>Trường THCS Hoa Lư</t>
  </si>
  <si>
    <t>Trường THCS Hoa Lư
 97 Quang Trung, Tăng Nhơn Phú B</t>
  </si>
  <si>
    <t>97 Quang Trung, Tăng Nhơn Phú B</t>
  </si>
  <si>
    <t>Trường THCS Trần Quốc Toản</t>
  </si>
  <si>
    <t>Trường THCS Trần Quốc Toản
 381 Lê Văn Việt, Tăng Nhơn Phú A</t>
  </si>
  <si>
    <t>381 Lê Văn Việt, Tăng Nhơn Phú A</t>
  </si>
  <si>
    <t>Trường THCS Hiệp Phú</t>
  </si>
  <si>
    <t>Trường THCS Hiệp Phú
 109A Tân Lập 2, phường Hiệp Phú</t>
  </si>
  <si>
    <t>109A Tân Lập 2, phường Hiệp Phú</t>
  </si>
  <si>
    <t>Trường THCS Tăng Nhơn Phú B</t>
  </si>
  <si>
    <t>Trường THCS Tăng Nhơn Phú B
 270 Dương Đình Hội, phường Tăng Nhơn Phú B</t>
  </si>
  <si>
    <t>270 Dương Đình Hội, phường Tăng Nhơn Phú B</t>
  </si>
  <si>
    <t>Trụ sở khu phố thuộc phường Tăng Nhơn Phú</t>
  </si>
  <si>
    <t>BĐH Khu phố 1
 24 Nguyễn Công Trứ, phường Hiệp Phú</t>
  </si>
  <si>
    <t>24 Nguyễn Công Trứ, phường Hiệp Phú</t>
  </si>
  <si>
    <t>BĐH Khu phố 2 và CLB Ông bà cháu
 số 41A đường 68 Khu phố 2, phường Hiệp Phú</t>
  </si>
  <si>
    <t>41A đường 68 Khu phố 2, phường Hiệp Phú</t>
  </si>
  <si>
    <t>BĐH Khu phố 3
 Đường Tân Lập 2, phường Hiệp Phú</t>
  </si>
  <si>
    <t>Đường Tân Lập 2, phường Hiệp Phú</t>
  </si>
  <si>
    <t>BĐH Khu phố 4
 Đường Trương Văn Thành, phường Hiệp Phú</t>
  </si>
  <si>
    <t>Đường Trương Văn Thành, phường Hiệp Phú</t>
  </si>
  <si>
    <t>BĐH Khu phố 5
 Lê Văn Việt, phường Hiệp Phú</t>
  </si>
  <si>
    <t>Lê Văn Việt, phường Hiệp Phú</t>
  </si>
  <si>
    <t>BĐH Khu phố 6
 23 Tân Hòa 2, phường Hiệp Phú</t>
  </si>
  <si>
    <t>23 Tân Hòa 2, phường Hiệp Phú</t>
  </si>
  <si>
    <t>BĐH Khu phố 1
 đường Nam Cao, KP.1, phường Tân Phú</t>
  </si>
  <si>
    <t>đường Nam Cao, KP.1, phường Tân Phú</t>
  </si>
  <si>
    <t>BĐH Khu phố 2 
 đường 120, KP.2, phường Tân Phú</t>
  </si>
  <si>
    <t>đường 120, KP.2, phường Tân Phú</t>
  </si>
  <si>
    <t>BĐH Khu phố 3
 Thửa 1-1,2-1; TBĐ 1, đường 400, phường Tân Phú</t>
  </si>
  <si>
    <t>đường 400, phường Tân Phú</t>
  </si>
  <si>
    <t>BĐH Khu phố 4
 Thửa 2;tờ bản đồ 18, đường 221, KP.4, phường Tân Phú</t>
  </si>
  <si>
    <t>đường 221, KP.4, phường Tân Phú</t>
  </si>
  <si>
    <t>BĐH Khu phố 5
 72 đường 179, KP.5, phường Tân Phú</t>
  </si>
  <si>
    <t>72 đường 179, KP.5, phường Tân Phú</t>
  </si>
  <si>
    <t>BĐH Khu phố 6
 đường 100A, KP.6, phường Tân Phú</t>
  </si>
  <si>
    <t>đường 100A, KP.6, phường Tân Phú</t>
  </si>
  <si>
    <t>BĐH Khu phố 1
 Đường 2, KP.1, phường Tăng Nhơn Phú B</t>
  </si>
  <si>
    <t>Đường 2, KP.1, phường Tăng Nhơn Phú B</t>
  </si>
  <si>
    <t>BĐH Khu phố 2
 Đường 5, KP.2, phường Tăng Nhơn Phú B</t>
  </si>
  <si>
    <t>Đường 5, KP.2, phường Tăng Nhơn Phú B</t>
  </si>
  <si>
    <t>BĐH Khu phố 3
 Đường Đình Phong Phú, KP.3, phường Tăng Nhơn Phú B</t>
  </si>
  <si>
    <t>BĐH Khu phố 4
 KP.4, phường Tăng Nhơn Phú B</t>
  </si>
  <si>
    <t>KP.4, phường Tăng Nhơn Phú B</t>
  </si>
  <si>
    <t>BĐH Khu phố 5 và Miếu Ông Hổ 
 Đường 11, KP.2, phường Tăng Nhơn Phú B</t>
  </si>
  <si>
    <t>Đường 11, KP.2, phường Tăng Nhơn Phú B</t>
  </si>
  <si>
    <t>BĐH Khu phố 1
 70 đường 102, KP.1, phường Tăng Nhơn Phú A</t>
  </si>
  <si>
    <t>70 đường 102, KP.1, phường Tăng Nhơn Phú A</t>
  </si>
  <si>
    <t>BĐH Khu phố 2
 429/1 đường 429, KP.2, phường Tăng Nhơn Phú A</t>
  </si>
  <si>
    <t>429/1 đường 429, KP.2, phường Tăng Nhơn Phú A</t>
  </si>
  <si>
    <t>BĐH khu phố 3;
 Một phần đất trống làm công viên (bị chiếm dụng)
 Phường Tăng Nhơn Phú</t>
  </si>
  <si>
    <t>124.344.00</t>
  </si>
  <si>
    <t>BĐH Khu phố 4
 28 Làng Tăng Phú, KP.4, phường Tăng Nhơn Phú A</t>
  </si>
  <si>
    <t>28 Làng Tăng Phú, KP.4, phường Tăng Nhơn Phú A</t>
  </si>
  <si>
    <t>BĐH Khu phố 5
 439 Man Thiện, KP.5, phường Tăng Nhơn Phú A</t>
  </si>
  <si>
    <t>439 Man Thiện, KP.5, phường Tăng Nhơn Phú A</t>
  </si>
  <si>
    <t>BĐH Khu phố 6
 20A đường 106, KP.6, phường Tăng Nhơn Phú A</t>
  </si>
  <si>
    <t>20A đường 106, KP.6, phường Tăng Nhơn Phú A</t>
  </si>
  <si>
    <t>BĐH Khu phố 7
 120 Lã Xuân Oai, KP.7, phường Tăng Nhơn Phú A</t>
  </si>
  <si>
    <t>120 Lã Xuân Oai, KP.7, phường Tăng Nhơn Phú A</t>
  </si>
  <si>
    <t>Hội chữ thập đỏ
 Khu phố 2, phường Tăng Nhơn Phú A</t>
  </si>
  <si>
    <t>Khu phố 2, phường Tăng Nhơn Phú A</t>
  </si>
  <si>
    <t>Điểm y tế 3 của Trạm y tế phường</t>
  </si>
  <si>
    <t>Thành lập theo Quyết định số 2215/QĐ-UBND ngày 31/12/2025 của UBND phường Tăng Nhơn Phú</t>
  </si>
  <si>
    <t>UBND phường Tăng Nhơn Phú</t>
  </si>
  <si>
    <t>Trung tâm học tập cộng đồng phường
 Thửa 14;tờ bản đồ 63 phường Hiệp Phú</t>
  </si>
  <si>
    <t>Phường Hiệp Phú</t>
  </si>
  <si>
    <t>Nhà văn hóa phường và 1 phần đất trống làm công viên 
 Đường 4, KP.2, phường Tăng Nhơn Phú B</t>
  </si>
  <si>
    <t>Đường 4, KP.2, phường Tăng Nhơn Phú B</t>
  </si>
  <si>
    <t>Nhà Văn hóa phường</t>
  </si>
  <si>
    <t>Câu lạc bộ ông bà cháu
 4A đường 265 - Hiệp Phú</t>
  </si>
  <si>
    <t>4A đường 265 - Hiệp Phú</t>
  </si>
  <si>
    <t>CLB ông bà cháu khu phố 1 &amp; 1 phần đất bị chiếm dụng diện tích 64,3m2
 Thửa 01;tờ bản đồ 105 phường Hiệp Phú</t>
  </si>
  <si>
    <t>Công viên và CLB ông bà cháu</t>
  </si>
  <si>
    <t>Một phần trụ sở Thanh tra Xây dựng thành phố Thủ Đức
 - Một phần làm Kho Lưu trữ hồ sơ của thành phố Thủ Đức
 2/304 Xa lộ Hà Nội, Khu phố 1, Phường Hiệp Phú</t>
  </si>
  <si>
    <t>2/304 Xa lộ Hà Nội, Khu phố 1, Phường Hiệp Phú</t>
  </si>
  <si>
    <t>Trụ sở Ban Quản lý dự án phường</t>
  </si>
  <si>
    <t>Chi cục thuế và Đội Quản lý thị trường</t>
  </si>
  <si>
    <t>Chi cục thuế thành phố Thủ Đức, Đội Quản lý thi trường số 9
 25B Lê Văn Việt, phường Hiệp Phú</t>
  </si>
  <si>
    <t>25B Lê Văn Việt, phường Hiệp Phú</t>
  </si>
  <si>
    <t>Trụ sở Chi cục thuế thành phố Thủ Đức, Đội Quản lý thi trường số 9</t>
  </si>
  <si>
    <t>Chốt bảo vệ khu phố thuộc phường Tăng Nhơn Phú</t>
  </si>
  <si>
    <t>Trụ sở khu phố 3 cũ
 197 Lã Xuân Oai, KP.3, phường Tăng Nhơn Phú A</t>
  </si>
  <si>
    <t>197 Lã Xuân Oai, KP.3, phường Tăng Nhơn Phú A</t>
  </si>
  <si>
    <t xml:space="preserve">Chốt bảo vệ khu phố </t>
  </si>
  <si>
    <t>Kho tang vật của phường</t>
  </si>
  <si>
    <t>Chi Cục Thi hành án dân sự quận làm trụ sở tạm
 2/276 Xa Lộ Hà Nội, phường Hiệp Phú</t>
  </si>
  <si>
    <t>2/276 Xa Lộ Hà Nội, phường Hiệp Phú</t>
  </si>
  <si>
    <t>Để trống
 Một phần thửa 1-2, tờ bản đồ 22, phường Hiệp Phú
 20 Nguyễn Trãi, phường Hiệp Phú</t>
  </si>
  <si>
    <t>20 Nguyễn Trãi, phường Hiệp Phú</t>
  </si>
  <si>
    <t>Để trống
 05 Trần Hưng Đạo, phường Hiệp Phú</t>
  </si>
  <si>
    <t>05 Trần Hưng Đạo, phường Hiệp Phú</t>
  </si>
  <si>
    <t>Kho lưu trữ của phường</t>
  </si>
  <si>
    <t>Tạm giao Công an Phường Tăng Nhơn Phú A
 441/12 Lê Văn Việt, phường Tăng Nhơn Phú A</t>
  </si>
  <si>
    <t>441/12 Lê Văn Việt, phường Tăng Nhơn Phú A</t>
  </si>
  <si>
    <t>Đất trống
 Một phần thửa 1-2, tờ bản đồ 22, phường Hiệp Phú</t>
  </si>
  <si>
    <t>Công viên cây xanh</t>
  </si>
  <si>
    <t>Đất trống
 Thửa số 3 tờ bản đồ 16, phường Tân Phú</t>
  </si>
  <si>
    <t>Đề xuất làm Trung tâm học tập cộng đồng, BĐH khu phố (ấp), câu lạc bộ, sân chơi)</t>
  </si>
  <si>
    <t>Đất trống, một phần bị lấn chiếm
 Thửa 48;tờ bản đồ 38 phường TNPA</t>
  </si>
  <si>
    <t>phường Tăng Nhơn Phú A</t>
  </si>
  <si>
    <t>Đề xuất làm bệnh viện chức năng</t>
  </si>
  <si>
    <t>Đất trống
 Thửa 4;tờ bản đồ 80 phường Hiệp Phú</t>
  </si>
  <si>
    <t xml:space="preserve">Công an TP Thủ Đức (cũ) </t>
  </si>
  <si>
    <t>Để trống, Công an TP Thủ Đức (cũ) mượn tạm sử dụng làm kho tang vật VPHC
 69A Tân Lập 1, phường Hiệp Phú</t>
  </si>
  <si>
    <t>69A Tân Lập 1, phường Hiệp Phú</t>
  </si>
  <si>
    <t>Đang chờ bàn giao cho Thuế TPHCM xây dựng trụ sở mới cho Thuế cơ sở 2</t>
  </si>
  <si>
    <t>Trụ sở chính</t>
  </si>
  <si>
    <t>48A đường Tăng Nhơn Phú, phường Tăng Nhơn Phú</t>
  </si>
  <si>
    <t>Chưa có trong QĐ giao</t>
  </si>
  <si>
    <t>Điểm trạm 1</t>
  </si>
  <si>
    <t>01 Trương Văn Thành, phường Tăng Nhơn Phú</t>
  </si>
  <si>
    <t>Điểm trạm 2</t>
  </si>
  <si>
    <t>82 Nam Cao, phường Tăng Nhơn Phú</t>
  </si>
  <si>
    <t>410 Lê Văn Việt, phường Tăng Nhơn Phú</t>
  </si>
  <si>
    <t>Đề xuất Trụ sở Trung tâm phục vụ hành chính công mới hoặc trụ sở khu phố phường</t>
  </si>
  <si>
    <t>Điểm trạm 4</t>
  </si>
  <si>
    <t>185 Đình Phong Phú, phường Tăng Nhơn Phú</t>
  </si>
  <si>
    <t>Văn phòng Đảng Ủy phường Long Bình - UBMTTQ VN phường- Quân sự phường</t>
  </si>
  <si>
    <t>Trụ sở Đảng Ủy phường Long Bình - UBMTTQ VN phường- Quân sự phường</t>
  </si>
  <si>
    <t>04 Trần Trọng Khiêm, phường Long Bình</t>
  </si>
  <si>
    <t>QĐ số 3789/QĐ-UBND ngày 31/12/2025</t>
  </si>
  <si>
    <t>Trụ sở khu phố 10</t>
  </si>
  <si>
    <t>Trụ sở KP 8</t>
  </si>
  <si>
    <t>Trụ sở khu phố Phước Thiện</t>
  </si>
  <si>
    <t>Khác (Trụ sở KP, Trung tâm học tập cộng đồng)</t>
  </si>
  <si>
    <t>Đang theo dõi quản lý</t>
  </si>
  <si>
    <t>Đang xin ý kiến của Sở ngành Thành phố</t>
  </si>
  <si>
    <t>Trung tâm cung ứng dịch vụ công phường</t>
  </si>
  <si>
    <t>HĐND-UBND phường Long Bình - Ban Quản lý dự án ĐTXD phường -TT phục vụ hành chính công phường -trụ sở Công An phường</t>
  </si>
  <si>
    <t>Trụ sở HĐND-UBND phường Long Bình - Ban Quản lý dự án ĐTXD phường -TT phục vụ hành chính công phường -trụ sở Công An phường</t>
  </si>
  <si>
    <t>325 Nguyễn Văn Tăng, phường Long Thạnh Mỹ</t>
  </si>
  <si>
    <t>Trụ sở khu phố 40-41-42</t>
  </si>
  <si>
    <t>Trụ sở khu phố 38-36</t>
  </si>
  <si>
    <t>Kho Quân sự phường</t>
  </si>
  <si>
    <t>Trụ sở khu phố 39-45-46</t>
  </si>
  <si>
    <t>Trụ sở khu phố 30, 31, TT học tập cộng đồng, khu sinh hoạt văn hóa thể thao</t>
  </si>
  <si>
    <t>trụ sở khu phố 33, 34, 35, 43, 44</t>
  </si>
  <si>
    <t>Trường THCS Hưng Bình
  DA Trường chuyên biệt Thảo Điền, quận 9
  DA trường THCS Hưng Bình 2</t>
  </si>
  <si>
    <t>Trường THCS Hưng Bình
  DA Trường chuyên biệt Thảo Điền, quận 9
  DA trường THCS Hưng BÌnh 2</t>
  </si>
  <si>
    <t>79 đường 30, KP. Long Hòa, Long Thạnh Mỹ</t>
  </si>
  <si>
    <t>Trường THCS Hưng Bình sử dụng: 5.998 m2 và phần còn lại đang đầu tư xây dựng</t>
  </si>
  <si>
    <t>trụ sở khu phố 32-37</t>
  </si>
  <si>
    <t>đường Lê Văn Việt, phường Long Thạnh Mỹ</t>
  </si>
  <si>
    <t>Tài sản đã xuống cấp, hết thời gian tính hao mòn, không đảm bảo an toàn khi sử dụng</t>
  </si>
  <si>
    <t>Đề xuất thanh lý tài sản trên đất. Sau khi thanh lý sẽ đề xuát phương án sử dụng</t>
  </si>
  <si>
    <t>Trụ sở khu phố 5</t>
  </si>
  <si>
    <t>Trường MN Tạ Uyên</t>
  </si>
  <si>
    <t>34/16 đường 16, KP Vĩnh Thuận, Long Bình</t>
  </si>
  <si>
    <t>Trường MN Long Sơn</t>
  </si>
  <si>
    <t>22 đường 10, TĐC Long Sơn,khu phố Thái Bình 2, phường Long Bình</t>
  </si>
  <si>
    <t>Trường Tiểu học Tạ Uyên</t>
  </si>
  <si>
    <t>47 đường 2, TĐC Long Sơn, KP. Thái Bình 2, Long Bình</t>
  </si>
  <si>
    <t>Trường Tiểu học Long Bình</t>
  </si>
  <si>
    <t>42 đường 1A, TĐC Long Bửu, phường Long Bình</t>
  </si>
  <si>
    <t>Trường THCS Long Bình</t>
  </si>
  <si>
    <t>1080 Nguyễn Xiển, Bến Đò, Long Bình</t>
  </si>
  <si>
    <t>12 Trần Trọng Khiêm, phường Long Bình</t>
  </si>
  <si>
    <t>19 Nguyễn Văn Tăng, Long Thạnh Mỹ</t>
  </si>
  <si>
    <t>Trường MN Long Thạnh Mỹ</t>
  </si>
  <si>
    <t>01 Phan Đạt Đức, KP.1, Long Thạnh Mỹ</t>
  </si>
  <si>
    <t>Trường Tiểu học Long Thạnh Mỹ</t>
  </si>
  <si>
    <t>35 đường 20, KP.1, Long Thạnh Mỹ</t>
  </si>
  <si>
    <t>Trường Tiểu học Long Thạnh Mỹ (nhà tập TDTT)</t>
  </si>
  <si>
    <t>62 đường 20, KP.1, Long Thạnh Mỹ</t>
  </si>
  <si>
    <t>Trường TH Nguyễn Minh Quang</t>
  </si>
  <si>
    <t>284 Hoàng Hữu Nam, Long Thạnh Mỹ</t>
  </si>
  <si>
    <t>Trung tâm sinh hoạt cộng đồng phục vụ người dân</t>
  </si>
  <si>
    <t>Trường MN Long Bình</t>
  </si>
  <si>
    <t>Số 2 đường 1B, khu Tái định cư Long Bửu, phường Long Bình</t>
  </si>
  <si>
    <t>Trạm Y tế phường Long Bình</t>
  </si>
  <si>
    <t>107 Nguyễn Văn Tăng</t>
  </si>
  <si>
    <t>Đề nghị xem xét giao bổ sung tài sản cho phường quản lý theo quy định</t>
  </si>
  <si>
    <t>Tăng do nhận bàn giao</t>
  </si>
  <si>
    <t>Trụ sở khu phố 2, 3</t>
  </si>
  <si>
    <t>Đường N15 khu TĐC Long Sơn</t>
  </si>
  <si>
    <t>Rà soát tăng: Trước đây là đất do Công ty Công Ích quận 9 quản lý, đã có biên bản bàn giao đất cho phường, DA Xây dựng trụ sở KP 2, 3 do BQLDA ĐTXD Thủ Đức làm chủ đầu tư, đã nghiệm thu đưa vào sử dụng</t>
  </si>
  <si>
    <t>22A Đường 11, Khu phố 7</t>
  </si>
  <si>
    <t>Rà soát tăng: Pháp lý đất là đất công do phường quản lý, Trụ sở KP7 do BQLDA ĐTXD Thủ Đức là chủ đầu tư, đã nghiệm thu bàn giao đưa vào sử dụng</t>
  </si>
  <si>
    <t>Trụ sở UBND phường Long Phước</t>
  </si>
  <si>
    <t>Trụ sở UBND Phường Long Phước và Phường đội, địa chỉ 239, đường Long Phước, phường Long Phước, thửa 59 tờ bản dồ số 45.</t>
  </si>
  <si>
    <t>239, đường Long Phước, phường Long Phước, thửa 59 tờ bản đồ số 45</t>
  </si>
  <si>
    <t>QĐ số 3853/QĐ-UBND ngày 31/12/2025</t>
  </si>
  <si>
    <t>Trụ sở Đảng ủy-Đoàn thể phường Long Phước</t>
  </si>
  <si>
    <t>Trụ sở Đảng ủy-Đoàn thể, địa chỉ 33, đường Ích Thạnh, phường Long Phước, thửa 68 tờ 93.</t>
  </si>
  <si>
    <t>33, đường Ích Thạnh, phường Long Phước, thửa 68 tờ 93</t>
  </si>
  <si>
    <t>Trạm y tế Phường, khu phố 15, phường Long Phước, thửa 55, tờ 45</t>
  </si>
  <si>
    <t>khu phố 15, phường Long Phước, thửa 55, tờ 45</t>
  </si>
  <si>
    <t>Trụ sở Trạm y tế Phường, địa chỉ 1693, Nguyễn Duy Trinh, phường Long Phước, thửa 32, tờ 124</t>
  </si>
  <si>
    <t>1693, Nguyễn Duy Trinh, phường Long Phước, thửa 32, tờ 124</t>
  </si>
  <si>
    <t>Đầu tư xây dựng điểm y tế phường</t>
  </si>
  <si>
    <t>Trụ sở ban điều hành khu phố 9</t>
  </si>
  <si>
    <t>Trụ sở BĐH khu phố Long Đại, đường số 2, khu phố 9, thử 10, tờ bản đồ số 5</t>
  </si>
  <si>
    <t>đường số 2, khu phố 9, thửa 10, tờ bản đồ số 5</t>
  </si>
  <si>
    <t>Trụ sở Ban điều hành KP 18,19</t>
  </si>
  <si>
    <t>Trụ sở BĐH khu phố Phước Hậu, đường số 11, khu phố 18, phường Long Phước, thửa 15, tờ bản đồ 63</t>
  </si>
  <si>
    <t>đường số 11, khu phố 18, phường Long Phước, thửa 15, tờ bản đồ 63</t>
  </si>
  <si>
    <t>Trụ sở khu phố 18, 19</t>
  </si>
  <si>
    <t>Trụ sở Ban điều hành KP 20</t>
  </si>
  <si>
    <t>Trụ sở BĐH khu phố Trường Khánh, hẻm 813, đường Long Phước, Khu phố 20, phường Long Phước, thửa 38, tờ bản đò số 75.</t>
  </si>
  <si>
    <t>hẻm 813, đường Long Phước, Khu phố 20, phường Long Phước, thửa 38, tờ bản đồ số 75</t>
  </si>
  <si>
    <t>Trụ sở khu phố 20</t>
  </si>
  <si>
    <t>Trụ sở Ban điều hành KP 14,15</t>
  </si>
  <si>
    <t>Trụ sở BĐH khu phố Long Thuận, đường Long Thuận, khu phố 14, phường Long Phước, thuộc thửa 21,24 tờ bản đồ 46</t>
  </si>
  <si>
    <t>đường Long Thuận, khu phố 14, phường Long Phước, thuộc thửa 21,24 tờ bản đồ 46</t>
  </si>
  <si>
    <t>Trụ sở khu phố 14, 15</t>
  </si>
  <si>
    <t>Trụ sở Ban điều hành KP 1,2,4,5</t>
  </si>
  <si>
    <t>Trụ sở BĐH khu phố Phước Hiệp, đường Ích Thạnh, khu phố 2, phường Long Phước, thửa 37, tờ bản đồ 99</t>
  </si>
  <si>
    <t>đường Ích Thạnh, khu phố 2, phường Long Phước, thửa 37, tờ bản đồ 99</t>
  </si>
  <si>
    <t>Trụ sở Ban điều hành KP 12,13,17</t>
  </si>
  <si>
    <t>Trụ sở BĐH khu phố Tam Đa, 1769 Nguyễn Duy Trinh, khu phố 12, phường Long Phước, thuộc thửa 33,34,36, đường, rạch, tờ 134</t>
  </si>
  <si>
    <t>1769 Nguyễn Duy Trinh, khu phố 12, phường Long Phước, thuộc thửa 33,34,36, đường, rạch, tờ 134</t>
  </si>
  <si>
    <t>Trụ sở Ban điều hành KP 3,6</t>
  </si>
  <si>
    <t>Trụ sở BĐH khu phố Ích Thạnh, đường số 6, khu phố 3, phường Long Phước, thuộc thửa 66, tờ bản đồ 95</t>
  </si>
  <si>
    <t>đường số 6, khu phố 3, phường Long Phước, thuộc thửa 66, tờ bản đồ 95</t>
  </si>
  <si>
    <t>Nhà văn hóa, trụ sở tạm công an phường</t>
  </si>
  <si>
    <t>Trụ sở Nhà văn hóa Phường; số 20, đường 6, phường Long Phước, thửa 11, tờ bản đồ số 43</t>
  </si>
  <si>
    <t>số 20, đường 6, phường Long Phước, thửa 11, tờ bản đồ số 43</t>
  </si>
  <si>
    <t>Nhà văn hóa, Điểm học tập cộng đồng</t>
  </si>
  <si>
    <t>Nhà văn hóa hiện hữu</t>
  </si>
  <si>
    <t>Trụ sở Nhà văn hóa phường, địa chỉ số 85, đường A4, phường long Phước (Khu Đông Tăng Long), thuộc thửa 13,14 tờ bản đồ 131</t>
  </si>
  <si>
    <t>số 85, đường A4, phường Long Phước (Khu Đông Tăng Long), thuộc thửa 13,14 tờ bản đồ 131</t>
  </si>
  <si>
    <t>Nhà văn hóa hiện hữu, trụ sở công an phường</t>
  </si>
  <si>
    <t>Trụ sở CLB Ông Bà cháu</t>
  </si>
  <si>
    <t>Trụ sở CLB Ông Bà cháu Phước Lai, địa chỉ 1618, nguyễn Duy Trinh, khu phố 12, phường Long Phước; thửa 68, 79 tờ bản đồ 131</t>
  </si>
  <si>
    <t>1618, nguyễn Duy Trinh, khu phố 12, phường Long Phước; thửa 68, 79 tờ bản đồ 131</t>
  </si>
  <si>
    <t>Nhà cấp 4, xuống cấp không sử dụng được</t>
  </si>
  <si>
    <t>nhà xuống cấp, để trống</t>
  </si>
  <si>
    <t>Nhà xuống cấp, để trống, Phân hiệu trường Tiểu học Phước Thạnh; địa chỉ đường Lã Xuân Oai, khu phố 4 phường Long Phước; thửa số 1, tờ bản đồ số 101</t>
  </si>
  <si>
    <t>đường Lã Xuân Oai, khu phố 4 phường Long Phước; thửa số 1, tờ bản đồ số 101</t>
  </si>
  <si>
    <t>Trụ sở Ban điều hành KP 7,8</t>
  </si>
  <si>
    <t>Trụ sở khám chữa bênh, sơ cấp cứu, địa chỉ, đường Lò Lu, khu phố 3, phường Long Phước; thửa 61, tờ bản đồ 06</t>
  </si>
  <si>
    <t>đường Lò Lu, khu phố 3, phường Long Phước; thửa 61, tờ bản đồ 06</t>
  </si>
  <si>
    <t>Đất giáo dục (Phân hiệu Phước Hậu)</t>
  </si>
  <si>
    <t>Đường 11, khu phố 18, phường Long Phước, thuộc thửa 16, tờ bản đồ 63</t>
  </si>
  <si>
    <t>khu phố 18, phường Long Phước, thuộc thửa 16, tờ bản đồ 63</t>
  </si>
  <si>
    <t>Không có thông tin về giá trị nhà, nhà xuống cấp không sử dụng</t>
  </si>
  <si>
    <t>Đất giáo dục (Phân hiệu Trường Khánh)</t>
  </si>
  <si>
    <t>Trường đã bàn giao lại cho UBND phường hẻm 813, khu phố 20, đường Long Phước, thuộc thửa 38, tờ bản đồ số 75</t>
  </si>
  <si>
    <t>hẻm 813, khu phố 20, đường Long Phước, thuộc thửa 38, tờ bản đồ số 75</t>
  </si>
  <si>
    <t>Đất giáo dục (Phân hiệu Long Đại)</t>
  </si>
  <si>
    <t>Trường đã bàn giao lại cho UBND phường, hẻm 82, đường 2, khu phố 9, phường Long Phước, thuộc thửa 40, tờ bản đồ số 3.</t>
  </si>
  <si>
    <t>hẻm 82, đường 2, khu phố 9, phường Long Phước, thuộc thửa 40, tờ bản đồ số 3</t>
  </si>
  <si>
    <t>Đất giáo dục (Tiểu học Long Phước)</t>
  </si>
  <si>
    <t>Trường báo cáo đã chuyển giao phần đất về UBND phường, đường Long Phước, thửa 36, tờ bản đồ số 46</t>
  </si>
  <si>
    <t>đường Long Phước, thửa 36, tờ bản đồ số 46</t>
  </si>
  <si>
    <t>Trường Mầm non Trường Thạnh</t>
  </si>
  <si>
    <t>Trụ sở giáo dục mầm non, 129 đường Lò Lu, khu phố 2, phường Long Phước, thuộc thửa 57, tờ bản đồ số 6</t>
  </si>
  <si>
    <t>129 đường Lò Lu, khu phố 2, phường Long Phước, thuộc thửa 57, tờ bản đồ số 6</t>
  </si>
  <si>
    <t>Trường Mầm non Long Phước</t>
  </si>
  <si>
    <t>Trụ sở giáo dục mầm non, 270 đường Long Phước, khu phố 15, phường Long Phước, thuộc thửa 27, tờ bản đồ số 46</t>
  </si>
  <si>
    <t>270 đường Long Phước, khu phố 15, phường Long Phước, thuộc thửa 27, tờ bản đồ số 46</t>
  </si>
  <si>
    <t>Trường Mầm non Tam Đa</t>
  </si>
  <si>
    <t>Trụ sở giáo dục mầm non, số 6 đường 6, khu phố 17 phường Long Phước</t>
  </si>
  <si>
    <t>số 6 đường 6, khu phố 157 phường Long Phước</t>
  </si>
  <si>
    <t>Trường Tiểu học Trường Thạnh</t>
  </si>
  <si>
    <t>Trụ sở giáo dục, số 1, đường 3, khu phố 2, phường Long Phước, thuộc thửa 32,33,48,49,50,51,52,53,54,55, tờ bản đồ số 6; thửa 29, tờ bản đồ số 5.</t>
  </si>
  <si>
    <t>số 1, đường 3, khu phố 2, phường Long Phước, thuộc thửa 32,33,48,49,50,51,52,53,54,55, tờ bản đồ số 6; thửa 29, tờ bản đồ số 5</t>
  </si>
  <si>
    <t>Trường Tiểu học Long Phước</t>
  </si>
  <si>
    <t>Trụ sở giáo dục, số 18, đường 6, khu phố 15, phường Long Phước, thuộc thửa 53, tờ bản đồ số 45</t>
  </si>
  <si>
    <t>số 18, đường 6, khu phố 15, phường Long Phước, thuộc thửa 53, tờ bản đồ số 45</t>
  </si>
  <si>
    <t>Trường THCS Trường Thạnh</t>
  </si>
  <si>
    <t>Trụ sở giáo dục, địa chỉ 3/1, đường số 3, khu phố 2, phường Long Phước, thuộc thửa 29, tờ số 5.</t>
  </si>
  <si>
    <t>địa chỉ 3/1, đường số 3, khu phố 2, phường Long Phước, thuộc thửa 29, tờ số 5</t>
  </si>
  <si>
    <t>Trường THCS Long Phước</t>
  </si>
  <si>
    <t>Trụ sở giáo dục, 20, đường 6, khu phố 15, phường Long Phước, thuộc thửa 54, tờ bản đồ số 45</t>
  </si>
  <si>
    <t>20, đường 6, khu phố 15, phường Long Phước, thuộc thửa 54, tờ bản đồ số 45</t>
  </si>
  <si>
    <t>Trụ sở Ban điều hành KP 16</t>
  </si>
  <si>
    <t>Trụ sở BĐH khu phố Lân Ngoài, đường số 5, khu phố 16, phường Long Phước, thửa 14, tờ bản đồ 39</t>
  </si>
  <si>
    <t>đường số 5, khu phố 16, phường Long Phước</t>
  </si>
  <si>
    <t>trụ sở khu phố 9,10, CLB ông bà cháu</t>
  </si>
  <si>
    <t>Trụ sở BĐH Khu phố Phước Lai, đường A1, khu phố 10, phường Long Phước, thửa 18, tờ bản đồ 129</t>
  </si>
  <si>
    <t>đường A1, khu phố 10, phường Long Phước</t>
  </si>
  <si>
    <t>Trụ sở Đảng Ủy, UBMTTQ Phường, Công an Phường và BCH QS phường Long Trường</t>
  </si>
  <si>
    <t>893 Nguyễn Duy Trinh, phường Phú Hữu</t>
  </si>
  <si>
    <t xml:space="preserve">Trụ sở cơ quan Đảng ủy - Cơ quan Đoàn thể - Một phần trụ sở Công an phường </t>
  </si>
  <si>
    <t>QĐ số 3864/QĐ-UBND ngày 31/12/2025</t>
  </si>
  <si>
    <t>Trụ sở UBND Phường, Công an Phường và BCH QS phường Long Trường</t>
  </si>
  <si>
    <t>1341 Nguyễn Duy Trinh, phường Long Trường</t>
  </si>
  <si>
    <t>Trụ sở HĐND-UBND (trụ sở chính, phòng ban, kho lưu trữ của phường)</t>
  </si>
  <si>
    <t>Công an phường Long Trường</t>
  </si>
  <si>
    <t>893/1 Nguyễn Duy Trinh, phường Phú Hữu</t>
  </si>
  <si>
    <t>Chờ xác định lại</t>
  </si>
  <si>
    <t xml:space="preserve">Trụ sở BCH Công an phường </t>
  </si>
  <si>
    <t>Nhà văn hóa và trung tâm học tập cộng đồng Phường</t>
  </si>
  <si>
    <t>Thửa 67, TBĐ 26, Đường Nguyễn Duy Trinh, phường Long Trường.</t>
  </si>
  <si>
    <t>Thửa 67, TBĐ 26, Đường Nguyễn Duy Trinh, phường Long Trường</t>
  </si>
  <si>
    <t>Nhà văn hóa, nhà thiếu nhi, trung tâm học tập cộng đồng phường</t>
  </si>
  <si>
    <t>Trụ sở khu phố 15, 16, 24, 25</t>
  </si>
  <si>
    <t>Trụ sở Khu phố Ông Nhiêu, Phường Long Trường</t>
  </si>
  <si>
    <t>1039, đường Nguyễn Duy Trinh, khu phố 15, phường Long Trường</t>
  </si>
  <si>
    <t>Trụ sở khu phố 15, 16, 24, 25, 26</t>
  </si>
  <si>
    <t>Trụ sở khu phố 29, 30</t>
  </si>
  <si>
    <t>Trụ sở Khu phố Trường Lưu, Phường Long Trường</t>
  </si>
  <si>
    <t>99 đường Trường Lưu, khu phố 30, phường Long Trường.</t>
  </si>
  <si>
    <t>Trụ sở khu phố Tam Đa</t>
  </si>
  <si>
    <t>Trụ sở Khu phố Tam Đa, Phường Long Trường</t>
  </si>
  <si>
    <t>182 đường Tam Đa, khu phố Tam Đa, phường Long Trường</t>
  </si>
  <si>
    <t>Trụ sở khu phố 1,2,5,6</t>
  </si>
  <si>
    <t>Trụ sở Khu phố Phước Hiệp, Phường Long Trường</t>
  </si>
  <si>
    <t>518 đường Lã Xuân Oai, khu phố 02, phường Long Trường</t>
  </si>
  <si>
    <t>Trụ sở khu phố 01, 02, 05, 06</t>
  </si>
  <si>
    <t>Trụ sở khu phố 17,27,28</t>
  </si>
  <si>
    <t>Trụ sở khu phố Phước Lai, phường Long Trường</t>
  </si>
  <si>
    <t>Nguyễn Duy Trinh, khu phố 28, phường Long Trường</t>
  </si>
  <si>
    <t>Trụ sở khu phố 17, 27, 28</t>
  </si>
  <si>
    <t>Trụ sở khu phố 13, 14</t>
  </si>
  <si>
    <t>Trụ sở Khu phố 1, phường Phú Hữu</t>
  </si>
  <si>
    <t>893/4 đường Nguyễn Duy Trinh, khu phố 14, phường Long Trường</t>
  </si>
  <si>
    <t>Trụ sở khu phố 13, 14 phường Long Trường</t>
  </si>
  <si>
    <t>Công trình để trống và phần đất trống diện tích 1.900,8m2</t>
  </si>
  <si>
    <t>Một phần thửa số 67, 68, 69, tờ bản đồ số 100, đường 882 phường Phú Hữu</t>
  </si>
  <si>
    <t>Một phần thửa số 67, 68, 69, tờ bản đồ số 100, đường 882, Kp 20 phường Long Trường</t>
  </si>
  <si>
    <t>Đề xuất xây dựng trụ sở BCH Quân sự  phường</t>
  </si>
  <si>
    <t>Trụ sở khu phố 20, 21, 22, 23</t>
  </si>
  <si>
    <t>Trụ sở khu phố 4 phường Phú Hữu</t>
  </si>
  <si>
    <t>89 đường 882, khu phố 20, phường Long Trường</t>
  </si>
  <si>
    <t>Trụ sở khu phố 20, 21, 22, 23, 24 phường Long Trường</t>
  </si>
  <si>
    <t>Khu phố 3, phường Phú Hữu</t>
  </si>
  <si>
    <t>Đường Nguyễn Duy Trinh, khu phố 19, phường Long Trường</t>
  </si>
  <si>
    <t>Để trống, nằm trong ranh dự án đường Nguyễn Duy Trinh</t>
  </si>
  <si>
    <t>Tạm sử dụng 5000m2 đất, diện tích sàn khoảng 2670m2; gồm 1 khối 3 tầng; 1 khối 2 tầng; 1 khối 1 tầng (Trường tiểu học Phú Hữu)</t>
  </si>
  <si>
    <t>Đường 882, khu phố 3, phường Phú Hữu</t>
  </si>
  <si>
    <t>đường 882, khu phố 19, phường Long Trường</t>
  </si>
  <si>
    <t>trường Tiểu học Phú Hữu</t>
  </si>
  <si>
    <t>KP Trường Lưu cũ, Để trống</t>
  </si>
  <si>
    <t>Khu phố Trường Lưu, Phường Long Trường</t>
  </si>
  <si>
    <t>đường Trường Lưu, khu phố 29, phường Long Trường</t>
  </si>
  <si>
    <t>Đề xuất xây dựng trụ sở khu phố 29 (mới)</t>
  </si>
  <si>
    <t>Đất trống, còn đang tranh chấp (chợ Long Trường cũ)</t>
  </si>
  <si>
    <t>Một phần thửa số 01, tờ bản đồ 34, đường Nguyễn Duy Trinh, phường Long Trường</t>
  </si>
  <si>
    <t>Một phần thửa số 01, tờ bản đồ 34, kp 28, Nguyễn Duy Trinh, phường Long Trường</t>
  </si>
  <si>
    <t xml:space="preserve">Chốt an ninh cơ sở phường Long Trường </t>
  </si>
  <si>
    <t>Tiểu học Phước Thạnh (Phân hiệu Ông Nhiêu) cũ. Để trống, công trình xuống cấp, phần lớn diện tích nằm trong lộ giới giao thông</t>
  </si>
  <si>
    <t>Trường Tiểu học Phước Thạnh (phân hiệu Ông Nhiêu)</t>
  </si>
  <si>
    <t>Thửa 35, TBĐ 26, đường Nguyễn Duy Trinh, phường Long Trường</t>
  </si>
  <si>
    <t xml:space="preserve">Để trống, đề xuất làm kho lưu trữ hồ sơ phường Long Trường </t>
  </si>
  <si>
    <t>Đất trống (khu nhà Văn hóa Phú Hữu)</t>
  </si>
  <si>
    <t>Một phần thửa số 31, 32, tờ bản đồ số 38, Đường Gò Nổi, phường Phú Hữu</t>
  </si>
  <si>
    <t>Để trống, UBND Thành phố chủ trương làm khu nhà ở cán bộ, chiến sĩ Công an</t>
  </si>
  <si>
    <t>Trường Mầm non Long Trường</t>
  </si>
  <si>
    <t>1322 Nguyễn Duy Trinh, Phước Lai, Phường Long Trường</t>
  </si>
  <si>
    <t>1322 Nguyễn Duy Trinh, khu phố 28, Phường Long Trường</t>
  </si>
  <si>
    <t>Đường 898, Khu phố 3, Phú Hữu</t>
  </si>
  <si>
    <t>Đường 898, Khu phố 20, phường Long Trường</t>
  </si>
  <si>
    <t>Trường Tiểu học Phước Thạnh</t>
  </si>
  <si>
    <t>1324 Nguyễn Duy Trinh, Phước Lai, Long Trường</t>
  </si>
  <si>
    <t>1324 Nguyễn Duy Trinh, khu phố 28, Phường Long Trường</t>
  </si>
  <si>
    <t>Trường THCS Long Trường</t>
  </si>
  <si>
    <t>1292 Nguyễn Duy Trinh,khu phố 16, Long Trường</t>
  </si>
  <si>
    <t>1292 Nguyễn Duy Trinh, khu phố 16, Long Trường</t>
  </si>
  <si>
    <t>Trường Trung học cơ sở  Long Trường</t>
  </si>
  <si>
    <t>Trường THCS Phú Hữu</t>
  </si>
  <si>
    <t xml:space="preserve">Thửa 01, tờ bản đồ 79, đường 893, khu phố 14,
 phường Long Trường </t>
  </si>
  <si>
    <t xml:space="preserve">Thửa 01, tờ bản đồ 79, đường 893, khu phố 14, phường Long Trường </t>
  </si>
  <si>
    <t>Trường Trung học cơ sở Phú Hữu</t>
  </si>
  <si>
    <t>Đề xuất sử dụng làm khu phố</t>
  </si>
  <si>
    <t>Trường mẫu giáo Tuổi Ngọc phường Long Trường</t>
  </si>
  <si>
    <t>Một phần thửa 108, tờ BĐ 28, khu phố 24, Nguyễn Duy Trinh, phường Long Trường</t>
  </si>
  <si>
    <t>Đất trống, đề xuất bàn giao cho dự án Xây dựng cầu Ông Nhiêu</t>
  </si>
  <si>
    <t>Đảng ủy - HĐND - UBMTTQ Việt Nam phường</t>
  </si>
  <si>
    <t>Nhà, đất số 560 Trương Gia Mô, phường Cát Lái</t>
  </si>
  <si>
    <t>560 Trương Gia Mô</t>
  </si>
  <si>
    <t>1.307,9</t>
  </si>
  <si>
    <t>1.294,5</t>
  </si>
  <si>
    <t>61.052.772.000</t>
  </si>
  <si>
    <t>4.475.344.000</t>
  </si>
  <si>
    <t>2.953.720.440</t>
  </si>
  <si>
    <t>QĐ số 3334/QĐ-UBND ngày 22/12/2025</t>
  </si>
  <si>
    <t>Nhà, đát số 566 Trương Gia Mô, phường Cát Lái</t>
  </si>
  <si>
    <t>566 Trương Gia Mô, phường Cát Lái</t>
  </si>
  <si>
    <t>180,0</t>
  </si>
  <si>
    <t>8.402.400.000</t>
  </si>
  <si>
    <t>2.683.883.000</t>
  </si>
  <si>
    <t>1.717.685.120</t>
  </si>
  <si>
    <t>Nhà, đát số 705/3 Nguyễn Thị Định, khu phố 2, phường Cát Lái</t>
  </si>
  <si>
    <t>705/3 Nguyễn Thị Định, KP 2, phường Cát Lái</t>
  </si>
  <si>
    <t>624,9</t>
  </si>
  <si>
    <t>6.205.257.000</t>
  </si>
  <si>
    <t>33.987.963</t>
  </si>
  <si>
    <t>79.677.111</t>
  </si>
  <si>
    <t>Nhà, đât số  480 Nguyễn Thị Định, p. Cát Lái</t>
  </si>
  <si>
    <t>480 Nguyễn Thị Định, phường Cát Lái</t>
  </si>
  <si>
    <t>3.123,9</t>
  </si>
  <si>
    <t>372,0</t>
  </si>
  <si>
    <t>12.428.388.000</t>
  </si>
  <si>
    <t>2.998.320.000</t>
  </si>
  <si>
    <t>2.038.857.600</t>
  </si>
  <si>
    <t>Nhà, đất số 707 Nguyễn Thị Định, phường Cát Lái</t>
  </si>
  <si>
    <t>707 Nguyễn Thị Định, phường Cát Lái</t>
  </si>
  <si>
    <t>2.203,1</t>
  </si>
  <si>
    <t>1.372,0</t>
  </si>
  <si>
    <t>21.876.783.000</t>
  </si>
  <si>
    <t>19.818.610.497</t>
  </si>
  <si>
    <t>18.233.121.657</t>
  </si>
  <si>
    <t>Nhà, đât số 707A Nguyễn Thị Định, phường Cát Lái</t>
  </si>
  <si>
    <t>707A Nguyễn Thị Định, phường Cát Lái</t>
  </si>
  <si>
    <t>616,5</t>
  </si>
  <si>
    <t>497,4</t>
  </si>
  <si>
    <t>12.243.690</t>
  </si>
  <si>
    <t>Nhà đất số 192A đường 22, phường Cát Lái</t>
  </si>
  <si>
    <t>192A đường 22, phường Cát Lái</t>
  </si>
  <si>
    <t>34,5</t>
  </si>
  <si>
    <t>594.090.000</t>
  </si>
  <si>
    <t>115.134.000</t>
  </si>
  <si>
    <t>Địa  chỉ  số 15 đường 3, phường Cát Lái (BĐH Khu phố 1,2,3)</t>
  </si>
  <si>
    <t>15 đường 3, phường Cát Lái</t>
  </si>
  <si>
    <t>142,8</t>
  </si>
  <si>
    <t>42,0</t>
  </si>
  <si>
    <t>271.836.000</t>
  </si>
  <si>
    <t>Địa chỉ số 3 đường 30, phường Cát Lái (BĐH Khu phố 7,8,9)</t>
  </si>
  <si>
    <t>3 đường 30, phường Cát Lái</t>
  </si>
  <si>
    <t>268,6</t>
  </si>
  <si>
    <t>150,0</t>
  </si>
  <si>
    <t>2.997.576.000</t>
  </si>
  <si>
    <t>156.218.000</t>
  </si>
  <si>
    <t>Địa chỉ 65 Đường 18, phường Cát Lái (BĐH Khu phố 4, 11)</t>
  </si>
  <si>
    <t>65 Đường 18, phường Cát Lái</t>
  </si>
  <si>
    <t>112,2</t>
  </si>
  <si>
    <t>5.004.120.000</t>
  </si>
  <si>
    <t>Địa chỉ số 18 đường 10, phường Cát Lái (BĐH Khu phố  5,6 và một phần sử dụng làm kho tạm giữ tang vật )</t>
  </si>
  <si>
    <t>18 đường 10, phường Cát Lái</t>
  </si>
  <si>
    <t>409,2</t>
  </si>
  <si>
    <t>182,0</t>
  </si>
  <si>
    <t>4.493.016.000</t>
  </si>
  <si>
    <t>Địa chỉ số 67 đường 18, phường Cát Lái (Trụ sở BĐH Khu phố 10)</t>
  </si>
  <si>
    <t>67 đường 18, phường Cát Lái</t>
  </si>
  <si>
    <t>77,0</t>
  </si>
  <si>
    <t>3.434.200.000</t>
  </si>
  <si>
    <t>Nhà, đất Đường 23, phường Cát Lái (Trụ sở BĐH Khu phố 15)</t>
  </si>
  <si>
    <t>Đường 23, phường Cát Lái</t>
  </si>
  <si>
    <t>118,0</t>
  </si>
  <si>
    <t>37,8</t>
  </si>
  <si>
    <t>2.293.920.000</t>
  </si>
  <si>
    <t>Nhà, đất Đường số 21, phường Cát Lái (Trụ sở BĐH Khu phố 23, 24)</t>
  </si>
  <si>
    <t>Đường số 21, phường Cát Lái</t>
  </si>
  <si>
    <t>65,0</t>
  </si>
  <si>
    <t>61,2</t>
  </si>
  <si>
    <t>1.423.500.000</t>
  </si>
  <si>
    <t>Nhà, đất Đường 69-CL, Đường 34-CL, phường Cát Lái (Trụ sở Khu phố 18,19, 20, 21, 22, 25)</t>
  </si>
  <si>
    <t>Đường 69-CL / 34-CL, phường Cát Lái</t>
  </si>
  <si>
    <t>250,0</t>
  </si>
  <si>
    <t>3.906.000.000</t>
  </si>
  <si>
    <t>1.118.931.000</t>
  </si>
  <si>
    <t>745.767.512</t>
  </si>
  <si>
    <t>1097A Nguyễn Thị Định, phường Cát Lái</t>
  </si>
  <si>
    <t>32,0</t>
  </si>
  <si>
    <t>2.365.856.000</t>
  </si>
  <si>
    <t xml:space="preserve">Kho lưu trữ hồ sơ hộ tịch và kho lưu trữ tài liệu của các cơ quan chuyên môn thuộc UBND thành phố Thủ Đức </t>
  </si>
  <si>
    <t>1291 Nguyễn Thị Định, phường Cát Lái</t>
  </si>
  <si>
    <t>2.748,9</t>
  </si>
  <si>
    <t>3.183,5</t>
  </si>
  <si>
    <t>203.143.710.000</t>
  </si>
  <si>
    <t>Nhà, đât tại Đường 2, phường Cát Lái</t>
  </si>
  <si>
    <t>Đường 2, phường Cát Lái</t>
  </si>
  <si>
    <t>434,9</t>
  </si>
  <si>
    <t>152,0</t>
  </si>
  <si>
    <t>15.873.850.000</t>
  </si>
  <si>
    <t>61 Đường số 5, phường Cát Lái</t>
  </si>
  <si>
    <t>61 đường số 5, phường Cát Lái</t>
  </si>
  <si>
    <t>957,6</t>
  </si>
  <si>
    <t>360,0</t>
  </si>
  <si>
    <t>41.464.080.000</t>
  </si>
  <si>
    <t>Kho lưu trữ hồ sơ của phường</t>
  </si>
  <si>
    <t>63 đường số 5, phường Cát Lái</t>
  </si>
  <si>
    <t>4.552,1</t>
  </si>
  <si>
    <t>198.016.350.000</t>
  </si>
  <si>
    <t>Nhà, đất sô 168 Trương Văn Bang, phường Cát Lái</t>
  </si>
  <si>
    <t>168 Trương Văn Bang, phường Cát Lái</t>
  </si>
  <si>
    <t>46.993,6</t>
  </si>
  <si>
    <t>16.525,0</t>
  </si>
  <si>
    <t>4.628.869.600.000</t>
  </si>
  <si>
    <t>Khu đất diện tích 828,4 m2 Cuối đường đường Lê Phụng Hiểu, phường Cát Lái</t>
  </si>
  <si>
    <t>Cuối đường Lê Phụng Hiểu, phường Cát Lái</t>
  </si>
  <si>
    <t>828,4</t>
  </si>
  <si>
    <t>30.816.480.000</t>
  </si>
  <si>
    <t>Giao TTCU phường quản lý, đề xuất phương án quản lý, sử dụng</t>
  </si>
  <si>
    <t>Khu đất XD Nhà Văn hóa phường Cát Lái,  Đường Đồng Văn Cống, phường Cát Lái</t>
  </si>
  <si>
    <t>Đường Đồng Văn Cống, phường Cát Lái</t>
  </si>
  <si>
    <t>4.409,7</t>
  </si>
  <si>
    <t>434.355.450.000</t>
  </si>
  <si>
    <t>Trường Mầm non Cát Lái</t>
  </si>
  <si>
    <t>717 Nguyễn Thị Định, phường Cát Lái</t>
  </si>
  <si>
    <t>4.705,8</t>
  </si>
  <si>
    <t>3.449,0</t>
  </si>
  <si>
    <t>46.728.594.000</t>
  </si>
  <si>
    <t>7.529.666.940</t>
  </si>
  <si>
    <t>856.192.759</t>
  </si>
  <si>
    <t>Đường số 18, phường Cát Lái</t>
  </si>
  <si>
    <t>7.496,6</t>
  </si>
  <si>
    <t>70.882.950.000</t>
  </si>
  <si>
    <t>7.109.597.000</t>
  </si>
  <si>
    <t>3.128.222.680</t>
  </si>
  <si>
    <t>Trường Mầm non Thạnh Mỹ Lợi</t>
  </si>
  <si>
    <t>600 Đồng Văn Cống, phường Cát Lái</t>
  </si>
  <si>
    <t>4.988,3</t>
  </si>
  <si>
    <t>2.323,8</t>
  </si>
  <si>
    <t>330.225.460.000</t>
  </si>
  <si>
    <t>11.463.557.000</t>
  </si>
  <si>
    <t>10.546.472.440</t>
  </si>
  <si>
    <t>Số 2 đường C2, KP 2, phường Cát Lái</t>
  </si>
  <si>
    <t>2.745,4</t>
  </si>
  <si>
    <t>2.428,5</t>
  </si>
  <si>
    <t>26.026.392.000</t>
  </si>
  <si>
    <t>309 Trương Văn Bang, phường Cát Lái</t>
  </si>
  <si>
    <t>4.507,0</t>
  </si>
  <si>
    <t>1.802,3</t>
  </si>
  <si>
    <t>350.645.000.000</t>
  </si>
  <si>
    <t>55.000.000.000</t>
  </si>
  <si>
    <t>41.800.000.000</t>
  </si>
  <si>
    <t>Trường Tiểu học Mỹ Thủy</t>
  </si>
  <si>
    <t>Trường Tiểu học Mỹ Thuỷ</t>
  </si>
  <si>
    <t>24 đường 68, phường Cát Lái</t>
  </si>
  <si>
    <t>12.016,4</t>
  </si>
  <si>
    <t>180.180.000.000</t>
  </si>
  <si>
    <t>93.914.957.800</t>
  </si>
  <si>
    <t>67.836.457.647</t>
  </si>
  <si>
    <t>Trường Tiểu học Thạnh Mỹ Lợi</t>
  </si>
  <si>
    <t>668 Nguyễn Thị Định, KP 2, phường Cát Lái</t>
  </si>
  <si>
    <t>3.738,6</t>
  </si>
  <si>
    <t>4.189,0</t>
  </si>
  <si>
    <t>74.251.575.000</t>
  </si>
  <si>
    <t>6.000.000.000</t>
  </si>
  <si>
    <t xml:space="preserve">Trường Tiểu học Lương Thế Vinh </t>
  </si>
  <si>
    <t>215 Trương Văn Bang, phường Cát Lái</t>
  </si>
  <si>
    <t>11.043,0</t>
  </si>
  <si>
    <t>6.221,2</t>
  </si>
  <si>
    <t>75.092.400.000</t>
  </si>
  <si>
    <t>16.735.015.212</t>
  </si>
  <si>
    <t>9.056.596.467</t>
  </si>
  <si>
    <t>Trường THCS Cát Lái</t>
  </si>
  <si>
    <t>15 đường 69, phường Cát Lái</t>
  </si>
  <si>
    <t>15.555,8</t>
  </si>
  <si>
    <t>776.234.420.000</t>
  </si>
  <si>
    <t>68.082.622.088</t>
  </si>
  <si>
    <t>59.572.294.327</t>
  </si>
  <si>
    <t>Trường THCS Thạnh Mỹ Lợi</t>
  </si>
  <si>
    <t>42 đường 5, phường Cát Lái</t>
  </si>
  <si>
    <t>4.492,8</t>
  </si>
  <si>
    <t>1.244,0</t>
  </si>
  <si>
    <t>58.496.256.000</t>
  </si>
  <si>
    <t>8.006.578.028</t>
  </si>
  <si>
    <t>320.263.121</t>
  </si>
  <si>
    <t>Trường THCS Nguyễn Thị Định</t>
  </si>
  <si>
    <t>36A Nguyễn Trọng Quản, phường Cát Lái</t>
  </si>
  <si>
    <t>13.237,0</t>
  </si>
  <si>
    <t>10.075,0</t>
  </si>
  <si>
    <t>125.486.760.000</t>
  </si>
  <si>
    <t>45.275.077.000</t>
  </si>
  <si>
    <t>16.299.027.720</t>
  </si>
  <si>
    <t>Trường THCS Lương Định Của</t>
  </si>
  <si>
    <t>37 Lê Hiến Mai, phường Cát Lái</t>
  </si>
  <si>
    <t>20.112,7</t>
  </si>
  <si>
    <t>10.708,1</t>
  </si>
  <si>
    <t>469.430.418.000</t>
  </si>
  <si>
    <t>140.140.000.000</t>
  </si>
  <si>
    <t>134.813.790.480</t>
  </si>
  <si>
    <t>Trung tâm Giáo dục nghề nghiệp - Giáo dục thường xuyên</t>
  </si>
  <si>
    <t>Trung tâm Giáo dục nghề nghiệp - Giáo dục thường xuyên thành phố Thủ Đức</t>
  </si>
  <si>
    <t>45 Phan Bá Vành, phường Cát Lái</t>
  </si>
  <si>
    <t>4.987,0</t>
  </si>
  <si>
    <t>4.898,0</t>
  </si>
  <si>
    <t>429.380.700.000</t>
  </si>
  <si>
    <t>Ban QLDA ĐTXD, Chi nhánh Văn phòng ĐKĐĐ, Chi cục thống kê</t>
  </si>
  <si>
    <t>Nhà, đất số 56 Đặng Như Mai, phường Cát Lái</t>
  </si>
  <si>
    <t>56 Đặng Như Mai, phường Cát Lái</t>
  </si>
  <si>
    <t>6.934,8</t>
  </si>
  <si>
    <t>6.354,0</t>
  </si>
  <si>
    <t>683.077.800.000</t>
  </si>
  <si>
    <t>Trạm Y tế phường Cát Lái</t>
  </si>
  <si>
    <t>Trạm  Y tế phường Cát Lái</t>
  </si>
  <si>
    <t>564 Trương Gia Mô, phường Cát Lái</t>
  </si>
  <si>
    <t>601,4</t>
  </si>
  <si>
    <t>35.460.000.000</t>
  </si>
  <si>
    <t>Bổ sung (Tiếp nhận từ Trung tâm Y tế Khu vực Thủ Đức)</t>
  </si>
  <si>
    <t>Trạm Y tế phường Cát Lái (điểm Y tế 1)</t>
  </si>
  <si>
    <t>Trạm  Y tế phường Cát Lái (điểm y tế 1)</t>
  </si>
  <si>
    <t>06 Trịnh Khắc Lập, phường Cát Lái</t>
  </si>
  <si>
    <t>1.051,6</t>
  </si>
  <si>
    <t>781,9</t>
  </si>
  <si>
    <t>57.943.160.000</t>
  </si>
  <si>
    <t>Trạm Y tế phường Cát Lái (điểm Y tế 2)</t>
  </si>
  <si>
    <t>Trạm  Y tế phường Cát Lái (điểm y tế 2)</t>
  </si>
  <si>
    <t>705/2 Nguyễn Thị Định, phường Cát Lái</t>
  </si>
  <si>
    <t>1.522,5</t>
  </si>
  <si>
    <t>257,0</t>
  </si>
  <si>
    <t>112.512.750.000</t>
  </si>
  <si>
    <t>Địa chỉ 1247/5 Nguyễn Thị Định (số cũ 135 Nguyễn Thị Định)</t>
  </si>
  <si>
    <t>1247/5 Nguyễn Thị Định (số cũ 135 Nguyễn Thị Định)</t>
  </si>
  <si>
    <t>3.458,7</t>
  </si>
  <si>
    <t>307,7</t>
  </si>
  <si>
    <t>255.597.930.000</t>
  </si>
  <si>
    <t>Bổ sung (Tiếp nhận từ UBND phường Cát Lái cũ, đề xuất phương án giao TTCU phường quản lý, đề xuất phương án quản lý, sử dụng)</t>
  </si>
  <si>
    <t>Ban Quản lý Dự án đầu tư Xây dựng phường Cát Lái</t>
  </si>
  <si>
    <t>420 Hai Bà Trưng, phường Tăng Nhơn Phú</t>
  </si>
  <si>
    <t>238,0</t>
  </si>
  <si>
    <t>474,0</t>
  </si>
  <si>
    <t>3.998.400.000</t>
  </si>
  <si>
    <t>2.391.111.616</t>
  </si>
  <si>
    <t>1.212.259.175</t>
  </si>
  <si>
    <t>Kho lưu trữ hồ sơ Ban Quản lý dự án thành phố Thủ Đức</t>
  </si>
  <si>
    <t>Bổ sung (Tiếp nhận từ Sở Xây dựng)</t>
  </si>
  <si>
    <t>Trụ sở Đảng ủy - Cơ quan Đoàn thể phường Bình Trưng</t>
  </si>
  <si>
    <t>01 Lương Định Của, phường An Phú</t>
  </si>
  <si>
    <t>1213,6</t>
  </si>
  <si>
    <t>1234,6</t>
  </si>
  <si>
    <t>QĐ số 3812/QĐ-UBND ngày 31/12/2025</t>
  </si>
  <si>
    <t>Trụ sở HĐND-UBND phường Bình Trưng</t>
  </si>
  <si>
    <t>8 Hồ Thị Nhung, phường Bình Trưng Đông</t>
  </si>
  <si>
    <t>1433,0</t>
  </si>
  <si>
    <t>Trụ sở Công an phường Bình Trưng (cơ sở 1)</t>
  </si>
  <si>
    <t>71 Nguyễn Tuyển, KP5, P.Bình Trưng Tây</t>
  </si>
  <si>
    <t>1,941,0</t>
  </si>
  <si>
    <t>Trụ sở Công an phường Bình Trưng (cơ sở 2)</t>
  </si>
  <si>
    <t>537/14/22 Nguyễn Duy Trinh, KP.4, phường Bình Trưng Đông</t>
  </si>
  <si>
    <t>486,0</t>
  </si>
  <si>
    <t>Trụ sở Công an phường Bình Trưng (cơ sở 3)</t>
  </si>
  <si>
    <t>195 Nguyễn Duy Trinh, P. Bình Trưng Tây</t>
  </si>
  <si>
    <t>259,8</t>
  </si>
  <si>
    <t>132,0</t>
  </si>
  <si>
    <t>193 Nguyễn Duy Trinh, P. Bình Trưng Tây</t>
  </si>
  <si>
    <t>298,9</t>
  </si>
  <si>
    <t>285,5</t>
  </si>
  <si>
    <t>Trụ sở Ban chỉ huy quân sự phường Bình Trưng (cơ sở 1)</t>
  </si>
  <si>
    <t>268 Nguyễn Hoàng, phường An Phú</t>
  </si>
  <si>
    <t>Trụ sở Ban chỉ huy quân sự phường Bình Trưng (cơ sở 2)</t>
  </si>
  <si>
    <t>22A Nguyễn Tuyển, KP5, phường Bình Trưng Tây</t>
  </si>
  <si>
    <t>342,6</t>
  </si>
  <si>
    <t>463,8</t>
  </si>
  <si>
    <t>54 Bùi Tá Hán, phường An Phú</t>
  </si>
  <si>
    <t>244,8</t>
  </si>
  <si>
    <t>267,2</t>
  </si>
  <si>
    <t>Kho lưu trữ tài liệu UBND phường Bình Trưng</t>
  </si>
  <si>
    <t>6/8 Hồ Thị Nhung, phường Bình Trưng Đông</t>
  </si>
  <si>
    <t>262,0</t>
  </si>
  <si>
    <t>Trường Mầm non An Phú</t>
  </si>
  <si>
    <t>Đường E, Khu TĐC 17,3ha, phường An Phú</t>
  </si>
  <si>
    <t>4687,9</t>
  </si>
  <si>
    <t>1765,3</t>
  </si>
  <si>
    <t xml:space="preserve">Trường Mầm non An Phú </t>
  </si>
  <si>
    <t>Trường Mầm non An Phú (phân hiệu)</t>
  </si>
  <si>
    <t>311-Lô 3, đường E, Chung cư Tái định cư 17,3ha, phường An Phú</t>
  </si>
  <si>
    <t>280D Lương Định Của, phường An Phú</t>
  </si>
  <si>
    <t>1942,1</t>
  </si>
  <si>
    <t>1587,4</t>
  </si>
  <si>
    <t xml:space="preserve">Trường Mầm non Họa Mi </t>
  </si>
  <si>
    <t>Trường Mầm non Họa Mi (phân hiệu)</t>
  </si>
  <si>
    <t>Số 2.01 khối F (lầu 1), Lô N Chung cư tái định cư 17,3ha, phường An Phú</t>
  </si>
  <si>
    <t>Trường Mầm non Măng Non</t>
  </si>
  <si>
    <t>Số 9 đường 23, P. Bình Trưng Tây</t>
  </si>
  <si>
    <t>1384,1</t>
  </si>
  <si>
    <t>1238,9</t>
  </si>
  <si>
    <t>Trường Mầm non Bình Trưng Đông</t>
  </si>
  <si>
    <t>567/1 Nguyễn Duy Trinh, P. Bình Trưng Đông</t>
  </si>
  <si>
    <t>3808,7</t>
  </si>
  <si>
    <t>2635,0</t>
  </si>
  <si>
    <t>Trường Mầm non Sen Hồng 1</t>
  </si>
  <si>
    <t>Đường 46 Khu chung cư Bình Trưng Đông, P. Bình Trưng Đông</t>
  </si>
  <si>
    <t>1840,3</t>
  </si>
  <si>
    <t>1580,5</t>
  </si>
  <si>
    <t>Trường Mầm non Vành Khuyên 1</t>
  </si>
  <si>
    <t>77 Nguyễn Tư Nghiêm, Bình Trưng Tây</t>
  </si>
  <si>
    <t>2300,0</t>
  </si>
  <si>
    <t>22 Nguyễn Quý Cảnh, khu phố 5, Phường An Phú</t>
  </si>
  <si>
    <t>5,032,0</t>
  </si>
  <si>
    <t>Trường Tiểu học Giồng Ông Tố</t>
  </si>
  <si>
    <t>159 đường số 6, phường Bình Trưng Tây</t>
  </si>
  <si>
    <t>12423,0</t>
  </si>
  <si>
    <t>2811,5</t>
  </si>
  <si>
    <t>14 đường 63, kp3, phường Bình Trưng Đông</t>
  </si>
  <si>
    <t>8902,4</t>
  </si>
  <si>
    <t>4049,9</t>
  </si>
  <si>
    <t>2 đường 3, khu phố 2, phường An Phú</t>
  </si>
  <si>
    <t>4833,7</t>
  </si>
  <si>
    <t>3746,2</t>
  </si>
  <si>
    <t>Trường Tiểu học Nguyễn Hiền</t>
  </si>
  <si>
    <t>37 Trần Lựu, khu phố 5, phường An Phú</t>
  </si>
  <si>
    <t>10750,0</t>
  </si>
  <si>
    <t>Trường Tiểu học Bình Trưng Đông</t>
  </si>
  <si>
    <t>543/12 Nguyễn Duy Trinh, Bình Trưng Đông</t>
  </si>
  <si>
    <t>11357,7</t>
  </si>
  <si>
    <t>8959,8</t>
  </si>
  <si>
    <t>Trường THCS Giồng Ông Tố</t>
  </si>
  <si>
    <t>76 Nguyễn Duy Trinh, phường Bình Trưng Tây</t>
  </si>
  <si>
    <t>6051,3</t>
  </si>
  <si>
    <t>4918,7</t>
  </si>
  <si>
    <t>Trường THCS Nguyễn Văn Trỗi</t>
  </si>
  <si>
    <t>571 Nguyễn Duy Trinh, ấp Đông, phường Bình Trưng Đông</t>
  </si>
  <si>
    <t>13477,9</t>
  </si>
  <si>
    <t>9540,0</t>
  </si>
  <si>
    <t>Trường THCS Trần Quốc Toản 1</t>
  </si>
  <si>
    <t>218 Vũ Tông Phan, phường An Phú</t>
  </si>
  <si>
    <t>14622,7</t>
  </si>
  <si>
    <t>8972,0</t>
  </si>
  <si>
    <t>Trung tâm Cung ứng dịch vụ văn hóa - thể thao phường Bình Trưng</t>
  </si>
  <si>
    <t>3 Đông Tây 1, khu phố 5, phường An Phú</t>
  </si>
  <si>
    <t>20503,6</t>
  </si>
  <si>
    <t>Nhà Thiếu nhi thành phố Thủ Đức</t>
  </si>
  <si>
    <t>200 Nguyễn Duy Trinh, phường Bình Trưng Tây</t>
  </si>
  <si>
    <t>8214,4</t>
  </si>
  <si>
    <t>3293,0</t>
  </si>
  <si>
    <t>Trụ sở Trung tâm Thể dục thể thao thành phố Thủ Đức</t>
  </si>
  <si>
    <t>08 Thảo Điền, phường Thảo Điền</t>
  </si>
  <si>
    <t>3624,0</t>
  </si>
  <si>
    <t>1254,8</t>
  </si>
  <si>
    <t>Nhà văn hóa, bia ghi danh, hồ bơi (do TTTDTT cho thuê)</t>
  </si>
  <si>
    <t>2 đường số 17, KP.3, p Hiệp Bình Phước</t>
  </si>
  <si>
    <t>6374,00</t>
  </si>
  <si>
    <t>796,00</t>
  </si>
  <si>
    <t>Trung tâm thể dục thể thao - Sân bóng Hiệp Bình Phước</t>
  </si>
  <si>
    <t>Quốc lộ 13 cũ, khu phố 1, phường Hiệp Bình Phước</t>
  </si>
  <si>
    <t>7534,0</t>
  </si>
  <si>
    <t>Trung tâm thể dục thể thao - Sân bóng Linh Trung</t>
  </si>
  <si>
    <t>Khu phố 2 phường Linh Trung</t>
  </si>
  <si>
    <t>8323,0</t>
  </si>
  <si>
    <t>Trung tâm thể dục thể thao - Sân banh</t>
  </si>
  <si>
    <t>Đường 6, khu phố Long Thuận, phường Long Phước</t>
  </si>
  <si>
    <t>7563,0</t>
  </si>
  <si>
    <t>Trung tâm Thể dục thể thao - Sân bóng đá</t>
  </si>
  <si>
    <t>146 Nam Hòa, phường Phước Long A</t>
  </si>
  <si>
    <t>11228,0</t>
  </si>
  <si>
    <t>8979,0</t>
  </si>
  <si>
    <t>Trung tâm thể dục thể thao - sân bóng đá mi ni, sân tennis, sân bóng rổ, hồ bơi</t>
  </si>
  <si>
    <t>343 Lê Văn Việt, phường Tăng Nhơn Phú A</t>
  </si>
  <si>
    <t>12903,0</t>
  </si>
  <si>
    <t>7990,0</t>
  </si>
  <si>
    <t>Nhà thiếu nhi thành phố Thủ Đức (tạm giao Thành Đoàn thành phố Thủ Đức)</t>
  </si>
  <si>
    <t>Hồ Thị Tư, Khu phố 2, phường Hiệp Phú</t>
  </si>
  <si>
    <t>8821,0</t>
  </si>
  <si>
    <t>859,0</t>
  </si>
  <si>
    <t>Trung tâm thể dục thể thao - Câu lạc bộ bóng bàn, cầu lông</t>
  </si>
  <si>
    <t>530,0</t>
  </si>
  <si>
    <t>480,0</t>
  </si>
  <si>
    <t>Trung tâm Văn hóa thành phố Thủ Đức</t>
  </si>
  <si>
    <t>15/2 Làng Tăng Phú, KP.4, phường Tăng Nhơn Phú A</t>
  </si>
  <si>
    <t>2582,8</t>
  </si>
  <si>
    <t>119 Võ Văn Ngân, phường Linh chiểu</t>
  </si>
  <si>
    <t>11762,0</t>
  </si>
  <si>
    <t>5786,0</t>
  </si>
  <si>
    <t>Nhà Thiếu Nhi Thành phố</t>
  </si>
  <si>
    <t>281 Võ Văn Ngân, KP4, P. Linh Chiểu</t>
  </si>
  <si>
    <t>40242,0</t>
  </si>
  <si>
    <t>1734,0</t>
  </si>
  <si>
    <t>Trung tâm Thể dục thể thao TP Thủ Đức</t>
  </si>
  <si>
    <t>26 Chương Dương, KP3, P. Linh Chiểu</t>
  </si>
  <si>
    <t>11778,0</t>
  </si>
  <si>
    <t>1205,0</t>
  </si>
  <si>
    <t>Nhà truyền thống Tp Thủ Đức</t>
  </si>
  <si>
    <t>02 Chương Dương, khu phố 3, phường Linh Chiểu</t>
  </si>
  <si>
    <t>1000,0</t>
  </si>
  <si>
    <t>200,0</t>
  </si>
  <si>
    <t>73 Võ Văn Ngân, khu phố 3, phường Bình Thọ</t>
  </si>
  <si>
    <t>550,0</t>
  </si>
  <si>
    <t>135,0</t>
  </si>
  <si>
    <t>UBND phường Bình Trưng</t>
  </si>
  <si>
    <t>Khu dân cư Sông Giồng, Khu phố 2, phường An Phú</t>
  </si>
  <si>
    <t>298,0</t>
  </si>
  <si>
    <t>135C Nguyễn Thị Định, phường An Phú</t>
  </si>
  <si>
    <t>308,7</t>
  </si>
  <si>
    <t>258,7</t>
  </si>
  <si>
    <t>130A Trần Lựu, KP.5, phường An Phú</t>
  </si>
  <si>
    <t>495,5</t>
  </si>
  <si>
    <t>204,4</t>
  </si>
  <si>
    <t>33 Đường số 9, phường Bình Trưng Đông</t>
  </si>
  <si>
    <t>243,2</t>
  </si>
  <si>
    <t>169,9</t>
  </si>
  <si>
    <t>Đường số 24, phường Bình Trưng Đông</t>
  </si>
  <si>
    <t>66,1</t>
  </si>
  <si>
    <t>43,6</t>
  </si>
  <si>
    <t>Đường 51, khu phố 3, phường Bình Trưng Đông</t>
  </si>
  <si>
    <t>300,0</t>
  </si>
  <si>
    <t>144,0</t>
  </si>
  <si>
    <t>Đường số 50, KP4, phường Bình Trưng Đông</t>
  </si>
  <si>
    <t>353,1</t>
  </si>
  <si>
    <t>187,7</t>
  </si>
  <si>
    <t>88/13 Bình Trưng, KP 5, phường Bình Trưng Đông</t>
  </si>
  <si>
    <t>294,7</t>
  </si>
  <si>
    <t>153,5</t>
  </si>
  <si>
    <t>Số 102 đường số 38, phường Bình Trưng Tây</t>
  </si>
  <si>
    <t>50,3</t>
  </si>
  <si>
    <t>24,6</t>
  </si>
  <si>
    <t>Số 04A đường số 36, P. Bình Trưng Tây</t>
  </si>
  <si>
    <t>40,8</t>
  </si>
  <si>
    <t>161 đường số 6, phường Bình Trưng Tây, Quận 2</t>
  </si>
  <si>
    <t>41,7</t>
  </si>
  <si>
    <t>22 Đường số 39, KP5, phường Bình Trưng Tây</t>
  </si>
  <si>
    <t>45,3</t>
  </si>
  <si>
    <t>28,4</t>
  </si>
  <si>
    <t>Nguyễn Duy Trinh, phường Bình Trưng Tây</t>
  </si>
  <si>
    <t>169,1</t>
  </si>
  <si>
    <t>80,5</t>
  </si>
  <si>
    <t>20 Nguyễn Duy Trinh phường Bình Trưng Tây</t>
  </si>
  <si>
    <t>264,8</t>
  </si>
  <si>
    <t>Phòng đọc sách cộng đồng (khu phố 6)</t>
  </si>
  <si>
    <t>74 đường 39, phường Bình Trưng Tây</t>
  </si>
  <si>
    <t>35,0</t>
  </si>
  <si>
    <t>Đề xuất làm Trụ sở khu phố, điểm sinh hoạt công cộng</t>
  </si>
  <si>
    <t>38,3</t>
  </si>
  <si>
    <t>QĐ số 3812/QĐ-UBND ngày 31/12/2026</t>
  </si>
  <si>
    <t>26,9</t>
  </si>
  <si>
    <t>16,6</t>
  </si>
  <si>
    <t>QĐ số 3812/QĐ-UBND ngày 31/12/2027</t>
  </si>
  <si>
    <t>240,0</t>
  </si>
  <si>
    <t>QĐ số 3812/QĐ-UBND ngày 31/12/2028</t>
  </si>
  <si>
    <t>209,8</t>
  </si>
  <si>
    <t>85,3</t>
  </si>
  <si>
    <t>QĐ số 3812/QĐ-UBND ngày 31/12/2029</t>
  </si>
  <si>
    <t>37,1</t>
  </si>
  <si>
    <t>25,8</t>
  </si>
  <si>
    <t>QĐ số 3812/QĐ-UBND ngày 31/12/2030</t>
  </si>
  <si>
    <t>94,2</t>
  </si>
  <si>
    <t>QĐ số 3812/QĐ-UBND ngày 31/12/2031</t>
  </si>
  <si>
    <t>247,3</t>
  </si>
  <si>
    <t>77,2</t>
  </si>
  <si>
    <t>QĐ số 3812/QĐ-UBND ngày 31/12/2032</t>
  </si>
  <si>
    <t>131,4</t>
  </si>
  <si>
    <t>QĐ số 3812/QĐ-UBND ngày 31/12/2033</t>
  </si>
  <si>
    <t>226,4</t>
  </si>
  <si>
    <t>116,9</t>
  </si>
  <si>
    <t>QĐ số 3812/QĐ-UBND ngày 31/12/2034</t>
  </si>
  <si>
    <t>Tạm giao Trung tâm Cung ứng dịch vụ công phường</t>
  </si>
  <si>
    <t>3,276,7</t>
  </si>
  <si>
    <t>2,675,2</t>
  </si>
  <si>
    <t>QĐ số 3812/QĐ-UBND ngày 31/12/2035</t>
  </si>
  <si>
    <t>658,0</t>
  </si>
  <si>
    <t>QĐ số 3812/QĐ-UBND ngày 31/12/2036</t>
  </si>
  <si>
    <t>438,9</t>
  </si>
  <si>
    <t>QĐ số 3812/QĐ-UBND ngày 31/12/2037</t>
  </si>
  <si>
    <t>Xây dựng kho chuyên dùng UBND phường</t>
  </si>
  <si>
    <t>525 Nguyễn Duy Trinh</t>
  </si>
  <si>
    <t>QĐ số 3812/QĐ-UBND ngày 31/12/2038</t>
  </si>
  <si>
    <t>Trường THCS Bình Trưng</t>
  </si>
  <si>
    <t>311.J5 Khu TĐC Thủ Thiêm 17,3ha</t>
  </si>
  <si>
    <t>5958,4</t>
  </si>
  <si>
    <t>QĐ số 3812/QĐ-UBND ngày 31/12/2039</t>
  </si>
  <si>
    <t>Kho tang vật Công an TPHCM</t>
  </si>
  <si>
    <t>172 Nguyễn Thị Định, phường Bình Trưng Tây</t>
  </si>
  <si>
    <t>5,810,5</t>
  </si>
  <si>
    <t>2413,2</t>
  </si>
  <si>
    <t>Trường Mầm non Rạch Chiếc</t>
  </si>
  <si>
    <t>Khu Tái định cư số 3 (thuộc Khu 30ha, tái định cư Nam Rạch Chiếc, phường An Phú, Quận 2)</t>
  </si>
  <si>
    <t>Trạm Y tế phường Bình Trưng</t>
  </si>
  <si>
    <t>Đường Nguyễn Hoàng, phường An Phú</t>
  </si>
  <si>
    <t>72 Nguyễn Duy Trinh, P. Bình Trưng Tây</t>
  </si>
  <si>
    <t>10 Hồ Thị Nhung, phường Bình Trưng Đông</t>
  </si>
  <si>
    <t>803,1</t>
  </si>
  <si>
    <t>289,2</t>
  </si>
  <si>
    <t>183A Đỗ Xuân Hợp</t>
  </si>
  <si>
    <t>QĐ số 3875/QĐ-UBND ngày 31/12/2025</t>
  </si>
  <si>
    <t>UBND Phường</t>
  </si>
  <si>
    <t>183 Đỗ Xuân Hợp</t>
  </si>
  <si>
    <t>BCH CA phường</t>
  </si>
  <si>
    <t>616 Đỗ Xuân Hợp</t>
  </si>
  <si>
    <t>94 Nam Hòa</t>
  </si>
  <si>
    <t>Y tế (Trạm, điểm y tế)</t>
  </si>
  <si>
    <t>Đường 22</t>
  </si>
  <si>
    <t>Chưa có trong QĐ giao tài sản</t>
  </si>
  <si>
    <t>Trạm Y tế phường Phước Long A cũ</t>
  </si>
  <si>
    <t>Đường Hồ Bá Phấn</t>
  </si>
  <si>
    <t>Trường Tiểu học Võ Văn Hát</t>
  </si>
  <si>
    <t>Trường Mầm non Hoa Sen(Điểm phụ)</t>
  </si>
  <si>
    <t>Điểm 3: 145 Đỗ Xuân Hợp, KP 9, P Phước Long, TPHCM</t>
  </si>
  <si>
    <t>Số 339A, Đỗ Xuân Hợp, Kp 32, P Phước Long, TPHCM</t>
  </si>
  <si>
    <t>Trường Tiểu học Võ Văn Hát(Điểm phụ)</t>
  </si>
  <si>
    <t>Điểm 2: Số 40A, Đường Tây Hòa, KP 23, P Phước Long, TPHCM</t>
  </si>
  <si>
    <t>Trường Tiểu học Trần Thị Bưởi</t>
  </si>
  <si>
    <t>Số 7 đường 12, KP 43, phường Phước Long, TPHCM ( chưa được cấp GCNQSDĐ)</t>
  </si>
  <si>
    <t>Trường Trung học cơ sở Đặng Tấn Tài</t>
  </si>
  <si>
    <t>76 đường 128, KP 24, P. Phước Long, TPHCM</t>
  </si>
  <si>
    <t>Trường Tiểu học Phạm Văn Chính</t>
  </si>
  <si>
    <t>232B Đỗ Xuân Hợp, KP 17, phường Phước Long, TPHCM</t>
  </si>
  <si>
    <t>Trường Tiểu học Bùi Văn Mới</t>
  </si>
  <si>
    <t>Đường Hồ Bá Phấn, Kp24, phường Phước Long, TPHCM</t>
  </si>
  <si>
    <t>Trường tiểu học Phước Bình</t>
  </si>
  <si>
    <t>Số 22, Đường 18, KP 45, P. Phước Long, TPHCM</t>
  </si>
  <si>
    <t>Trường Mầm non Phước Bình</t>
  </si>
  <si>
    <t>Đường 22, kp 45, phường Phước Long, TP. HCM</t>
  </si>
  <si>
    <t>22A1 Đường 22, khu phố 15, phường Phước Long, TP. HCM</t>
  </si>
  <si>
    <t>Trường Mầm non Phước Long B</t>
  </si>
  <si>
    <t>Trường Trung học cơ sở Phước Bình</t>
  </si>
  <si>
    <t>Trường Tiểu học Nguyễn Văn Bá</t>
  </si>
  <si>
    <t>Trung tâm Văn hóa, Thể dục, Thể thao</t>
  </si>
  <si>
    <t>Đường 6D, Phước Long</t>
  </si>
  <si>
    <t>Trụ sở Khu phố 1, 2</t>
  </si>
  <si>
    <t>644A đường Song hành Xa Lộ Hà Nội</t>
  </si>
  <si>
    <t>Trụ sở Khu phố 7, 9, 13</t>
  </si>
  <si>
    <t>11 đường Tăng Nhơn Phú</t>
  </si>
  <si>
    <t>Trụ sở khu phố 3, 5, 6, 11</t>
  </si>
  <si>
    <t>21 đường 147</t>
  </si>
  <si>
    <t>Trụ sở khu phố 12, 14, 15, 19, 20, 21, 26</t>
  </si>
  <si>
    <t>30 đường 22</t>
  </si>
  <si>
    <t>Trụ sở khu phố 27, 30, 31, 32, 33, 39, 40, 41, 42</t>
  </si>
  <si>
    <t>41 đường 359</t>
  </si>
  <si>
    <t>Trụ sở khu phố 28, 43, 46, 47, 48, 53, 54, 56 57, 58, 59, 60</t>
  </si>
  <si>
    <t>539/18/18B đường Đỗ Xuân Hợp</t>
  </si>
  <si>
    <t>Trụ sở Khu phố 38</t>
  </si>
  <si>
    <t>Số 46 Đường 4</t>
  </si>
  <si>
    <t>Trụ sở Khu phố 37</t>
  </si>
  <si>
    <t>82 Đường 4</t>
  </si>
  <si>
    <t>Trụ sở Khu phố 44, 45</t>
  </si>
  <si>
    <t>Số 44 Đại lộ I</t>
  </si>
  <si>
    <t>Trụ sở Khu phố 51</t>
  </si>
  <si>
    <t>131 Đại lộ III</t>
  </si>
  <si>
    <t>Trụ sở Khu phố 50,52</t>
  </si>
  <si>
    <t>235 Đại lộ III</t>
  </si>
  <si>
    <t>Văn phòng Ban quản lý chợ Phước Bình</t>
  </si>
  <si>
    <t>74 Đại lộ II</t>
  </si>
  <si>
    <t>Trụ sở Khu phố 55</t>
  </si>
  <si>
    <t>Vỉa hè Đường 14</t>
  </si>
  <si>
    <t>Khu sinh hoạt văn hóa khu phố 3 (phường Phước Bình cũ)</t>
  </si>
  <si>
    <t>Cạnh số nhà 168, Đại lộ II</t>
  </si>
  <si>
    <t>Trụ sở Khu phố 4, 10</t>
  </si>
  <si>
    <t>đường Nam Hòa</t>
  </si>
  <si>
    <t>đường Tây Hòa</t>
  </si>
  <si>
    <t>Trụ sở Khu phố 29, 34, 35</t>
  </si>
  <si>
    <t>Trụ sở Khu phố 22, 23, 24, 25</t>
  </si>
  <si>
    <t>Trụ sở Khu phố 36,49</t>
  </si>
  <si>
    <t>Đường 21</t>
  </si>
  <si>
    <t>Trụ sở Khu phố 8, 16</t>
  </si>
  <si>
    <t>170 Đỗ Xuân Hợp</t>
  </si>
  <si>
    <t>Trạm Y tế phường Phước Bình cũ</t>
  </si>
  <si>
    <t>Đường số 8, Phước Long</t>
  </si>
  <si>
    <t>Đảng ủy - UBMTTQVN phường An Khánh</t>
  </si>
  <si>
    <t>Trụ sở Đảng ủy - UBMTTQVN phường An Khánh</t>
  </si>
  <si>
    <t>10 đường D2, phường An Khánh, TPHCM</t>
  </si>
  <si>
    <t>QĐ 3273 ngày 18/12/2025</t>
  </si>
  <si>
    <t>Hội đồng nhân dân - Ủy ban nhân dân phường An Khánh và Trung tâm hành chính công phường An Khánh</t>
  </si>
  <si>
    <t>Trụ sở Hội đồng nhân dân - Ủy ban nhân dân phường An Khánh và Trung tâm hành chính công phường An Khánh</t>
  </si>
  <si>
    <t>171/1 Lương Định Của, phường An Khánh, TPHCM</t>
  </si>
  <si>
    <t>Phòng Văn hóa - Xã hội phường An Khánh</t>
  </si>
  <si>
    <t>Trụ sở Phòng Văn hóa - Xã hội phường An Khánh</t>
  </si>
  <si>
    <t>95/6/19 Lương Định Của, phường An Khánh, TPHCM</t>
  </si>
  <si>
    <t>Công an phường An Khánh</t>
  </si>
  <si>
    <t>Trụ sở Công an phường An Khánh</t>
  </si>
  <si>
    <t>27 Lương Định Của, phường An Khánh, TPHCM</t>
  </si>
  <si>
    <t>Số 5 Trần Ngọc Diện, KP1, P. Thảo Điền (CS1)</t>
  </si>
  <si>
    <t>225 Trần Não, phường An Khánh (CS2)</t>
  </si>
  <si>
    <t>Ban chỉ huy Quân sự phường An Khánh</t>
  </si>
  <si>
    <t>Trụ sở Ban chỉ huy Quân sự phường An Khánh</t>
  </si>
  <si>
    <t>01 Bạch Đông Ôn, phường An Khánh, TPHCM</t>
  </si>
  <si>
    <t>Trường Mầm non Thảo Điền</t>
  </si>
  <si>
    <t>22 Nguyễn Ư Dĩ, phường Thảo Điền, TPHCM</t>
  </si>
  <si>
    <t>Trường Mầm non Bình An</t>
  </si>
  <si>
    <t>44 đường số 12, KP3, phường An Khánh, TPHCM</t>
  </si>
  <si>
    <t>Trường Mầm non An Bình</t>
  </si>
  <si>
    <t>21 đường 2, kp 4, phường An Phú, TPHCM</t>
  </si>
  <si>
    <t>213 Trần Não, phường An Khánh, TPHCM</t>
  </si>
  <si>
    <t>Trường Mầm non An Khánh</t>
  </si>
  <si>
    <t>14 đường D7, khu phố 4, phường An Khánh, TPHCM</t>
  </si>
  <si>
    <t>Trường Tiểu học Huỳnh Văn Ngỡi</t>
  </si>
  <si>
    <t>78 Quốc Hương, phường Thảo Điền, TPHCM</t>
  </si>
  <si>
    <t>Phân hiệu Trường Tiểu học Huỳnh Văn Ngỡi</t>
  </si>
  <si>
    <t>722 Nguyễn Đăng Giai, phường Thảo Điền, TPHCM</t>
  </si>
  <si>
    <t>Trường Tiểu học An Khánh</t>
  </si>
  <si>
    <t>2 Dương Lâm, phường An Khánh, TPHCM</t>
  </si>
  <si>
    <t>Trường Tiểu học An Bình</t>
  </si>
  <si>
    <t>33/12 đường số 2, khu phố 4, phường An Phú, TPHCM</t>
  </si>
  <si>
    <t>Trường THCS An Phú</t>
  </si>
  <si>
    <t>589C An Phú, khu phố 4, phường An Phú, TPHCM</t>
  </si>
  <si>
    <t>25 đường 34, KP2 phường An Khánh, TPHCM</t>
  </si>
  <si>
    <t>Trường Tiểu học Nguyễn Thị Tư</t>
  </si>
  <si>
    <t>695C đường Nguyễn Ư Dĩ, phường Thảo Điền, TPHCM</t>
  </si>
  <si>
    <t>Trạm Y tế phường An Khánh</t>
  </si>
  <si>
    <t>Công an phường Thảo Điền</t>
  </si>
  <si>
    <t>Số 89 Thảo Điền, KP 2, P. Thảo Điền</t>
  </si>
  <si>
    <t>QĐ 3502/QĐ-UBND ngày 31/12/2025</t>
  </si>
  <si>
    <t>Trụ sở khu phố thuộc phường An Khánh</t>
  </si>
  <si>
    <t>176 đường Trần Não, KP2, phường An Khánh</t>
  </si>
  <si>
    <t>Khu dân cư Bình Minh, Lương Định Của, phường An Khánh</t>
  </si>
  <si>
    <t>QĐ 3273 ngày 18/12/2026</t>
  </si>
  <si>
    <t>1/5 đường số 9, phường An Khánh</t>
  </si>
  <si>
    <t>QĐ 3273 ngày 18/12/2027</t>
  </si>
  <si>
    <t>Số 24/4 đường Trần Ngọc Diện, phường Thảo Điền</t>
  </si>
  <si>
    <t>QĐ 3273 ngày 18/12/2028</t>
  </si>
  <si>
    <t>33A đường Thảo Điền, phường Thảo Điền</t>
  </si>
  <si>
    <t>QĐ 3273 ngày 18/12/2029</t>
  </si>
  <si>
    <t>2 Đường số 4, KP3, phường Thảo Điền</t>
  </si>
  <si>
    <t>QĐ 3273 ngày 18/12/2030</t>
  </si>
  <si>
    <t>21 Xuân Thủy, KP4, phường Thảo Điền</t>
  </si>
  <si>
    <t>QĐ 3273 ngày 18/12/2031</t>
  </si>
  <si>
    <t>37 Đường 47, khu phố 6, phường Thảo Điền</t>
  </si>
  <si>
    <t>QĐ 3273 ngày 18/12/2032</t>
  </si>
  <si>
    <t>đường số 4, phường An Khánh</t>
  </si>
  <si>
    <t>QĐ 3273 ngày 18/12/2033</t>
  </si>
  <si>
    <t>2 Đoàn Hữu Trưng, KP.4, phường An Phú</t>
  </si>
  <si>
    <t>QĐ 3273 ngày 18/12/2034</t>
  </si>
  <si>
    <t>Chốt bảo vệ khu phố thuộc phường An Khánh</t>
  </si>
  <si>
    <t>138 Trần Não, KP.2, phường An Khánh</t>
  </si>
  <si>
    <t>QĐ 3273 ngày 18/12/2035</t>
  </si>
  <si>
    <t>đường 12, KP.3, phường An Khánh</t>
  </si>
  <si>
    <t>QĐ 3273 ngày 18/12/2036</t>
  </si>
  <si>
    <t>Nguyễn Văn Hưởng, p Thảo Điền</t>
  </si>
  <si>
    <t>QĐ 3273 ngày 18/12/2037</t>
  </si>
  <si>
    <t>22/12, phường Thảo Điền</t>
  </si>
  <si>
    <t>QĐ 3273 ngày 18/12/2038</t>
  </si>
  <si>
    <t>Trung tâm Cung ứng dịch vụ công phường An Khánh</t>
  </si>
  <si>
    <t>13 Lê Thước phường Thảo Điền</t>
  </si>
  <si>
    <t>QĐ 3501/QĐ-UBND ngày 31/12/2025</t>
  </si>
  <si>
    <t>Ban Quản lý dự án ĐTXD phường An Khánh</t>
  </si>
  <si>
    <t>Trung tâm Cung ứng dịch vụ công phường An Khánh cơ sở 2</t>
  </si>
  <si>
    <t>24/4/4 Trần Ngọc Diện, phường Thảo Điền</t>
  </si>
  <si>
    <t xml:space="preserve">Ban QLDA ĐTXD </t>
  </si>
  <si>
    <t>QĐ 602/QĐ-UBND ngày 23/3/2026</t>
  </si>
  <si>
    <t>28 đường 59, phường Thảo Điền</t>
  </si>
  <si>
    <t>Hội chữ thập đỏ phường sử dụng làm gian hàng 0 đồng</t>
  </si>
  <si>
    <t>bổ sung do đã được UBND TP giao về cho phường QĐ 3273 ngày 18/12/2025</t>
  </si>
  <si>
    <t>586 đường 6, phường An Phú</t>
  </si>
  <si>
    <t>khu phố làm khu sinh hoạt cộng đồng</t>
  </si>
  <si>
    <t>không số Trần Não, ấp 4, P. An Lợi Đông</t>
  </si>
  <si>
    <t>UBND phường làm kho</t>
  </si>
  <si>
    <t>Trụ sở Đảng ủy - UB.MTTQVN phường</t>
  </si>
  <si>
    <t>Văn phòng Thành ủy</t>
  </si>
  <si>
    <t>Đường CMT8, phường Lái thiêu (đoạn Tua 18-Ngã 3 cây Liễu)</t>
  </si>
  <si>
    <t>Quyết định số 3861/QĐ-UBND ngày 31/12/2025 của UBND Thành phố Hồ Chí Minh</t>
  </si>
  <si>
    <t>Văn phòng HĐND - UBND TP</t>
  </si>
  <si>
    <t>Trụ sở BCH Quân Sự phường LT cũ</t>
  </si>
  <si>
    <t>Đường CMT.8 (Tua 18-Ngã 3 cây Liễu)</t>
  </si>
  <si>
    <t>Ban điều hành khu phố Bình Phước</t>
  </si>
  <si>
    <t>Trụ sở BCH Quân Sự P. BN</t>
  </si>
  <si>
    <t>Đường Nguyễn Văn Lộng (Nguyễn Chí Thanh-CMT. 8)</t>
  </si>
  <si>
    <t>Khối vận (UBMT Tổ Quốc Việt Nam)</t>
  </si>
  <si>
    <t>Đường Hoàng Hoa Thám, (tua 18 - cầu Phan Đình Phùng),
 phường Lái Thiêu</t>
  </si>
  <si>
    <t>Trung tâm Chính trị phường</t>
  </si>
  <si>
    <t>Trung tâm Chính trị Thành Uỷ</t>
  </si>
  <si>
    <t>Đường CMT8, phường Bình Nhâm (Ranh HDBN - ranh BNLT)</t>
  </si>
  <si>
    <t>Giao trường THCS Phú Long tạm sử dụng</t>
  </si>
  <si>
    <t>Trung tâm hoạt động thanh thiếu niên
 (Thành đoàn cũ)</t>
  </si>
  <si>
    <t>Đi vào hồ tắm Bạch Đằng, phường Lái Thiêu</t>
  </si>
  <si>
    <t>Đường Nguyễn Văn Tiết (CMT8 - Đại lộ BD), phường Lái Thiêu</t>
  </si>
  <si>
    <t>Hội Chữ thập đỏ</t>
  </si>
  <si>
    <t>Đường Gia Long, (CMT8 - cà phê thủy linh) phường Lái Thiêu</t>
  </si>
  <si>
    <t>Kho lưu trữ của VP Khu phố Chợ</t>
  </si>
  <si>
    <t>Hội Đông y (cơ sở 1)</t>
  </si>
  <si>
    <t>Đường Châu Văn Tiếp (Đỗ Thành Nhân - Cầu sắt), 
phường Lái Thiêu</t>
  </si>
  <si>
    <t>Kho lưu trữ của VP Khu phố Long Thới</t>
  </si>
  <si>
    <t>Hội Đông y (cơ sở 2)</t>
  </si>
  <si>
    <t>Đường Gia Long (CMT8 - cà phê Thùy Linh), phường Lái Thiêu</t>
  </si>
  <si>
    <t>CLB Hưu trí</t>
  </si>
  <si>
    <t>Đi vào hồ tắm Bạch Đằng, (nguyễn trãi - rạch Lái Thiêu) 
phường Lái Thiêu</t>
  </si>
  <si>
    <t>Phòng Văn hóa - Thông tin và Trung tâm
 VHTT-TT</t>
  </si>
  <si>
    <t>Đường Nguyễn Trãi (CMT8 - Đại lộ BD), phường Lái Thiêu</t>
  </si>
  <si>
    <t>Ban QLDA tạm sử dụng</t>
  </si>
  <si>
    <t>Trung tâm Phát triển Quỹ đất</t>
  </si>
  <si>
    <t>Đường Cầu Sắt (tua 18 - cầu Phú Long cũ) phường Lái Thiêu</t>
  </si>
  <si>
    <t>Trường TH-THCS Tân Thới (cơ sở 3)</t>
  </si>
  <si>
    <t>Đất công trình sự nghiệp</t>
  </si>
  <si>
    <t>Phòng Giáo dục và Đào tạo</t>
  </si>
  <si>
    <t>Đường Bình Đức, phường Lái Thiêu (CMT.8-Phan Thanh Giản)</t>
  </si>
  <si>
    <t>Ban CHQS phường Lái Thiêu mới</t>
  </si>
  <si>
    <t>Trụ sở UBND phường Lái Thiêu cũ</t>
  </si>
  <si>
    <t>Ban QLDA phường Lái Thiêu mới</t>
  </si>
  <si>
    <t>Trụ sở UBND phường Bình Nhâm</t>
  </si>
  <si>
    <t>CMT.8 (Ranh HDBN - ranh BNLT)</t>
  </si>
  <si>
    <t>Chi nhánh Văn phòng đăng ký đất đai
 khu vực Thuận An mượn tạm sử dụng</t>
  </si>
  <si>
    <t>Trụ sở UBND phường Vĩnh Phú</t>
  </si>
  <si>
    <t>39/8, khu phố Tây, phường Lái Thiêu</t>
  </si>
  <si>
    <t>Khoa dân số Kế hoạch hóa gia đình –
 Trung tâm y tế thành phố Thuận An</t>
  </si>
  <si>
    <t>Đường Nguyễn Văn Tiết, khu phố Bình Hòa, phường Lái Thiêu</t>
  </si>
  <si>
    <t>Phòng Nội vụ
 (trước đây là Phòng Lao động TB-XH)</t>
  </si>
  <si>
    <t>Đường CMT8, phường Lái thiêu (đoạn Ngã 3 cây Liễu-
Ngã 3 nhà đỏ), phường Lái Thiêu</t>
  </si>
  <si>
    <t>Ban điều hành Khu phố Nguyễn Trãi</t>
  </si>
  <si>
    <t>Phòng Kinh tế-HT&amp;ĐT (Quản lý đô thị)</t>
  </si>
  <si>
    <t>Đường Nguyễn Trãi (CMT8-Đại lộ BD)</t>
  </si>
  <si>
    <t>Trung tâm Y tế Thuận An</t>
  </si>
  <si>
    <t>Phòng Tài chính - Kế hoạch</t>
  </si>
  <si>
    <t>Đường Nguyễn Văn Tiết, (CMT8-Đại lộ BD), 
phường Lái Thiêu</t>
  </si>
  <si>
    <t>Đất thuộc hành lang nên bố trí kho 
lưu trữ tang vật của thi hành án</t>
  </si>
  <si>
    <t>Trụ sở Thanh tra (cũ)</t>
  </si>
  <si>
    <t>33 đường ĐT745, khu phố Bình Đức 1, phường Lái Thiêu</t>
  </si>
  <si>
    <t>Văn phòng khu phố Đông Tư</t>
  </si>
  <si>
    <t>Đường Khu Tái định cư Đông Tư (KDC &lt;9m)</t>
  </si>
  <si>
    <t>Tổ an ninh cơ sở đang tạm sử dụng</t>
  </si>
  <si>
    <t>Văn phòng khu phố Đông Tư (cũ)</t>
  </si>
  <si>
    <t>Đường Nguyễn Văn Tiết</t>
  </si>
  <si>
    <t>Văn phòng khu phố Đông Nhì</t>
  </si>
  <si>
    <t>Đường Đông Nhì</t>
  </si>
  <si>
    <t>Tổ an ninh cơ sở</t>
  </si>
  <si>
    <t>Văn phòng khu phố Đông Nhì (cũ)</t>
  </si>
  <si>
    <t>Văn phòng khu phố Hòa Long</t>
  </si>
  <si>
    <t>Đường CMT. 8 (Ngã 3 mũi Tàu-Tua 18)</t>
  </si>
  <si>
    <t>Đường Phan Thanh Giản (Ngã 4 LVD-CMT. 8)</t>
  </si>
  <si>
    <t>Kho phòng chống lụt bão</t>
  </si>
  <si>
    <t>Văn phòng khu phố Bình Đức 1 (cũ)</t>
  </si>
  <si>
    <t xml:space="preserve">Đường Phan Thanh Giản </t>
  </si>
  <si>
    <t>Văn phòng khu phố Bình Hòa</t>
  </si>
  <si>
    <t>Văn phòng khu phố Nguyễn Trãi (cũ)</t>
  </si>
  <si>
    <t>Đường Nguyễn Trãi</t>
  </si>
  <si>
    <t>Văn Phòng Khu phố Long Thới</t>
  </si>
  <si>
    <t>Văn phòng khu phố Long Thới</t>
  </si>
  <si>
    <t>Đường Gia Long</t>
  </si>
  <si>
    <t>Văn Phòng Khu phố Long Thới (cũ)</t>
  </si>
  <si>
    <t>Đường Hoàng Hoa Thám, khu phố Long Thới</t>
  </si>
  <si>
    <t>Văn phòng khu phố Bình Nhâm</t>
  </si>
  <si>
    <t>Đường Nguyễn Hữu Cảnh (Trương Định-Ranh HĐBN)</t>
  </si>
  <si>
    <t>Văn phòng khu phố Bình Thuận</t>
  </si>
  <si>
    <t>Đường Bình Nhâm 07</t>
  </si>
  <si>
    <t>Văn phòng khu phố Bình Thuận (cũ)</t>
  </si>
  <si>
    <t>Văn phòng khu phố Bình Phước</t>
  </si>
  <si>
    <t>Đường Nguyễn Chí Thanh (Trương Định-đường 
nhà thờ Búng)</t>
  </si>
  <si>
    <t>Văn phòng khu phố Bình Đức</t>
  </si>
  <si>
    <t>Đường Bình Nhâm 90</t>
  </si>
  <si>
    <t>Văn phòng khu phố Vĩnh Phú</t>
  </si>
  <si>
    <t>Đường Vĩnh Phú 40, khu phố Hòa Long</t>
  </si>
  <si>
    <t>Văn phòng khu phố Tây</t>
  </si>
  <si>
    <t>Đường Vĩnh Phú 29, khu phố Tây</t>
  </si>
  <si>
    <t>Trường Mầm non Hoa Cúc 1</t>
  </si>
  <si>
    <t>Đường có bề rộng &gt;4m trong phạm vi dưới
 200m thông qua đường loại 1 (NVT)</t>
  </si>
  <si>
    <t>Trường Mầm non Hoa Cúc 5</t>
  </si>
  <si>
    <t>Đường CMT. 8 (Ngã 3 mũi tàu-Tua 18)</t>
  </si>
  <si>
    <t>Trường Mầm non Hoa Cúc 5 - cơ sở 2</t>
  </si>
  <si>
    <t>Trường Mầm non Hoa Cúc 5 - cơ sở 2
 (Trước đây Mẫu Giáo Hoa Cúc 3)</t>
  </si>
  <si>
    <t>Lô 2, đường Lái Thiêu 9, khu phố Bình Hòa</t>
  </si>
  <si>
    <t>Trường Mẫu Giáo Hoa Cúc 2</t>
  </si>
  <si>
    <t>Trường Tiểu học Bình Nhâm</t>
  </si>
  <si>
    <t>Trường Tiểu học Phan Chu Trinh</t>
  </si>
  <si>
    <t>Đường 3/2 khu phố Nguyễn Trãi, phường Lái Thiêu</t>
  </si>
  <si>
    <t>Trường Tiểu học Trần Quốc Toản (cơ sở 1)</t>
  </si>
  <si>
    <t>Đường Lái Thiêu 64, khu phố Bình Đức 2</t>
  </si>
  <si>
    <t>Trường Tiểu học Trần Quốc Toản (cơ sở 2)</t>
  </si>
  <si>
    <t>Trường Tiểu học Phú Long</t>
  </si>
  <si>
    <t>Tổ an ninh cơ sở khu phố Hòa Long</t>
  </si>
  <si>
    <t>Trường Tiểu học Phú Long (cơ sở 2)</t>
  </si>
  <si>
    <t>Trường THCS Phú Long</t>
  </si>
  <si>
    <t>Đường 3/2, khu phố Nguyễn Trãi, phường Lái Thiêu</t>
  </si>
  <si>
    <t>Trường tiểu học Vĩnh Phú (mới)</t>
  </si>
  <si>
    <t>Trường Tiểu học Vĩnh Phú (mới)</t>
  </si>
  <si>
    <t>Đường Vĩnh Phú 37, khu phố Tây, phường Vĩnh Phú</t>
  </si>
  <si>
    <t>Trường THCS Châu Văn Liêm</t>
  </si>
  <si>
    <t>Đường Vĩnh Phú 37</t>
  </si>
  <si>
    <t>Trường THCS Nguyễn Văn Tiết</t>
  </si>
  <si>
    <t>Trường THCS Nguyễn Trường Tộ</t>
  </si>
  <si>
    <t>Đường Bình Nhâm 83</t>
  </si>
  <si>
    <t>Trường Tiểu học - THCS Tân Thới (cơ sở tiểu học)</t>
  </si>
  <si>
    <t>Trường Tiểu học - THCS Tân Thới 
(cơ sở tiểu học)</t>
  </si>
  <si>
    <t>CMT.8 (Ngã 3 cây Liễu-Ngã 3 NĐ)</t>
  </si>
  <si>
    <t>Trường Tiểu học - THCS Tân Thới (Cơ sở 1)</t>
  </si>
  <si>
    <t>Trường Tiểu học - THCS Tân Thới (cơ sở 1)</t>
  </si>
  <si>
    <t>Đường Phan Thanh Giản (Phan đình Phùng - 
ngã 4 Lê Văn Duyệt)</t>
  </si>
  <si>
    <t>Trường Tiểu học - THCS Tân Thới (Cơ sở 2)</t>
  </si>
  <si>
    <t>Trường Tiểu học - THCS Tân Thới (cơ sở 2)</t>
  </si>
  <si>
    <t>Đường Bình Đức (CMT.8-Phan Thanh Giản)</t>
  </si>
  <si>
    <t>Bố trí cho lực lượng biệt phái của Sở Xây dựng</t>
  </si>
  <si>
    <t>Đội Thanh tra xây dựng</t>
  </si>
  <si>
    <t>Thửa đất số 101; tờ bản đồ số 28</t>
  </si>
  <si>
    <t>Kho lưu trữ của VP Khu phố Bình Thuận</t>
  </si>
  <si>
    <t>Hội đông y phường Bình Nhâm</t>
  </si>
  <si>
    <t>Khu phố Bình Thuận (thửa đất số 207; tờ bản dồ số 4)</t>
  </si>
  <si>
    <t>Văn phòng khu phố Chợ</t>
  </si>
  <si>
    <t>Đường Đông Cung Cảnh</t>
  </si>
  <si>
    <t>Tổ ANCS Kp Long Thới</t>
  </si>
  <si>
    <t>Cơ sở nhà đất tại Đường Hoàng Hoa Thám, 
khu phố Long Thới, phường Lái Thiêu</t>
  </si>
  <si>
    <t>Đường Hoàng Hoa Thám, khu phố Long Thới,
 phường Lái Thiêu</t>
  </si>
  <si>
    <t>Cơ sở nhà đất tại kp Long Thới, (Lò đương cũ)</t>
  </si>
  <si>
    <t>Cơ sở nhà đất tại Số 52 Châu Văn Tiếp,
 khu phố Chợ, phường Lái Thiêu</t>
  </si>
  <si>
    <t>Số 52 Châu Văn Tiếp, khu phố Chợ, phường Lái Thiêu</t>
  </si>
  <si>
    <t>Cơ sở nhà đất tại khu phố Chợ
(Tầng lầu chợ Lái Thiêu)</t>
  </si>
  <si>
    <t>Cơ sở nhà đất tại khu phố Chợ(Tầng lầu chợ Lái Thiêu)</t>
  </si>
  <si>
    <t>Trạm y tế phường Lái Thiêu</t>
  </si>
  <si>
    <t>Đất sự nghiệp Y tế</t>
  </si>
  <si>
    <t>Trạm Y tế phường Lái Thiêu</t>
  </si>
  <si>
    <t>Đường Nguyễn Trãi (CMT8 - Đại lộ BD)</t>
  </si>
  <si>
    <t>Trung tâm y tế dự phòng</t>
  </si>
  <si>
    <t>Phòng khám Đa khoa Vĩnh Phú</t>
  </si>
  <si>
    <t>Quốc lộ 13 Khu phố Tây, (Ranh TDM-ranh HCM)</t>
  </si>
  <si>
    <t>Trạm Y tế phường Bình Nhâm</t>
  </si>
  <si>
    <t>Nhà truyền thống khu vực Lái Thiêu</t>
  </si>
  <si>
    <t>đường Gia Long, p Lái Thiêu</t>
  </si>
  <si>
    <t>BCH Quân sự xã</t>
  </si>
  <si>
    <t>Trụ sở BCH Quân sự xã</t>
  </si>
  <si>
    <t>Số F7/16, đường Vĩnh Lộc, ấp 67, xã Vĩnh Lộc A</t>
  </si>
  <si>
    <t>UBND Xã Vĩnh Lộc</t>
  </si>
  <si>
    <t xml:space="preserve">Trụ sở Đảng ủy, HĐND, UBND, UBMTTQ xã </t>
  </si>
  <si>
    <t xml:space="preserve">Số F7/16, đường Vĩnh Lộc, ấp 67, xã Vĩnh Lộc </t>
  </si>
  <si>
    <t xml:space="preserve">Trụ sở </t>
  </si>
  <si>
    <t>Trường MG Hoa Phượng</t>
  </si>
  <si>
    <t>Đất số 01(F7/14a ấp 67 xã Vĩnh Lộc -TpHCM )</t>
  </si>
  <si>
    <t>Trường MN Hoa Phượng 1</t>
  </si>
  <si>
    <t>Đất thửa 55, tờ bản đồ số 64 (f7/16A ấp 67, xã Vĩnh Lộc, TP.HCM)</t>
  </si>
  <si>
    <t>Trường MN Hoa Phượng Hồng</t>
  </si>
  <si>
    <t>Đất D8/36N Ấp 37, xã Vĩnh Lộc, TPHCM</t>
  </si>
  <si>
    <t>Trường TH Vĩnh Lộc 2</t>
  </si>
  <si>
    <t>Trường TH Vĩnh Lộc A</t>
  </si>
  <si>
    <t>Đất : Thửa 48, 49, 55, tờ bản đồ số 64, địa chỉ F7/32
  ấp 6, đường Quách Điêu, xã Vĩnh Lộc A .</t>
  </si>
  <si>
    <t>Trường TH Huỳnh Văn Bánh</t>
  </si>
  <si>
    <t>Đất tại Ấp 67, Xã Vĩnh Lộc A</t>
  </si>
  <si>
    <t>Trường TH Vĩnh Lộc 1</t>
  </si>
  <si>
    <t>(Đia chỉ A2/18 Ấp 1 xã Vĩnh Lộc, TPHCM</t>
  </si>
  <si>
    <t>Đia chỉ A2/18 Ấp 1 xã Vĩnh Lộc, TPHCM</t>
  </si>
  <si>
    <t>Trường THCS Vĩnh Lộc A</t>
  </si>
  <si>
    <t xml:space="preserve"> F7/31 ấp 6 Vĩnh Lộc A, Huyện Bình Chánh</t>
  </si>
  <si>
    <t>Trường THCS Đồng Đen</t>
  </si>
  <si>
    <t xml:space="preserve"> BND ấp 65,66 (Thửa 56 tờ 64 BĐĐC)</t>
  </si>
  <si>
    <t>Ấp 67 xã Vĩnh Lộc</t>
  </si>
  <si>
    <t>BĐH khu phố (ấp)</t>
  </si>
  <si>
    <t>Đất BND ấp 39,40,41, Xã Vĩnh Lộc A</t>
  </si>
  <si>
    <t>Ấp 40 xã Vĩnh Lộc  (Thửa 143 tờ 11 BĐĐC)</t>
  </si>
  <si>
    <t>Đất BND ấp 34,35,36,37,38, Xã Vĩnh Lộc A</t>
  </si>
  <si>
    <t>Ấp 37 xã Vĩnh Lộc  (1 phần thửa 80 tờ 11 BĐĐC)</t>
  </si>
  <si>
    <t>Đất BND ấp 47,48,49, Xã Vĩnh Lộc A</t>
  </si>
  <si>
    <t>Ấp 48 xã Vĩnh Lộc  (Thửa 178 tờ 22 BDĐC)</t>
  </si>
  <si>
    <t>Đât BND ấp 1,11,12,13, Xã Vĩnh Lộc A</t>
  </si>
  <si>
    <t>Ấp 01 xã Vĩnh Lộc  (Thửa 04 tờ 84 BĐĐC)</t>
  </si>
  <si>
    <t>Đất BND ấp 7,8,9,10, Xã Vĩnh Lộc A</t>
  </si>
  <si>
    <t>Ấp 10 xã Vĩnh Lộc  (Thửa 134 tờ 80 BĐĐC7)</t>
  </si>
  <si>
    <t>Đất BND ấp 3,4,5,6, Xã Vĩnh Lộc A,</t>
  </si>
  <si>
    <t>Ấp 3 xã Vĩnh Lộc  (Thửa 76; 77 tờ 87 BĐĐC)</t>
  </si>
  <si>
    <t>Đất BND ấp 30,31,32,33, Xã Vĩnh Lộc A</t>
  </si>
  <si>
    <t>Ấp 32 xã VĨnh Lộc  (Thửa 94; 95 tờ 13 BĐĐC)</t>
  </si>
  <si>
    <t>Đất BND ấp 18,19,21, Xã Vĩnh Lộc A</t>
  </si>
  <si>
    <t>Ấp 19 xã Vĩnh Lộc  (Thửa 204 tờ 37 BĐĐC)</t>
  </si>
  <si>
    <t>Đất BND ấp 26,27,28,29, Xã Vĩnh Lộc A</t>
  </si>
  <si>
    <t>Ấp 26 xã Vĩnh Lộc  (Thửa 83 tờ 33 BĐĐC)</t>
  </si>
  <si>
    <t>Đất BND ấp 42,43,44,45, Xã Vĩnh Lộc A</t>
  </si>
  <si>
    <t>Ấp 42  xã Vĩnh Lộc (Thửa 51 tờ 07 BĐĐC)</t>
  </si>
  <si>
    <t>Đất BND ấp 60,61,62,63,64, Xã Vĩnh Lộc A</t>
  </si>
  <si>
    <t>Ấp 64 xã Vĩnh Lộc (Thửa 1 tờ 52 BĐĐC)</t>
  </si>
  <si>
    <t>Đất BND ấp 69,70,71,72,73, Xã Vĩnh Lộc A</t>
  </si>
  <si>
    <t>Ấp 72 xã Vĩnh Lộc  (Thửa 56 tờ 71 BĐĐC)</t>
  </si>
  <si>
    <t>Đất số 04</t>
  </si>
  <si>
    <t>Ấp 29 xã Vĩnh Lộc  ( Thửa 114 tờ 18 BĐĐC)</t>
  </si>
  <si>
    <t>Trường Tiểu học Đồng Đen</t>
  </si>
  <si>
    <t>Nhà, Đất công trình sự nghiệp</t>
  </si>
  <si>
    <t>A5/48 đường Liên ấp 1-1B-2A, ấp 10, xã Vĩnh Lộc, Tp. HCM</t>
  </si>
  <si>
    <t xml:space="preserve">Văn phòng BND ấp 7 xã Phạm Văn Hai </t>
  </si>
  <si>
    <t xml:space="preserve">Ấp 7 xã Phạm Văn Hai </t>
  </si>
  <si>
    <t>Văn phòng BND ấp 7 xã Phạm Văn Hai (cũ)</t>
  </si>
  <si>
    <t>7B117 ấp 7, xã Phạm Văn Hai (cũ)</t>
  </si>
  <si>
    <t xml:space="preserve">Trường MN Quỳnh Hương 2 </t>
  </si>
  <si>
    <t>7A140 ấp 7 xã Phạm Văn Hai cũ</t>
  </si>
  <si>
    <t xml:space="preserve">Trạm Y tế </t>
  </si>
  <si>
    <t>Trạm y tế xã Vĩnh Lộc</t>
  </si>
  <si>
    <t>F1/50 đường Vĩnh Lộc, ấp 67, xã VĨnh Lộc</t>
  </si>
  <si>
    <t>ubnd xã Tân Vĩnh Lộc</t>
  </si>
  <si>
    <t>Nhà đất
 Đc: D17/12A Ấp 4, xã Tân Vĩnh Lộc</t>
  </si>
  <si>
    <t>D17/12A Ấp 47 Xã Tân Vĩnh Lộc</t>
  </si>
  <si>
    <t>Quản lý theo hiện trạng, Nhà đất năm hoàn toàn trong dự án nâng cấp đường Vĩnh Lộc</t>
  </si>
  <si>
    <t xml:space="preserve">Bàn giao mở rộng đường Dự án nâng cấp đường Vĩnh Lộc, dự án đã phê duyệt chủ trương đầu tư 2017, điều chỉnh chủ trương năm 2026 </t>
  </si>
  <si>
    <t>Nhà đất
 Đc: Ấp 4, xã Tân Vĩnh Lộc</t>
  </si>
  <si>
    <t>Ấp 47 Xã Tân Vĩnh Lộc</t>
  </si>
  <si>
    <t>Nhà đất
 Đc: ngã 3 đường Võ Văn Vân với đường Vĩnh Lộc</t>
  </si>
  <si>
    <t>Quản lý theo hiện trạng, Nhà đất năm phần lớn trong dự án nâng cấp đường Vĩnh Lộc, Dự kiến làm vọng gác Công an xã</t>
  </si>
  <si>
    <t xml:space="preserve">Bàn giao (một phần) trong Dự án nâng cấp đường Vĩnh Lộc, dự án đã phê duyệt chủ trương đầu tư 2017, điều chỉnh chủ trương năm 2026 </t>
  </si>
  <si>
    <t>Công an xã Tân Vĩnh Lộc</t>
  </si>
  <si>
    <t>Trường MN Quỳnh Hương 2
 Đc: 6A48 ấp 80, xã Tân Vĩnh Lộc</t>
  </si>
  <si>
    <t>6A48 ấp 80, xã Tân Vĩnh Lộc</t>
  </si>
  <si>
    <t>Công an xã đang sử dụng</t>
  </si>
  <si>
    <t>Trường MN Quỳnh Hương 
 Đc:2A92 ấp 70, xã Tân Vĩnh Lộc</t>
  </si>
  <si>
    <t>2A92 ấp 70, xã Tân Vĩnh Lộc</t>
  </si>
  <si>
    <t>Ban Chỉ huy quân sự xã đang sử dụng</t>
  </si>
  <si>
    <t>Công an xã và BCHQS xã Tân Vĩnh Lộc</t>
  </si>
  <si>
    <t>Trụ sở UBND Xã Vĩnh Lộc B
 Đc: 1304 Ấp 52 Xã Tân Vĩnh Lộc</t>
  </si>
  <si>
    <t>1304 Ấp 52 Xã Tân Vĩnh Lộc</t>
  </si>
  <si>
    <t>UBND xã Tân vĩnh lộc</t>
  </si>
  <si>
    <t>Văn phòng BND ấp 4
 Đc: ấp 4 Xã Tân Vĩnh Lộc</t>
  </si>
  <si>
    <t>ấp 4 Xã Tân Vĩnh Lộc</t>
  </si>
  <si>
    <t>HĐND-UBND (trụ sở văn phòng ấp)</t>
  </si>
  <si>
    <t>Văn phòng BND ấp 22
 Đc: ấp 22 Xã Tân Vĩnh Lộc</t>
  </si>
  <si>
    <t>ấp 22 Xã Tân Vĩnh Lộc</t>
  </si>
  <si>
    <t>Văn phòng BND ấp 33
 Đc: ấp 33 Xã Tân Vĩnh Lộc</t>
  </si>
  <si>
    <t>ấp 33 Xã Tân Vĩnh Lộc</t>
  </si>
  <si>
    <t>Văn phòng BND ấp 46
 Đc: ấp 46 xã Tân Vĩnh Lộc</t>
  </si>
  <si>
    <t>ấp 46 Xã Tân Vĩnh Lộc</t>
  </si>
  <si>
    <t>Văn phòng BND ấp 30
 Đc: ấp 30 xã Tân Vĩnh Lộc</t>
  </si>
  <si>
    <t>ấp 30 Xã Tân Vĩnh Lộc</t>
  </si>
  <si>
    <t>Văn phòng BND ấp 60
 Đc: ấp 60 xã Tân Vĩnh Lộc</t>
  </si>
  <si>
    <t>ấp 60 Xã Tân Vĩnh Lộc</t>
  </si>
  <si>
    <t>Văn phòng BND ấp 35
 Đc: ấp 35 xã Tân Vĩnh Lộc</t>
  </si>
  <si>
    <t>ấp 35 Xã Tân Vĩnh Lộc</t>
  </si>
  <si>
    <t>Văn phòng BND ấp 50 
 Đc: ấp 50 xã Tân Vĩnh Lộc</t>
  </si>
  <si>
    <t>ấp 50 Xã Tân Vĩnh Lộc</t>
  </si>
  <si>
    <t>Văn phòng BND ấp 53
 Đc: ấp 53 xã Tân Vĩnh Lộc</t>
  </si>
  <si>
    <t>ấp 53 Xã Tân Vĩnh Lộc</t>
  </si>
  <si>
    <t>Trụ sở Ban Nhân dân ấp 9</t>
  </si>
  <si>
    <t>ấp 9 Xã Tân Vĩnh Lộc</t>
  </si>
  <si>
    <t>Văn phòng BND ấp 18
 Đc: ấp 18 xã Tân Vĩnh Lộc</t>
  </si>
  <si>
    <t>ấp 18 Xã Tân Vĩnh Lộc</t>
  </si>
  <si>
    <t>Trụ sở đảng ủy. HDND, UBND xã Tân vĩnh lộc</t>
  </si>
  <si>
    <t>Trụ sở đảng ủy, ubnd, HĐND và MTTQ xã</t>
  </si>
  <si>
    <t>Chốt dân phòng ấp 65
 Đc: 1A92 ấp 65, xã Tân Vĩnh Lộc</t>
  </si>
  <si>
    <t>1A92 ấp 65, xã Tân Vĩnh Lộc</t>
  </si>
  <si>
    <t>Văn phòng BND ấp 65
 Đc: ấp 65, xã Tân Vĩnh Lộc</t>
  </si>
  <si>
    <t>ấp 65, xã Tân Vĩnh Lộc</t>
  </si>
  <si>
    <t>Văn phòng BND ấp 70
 Đc: 2B54 ấp 70, xã Tân Vĩnh Lộc</t>
  </si>
  <si>
    <t>2B54 ấp 70, xã Tân Vĩnh Lộc</t>
  </si>
  <si>
    <t>Văn phòng BND ấp 74
 Đc: Ấp 74 Xã Tân Vĩnh Lộc</t>
  </si>
  <si>
    <t>Ấp 74 Xã Tân Vĩnh Lộc</t>
  </si>
  <si>
    <t>Văn phòng BND ấp 75
 Đc: ấp 75 , Xã Tân Vĩnh Lộc</t>
  </si>
  <si>
    <t>ấp 75 , Xã Tân Vĩnh Lộc</t>
  </si>
  <si>
    <t>Văn phòng BND ấp 69
 Đc: ấp 69 xã Tân Vĩnh Lộc</t>
  </si>
  <si>
    <t>ấp 69 xã Tân Vĩnh Lộc</t>
  </si>
  <si>
    <t>Văn phòng BND ấp 80
 Đc: ấp 80 xã Tân Vĩnh Lộc</t>
  </si>
  <si>
    <t>ấp 80 xã Tân Vĩnh Lộc</t>
  </si>
  <si>
    <t>Văn phòng BND ấp 76
 Đc: Ấp 76, Xã Tân Vĩnh Lộc</t>
  </si>
  <si>
    <t>Ấp 76, Xã Tân Vĩnh Lộc</t>
  </si>
  <si>
    <t>Trường MN Quỳnh Hương</t>
  </si>
  <si>
    <t>Trường MN Quỳnh Hương
 Đc: 4B1/2 ấp 75, xã Tân Vĩnh Lộc, TPHCM</t>
  </si>
  <si>
    <t>4B1/2 ấp 75, xã Tân Vĩnh Lộc, TPHCM</t>
  </si>
  <si>
    <t>Trường MN Quỳnh Hương
 Đc: 1A109/1 ấp 66, xã Tân Vĩnh Lộc, TPHCM</t>
  </si>
  <si>
    <t>1A109/1 ấp 66, xã Tân Vĩnh Lộc, TPHCM</t>
  </si>
  <si>
    <t>Trường MN Quỳnh Hương
 Đc: 2062 trần văn giàu, ấp 69, xã Tân Vĩnh Lộc</t>
  </si>
  <si>
    <t>2062 trần văn giàu, ấp 69, xã Tân Vĩnh Lộc</t>
  </si>
  <si>
    <t>Trường MN Quỳnh Hương 2</t>
  </si>
  <si>
    <t>Trường MN Quỳnh Hương 2
 Đc: 6D6/6 ấp 81 xã Tân Vĩnh Lộc, TPHCM</t>
  </si>
  <si>
    <t>6D6/6 ấp 81 xã Tân Vĩnh Lộc, TPHCM</t>
  </si>
  <si>
    <t>Trường MN Hoa Thiên Lý</t>
  </si>
  <si>
    <t>Trường MN Hoa Thiên Lý 
 Đc: 1286 Đường Vĩnh Lộc, Ấp 60, Xã Tân Vĩnh Lộc, TP.HCM</t>
  </si>
  <si>
    <t>1286 Đường Vĩnh Lộc, Ấp 60, Xã Tân Vĩnh Lộc, TP.HCM</t>
  </si>
  <si>
    <t>Trường MN Hoa Thiên Lý 
 Đc: Ấp 22 Xã Tân Vĩnh Lộc</t>
  </si>
  <si>
    <t>Ấp 22 Xã Tân Vĩnh Lộc</t>
  </si>
  <si>
    <t>TTrường MN Hoa Thiên Lý
 Đc: ấp 35 xã Tân Vĩnh Lộc</t>
  </si>
  <si>
    <t>ấp 35 xã Tân Vĩnh Lộc</t>
  </si>
  <si>
    <t>Trường MN Hoa Thiên Lý 1</t>
  </si>
  <si>
    <t>Trường MN Hoa Thiên Lý 1
 Đc: 1043 đường Vĩnh Lộc, ấp 56, xã Tân Vĩnh Lộc</t>
  </si>
  <si>
    <t>1043 đường Vĩnh Lộc, ấp 56, xã Tân Vĩnh Lộc</t>
  </si>
  <si>
    <t>Trường MN Hoa Thiên Lý 2</t>
  </si>
  <si>
    <t>Trường MN Hoa Thiên Lý 2
 Đc: Số 1A đường số 5 xã Vĩnh Lộc B</t>
  </si>
  <si>
    <t>Số 1A đường số 5 xã Vĩnh Lộc B</t>
  </si>
  <si>
    <t>Trường MG 30-4</t>
  </si>
  <si>
    <t>Trường MG 30-4 
 Đc: số 2 đường 4A Khu tái định cư Vĩnh Lộc B, ấp 1</t>
  </si>
  <si>
    <t>số 2 đường 4A Khu tái định cư Vĩnh Lộc B, ấp 1</t>
  </si>
  <si>
    <t>Trường TH Trần Quốc Toản
 Đc: ấp 48, Xã Tân Vĩnh Lộc, TP.HCM</t>
  </si>
  <si>
    <t>ấp 48, Xã Tân Vĩnh Lộc, TP.HCM</t>
  </si>
  <si>
    <t>Trường TH Vĩnh Lộc B</t>
  </si>
  <si>
    <t>Trường TH Vĩnh Lộc B
 Đc: Số 2, đường số 6, ấp 1, xã Tân Vĩnh Lộc, Tp.HCM</t>
  </si>
  <si>
    <t>Số 2, đường số 6, ấp 1, xã Tân Vĩnh Lộc, Tp.HCM</t>
  </si>
  <si>
    <t>Trường TH An Hạ</t>
  </si>
  <si>
    <t>Trường TH Lại Hùng Cường</t>
  </si>
  <si>
    <t>Trường TH Lại Hùng Cường
 Đc: B4/1A ấp 23 xã Tân Vĩnh Lộc</t>
  </si>
  <si>
    <t>B4/1A ấp 23 xã Tân Vĩnh Lộc</t>
  </si>
  <si>
    <t>Trường TH Lại Hùng Cường
 Đc: E8/18, ấp 55, xã Tân Vĩnh Lộc</t>
  </si>
  <si>
    <t>E8/18, ấp 55, xã Tân Vĩnh Lộc</t>
  </si>
  <si>
    <t>Trường TH Phạm Văn hai</t>
  </si>
  <si>
    <t>Trường TH Phạm Văn Hai
 Đc: 1996 Trần Văn Gìau, ấp 65 xã Tân Vĩnh Lộc .TP.HCM</t>
  </si>
  <si>
    <t>1996 Trần Văn Gìau, ấp 65 xã Tân Vĩnh Lộc .TP.HCM</t>
  </si>
  <si>
    <t>Trường TH Võ Văn Vân</t>
  </si>
  <si>
    <t>Trường TH Võ Văn Vân
 Đc: số 237 đường số 2, ấp 64, xã Tân Vĩnh Lộc, TPHCM</t>
  </si>
  <si>
    <t>số 237 đường số 2, ấp 64, xã Tân Vĩnh Lộc, TPHCM</t>
  </si>
  <si>
    <t>Trường THCS Phạm Văn Hai</t>
  </si>
  <si>
    <t>Trường THCS Phạm Văn Hai
 Đc: 2746 đường Trần Văn Giàu, ấp72, xã Tân Vĩnh Lộc, TP.HCM</t>
  </si>
  <si>
    <t>2746 đường Trần Văn Giàu, ấp72, xã Tân Vĩnh Lộc, TP.HCM</t>
  </si>
  <si>
    <t>Trường THCS Võ Văn Vân</t>
  </si>
  <si>
    <t>Trường THCS Võ Văn Vân
 Đc: Số 2A, đường số 5, KDC Vĩnh Lộc, Ấp 1, xã Tân Vĩnh Lộc</t>
  </si>
  <si>
    <t>Số 2A, đường số 5, KDC Vĩnh Lộc, Ấp 1, xã Tân Vĩnh Lộc</t>
  </si>
  <si>
    <t>Trường THCS Vĩnh Lộc B</t>
  </si>
  <si>
    <t>Trường THCS Vĩnh Lộc B 
 Đc: Số 84 Lại Hùng Cường, ấp 60, xã Tân Vĩnh Lộc, TP. HCM</t>
  </si>
  <si>
    <t>Số 84 Lại Hùng Cường, ấp 60, xã Tân Vĩnh Lộc, TP. HCM</t>
  </si>
  <si>
    <t>Sở y tế</t>
  </si>
  <si>
    <t>Trạm y tế xã Tân Vĩnh Lộc</t>
  </si>
  <si>
    <t>Trạm y tế xã Tân Vĩnh Lộc, Điểm chính</t>
  </si>
  <si>
    <t>2B39  ấp 70 xã Tân Vĩnh Lộc, TPHCM</t>
  </si>
  <si>
    <t>Trạm y tế xã Tân Vinh Lộc (điểm chính)</t>
  </si>
  <si>
    <t>Chưa nhận bàn giao từ Sở Y tế</t>
  </si>
  <si>
    <t>Sở y tê</t>
  </si>
  <si>
    <t>Trạm y tế xã Tân Vĩnh Lộc, Điểm phụ</t>
  </si>
  <si>
    <t>109 Lại Hùng Cường , ấp 33, xã Tân Vĩnh Lộc, TP. HCM</t>
  </si>
  <si>
    <t>Trạm y tế xã Tân Vinh Lộc (điểm phụ)</t>
  </si>
  <si>
    <t>Đất trụ sở quân sự xã Bình Lợi, tại địa chỉ B3 đường Trương Văn Đa, xã Bình Lợi</t>
  </si>
  <si>
    <t>B3 đường Trương Văn Đa, xã Bình Lợi</t>
  </si>
  <si>
    <t>Đất trụ sở Công an xã Bình lợi tại địa chỉ Số 1060 đường Vườn Thơm, xã Bình Lợi</t>
  </si>
  <si>
    <t>Số 1060 đường Vườn Thơm, xã Bình Lợi</t>
  </si>
  <si>
    <t>Trụ sở UBND xã Bình Lợi (cũ)</t>
  </si>
  <si>
    <t>Văn phòng ấp 1</t>
  </si>
  <si>
    <t>Đất Văn phòng ấp 1, xã Bình Lợi, huyện Bình Chánh, TP.HCM</t>
  </si>
  <si>
    <t>ấp 1, xã Bình Lợi, huyện Bình Chánh, TP.HCM</t>
  </si>
  <si>
    <t>Văn phòng ấp 1 xã Bình Lợi (cũ)</t>
  </si>
  <si>
    <t>Văn phòng ấp 2</t>
  </si>
  <si>
    <t>Đất Văn phòng ấp 2, xã Bình Lợi, huyện Bình Chánh, TP.HCM</t>
  </si>
  <si>
    <t>ấp 2, xã Bình Lợi, huyện Bình Chánh, TP.HCM</t>
  </si>
  <si>
    <t>Văn phòng ấp 2  xã Bình Lợi (cũ)</t>
  </si>
  <si>
    <t>Văn phòng ấp 3</t>
  </si>
  <si>
    <t>Đất Văn phòng ấp 3, xã Bình Lợi, huyện Bình Chánh, TP.HCM</t>
  </si>
  <si>
    <t>ấp 3, xã Bình Lợi, huyện Bình Chánh, TP.HCM</t>
  </si>
  <si>
    <t>Văn phòng ấp 3 xã Bình Lợi (cũ)</t>
  </si>
  <si>
    <t>Văn phòng ấp 4</t>
  </si>
  <si>
    <t>Đất Văn phòng ấp 4, xã Bình Lợi, huyện Bình Chánh, TP.HCM</t>
  </si>
  <si>
    <t>ấp 4, xã Bình Lợi, huyện Bình Chánh, TP.HCM</t>
  </si>
  <si>
    <t>Văn phòng ấp 4 xã Bình Lợi (cũ)</t>
  </si>
  <si>
    <t>Trụ sở UBND xã Bình Lợi</t>
  </si>
  <si>
    <t>Đất trụ sở UBND xã Bình Lợi. Địa chỉ Số 1905, đường Trần Văn Giàu, xã Bình Lợi</t>
  </si>
  <si>
    <t>Số 1905, đường Trần Văn Giàu, xã Bình Lợi</t>
  </si>
  <si>
    <t>Trụ sở UBND xã Lê Minh Xuân  (cũ)</t>
  </si>
  <si>
    <t>Văn phòng ấp 7-8-9-10</t>
  </si>
  <si>
    <t>Đất Văn phòng ấp 7-8-9-10, xã Bình Lợi, huyện Bình Chánh, TP.HCM</t>
  </si>
  <si>
    <t>ấp 7-8-9-10, xã Bình Lợi, huyện Bình Chánh, TP.HCM</t>
  </si>
  <si>
    <t>Văn phòng ấp 1 xã Lê Minh Xuân (cũ)</t>
  </si>
  <si>
    <t>Văn phòng ấp 10-11</t>
  </si>
  <si>
    <t>Đất Văn phòng ấp 10-11, xã Bình Lợi, huyện Bình Chánh, TP.HCM</t>
  </si>
  <si>
    <t>ấp 10-11, xã Bình Lợi, huyện Bình Chánh, TP.HCM</t>
  </si>
  <si>
    <t>Văn phòng ấp 2 xã Lê Minh Xuân (cũ)</t>
  </si>
  <si>
    <t>Văn phòng ấp 13-14</t>
  </si>
  <si>
    <t>Đất Văn phòng ấp 13-14, xã Bình Lợi, , huyện Bình Chánh, TP.HCM</t>
  </si>
  <si>
    <t>ấp 13-14, xã Bình Lợi, huyện Bình Chánh, TP.HCM</t>
  </si>
  <si>
    <t>Văn phòng ấp 3 xã Lê Minh Xuân (cũ)</t>
  </si>
  <si>
    <t>Văn phòng ấp 15-16</t>
  </si>
  <si>
    <t>Đất Văn phòng ấp 15-16, xã Bình Lợi, , huyện Bình Chánh, TP.HCM</t>
  </si>
  <si>
    <t>ấp 15-16, xã Bình Lợi, huyện Bình Chánh, TP.HCM</t>
  </si>
  <si>
    <t>Văn phòng ấp 4 xã Lê Minh Xuân (cũ)</t>
  </si>
  <si>
    <t>Văn phòng ấp 17-18-19</t>
  </si>
  <si>
    <t>Đất Văn phòng ấp 17-18-19, xã Bình Lợi, , huyện Bình Chánh, TP.HCM</t>
  </si>
  <si>
    <t>ấp 17-18-19, xã Bình Lợi, huyện Bình Chánh, TP.HCM</t>
  </si>
  <si>
    <t>Văn phòng ấp 5 xã Lê Minh Xuân (cũ)</t>
  </si>
  <si>
    <t>Đất trung tâm học tập cộng đồng ấp 3, xã Bình Lợi, H.Bình Chánh, TP.HCM</t>
  </si>
  <si>
    <t>ấp 3, xã Bình Lợi, H.Bình Chánh, TP.HCM</t>
  </si>
  <si>
    <t>MN Sen Hồng</t>
  </si>
  <si>
    <t>- B3/317B ấp 2 - 796 Vườn Thơm, ấp 3 - 122 Vườn Thơm, ấp 4</t>
  </si>
  <si>
    <t>MN Hoa Sen</t>
  </si>
  <si>
    <t>F12/25 ấp 22</t>
  </si>
  <si>
    <t>MN Hoa Sen 2</t>
  </si>
  <si>
    <t>- D6/19A ấp 16 - C6/45, ấp 13, Xã Bình Lợi</t>
  </si>
  <si>
    <t>MN Hoa Sen 3</t>
  </si>
  <si>
    <t>686 Trần Đại Nghĩa, ấp 29</t>
  </si>
  <si>
    <t>TH Bình Lợi</t>
  </si>
  <si>
    <t>1243 Trương Văn Đa, ấp 2</t>
  </si>
  <si>
    <t>TH Lê Minh Xuân 2</t>
  </si>
  <si>
    <t>số 1 Thích Thiện Hòa, ấp 17</t>
  </si>
  <si>
    <t>TH Lê Minh Xuân 3</t>
  </si>
  <si>
    <t>287 Lê Đình Chi, ấp 13</t>
  </si>
  <si>
    <t>TH Cầu Xáng</t>
  </si>
  <si>
    <t>2281 Trần Văn Giàu, ấp 7</t>
  </si>
  <si>
    <t>THCS Gò Xoài</t>
  </si>
  <si>
    <t>1303 Trương Văn Đa</t>
  </si>
  <si>
    <t>THCS Lê Minh Xuân</t>
  </si>
  <si>
    <t>1387 Trần Văn Giàu</t>
  </si>
  <si>
    <t>TH Vườn Thơm</t>
  </si>
  <si>
    <t>THCS Bình Lợi</t>
  </si>
  <si>
    <t>BQLDA xã Bình Lợi</t>
  </si>
  <si>
    <t>Đất trụ sở BQLDA xã Bình Lợi</t>
  </si>
  <si>
    <t>1083 Trần Văn Giàu xã Bình Lợi</t>
  </si>
  <si>
    <t>Trụ Sở BQLDA</t>
  </si>
  <si>
    <t>phát sinh do kiểm kê, nhận bàn giao từ đơn vị khác</t>
  </si>
  <si>
    <t>Trụ sở Đảng ủy, Hội đồng nhân dân, Ủy ban nhân dân, Ủy ban Mặt trận Tổ quốc Việt Nam và Đoàn thể xã và các đơn vị khác</t>
  </si>
  <si>
    <t>Trụ sở HĐND và UBND 
  huyện Bình Chánh</t>
  </si>
  <si>
    <t>Số 79 đường Tân Túc, xã Tân Nhựt</t>
  </si>
  <si>
    <t>HĐND-UBND
 (trụ sở chính, phòng ban, kho lưu trữ của xã)</t>
  </si>
  <si>
    <t>Trụ sở Ban chỉ huy Quân sự xã</t>
  </si>
  <si>
    <t>Trụ sở UBND xã Tân Nhựt</t>
  </si>
  <si>
    <t>Số 477 đường Thế Lữ, ấp 4, xã Tân Nhựt</t>
  </si>
  <si>
    <t>Ban Chỉ huy quân sự xã Tân Nhựt</t>
  </si>
  <si>
    <t>Trụ sở Công an xã</t>
  </si>
  <si>
    <t>Trụ sở UBND thị trấn Tân Túc</t>
  </si>
  <si>
    <t>Số 571 đường Nguyễn Hữu Trí, ấp 50, xã Tân Nhựt</t>
  </si>
  <si>
    <t>Công an xã Tân Nhựt</t>
  </si>
  <si>
    <t>Trụ sở BCH Quân sự thị trấn Tân Túc</t>
  </si>
  <si>
    <t>Văn phòng ấp 24, 
25, 32, 33,
34, 35, 36</t>
  </si>
  <si>
    <t>Trụ sở UBND xã
  Tân Kiên</t>
  </si>
  <si>
    <t>Số 40 đường Hưng Nhơn, ấp 35, xã Tân Nhựt</t>
  </si>
  <si>
    <t>Trường Tiểu học Tân Nhựt 6</t>
  </si>
  <si>
    <t>142 đường Tân Long, ấp 15, xã Tân Nhựt</t>
  </si>
  <si>
    <t>Trường Tiểu học Tân Nhựt 6 (Điểm chính)</t>
  </si>
  <si>
    <t>E3/56 A, đường Thế Lữ, ấp 10, xã Tân Nhựt</t>
  </si>
  <si>
    <t>Trường THCS Tân Nhựt</t>
  </si>
  <si>
    <t>số 43 đường Nguyễn Đình Kiên ấp 9, xã Tân Nhựt</t>
  </si>
  <si>
    <t>Trường Tiểu học Tân Nhựt</t>
  </si>
  <si>
    <t>A7/178C ấp 3, xã Tân Nhựt</t>
  </si>
  <si>
    <t>Trường Mần non Hoa Anh Đào</t>
  </si>
  <si>
    <t>A7/178D đường Bà Điểm, ấp 3, xã Tân Nhựt</t>
  </si>
  <si>
    <t>Trường Mần non Hoàng Anh</t>
  </si>
  <si>
    <t>E2/36 Ấp 60, xã Tân Nhựt</t>
  </si>
  <si>
    <t>1999
 (2017)</t>
  </si>
  <si>
    <t>Trường Mần non Hoàng Anh 2</t>
  </si>
  <si>
    <t>Đường số 3, ấp 57, xã Tân Nhựt</t>
  </si>
  <si>
    <t>Trường Tiểu học Tân Túc 2</t>
  </si>
  <si>
    <t>365 Nguyễn Hữu Trí, ấp 49, xã Tân Nhựt</t>
  </si>
  <si>
    <t xml:space="preserve">2018
 (2023)
</t>
  </si>
  <si>
    <t>Trường Tiểu học Tân Túc 2 (Điểm chính)</t>
  </si>
  <si>
    <t>2A, đường số 8, ấp 58, xã Tân Nhựt</t>
  </si>
  <si>
    <t>Trường Tiểu học Tân Túc</t>
  </si>
  <si>
    <t>C1/3G, ấp 59, xã Tân Nhựt</t>
  </si>
  <si>
    <t>Trường THCS Tân Túc</t>
  </si>
  <si>
    <t>C1/3 Đường Bùi Thanh Khiết, ấp 59 xã Tân Nhựt</t>
  </si>
  <si>
    <t>Trường THCS Nguyễn Hữu Trí</t>
  </si>
  <si>
    <t>369 Nguyễn Hữu Trí, ấp 49, xã Tân Nhựt</t>
  </si>
  <si>
    <t>2016
 (2024)</t>
  </si>
  <si>
    <t>Trường Mầm non BaBy</t>
  </si>
  <si>
    <t>B1/18C ấp 36, xã Tân Nhựt</t>
  </si>
  <si>
    <t>Trường Mầm non BaBy (Điểm chính)</t>
  </si>
  <si>
    <t>Số 1 đường số 4, Khu tái định cư 
Tân Kiên Depot Metro, ấp 24, xã Tân Nhựt</t>
  </si>
  <si>
    <t>2015
 (2016)</t>
  </si>
  <si>
    <t>D6/23A Nguyễn Cửu Phú, xã Tân Nhựt (Không hoạt động)</t>
  </si>
  <si>
    <t>Văn phòng Ấp 46, Ấp 47</t>
  </si>
  <si>
    <t>D9/13D, đường Dương Đình Cúc, ấp 48, xã Tân Nhựt</t>
  </si>
  <si>
    <t>2004
 (2009)</t>
  </si>
  <si>
    <t>đang làm
 hồ sơ để 
bàn giao về ub xã</t>
  </si>
  <si>
    <t>Trường Tiểu học Tân Kiên</t>
  </si>
  <si>
    <t>Số 2 đường số 2, ấp 24, xã Tân Nhựt</t>
  </si>
  <si>
    <t>Trường THCS Tân Kiên</t>
  </si>
  <si>
    <t>92 Bàu Gốc, ấp 38, xã Tân Nhựt</t>
  </si>
  <si>
    <t>Trung tâm Cung ứng dịch vụ Văn hóa - Thể thao xã Tân Nhựt</t>
  </si>
  <si>
    <t>Trung Tâm Văn hóa - Thể thao và Truyền thông</t>
  </si>
  <si>
    <t>113 Nguyễn Hữu Trí, xã Tân Nhựt</t>
  </si>
  <si>
    <t>Trung Tâm Văn hóa - Thể thao và Truyền thông (Cơ sở 2)</t>
  </si>
  <si>
    <t>215 Nguyễn Hữu Trí, xã Tân Nhựt</t>
  </si>
  <si>
    <t>Số 6, đường số 6, xã Tân Nhựt</t>
  </si>
  <si>
    <t>Văn phòng ấp</t>
  </si>
  <si>
    <t>809 Thế Lữ, ấp 3, xã Tân Nhựt.</t>
  </si>
  <si>
    <t>Văn phòng Ấp 1, Ấp 2, Ấp 3</t>
  </si>
  <si>
    <t>bổ sung</t>
  </si>
  <si>
    <t>B10/107A Trương Văn Đa, ấp 12, xã Tân Nhựt.</t>
  </si>
  <si>
    <t>Văn phòng Ấp 4</t>
  </si>
  <si>
    <t>443 Trần Đại Nghĩa, ấp 5, xã Tân Nhựt.</t>
  </si>
  <si>
    <t>Văn phòng Ấp 5, Ấp 6, 
 Ấp 7, Ấp 8</t>
  </si>
  <si>
    <t>E9/204K, ấp 9, xã Tân Nhựt.</t>
  </si>
  <si>
    <t>Văn phòng Ấp 9, ấp 10</t>
  </si>
  <si>
    <t>D3/94, ấp 11, xã Tân Nhựt.</t>
  </si>
  <si>
    <t>Văn phòng Ấp 11</t>
  </si>
  <si>
    <t>Điểm sinh hoạt văn hóa thể dục thể thao xã Tân Nhựt
 B10/202A Trương Văn Đa, ấp 12, xã Tân Nhựt.</t>
  </si>
  <si>
    <t>Văn phòng Ấp 12</t>
  </si>
  <si>
    <t>A11/270C Trương Văn Đa, ấp 13, xã Tân Nhựt.</t>
  </si>
  <si>
    <t>Văn phòng Ấp 13</t>
  </si>
  <si>
    <t>140 Tân Long, ấp 15, xã Tân Nhựt.</t>
  </si>
  <si>
    <t>Văn phòng Ấp 14, Ấp 15</t>
  </si>
  <si>
    <t>37 Tân Long, ấp 16, xã Tân Nhựt.</t>
  </si>
  <si>
    <t>Văn phòng Ấp 16</t>
  </si>
  <si>
    <t>124 Dương Đình Cúc, ấp 45, xã Tân Nhựt.</t>
  </si>
  <si>
    <t>Văn phòng Ấp 17, Ấp 45,
  Ấp 48</t>
  </si>
  <si>
    <t>949 Nguyễn Cửu Phú, ấp 23, xã Tân Nhựt.</t>
  </si>
  <si>
    <t>Văn phòng Ấp 18, Ấp 19, 
Ấp 20, Ấp 21, Ấp 22, Ấp 23</t>
  </si>
  <si>
    <t>CX1, đường số 7, ấp 27, xã Tân Nhựt.</t>
  </si>
  <si>
    <t>Văn phòng Ấp 26, Ấp 27, 
Ấp 28, Ấp 29, Ấp 30, Ấp 31</t>
  </si>
  <si>
    <t>230 Hưng Nhơn, ấp 38, xã Tân Nhựt.</t>
  </si>
  <si>
    <t>Văn phòng Ấp 37, Ấp 38</t>
  </si>
  <si>
    <t>34 Dương Đình Cúc, ấp 44, xã Tân Nhựt.</t>
  </si>
  <si>
    <t>Văn phòng Ấp 39, Ấp 40, 
 Ấp 41, Ấp 42</t>
  </si>
  <si>
    <t>21 Dương Đình Cúc, ấp 44, xã Tân Nhựt.</t>
  </si>
  <si>
    <t>Văn phòng Ấp 43, Ấp 44</t>
  </si>
  <si>
    <t>367 Nguyễn Hữu Trí, ấp 49, xã Tân Nhựt.</t>
  </si>
  <si>
    <t>2008
 (2020)</t>
  </si>
  <si>
    <t>Văn phòng Ấp 49</t>
  </si>
  <si>
    <t>578 Nguyễn Hữu Trí, ấp 51, xã Tân Nhựt.</t>
  </si>
  <si>
    <t>Văn phòng Ấp 50, Ấp 51</t>
  </si>
  <si>
    <t>01 đường Bờ Đình, ấp 52, xã Tân Nhựt.</t>
  </si>
  <si>
    <t>2018
 (2020)</t>
  </si>
  <si>
    <t>Văn phòng Ấp 52, Ấp 53, Ấp 59</t>
  </si>
  <si>
    <t>D3/13B, ấp 58, xã Tân Nhựt.</t>
  </si>
  <si>
    <t>Văn phòng Ấp 54, Ấp 55, 
 Ấp 56, Ấp 58</t>
  </si>
  <si>
    <t>110 Nguyễn Hữu Trí, ấp 61, xã Tân Nhựt.</t>
  </si>
  <si>
    <t>2008 
(2020)</t>
  </si>
  <si>
    <t>Văn phòng Ấp 57, Ấp 60, Ấp 61</t>
  </si>
  <si>
    <t>D9/4A1, đường Kênh T23, ấp 47, xã Tân Nhựt</t>
  </si>
  <si>
    <t>bổ sung 
(đưa vào hoạt
 động năm 2026)</t>
  </si>
  <si>
    <t>Trường Tiểu học Nguyễn Cửu Phú</t>
  </si>
  <si>
    <t>Đường Bàu Gốc, ấp 38, xã Tân Nhựt</t>
  </si>
  <si>
    <t>bổ sung
 (đưa vào hoạt 
động năm 2025)</t>
  </si>
  <si>
    <t>C6/41, ấp 3 xã Tân Nhựt (cũ)</t>
  </si>
  <si>
    <t>Tiếp tục sắp xếp 
(Đề xuất làm văn phòng ấp 14)</t>
  </si>
  <si>
    <t>D2/41A ấp 4 xã Tân Nhựt (cũ)</t>
  </si>
  <si>
    <t>Tiếp tục sắp xếp 
(Đề xuất làm văn phòng ấp 11)</t>
  </si>
  <si>
    <t>B17/373A ấp 2 xã Tân Nhựt (cũ)</t>
  </si>
  <si>
    <t>Tiếp tục sắp xếp 
(Đề xuất làm văn phòng ấp 8)</t>
  </si>
  <si>
    <t>Thửa 30, tờ 14 - Công an thị trấn Tân Túc, khu phố 1 (cũ)</t>
  </si>
  <si>
    <t>Tiếp tục sắp xếp
 (Bãi giữ xe tang vật Công an xã)</t>
  </si>
  <si>
    <t>Thửa 28, tờ 11 - Khu phố 2, thị trấn Tân Túc (cũ)</t>
  </si>
  <si>
    <t>Tiếp tục sắp xếp 
(Nhà, đất hiện xuống cấp)</t>
  </si>
  <si>
    <t>Số 36 - 38 đường số 8, thị trấn Tân Túc (cũ)</t>
  </si>
  <si>
    <t>Tiếp tục sắp xếp 
(Kho bạc huyện Bình Chánh cũ)</t>
  </si>
  <si>
    <t>A11/3B ấp 1, xã Tân Kiên (cũ)</t>
  </si>
  <si>
    <t>Tiếp tục sắp xếp
 (Đề xuất làm văn phòng ấp 18, 19, 20)</t>
  </si>
  <si>
    <t>C9/19D ấp 3, xã Tân Kiên (cũ)</t>
  </si>
  <si>
    <t>Tiếp tục sắp xếp 
(Trụ sở UBND xã Tân Kiên trước đây, hiện xuống cấp)</t>
  </si>
  <si>
    <t>Thửa 164, tờ 65 (ấp 4, xã Tân Kiên cũ)</t>
  </si>
  <si>
    <t>Tiếp tục sắp xếp
 (Đề xuất làm văn phòng ấp 45)</t>
  </si>
  <si>
    <t>Trạm Y tế xã</t>
  </si>
  <si>
    <t>Số 100, Tân Túc, ấp 58, xã Tân Nhựt</t>
  </si>
  <si>
    <t>Trạm Y tế xã Tân Nhựt</t>
  </si>
  <si>
    <t>Số 151, Dương Đình Cúc, ấp 46, xã Tân Nhựt</t>
  </si>
  <si>
    <t>B10/203G, ấp 13, xã Tân Nhựt</t>
  </si>
  <si>
    <t>C3/6E Bùi Thanh Khiết, ấp 52, xã Tân Nhựt</t>
  </si>
  <si>
    <t>Văn phòng HĐND&amp;UBND xã Bình Chánh</t>
  </si>
  <si>
    <t>Trụ sở Đảng ủy - HĐND và UBND xã - Trung tâm hành chính công.  Địa chỉ số: 345 đường Trịnh Như Khuê, ấp 13, xã Bình Chánh</t>
  </si>
  <si>
    <t>345 đường Trịnh Như Khuê, ấp 13, xã Bình Chánh</t>
  </si>
  <si>
    <t>Trường MN Hoa Lan Địa chỉ: Đường số 8A Khu dân cư An Phú Tây</t>
  </si>
  <si>
    <t>Đường số 8A Khu dân cư An Phú Tây</t>
  </si>
  <si>
    <t>Trường TH An Phú Tây</t>
  </si>
  <si>
    <t>Trường TH An Phú Tây Địa chỉ: 237 ấp 37 xã Bình Chánh</t>
  </si>
  <si>
    <t>237 đường APT-HL ấp 37, xã Bình Chánh</t>
  </si>
  <si>
    <t>Trường TH An Phú Tây 2</t>
  </si>
  <si>
    <t>Trường TH An Phú Tây 2 Địa chỉ: số 34 Đường số 5 Khu dân cư An Phú Tây, ấp 38 xã Bình Chánh</t>
  </si>
  <si>
    <t>số 34 Đường số 5 Khu dân cư An Phú Tây, ấp 38 xã Bình Chánh</t>
  </si>
  <si>
    <t>Trường THCS Nguyễn Văn Linh Địa chỉ: số 36 Đường số 5 Khu dân cư An Phú Tây, ấp 38 xã Bình Chánh</t>
  </si>
  <si>
    <t>số 36 Đường số 5 Khu dân cư An Phú Tây, ấp 38 xã Bình Chánh</t>
  </si>
  <si>
    <t>Trường MN Vàng Anh</t>
  </si>
  <si>
    <t>Trường MN Vàng Anh Địa chỉ: A16/60A ấp 1 xã Bình Chánh</t>
  </si>
  <si>
    <t>A16/60A ấp 1 xã Bình Chánh</t>
  </si>
  <si>
    <t>Trường MN Hoa Mai</t>
  </si>
  <si>
    <t>Trường MN Hoa Mai Địa chỉ: C17/63A ấp 3 xã Bình Chánh</t>
  </si>
  <si>
    <t>Trường TH Bình Chánh</t>
  </si>
  <si>
    <t>Trường TH Bình Chánh Địa chỉ: 343 Trịnh Như Khuê ấp 3 xã Bình Chánh</t>
  </si>
  <si>
    <t>343 Trịnh Như Khuê, ấp 3 xã Bình Chánh</t>
  </si>
  <si>
    <t>Trường TH Trần Nhân Tôn</t>
  </si>
  <si>
    <t>Trường TH Trần Nhân Tôn Địa chỉ: B15/7 ấp 2 Bình Chánh</t>
  </si>
  <si>
    <t>B15/7 ấp 2 Bình Chánh</t>
  </si>
  <si>
    <t>Trường TH Kim Đồng</t>
  </si>
  <si>
    <t>Trường TH Kim Đồng Địa chỉ: A16/51A ấp 1 xã Bình Chánh</t>
  </si>
  <si>
    <t>A16/51A ấp 1 xã Bình Chánh</t>
  </si>
  <si>
    <t>Trường THCS Bình Chánh</t>
  </si>
  <si>
    <t>Trường THCS Bình Chánh Địa chỉ: 11 Nguyễn Thị Dững ấp 16 xã Bình Chánh</t>
  </si>
  <si>
    <t>11 Nguyễn Thị Dững, ấp 16 xã Bình Chánh</t>
  </si>
  <si>
    <t>Trường MN Hoa Hồng Địa chỉ: 10/15E Ấp 22 xã Bình Chánh</t>
  </si>
  <si>
    <t>10/15E Ấp 22 xã Bình Chánh</t>
  </si>
  <si>
    <t>Trường MN Hoa Hồng Địa chỉ: 2/32 Ấp 26 Xã Bình Chánh</t>
  </si>
  <si>
    <t>2/32 Ấp 26 Xã Bình Chánh</t>
  </si>
  <si>
    <t>Trường MN Hoa Hồng 2</t>
  </si>
  <si>
    <t>Trường MN Hoa Hồng 2 Địa chỉ: Số 1110 Ấp 32, xã Bình Chánh</t>
  </si>
  <si>
    <t>Số 1110 Ấp 32, xã Bình Chánh</t>
  </si>
  <si>
    <t>Trường TH Tân Quý Tây 3</t>
  </si>
  <si>
    <t>Trường TH Tân Quý Tây 3 Địa chỉ: 1366 Ấp 19 Xã Bình Chánh</t>
  </si>
  <si>
    <t>1366 Ấp 19 Xã Bình Chánh</t>
  </si>
  <si>
    <t>Trường TH Tân Quý Tây</t>
  </si>
  <si>
    <t>Trường TH Tân Quý Tây Địa chỉ: 266 HL 11 ấp 26 xã Bình Chánh</t>
  </si>
  <si>
    <t>266 HL 11 ấp 26 xã Bình Chánh</t>
  </si>
  <si>
    <t>Trường THCS Tân Quý Tây</t>
  </si>
  <si>
    <t>Trường THCS Tân Quý Tây Địa chỉ: 1053 Ấp 31, xã Bình Chánh</t>
  </si>
  <si>
    <t>1053 Ấp 31, xã Bình Chánh</t>
  </si>
  <si>
    <t>Văn phòng BND ấp</t>
  </si>
  <si>
    <t>Trụ sở Văn phòng BND ấp Đc: C17/63 ấp 3 xã Bình Chánh</t>
  </si>
  <si>
    <t>ấp 3 xã Bình Chánh</t>
  </si>
  <si>
    <t>Trụ sở Văn phòng BND ấp Đc: B9/31A ấp 2 Bình Chánh</t>
  </si>
  <si>
    <t>B9/31A ấp 2 Bình Chánh</t>
  </si>
  <si>
    <t>Trụ sở Văn phòng BND ấp Đc: D6/8A ấp 4 Bình Chánh</t>
  </si>
  <si>
    <t>D6/8A ấp 4 Bình Chánh</t>
  </si>
  <si>
    <t>Trung tâm học tập cộng đồng Đc: B2/15 ấp 2 Bình Chánh</t>
  </si>
  <si>
    <t>B2/15 ấp 2 Bình Chánh</t>
  </si>
  <si>
    <t>Trụ sở Văn phòng BND Ấp  Đc: B5/1A ấp 2 Bình Chánh</t>
  </si>
  <si>
    <t>B5/1A ấp 2 Bình Chánh</t>
  </si>
  <si>
    <t>Trụ sở Văn phòng BND ấp Đc: D1/17 ấp 4 xã Bình Chánh</t>
  </si>
  <si>
    <t>D1/17 ấp 4 xã Bình Chánh</t>
  </si>
  <si>
    <t>Văn phòng HĐND&amp;UBND xã</t>
  </si>
  <si>
    <t>Nhà, đất Đc: D1/28 ấp 4 Bình Chánh</t>
  </si>
  <si>
    <t>D1/28 ấp 4 Bình Chánh</t>
  </si>
  <si>
    <t>UBND xã sử dụng</t>
  </si>
  <si>
    <t>Nhà, đất Đc: D1/43 ấp 4 Bình Chánh</t>
  </si>
  <si>
    <t>D1/43 ấp 4 Bình Chánh</t>
  </si>
  <si>
    <t>đang thực hiện thủ tục giải tòa đường Lê Khả Phiêu</t>
  </si>
  <si>
    <t>Trụ sở Văn phòng BND ấp Đc: A3/11A ấp 1 xã Bình Chánh</t>
  </si>
  <si>
    <t>A3/11A ấp 1 xã Bình Chánh</t>
  </si>
  <si>
    <t>Trụ sở Văn phòng ấp Đc: ấp 1 xã Bình Chánh</t>
  </si>
  <si>
    <t>ấp 1 xã Bình Chánh</t>
  </si>
  <si>
    <t>Trụ sở Văn phòng BND ấp Đc: D1/7 ấp 4 Bình Chánh</t>
  </si>
  <si>
    <t>D1/7 ấp 4 Bình Chánh</t>
  </si>
  <si>
    <t>Công an xã sử dụng</t>
  </si>
  <si>
    <t>Nhà đất Đc: A11/14 ấp 1 xã Bình Chánh</t>
  </si>
  <si>
    <t>A11/14 ấp 1 xã Bình Chánh</t>
  </si>
  <si>
    <t>Hội cựu giáo chức xã Bình Chánh</t>
  </si>
  <si>
    <t>Văn phòng Hội cựu giáo chức Đc: B2/4 ấp 2 xã Bình Chánh</t>
  </si>
  <si>
    <t>B2/4 ấp 2 xã Bình Chánh</t>
  </si>
  <si>
    <t>Văn phòng BND ấp Đc: 325/13 Ấp 1 đường APT Hưng Long</t>
  </si>
  <si>
    <t>325/13 Ấp 1 đường APT Hưng Long</t>
  </si>
  <si>
    <t>Nhà truyền thống Đoàn Thanh niên</t>
  </si>
  <si>
    <t>Nhà truyền thống Đoàn Thanh niên Đc: ấp 2 xã An Phú Tây</t>
  </si>
  <si>
    <t>ấp 2 xã An Phú Tây ̣nay xã Bình Chánh</t>
  </si>
  <si>
    <t>Nhà, đất Đc: ấp 3 xã An Phú Tây</t>
  </si>
  <si>
    <t>ấp 3 xã An Phú Tây nay xã Bình Chánh</t>
  </si>
  <si>
    <t>UBND xã quản lý</t>
  </si>
  <si>
    <t>Nhà, đất Đc: ấp 1 xã An Phú Tây</t>
  </si>
  <si>
    <t>ấp 1 xã An Phú Tây nay xã Bình Chánh</t>
  </si>
  <si>
    <t>Trụ sở Văn phòng BND ấp Đc: ấp 2 xã An Phú Tây</t>
  </si>
  <si>
    <t>Trụ sở Văn phòng BND ấp Đc: ấp 3 xã An Phú Tây</t>
  </si>
  <si>
    <t>Nhà, đất Đc: tổ 11, ấp 1 xã An Phú Tây</t>
  </si>
  <si>
    <t>tổ 11, ấp 1 xã An Phú Tây nay xã Bình Chánh</t>
  </si>
  <si>
    <t>Nhà, đất Đc: ấp 2 xã An Phú Tây</t>
  </si>
  <si>
    <t>Nhà đất Đc: 16/9A, Ấp 1 Xã Tân Quý Tây</t>
  </si>
  <si>
    <t>16/9A, Ấp 1 Xã Tân Quý Tây nay xã Bình Chánh</t>
  </si>
  <si>
    <t>Trụ sở Văn phòng BND ấp Đc: Đường Kênh T14</t>
  </si>
  <si>
    <t>Đường Kênh T14 xã Bình Chánh</t>
  </si>
  <si>
    <t>Trung tâm học tập cộng đồng Đc: ấp 1 xã Tân Qúi Tây</t>
  </si>
  <si>
    <t>ấp 1 xã Tân Qúi Tây nay xã Bình Chánh</t>
  </si>
  <si>
    <t>Trụ sở Văn phòng BND ấp 3, kết hợp Nhà văn hóa liên xã  Đc: 11A/11 ấp 3 xã Tân Qúy Tây</t>
  </si>
  <si>
    <t>11A/11 ấp 3 xã Tân Qúy Tây nay xã Bình Chánh</t>
  </si>
  <si>
    <t>Trụ sở Văn phòng BND ấp  Đc: ấp 4 xã Tân Quý Tây</t>
  </si>
  <si>
    <t>ấp 4 xã Tân Quý Tây nay xã Bình Chánh</t>
  </si>
  <si>
    <t>nhà đất Đc: 40/30B Ấp 3 Xã Tân Quý Tây</t>
  </si>
  <si>
    <t>40/30B Ấp 3 Xã Tân Quý Tây nay xã Bình Chánh</t>
  </si>
  <si>
    <t>Chốt dân phòng,  đài phát thanh Đc: 4/2B Ấp 1 xã Tân Quý Tây</t>
  </si>
  <si>
    <t>4/2B Ấp 1 xã Tân Quý Tây nay xã Bình Chánh</t>
  </si>
  <si>
    <t>Nhà truyền thống xã Đoàn</t>
  </si>
  <si>
    <t>Nhà truyền thống xã Đoàn Đc: 10/40 Ấp 2 xã Tân Quý Tây</t>
  </si>
  <si>
    <t>10/40 Ấp 2 xã Tân Quý Tây nay xã Bình Chánh</t>
  </si>
  <si>
    <t>Trụ sở Văn phòng BND ấp Đc: Đường Kênh T11 ấp 1 xã TQT</t>
  </si>
  <si>
    <t>Đường Kênh T11 ấp 1 xã TQT</t>
  </si>
  <si>
    <t>Văn phòng BND ấp Đc: ấp 2 xã Tân Quý Tây</t>
  </si>
  <si>
    <t>ấp 2 xã Tân Quý Tây nay xã Bình Chánh</t>
  </si>
  <si>
    <t>Nhà, đất Đc: B10/15 ấp 2 đường Đoàn Nguyễn Tuân</t>
  </si>
  <si>
    <t>B10/15 ấp 2 đường Đoàn Nguyễn Tuân xã Bình Chánh</t>
  </si>
  <si>
    <t>Nhà đất - trụ sở làm việc</t>
  </si>
  <si>
    <t>Trụ sở Đảng Ủy-HĐND UBND- 
UBMTTQ VN- Đoàn thể xã (564 Đoàn Nguyễn Tuấn ấp 16 xã Hưng Long)</t>
  </si>
  <si>
    <t>564 Đoàn Nguyễn Tuấn ấp 16 xã Hưng Long</t>
  </si>
  <si>
    <t>2014 (2017)</t>
  </si>
  <si>
    <t>HĐND-UBND (trụ sở chính phòng ban kho lưu trữ của phường)</t>
  </si>
  <si>
    <t>Rà soát pháp lý</t>
  </si>
  <si>
    <t>Đất trụ sở UBND xã Qui Đức cũ</t>
  </si>
  <si>
    <t>333 đường Hưng Long - Qui Đức ấp 21</t>
  </si>
  <si>
    <t>1998 (2021)</t>
  </si>
  <si>
    <t>Đất trụ sở Ban CHQS xã</t>
  </si>
  <si>
    <t>2374 Văn Tiến Dũng</t>
  </si>
  <si>
    <t>Kho chứa tang vật ( Trụ sở CA xã Đa Phước cũ)</t>
  </si>
  <si>
    <t>D9/263A ấp 43</t>
  </si>
  <si>
    <t>VP Ấp</t>
  </si>
  <si>
    <t>Văn phòng Ấp 2 ( xã Đa Phước cũ)</t>
  </si>
  <si>
    <t>số 19 đường liên 
 ấp 2-3 ấp 31</t>
  </si>
  <si>
    <t>2014 (2024)</t>
  </si>
  <si>
    <t>Khác (Trung tâm học tập cộng đồng BĐH khu phố (ấp) câu lạc bộ sân chơi)</t>
  </si>
  <si>
    <t>Văn phòng Ấp 3 ( xã Đa Phước cũ)</t>
  </si>
  <si>
    <t>C1/07/1 Ấp 32 xã HL</t>
  </si>
  <si>
    <t>Văn phòng Ấp 4 ( xã Đa Phước cũ)</t>
  </si>
  <si>
    <t>số 17 đường 4B ấp 42</t>
  </si>
  <si>
    <t>Văn phòng Ấp 5 ( xã Đa Phước cũ)</t>
  </si>
  <si>
    <t>94 đường Đa Phước 
 ấp 37</t>
  </si>
  <si>
    <t>Văn phòng BND ấp 1 ( xã Hưng Long cũ)</t>
  </si>
  <si>
    <t>A23/4D đường Hưng 
 Long- Qui Đức</t>
  </si>
  <si>
    <t>2014 (2015)</t>
  </si>
  <si>
    <t>Văn phòng BND ấp 2 ( xã Hưng Long cũ)</t>
  </si>
  <si>
    <t>số 388 đường Đoàn 
 Nguyễn Tuấn</t>
  </si>
  <si>
    <t>Văn phòng BND ấp 3 ( xã Hưng Long cũ)</t>
  </si>
  <si>
    <t>263 Đinh Văn Ước</t>
  </si>
  <si>
    <t>Văn phòng BND ấp 4 ( xã Hưng Long cũ)</t>
  </si>
  <si>
    <t>Số 22 Trần Thị Giang</t>
  </si>
  <si>
    <t>Văn phòng BND ấp 5 ( xã Hưng Long cũ)</t>
  </si>
  <si>
    <t>Số 112 đường T4 ấp 7</t>
  </si>
  <si>
    <t>Văn phòng BND ấp 6 ( xã Hưng Long cũ)</t>
  </si>
  <si>
    <t>F15/68C ấp 2</t>
  </si>
  <si>
    <t>Đất Văn phòng BND ấp 1 ( xã Qui Đức cũ)</t>
  </si>
  <si>
    <t>A5/12 đường Hưng 
 Long - Qui Đức</t>
  </si>
  <si>
    <t>Đất Văn phòng BND ấp 2 ( xã Qui Đức cũ)</t>
  </si>
  <si>
    <t>B6/31B đường Phạm 
 Thị Tánh</t>
  </si>
  <si>
    <t>1998 (2024)</t>
  </si>
  <si>
    <t>Đất Văn phòng BND ấp 3 ( xã Qui Đức cũ)</t>
  </si>
  <si>
    <t>C6/35C đường Nguyễn 
 Văn Thời</t>
  </si>
  <si>
    <t>2015 (2024)</t>
  </si>
  <si>
    <t>Văn phòng BND ấp 4 ( xã Qui Đức cũ)</t>
  </si>
  <si>
    <t>D6/32 ấp 25</t>
  </si>
  <si>
    <t>Trường Mầm non Quỳnh Anh</t>
  </si>
  <si>
    <t>Trường Mầm non Quỳnh Anh 
(B33/16C ấp 18)</t>
  </si>
  <si>
    <t>B33/16C ấp 18</t>
  </si>
  <si>
    <t>Trường MN Ngọc Lan</t>
  </si>
  <si>
    <t>Trường MN Ngọc Lan Số 17 Đường Liên ấp 2-3 ấp 31)</t>
  </si>
  <si>
    <t>Số 17 Đường Liên ấp
  2-3 ấp 31</t>
  </si>
  <si>
    <t>Trường MN Đa Phước</t>
  </si>
  <si>
    <t>Trường MN Đa Phước (Đường 4C ấp 41)</t>
  </si>
  <si>
    <t>Đường 4C ấp 41</t>
  </si>
  <si>
    <t>Trường MN Phong Lan (điểm chính)</t>
  </si>
  <si>
    <t>Trường MN Phong Lan điểm chính (Số 8 đường Nguyễn Văn Longấp 22)</t>
  </si>
  <si>
    <t>Số 8 đường 
 Nguyễn Văn Long ấp 22</t>
  </si>
  <si>
    <t>Trường MN Phong Lan (điểm phụ)</t>
  </si>
  <si>
    <t>Trường MN Phong Lan điểm phụ (A5/26 ấp 26)</t>
  </si>
  <si>
    <t>A5/26 ấp 26</t>
  </si>
  <si>
    <t>Trường Tiểu học Nguyễn Văn Trân</t>
  </si>
  <si>
    <t>Trường Tiểu học Nguyễn Văn Trân 
(E13/414 ấp 40)</t>
  </si>
  <si>
    <t>E13/414 ấp 40</t>
  </si>
  <si>
    <t>Trường Tiểu học Qui Đức (điểm chính)</t>
  </si>
  <si>
    <t>Trường Tiểu học Qui Đức điểm chính (Số 6 đường Nguyễn Văn Longấp 22)</t>
  </si>
  <si>
    <t>Số 6 đường 
 Nguyễn Văn Long ấp 22</t>
  </si>
  <si>
    <t>Trường Tiểu học Qui Đức (điểm phụ)</t>
  </si>
  <si>
    <t>Trường Tiểu học Qui Đức điểm phụ (A6/12 ấp 26)</t>
  </si>
  <si>
    <t>A6/12 ấp 26</t>
  </si>
  <si>
    <t>Trường Tiểu học Hưng Long</t>
  </si>
  <si>
    <t xml:space="preserve">Trường Tiểu học Hưng Long </t>
  </si>
  <si>
    <t>Số 583-585-587 đường 
 Đoàn Nguyễn Tuấn ấp 17</t>
  </si>
  <si>
    <t>Trường Tiểu học Rạch Già</t>
  </si>
  <si>
    <t>Trường Tiểu học Rạch Già (Số 22A đường
Trần Thị Giang ấp 9)</t>
  </si>
  <si>
    <t>Số 22A đường 
 Trần Thị Giang ấp 9</t>
  </si>
  <si>
    <t>Trường THCS Đa Phước</t>
  </si>
  <si>
    <t>Trường THCS Đa Phước (Số 2321 đường 
Văn Tiến Dũng Ấp 35)</t>
  </si>
  <si>
    <t>Số 2321 đường 
 Văn Tiến Dũng Ấp 35</t>
  </si>
  <si>
    <t>2005(2013)</t>
  </si>
  <si>
    <t>Trường THCS Qui Đức</t>
  </si>
  <si>
    <t>Trường THCS Qui Đức (B10/21 ấp 22)</t>
  </si>
  <si>
    <t>B10/21 ấp 22</t>
  </si>
  <si>
    <t>Trường THCS Hưng Long</t>
  </si>
  <si>
    <t>Trường THCS Hưng Long (Ấp 16)</t>
  </si>
  <si>
    <t>Ấp 16</t>
  </si>
  <si>
    <t>Trạm Y tế xã Đa Phước</t>
  </si>
  <si>
    <t>2620 đường Văn Tiến 
 Dũng, ấp 43</t>
  </si>
  <si>
    <t>CA xã</t>
  </si>
  <si>
    <t>Trung tâm cung ứng Dịch vụ 
Văn hóa - Thể thao xã Hưng Long</t>
  </si>
  <si>
    <t>C10C/20F, ấp 12</t>
  </si>
  <si>
    <t>Trung tâm 
CƯDVC</t>
  </si>
  <si>
    <t>UBND Xã</t>
  </si>
  <si>
    <t>Tiếp tục sắp sếp</t>
  </si>
  <si>
    <t>Nhà đất
  Đc: A9/5A ấp 1 xã Hưng Long
  (Trường Mầm Non Quỳnh Anh cũ)</t>
  </si>
  <si>
    <t>Ấp 1, xã Hưng Long</t>
  </si>
  <si>
    <t>Hiện để trống (Trường MN Quỳnh Anh)</t>
  </si>
  <si>
    <t>Thuộc ranh Vingroup
  lập Quy hoạch</t>
  </si>
  <si>
    <t>UBND xã 
 quản lý</t>
  </si>
  <si>
    <t>Nhà đất Đc: D13/40B</t>
  </si>
  <si>
    <t>Ấp 4, xã Hưng Long</t>
  </si>
  <si>
    <t>Hiện để trống (Trường MN)</t>
  </si>
  <si>
    <t>Kiến nghị 
 bán đấu giá</t>
  </si>
  <si>
    <t>Nhà đất
  Đc: E29/58 ấp 5 xã Hưng Long</t>
  </si>
  <si>
    <t>Ấp 5, xã Hưng Long</t>
  </si>
  <si>
    <t>Kiến nghị
 bán đấu giá</t>
  </si>
  <si>
    <t>Nhà đất (trường mẫu giáo cũ)
  Đc: C3/28 ấp 3 xã Hưng Long</t>
  </si>
  <si>
    <t>Ấp 3, xã Hưng Long</t>
  </si>
  <si>
    <t>Công trình (trường mẫu giáo cũ)</t>
  </si>
  <si>
    <t>Kiến nghị sửa chữa, Ủy ban 
 nhân dân xã khai thác, sử dụng</t>
  </si>
  <si>
    <t>Nhà đất
  Đc: ấp 4 xã Hưng Long 
  (Trường Tiểu học HL, cơ sở phụ)</t>
  </si>
  <si>
    <t>Hiện để trống
(Trường Tiểu học Hưng Long)</t>
  </si>
  <si>
    <t>Nâng cấp, mở rộng làm 
 trụ sở Ban QLDA ĐTXD xã</t>
  </si>
  <si>
    <t>Nhà đất
  Đc: ấp 5 xã Hưng Long
  (Trường Tiểu học HL, cơ sở phụ)</t>
  </si>
  <si>
    <t>Sửa chữa, tạm giao BCH Quân sự xã sử dụng</t>
  </si>
  <si>
    <t>BCHQS</t>
  </si>
  <si>
    <t>Nhà đất
  Đc: ấp 1 xã Hưng Long
  (Trường Tiểu học HL, cơ sở phụ)</t>
  </si>
  <si>
    <t>Thuộc ranh 
 Vingroup
  lập Quy hoạch</t>
  </si>
  <si>
    <t>Nhà đất
  Đc: D3/5 ấp 4 xã Qui Đức
  (Trường MN Phong Lan cũ)</t>
  </si>
  <si>
    <t>D3/5 ấp 4 xã Qui Đức</t>
  </si>
  <si>
    <t>Trường học hiện để trống</t>
  </si>
  <si>
    <t>Thuộc ranh 
 Vingroup 
 lập Quy hoạch</t>
  </si>
  <si>
    <t>nhà đất
  Đc: D2/31A ấp 4 xã Qui Đức
  (Trường MN Phòng Lan cũ)</t>
  </si>
  <si>
    <t>D2/31A ấp 4 xã Qui Đức</t>
  </si>
  <si>
    <t>Hiện để trống
(Trường Mầm non Phong Lan)</t>
  </si>
  <si>
    <t>Do mới đầu tư 
 sửa chữa nên
  kiến nghị giao cho ấp 24 
 tiếp tục khai thác, tạm sử dụng.</t>
  </si>
  <si>
    <t>Nhà đất
  Đc: ấp 4 xã Qui Đức 
  (CLB khuyến nông VAC cũ)</t>
  </si>
  <si>
    <t>ấp 4 xã Qui Đức</t>
  </si>
  <si>
    <t>Hiện để trống
(CLB khuyến nông VAC cũ)</t>
  </si>
  <si>
    <t>Nhà đất
  Đc: C4/22 ấp 3 xã Hưng Long
  (Văn phòng ấp 16)</t>
  </si>
  <si>
    <t>VP ấp 16</t>
  </si>
  <si>
    <t>Nhà đất
  Đc: ấp 4 xã Đa Phước
  (Văn phòng ấp 43)</t>
  </si>
  <si>
    <t>ấp 4 xã Đa Phước</t>
  </si>
  <si>
    <t>VP ấp 43</t>
  </si>
  <si>
    <t>Nhà đất
  Đc: E1/322/1 QL 50 xã Đa Phước
  (Chỗ ở quân sự xã)</t>
  </si>
  <si>
    <t>E1/322/1 QL 50 xã Đa Phước</t>
  </si>
  <si>
    <t>Chỗ ở Quân sự</t>
  </si>
  <si>
    <t>Nhà đất_Văn phòng ấp 5 xã Đa Phước
  (Văn phòng ấp 37)</t>
  </si>
  <si>
    <t>Ấp 5, xã Đa Phước</t>
  </si>
  <si>
    <t>VP ấp 37</t>
  </si>
  <si>
    <t>Trường TH 
 Qui Đức</t>
  </si>
  <si>
    <t>Trường TH Qui Đức</t>
  </si>
  <si>
    <t>Ấp 4, xã Qui Đức</t>
  </si>
  <si>
    <t>Hiện trạng trồng cây xanh, công viên</t>
  </si>
  <si>
    <t>Trường MG Ngọc Lan</t>
  </si>
  <si>
    <t>D1/30A ấp 4 xã Đa Phước</t>
  </si>
  <si>
    <t>UBND xã đang tiếp tục rà soát</t>
  </si>
  <si>
    <t>Nhà, đất
  Đc: Ấp 2 xã Qui Đức
  Chốt văn phòng công an xã Qui Đức</t>
  </si>
  <si>
    <t>Ấp 2 xã Qui Đức</t>
  </si>
  <si>
    <t>Chốt văn phòng công an xã Qui Đức</t>
  </si>
  <si>
    <t>UBND xã Bình Hưng</t>
  </si>
  <si>
    <t>A10/26A Đường Số 10 KDC Bình Hưng,  ấp 6 Xã Bình Hưng</t>
  </si>
  <si>
    <t>Trụ sở Đảng ủy - HĐND - UBND - UBMTTQVN xã</t>
  </si>
  <si>
    <t>Công an xã Bình Hưng</t>
  </si>
  <si>
    <t>515-517 Quốc lộ 50, ấp 13, Xã Bình Hưng</t>
  </si>
  <si>
    <t>294 đường Trịnh Quang Nghị, ấp 61, xã Bình Hưng</t>
  </si>
  <si>
    <t>Quân sự xã Bình Hưng</t>
  </si>
  <si>
    <t>đường số D3, KDC Phong Phú 4, Ấp 57, xã Bình Hưng</t>
  </si>
  <si>
    <t>Trạm y tế xã Bình Hưng</t>
  </si>
  <si>
    <t>71A đường số 1 KDC Bình Hưng, ấp 5, xã Bình Hưng</t>
  </si>
  <si>
    <t>Điểm y tế của Trạm y tế xã Bình Hưng</t>
  </si>
  <si>
    <t>Số 116, đường số 9, KDC Phong Phú 4, ấp 57, xã Bình Hưng, TP. HCM</t>
  </si>
  <si>
    <t>Trường MN Bình Hưng</t>
  </si>
  <si>
    <t>Số 1, Đường số 5C, KDC Trung Sơn, ấp 48, xã Bình Hưng</t>
  </si>
  <si>
    <t>Trường MN Thủy Tiên</t>
  </si>
  <si>
    <t>Số 2 đường 8B, ấp 19, KDC Dương Hồng, xã Bình Hưng</t>
  </si>
  <si>
    <t>Trường MN Thủy Tiên 1</t>
  </si>
  <si>
    <t>Đường số 4 Khu  dân cư Bình Hưng ấp 5, xã Bình Hưng</t>
  </si>
  <si>
    <t>Trường MN Thủy Tiên 2</t>
  </si>
  <si>
    <t>38 đường số 10 KDC T30  ấp 38 xã Bình Hưng</t>
  </si>
  <si>
    <t>Trường MN Hướng Dương</t>
  </si>
  <si>
    <t>1827 Văn Tiến Dũng, ấp 54, xã Bình Hưng, TP.HCM</t>
  </si>
  <si>
    <t>2004 Văn Tiến Dũng, ấp 51, xã Bình Hưng, TPHCM</t>
  </si>
  <si>
    <t>Trường MN Hướng Dương 2</t>
  </si>
  <si>
    <t>87 đường số 9, Khu dân cư Phong Phú 4, ấp 57, xã Bình Hưng</t>
  </si>
  <si>
    <t>Trường Tiểu học Bình Hưng</t>
  </si>
  <si>
    <t>3 Đ. Số 10, khu Dân Cư Bình Hưng</t>
  </si>
  <si>
    <t>Trường Tiểu học Phạm hùng</t>
  </si>
  <si>
    <t>Đường số 6A, Khu Dân Cư Đai Phúc, Ấp 38, xã Bình Hưng, Tp. HCM</t>
  </si>
  <si>
    <t>Trường Tiểu học Phong Phú 2</t>
  </si>
  <si>
    <t>Trường TH Lê Quý Đôn</t>
  </si>
  <si>
    <t>Đường số 5 KDC 13E ấp 67 xã Bình Hưng, Tp.HCM</t>
  </si>
  <si>
    <t>6-8 đường số 4, ấp 20, xã Bình Hưng, TP.HCM</t>
  </si>
  <si>
    <t>Số 9A, Đường số 2, KDC Bình Hưng, xã Bình Hưng, TPHCM</t>
  </si>
  <si>
    <t>Trường THCS Phong Phú</t>
  </si>
  <si>
    <t>Số 29, Đường số 14, KĐC số 4, xã Bình Hưng, TPHCM</t>
  </si>
  <si>
    <t>Trường THCS Trung Sơn</t>
  </si>
  <si>
    <t>Số 69, đường số 3, KDC Trung Sơn, Xã Bình Hưng, TPHCM</t>
  </si>
  <si>
    <t>Văn phòng ấp 12-13-14-15 (Văn phòng ấp 1 xã BH cũ)</t>
  </si>
  <si>
    <t>476 Quốc Lộ 50,Ấp 12  xã Bình Hưng</t>
  </si>
  <si>
    <t>Văn phòng ấp 9-10-11 (Văn phòng ấp 3 xã BH cũ)</t>
  </si>
  <si>
    <t>924 Văn Tiến Dũng, ấp 11 xã Bình Hưng</t>
  </si>
  <si>
    <t>Văn phòng liên ấp 7-8 (Văn phòng ấp 2A xã BH cũ)</t>
  </si>
  <si>
    <t>704 Quốc Lộ 50 ấp 7 xã Bình Hưng</t>
  </si>
  <si>
    <t>Văn phòng liên ấp 1-2-3-4-5-6 (Văn phòng ấp 2 xã BH cũ)</t>
  </si>
  <si>
    <t xml:space="preserve"> 1A Đường số 10,ấp 5, KDC Bình Hưng, xã Bình Hưng</t>
  </si>
  <si>
    <t>Văn phòng liên ấp 39-40-41-42-43 (Văn phòng ấp 4A xã BH cũ)</t>
  </si>
  <si>
    <t>14 Quốc Lộ 50 ấp 40, xã Bình Hưng</t>
  </si>
  <si>
    <t>Văn phòng  ấp 18 (Văn phòng ấp 3A xã BH cũ)</t>
  </si>
  <si>
    <t>B10/7A QL 50 ấp  18  xã Bình Hưng</t>
  </si>
  <si>
    <t>Văn phòng ấp 44-45 (Văn phòng ấp 5A xã BH cũ)</t>
  </si>
  <si>
    <t xml:space="preserve"> Đường Nguyễn Văn Linh ấp 44 xã Bình Hưng</t>
  </si>
  <si>
    <t>Văn phòng  ấp 36,37,38 (Văn phòng ấp 5 xã BH cũ)</t>
  </si>
  <si>
    <t>C11/8A, Nguyễn Văn Linh: Ấp 36 xã Bình Hưng</t>
  </si>
  <si>
    <t>Văn phòng ấp 31-32-34-35 (Văn phòng ấp 4 xã BH cũ)</t>
  </si>
  <si>
    <t>C3/125 đường Phạm Hùng Ấp 34 xã Bình Hưng</t>
  </si>
  <si>
    <t>Văn phòng ấp 16-17-26-27-28 (Văn phòng ấp 1A xã BH cũ)</t>
  </si>
  <si>
    <t>số 23 Đường Bình Hưng ấp 16, xã Bình Hưng</t>
  </si>
  <si>
    <t xml:space="preserve">Văn phòng ấp 46,47,48,49,50  (Văn phòng ấp 4B xã BH cũ) </t>
  </si>
  <si>
    <t>KDC Trung Sơn, ấp 50 , xã Bình Hưng</t>
  </si>
  <si>
    <t>Văn phòng  ấp 54-55 (Văn phòng ấp 2 PP cũ)</t>
  </si>
  <si>
    <t>số 1873 đường Văn Tiến Dũng , Ấp 54 xã Bình Hưng</t>
  </si>
  <si>
    <t>Trung tâm cung ứng dịch vụ xã Bình Hưng kết hợp Văn phòng ấp 56 -57 (Văn phòng ấp 3 xã PP cũ)</t>
  </si>
  <si>
    <t>Đường số 19, KDC Phong Phú 4, Ấp 57, xã Bình Hưng</t>
  </si>
  <si>
    <t>Trung tâm cung ứng dịch vụ xã Bình Hưng kết hợp VP ấp (Văn phòng ấp 3 xã PP cũ)</t>
  </si>
  <si>
    <t>Văn phòng  ấp 60-61-62 (Văn phòng ấp 4 PP cũ)</t>
  </si>
  <si>
    <t xml:space="preserve">
Đường N11- LÔ AG, KDC Phong Phú 4 ,ấp 61 xã Bình Hưng</t>
  </si>
  <si>
    <t>Văn phòng ấp 51-52-53 (Văn phòng BND ấp 1 PP cũ)</t>
  </si>
  <si>
    <t>2013 Văn Tiến Dũng, ấp 53, xã Bình Hưng</t>
  </si>
  <si>
    <t>Văn phòng  ấp 63-64-65 (Văn phòng ấp 5 PP cũ)</t>
  </si>
  <si>
    <t>1507 Văn Tiến Dũng Ấp 64, xã Bình Hưng</t>
  </si>
  <si>
    <t>Văn phòng BND ấp 5 xã PP cũ</t>
  </si>
  <si>
    <t>1506 Văn Tiến Dũng,ấp 63, xã Bình Hưng</t>
  </si>
  <si>
    <t xml:space="preserve">Nhà , đất kế UBND xã
 </t>
  </si>
  <si>
    <t>Ấp 6 - Xã Bình Hưng</t>
  </si>
  <si>
    <t>đang mở rộng trụ sở UBND xã và trung tâm hành chính công</t>
  </si>
  <si>
    <t>Trụ sở Ban Quản Lý dự án đầu tư xây dựng xã (Văn phòng ấp 20 -21 xã BH cũ)</t>
  </si>
  <si>
    <t>920 Văn Tiến Dũng, Ấp 11 xã Bình Hưng</t>
  </si>
  <si>
    <t>Trụ sở Ban Quản Lý dự án đầu tư xây dựng xã</t>
  </si>
  <si>
    <t>Điều chỉnh</t>
  </si>
  <si>
    <t>Văn phòng ấp 6, Trung tâm sinh hoạt thanh thiếu niên</t>
  </si>
  <si>
    <t>584/586 Quốc Lộ 50, ấp 6,xã Bình Hưng</t>
  </si>
  <si>
    <t>Văn phòng ấp 2-4</t>
  </si>
  <si>
    <t>A10/9A, đường số 10A ấp 4 xã Bình Hưng.</t>
  </si>
  <si>
    <t>Trung tâm học tập cộng đồng xã Bình Hưng</t>
  </si>
  <si>
    <t>Số 1511, đường Văn Tiến Dũng, ấp 64,xã Bỉnh Hưng</t>
  </si>
  <si>
    <t>Đang sử dụng làm trung tâm học tập cộng đồng xã Bình Hưng</t>
  </si>
  <si>
    <t>Văn phòng ấp 58-59</t>
  </si>
  <si>
    <t>1758 Văn Tiến Dũng, ấp 61, xã Bình Hưng</t>
  </si>
  <si>
    <t>Hiện đang sử dụng làm văn phòng ấp</t>
  </si>
  <si>
    <t>Tạm quản lý chờ thực hiện quy hoạch mở rộng QL 50</t>
  </si>
  <si>
    <t>Chốt Văn phòng (Lớp học tình thương ấp 4B cũ)</t>
  </si>
  <si>
    <t>Đường C7C,Ấp 49 xã Bình Hưng</t>
  </si>
  <si>
    <t>Điểm sinh hoạt chi bộ ấp 36-37</t>
  </si>
  <si>
    <t>Hẻm C12 Phạm Hùng, ấp 37, xã Bình Hưng</t>
  </si>
  <si>
    <t>bán đấu giá và chuyển nhượng quyền sử dụng đất;tạm quản lý sử dụng làm trường học trong thời gian chờ thực hiện quy hoạch</t>
  </si>
  <si>
    <t>A27/13 Quốc Lộ 50 ấp 13 xã Bình Hưng</t>
  </si>
  <si>
    <t>Đang sử dụng làm kho tạm giữ phương tiện vi phạm hành chính ( tạm giao công an xã sử dụng )</t>
  </si>
  <si>
    <t>Đường số D3, KDC Phong Phú 4, Ấp 57, xã Bình Hưng</t>
  </si>
  <si>
    <t>đất khu tăng gia sản xuất của Ban Chỉ huy quân sự xã</t>
  </si>
  <si>
    <t>Nhà, đất (MN Hướng dương)</t>
  </si>
  <si>
    <t>A1/30 QL 50 ấp 51 xã 
 Bình Hưng</t>
  </si>
  <si>
    <t>Văn phòng ấp 4 xã Phong Phú cũ</t>
  </si>
  <si>
    <t>1752 Văn Tiến Dũng,ấp 61, xã Bình Hưng</t>
  </si>
  <si>
    <t>bán đấu giá nhà và chuyển nhượng quyền sử dụng đất; tạm quản lý sử dụng làm trường học trong thời gian chờ thực hiện quy hoạch</t>
  </si>
  <si>
    <t xml:space="preserve">Văn phòng BND ấp 1 cũ xã Phong Phú </t>
  </si>
  <si>
    <t>Đường Văn Tiến Dũng, ấp 52, xã Bình Hưng</t>
  </si>
  <si>
    <t xml:space="preserve">Trung tâm hỗ trợ Phát triển Giáo dục hòa nhập </t>
  </si>
  <si>
    <t>Đường Trịnh Quang Nghị,Ấp 61, xã Bình Hưng</t>
  </si>
  <si>
    <t>Đang sử sụng làm trường học</t>
  </si>
  <si>
    <t>Văn phòng ấp 19-20-21-22-23-24-25-29-30</t>
  </si>
  <si>
    <t xml:space="preserve"> KDC Mizuki , Ấp 19, xã Bình Hưng</t>
  </si>
  <si>
    <t>Hiện đang sử dụng làm văn phòng ấp 19-20-21-22-23-24-25-29-30</t>
  </si>
  <si>
    <t>rà soát pháp lý</t>
  </si>
  <si>
    <t xml:space="preserve">
Hẻm đường Phong Phú, ấp 52 xã Bình Hưng</t>
  </si>
  <si>
    <t>dự kiến sử dụng làm văn phòng ấp</t>
  </si>
  <si>
    <t>Văn phòng ấp kết hợp điểm sinh hoạt ấp Bình Thuận</t>
  </si>
  <si>
    <t>ấp Bình Khánh, xã Bình Khánh</t>
  </si>
  <si>
    <t>Tiếp tục sử dụng Văn phòng ấp kết hợp điểm sinh hoạt ấp Bình Thuận: ấp Bình Khánh, xã Bình Khánh</t>
  </si>
  <si>
    <t>Trụ sở UBND xã Bình Khánh</t>
  </si>
  <si>
    <t>ấp Bình An, xã Bình Khánh</t>
  </si>
  <si>
    <t>Tiếp tục sử dụng làm trụ sở UBND xã Bình Khánh: ấp Bình An, xã Bình Khánh</t>
  </si>
  <si>
    <t>Trụ sở ấp Bình Trường</t>
  </si>
  <si>
    <t>Ấp Bình Trường</t>
  </si>
  <si>
    <t>Tiếp tục trụ sở ấp Bình Trường</t>
  </si>
  <si>
    <t>Trạm y tế Bình Lợi</t>
  </si>
  <si>
    <t>ấp Bình Lợi, xã Bình Khánh</t>
  </si>
  <si>
    <t>Không sử dụng, nhà cấp IV xuống cấp</t>
  </si>
  <si>
    <t>Đề xuất Thành phố chuyển giao về địa phương quản lý, xử lý theo Điều 13 Nghị định 03/2025/NĐ-CP ngày 01/01/2025</t>
  </si>
  <si>
    <t>Trụ sở ấp Bình Trung (cũ)</t>
  </si>
  <si>
    <t>ấp Long Tàu, xã Bình Khánh</t>
  </si>
  <si>
    <t>Trụ sở ấp Bình Thạnh (cũ)</t>
  </si>
  <si>
    <t>ấp Bình Thạnh, xã Bình Khánh</t>
  </si>
  <si>
    <t>Trạm y tế Bình Thạnh</t>
  </si>
  <si>
    <t>Văn phòng ấp kết hợp tụ điểm
sinh hoạt văn hóa ấp Bình Phước</t>
  </si>
  <si>
    <t>ấp Bình Phước, xã Bình Khánh</t>
  </si>
  <si>
    <t>Tiếp tục làm Văn phòng ấp kết hợp tụ điểm sinh hoạt văn hóa ấp Bình Phước</t>
  </si>
  <si>
    <t>Văn phòng ấp kết hợp tụ điểm
sinh hoạt văn hóa ấp Bình Thạnh</t>
  </si>
  <si>
    <t>Tiếp tục làm Văn phòng ấp kết hợp tụ điểm sinh hoạt văn hóa ấp Bình Thạnh</t>
  </si>
  <si>
    <t>Văn phòng ấp kết hợp tụ điểm
sinh hoạt văn hóa ấp Bình Trung</t>
  </si>
  <si>
    <t>Văn phòng ấp kết hợp tụ điểm sinh hoạt văn hóa ấp Bình Trung</t>
  </si>
  <si>
    <t>Trụ sở ấp Bình Mỹ</t>
  </si>
  <si>
    <t>ấp Bình Mỹ, xã Bình Khánh</t>
  </si>
  <si>
    <t>Tiếp tục làm trụ sở ấp Bình Mỹ</t>
  </si>
  <si>
    <t>Trụ sở ấp Bình Lợi</t>
  </si>
  <si>
    <t>Trụ sở ấp Bình An</t>
  </si>
  <si>
    <t>1882,7</t>
  </si>
  <si>
    <t>107,5</t>
  </si>
  <si>
    <t>Tiếp tục làm trụ sở ấp Bình An</t>
  </si>
  <si>
    <t>Trụ sở Ban chỉ huy Quân sự xã Bình Khánh</t>
  </si>
  <si>
    <t>556,8</t>
  </si>
  <si>
    <t>Giữ lại tiếp tục làm trụ sở BCH Quân sự xã Bình Khánh</t>
  </si>
  <si>
    <t>Văn phòng ấp kết hợp tụ điểm
sinh hoạt văn hóa ấp Bình Lợi</t>
  </si>
  <si>
    <t>Giữ lại tiếp tục làm Văn phòng ấp kết hợp tụ điểm sinh hoạt văn hóa ấp Bình Lợi</t>
  </si>
  <si>
    <t>Trung tâm Văn hóa - Thể thao xã Bình Khánh</t>
  </si>
  <si>
    <t>ấp Bình Thuận, xã Bình Khánh</t>
  </si>
  <si>
    <t>Trung tâm văn hóa, nơi làm việc của các đơn vị: Phòng Kinh tế và Trung tâm Cung ứng dịch vụ công</t>
  </si>
  <si>
    <t>Giữ lại tiếp tục làm Trung tâm Văn hóa - Thể thao xã Bình Khánh; Tiếp tục làm Trung tâm văn hóa, nơi làm việc của các đơn vị: Phòng Kinh tế và Trung tâm Cung ứng dịch vụ công</t>
  </si>
  <si>
    <t>Trụ sở Văn phòng UBND xã Tam Thôn Hiệp</t>
  </si>
  <si>
    <t>ấp Tam Thôn Hiệp, xã Bình Khánh</t>
  </si>
  <si>
    <t>Trung tâm văn hóa, nơi làm việc của các đơn vị: Ấp Tam Thôn Hiệp; Ủy Mặt trận Tổ quốc Việt Nam xã Bình Khánh; Ban Quản lý dự án ĐTXD xã Bình Khánh</t>
  </si>
  <si>
    <t>Tiếp tục làm Trung tâm văn hóa, nơi làm việc của các đơn vị: Ấp Tam Thôn Hiệp; Ủy Mặt trận Tổ quốc Việt Nam xã Bình Khánh; Ban Quản lý dự án ĐTXD xã Bình Khánh</t>
  </si>
  <si>
    <t>Trụ sở ấp An Hòa</t>
  </si>
  <si>
    <t>ấp An Hòa, xã Bình Khánh</t>
  </si>
  <si>
    <t>Khác (vĩa hè khu dân cư)</t>
  </si>
  <si>
    <t>Giữ lại tiếp tục làm vĩa hè khu dân cư</t>
  </si>
  <si>
    <t>Văn phòng ấp kết hợp tụ điểm
sinh hoạt văn hóa ấp An Phước</t>
  </si>
  <si>
    <t>ấp An Phước, xã Bình Khánh</t>
  </si>
  <si>
    <t>Giữ lại tiếp tục làm Văn phòng ấp kết hợp tụ điểm sinh hoạt văn hóa ấp An Phước</t>
  </si>
  <si>
    <t>Văn phòng ấp kết hợp tụ điểm
sinh hoạt văn hóa ấp Trần Hưng Đạo</t>
  </si>
  <si>
    <t>ấp Trần Hưng Đạo, xã Bình Khánh</t>
  </si>
  <si>
    <t>Giữ lại tiếp tục làm Văn phòng ấp kết hợp tụ điểm sinh hoạt văn hóa ấp Trần Hưng Đạo</t>
  </si>
  <si>
    <t>Trụ sở Ban chỉ huy Quân sự xã Tam Thôn Hiệp</t>
  </si>
  <si>
    <t>Văn phòng ấp kết hợp tụ 
điểm sinh hoạt văn hóa ấp An Hòa</t>
  </si>
  <si>
    <t>Giữ lại tiếp tục làm Văn phòng ấp kết hợp tụ điểm sinh hoạt văn hóa ấp An Hòa</t>
  </si>
  <si>
    <t>Trung tâm Văn hóa - Thể thao xã Tam Thôn Hiệp</t>
  </si>
  <si>
    <t xml:space="preserve">Hiện là Trung tâm văn hóa, nơi làm việc của các đơn vị: Ấp Tam Thôn Hiệp; Ủy Mặt trận Tổ quốc Việt Nam xã Bình Khánh; Ban Quản lý dự án ĐTXD xã Bình Khánh
</t>
  </si>
  <si>
    <t xml:space="preserve">Giữ lại tiếp tục làmTrung tâm văn hóa, nơi làm việc của các đơn vị: Ấp Tam Thôn Hiệp; Ủy Mặt trận Tổ quốc Việt Nam xã Bình Khánh; Ban Quản lý dự án ĐTXD xã Bình Khánh
</t>
  </si>
  <si>
    <t>1473,4</t>
  </si>
  <si>
    <t>Tiếp tục làm Trường Mầm non Bình An</t>
  </si>
  <si>
    <t>Trường Mầm non Bình An (cơ sở Bình Lợi)</t>
  </si>
  <si>
    <t>Tiếp tục làm Trường Mầm non Bình An (cơ sở Bình Lợi)</t>
  </si>
  <si>
    <t>Trường Mầm non Bình An (cơ sở Bình Thạnh)</t>
  </si>
  <si>
    <t>Tiếp tục làm Trường Mầm non Bình An (cơ sở Bình Thạnh)</t>
  </si>
  <si>
    <t>Trường Mầm non Bình Khánh</t>
  </si>
  <si>
    <t>Tiếp tục làm trường Mầm non Bình Khánh</t>
  </si>
  <si>
    <t>Trường Tiểu học Bình Phước</t>
  </si>
  <si>
    <t>Tiếp tục làm Trường Tiểu học Bình Phước</t>
  </si>
  <si>
    <t>Trường Tiểu học Bình Phước (cơ sở Bình Lợi)</t>
  </si>
  <si>
    <t>Tiếp tục làm Trường Tiểu học Bình Phước (cơ sở Bình Lợi)</t>
  </si>
  <si>
    <t>Trường Tiểu học Bình Phước (cơ sở kinh ông Cả)</t>
  </si>
  <si>
    <t>ấp Lòng Tàu, xã Bình Khánh</t>
  </si>
  <si>
    <t>Tiếp tục làm Trường Tiểu học Bình Phước (cơ sở kinh ông Cả)</t>
  </si>
  <si>
    <t>Trường Tiểu học Bình Khánh</t>
  </si>
  <si>
    <t>Tiếp tục làm Trường Tiểu học Bình Khánh</t>
  </si>
  <si>
    <t>Trường Tiểu học Bình Mỹ (cũ)</t>
  </si>
  <si>
    <t xml:space="preserve">Hiện để trống, không sử dụng
</t>
  </si>
  <si>
    <t>Trường Tiểu học Bình Mỹ
(Phân hiệu Mẫu giáo Bình Khánh cũ - Thư viện)</t>
  </si>
  <si>
    <t>Hiện đã cải tạo thành Văn phòng ấp kết hợp tụ điểm sinh hoạt văn hóa ấp Bình Trường, Sông Chà</t>
  </si>
  <si>
    <t>Trường Tiểu học Bình Mỹ (Phân hiệu)</t>
  </si>
  <si>
    <t>Trường Tiểu học Bình Mỹ</t>
  </si>
  <si>
    <t>2288,2</t>
  </si>
  <si>
    <t>Tiếp tục làm Trường Tiểu học Bình Mỹ</t>
  </si>
  <si>
    <t>Trường Tiểu học Bình Thạnh</t>
  </si>
  <si>
    <t>11037,7</t>
  </si>
  <si>
    <t>2300,5</t>
  </si>
  <si>
    <t>Tiếp tục làm Trường Tiểu học Bình Thạnh</t>
  </si>
  <si>
    <t>Trường THCS Bình Khánh</t>
  </si>
  <si>
    <t>Tiếp tục làm Trường THCS Bình Khánh</t>
  </si>
  <si>
    <t>Trường Mầm non Tam Thôn Hiệp
(Cơ sở Chính - An Lộc)</t>
  </si>
  <si>
    <t>2602,6</t>
  </si>
  <si>
    <t>Tiếp tục làm Trường Mầm non Tam Thôn Hiệp (Cơ sở Chính - An Lộc)</t>
  </si>
  <si>
    <t>Trường Mầm non Tam Thôn Hiệp
(cơ sở An Hòa)</t>
  </si>
  <si>
    <t>Tiếp tục làm Trường Mầm non Tam Thôn Hiệp (cơ sở An Hòa)</t>
  </si>
  <si>
    <t>Trường Tiểu học Tam Thôn Hiệp</t>
  </si>
  <si>
    <t>2252,1</t>
  </si>
  <si>
    <t>Tiếp tục làm Trường Tiểu học Tam Thôn Hiệp</t>
  </si>
  <si>
    <t>Trường THCS Tam Thôn Hiệp</t>
  </si>
  <si>
    <t>3291,5</t>
  </si>
  <si>
    <t>Tiếp tục làm Trường THCS Tam Thôn Hiệp</t>
  </si>
  <si>
    <t>Trường Tiểu học An Nghĩa</t>
  </si>
  <si>
    <t>ấp An Nghĩa, xã Bình Khánh</t>
  </si>
  <si>
    <t>Tiếp tục làm Trường Tiểu học An Nghĩa</t>
  </si>
  <si>
    <t>Để trống/ Nhà mở Tam Thôn Hiệp</t>
  </si>
  <si>
    <t>Nhà mở Tam Thôn Hiệp</t>
  </si>
  <si>
    <t>Hiện trạng nhà cấp 4 xuống cấp nặng, không sử dụng</t>
  </si>
  <si>
    <t>Trạm y tế Bình Khánh</t>
  </si>
  <si>
    <t>Phòng Khám đa khoa khu vực III</t>
  </si>
  <si>
    <t>Điểm Y tế Bình Khánh</t>
  </si>
  <si>
    <t xml:space="preserve">Giữ lại tiếp tục sử dụng Điểm y tế xã Bình Khánh
</t>
  </si>
  <si>
    <t>Trung tâm dạy nghề cũ</t>
  </si>
  <si>
    <t>ấp Bình An</t>
  </si>
  <si>
    <t>Giữ lại tiếp tục sử dụng làm Trung tâm Giáo dục nghề nghiệp - Giáo dục thường xuyên</t>
  </si>
  <si>
    <t>Trụ sở Trung tâm Giáo dục
nghề nghiệp - Giáo dục thường xuyên</t>
  </si>
  <si>
    <t>Trạm y tế Tam Thôn Hiệp</t>
  </si>
  <si>
    <t>Điểm Y tế Tam Thôn Hiệp</t>
  </si>
  <si>
    <t>Giữ lại tiếp tục sử dụng sử dụng làm Điểm y tế Tam Thôn Hiệp</t>
  </si>
  <si>
    <t>Điểm cách ly dịch cúm gia cầm 
(Trụ sở ấp Trần Hưng Đạo cũ)</t>
  </si>
  <si>
    <t>Phòng Khám đa khoa Bình Khánh - An Nghĩa</t>
  </si>
  <si>
    <t>Trạm Y tế xã Bình Khánh</t>
  </si>
  <si>
    <t>Tiếp tục làm trạm Y tế xã Bình Khánh</t>
  </si>
  <si>
    <t>UBND xã Bình Khánh kiến nghị Sở Y tế bàn giao nhà, đất này để quản lý</t>
  </si>
  <si>
    <t>Văn phòng ấp kết hợp tụ điểm sinh hoạt
văn hóa ấp An Nghĩa</t>
  </si>
  <si>
    <t>473,4</t>
  </si>
  <si>
    <t>Văn phòng ấp kết hợp tụ điểm sinh hoạt
văn hóa ấp An Nghĩa"</t>
  </si>
  <si>
    <t>Giữ lại tiếp tục làm Văn phòng ấp kết hợp tụ điểm sinh hoạt văn hóa ấp An Nghĩa</t>
  </si>
  <si>
    <t>Báo cáo bổ sung</t>
  </si>
  <si>
    <t>Nhà làm việc Đội thuế Bình Khánh</t>
  </si>
  <si>
    <t>bố trí nơi làm việc lực lượng an ninh cơ sở Công an xã Bình Khánh</t>
  </si>
  <si>
    <t>Nhà, đất Bộ Tài chính chuyển giao cho Thành phố quản lý, chưa có Quyết định của cơ quan có thẩm quyền giao cho UBND xã Bình Khánh quản lý</t>
  </si>
  <si>
    <t>Nhà làm việc Đội thuế Tam Thôn Hiệp</t>
  </si>
  <si>
    <t>Văn phòng UBND xã An Thới Đông</t>
  </si>
  <si>
    <t>Trụ sở Văn phòng UBND xã An Thới Đông</t>
  </si>
  <si>
    <t>313 đường An Thới Đông, ấp Quảng Xuyên, xã An Thới Đông</t>
  </si>
  <si>
    <t>HĐND-UBND (trụ sở chính, phòng ban, kho lưu trữ của xã)</t>
  </si>
  <si>
    <t>Văn phòng kết hợp tụ điểm sinh hoạt văn hóa ấp Doi Lầu</t>
  </si>
  <si>
    <t>ấp Doi Lầu, xã An Thới Đông</t>
  </si>
  <si>
    <t>Văn phòng kết hợp tụ điểm sinh hoạt văn hóa ấp Rạch Lá</t>
  </si>
  <si>
    <t>ấp Rạch Lá, xã An Thới Đông</t>
  </si>
  <si>
    <t>Văn phòng kết hợp tụ điểm sinh hoạt văn hóa ấp An Đông</t>
  </si>
  <si>
    <t>ấp An Đông, xã An Thới Đông</t>
  </si>
  <si>
    <t>Văn phòng kết hợp tụ điểm sinh hoạt văn hóa ấp An Hòa</t>
  </si>
  <si>
    <t>đường An Thới Đông, ấp Quảng Xuyên, xã An Thới Đông</t>
  </si>
  <si>
    <t>Trụ sở tạm bố trí cho lực lượng Công an xã An Thới Đông mới sử dụng trong thời gian chờ đầu tư xây dựng trụ sở mới</t>
  </si>
  <si>
    <t>Trạm y tế Cá Cháy</t>
  </si>
  <si>
    <t>ấp Cá Cháy, xã An Thới Đông</t>
  </si>
  <si>
    <t>Đang quản lý trụ sở để trống</t>
  </si>
  <si>
    <t>Cải tạo làm Văn phòng kết hợp điểm sinh hoạt văn hóa ấp Cá Cháy</t>
  </si>
  <si>
    <t>Trụ sở Ban chỉ huy Quân sự xã An Thới Đông</t>
  </si>
  <si>
    <t>Văn phòng ấp kết hợp tụ điểm sinh hoạt văn hóa ấp An Bình</t>
  </si>
  <si>
    <t>ấp An Bình, xã An Thới Đông</t>
  </si>
  <si>
    <t>Văn phòng làm việc các ấp Quảng Xuyên và ấp Tắc Ráng</t>
  </si>
  <si>
    <t>đường Quảng Xuyên, ấp Quảng Xuyên, xã An Thới Đông</t>
  </si>
  <si>
    <t>Trụ sở UB Mặt trận Tổ quốc Việt Nam xã An Thới Đông</t>
  </si>
  <si>
    <t>đường Lý Nhơn, ấp Lý Thái Bửu, xã An Thới Đông</t>
  </si>
  <si>
    <t>Văn phòng làm việc các ấp Lý Thái Bửu, ấp Dương Văn Hạnh</t>
  </si>
  <si>
    <t>đường Dương Văn Hạnh, ấp Lý Thái Bửu, xã An Thới Đông</t>
  </si>
  <si>
    <t xml:space="preserve">Trụ sở ấp Tân Điền  (cũ) </t>
  </si>
  <si>
    <t>đường Dương Văn Hạnh, ấp Lý Nhơn, xã An Thới Đông</t>
  </si>
  <si>
    <t>Cải tạo làm điểm sinh hoạt Chi đoàn, Hội ấp Lý Nhơn
Hiện đang đề xuất thanh lý tháo dỡ do trụ sở đã xuống cấp có nguy cơ sụp đổ</t>
  </si>
  <si>
    <t>Công văn số 13022/STC-QLCS ngày 20/5/2026</t>
  </si>
  <si>
    <t xml:space="preserve">Công an xã  (cũ) </t>
  </si>
  <si>
    <t>Gộp điểm để mở rộng khuôn viên trụ sở Ủy ban nhân dân xã cũ (đang bố trí sử dụng: ấp Dương Văn Hạnh và ấp Lý Thái Bửu).
Hiện đang đề xuất thanh lý tháo dỡ do trụ sở đã xuống cấp có nguy cơ sụp đổ</t>
  </si>
  <si>
    <t xml:space="preserve">Nhà đọc sách  (cũ) </t>
  </si>
  <si>
    <t xml:space="preserve">Trụ sở ấp Lý Thái Bửu  (cũ) </t>
  </si>
  <si>
    <t>đường Dương Văn Hạnh, ấp Dương Văn Hạnh, xã An Thới Đông</t>
  </si>
  <si>
    <t>Cải tạo làm điểm sinh hoạt ấp Dương Văn Hạnh. 
Hiện đang đề xuất thanh lý tháo dỡ do trụ sở đã xuống cấp có nguy cơ sụp đổ</t>
  </si>
  <si>
    <t>Văn phòng ấp kết hợp tụ điểm sinh hoạt văn hóa ấp Tân Điền</t>
  </si>
  <si>
    <t>Trụ sở ấp Lý Hòa Hiệp</t>
  </si>
  <si>
    <t>đường Lý Nhơn, ấp Vàm Sát, xã An Thới Đông</t>
  </si>
  <si>
    <t>Trụ sở Ban Chỉ huy quân sự (xã Lý Nhơn cũ)  xã An Thới Đông mới</t>
  </si>
  <si>
    <t>ấp Lý Thái Bửu, xã An Thới Đông</t>
  </si>
  <si>
    <t>Trung tâm cung ứng dịch vụ công xã An Thới Đông</t>
  </si>
  <si>
    <t>Trung tâm Văn hóa - Thể thao xã An Thới Đông</t>
  </si>
  <si>
    <t xml:space="preserve">Trung tâm Văn hóa - Thể thao (xã Lý Nhơn cũ)  xã An Thới Đông </t>
  </si>
  <si>
    <t>Trường Mầm non An Thới Đông</t>
  </si>
  <si>
    <t>Trường Mầm non An Thới Đông (Cơ sở An Hòa cũ)</t>
  </si>
  <si>
    <t>Đang quản lý điểm trường để trống</t>
  </si>
  <si>
    <t>Xây dựng mới trụ sở công an xã</t>
  </si>
  <si>
    <t>Vị trí Công an Thành phố đã chấm chọn để xây dựng trụ sở làm việc Công an xã An Thới Đông</t>
  </si>
  <si>
    <t>Trường Mầm non An Thới Đông  (cơ sở An Đông)</t>
  </si>
  <si>
    <t>đường An Thới Đông, ấp An Đông, xã An Thới Đông</t>
  </si>
  <si>
    <t>Gộp điểm để mở rộng khuôn viên trụ sở Văn phòng kết hợp điểm sinh hoạt văn hóa ấp An Đông.</t>
  </si>
  <si>
    <t>Trường Mầm non An Thới Đông  (cơ sở Hốc Hỏa)</t>
  </si>
  <si>
    <t>đường Liên xã ATĐ - LN, ấp An Đông, xã An Thới Đông</t>
  </si>
  <si>
    <t>Gộp với điểm Trường Tiểu học An Thới Đông để mở rộng khuôn viên  trụ sở và cải tạo bố trí tạm làm điểm sinh hoạt Chi đoàn, Hội ấp An Đông.</t>
  </si>
  <si>
    <t>Trường mầm non An Thới Đông  (cơ sở mới)</t>
  </si>
  <si>
    <t xml:space="preserve">Trường Mầm non Doi Lầu </t>
  </si>
  <si>
    <t>Trường Mầm non Doi Lầu  (Cá Cháy)</t>
  </si>
  <si>
    <t>Trường Mầm non Doi lầu  (Cơ sở Doi lầu)</t>
  </si>
  <si>
    <t xml:space="preserve">Trường Mầm non Lý Nhơn </t>
  </si>
  <si>
    <t>Trường Mầm non Lý Nhơn (Cũ)</t>
  </si>
  <si>
    <t>Cải tạo bố trí làm điểm sinh hoạt Chi đoàn, Hội ấp Lý Thái Bửu</t>
  </si>
  <si>
    <t>Trường Mầm non Lý Nhơn  (Cơ sở Vàm Sát)</t>
  </si>
  <si>
    <t>đường Lý Nhơn, ấp Lý Hòa Hiệp, xã An Thới Đông</t>
  </si>
  <si>
    <t>Trường Mầm non Lý Nhơn</t>
  </si>
  <si>
    <t>Trường Tiểu học An Thới Đông</t>
  </si>
  <si>
    <t>đường An Thới Đông, ấp Tắc Ráng, xã An Thới Đông</t>
  </si>
  <si>
    <t>Trường Tiểu học An Thới Đông  (cơ sở An Đông)</t>
  </si>
  <si>
    <t>Cải tạo bố trí làm điểm sinh, khu vui chơi giải trí khu vực ấp An Đông.
Hiện đang đề xuất thanh lý tháo dỡ do trụ sở đã xuống cấp có nguy cơ sụp đổ</t>
  </si>
  <si>
    <t>Trường Tiểu học An Thới Đông  (cơ sở Rạch Lá)</t>
  </si>
  <si>
    <t>Cải tạo bố trí làm điểm sinh, khu vui chơi giải trí khu vực ấp Rạch Lá.
Hiện đang đề xuất thanh lý tháo dỡ do trụ sở đã xuống cấp có nguy cơ sụp đổ</t>
  </si>
  <si>
    <t>Trường Tiểu học Doi Lầu</t>
  </si>
  <si>
    <t>đường Lý Nhơn, ấp Cá Cháy, xã An Thới Đông</t>
  </si>
  <si>
    <t>Trường Tiểu học Doi Lầu  (cơ sở Cá Cháy)</t>
  </si>
  <si>
    <t>đường Lý Nhơn, ấp Doi Lầu, xã An Thới Đông</t>
  </si>
  <si>
    <t>Trường Tiểu học Lý Nhơn</t>
  </si>
  <si>
    <t xml:space="preserve">Trường Tiểu học Vàm Sát </t>
  </si>
  <si>
    <t>Trường Tiểu học Vàm Sát (cũ)</t>
  </si>
  <si>
    <t>Cải tạo bố trí làm điểm sinh, khu vui chơi giải trí khu vực ấp Vàm Sát.
Hiện đang đề xuất thanh lý tháo dỡ do trụ sở đã xuống cấp có nguy cơ sụp đổ</t>
  </si>
  <si>
    <t>Trường Tiểu học Vàm Sát (mới)</t>
  </si>
  <si>
    <t>Trường THCS An Thới Đông</t>
  </si>
  <si>
    <t>Trường THCS Doi Lầu</t>
  </si>
  <si>
    <t>Trường THCS Lý Nhơn</t>
  </si>
  <si>
    <t>Trung tâm chính trị xã Cần Giờ</t>
  </si>
  <si>
    <t>Trung tâm Chính trị huyện (Đất)</t>
  </si>
  <si>
    <t>Thửa 50a, tờ 37, khu phố Giồng Ao, thị trấn Cần Thạnh</t>
  </si>
  <si>
    <t>Trụ sở UBND xã, khối Đảng, Mặt trận Tổ quốc Vệt Nam xã</t>
  </si>
  <si>
    <t>Trụ sở UBND huyện Cần Giờ (Đất)</t>
  </si>
  <si>
    <t>Thửa 82, 83, 84, tờ 32, khu phố Giồng Ao, thị trấn Cần Thạnh</t>
  </si>
  <si>
    <t>11589,9</t>
  </si>
  <si>
    <t>HĐND-UBND (trụ sở chính, phòng ban, khối Đảng,
Mặt trận Tổ quốc Việt Nam xã kho lưu trữ của xã)</t>
  </si>
  <si>
    <t>UBND xã Cần Giờ</t>
  </si>
  <si>
    <t>Trụ sở Khu phố Miễu Ba (cũ) đất</t>
  </si>
  <si>
    <t>Thửa 17, tờ 43, khu phố Miễu ba, thị trấn Cần Thạnh</t>
  </si>
  <si>
    <t>Trụ sở Khu phố Giồng Ao (cũ)</t>
  </si>
  <si>
    <t>Thửa A59,63 tờ 22, khu phố Giồng Ao, thị trấn Cần Thạnh</t>
  </si>
  <si>
    <t>Trụ sở Khu phố Hưng Thạnh</t>
  </si>
  <si>
    <t>Thửa 170, tờ 1, khu phố hưng thạnh, thị trấn Cần Thạnh</t>
  </si>
  <si>
    <t>Trụ sở Khu phố Miễu Nhì</t>
  </si>
  <si>
    <t>Thửa 10, tờ 8, khu phố Miễu Nhì, thị trấn Cần Thạnh</t>
  </si>
  <si>
    <t>Trụ sở Khu phố Phong Thạnh và điểm sinh hoạt văn hóa Khu phố Phong Thạnh</t>
  </si>
  <si>
    <t>Thửa 199, tờ 2, khu phố phong thạnh, thị trấn Cần Thạnh</t>
  </si>
  <si>
    <t>Trụ sở Khu phố Miễu Ba và điểm sinh hoạt văn hóa khu phố Miễu Ba</t>
  </si>
  <si>
    <t>Thửa A21,23,24, tờ 46, khu phố Miễu ba, thị trấn Cần Thạnh</t>
  </si>
  <si>
    <t>Trụ sở Ban chỉ huy Quân sự thị trấn Cần Thạnh</t>
  </si>
  <si>
    <t>Thửa MPT09, tờ 35, khu phố Miễu ba, thị trấn Cần Thạnh</t>
  </si>
  <si>
    <t>576,8</t>
  </si>
  <si>
    <t>Trụ sở Ban điều hành khu phố Giồng Ao mới</t>
  </si>
  <si>
    <t>Thửa MPT45,44, tờ 32, khu phố Giồng Ao, thị trấn Cần Thạnh</t>
  </si>
  <si>
    <t>Công an xã Cần Giờ</t>
  </si>
  <si>
    <t>Trụ sở UB Mặt trận Tổ quốc</t>
  </si>
  <si>
    <t>Thửa 68, tờ 31, khu phố Giồng Ao, thị trấn Cần Thạnh</t>
  </si>
  <si>
    <t>Trụ sở Hội Cựu Chiến binh (đất)</t>
  </si>
  <si>
    <t>Thửa A18,20, tờ 12, khu phố Giồng Ao, thị trấn Cần Thạnh</t>
  </si>
  <si>
    <t>Trụ sở UBND xã Long Hoà</t>
  </si>
  <si>
    <t>Thửa 512,513, tờ 46, Đường Rừng Sác, ấp Long Thạnh, xã Long Hoà</t>
  </si>
  <si>
    <t>Trụ sở ấp Đồng Hòa</t>
  </si>
  <si>
    <t>Thửa 127, tờ 179,Ấp Đồng Hòa, xã Long Hòa</t>
  </si>
  <si>
    <t>Nhà trạm thuế Long Thạnh</t>
  </si>
  <si>
    <t>Thửa 40, tờ 131,Ấp Long Thạnh, xã Long Hòa</t>
  </si>
  <si>
    <t>Trụ sở ấp Hòa Hiệp</t>
  </si>
  <si>
    <t>Thửa 77, tờ 36,Ấp Hòa Hiệp, xã Long Hòa</t>
  </si>
  <si>
    <t>Trụ sở ấp Đồng Tranh + Trạm thuế Đồng Tranh</t>
  </si>
  <si>
    <t>Thửa 1,3, tờ 180, Ấp Đồng Tranh, xã Long Hòa</t>
  </si>
  <si>
    <t>Văn phòng ấp kết hợp tụ điểm sinh hoạt văn hóa ấp Hòa Hiệp (Vị trí Nhà Y tế Hòa Hiệp cũ)</t>
  </si>
  <si>
    <t>Thửa 80, tờ 36, Ấp Hòa Hiệp, xã Long Hòa</t>
  </si>
  <si>
    <t>Nhà chờ công cộng cầu đò Đồng Tranh 1</t>
  </si>
  <si>
    <t>Thửa 32, tờ 177, ấp Đồng Tranh 1, xã Long Hòa</t>
  </si>
  <si>
    <t>232,5</t>
  </si>
  <si>
    <t>Nhà chờ công cộng cầu đò Đồng Hòa</t>
  </si>
  <si>
    <t>Thửa A,B, tờ 175, ấp Đồng Hòa, xã Long Hòa</t>
  </si>
  <si>
    <t>230,5</t>
  </si>
  <si>
    <t>Trụ sở Ban Quản lý khu du lịch 30/4</t>
  </si>
  <si>
    <t>Thửa A,B,12 tờ 175,Đường Thạnh Thới, xã Long Hoà</t>
  </si>
  <si>
    <t>Trung tâm Văn hóa - Thể thao xã Long Hòa</t>
  </si>
  <si>
    <t>Thửa 1, tờ 123,Đường Nguyễn Văn Mạnh, ấp Long Thạnh, xã Long Hoà</t>
  </si>
  <si>
    <t>Trung tâm cung ứng dịch vụ văn hóa thể thao xã Cần Giờ</t>
  </si>
  <si>
    <t>Trụ sở Nhà Thiếu nhi</t>
  </si>
  <si>
    <t>Thửa 8, tờ 35, khu phố Giồng Ao, thị trấn Cần Thạnh</t>
  </si>
  <si>
    <t>Trụ sở Đài truyền thanh huyện</t>
  </si>
  <si>
    <t>Thửa 31,32, tờ 7, khu phố Giồng Ao, thị trấn Cần Thạnh</t>
  </si>
  <si>
    <t>Trụ sở Trung tâm Văn hoá huyện (cũ)</t>
  </si>
  <si>
    <t>Thửa 88, tờ 5, khu phố Miễu Nhì, thị trấn Cần Thạnh</t>
  </si>
  <si>
    <t>Trụ sở Trung tâm Văn hoá huyện</t>
  </si>
  <si>
    <t>Thửa 9, tờ 35, khu phố Miễu Ba, thị trấn Cần Thạnh</t>
  </si>
  <si>
    <t>Trụ sở Trung tâm Thể dục thể thao huyện và sân bóng đá</t>
  </si>
  <si>
    <t>Thửa A,B 4,6,5,7,9, tờ 36, khu phố Miễu Ba, thị trấn Cần Thạnh</t>
  </si>
  <si>
    <t>Trường Tiểu học Cần Thạnh (2)</t>
  </si>
  <si>
    <t>Thửa 360, tờ 2, khu phố Phong thạnh, thị trấn Cần Thạnh</t>
  </si>
  <si>
    <t>Trường Mần Non Cần Thạnh xã Cần giờ</t>
  </si>
  <si>
    <t>Trường Mầm non Cần Thạnh</t>
  </si>
  <si>
    <t>Thửa A; 2-1; 2-2; 6-1; 7-1; 9-1; 23-1; 55-1, tờ 8, Khu phố Miễu Nhì, thị trấn Cần Thạnh</t>
  </si>
  <si>
    <t>Trường Mần Non Cần Thạnh 2 xã Cần giờ</t>
  </si>
  <si>
    <t>Trường Mầm non Cần Thạnh 2 (Trường Mẫu giáo Cần Thạnh cũ)</t>
  </si>
  <si>
    <t>Thửa 18, tờ 14,Khu phố Miễu Nhì, thị trấn Cần Thạnh</t>
  </si>
  <si>
    <t>2524,5</t>
  </si>
  <si>
    <t>Trường Tiểu học Cần Thạnh xã Cần giờ</t>
  </si>
  <si>
    <t>Trường Tiểu học Cần Thạnh</t>
  </si>
  <si>
    <t>Thửa 1, tờ 6,Khu phố Miễu Nhì, thị trấn Cần Thạnh</t>
  </si>
  <si>
    <t>Trường Tiểu học Cần Thạnh 2 xã Cần giờ</t>
  </si>
  <si>
    <t>Trường Tiểu học Cần Thạnh 2</t>
  </si>
  <si>
    <t>Thửa MPT 1, 2, 3, 4, A, B, C, tờ 38, Đường Lương Văn Nho, Kp Giòng Ao, thị trấn Cần Thạnh</t>
  </si>
  <si>
    <t>Trường THCS Cần Thạnh xã Cần Giờ</t>
  </si>
  <si>
    <t>Trường THCS Cần Thạnh</t>
  </si>
  <si>
    <t>Thửa 49, tờ 7, Khu phố Miễu Nhì, thị trấn Cần Thạnh</t>
  </si>
  <si>
    <t>Trường Trung học cơ sở Cần Thạnh</t>
  </si>
  <si>
    <t>Một phần Thửa 4, tờ 38, Đường Lương Văn Nho, Khu phố Giòng Ao, thị trấn Cần Thạnh</t>
  </si>
  <si>
    <t>Trường Mần Non Long Hòa xã Cần Giờ</t>
  </si>
  <si>
    <t>Trường Mầm non Long Hòa (Vị trí Trường Tiểu học Long Thạnh cũ)</t>
  </si>
  <si>
    <t>Thửa 28, tờ 122, Ấp Long Thạnh, xã Long Hòa</t>
  </si>
  <si>
    <t>Trường Mầm non Long Hòa (cơ sở Hòa Hiệp)</t>
  </si>
  <si>
    <t>Thửa 54, tờ 37,Ấp Hòa Hiệp, xã Long Hòa</t>
  </si>
  <si>
    <t>Trường Mầm non Long Hòa (cơ sở Long Thạnh)</t>
  </si>
  <si>
    <t>Thửa 15, tờ 133, Ấp Long Thạnh, xã Long Hòa</t>
  </si>
  <si>
    <t>Trường Mầm non Đồng Tranh (Trường Mẫu giáo Long Hòa -cơ sở Đồng Hòa)</t>
  </si>
  <si>
    <t>Thửa 43, tờ 169, Ấp Đồng Tranh, xã Long Hòa</t>
  </si>
  <si>
    <t>Thửa MPT76,77, tờ 37, Ấp Hòa Hiệp, xã Long Hòa</t>
  </si>
  <si>
    <t>Thửa MPT7, tờ 125, Ấp Long Thạnh, xã Long Hòa</t>
  </si>
  <si>
    <t>5018,9</t>
  </si>
  <si>
    <t>Trường tiểu hộc Đồng Hòa</t>
  </si>
  <si>
    <t>Trường Tiểu học Đồng Hòa</t>
  </si>
  <si>
    <t>Thửa 7, tờ 171, Ấp Đồng Tranh, xã Long Hòa</t>
  </si>
  <si>
    <t>7064,5</t>
  </si>
  <si>
    <t>Trường tiểu học Hòa Hiệp</t>
  </si>
  <si>
    <t>Trường Tiểu học Hòa Hiệp (cũ)</t>
  </si>
  <si>
    <t>Thửa 75,76, tờ 37, Ấp Hòa Hiệp, xã Long Hòa</t>
  </si>
  <si>
    <t>Trường Tiểu học Hòa Hiệp (mới)</t>
  </si>
  <si>
    <t>Thửa MPT: 1, 2, 10, 18, 21, 22, 24, tờ 31, 32, 33 Ấp Hòa Hiệp, xã Long Hòa</t>
  </si>
  <si>
    <t>5879,6</t>
  </si>
  <si>
    <t>Trường tiểu học Long Thạnh</t>
  </si>
  <si>
    <t>Trường Tiểu học Long Thạnh</t>
  </si>
  <si>
    <t>Thửa 8a, tờ 125, Đường Duyên Hải, xã Long Hoà</t>
  </si>
  <si>
    <t>Trường THCS Long Hòa</t>
  </si>
  <si>
    <t>Thửa 4 tờ 125, Ấp Hòa Hiệp, xã Long Hòa</t>
  </si>
  <si>
    <t>Trường cấp II Long Hòa</t>
  </si>
  <si>
    <t>Thửa 42a,42b, tờ 131, Ấp Long Thạnh, xã Long Hòa</t>
  </si>
  <si>
    <t>635,4</t>
  </si>
  <si>
    <t>Trụ sở ấp Đồng Tranh, Đồng Tiến xã Cần Giờ</t>
  </si>
  <si>
    <t>Trụ sở UBND thị trấn Cần thạnh cũ</t>
  </si>
  <si>
    <t>Thửa 10 tờ 47 KP Miễu Ba, thị trấn Cần Thạnh</t>
  </si>
  <si>
    <t>Nhà, đọc sách Long Thạnh</t>
  </si>
  <si>
    <t>Thửa 51, tờ 133, Ấp Long Thạnh xã Long Hòa</t>
  </si>
  <si>
    <t>_</t>
  </si>
  <si>
    <t>Thửa 72 , tờ 180, Ấp Đồng Hòa, xã Long Hòa</t>
  </si>
  <si>
    <t>196,5</t>
  </si>
  <si>
    <t>Bệnh viện Cần Giờ</t>
  </si>
  <si>
    <t>Thửa 29, 30 tờ 47, Khu phố Miễu Ba, thị trấn Cần Thạnh</t>
  </si>
  <si>
    <t>Giao về Sở Y tế làm Trung tâm cấp cứu 115</t>
  </si>
  <si>
    <t>Trạm Y tế Cần Thạnh củ</t>
  </si>
  <si>
    <t>Thửa 60, tờ 3, khu phố Phong Thạnh, Cần Thạnh</t>
  </si>
  <si>
    <t>- Không nằm trong Quyết định số 3897/QĐ-UBDN ngày 31/12/2025 của UBNDTP về giao tài sản cho UBN xã Cần Giờ</t>
  </si>
  <si>
    <t>Văn phòng ấp Ba Sa cũ hiện không sử dụng và Trường mầm non Phước Hiệp cũ hiện không còn sử dụng (1 tầng)</t>
  </si>
  <si>
    <t>Ấp Ba Sa. Phước Hiệp. Củ Chi</t>
  </si>
  <si>
    <t>Trụ sở UBND xã Phước Hiệp</t>
  </si>
  <si>
    <t>Ấp Phước Hòa. Phước Hiệp. Củ Chi</t>
  </si>
  <si>
    <t>2.383.80</t>
  </si>
  <si>
    <t>1.269.00</t>
  </si>
  <si>
    <t>Văn phòng ấp Mũi Côn Đại (1 tầng)</t>
  </si>
  <si>
    <t>Ấp Mũi Côn Đại. Phước Hiệp. Củ Chi</t>
  </si>
  <si>
    <t>Văn phòng ấp Mũi Côn Tiểu (1 tầng)</t>
  </si>
  <si>
    <t>Ấp Mũi Côn Tiểu. Phước Hiệp. Củ Chi</t>
  </si>
  <si>
    <t>Văn phòng ấp Ba Sa</t>
  </si>
  <si>
    <t>Văn phòng ấp Trại Đèn (1 tầng)</t>
  </si>
  <si>
    <t>Ấp Trại Đèn. Phước Hiệp. Củ Chi</t>
  </si>
  <si>
    <t>Văn phòng ấp Phước Hòa</t>
  </si>
  <si>
    <t>Văn phòng ấp Mũi Lớn 1</t>
  </si>
  <si>
    <t>Ấp Mũi Lớn 1. Tân An Hội. Củ Chi</t>
  </si>
  <si>
    <t>Văn phòng ấp Mũi Lớn 2</t>
  </si>
  <si>
    <t>Ấp Mũi Lớn 2. Tân An Hội. Củ Chi</t>
  </si>
  <si>
    <t>Văn phòng ấp Tây</t>
  </si>
  <si>
    <t>Ấp Tây. Tân An Hội. Củ Chi</t>
  </si>
  <si>
    <t>Văn phòng ấp Hậu</t>
  </si>
  <si>
    <t>Ấp Hậu. Tân An Hội. Củ Chi</t>
  </si>
  <si>
    <t>Văn phòng ấp Bàu Tre 1</t>
  </si>
  <si>
    <t>Ấp Bàu Tre 1. Tân An Hội. Củ Chi</t>
  </si>
  <si>
    <t>1.488.40</t>
  </si>
  <si>
    <t>Văn phòng ấp Bàu Tre 2</t>
  </si>
  <si>
    <t>Ấp Bàu Tre 2. Tân An Hội. Củ Chi</t>
  </si>
  <si>
    <t>2.138.80</t>
  </si>
  <si>
    <t>Văn phòng ấp Xóm Chùa</t>
  </si>
  <si>
    <t>Ấp Xóm Chùa. Tân An Hội. Củ Chi</t>
  </si>
  <si>
    <t>Văn phòng ấp Xóm Huế</t>
  </si>
  <si>
    <t>Ấp Xóm Huế. Tân An Hội. Củ Chi</t>
  </si>
  <si>
    <t>2.643.80</t>
  </si>
  <si>
    <t>Văn phòng ấp Tam Tân</t>
  </si>
  <si>
    <t>Ấp Tam Tân. Tân An Hội. Củ Chi</t>
  </si>
  <si>
    <t>Ấp Tam Tân, Tân An Hội, Củ Chi</t>
  </si>
  <si>
    <t>Văn phòng ấp Cây Sộp (cũ)</t>
  </si>
  <si>
    <t>Ấp Cây Sộp. Tân An Hội. Củ Chi</t>
  </si>
  <si>
    <t>Trụ sở làm việc UBND Thị trấn</t>
  </si>
  <si>
    <t>Khu phố 3. Thị trấn Củ Chi. Củ Chi</t>
  </si>
  <si>
    <t>2.600.80</t>
  </si>
  <si>
    <t>23.920.20</t>
  </si>
  <si>
    <t>Văn phòng Khu phố 2.2A</t>
  </si>
  <si>
    <t>Khu phố 2. Thị trấn Củ Chi. Củ Chi</t>
  </si>
  <si>
    <t>Văn phòng Khu phố 7. 7A</t>
  </si>
  <si>
    <t>Khu phố 7. Thị trấn Củ Chi. Củ Chi</t>
  </si>
  <si>
    <t>Văn phòng Khu phố 4</t>
  </si>
  <si>
    <t>Khu phố 4. Thị trấn Củ Chi. Củ Chi</t>
  </si>
  <si>
    <t>Trụ sở UBND huyện Củ Chi</t>
  </si>
  <si>
    <t>Khu phố 7A. Thị trấn Củ Chi. Củ Chi</t>
  </si>
  <si>
    <t>21.256.70</t>
  </si>
  <si>
    <t>Trung tâm Chính trị huyện. Hội trường huyện</t>
  </si>
  <si>
    <t>Khu phố 1. Thị trấn Củ Chi. Củ Chi</t>
  </si>
  <si>
    <t>9.598.90</t>
  </si>
  <si>
    <t>3.137.20</t>
  </si>
  <si>
    <t>Trụ sở Bảo hiểm xã hội huyện Củ Chi</t>
  </si>
  <si>
    <t>Trụ sở làm việc tạm Trạm Cảnh sát giao thông Tây Bắc</t>
  </si>
  <si>
    <t>Khu phố 6. Thị trấn Củ Chi. Củ Chi</t>
  </si>
  <si>
    <t>2.675.60</t>
  </si>
  <si>
    <t>Văn phòng BĐH Khu phố 6</t>
  </si>
  <si>
    <t>Văn phòng Khu phố 8</t>
  </si>
  <si>
    <t>Khu phố 8. Thị trấn Củ Chi. Củ Chi</t>
  </si>
  <si>
    <t>Văn phòng Khu phố 1. khu phố 1A</t>
  </si>
  <si>
    <t>Chốt dân phòng KP8</t>
  </si>
  <si>
    <t>Văn phòng Khu phố 5</t>
  </si>
  <si>
    <t>Khu phố 5. Thị trấn Củ Chi. Củ Chi</t>
  </si>
  <si>
    <t>Mở rộng Văn phòng Khu phố 5</t>
  </si>
  <si>
    <t>Nhà cấp 4 đã xuống cấp</t>
  </si>
  <si>
    <t>Khu phố 2A. Thị trấn Củ Chi. Củ Chi</t>
  </si>
  <si>
    <t>Trụ sở hoạt động của Quỹ Tín dụng Thị trấn Củ Chi</t>
  </si>
  <si>
    <t>Trụ sở Hội Chữ thập đỏ huyện Củ Chi</t>
  </si>
  <si>
    <t>Điều chuyển cho Công an Thành phố quản lý để sử dụng làm trụ sở Công an Thị trấn Củ Chi do Trường Bồi dưỡng giáo dục huyện đang có đề án giải thể</t>
  </si>
  <si>
    <t>1.276.20</t>
  </si>
  <si>
    <t>Trường mầm non Phước Hiệp cũ hiện không còn sử dụng (1 tầng)</t>
  </si>
  <si>
    <t>Ấp Trung Viết. Phước Hiệp. Củ Chi</t>
  </si>
  <si>
    <t>1.544.30</t>
  </si>
  <si>
    <t>Ấp Cây Trôm. Phước Hiệp. Củ Chi</t>
  </si>
  <si>
    <t>Trường THCS Phước Hiệp cũ hiện không còn sử dụng (1 tầng)</t>
  </si>
  <si>
    <t>4.825.00</t>
  </si>
  <si>
    <t>1.079.60</t>
  </si>
  <si>
    <t>Phân hiệu trường mầm non Phước Hiệp cũ hiện không còn sử dụng (1 tầng)</t>
  </si>
  <si>
    <t>Phân hiệu trường Tiểu học Phước Hiệp cũ hiện không còn sử dụng (1 tầng)</t>
  </si>
  <si>
    <t>3.158.70</t>
  </si>
  <si>
    <t>Phân hiệu trường TH Phước Hiệp cũ hiện không còn sử dụng (1 tầng)</t>
  </si>
  <si>
    <t>Trạm y tế xã Phước Hiệp</t>
  </si>
  <si>
    <t>1.073.10</t>
  </si>
  <si>
    <t>Trường TH Phước Hiệp (Ấp Cây Trôm) (1 tầng)</t>
  </si>
  <si>
    <t>11.072.90</t>
  </si>
  <si>
    <t>3.624.00</t>
  </si>
  <si>
    <t>Trường THCS Phước Hiệp (Ấp Cây Trôm) (1 tầng)</t>
  </si>
  <si>
    <t>9.899.30</t>
  </si>
  <si>
    <t>2.873.00</t>
  </si>
  <si>
    <t>Trường Mầm non Phước Hiệp</t>
  </si>
  <si>
    <t>4.259.90</t>
  </si>
  <si>
    <t>1.308.50</t>
  </si>
  <si>
    <t>Trường THCS Tân An Hội</t>
  </si>
  <si>
    <t>10.602.80</t>
  </si>
  <si>
    <t>7.750.60</t>
  </si>
  <si>
    <t>Trạm y tế xã</t>
  </si>
  <si>
    <t>Trường MN Tân An Hội 1 (làm Văn phòng ấp Mũi Lớn 1)</t>
  </si>
  <si>
    <t>Khu bán trú trường TH Nguyễn Văn Lịch</t>
  </si>
  <si>
    <t>Trường MN Tân An Hội 1</t>
  </si>
  <si>
    <t>Trường TH Nguyễn Văn Lịch</t>
  </si>
  <si>
    <t>2.191.80</t>
  </si>
  <si>
    <t>Trường TH Lê Thị Pha</t>
  </si>
  <si>
    <t>1.013.70</t>
  </si>
  <si>
    <t>Trường TH Nguyễn Thị Rành (tên cũ là trường TH Liên Minh Công Nông)</t>
  </si>
  <si>
    <t>5.548.90</t>
  </si>
  <si>
    <t>Trường TH Nguyễn Thị Rành (điểm phụ) (tên cũ là trường TH Liên Minh Công Nông)</t>
  </si>
  <si>
    <t>2.987.60</t>
  </si>
  <si>
    <t>Trường MN Tân An Hội 2 (không còn sử dụng)</t>
  </si>
  <si>
    <t>Trường TH Nguyễn Văn Lịch (không còn sử dụng)</t>
  </si>
  <si>
    <t>2.731.00</t>
  </si>
  <si>
    <t>Trường MN Tân An Hội 1 (không còn sử dụng)</t>
  </si>
  <si>
    <t>Trường MN Tân An Hội 2</t>
  </si>
  <si>
    <t>4.650.20</t>
  </si>
  <si>
    <t>1.294.90</t>
  </si>
  <si>
    <t>2.747.20</t>
  </si>
  <si>
    <t>Trường Tiểu học Thị trấn Củ Chi 2</t>
  </si>
  <si>
    <t>4.002.00</t>
  </si>
  <si>
    <t>1.687.60</t>
  </si>
  <si>
    <t>Trụ sở Trạm Y tế thị trấn Củ Chi</t>
  </si>
  <si>
    <t>1.128.10</t>
  </si>
  <si>
    <t>Trung tâm Giáo dục Nghề nghiệp - Giáo dục Thường xuyên huyện Củ Chi</t>
  </si>
  <si>
    <t>9.010.20</t>
  </si>
  <si>
    <t>2.542.70</t>
  </si>
  <si>
    <t>Trung tâm Giáo dục Nghề nghiệp - Giáo dục Thường xuyên huyện Củ Chi. khu nhà cấp 4 cũ</t>
  </si>
  <si>
    <t>1.819.20</t>
  </si>
  <si>
    <t>Trường Trung cấp nghề Củ Chi</t>
  </si>
  <si>
    <t>8.124.60</t>
  </si>
  <si>
    <t>3.340.80</t>
  </si>
  <si>
    <t>Trường nuôi dạy trẻ khuyết tật huyện Củ Chi</t>
  </si>
  <si>
    <t>1.039.40</t>
  </si>
  <si>
    <t>Trường MN Thị trấn Củ Chi 1</t>
  </si>
  <si>
    <t>Trường MN Thị trấn Củ Chi 3</t>
  </si>
  <si>
    <t>7.114.80</t>
  </si>
  <si>
    <t>2.073.00</t>
  </si>
  <si>
    <t>Trường MN Thị trấn Củ Chi 2</t>
  </si>
  <si>
    <t>6.484.80</t>
  </si>
  <si>
    <t>3.507.10</t>
  </si>
  <si>
    <t>Trường TH Thị trấn Củ Chi</t>
  </si>
  <si>
    <t>11.965.40</t>
  </si>
  <si>
    <t>3.318.50</t>
  </si>
  <si>
    <t>1.807.10</t>
  </si>
  <si>
    <t>Trường THCS Thị trấn Củ Chi 2</t>
  </si>
  <si>
    <t>18.445.20</t>
  </si>
  <si>
    <t>4.354.50</t>
  </si>
  <si>
    <t>Trường MN Thị trấn Củ Chi 1 có 01 tầng</t>
  </si>
  <si>
    <t>Trường THCS Thị trấn Củ Chi</t>
  </si>
  <si>
    <t>3.844.3</t>
  </si>
  <si>
    <t>1.303.20</t>
  </si>
  <si>
    <t>Trụ sở Trung tâm Y tế huyện Củ Chi</t>
  </si>
  <si>
    <t>4.155.3</t>
  </si>
  <si>
    <t>Trường THCS Thị trấn đang quản lý</t>
  </si>
  <si>
    <t>1.206.5</t>
  </si>
  <si>
    <t>Trường TH Tân Thành</t>
  </si>
  <si>
    <t>10.385.6</t>
  </si>
  <si>
    <t>2.242.40</t>
  </si>
  <si>
    <t>Trường MN Tây Bắc</t>
  </si>
  <si>
    <t>3.039.8</t>
  </si>
  <si>
    <t>1.093.60</t>
  </si>
  <si>
    <t>Văn phòng ấp Trung Viết</t>
  </si>
  <si>
    <t>Văn phòng ấp Cây Trôm (01 Tầng)</t>
  </si>
  <si>
    <t>Văn phòng ấp Mỹ Khánh A (1 tầng)</t>
  </si>
  <si>
    <t>Văn phòng ấp Mỹ Khánh A</t>
  </si>
  <si>
    <t>Tờ 50, thửa số 107-1, 108-1, 113-1, đường Cây Trôm Mỹ Khánh, ấp Mỹ Khánh A</t>
  </si>
  <si>
    <t>TP giao theo QĐ số 3637/QĐ-UBND</t>
  </si>
  <si>
    <t>Truờng mẫu giáo cũ (1 tầng)</t>
  </si>
  <si>
    <t xml:space="preserve">Văn phòng Đoàn thanh niên ấp Mỹ Khánh A </t>
  </si>
  <si>
    <t>Tờ 29, thửa số 16, ấp Mỹ Khánh A</t>
  </si>
  <si>
    <t>Văn phòng ấp Bình Thượng 2 (1 tầng)</t>
  </si>
  <si>
    <t xml:space="preserve">Văn phòng ấp Bình Thượng 2 </t>
  </si>
  <si>
    <t>Tờ 22, thửa số 163-1, đường Tỉnh lộ 7, ấp Bình Thượng 2</t>
  </si>
  <si>
    <t>Văn phòng ấp Bình Thượng 1 (1 tầng)</t>
  </si>
  <si>
    <t xml:space="preserve">Văn phòng ấp Bình Thượng 1 </t>
  </si>
  <si>
    <t>Tờ 34, thửa số 25-1, đường Tỉnh lộ 7, ấp Bình Thượng 1</t>
  </si>
  <si>
    <t>Văn phòng ấp Bình Hạ Tây (1 tầng)</t>
  </si>
  <si>
    <t xml:space="preserve">Văn phòng ấp Bình Hạ Tây </t>
  </si>
  <si>
    <t>Tờ 12, thửa số 111-1, ấp Bình Hạ Tây</t>
  </si>
  <si>
    <t>Văn phòng ấp Tháp (1 tầng)</t>
  </si>
  <si>
    <t xml:space="preserve">Văn phòng ấp Tháp </t>
  </si>
  <si>
    <t>Tờ 12, thửa số 21, 22-1, ấp Tháp</t>
  </si>
  <si>
    <t>Văn phòng ấp Mỹ Khánh A (cũ)</t>
  </si>
  <si>
    <t>Văn phòng Hội Cựu chiến binh ấp Mỹ Khánh A</t>
  </si>
  <si>
    <t>Tờ 30, 1 phần thửa số 119, đường cây Trôm Mỹ Khánh, ấp Mỹ Khánh</t>
  </si>
  <si>
    <t>Văn phòng ấp Mỹ Khánh B (1 tầng)</t>
  </si>
  <si>
    <t xml:space="preserve">Văn phòng ấp Mỹ Khánh B </t>
  </si>
  <si>
    <t>Tờ 26, thửa số 17-1, đường Tỉnh lộ 7, ấp Mỹ Khánh B</t>
  </si>
  <si>
    <t>Trụ sở BCH Công an xã (3 tầng)</t>
  </si>
  <si>
    <t xml:space="preserve">Trụ sở Ủy ban nhân dân xã </t>
  </si>
  <si>
    <t>Tờ 33, thửa số 44, số 396 đường Tỉnh lộ 7, ấp Bình Thượng</t>
  </si>
  <si>
    <t>Văn phòng ấp Bình Hạ Đông (1 tầng)</t>
  </si>
  <si>
    <t xml:space="preserve">Văn phòng ấp Bình Hạ Đông </t>
  </si>
  <si>
    <t>Tờ 18, thửa số 1-1, đường Tỉnh lộ 7, ấp Bình Hạ Đông</t>
  </si>
  <si>
    <t>BCH Công An</t>
  </si>
  <si>
    <t xml:space="preserve">Xây dựng mới Nhà làm việc BCH công An xã Thái Mỹ </t>
  </si>
  <si>
    <t>Tháp phòng không</t>
  </si>
  <si>
    <t xml:space="preserve">Sửa chữa, cải tạo trụ sở Ban Chỉ huy Quân sự xã Thái Mỹ </t>
  </si>
  <si>
    <t>Trụ sở BCH Công An</t>
  </si>
  <si>
    <t>Trụ sở Ủy ban nhân dân xã</t>
  </si>
  <si>
    <t>Kho lưu trữ hồ sơ 02 tầng</t>
  </si>
  <si>
    <t>Xây mới kho lưu trữ hồ sơ 02 tầng</t>
  </si>
  <si>
    <t>Văn phòng ấp Bình Hạ Đông</t>
  </si>
  <si>
    <t>Văn phòng ấp Bình Thượng 1</t>
  </si>
  <si>
    <t>Đài phát thanh xã</t>
  </si>
  <si>
    <t xml:space="preserve">Xây mới đài phát thanh xã </t>
  </si>
  <si>
    <t>Văn phòng ấp Tháp</t>
  </si>
  <si>
    <t>Văn phòng ấp Mỹ Khánh</t>
  </si>
  <si>
    <t xml:space="preserve">Trụ sở Hội cựu chiến binh ấp Mỹ Khánh A </t>
  </si>
  <si>
    <t xml:space="preserve">Văn phòng ấp Mỹ Khánh A </t>
  </si>
  <si>
    <t>thửa số 50, Tờ 107-1, 108-1, 113-1, đường Cây Trôm Mỹ Khánh, ấp Mỹ Khánh A</t>
  </si>
  <si>
    <t>Văn phòng ấp Bình Hạ Tây</t>
  </si>
  <si>
    <t>Văn phòng ấp Bình Thượng 2</t>
  </si>
  <si>
    <t>Hội cựu chiến binh ấp Bình Hạ Đông</t>
  </si>
  <si>
    <t xml:space="preserve">Trụ sở Hội cựu chiến binh ấp Bình Hạ Đông </t>
  </si>
  <si>
    <t>ấp Bình Hạ Đông</t>
  </si>
  <si>
    <t>Nhà ăn công an</t>
  </si>
  <si>
    <t xml:space="preserve">Nhà ăn công an </t>
  </si>
  <si>
    <t>Văn phòng đoàn thanh niên Ấp Mỹ Khánh A</t>
  </si>
  <si>
    <t>Xây mới BCH Quân sự</t>
  </si>
  <si>
    <t>Văn phòng
  ấp Vườn Trầu</t>
  </si>
  <si>
    <t xml:space="preserve">Văn phòng ấp Vườn Trầu </t>
  </si>
  <si>
    <t>Tờ 8, thửa số 2, ấp Vườn Trầu</t>
  </si>
  <si>
    <t>Văn phòng
  ấp Phước An</t>
  </si>
  <si>
    <t xml:space="preserve">Văn phòng ấp Phước An </t>
  </si>
  <si>
    <t>Tờ 41, thửa số 206, ấp Phước An</t>
  </si>
  <si>
    <t>Trụ sở UBND 
  xã Thái Mỹ</t>
  </si>
  <si>
    <t xml:space="preserve">Trụ sở UBND xã </t>
  </si>
  <si>
    <t>Tờ 33, thửa số 37, ấp Phước Hưng</t>
  </si>
  <si>
    <t>Văn phòng
  ấp Mít Nài</t>
  </si>
  <si>
    <t xml:space="preserve">Văn phòng ấp Mít Nài </t>
  </si>
  <si>
    <t>Tờ 11, thửa số 345, ấp Mít Nài</t>
  </si>
  <si>
    <t>Văn phòng
  ấp Mây Đắng</t>
  </si>
  <si>
    <t xml:space="preserve">Văn phòng ấp Mấy Đắng </t>
  </si>
  <si>
    <t>Tờ 8, thửa số 220, 250, 251, ấp Mây Đắng</t>
  </si>
  <si>
    <t>Văn phòng 
  ấp Bàu Điều (mới) và Miếu ấp Bàu Điều</t>
  </si>
  <si>
    <t>Văn phòng ấp Bàu Điều (Cs2) và miếu</t>
  </si>
  <si>
    <t>(Tờ 14, thửa số 165, 166, ấp Bàu Điều)</t>
  </si>
  <si>
    <t>Văn phòng
  ấp Chợ</t>
  </si>
  <si>
    <t xml:space="preserve">Văn phòng ấp Chợ </t>
  </si>
  <si>
    <t>Tờ 34, thửa số 64, 65, ấp Chợ</t>
  </si>
  <si>
    <t>Văn phòng
  ấp Phước Lộc</t>
  </si>
  <si>
    <t xml:space="preserve">Văn phòng ấp Phước Lộc </t>
  </si>
  <si>
    <t>Tờ 20, thửa số 186,189,190, ấp Phước Lộc</t>
  </si>
  <si>
    <t>Trường tiểu học Phước Thạnh, phân hiệu ấp Phước An, đã xuống cấp
  (nay là VP ấp Phước An 1)</t>
  </si>
  <si>
    <t xml:space="preserve">Văn phòng ấp Phước An 1 </t>
  </si>
  <si>
    <t>Tờ 38, thửa số 33, ấp Phước An 1</t>
  </si>
  <si>
    <t>Văn phòng
  ấp Bàu Trâu</t>
  </si>
  <si>
    <t xml:space="preserve">Văn phòng ấp Bàu Trâu </t>
  </si>
  <si>
    <t>Tờ 2, thửa số 15,16,795, ấp Bàu Trâu</t>
  </si>
  <si>
    <t>Văn phòng 
  ấp Bàu Điều (cũ)</t>
  </si>
  <si>
    <t xml:space="preserve">Văn phòng ấp Bàu Điều (Cs 1) </t>
  </si>
  <si>
    <t>(Tờ 14, thửa số162, 163, 164, ấp Bàu Điều)</t>
  </si>
  <si>
    <t>văn phòng
  ấp Bàu Điều Thượng</t>
  </si>
  <si>
    <t xml:space="preserve">Văn phòng ấp Bàu Điều Thượng </t>
  </si>
  <si>
    <t>Tờ 17, thửa số 71, 72, ấp Bàu Điều Thượng</t>
  </si>
  <si>
    <t>Văn phòng
  ấp Phước Hưng</t>
  </si>
  <si>
    <t xml:space="preserve">Văn phòng ấp Phước Hưng </t>
  </si>
  <si>
    <t>Tờ 27, thửa số 208, ấp Phước Hưng</t>
  </si>
  <si>
    <t>Trụ sở UBND xã Thái Mỹ</t>
  </si>
  <si>
    <t>Trụ sở UBND xã Phước Thạnh</t>
  </si>
  <si>
    <t xml:space="preserve">Trụ sở UBND xã Phước Thạnh </t>
  </si>
  <si>
    <t>Văn phòng ấp Chợ</t>
  </si>
  <si>
    <t>Văn phòng ấp Vườn Trầu</t>
  </si>
  <si>
    <t>Văn phòng ấp Mây Đắng</t>
  </si>
  <si>
    <t xml:space="preserve">Văn phòng ấp Mây Đắng </t>
  </si>
  <si>
    <t>Văn phòng ấp Phước An</t>
  </si>
  <si>
    <t>Nhà làm việc công an xã</t>
  </si>
  <si>
    <t xml:space="preserve">Nhà làm việc công an xã </t>
  </si>
  <si>
    <t>Phòng làm việc và Đài Thông tin truyền thông; Nâng cấp 26 cụm loa và lắp đặt mới 10 cụm loa</t>
  </si>
  <si>
    <t>Văn phòng ấp Mít Nài</t>
  </si>
  <si>
    <t>Văn phòng ấp Bàu Trâu xã Phước Thạnh</t>
  </si>
  <si>
    <t>Nhà làm việc Ban chỉ huy quân sự</t>
  </si>
  <si>
    <t xml:space="preserve">Nhà làm việc Ban chỉ huy quân sự </t>
  </si>
  <si>
    <t>Trụ sở UBND xã (Kho lưu trữ)</t>
  </si>
  <si>
    <t xml:space="preserve">Trụ sở UBND xã (Kho lưu trữ) </t>
  </si>
  <si>
    <t>(Tờ 33, thửa số 37, ấp Phước Hưng)</t>
  </si>
  <si>
    <t>Văn phòng ấp Phước Lộc</t>
  </si>
  <si>
    <t>Văn phòng ấp Phước Hưng</t>
  </si>
  <si>
    <t>Văn phòng ấp Bàu Điều (Cs 1)</t>
  </si>
  <si>
    <t>Tờ 14, thửa số162, 163, 164, ấp Bàu Điều</t>
  </si>
  <si>
    <t>Văn phòng ấp Bàu Điều Thượng</t>
  </si>
  <si>
    <t>Văn phòng ấp Bàu Điều (Cs 2)</t>
  </si>
  <si>
    <t xml:space="preserve">Văn phòng ấp Bàu Điều (Cs 2) </t>
  </si>
  <si>
    <t>Tờ 14, thửa số 165, 166, ấp Bàu Điều</t>
  </si>
  <si>
    <t>Văn phòng ấp Trung Hưng</t>
  </si>
  <si>
    <t>Tờ 30, thửa số 1-1, 3-1, 7-1, 1-2, 3-2, 7-2, ấp Trung Hưng</t>
  </si>
  <si>
    <t>Văn phòng ấp Lào Táo Thượng</t>
  </si>
  <si>
    <t>Tờ 52, thửa 132-1, đ, ấp Lào Táo Thượng</t>
  </si>
  <si>
    <t>Văn phòng ấp văn hóa ấp Trung Bình</t>
  </si>
  <si>
    <t>Tờ 56, thửa 12-1, ấp Trung Bình</t>
  </si>
  <si>
    <t>Trụ sở Đảng uỷ, UBMTTQ VN</t>
  </si>
  <si>
    <t>Tờ 40, thửa 17-1, 18-1, 145-1, 146-1; số 95, đường Trung Lập, ấp Trung Bình</t>
  </si>
  <si>
    <t>Văn phòng ấp Sa Nhỏ</t>
  </si>
  <si>
    <t>Tờ 3, thửa 123-1, 124-1; đường Trung Lập, ấp Sa Nhỏ</t>
  </si>
  <si>
    <t>Văn phòng ấp Vân Hàn</t>
  </si>
  <si>
    <t>Văn phòng ấp Vân Hàn (cũ)</t>
  </si>
  <si>
    <t>Tờ 48, thửa 18-1; Đường Nguyễn Thị Nị, ấp Vân Hàn</t>
  </si>
  <si>
    <t>Văn phòng ấp văn hóa ấp Ràng</t>
  </si>
  <si>
    <t>Tờ 24, thửa 149-1; Đường Trung Hưng, ấp Ràng</t>
  </si>
  <si>
    <t>Văn phòng ấp Đồng Lớn</t>
  </si>
  <si>
    <t>Tờ 16, thửa 154-1, 155-1, 156-1; Đường Huỳnh Thị Kiểu, ấp Đồng Lớn</t>
  </si>
  <si>
    <t>Văn phòng ấp Trung Hiệp Thạnh</t>
  </si>
  <si>
    <t>Tờ 38, thửa 3-1, 4-1, 5-1; Đường Nguyễn Thị Ớt, ấp Trung Hiệp Thạnh</t>
  </si>
  <si>
    <t>Văn phòng ấp Trung Hiệp Thạnh (xây mới năm 2020)</t>
  </si>
  <si>
    <t xml:space="preserve">Văn phòng ấp Trung Hiệp Thạnh (xây mới năm 2020) </t>
  </si>
  <si>
    <t>Tờ 38, thửa số 83-1, đường Nguyễn Thị Ớt, ấp Trung Hiệp Thạnh)</t>
  </si>
  <si>
    <t>Văn phòng ấp Vân Hàn mới</t>
  </si>
  <si>
    <t>Tờ 48, thửa số 18-1, 50-1; Đường Nguyễn Thị Nị, ấp Vân Hàn</t>
  </si>
  <si>
    <t xml:space="preserve">Tờ 38, thửa 3-1, 4-1, 5-1; Đường Nguyễn Thị Ớt, ấp Trung Hiệp Thạnh
</t>
  </si>
  <si>
    <t>Đ. Nguyễn Thị Nị, ấp Vân Hàn</t>
  </si>
  <si>
    <t>Văn phòng xã đội</t>
  </si>
  <si>
    <t>Văn phòng ấp Lào Táo Thượng 2020</t>
  </si>
  <si>
    <t>Tờ 38, thửa số 83-1, đường Nguyễn Thị Ớt, ấp Trung Hiệp Thạnh</t>
  </si>
  <si>
    <t>Xây dựng mở rộng Văn phòng ấp Ràng</t>
  </si>
  <si>
    <t>Xây dựng mở rộng Văn phòng ấp Vân Hàn</t>
  </si>
  <si>
    <t>Đ.Tỉnh lộ 2, ấp Vân Hàn</t>
  </si>
  <si>
    <t>Nhà làm việc BCH Công an xã</t>
  </si>
  <si>
    <t>Trường THCS Nguyễn Văn Xơ</t>
  </si>
  <si>
    <t>Trường THCS Nguyễn Văn Xơ</t>
  </si>
  <si>
    <t>Tờ 32, thửa số 75-1, 76-1, 77-1, 125-1, 138-1, d1, d2, d3, số 16, đường Nguyễn Thị Lan, ấp Bình Thượng</t>
  </si>
  <si>
    <t xml:space="preserve">Trường THCS Nguyễn Văn Xơ </t>
  </si>
  <si>
    <t>Tờ 32; thửa số 75-1, 76-1, 77-1, 125-1, 138-1, d1, d2, d3; số 16 đường Nguyễn Thị Lan, ấp Bình Thượng</t>
  </si>
  <si>
    <t>Trường Tiểu Học An Phước</t>
  </si>
  <si>
    <t xml:space="preserve">Trường Tiểu Học An Phước </t>
  </si>
  <si>
    <t>Tờ 36, thửa số 16, 49, ấp Phước Hưng</t>
  </si>
  <si>
    <t>tở 36; thửa số 16,49; ấp Phước Hưng</t>
  </si>
  <si>
    <t>tở 11; thửa số 345; ấp Mít Nài</t>
  </si>
  <si>
    <t>Trường Tiểu Học Phước Thạnh</t>
  </si>
  <si>
    <t xml:space="preserve">Trường Tiểu học Phước Thạnh </t>
  </si>
  <si>
    <t>Tờ 35, thửa số 51, 61, 63, 64, 65, 81, ấp Chợ</t>
  </si>
  <si>
    <t>Tờ 6, thửa số 293, ấp Mây Đắng</t>
  </si>
  <si>
    <t>Tờ 35; thửa số 51,61,63,64,65,81; ấp Chợ</t>
  </si>
  <si>
    <t>Tờ 6; thửa số 293; ấp Mây Đắng</t>
  </si>
  <si>
    <t xml:space="preserve">THCS Phước Thạnh </t>
  </si>
  <si>
    <t>Tờ 37, thửa số129, ấp Phước An</t>
  </si>
  <si>
    <t>Tờ 37, thửa  số 129, ấp Phước An</t>
  </si>
  <si>
    <t>Trường Tiểu học Trung Lập Thượng</t>
  </si>
  <si>
    <t xml:space="preserve">Trường Tiểu học Trung Lập Thượng </t>
  </si>
  <si>
    <t>Tờ 17, thửa 74-1, 74-2, 75-1, 76-1, 77-1, 78-1, 97-1, 98-1, 103-1, ấp Đồng Lớn</t>
  </si>
  <si>
    <t>Tờ 17, thửa 74-1, 74-2, 75-1, 76-1,77-1,78-1,97-1,98-1,103-1, ấp Đồng Lớn</t>
  </si>
  <si>
    <t>TH Thái Mỹ</t>
  </si>
  <si>
    <t xml:space="preserve">Trường Tiểu học Thái Mỹ </t>
  </si>
  <si>
    <t>Tờ 32, thửa 2-1, 68-1, 69-, 70, 71-1, 127-1, 128-1, @, ấp Bình Thượng</t>
  </si>
  <si>
    <t>Tờ 32, thửa 2-1, 68-1, 69-, 70, 71-1, 127-1, 128-1, ấp Bình Thượng</t>
  </si>
  <si>
    <t>Trường Tiểu học Thái Mỹ</t>
  </si>
  <si>
    <t>MN Thái Mỹ</t>
  </si>
  <si>
    <t xml:space="preserve">Trường MN Thái Mỹ </t>
  </si>
  <si>
    <t>Tờ 32, thửa 40-1, 40-2, 40-3, 41-1, 41-2, 42-2, 42-3, số 476 đường tỉnh lộ 7, ấp Bình Thượng</t>
  </si>
  <si>
    <t>Trường MN Thái Mỹ</t>
  </si>
  <si>
    <t>MN Phước Thạnh</t>
  </si>
  <si>
    <t xml:space="preserve">Trường Mầm Non Phước Thạnh </t>
  </si>
  <si>
    <t>Tờ 25, thửa 74, ấp Phước Hưng</t>
  </si>
  <si>
    <t>Tờ 4, thửa 393, ấp Vườn Trầu</t>
  </si>
  <si>
    <t xml:space="preserve">Trường Mầm non Phước Thạnh </t>
  </si>
  <si>
    <t>Tờ 37, thửa 132, ấp Phước An</t>
  </si>
  <si>
    <t>THCS Trung Lập</t>
  </si>
  <si>
    <t xml:space="preserve">Trường THCS Trung Lập </t>
  </si>
  <si>
    <t>Tờ 40, thửa số 2-1, 3-1, 17-1, 145-1, 146-1, ấp Trung Bình</t>
  </si>
  <si>
    <t>Tờ 40, thửa số 22-1,24-1,25-1, ấp Trung Bình</t>
  </si>
  <si>
    <t>MN Trung Lập Thượng</t>
  </si>
  <si>
    <t xml:space="preserve">Trường Mầm Non Trung Lập Thượng </t>
  </si>
  <si>
    <t>Tờ 59, thửa 173, ấp Lào Táo Thượng</t>
  </si>
  <si>
    <t>Tờ 26, thửa 169-1,170-1,167-1,169-2,170-2, đường Đào Thị Đưa, ấp Ràng</t>
  </si>
  <si>
    <t>Tờ 59, thửa 178, @, ấp Lào Táo Thượng</t>
  </si>
  <si>
    <t>UBND xã Thái Mỹ</t>
  </si>
  <si>
    <t>Nhà văn hóa xã (1 tầng)</t>
  </si>
  <si>
    <t>Tờ 22, thửa số 197-1, 98-1, 99-1, 100-1, 101-1, 102-1, 162-1, 165-1, 166-1, 167, 168, 169, 170, 171, 172-1, 182-1, 183-1, 184, 185, 186, 187, 188, 189-1, 190-1, 192-1, 193-1, a, đường Tỉnh lộ 7, ấp Bình Thượng 2</t>
  </si>
  <si>
    <t>Trung tâm Cung ứng dịch vụ công xã</t>
  </si>
  <si>
    <t>Bổ sung sau rà soát</t>
  </si>
  <si>
    <t>Trường mẫu giáo cũ - ngã 3 Cây Mít nay là Văn phòng CCB Mỹ Khánh A (1 tầng)</t>
  </si>
  <si>
    <t xml:space="preserve">Tờ 30, thửa số 119-1, ấp Mỹ Khánh </t>
  </si>
  <si>
    <t>Có nhà</t>
  </si>
  <si>
    <t>Trạm Y tế xã Thái Mỹ</t>
  </si>
  <si>
    <t>Trạm y tế Thái Mỹ (1 tầng)</t>
  </si>
  <si>
    <t>Tờ 33, thửa số 43, ấp Bình Thượng</t>
  </si>
  <si>
    <t>Có nhà (Ban Quản lý dự án đầu tư xã và Trạm y tế Thái Mỹ cũ sử dụng chung)</t>
  </si>
  <si>
    <t>Trạm y tế xã Trung Lập Thượng cũ</t>
  </si>
  <si>
    <t>Tờ 40, thửa số 22-1, 24-1, 25-1, ấp Trung Bình</t>
  </si>
  <si>
    <t>Trạm y tế xã Thái Mỹ (Trung Lập Thượng cũ)</t>
  </si>
  <si>
    <t>Trạm Y tế xã Phước Thạnh</t>
  </si>
  <si>
    <t xml:space="preserve">Tram Y tế xã Thái Mỹ </t>
  </si>
  <si>
    <t>Nhà kho ấp Chợ (xây dựng  Văn phòng ấp Chợ mới)</t>
  </si>
  <si>
    <t>Tờ 35, thửa số 67, 66, a, ấp Chợ</t>
  </si>
  <si>
    <t>Hội CCB ấp Bình Thượng 1</t>
  </si>
  <si>
    <t>Trường mẫu giáo cũ nay là Hội CCB ấp Bình Thượng 1</t>
  </si>
  <si>
    <t>Tờ số 34, thửa số 26, ấp Bình Thượng 1</t>
  </si>
  <si>
    <t>Đảng ủy xã</t>
  </si>
  <si>
    <t>Đất Trụ sở UBND xã An Phú (tờ số 46, một phần thửa 40)</t>
  </si>
  <si>
    <t>tờ số 46, một phần thửa 40</t>
  </si>
  <si>
    <t>Trụ sở Ban Chỉ huy Quân sự xã</t>
  </si>
  <si>
    <t>Trụ sở Ủy ban nhân dân xã (Hội trường, Kho lưu trữ)</t>
  </si>
  <si>
    <t>Đài truyền thanh xã An Phú</t>
  </si>
  <si>
    <t>Trụ sở UBND xã An Phú</t>
  </si>
  <si>
    <t>Đất Trụ sở UBND xã Phú Mỹ Hưng, xã Phú Mỹ Hưng (Tờ 13, thửa 110-1, 118-1, 119-1, đường a)</t>
  </si>
  <si>
    <t>xã Phú Mỹ Hưng (Tờ 13, thửa 110-1, 118-1, 119-1, đường a)</t>
  </si>
  <si>
    <t>Nhà làm việc ban chỉ huy công an xã Phú Mỹ Hưng</t>
  </si>
  <si>
    <t>Trụ sở BCH quân sự xã Phú Mỹ Hưng</t>
  </si>
  <si>
    <t>Nhà làm việc BCHQS xã Phú Mỹ Hưng</t>
  </si>
  <si>
    <t>Nhà xe UBND xã Phú Mỹ Hưng</t>
  </si>
  <si>
    <t>Trụ sở UBND xã Phú Mỹ hưng</t>
  </si>
  <si>
    <t>Xây mới hội trường và cải tạo hội trường cũ thành 05 phòng làm việc, xã Phú Mỹ Hưng</t>
  </si>
  <si>
    <t>Phòng làm việc của CCB, MTTQ, ĐTNCS xã (nhà xã đội cũ), xã Phú Mỹ Hưng</t>
  </si>
  <si>
    <t>Đất trụ sở UBND xã An Nhơn Tây (Tờ số 9; thửa sô 94-1, 135-1)</t>
  </si>
  <si>
    <t>Tờ số 9; thửa sô 94-1, 135-1</t>
  </si>
  <si>
    <t>Văn Phòng Âp Xóm Mới Củ, xã An Nhơn Tây (Tờ số 44, thửa số 111-1)</t>
  </si>
  <si>
    <t>Tờ số 44, thửa số 111-1</t>
  </si>
  <si>
    <t>Trụ sở UBND ấp Gò Nổi (trường Mẫu giáo bông sen 8 củ), xã An Nhơn Tây (Tờ số 78, thửa số 45-1, 46-1)</t>
  </si>
  <si>
    <t>Tờ số 78, thửa số 45-1, 46-1</t>
  </si>
  <si>
    <t>Đất văn phòng ấp Gót Chàng, xã An Nhơn Tây (Tờ số 56, thửa số 1-1, 2-1, 3-1, 4-1)</t>
  </si>
  <si>
    <t>Tờ số 56, thửa số 1-1, 2-1, 3-1, 4-1</t>
  </si>
  <si>
    <t>Ủy ban nhân dân xã</t>
  </si>
  <si>
    <t>Đất Văn phòng ấp Xóm Thuốc, xã An Phú (Tờ 40, một phần thửa 28,29,30)</t>
  </si>
  <si>
    <t>Tờ 40, một phần thửa 28,29,30</t>
  </si>
  <si>
    <t>Đất Văn phòng ấp An Hòa, xã An Phú (tờ số 24, thửa 62,74,75)</t>
  </si>
  <si>
    <t>tờ số 24, thửa 62,74,75</t>
  </si>
  <si>
    <t>Đất Văn phòng ấp Xóm Chùa, xã An Phú (tờ số 44, một phần thửa 99)</t>
  </si>
  <si>
    <t>tờ số 44, một phần thửa 99</t>
  </si>
  <si>
    <t>Đất Văn phòng ấp Phú Trung (mới), xã An Phú (tờ số 6, một phần thửa 27)</t>
  </si>
  <si>
    <t>tờ số 6, một phần thửa 27</t>
  </si>
  <si>
    <t>Đất Văn phòng ấp Phú Bình, xã An Phú (tờ số 18, một phần thửa số 5,6)</t>
  </si>
  <si>
    <t>tờ số 18, một phần thửa số 5,6</t>
  </si>
  <si>
    <t>Đất Văn phòng ấp An Bình, xã An Phú (tờ số 34, một phần thửa số 7)</t>
  </si>
  <si>
    <t>tờ số 34, một phần thửa số 7</t>
  </si>
  <si>
    <t>tờ số 4, thửa số 2</t>
  </si>
  <si>
    <t>Đất Trường TH An Nhơn Đông (trường học củ không còn sử dụng), xã An Nhơn Tây</t>
  </si>
  <si>
    <t>Đất Trường Mẫu Giáo Bông Sen 8 (trường Mần Non Ba sòng, trường củ không còn sử dụng), xã An Nhơn Tây (Tờ số 28, thửa số 63-1, 64-1)</t>
  </si>
  <si>
    <t>Tờ số 28, thửa số 63-1, 64-1</t>
  </si>
  <si>
    <t>Tờ số 8, thửa số 39-1, 40-1, 41-1</t>
  </si>
  <si>
    <t>ấp Chợ Củ 2, xã An Nhơn Tây</t>
  </si>
  <si>
    <t>Trường MN An Phú - Điểm chính: Số 19 Đường 787, Ấp An Hòa, Xã An Nhơn Tây, Tp.HCM, thửa đất số 6, tờ bản đồ số 36, diện tích đất 6.225 m2, GCN quyền sử dụng đất số CB 086115</t>
  </si>
  <si>
    <t>Số 19 Đường 787, Ấp An Hòa, Xã An Nhơn Tây, Tp.HCM, thửa đất số 6, tờ bản đồ số 36, diện tích đất 6.225 m2, GCN quyền sử dụng đất số CB 086115</t>
  </si>
  <si>
    <t>Trường MN An Phú - Phân hiệu: Đường Bến Súc, Ấp An Hòa, Xã An Nhơn Tây, Tp.HCM; thửa đất số 7-1, 52-1; tờ bản đồ số 31; diện tích đất 2.034 m2 (chưa có GCN quyền sử dụng đất)</t>
  </si>
  <si>
    <t>Đường Bến Súc, Ấp An Hòa, Xã An Nhơn Tây, Tp.HCM; thửa đất số 7-1, 52-1; tờ bản đồ số 31; diện tích đất 2.034 m2 (chưa có GCN quyền sử dụng đất)</t>
  </si>
  <si>
    <t>Trường MN Hoàng Minh Đạo - Số 26 đường Phạm Thị Gắng, ấp Phú Lợi, xã An Nhơn Tây,TP.HCM; thửa đất số 45-1, 110-1; tờ bản đồ số 13; diện tích đất 7432,8m2 (Chưa có GCN quyền sử dụng đất)</t>
  </si>
  <si>
    <t>Số 26 đường Phạm Thị Gắng, ấp Phú Lợi, xã An Nhơn Tây,TP.HCM; thửa đất số 45-1, 110-1; tờ bản đồ số 13; diện tích đất 7432,8m2 (Chưa có GCN quyền sử dụng đất)</t>
  </si>
  <si>
    <t>Trường TH An Nhơn Tây - Điểm 1: Diện tích đất 7.233,8m2, Quyền sử dụng đất số CT5/829 ngày 14/12/2015, địa chỉ đất: Số 1244, địa chỉ: đường TL 7, ấp Xóm Trại, xã An Nhơn Tây,TP.HCM.</t>
  </si>
  <si>
    <t>Số 1244, địa chỉ: đường TL 7, ấp Xóm Trại, xã An Nhơn Tây,TP.HCM.</t>
  </si>
  <si>
    <t>Trường TH An Nhơn Tây Điểm 2: Diện tích đất: 4.247,2m2 ( Chưa có quyền sử dụng đất), địa chỉ đất: Số 193 đường TL 7, ấp Xóm Trại, xã An Nhơn Tây,TP.HCM</t>
  </si>
  <si>
    <t>Số 193 đường TL 7, ấp Xóm Trại, xã An Nhơn Tây,TP.HCM</t>
  </si>
  <si>
    <t>Trường TH An Nhơn Đông - Tờ bản đồ số 76, thửa đất số 71 Ấp Gò Nổi, xã An Nhơn Tây, TPHCM</t>
  </si>
  <si>
    <t>Tờ bản đồ số 76, thửa đất số 71 Ấp Gò Nổi, xã An Nhơn Tây, TPHCM</t>
  </si>
  <si>
    <t>Trường TH An Phú 1 - Ấp An Hòa, xã An Nhơn Tây, TP.HCM</t>
  </si>
  <si>
    <t>Ấp An Hòa, xã An Nhơn Tây, TP.HCM</t>
  </si>
  <si>
    <t>Trường TH Phú Mỹ Hưng - Tờ bản đồ số 13, thửa đất số 149 Ấp Phú Lợi, Xã An Nhơn Tây, TPHCM</t>
  </si>
  <si>
    <t>Tờ bản đồ số 13, thửa đất số 149 Ấp Phú Lợi, Xã An Nhơn Tây, TPHCM</t>
  </si>
  <si>
    <t>Thửa đất số 57, tờ bản đồ số 49, ấp Xóm Trại, xã An Nhơn Tây, TPHCM</t>
  </si>
  <si>
    <t>Ấp Xóm Trại, xã An Nhơn Tây, TPHCM</t>
  </si>
  <si>
    <t>Ấp Phú Bình, Xã An Nhơn Tây, TPHCM</t>
  </si>
  <si>
    <t>Trạm Y tế An Phú</t>
  </si>
  <si>
    <t>Trạm Y tế Phú Mỹ Hưng</t>
  </si>
  <si>
    <t>Trạm Y tế An Nhơn Tây</t>
  </si>
  <si>
    <t>Nhà văn hóa An Nhơn Tây</t>
  </si>
  <si>
    <t>Đảng ủy - UB.MTTQ - Đoàn thể  xã Nhuận Đức</t>
  </si>
  <si>
    <t>Trụ sở Đảng ủy, UB.MTTQ , Đoàn thể, BCH Quân sự xã Nhuận Đức, Thửa 123 tờ 27</t>
  </si>
  <si>
    <t>301 Tỉnh lộ 2, ấp Xóm Mới, xã Nhuận Đức, TPHCM</t>
  </si>
  <si>
    <t>Đảng ủy, Ủy ban Mặt trận Tổ quốc Việt Nam xã, BCH Quân sự xã Nhuận Đức</t>
  </si>
  <si>
    <t>Ban chỉ huy Quân sự xã Nhuận Đức</t>
  </si>
  <si>
    <t>78 ấp 3, đường Phạm Văn Cội, xã Nhuận Đức, TPHCM</t>
  </si>
  <si>
    <t>HĐND - UBND xã Nhuận Đức</t>
  </si>
  <si>
    <t>Trụ sở HĐND- UBND - Trung tâm Phục vụ Hành chính công xã Nhuận Đức, Thửa 123 tờ 40</t>
  </si>
  <si>
    <t>582A Nguyễn Thị Rành, ấp Ngã Tư, xã Nhuận Đức, TPHCM</t>
  </si>
  <si>
    <t>Trung tâm phục vụ hành chính công xã Nhuận Đức</t>
  </si>
  <si>
    <t>Trung tâm Phục vụ Hành chính công xã</t>
  </si>
  <si>
    <t>Công an xã Nhuận Đức</t>
  </si>
  <si>
    <t>Trụ sở Công an xã Nhuận Đức, Thửa 1 phần 3,4 tờ 22</t>
  </si>
  <si>
    <t>Trạm y tế xã Nhuận Đức</t>
  </si>
  <si>
    <t>Điểm Y tế 2 - Trạm y tế xã Nhuận Đức, thửa 42, 43, 44 tờ 27</t>
  </si>
  <si>
    <t>Ấp Xóm Mới, xã Nhuận Đức, TPHCM</t>
  </si>
  <si>
    <t>Trạm y tế xã Nhuận Đức, thửa 7 tờ 45</t>
  </si>
  <si>
    <t>Ấp Ngã Tư, xã Nhuận Đức, TPHCM</t>
  </si>
  <si>
    <t>Điểm Y tế 1 - Trạm y tế xã Nhuận Đức, thửa 4 tờ 22</t>
  </si>
  <si>
    <t>Ấp 3, xã Nhuận Đức, TPHCM</t>
  </si>
  <si>
    <t>Trường mầm non Nhuận Đức</t>
  </si>
  <si>
    <t>Trường mầm non Nhuận Đức, thửa 78 tờ 38</t>
  </si>
  <si>
    <t>Ấp Ngã 4, xã Nhuận Đức, TPHCM</t>
  </si>
  <si>
    <t>Trường Tiểu học Nhuận Đức</t>
  </si>
  <si>
    <t>Trường Tiểu học Nhuận Đức 1, thửa 27 tờ 57</t>
  </si>
  <si>
    <t>Ấp Bàu Chứa, xã Nhuận Đức, TPHCM</t>
  </si>
  <si>
    <t>Trường THCS Nhuận Đức</t>
  </si>
  <si>
    <t>Trường THCS Nhuận Đức, thửa 78 tờ 38</t>
  </si>
  <si>
    <t>Trường Tiểu học Nhuận Đức 2</t>
  </si>
  <si>
    <t>Trường Tiểu học Nhuận Đức 2, Thửa 149 tờ 29</t>
  </si>
  <si>
    <t>Trường Mầm non Phạm Văn Cội 2</t>
  </si>
  <si>
    <t>Trường Mầm non Phạm Văn Cội 2, Thửa 115 tờ 47</t>
  </si>
  <si>
    <t>Ấp 1, xã Nhuận Đức, TPHCM</t>
  </si>
  <si>
    <t>Trường Mầm non Phạm Văn Cội 1</t>
  </si>
  <si>
    <t>Trường Mầm non Phạm Văn Cội 1, Thửa 1 phần 1, 1 phần 2, (a)</t>
  </si>
  <si>
    <t>Trường Mầm non Trung Lập Hạ</t>
  </si>
  <si>
    <t>Trường Mầm non Trung Lập Hạ, Thửa 56 tờ 27</t>
  </si>
  <si>
    <t>Trường Tiểu học Phạm Văn Cội</t>
  </si>
  <si>
    <t>Trường Tiểu học Phạm Văn Cội, Thửa 1 phần 2,3 tờ 22</t>
  </si>
  <si>
    <t>Trường Tiểu học Lê Văn Thế</t>
  </si>
  <si>
    <t>Trường Tiểu học Lê Văn Thế, Thửa 11-1, 126-1, tờ 16,19</t>
  </si>
  <si>
    <t>Ấp Gia Bẹ, xã Nhuận Đức, TPHCM</t>
  </si>
  <si>
    <t>Trường Tiểu học Trung Lập Hạ</t>
  </si>
  <si>
    <t>Trường Tiểu học Trung Lập Hạ, Thửa 103, 104-1, 130-1 tờ 4</t>
  </si>
  <si>
    <t>Ấp Đồn, xã Nhuận Đức, TPHCM</t>
  </si>
  <si>
    <t>Trường THCS Trung Lập Hạ</t>
  </si>
  <si>
    <t>Trường THCS Trung Lập Hạ, thửa 59 tờ 32</t>
  </si>
  <si>
    <t>Trường THCS Phạm Văn Cội</t>
  </si>
  <si>
    <t>Trường THCS Phạm Văn Cội, Thửa 1 phần 50, 1 phần 60, (a), (b)</t>
  </si>
  <si>
    <t>Ủy ban nhân dân xã Nhuận Đức</t>
  </si>
  <si>
    <t>Trụ sở Văn phòng ấp Canh Lý</t>
  </si>
  <si>
    <t>Ấp Canh Lý, xã Nhuận Đức, TPHCM</t>
  </si>
  <si>
    <t>Trụ sở Văn phòng ấp Ngã Tư</t>
  </si>
  <si>
    <t>Trụ sở Văn phòng ấp Đức Hiệp</t>
  </si>
  <si>
    <t>Ấp Đức Hiệp, xã Nhuận Đức, TPHCM</t>
  </si>
  <si>
    <t>Trụ sở Văn phòng ấp Bàu Cạp</t>
  </si>
  <si>
    <t>Ấp Bàu Cạp, xã Nhuận Đức, TPHCM</t>
  </si>
  <si>
    <t>Trụ sở Văn phòng ấp Bàu Trăn</t>
  </si>
  <si>
    <t>Ấp Bàu Trăn, xã Nhuận Đức, TPHCM</t>
  </si>
  <si>
    <t>Trụ sở Văn phòng ấp Xóm Bưng</t>
  </si>
  <si>
    <t>Ấp Xóm Bưng, xã Nhuận Đức, TPHCM</t>
  </si>
  <si>
    <t>Trụ sở Văn phòng ấp Bàu Tròn</t>
  </si>
  <si>
    <t>Ấp Bàu Tròn, xã Nhuận Đức, TPHCM</t>
  </si>
  <si>
    <t>Trụ sở Văn phòng ấp Bàu Chứa</t>
  </si>
  <si>
    <t>Trụ sở Văn phòng ấp 1</t>
  </si>
  <si>
    <t>Trụ sở Văn phòng ấp 2</t>
  </si>
  <si>
    <t>Ấp 2, xã Nhuận Đức, TPHCM</t>
  </si>
  <si>
    <t>Trụ sở Văn phòng ấp 3</t>
  </si>
  <si>
    <t>Trụ sở Văn phòng ấp 4</t>
  </si>
  <si>
    <t>Ấp 4, xã Nhuận Đức, TPHCM</t>
  </si>
  <si>
    <t>Trụ sở Văn phòng ấp 5</t>
  </si>
  <si>
    <t>Ấp 5, xã Nhuận Đức, TPHCM</t>
  </si>
  <si>
    <t>Trụ sở Văn phòng ấp Lào Táo Trung</t>
  </si>
  <si>
    <t>Ấp Lào Táo Trung, xã Nhuận Đức, TPHCM</t>
  </si>
  <si>
    <t>Trụ sở Văn phòng ấp Trảng Lắm (mới)</t>
  </si>
  <si>
    <t>Ấp Trảng Lắm, xã Nhuận Đức, TPHCM</t>
  </si>
  <si>
    <t>Trụ sở Văn phòng ấp Gia Bẹ (cũ)</t>
  </si>
  <si>
    <t>Trụ sở Văn phòng ấp Trung Hòa</t>
  </si>
  <si>
    <t>Ấp Trung Hòa, xã Nhuận Đức, TPHCM</t>
  </si>
  <si>
    <t>Trụ sở Văn phòng ấp Xóm Mới</t>
  </si>
  <si>
    <t>Trụ sở Văn phòng ấp Trảng Lắm (cũ)</t>
  </si>
  <si>
    <t>Trụ sở Văn phòng ấp Gie Bẹ (mới)</t>
  </si>
  <si>
    <t>Trụ sở Văn phòng ấp Đồn</t>
  </si>
  <si>
    <t>Trụ sở Văn phòng ấp Bến Đình (cũ)</t>
  </si>
  <si>
    <t>Ấp Bến Đình , xã Nhuận Đức , huyện Củ Chi , Thửa 25 ,Tờ 8</t>
  </si>
  <si>
    <t>Văn phòng ấp Bến Đình Hiện không còn sử dụng</t>
  </si>
  <si>
    <t>Văn phòng Hội Cựu chiến binh (cũ)</t>
  </si>
  <si>
    <t>Đất - Ấp Bàu Tròn , xã Nhuận Đức , huyện Củ Chi , Thửa 59 ,Tờ 45</t>
  </si>
  <si>
    <t>Văn phòng Hội cựu chiến binh xã Nhuận Đức, Hiện không còn sử dụng</t>
  </si>
  <si>
    <t>Đất cơ sở hoạt động sự nghiệp -Trường MG Bông Sen 6 (phân hiệu), ngưng hoạt động, Ấp Đồn Trung Lập Hạ , Thửa 3-1, 3-2, 4-1-2-3 ,Tờ 9</t>
  </si>
  <si>
    <t>Trường MG Bông Sen 6 (phân hiệu), ngưng hoạt động</t>
  </si>
  <si>
    <t>Đất Trường TH Liên Trung (cơ sở chính), ngưng hoạt động, Ấp Lào Táo Trung Trung Lập Hạ , Thửa 50-1 ,Tờ 12</t>
  </si>
  <si>
    <t>Trường TH Liên Trung (cơ sở chính), ngưng hoạt động</t>
  </si>
  <si>
    <t>Đất Trường MG Bông Sen 6 (phân hiệu), ngưng hoạt động, Ấp Trảng Lắm Trung Lập Hạ , Thửa 8-1 ,Tờ 50</t>
  </si>
  <si>
    <t>Đất cơ sở hoạt động sự nghiệp - Trường MG Bông Sen 6 (phân hiệu), ngưng hoạt động, Ấp Trung Hòa Trung Lập Hạ , Thửa 171 ,Tờ 1</t>
  </si>
  <si>
    <t>Đất cơ sở hoạt động sự nghiệp - Trường TH Lê Văn Thế (phân hiệu), ngưng hoạt động, Ấp Trảng Lắm Trung Lập Hạ , Thửa 8-1 ,Tờ 50</t>
  </si>
  <si>
    <t>Trường TH Lê Văn Thế (phân hiệu), ngưng hoạt động. Hiện nay Ban Quản lý đầu tư xây dựng xã đang sử dụng</t>
  </si>
  <si>
    <t>Đề xuất giao Ban Quản lý dự án đầu tư xây dựng xã quản lý, sử dụng</t>
  </si>
  <si>
    <t>Đất cơ sở hoạt động sự nghiệp -Trường MG BÔng Sen 6 (phân hiệu), ngưng hoạt động, Ấp Xóm Mới Trung Lập Hạ , Thửa 121-1, 122-1 ,Tờ 31</t>
  </si>
  <si>
    <t>Trường MG BÔng Sen 6 (phân hiệu), ngưng hoạt động</t>
  </si>
  <si>
    <t>Đất cơ sở hoạt động sự nghiệp - Trường MG BÔng Sen 6 (cơ sở chính), ngưng hoạt động, Ấp Lào Táo Trung Trung Lập Hạ , Thửa 34 ,Tờ 12</t>
  </si>
  <si>
    <t>Trường MG BÔng Sen 6 (cơ sở chính), ngưng hoạt động</t>
  </si>
  <si>
    <t>Đất cơ sở hoạt động sự nghiệp - Trường Mầm non ấp Trung Hòa, ngưng hoạt động, Ấp Trung Hòa Trung Lập Hạ , Thửa 2 ,Tờ 3</t>
  </si>
  <si>
    <t>Trường Mầm non ấp Trung Hòa, ngưng hoạt động</t>
  </si>
  <si>
    <t>Đất cơ sở hoạt động sự nghiệp - Trường MN Phạm Văn Cội 1, Ấp 3 , xã Phạm Văn Cội ; huyện Củ Chi , Thửa 1 phần thửa 1 , Tờ 31</t>
  </si>
  <si>
    <t>Đã hoàn thành công trình mở rộng trường MN Phạm Văn Cội 1</t>
  </si>
  <si>
    <t>Đất cơ sở hoạt động sự nghiệp - Trường MN Phạm Văn Cội 1 (Trường MN Sen Hồng phân hiệu). Hiện không hoạt động, Ấp 5 , xã Phạm Văn Cội ; huyện Củ Chi , Thửa 12 , Tờ 8</t>
  </si>
  <si>
    <t>Trường MN Phạm Văn Cội 1 (Trường MN Sen Hồng phân hiệu). Hiện không hoạt động</t>
  </si>
  <si>
    <t>Đất Trường MN Phạm Văn Cội 2 (Trường MN Bông Sen 11B (Cơ sở chính). Hiện không hoạt động, Ấp 1 , xã Phạm Văn Cội ; huyện Củ Chi , Thửa 98 , Tờ 46</t>
  </si>
  <si>
    <t>Trường MN Phạm Văn Cội 2 (Trường MN Bông Sen 11B (Cơ sở chính). Hiện không hoạt động</t>
  </si>
  <si>
    <t>Đất cơ sở hoạt động sự nghiệp - Trường MN Phạm Văn Cội 2 (Trường MN Bông Sen 11B (Phân hiệu). Hiện không hoạt động, Ấp 4 , xã Phạm Văn Cội ; huyện Củ Chi , Thửa 70 , Tờ 11</t>
  </si>
  <si>
    <t>Trường MN Phạm Văn Cội 2 (Trường MN Bông Sen 11B (Phân hiệu). Hiện không hoạt động</t>
  </si>
  <si>
    <t>Đất Trường Tiểu học Phạm Văn Cội. Hiện không hoạt động, Ấp 4 , xã Phạm Văn Cội ; huyện Củ Chi , Thửa 32 , Tờ 11</t>
  </si>
  <si>
    <t>Trường Tiểu học Phạm Văn Cội. Hiện không hoạt động.
 Hiện đang xây Trường khuyết tật</t>
  </si>
  <si>
    <t>Đất cơ sở hoạt động sự nghiệp - Ấp Bàu Cạp , xã Nhuận Đức , huyện Củ Chi , Thửa 86 ,Tờ 59</t>
  </si>
  <si>
    <t>Trường học hiện không còn sử dụng. Đề xuất một phần diện tích 1200m2 để xây dựng Trụ sở Công an (Đề xuất điều chỉnh QHSDĐ GĐ 2020-2030 phần diện tích 1200m2 thành đất an ninh quốc phòng)</t>
  </si>
  <si>
    <t>Đất cơ sở hoạt động sự nghiệp - Ấp Bàu Cạp , xã Nhuận Đức , huyện Củ Chi , Thửa 85 ,Tờ 59</t>
  </si>
  <si>
    <t>Trường học hiện không còn sử dụng</t>
  </si>
  <si>
    <t>Ấp Bến Đình , xã Nhuận Đức , huyện Củ Chi , Thửa 41 ,Tờ 5</t>
  </si>
  <si>
    <t>Trường học hiện không còn sử dụng. Có một phần diện tích 668m2 sử dụng làm Văn phòng ấp Bến Đình</t>
  </si>
  <si>
    <t>Đất cơ sở hoạt động sự nghiệp - Ấp Bàu Chứa , xã Nhuận Đức , huyện Củ Chi , Thửa 27 ,Tờ 57</t>
  </si>
  <si>
    <t>Ấp Đức Hiệp , xã Nhuận Đức , huyện Củ Chi , Thửa 163 ,Tờ 71</t>
  </si>
  <si>
    <t>Đất cơ sở hoạt động sự nghiệp - Ấp Bến Đình , xã Nhuận Đức , huyện Củ Chi , Thửa 1 ,Tờ 7</t>
  </si>
  <si>
    <t>Đất cơ sở hoạt động sự nghiệp - Ấp Bàu Trăn , xã Nhuận Đức , huyện Củ Chi , Thửa 282 ,Tờ 34</t>
  </si>
  <si>
    <t>Đất cơ sở hoạt động sự nghiệp - Ấp Xóm Bưng , xã Nhuận Đức , huyện Củ Chi , Thửa 64 ,Tờ 12</t>
  </si>
  <si>
    <t>Đất cơ sở hoạt động sự nghiệp - Ấp Xóm Bưng , xã Nhuận Đức , huyện Củ Chi , Thửa 37 ,Tờ 20</t>
  </si>
  <si>
    <t>Đất Trường TH Liên Trung (phân hiệu Vân Hàn), ngưng hoạt động, Ấp Vân Hàn,Trung Lập Thượng,Thửa 221 ,Tờ 47</t>
  </si>
  <si>
    <t>Đất Trụ sở Công an, xã An Phú (một phần thửa 7, tờ BĐ 36)</t>
  </si>
  <si>
    <t>một phần thửa 7, tờ BĐ 36</t>
  </si>
  <si>
    <t>- Khác (Trung tâm học tập cộng đồng, BĐH khu phố (ấp), câu lạc bộ, sân chơi)</t>
  </si>
  <si>
    <t>Trụ sở làm việc (UBND xã)</t>
  </si>
  <si>
    <t>Đất văn phòng ấp Gò Nổi, xã An Nhơn Tây (tờ số 78, thửa số 45-1, 46-1)</t>
  </si>
  <si>
    <t>tờ số 78, thửa số 45-1, 46-1</t>
  </si>
  <si>
    <t>Đất văn phòng ấp Xóm Trại, xã An Nhơn Tây (Tờ số 47, thửa số 223)</t>
  </si>
  <si>
    <t>Tờ số 47, thửa số 223</t>
  </si>
  <si>
    <t>Đất văn phòng ấp Xóm Mới, xã An Nhơn Tây (Tờ số 72, thửa số 13-1, 14-1, 15-1)</t>
  </si>
  <si>
    <t>Tờ số 72, thửa số 13-1, 14-1, 15-1</t>
  </si>
  <si>
    <t>Đất văn phòng ấp Chợ Củ, xã An Nhơn Tây (Tờ số 8, thửa số 39-1, 40-1, 41-1)</t>
  </si>
  <si>
    <t>Đất văn phòng ấp Bàu Đưng, xã An Nhơn Tây (Tờ số 22, thửa số 499-1, 500-1)</t>
  </si>
  <si>
    <t>Tờ số 22, thửa số 499-1, 500-1</t>
  </si>
  <si>
    <t>Đất văn phòng ấp Bến Mương, xã An Nhơn Tây (Tờ số 14, thửa số 91-1)</t>
  </si>
  <si>
    <t>Tờ số 14, thửa số 91-1</t>
  </si>
  <si>
    <t>Đất văn phòng ấp Ba Sòng, xã An Nhơn Tây (Tờ số 28, thửa số 100-1, 100-2, 99-1, 535-1)</t>
  </si>
  <si>
    <t>Tờ số 28, thửa số 100-1, 100-2, 99-1, 535-1</t>
  </si>
  <si>
    <t>Đất văn phòng ấp Lô 6, xã An Nhơn Tây (Tờ số 63, thửa số 2)</t>
  </si>
  <si>
    <t>Tờ số 63, thửa số 2</t>
  </si>
  <si>
    <t>Đất văn phòng ấp Chợ Củ 2, xã An Nhơn Tây (Tờ số 4, thửa số 43-1)</t>
  </si>
  <si>
    <t>Tờ số 4, thửa số 43-1</t>
  </si>
  <si>
    <t>Đất văn phòng ấp Gò Nổi A, xã An Nhơn Tây (Tờ số 64, thửa sô 51-1, 52-1, 53)</t>
  </si>
  <si>
    <t>Tờ số 64, thửa sô 51-1, 52-1, 53</t>
  </si>
  <si>
    <t>Trụ sở văn phòng ấp Phú Hòa, xã Phú Mỹ Hưng (Tờ số 31, thửa số 124)</t>
  </si>
  <si>
    <t>Tờ số 31, thửa số 124</t>
  </si>
  <si>
    <t>Trụ sở văn phòng ấp Phú Lợi, xã Phú Mỹ Hưng (Tờ số 13 (KTS), thửa số 52-1, 124-1, 149-1, 149-2)</t>
  </si>
  <si>
    <t>Tờ số 13 (KTS), thửa số 52-1, 124-1, 149-1, 149-2</t>
  </si>
  <si>
    <t>Trụ sở văn phòng ấp Phú thuận (mới), xã Phú Mỹ Hưng (tờ số 47, thửa số 68)</t>
  </si>
  <si>
    <t>tờ số 47, thửa số 68</t>
  </si>
  <si>
    <t>Trụ sở văn phòng ấp Phú Hiệp (mới), xã Phú Mỹ Hưng (tờ số 4, thửa số 2)</t>
  </si>
  <si>
    <t>Chưa có thông tin địa chỉ</t>
  </si>
  <si>
    <t>Đất có nhà trên đất, hiện không sử dụng</t>
  </si>
  <si>
    <t>Hoạt động
 sự nghiệp
 giáo dục công lập</t>
  </si>
  <si>
    <t>Trường THCS An Nhơn Tây - Quyền sử dụng đất số CT51797 ngày 14/12/2015, thửa 
đất số 57, tờ bản đồ số 49, ấp Xóm Trại, xã An Nhơn Tây, TPHCM</t>
  </si>
  <si>
    <t>Trường THCS An Phú - Quyền sử dụng đất số CB 086120 ngày 14/12/2015, thửa 
đất số 88 , tờ bản đồ số , ấp Phú Bình, Xã An Nhơn Tây, TPHCM</t>
  </si>
  <si>
    <t>Trường THCS Phú Mỹ Hưng - Ấp Phú Lợi, xã An Nhơn Tây, TPHCM (Thửa số : 140; tờ bản đồ số 13 (Theo tài liệu năm 2024) 
- Hiện tại trường chưa có Giấy Chứng nhận quyền sử dụng đất</t>
  </si>
  <si>
    <t>Trụ sở Đảng ủy xã Phú Hòa Đông</t>
  </si>
  <si>
    <t>Đất trụ sở Đảng ủy xã Phú Hòa Đông</t>
  </si>
  <si>
    <t xml:space="preserve">463 Tỉnh lộ 15 Xã Phú Hòa Đông </t>
  </si>
  <si>
    <t>Văn phòng ấp văn hóa ấp 2A</t>
  </si>
  <si>
    <t>Đất Văn phòng ấp văn hóa ấp 2A</t>
  </si>
  <si>
    <t xml:space="preserve">Ấp 2A xã Phú Hòa Đông </t>
  </si>
  <si>
    <t>Văn phòng ấp văn hóa ấp 11</t>
  </si>
  <si>
    <t>Đất Văn phòng ấp văn hóa ấp 11</t>
  </si>
  <si>
    <t xml:space="preserve">Ấp 11 xã Phú Hòa Đông </t>
  </si>
  <si>
    <t>Văn phòng ấp 11A</t>
  </si>
  <si>
    <t xml:space="preserve">Đất Văn phòng ấp 11A </t>
  </si>
  <si>
    <t>Ấp 11A xã Phú Hòa Đông</t>
  </si>
  <si>
    <t>Văn phòng ấp 12</t>
  </si>
  <si>
    <t>Đất Văn phòng ấp 12</t>
  </si>
  <si>
    <t>Ấp 12 xã Phú Hòa Đông</t>
  </si>
  <si>
    <t>Văn phòng ấp 3 (VP ấp 3A cũ)</t>
  </si>
  <si>
    <t>Đất Văn phòng ấp 3 (VP ấp 3A cũ)</t>
  </si>
  <si>
    <t>Ấp 3 xã Phú Hòa Đông</t>
  </si>
  <si>
    <t>Văn phòng ấp văn hóa ấp 10</t>
  </si>
  <si>
    <t>Đất Văn phòng ấp văn hóa ấp 10</t>
  </si>
  <si>
    <t>Ấp 10 xã Phú Hòa Đông</t>
  </si>
  <si>
    <t>Văn phòng ấp 5</t>
  </si>
  <si>
    <t>Đất Văn phòng ấp 5</t>
  </si>
  <si>
    <t>Ấp 5 xã Phú Hòa Đông</t>
  </si>
  <si>
    <t>Văn phòng ấp 6A</t>
  </si>
  <si>
    <t>Đất Văn phòng ấp 6A</t>
  </si>
  <si>
    <t>Ấp 6A xã Phú Hòa Đông</t>
  </si>
  <si>
    <t>Văn phòng ấp 6B</t>
  </si>
  <si>
    <t>Đất Văn phòng ấp 6B</t>
  </si>
  <si>
    <t>Ấp 6B  xã Phú Hòa Đông</t>
  </si>
  <si>
    <t>Văn phòng ấp 8A</t>
  </si>
  <si>
    <t>Đất Văn phòng ấp 8A</t>
  </si>
  <si>
    <t>Ấp 8A xã Phú Hòa Đông</t>
  </si>
  <si>
    <t>Đất Văn phòng ấp 1</t>
  </si>
  <si>
    <t>Ấp 1 xã Phú Hòa Đông</t>
  </si>
  <si>
    <t>Văn phòng ấp 6</t>
  </si>
  <si>
    <t>Đất Văn phòng ấp 6</t>
  </si>
  <si>
    <t>Ấp 6 xã Phú Hòa Đông</t>
  </si>
  <si>
    <t>Văn phòng ấp 9</t>
  </si>
  <si>
    <t>Đất Văn phòng ấp 9</t>
  </si>
  <si>
    <t>Ấp 9 xã Phú Hòa Đông</t>
  </si>
  <si>
    <t>Văn phòng ấp 7A</t>
  </si>
  <si>
    <t>Đất Văn phòng ấp 7A</t>
  </si>
  <si>
    <t>Ấp 7A xã Phú Hòa Đông</t>
  </si>
  <si>
    <t>Văn phòng ấp 3B</t>
  </si>
  <si>
    <t>Đất Văn phòng ấp 3B</t>
  </si>
  <si>
    <t>Ấp 3B xã Phú Hòa Đông</t>
  </si>
  <si>
    <t>Đất Văn phòng ấp 4</t>
  </si>
  <si>
    <t>Ấp 4 xã Phú Hòa Đông</t>
  </si>
  <si>
    <t>Văn phòng ấp 5A</t>
  </si>
  <si>
    <t>Đất Văn phòng ấp 5A</t>
  </si>
  <si>
    <t>Ấp 5A xã Phú Hòa Đông</t>
  </si>
  <si>
    <t>Văn phòng ấp 9A</t>
  </si>
  <si>
    <t>Đất Văn phòng ấp 9A</t>
  </si>
  <si>
    <t>Ấp 9A xã Phú Hòa Đông</t>
  </si>
  <si>
    <t>Chốt gát ấp 2</t>
  </si>
  <si>
    <t>Đất Chốt gát ấp 2</t>
  </si>
  <si>
    <t>Ấp 2 xã Phú Hòa Đông</t>
  </si>
  <si>
    <t>Văn phòng ấp 12A</t>
  </si>
  <si>
    <t>Đất Văn phòng ấp 12A</t>
  </si>
  <si>
    <t>Ấp 12A xã Phú Hòa Đông</t>
  </si>
  <si>
    <t>Đất Trạm y tế xã - Ấp 8</t>
  </si>
  <si>
    <t>Ấp 8 xã Phú Hòa Đông</t>
  </si>
  <si>
    <t>Trường mầm non (ngừng hoạt động)</t>
  </si>
  <si>
    <t>Đất Trường mầm non (ngừng hoạt động) Ấp 12</t>
  </si>
  <si>
    <t>Đất Trường mầm non (ngừng hoạt động) Ấp 3B</t>
  </si>
  <si>
    <t>Đất Trường mầm non (ngừng hoạt động) Ấp 7A</t>
  </si>
  <si>
    <t>Trường học cũ-ấp 2B</t>
  </si>
  <si>
    <t>Đất Trường học cũ-ấp 2B</t>
  </si>
  <si>
    <t>Ấp 2B xã Phú Hòa Đông</t>
  </si>
  <si>
    <t>Phòng khám đa khoa khu vực Tân Quy</t>
  </si>
  <si>
    <t>Đất Phòng khám đa khoa khu vực Tân Quy ấp 12</t>
  </si>
  <si>
    <t>Trụ sở HĐND UBND và Trung tâm Hành chính công trụ sở Quân sự xã Phú Hòa Đông</t>
  </si>
  <si>
    <t>Đất trụ sở UBND xã Phú Hòa Đông - Ấp 18 tờ 20 thửa 1 phần thửa 28 29 30 56</t>
  </si>
  <si>
    <t>Ấp 18 xã Phú Hòa Đông</t>
  </si>
  <si>
    <t>HĐND-UBND (trụ sở chính phòng ban kho lưu trữ của xã)</t>
  </si>
  <si>
    <t>Đất Ấp Tân Thạnh Tây tờ 25 thửa 1 phần thửa 159 (Chốt dân phòng)</t>
  </si>
  <si>
    <t>Đất Ấp 18 tờ 14 thửa 1 phần thửa số 166 (Trạm y tế xã tân Thạnh Tây cũ)</t>
  </si>
  <si>
    <t>Tân Thạnh Tây xã Phú Hòa Đông</t>
  </si>
  <si>
    <t>Văn Phòng ấp 1A</t>
  </si>
  <si>
    <t>Đất Ấp Tân Thạnh Tây tờ 25 thửa 1 phần thửa 258</t>
  </si>
  <si>
    <t>Ấp 14 xã Phú Hòa Đông</t>
  </si>
  <si>
    <t>Văn Phòng ấp 1</t>
  </si>
  <si>
    <t>Đất Ấp 14 tờ 12 thửa 1 phần 41</t>
  </si>
  <si>
    <t>Ấp 17 xã Phú Hòa Đông</t>
  </si>
  <si>
    <t>Văn Phòng ấp 2</t>
  </si>
  <si>
    <t>Đất Ấp 17 tờ 23 thửa 9</t>
  </si>
  <si>
    <t>Văn Phòng ấp 2A</t>
  </si>
  <si>
    <t>Đất Ấp 17 tờ 23 thửa 24</t>
  </si>
  <si>
    <t>Ấp 20 xã Phú Hòa Đông</t>
  </si>
  <si>
    <t>Văn Phòng ấp 20</t>
  </si>
  <si>
    <t>Đất Ấp 20 tờ 4 thửa 95</t>
  </si>
  <si>
    <t>Văn phòng ấp 3A</t>
  </si>
  <si>
    <t>Đất Ấp 20 tờ 15 thửa 1 phần thửa 95</t>
  </si>
  <si>
    <t>Kho tạm giữ tang vật công an huyện</t>
  </si>
  <si>
    <t>Đất Ấp 18 tờ 12 thửa 1 phần thửa 42</t>
  </si>
  <si>
    <t>Ấp Tân Thạnh Tây xã Phú Hòa Đông</t>
  </si>
  <si>
    <t>Trụ sở công an xã Phú Hòa Đông</t>
  </si>
  <si>
    <t>Ấp Chợ  tờ 21 thửa '145-1 146-1 164 167-1</t>
  </si>
  <si>
    <t>Ấp Phú Mỹ xã Phú Hòa Đông</t>
  </si>
  <si>
    <t>Văn phòng ấp Phú Mỹ</t>
  </si>
  <si>
    <t>Ấp Phú Mỹ tờ 21 thửa 29-1</t>
  </si>
  <si>
    <t>Đất trống dự kiến xây dựng trụ sở Công an xã</t>
  </si>
  <si>
    <t>Ấp Phú Mỹ tờ 21 thửa 23-1 29-1</t>
  </si>
  <si>
    <t>Văn phòng ấp Cây Trắc</t>
  </si>
  <si>
    <t>Ấp Cây Trắc tờ 46 thửa 90 90-1 116-1</t>
  </si>
  <si>
    <t>Ấp Phú Lợi xã Phú Hòa Đông</t>
  </si>
  <si>
    <t>Để trống dự kiến xây dựng trụ sở BCH Quân sự xã</t>
  </si>
  <si>
    <t>Ấp Phú An tờ 15 thửa 35</t>
  </si>
  <si>
    <t>Ấp Chợ xã Phú Hòa Đông</t>
  </si>
  <si>
    <t>Trạm y tế xã Phú Hòa Đông</t>
  </si>
  <si>
    <t>Ấp Chợ tờ 21 thửa 201-1</t>
  </si>
  <si>
    <t>Xã Phú Hòa Đông</t>
  </si>
  <si>
    <t>Văn phòng ấp Phú Thuận</t>
  </si>
  <si>
    <t>Ấp Phú Thuận tờ 34 thửa 36-1 55-1 56-1</t>
  </si>
  <si>
    <t>Đất trống dự kiến xây dựng Văn phòng ấp Phú Lợi 2</t>
  </si>
  <si>
    <t>Ấp Phú Lợi tờ 3 thửa 277-1 280-1 (d) (r)</t>
  </si>
  <si>
    <t>Ấp Phú Thuận xã Phú Hòa Đông</t>
  </si>
  <si>
    <t>Văn phòng ấp Phú Hiệp</t>
  </si>
  <si>
    <t>Ấp Phú Hiệp tờ 50 thửa 141-1</t>
  </si>
  <si>
    <t>Ấp Chợ tờ 26 thửa 62-1</t>
  </si>
  <si>
    <t>Văn phòng ấp Phú Lợi</t>
  </si>
  <si>
    <t>Ấp Phú Lợi tờ 26 thửa 97-1 100 101-1</t>
  </si>
  <si>
    <t>Ấp Phú An xã Phú Hòa Đông</t>
  </si>
  <si>
    <t>Văn phòng ấp Phú An (VP cũ)</t>
  </si>
  <si>
    <t>Ấp Phú An tờ 14 thửa 87</t>
  </si>
  <si>
    <t>Ấp Cây Trâm xã Phú Hòa Đông</t>
  </si>
  <si>
    <t>Văn phòng ấp Cây Trâm</t>
  </si>
  <si>
    <t>Ấp Cây Trâm tờ 44 thửa 76-1</t>
  </si>
  <si>
    <t>Ấp Phú Trung xã Phú Hòa Đông</t>
  </si>
  <si>
    <t>Văn phòng ấp Phú Trung</t>
  </si>
  <si>
    <t>Ấp Phú Trung tờ 23 thửa 206-1 207-1</t>
  </si>
  <si>
    <t>Ấp Bến Cỏ xã Phú Hòa Đông</t>
  </si>
  <si>
    <t>Văn phòng ấp Bến Cỏ</t>
  </si>
  <si>
    <t>Ấp Bến Cỏ tờ 10 thửa 36-1</t>
  </si>
  <si>
    <t>Ấp Phú Hiệp xã Phú Hòa Đông</t>
  </si>
  <si>
    <t>Văn phòng ấp Phú Hòa</t>
  </si>
  <si>
    <t>Ấp Phú Hòa tờ 40 thửa 48-1</t>
  </si>
  <si>
    <t>Văn phòng ấp Phú An</t>
  </si>
  <si>
    <t>Ấp Phú An tờ 15 thửa 34</t>
  </si>
  <si>
    <t>Trụ sở Văn phòng ấp Phú Bình</t>
  </si>
  <si>
    <t>Ấp Cây Trắc xã Phú Hòa Đông</t>
  </si>
  <si>
    <t>Trường TH Phú Hòa Đông</t>
  </si>
  <si>
    <t>Trường TH Phú Hòa Đông (Tờ 34 thửa 35) Ấp Phú Thuận Xã Phú Hòa Đông,</t>
  </si>
  <si>
    <t>Trường mầm non Nguyễn Thị Dậu</t>
  </si>
  <si>
    <t>Đất Trường mầm non Nguyễn Thị Dậu( tờ 13 thửa 1-1 18-1) đường Nguyễn Kim Cương ấp 6A,</t>
  </si>
  <si>
    <t>Trường mầm non Tân Thạnh Đông</t>
  </si>
  <si>
    <t>Đất Trường mầm non Tân Thạnh Đông( tờ 42 thửa 72) đường 115 ấp 8,</t>
  </si>
  <si>
    <t>Đất Trường mầm non Tân Thạnh Đông( tờ 53 thửa 105) đường Tỉnh Lộ 15 ấp 1,</t>
  </si>
  <si>
    <t>Đất Trường mầm non Tân Thạnh Đông( tờ 64 thửa 83) Ấp 11,</t>
  </si>
  <si>
    <t>Ấp 11 xã Phú Hòa Đông</t>
  </si>
  <si>
    <t>Trường TH Tân Thạnh Đông</t>
  </si>
  <si>
    <t>Đất Trường TH Tân Thạnh Đông Đất - (Tờ 62 (TL BĐ KTS) Thửa 60-1 61-1 126-1127-1128-1 129-1 130 131-1 132-1) ấp 10A xã Tân Thạnh Đông huyện Củ Chi TP,HCM</t>
  </si>
  <si>
    <t>Ấp 10A xã Tân Thạnh Đông</t>
  </si>
  <si>
    <t>Đất Trường TH Tân Thạnh Đông Đất - (Tờ 53 (TL BĐ KTS) Thửa 139-1 141-1) ấp 1 xã Tân Thạnh Đông huyện Củ Chi TP,HCM</t>
  </si>
  <si>
    <t>Ấp 1 xã Tân Thạnh Đông</t>
  </si>
  <si>
    <t>Trường TH Tân Thạnh Đông 2</t>
  </si>
  <si>
    <t>Đất Trường TH Tân Thạnh Đông 2 - Đất cổng chính: Tờ 35 Thửa đất số 170 ấp 4A đường Tỉnh lộ 15</t>
  </si>
  <si>
    <t>Ấp 4A xã Tân Thạnh Đông</t>
  </si>
  <si>
    <t>Trường Tiểu học Tân Thạnh Đông 3</t>
  </si>
  <si>
    <t>Đất Trường Tiểu học Tân Thạnh Đông 3 - Đất (Tờ số 8 thửa số 95) Số 655 đường Tỉnh lộ 15 ấp 6 xã Phú Hòa Đông</t>
  </si>
  <si>
    <t>Trường THCS Tân Thạnh Đông</t>
  </si>
  <si>
    <t>Đất Trường THCS Tân Thạnh Đông ( tờ 26 thửa 45) số 581 đường Tỉnh lộ 15 xã Phú Hòa Đông TP,HCM</t>
  </si>
  <si>
    <t>Ấp 26 xã Phú Hòa Đông</t>
  </si>
  <si>
    <t>Trường TH- THCS Tân Trung</t>
  </si>
  <si>
    <t>Đất Trường TH- THCS Tân Trung (Tờ số 53 Thửa 139-1 140-1) 1310 Tỉnh Lộ 8 ấp 12 xã Phú Hòa Đông ,</t>
  </si>
  <si>
    <t>Trường mầm non Tân Thạnh Tây</t>
  </si>
  <si>
    <t>Đất Trường mầm non Tân Thạnh Tây ( Tờ 27  Thửa 115) 23 Võ Thị Lòng Ấp Tân Thạnh Tây</t>
  </si>
  <si>
    <t>Trường mầm non Tân Thạnh Tây - cơ sở 2</t>
  </si>
  <si>
    <t>Đất Trường mầm non Tân Thạnh Tây ( Tờ 12 Thửa 40Thửa 41 Ấp 14</t>
  </si>
  <si>
    <t>Trường MN Tân Thạnh Tây phân hiệu ấp 3 (ảnh hưởng dự án Cao tốc Tp, HCM - Mộc Bài)</t>
  </si>
  <si>
    <t>Đất Trường mầm non Tân Thạnh Tây ( Tờ 4  Thửa 96) Ấp 20</t>
  </si>
  <si>
    <t>Trường MN Tân Thạnh Tây phân hiệu ấp 1A 
đã hư hỏng nặng ngưng hoạt động (dự kiến xây dựng Văn phòng ấp 5)</t>
  </si>
  <si>
    <t>Đất Trường mầm non Tân Thạnh Tây ( Tờ 25  Thửa 265) Ấp Tân Thạnh Tây</t>
  </si>
  <si>
    <t>Trường Tiểu học Tân Thạnh Tây</t>
  </si>
  <si>
    <t>Đất Trường Tiểu học Tân Thạnh Tây (Tờ bản đồ số 15 thửa 79) số 2 Trần Thị Khoe ấp 18,</t>
  </si>
  <si>
    <t>Trường THCS Tân Thạnh Tây</t>
  </si>
  <si>
    <t>Đất Trường THCS Tân Thạnh Tây ( Tờ số 12 Thửa : 117118119 ) số 38 đường Láng The ấp 15 xã Phú Hòa Đông ,</t>
  </si>
  <si>
    <t>Ấp 15 xã Phú Hòa Đông</t>
  </si>
  <si>
    <t>Dự kiến sinh hoạt cộng đồng</t>
  </si>
  <si>
    <t>Đất Trường mầm non Phú Hòa Đông ( tờ 24 thửa 12) Ấp Phú An</t>
  </si>
  <si>
    <t>Đất Trường mầm non Phú Hòa Đông ( tờ 39 thửa 8-1) Ấp Phú Mỹ</t>
  </si>
  <si>
    <t>Đất Trường mầm non Phú Hòa Đông ( tờ 50 thửa 165) Ấp Chợ</t>
  </si>
  <si>
    <t>Trường mầm non Phú Hòa Đông</t>
  </si>
  <si>
    <t>Đất Trường mầm non Phú Hòa Đông ( tờ 26 thửa 75-176-1101-1 ) 25/1 đường Huỳnh Thị Bẳng ấp Chợ,</t>
  </si>
  <si>
    <t>Trường TH Phú Hòa Đông 2</t>
  </si>
  <si>
    <t>Đất Trường TH Phú Hòa Đông 2 (tờ số 50 Thửa số 200) Đc: 230 ấp Phú Hiệp xã Phú Hòa Đông)</t>
  </si>
  <si>
    <t>Đất Trường TH Phú Hòa Đông 2 ( tờ số 6 Thửa số 62) Đc: 400 đường Tỉnh lộ 15 ấp Bến Cỏ xã Phú Hòa Đông,</t>
  </si>
  <si>
    <t>Trường THCS Phú Hòa Đông</t>
  </si>
  <si>
    <t>Đất Trường THCS Phú Hòa Đông (Tờ 39 Số thửa 7) ĐC: 35 Ấp Phú Hòa Nguyễn Thị Nê xã Phú Hòa Đông TP,HCM</t>
  </si>
  <si>
    <t>Ấp Phú Hòa xã Phú Hòa Đông</t>
  </si>
  <si>
    <t>Văn phòng ấp 1A</t>
  </si>
  <si>
    <t>Văn phòng ấp 1A Nằm hoàn toàn trong lộ giới tỉnh lộ 15 mở rộng (thửa 106 tờ 53)</t>
  </si>
  <si>
    <t>Ấp 1A  xã Phú Hòa Đông</t>
  </si>
  <si>
    <t>Chỉnh từ sheet TS hạ tầng qua</t>
  </si>
  <si>
    <t>Trụ sở Đảng ủy - UBMTQ Việt Nam xã</t>
  </si>
  <si>
    <t>Trụ sở ủy ban xã</t>
  </si>
  <si>
    <t>Gữ lại tiếp tục sử dụng</t>
  </si>
  <si>
    <t>Văn Phòng ấp An Bình</t>
  </si>
  <si>
    <t>Văn phòng ấp An Hòa</t>
  </si>
  <si>
    <t>Văn Phòng ấp Hội Thạnh</t>
  </si>
  <si>
    <t>Văn phòng ấp Thạnh An</t>
  </si>
  <si>
    <t>Văn phòng Ấp Bốn Phú</t>
  </si>
  <si>
    <t>Văn phòng Ấp Chợ</t>
  </si>
  <si>
    <t xml:space="preserve">Đất dự kiến xây dựng Trụ Sở Công An </t>
  </si>
  <si>
    <t>Đất dự kiến xây dựng Trụ sở Công an ( Thửa 33; Tờ 149)</t>
  </si>
  <si>
    <t>Đất trụ sở Công an xã Bình Mỹ</t>
  </si>
  <si>
    <t>Trụ sở UBND xã Bình Mỹ</t>
  </si>
  <si>
    <t xml:space="preserve"> Văn phòng ấp 1</t>
  </si>
  <si>
    <t>Văn phòng ấp 10</t>
  </si>
  <si>
    <t>Văn phòng ấp 11</t>
  </si>
  <si>
    <t xml:space="preserve"> Văn phòng ấp 11</t>
  </si>
  <si>
    <t>Văn phòng ấp 13</t>
  </si>
  <si>
    <t>Văn phòng ấp 15</t>
  </si>
  <si>
    <t>Phân hiệu Trường Tiểu học Bình Mỹ 2</t>
  </si>
  <si>
    <t>Văn phòng ấp 17</t>
  </si>
  <si>
    <t xml:space="preserve"> văn phòng ấp 17</t>
  </si>
  <si>
    <t>Văn  phòng ấp 12 (mới)</t>
  </si>
  <si>
    <t>Văn phòng ấp 20</t>
  </si>
  <si>
    <t xml:space="preserve"> văn phòng ấp 20 - Ấp 5 - Ấp 18</t>
  </si>
  <si>
    <t>Văn phòng ấp 23</t>
  </si>
  <si>
    <t xml:space="preserve"> văn phòng ấp 23 - Ấp 21 - Âp 22</t>
  </si>
  <si>
    <t xml:space="preserve"> Văn phòng ấp 3</t>
  </si>
  <si>
    <t>Ấp 3, xã Bình Mỹ, Thành phố Hồ Chí  Minh, Thửa 137; Tờ 37</t>
  </si>
  <si>
    <t>Văn phòng ấp 6- ấp 24 - ấp 25</t>
  </si>
  <si>
    <t>Ấp 6, xã Bình Mỹ, Thành phố Hồ Chí  Minh, Thửa 11; Tờ 85</t>
  </si>
  <si>
    <t>Văn phòng ấp 8</t>
  </si>
  <si>
    <t xml:space="preserve"> Văn phòng ấp 8</t>
  </si>
  <si>
    <t>Ấp 8, xã Bình Mỹ, Thành phố Hồ Chí  Minh, Thửa 1-1; Tờ 92</t>
  </si>
  <si>
    <t>Văn phòng ấp 16</t>
  </si>
  <si>
    <t>Ấp 16, xã Bình Mỹ, Thành phố Hồ Chí  Minh, Thửa 35-1,36-1; Tờ 59</t>
  </si>
  <si>
    <t>Ấp 4, xã Bình Mỹ, Thành phố Hồ Chí  Minh, Thửa 44; Tờ 51</t>
  </si>
  <si>
    <t>Văn phòng ấp 19</t>
  </si>
  <si>
    <t>Đất Trụ sở UBND xã Bình Mỹ</t>
  </si>
  <si>
    <t xml:space="preserve"> Ủy ban nhân dân xã  Bình Mỹ - Trụ sở UBND xã</t>
  </si>
  <si>
    <t>Đất Trụ sở BND ấp 36</t>
  </si>
  <si>
    <t xml:space="preserve"> Văn phòng ấp 36</t>
  </si>
  <si>
    <t>Đất Trụ sở BND ấp 27</t>
  </si>
  <si>
    <t>Văn phòng ấp 27 - ấp 35</t>
  </si>
  <si>
    <t>Đất Trụ sở BND ấp 26</t>
  </si>
  <si>
    <t>Văn phòng ấp 26</t>
  </si>
  <si>
    <t>Đất Trụ sở BND ấp 38</t>
  </si>
  <si>
    <t xml:space="preserve"> Văn phòng ấp 37 - ấp 38</t>
  </si>
  <si>
    <t>Đất Trụ sở BND ấp 32</t>
  </si>
  <si>
    <t xml:space="preserve"> Văn phòng ấp 32</t>
  </si>
  <si>
    <t>Đất Trụ sở BND ấp 33-34</t>
  </si>
  <si>
    <t>Văn phòng ấp 33 - ấp 34</t>
  </si>
  <si>
    <t>Đất Trụ sở BND ấp 30</t>
  </si>
  <si>
    <t>Văn phòng ấp 30</t>
  </si>
  <si>
    <t>Đất Trụ sở BND ấp 29</t>
  </si>
  <si>
    <t>Văn phòng ấp 29</t>
  </si>
  <si>
    <t>Đất Trụ sở BND ấp 28 - ấp 31</t>
  </si>
  <si>
    <t>Văn phòng ấp 28 - ấp 31</t>
  </si>
  <si>
    <t xml:space="preserve">Đất dự kiến xây dựng trường tiểu học Trung An 2 </t>
  </si>
  <si>
    <t xml:space="preserve"> Trạm Y tế xã Trung An</t>
  </si>
  <si>
    <t>Chưa được UBND Thành phố giao</t>
  </si>
  <si>
    <t>Hội quán nông dân</t>
  </si>
  <si>
    <t xml:space="preserve">Trường Mầm non Trung An 1 </t>
  </si>
  <si>
    <t xml:space="preserve"> Hội quán nông dân</t>
  </si>
  <si>
    <t>trường học
 Trường MN Trung An 2</t>
  </si>
  <si>
    <t xml:space="preserve"> Trường MN Trung An 2 </t>
  </si>
  <si>
    <t>Phân hiệu trường TH Trung An
 hiện trạng để trống</t>
  </si>
  <si>
    <t xml:space="preserve">Phân hiệu Trường Tiểu học Trung An </t>
  </si>
  <si>
    <t>PH MN Trung An 1</t>
  </si>
  <si>
    <t>Phân hiệu MN Trung An 2</t>
  </si>
  <si>
    <t>Ngưng hoạt động</t>
  </si>
  <si>
    <t>Trường Mầm non 
 Trung An 1 theo Quyết định số 9750/QĐ-UBND ngày 06/9/2018 của UBND huyện Củ Chi về việc chuyển giao tài sản là đất, nhà và cây xanh từ trường THCS Trung An sang trường Mầm non Trung An 1 quản lý, sửa dụng</t>
  </si>
  <si>
    <t xml:space="preserve">Trường MN Trung An 1 </t>
  </si>
  <si>
    <t>MN Trung An 1 (Ấp Chợ)</t>
  </si>
  <si>
    <t>MN Trung An hiện bỏ trống</t>
  </si>
  <si>
    <t xml:space="preserve">Trường  MN Trung An  </t>
  </si>
  <si>
    <t>Trường TH 
 Trung An đang hoạt động</t>
  </si>
  <si>
    <t xml:space="preserve">Trường TH Trung An </t>
  </si>
  <si>
    <t>Trường THCS Trung An đang hoạt động</t>
  </si>
  <si>
    <t xml:space="preserve">Trường THCS Trung An </t>
  </si>
  <si>
    <t>Trường Mầm non Bình Mỹ</t>
  </si>
  <si>
    <t xml:space="preserve">Trường Mầm non Bình Mỹ </t>
  </si>
  <si>
    <t xml:space="preserve">Trường Tiểu học Bình Mỹ </t>
  </si>
  <si>
    <t xml:space="preserve">Trường Tiểu học Bình Mỹ  </t>
  </si>
  <si>
    <t>Trường THCS Bình Hòa</t>
  </si>
  <si>
    <t xml:space="preserve">Trường THCS Bình Hoà </t>
  </si>
  <si>
    <t>Ấp 14, xã Bình Mỹ, xã Bình Mỹ ((Thửa 1; Tờ 51)</t>
  </si>
  <si>
    <t>Trạm Y tế xã Bình Mỹ</t>
  </si>
  <si>
    <t>Trường tiểu học Bình Mỹ 2</t>
  </si>
  <si>
    <t xml:space="preserve">Trường tiểu học Bình Mỹ 2 </t>
  </si>
  <si>
    <t>Trường tiểu học Bình Mỹ 2 (phân hiệu)</t>
  </si>
  <si>
    <t xml:space="preserve"> Trường tiểu học Bình Mỹ 2 </t>
  </si>
  <si>
    <t>Khu đa năng xã</t>
  </si>
  <si>
    <t>Khu đa năng</t>
  </si>
  <si>
    <t>Phân hiệu Trường Tiểu học Bình Mỹ</t>
  </si>
  <si>
    <t xml:space="preserve">Dụ kiến Điểm vui chơi, giải trí và tập luyện thể dục thể thao ấp 10 </t>
  </si>
  <si>
    <t>Cơ sở giáo dục đang hoạt động</t>
  </si>
  <si>
    <t xml:space="preserve">Trường Mầm non Bình Mỹ - Điểm Chính
 </t>
  </si>
  <si>
    <t>không sử dụng</t>
  </si>
  <si>
    <t xml:space="preserve">Trường Mẫu giáo bông sen 17 </t>
  </si>
  <si>
    <t xml:space="preserve">UBND xã </t>
  </si>
  <si>
    <t xml:space="preserve">Sân Bóng Đá xã Hòa Phú, Ấp 5, </t>
  </si>
  <si>
    <t>Sân bóng đá</t>
  </si>
  <si>
    <t>Sân vui chơi thiếu nhi xã Hòa Phú,</t>
  </si>
  <si>
    <t>Trạm y tế Hòa Phú</t>
  </si>
  <si>
    <t>Trạm Y tế xã Hòa Phú</t>
  </si>
  <si>
    <t xml:space="preserve">Trường THCS Hòa Phú </t>
  </si>
  <si>
    <t xml:space="preserve">Trường THCS Hoà Phú </t>
  </si>
  <si>
    <t>134, đường Sông Lu, ấp 33, xã Bình Mỹ, TPHCM ( (thửa 53, tờ 05)</t>
  </si>
  <si>
    <t>Đất Trường TH Hòa Phú</t>
  </si>
  <si>
    <t xml:space="preserve">Trường TH Hòa Phú 
 </t>
  </si>
  <si>
    <t>Số 359, đường Bến Than, ấp 27, xã Bình Mỹ , TPHCM (thửa12 , tờ 16)</t>
  </si>
  <si>
    <t>Đảng Ủy</t>
  </si>
  <si>
    <t>Trụ sở Đảng ủy xã; Ấp 97, xã Đông Thạnh (Thửa 41, 42, 44, 45, 46, 47, 48, 49; Tờ bản đồ số 26);</t>
  </si>
  <si>
    <t>Thửa 41, 42, 44, 45, 46, 47, 48, 49; Tờ bản đồ số 26</t>
  </si>
  <si>
    <t>Trụ sở Đảng ủy, Công an, nhà bia</t>
  </si>
  <si>
    <t>Trụ sở Ủy ban nhân dân xã Đông Thạnh; Ấp 54, xã Đông Thạnh (Thửa 62; Tờ bản đồ 19.</t>
  </si>
  <si>
    <t>Ấp 54, xã Đông Thạnh Thửa 62; Tờ bản đồ 19</t>
  </si>
  <si>
    <t>Trụ sở UBND xã</t>
  </si>
  <si>
    <t>Phòng Kinh tế</t>
  </si>
  <si>
    <t>Trụ sở Ủy ban nhân dân xã Đông Thạnh (Phòng Kinh tế) Ấp 54, xã Đông thạnh Trụ sở (Phòng Kinh tế xã; Thửa 63-1 Tờ bản đồ 19) Ban chỉ huy QS cũ</t>
  </si>
  <si>
    <t>Ấp 54, xã Đông thạnh Trụ sở (Phòng Kinh tế xã; Thửa 63-1 Tờ bản đồ 19) Ban chỉ huy QS cũ</t>
  </si>
  <si>
    <t>Trụ sở Công an xã (điểm chính) (Trường Mầm non Sơn Ca cũ - điểm chính), ấp 54, xã Đông Thạnh Thửa 40; Tờ bản đồ 19</t>
  </si>
  <si>
    <t>ấp 54, xã Đông Thạnh Thửa 40; Tờ bản đồ 19</t>
  </si>
  <si>
    <t>Trụ sở Công an (điểm phụ); Ấp 62, xã Đông Thạnh (Thửa số 7, 35; Tờ bản đồ số 35)</t>
  </si>
  <si>
    <t>Ấp 62, xã Đông Thạnh (Thửa số 7, 35; Tờ bản đồ số 35)</t>
  </si>
  <si>
    <t>Trụ sở Công an xã (điểm phụ) Thửa 35,36; Tờ bản đồ số 30</t>
  </si>
  <si>
    <t>Thửa 35,36; Tờ bản đồ số 30</t>
  </si>
  <si>
    <t>Ban Chỉ huy quân sự xã</t>
  </si>
  <si>
    <t>Trụ sở Ban chỉ huy quân sự; Ấp 117, xã Đông Thạnh, Thửa 165; Tờ bản đồ số 10</t>
  </si>
  <si>
    <t>Ấp 117, xã Đông Thạnh, Thửa 165; Tờ bản đồ số 10</t>
  </si>
  <si>
    <t>Trụ sở Ban nhân dân ấp 109</t>
  </si>
  <si>
    <t>Trụ sở Ban nhân dân ấp 109, xã Đông Thạnh (Trung Đông 2 cũ) (Thửa 123; Tờ bản đồ số 5)</t>
  </si>
  <si>
    <t>Thửa 123; Tờ bản đồ số 5</t>
  </si>
  <si>
    <t>Trụ sở Ban nhân dân ấp</t>
  </si>
  <si>
    <t>Trụ sở Ban nhân dân ấp 93</t>
  </si>
  <si>
    <t>Trụ sở Ban nhân dân ấp 93, xã Đông Thạnh (ấp Trung Đông cũ) (Thửa 55, 137,138,139; Tờ bản đồ số 10)</t>
  </si>
  <si>
    <t>Thửa 55, 137,138,139; Tờ bản đồ số 10</t>
  </si>
  <si>
    <t>Trụ sở Ban nhân dân ấp 62</t>
  </si>
  <si>
    <t>Trụ sở Ban nhân dân ấp 62, xã Đông Thạnh (Thửa 38; Tờ bản đồ số 35)</t>
  </si>
  <si>
    <t>Thửa 38; Tờ bản đồ số 35</t>
  </si>
  <si>
    <t>Thửa 82</t>
  </si>
  <si>
    <t>Trụ sở Ban nhân dân ấp 101</t>
  </si>
  <si>
    <t>Trụ sở Ban nhân dân ấp 101, xã Đông Thạnh (Thửa 14,15,16,17; Tờ bản đồ số 42)</t>
  </si>
  <si>
    <t>Thửa 14,15,16,17; Tờ bản đồ số 42</t>
  </si>
  <si>
    <t>Trụ sở Ban nhân dân ấp 104</t>
  </si>
  <si>
    <t>Trụ sở Ban nhân dân ấp 104, xã Đông Thạnh (Thửa 137,138; Tờ bản đồ số 8)</t>
  </si>
  <si>
    <t>Thửa 137,138; Tờ bản đồ số 8</t>
  </si>
  <si>
    <t>Trụ sở Ban nhân dân ấp 67</t>
  </si>
  <si>
    <t>Trụ sở Ban nhân dân ấp 67, xã Đông Thạnh (Sau trường TH Nguyễn Thị Nuôi) (Thửa 8; Tờ bản đồ 62)</t>
  </si>
  <si>
    <t>Thửa 8; Tờ bản đồ 62</t>
  </si>
  <si>
    <t>Trụ sở Ban nhân dân ấp 81</t>
  </si>
  <si>
    <t>Trụ sở Ban nhân dân ấp 81, xã Đông Thạnh (Thửa 63; Tờ bản đồ 48)</t>
  </si>
  <si>
    <t>Thửa 63; Tờ bản đồ 48</t>
  </si>
  <si>
    <t>Trụ sở Ban nhân dân ấp 89</t>
  </si>
  <si>
    <t>Trụ sở Ban nhân dân ấp 89, xã Đông Thạnh (Thửa 10, Tờ bản đồ 13)</t>
  </si>
  <si>
    <t>Thửa 10, Tờ bản đồ 13</t>
  </si>
  <si>
    <t>Trụ sở Ban nhân dân ấp 97</t>
  </si>
  <si>
    <t>Trụ sở Ban nhân dân ấp 97, xã Đông Thạnh (Thửa 92, 93; Tờ bản đồ số 25)</t>
  </si>
  <si>
    <t>Thửa 92, 93; Tờ bản đồ số 25</t>
  </si>
  <si>
    <t>Trụ sở Ban nhân dân ấp 103</t>
  </si>
  <si>
    <t>Trụ sở Ban nhân dân ấp 103, xã Đông Thạnh (Thửa 12; Tờ bản đồ 22)</t>
  </si>
  <si>
    <t>Thửa 12; Tờ bản đồ 22</t>
  </si>
  <si>
    <t>Trụ sở Ban nhân dân ấp 78</t>
  </si>
  <si>
    <t>Trụ sở Ban nhân dân ấp 78, xã Đông Thạnh (Thửa 109,127; Tờ bản đồ số 67)</t>
  </si>
  <si>
    <t>Thửa 109,127; Tờ bản đồ số 67</t>
  </si>
  <si>
    <t>Trụ sở Ban nhân dân ấp 92</t>
  </si>
  <si>
    <t>Trụ sở Ban nhân dân ấp 92, xã Đông Thạnh (Thửa 19; Tờ bản đồ số 18)</t>
  </si>
  <si>
    <t>Thửa 19; Tờ bản đồ số 18</t>
  </si>
  <si>
    <t>Trụ sở Ban nhân dân ấp 70</t>
  </si>
  <si>
    <t>Trụ sở Ban nhân dân ấp 70, xã Đông Thạnh (Thửa 70,93,95; Tờ bản đồ số 77)</t>
  </si>
  <si>
    <t>Thửa 70,93,95; Tờ bản đồ số 77</t>
  </si>
  <si>
    <t>Trụ sở Ban nhân dân ấp 2</t>
  </si>
  <si>
    <t>Trụ sở Ban nhân dân ấp 2, Xã Đông Thạnh (Thửa 113,118; Tờ bản đồ số 32)</t>
  </si>
  <si>
    <t>Thửa 113,118; Tờ bản đồ số 32</t>
  </si>
  <si>
    <t>Trụ sở Ban nhân dân ấp19</t>
  </si>
  <si>
    <t>Trụ sở Ban nhân dân ấp 19, xã Đông Thạnh (Thửa 19,20; Tờ bản đồ số 14)</t>
  </si>
  <si>
    <t>Thửa 19,20; Tờ bản đồ số 14</t>
  </si>
  <si>
    <t>Trụ sở Ban nhân dân ấp 25</t>
  </si>
  <si>
    <t>Trụ sở Ban nhân dân ấp 25, xã Đông Thạnh (Thửa 64,69,70; Tờ bản đồ số 12)</t>
  </si>
  <si>
    <t>Thửa 64,69,70; Tờ bản đồ số 12</t>
  </si>
  <si>
    <t>Trụ sở Ban nhân dân ấp 34</t>
  </si>
  <si>
    <t>Trụ sở Ban nhân dân ấp 34, xã Đông Thạnh (Thửa 65; Tờ bản đồ số 58)</t>
  </si>
  <si>
    <t>Thửa 65; Tờ bản đồ số 58</t>
  </si>
  <si>
    <t>Trụ sở Ban nhân dân ấp 52</t>
  </si>
  <si>
    <t>Trụ sở Ban nhân dân ấp 52, xã Đông Thạnh (Thửa 42; Tờ bản đồ số 60)</t>
  </si>
  <si>
    <t>Thửa 42; Tờ bản đồ số 60</t>
  </si>
  <si>
    <t>Trụ sở Ban nhân dân ấp 55</t>
  </si>
  <si>
    <t>Trụ sở Ban nhân dân ấp 55, xã Đông Thạnh (Thửa 11,39; Tờ bản đồ số 40)</t>
  </si>
  <si>
    <t>Thửa 11,39; Tờ bản đồ số 40</t>
  </si>
  <si>
    <t>Trụ sở Ban nhân dân ấp 11</t>
  </si>
  <si>
    <t>Trụ sở Ban nhân dân ấp 11, xã Đông Thạnh (Thửa 20; Tờ bản đồ 22)</t>
  </si>
  <si>
    <t>Thửa 20; Tờ bản đồ 22</t>
  </si>
  <si>
    <t>Trụ sở Ban nhân dân ấp 113</t>
  </si>
  <si>
    <t>Trụ sở Ban nhân dân ấp 113, xã Đông Thạnh (Thửa 11; Tờ bản đồ 14)</t>
  </si>
  <si>
    <t>Thửa 11; Tờ bản đồ 14</t>
  </si>
  <si>
    <t>Trụ sở Ban nhân dân ấp 115</t>
  </si>
  <si>
    <t>Trụ sở Ban nhân dân ấp 115, xã Đông Thạnh (Thửa 209,210; Tờ bản đồ 20)</t>
  </si>
  <si>
    <t>Thửa 209,210; Tờ bản đồ 20</t>
  </si>
  <si>
    <t>Trụ sở Ban nhân dân ấp 125</t>
  </si>
  <si>
    <t>Trụ sở Ban nhân dân ấp 125, xã Đông Thạnh (Thửa 104,105; Tờ bản đồ 35)</t>
  </si>
  <si>
    <t>Thửa 104,105; Tờ bản đồ 35</t>
  </si>
  <si>
    <t>Trụ sở Ban nhân dân ấp 123</t>
  </si>
  <si>
    <t>Trụ sở Ban nhân dân ấp 123 (Thửa 22,23; Tờ bản đồ 34)</t>
  </si>
  <si>
    <t>Thửa 22,23; Tờ bản đồ 34</t>
  </si>
  <si>
    <t>Trụ sở Ban nhân dân ấp 117</t>
  </si>
  <si>
    <t>Trụ sở Ban nhân dân ấp 117 (Thửa 14, Tờ bản đồ 5)</t>
  </si>
  <si>
    <t>Thửa 14, Tờ bản đồ 5</t>
  </si>
  <si>
    <t>Trung tâm học tập động đồng</t>
  </si>
  <si>
    <t>Trung tâm học tập cộng đồng Ấp 2, Đông Thạnh (Thửa 101, Tờ bản đồ số 32)</t>
  </si>
  <si>
    <t>Thửa 101, Tờ bản đồ số 32</t>
  </si>
  <si>
    <t>Trụ sở BND ấp, TT học tập công đồng</t>
  </si>
  <si>
    <t>Trụ sở BND ấp 126, Trung tâm học tập cộng đồng; Đường Bùi Công Trừng, ấp 126, xã Đông Thạnh (thửa 152, Tờ bản đồ số 31)</t>
  </si>
  <si>
    <t>Đường Bùi Công Trừng, ấp 126, xã Đông Thạnh (thửa 152, Tờ bản đồ số 31)</t>
  </si>
  <si>
    <t>Trường Mầm non Bông Sen (Thửa 103, 126, Tờ bản đồ số 62)</t>
  </si>
  <si>
    <t>Thửa 103, 126, Tờ bản đồ số 62</t>
  </si>
  <si>
    <t>Trường Mầm non 2/9 (một phần các thửa 91, 92, 93, 94, 97 tờ 25, một phần các thửa 1, 2, 3, 4 tờ 36)</t>
  </si>
  <si>
    <t>một phần các thửa 91, 92, 93, 94, 97 tờ 25, một phần các thửa 1, 2, 3, 4 tờ 36</t>
  </si>
  <si>
    <t>Trường Mầm non Sơn Ca (Thửa 120, 124, Tờ bản đồ số 4)</t>
  </si>
  <si>
    <t>Thửa 120, 124, Tờ bản đồ số 4</t>
  </si>
  <si>
    <t>Trường Mầm non Sơn Ca 3</t>
  </si>
  <si>
    <t>Trường Mầm non Sơn Ca 3 (Thửa 151, 152, 153, Tờ bản đồ số 10)</t>
  </si>
  <si>
    <t>Thửa 151, 152, 153, Tờ bản đồ số 10</t>
  </si>
  <si>
    <t>Trường Tiểu học Thời Tam</t>
  </si>
  <si>
    <t>Trường Tiểu học Thới Tam (Thửa 58, Tờ bản đồ số 42)</t>
  </si>
  <si>
    <t>Thửa 58, Tờ bản đồ số 42</t>
  </si>
  <si>
    <t>Trường TH Tam Đông</t>
  </si>
  <si>
    <t>Trường TH Tam Đông (Thửa 150, Tờ bản đồ số 66)</t>
  </si>
  <si>
    <t>Thửa 150, Tờ bản đồ số 66</t>
  </si>
  <si>
    <t>Trường TH Tam Đông 2 (Điểm chính)</t>
  </si>
  <si>
    <t>Trường TH Tam Đông 2 (Điểm chính) (Thửa 278,282, Tờ bản đồ số 9, Thửa 106 tờ bản đồ 20)</t>
  </si>
  <si>
    <t>Thửa 278,282, Tờ bản đồ số 9, Thửa 106 tờ bản đồ 20</t>
  </si>
  <si>
    <t>Trường TH Nguyễn Thị Nuôi</t>
  </si>
  <si>
    <t>Trường TH Nguyễn Thị Nuôi (Thửa 6, 7, 8, 18, 66, 67; Tờ bản đồ số 62)</t>
  </si>
  <si>
    <t>Thửa 6, 7, 8, 18, 66, 67; Tờ bản đồ số 62</t>
  </si>
  <si>
    <t>Trường TH Trần Văn Danh</t>
  </si>
  <si>
    <t>Trường TH Trần Văn Danh (Thửa 120, Tờ ba3n đồ số 4)</t>
  </si>
  <si>
    <t>Thửa 120, Tờ ba3n đồ số 4</t>
  </si>
  <si>
    <t>Trường TH Hoàng Hoa Thám</t>
  </si>
  <si>
    <t>Trường TH Hoàng Hoa Thám (Thửa 65,66,67, Tờ bản đồ số 39)</t>
  </si>
  <si>
    <t>Thửa 65,66,67, Tờ bản đồ số 39</t>
  </si>
  <si>
    <t>Trường TH Thời Thạnh</t>
  </si>
  <si>
    <t>Trường TH Thới Thạnh (Tờ bản đồ số 12)</t>
  </si>
  <si>
    <t>Tờ bản đồ số 12</t>
  </si>
  <si>
    <t>Trường TH Võ Văn Thặng</t>
  </si>
  <si>
    <t>Trường TH Võ Văn Thặng (Thửa 139, Tờ bản đồ số 11)</t>
  </si>
  <si>
    <t>Thửa 139, Tờ bản đồ số 11</t>
  </si>
  <si>
    <t>Trường THCS Tam Đông 1</t>
  </si>
  <si>
    <t>Trường THCS Phan Đăng Lưu (đồi tên THCS Tam Đông 1)</t>
  </si>
  <si>
    <t>Thửa 123,124,125, Tờ bản đồ số 5</t>
  </si>
  <si>
    <t>Trường THCS Đặng Thúc Vịnh</t>
  </si>
  <si>
    <t>Trường THCS Đặng Thúc Vịnh (Tờ bản đồ số 5)</t>
  </si>
  <si>
    <t>Tờ bản đồ số 5</t>
  </si>
  <si>
    <t>Trường THCS Đông Thạnh</t>
  </si>
  <si>
    <t>Trường THCS Đông Thạnh (Thửa 45 đến 51; 64 đến 66 Tờ bản đồ số 28)</t>
  </si>
  <si>
    <t>Thửa 45 đến 51; 64 đến 66 Tờ bản đồ số 28</t>
  </si>
  <si>
    <t>Trường THCS Đặng Cộng Bỉnh</t>
  </si>
  <si>
    <t>Trường THCS Đặng Công Bỉnh (Thửa 3, 18, 19, 24, 25, một phần thửa 20, 21, 23, 26; Tờ bản đồ số 34)</t>
  </si>
  <si>
    <t>Thửa 3, 18, 19, 24, 25, một phần thửa 20, 21, 23, 26; Tờ bản đồ số 34</t>
  </si>
  <si>
    <t>Trạm Y tế xã Thới Tam Thôn (cũ) (Thửa 28 tờ 29, 683 Trịnh Thị Miếng, ấp 97)</t>
  </si>
  <si>
    <t>Thửa 28 tờ 29, 683 Trịnh Thị Miếng, ấp 97</t>
  </si>
  <si>
    <t>Trạm Y tế xã Đông Thạnh (cũ) (Thửa 36 tờ 40; 07 đường Đông Thạnh 4-2 ấp 55</t>
  </si>
  <si>
    <t>Thửa 36 tờ 40; 07 đường Đông Thạnh 4-2 ấp 55</t>
  </si>
  <si>
    <t>Trạm Y tế xã Nhị Bình (cũ) (Thửa 107,136,137 tờ 11, 368 đường Bùi Công Trừng ấp 117</t>
  </si>
  <si>
    <t>Thửa 107,136,137 tờ 11, 368 đường Bùi Công Trừng ấp 117</t>
  </si>
  <si>
    <t>Trung tâm cung ứng dịch vụ (cơ sở 1) (Thửa 136, Tờ 42), 4/22 Quang Trung, ấp 100</t>
  </si>
  <si>
    <t>(Thửa 136, Tờ 42), 4/22 Quang Trung, ấp 100</t>
  </si>
  <si>
    <t>Trung tâm cung ứng</t>
  </si>
  <si>
    <t>Cụm Văn hóa Thể thao Đông Thạnh ( Thửa Thửa 39 Tờ 19), 1185/9 Đặng Thú Vịnh ấp 54.</t>
  </si>
  <si>
    <t>(Thửa Thửa 39 Tờ 19), 1185/9 Đặng Thú Vịnh ấp 54.</t>
  </si>
  <si>
    <t>Trung tâm Văn hóa Thể thao Nhị Bình (đường Nhị Bình 9, ấp 117), 45 đường Nhị Bình 9, ấp 117</t>
  </si>
  <si>
    <t>(đường Nhị Bình 9, ấp 117), 45 đường Nhị Bình 9, ấp 117</t>
  </si>
  <si>
    <t>Hợp tác xã Đông Thạnh (Bố trí làm Hội trường UBND xã và Ban nhân dân ấp</t>
  </si>
  <si>
    <t>ấp 2, xã Đông Thạnh (Thửa 121, Tờ 32)</t>
  </si>
  <si>
    <t>Hội trường UBND xã</t>
  </si>
  <si>
    <t>UBND xã Đông Thạnh</t>
  </si>
  <si>
    <t>UBND xã Đông Thạnh (xã Nhị Bình cũ- THCS Đặng Công Bỉnh cũ), Thử 132, Tờ bản đố số 11</t>
  </si>
  <si>
    <t>180 ấp 116, xã Đông Thạnh (ấp 1, xã Nhị Bình cũ)</t>
  </si>
  <si>
    <t>UBND xã Đông Thạnh (ấp 1 cũ, xã Đông Thạnh - TH Thới Thạnh ), Thửa 9, 12; Tờ bản đố số 61</t>
  </si>
  <si>
    <t>363 Đặng Thúc Vịnh, ấp 2, xã Đông Thạnh</t>
  </si>
  <si>
    <t>Dự kiến giao TRung tâm cung ứng</t>
  </si>
  <si>
    <t>UBND xã Đông Thạnh (trạm dân quân ấp Đông - tổ 126 ấp Đông , BND ấp Đông cũ), Thửa 71, Tờ bản đồ số 77</t>
  </si>
  <si>
    <t>ấp 70, xã Đông Thạnh</t>
  </si>
  <si>
    <t>Dự kiến giao trung tâm phát triển quỹ đất</t>
  </si>
  <si>
    <t>UBND xã Đông Thạnh (tổ 122 ấp Đông 1 cũ, trạm dân quân ), Thử 67, Tờ bản đồ số 72</t>
  </si>
  <si>
    <t>Ấp 75, xã Đông Thạnh</t>
  </si>
  <si>
    <t>Giao BND ấp</t>
  </si>
  <si>
    <t>UBND xã Đông Thạnh (trạm dân quân ấp Thới Tứ, xã Thới Tam Thôn cũ), Thửa 97, 120, Tờ bản đồ số 8</t>
  </si>
  <si>
    <t>trên đường Trần Thị Bốc, ấp 104, xã Đông Thạnh</t>
  </si>
  <si>
    <t>UBND xã Đông Thạnh (chốt dân phòng ấp Nam Thới, xã Thới Tam Thôn cũ), Thửa 92, 93, Tờ bản đồ số 42</t>
  </si>
  <si>
    <t>tổ 12 ấp 101, xã Đông Thạnh</t>
  </si>
  <si>
    <t>UBND xã Đông Thạnh (MN Bông Sen cũ, 13/4B, 13/4C ấp Đông, xã Thới Tam Thôn cũ), Thửa 171, 180, Tờ bản đồ số 83</t>
  </si>
  <si>
    <t>đường Trịnh Thị Miếng, ấp 70 đường Trịnh Thị Miếng, xã Đông Thạnh</t>
  </si>
  <si>
    <t>Dự kiến giao TRung tâm phát triển quỹ đất</t>
  </si>
  <si>
    <t>UBND xã Đông Thạnh (gốc Trịnh Thị Miếng, Phạm Thị Giây, ấp Tam Đông 2, Thới Tam Thôn cũ), Thửa 01, Tờ bản đồ số 71</t>
  </si>
  <si>
    <t>UBND xã Đông Thạnh (trạm dân quân ấp Tam Đông 3, Thới Tam Thôn cũ), Thửa 100, 101, Tờ bản đồ số 29</t>
  </si>
  <si>
    <t>Ấp 86, xã Đông Thạnh</t>
  </si>
  <si>
    <t>UBND xã Đông Thạnh (MN Sơn Ca -Đ.Phụ), Thửa 67, Tờ bản đồ số 17</t>
  </si>
  <si>
    <t>246B ấp 55, xã Đông Thạnh</t>
  </si>
  <si>
    <t>UBND xã Đông Thạnh (TH Thới Thạnh -Đ.Phụ 1, ấp 1 cũ), Thửa 119, Tờ bản đồ 32</t>
  </si>
  <si>
    <t>368 Đặng Thúc Vịnh, ấp 2, xã Đông Thạnh</t>
  </si>
  <si>
    <t>Dự kiến Giao Công an</t>
  </si>
  <si>
    <t>UBND xã Đông Thạnh (BND ấp 3 cũ), Thửa 1, Tờ bản đồ số 6</t>
  </si>
  <si>
    <t>Đặng Thúc Vịnh, ấp 19, xã Đông Thạnh</t>
  </si>
  <si>
    <t>UBND xã Đông Thạnh (TH Võ Văn Thặng, ấp 2, Nhị Bình cũ), Thử 66, Tờ bản đồ số 31</t>
  </si>
  <si>
    <t>ấp 126, xã Đông Thạnh</t>
  </si>
  <si>
    <t>UBND xã Đông Thạnh ( xã Nhị Bình cũ), Thửa 29, 30, Tờ bản đồ số 30</t>
  </si>
  <si>
    <t>ấp 122, xã Đông Thạnh</t>
  </si>
  <si>
    <t>UBND xã Đông Thạnh (trung tâm học tập cộng đồng xã cũ), Thửa 93, Tờ bản đồ số 24</t>
  </si>
  <si>
    <t>ấp 115, xã Đông Thạnh</t>
  </si>
  <si>
    <t>UBND xã Đông Thạnh (TH Võ Văn Thặng - Đ.Phụ 3, xã Nhị Bình), Thửa 53, Tờ bản đồ số 27</t>
  </si>
  <si>
    <t>ấp 121, xã Đông Thạnh</t>
  </si>
  <si>
    <t>Ban chỉ huy quân sự phường Phú An
 (Trụ sở chính)</t>
  </si>
  <si>
    <t>Nhà, đất -
 trụ sở làm việc</t>
  </si>
  <si>
    <t>Đất Trụ sở làm việc UBND, phường Tân An</t>
  </si>
  <si>
    <t>Đường ĐX-124, khu phố Tân An 5</t>
  </si>
  <si>
    <t>Khác (Ban chỉ huy quân sự)</t>
  </si>
  <si>
    <t>Ban chỉ huy quân sự phường Phú An (Trụ sở chính)</t>
  </si>
  <si>
    <t>Số 3389/QĐ-UBND ngày 31/12/2025</t>
  </si>
  <si>
    <t>Văn phòng khu phố 1, phường Tân An</t>
  </si>
  <si>
    <t>Đường Huỳnh Thị Hiếu - Khu phố Tân An 1</t>
  </si>
  <si>
    <t>Văn phòng khu phố 2, phường Tân An</t>
  </si>
  <si>
    <t>Đường ĐX-138, Khu phố Tân An 2</t>
  </si>
  <si>
    <t>Văn phòng khu phố 3, phường Tân An</t>
  </si>
  <si>
    <t>Đường Lê Chí Dân, Khu phố Tân An 3</t>
  </si>
  <si>
    <t>Văn phòng khu phố 4, phường Tân An</t>
  </si>
  <si>
    <t>Đường Huỳnh Thị Hiếu, Khu phố Tân An 4</t>
  </si>
  <si>
    <t>Văn phòng khu phố 5, phường Tân An</t>
  </si>
  <si>
    <t>ĐX 122-Khu phố Tân An 5</t>
  </si>
  <si>
    <t>Văn phòng khu phố 6, phường Tân An</t>
  </si>
  <si>
    <t>Đường ĐX-132, Khu phố Tân An 6</t>
  </si>
  <si>
    <t>Văn phòng khu phố 7, phường Tân An</t>
  </si>
  <si>
    <t>Đường Lê Chí Dân,Khu phố Tân An 7</t>
  </si>
  <si>
    <t>Văn phòng khu phố 8, phường Tân An</t>
  </si>
  <si>
    <t>Đường ĐX-111,,Khu phố Tân An 8</t>
  </si>
  <si>
    <t>Văn phòng khu phố 9, phường Tân An</t>
  </si>
  <si>
    <t>Đường Huỳnh Thị Hiếu, Khu phố Tân An 9</t>
  </si>
  <si>
    <t>Văn phòng khu phố 9 (Cũ)</t>
  </si>
  <si>
    <t>Nguyễn Chí Thanh - Khu phố Tân An 9</t>
  </si>
  <si>
    <t>Đề xuất làm hoa viên cây xanh phục vụ nhân dân</t>
  </si>
  <si>
    <t>Trung tâm văn hóa - Thể Thao</t>
  </si>
  <si>
    <t>Cơ sở hoạt động
 sự nghiệp</t>
  </si>
  <si>
    <t>Trung tâm Văn Hóa Thể thao (phường Tân An cũ)</t>
  </si>
  <si>
    <t>Khu phố Tân An 9</t>
  </si>
  <si>
    <t>Trụ sở làm việc UBND phường (cũ)
 phường Tân An</t>
  </si>
  <si>
    <t>Đường Nguyễn Chí Thanh, Thửa 133, tờ 13</t>
  </si>
  <si>
    <t>Giao công an phường Phú An theo đề xuất của Công An thành phố</t>
  </si>
  <si>
    <t>Trung tâm VHTT</t>
  </si>
  <si>
    <t>858 Nguyễn Chí Thanh, khu phố Hiệp An 2</t>
  </si>
  <si>
    <t>Trụ sở làm việc UBND phường Hiệp An</t>
  </si>
  <si>
    <t>địa chỉ 153 Nguyễn Đức Cảnh Khu phố Hiệp An 4
. Tờ bản đồ:09 thửa 394</t>
  </si>
  <si>
    <t>Văn phòng khu phố 1, phường Hiệp An</t>
  </si>
  <si>
    <t>1180 Nguyễn Chí Thanh, Khu phố Hiệp An 1.</t>
  </si>
  <si>
    <t>Văn phòng khu phố 2, phường Hiệp An</t>
  </si>
  <si>
    <t>854 Nguyễn Chí Thanh,  Khu phố Hiệp An 2</t>
  </si>
  <si>
    <t>Văn phòng khu phố 3, phường Hiệp An</t>
  </si>
  <si>
    <t>03 ĐX 090, Khu phố Hiệp An 3</t>
  </si>
  <si>
    <t>Văn phòng khu phố 4, phường Hiệp An</t>
  </si>
  <si>
    <t>06 ĐX 091, Khu phố Hiệp An 4</t>
  </si>
  <si>
    <t>Văn phòng khu phố 5, phường Hiệp An</t>
  </si>
  <si>
    <t>110 ĐX 100, Khu phố Hiệp An 5</t>
  </si>
  <si>
    <t>UBMTTQ</t>
  </si>
  <si>
    <t>Trụ sở làm việc UBND xã Phú An</t>
  </si>
  <si>
    <t>đường ĐT744 khu phố Bến Giảng tờ bản đồ: 13 thửa 29</t>
  </si>
  <si>
    <t>Trung tâm Văn Hóa , Thể thao (Xã Phú An cũ)</t>
  </si>
  <si>
    <t>Trung tâm Văn Hóa Thể thao (xã Phú An cũ)</t>
  </si>
  <si>
    <t>Khu phố Bến Giảng, tờ bản đồ số 6, thửa số 942</t>
  </si>
  <si>
    <t>Trung tâm cung ứng dịch vụ công phường Phú An</t>
  </si>
  <si>
    <t>Văn phòng Ấp Bến Giảng, xã Phú An</t>
  </si>
  <si>
    <t>đường DH609. Tờ bản đồ 21 số thửa 109</t>
  </si>
  <si>
    <t>Văn phòng Ấp Bến Liễu, xã Phú An</t>
  </si>
  <si>
    <t>đường ĐT 748. Tờ bản đồ 2 số thửa 490</t>
  </si>
  <si>
    <t>Văn phòng Ấp Phú Thuận, xã Phú An</t>
  </si>
  <si>
    <t>đường Phú An 022, Tờ bản đồ 21 số thửa 675</t>
  </si>
  <si>
    <t>Văn phòng Ấp An Thuận, xã Phú An</t>
  </si>
  <si>
    <t>đường DH609. Tờ bản đồ 5 số thửa 345</t>
  </si>
  <si>
    <t>Văn phòng Ấp Phú Thứ, xã Phú An</t>
  </si>
  <si>
    <t>đường DT 744. Tờ bản đồ 14 số thửa 197</t>
  </si>
  <si>
    <t>Trường Mầm Non Tuổi Thơ</t>
  </si>
  <si>
    <t>đường Huỳnh Thị Hiếu, Khu phố Tân An 1</t>
  </si>
  <si>
    <t>Đường Nguyễn Chí Thanh, Khu phố Khu phố Tân An 7</t>
  </si>
  <si>
    <t>Trường Tiểu học Tân An (CS 1)</t>
  </si>
  <si>
    <t xml:space="preserve"> Khu phố Tân An 3</t>
  </si>
  <si>
    <t>Trường Tiểu học Tân An (CS 2)</t>
  </si>
  <si>
    <t xml:space="preserve"> Khu phố Tân An 6</t>
  </si>
  <si>
    <t>Trường Tiểu học Tân An (CS 3)</t>
  </si>
  <si>
    <t xml:space="preserve"> Khu phố Tân An 1</t>
  </si>
  <si>
    <t>Trường Tiểu học Lê Thị Hồng Gấm</t>
  </si>
  <si>
    <t xml:space="preserve"> Khu phố Tân An 9</t>
  </si>
  <si>
    <t>Trường THCS Trần Bình Trọng</t>
  </si>
  <si>
    <t xml:space="preserve"> Khu phố Tân An 2</t>
  </si>
  <si>
    <t>Trường TH Kim Đồng cũ</t>
  </si>
  <si>
    <t>1333 ĐLBD</t>
  </si>
  <si>
    <t>Trường TH Kim Đồng cơ sở 1</t>
  </si>
  <si>
    <t>23 Phan Đăng Lưu</t>
  </si>
  <si>
    <t>Trường Mầm Non Rạng Đông</t>
  </si>
  <si>
    <t>số 120 đường ĐX 091, khu phố Hiệp An 4.</t>
  </si>
  <si>
    <t>Trường Tiểu Học Nguyễn Hiền</t>
  </si>
  <si>
    <t>377 Phan Đăng Lưu, phường Hiệp An</t>
  </si>
  <si>
    <t>Trường THCS Hiệp An</t>
  </si>
  <si>
    <t>đường Nguyễn Chí Thanh, khu phố Hiệp An 2</t>
  </si>
  <si>
    <t>Trường Mầm non Phú An</t>
  </si>
  <si>
    <t>đường ĐT 744, khu phố Bến Giảng</t>
  </si>
  <si>
    <t>Trường Tiểu học Hồ Hảo Hớn</t>
  </si>
  <si>
    <t>Trưởng THCS Phú An</t>
  </si>
  <si>
    <t>đường DH 608, khu phố An Thuận</t>
  </si>
  <si>
    <t>Ban chỉ huy quân sự phường Phú An
 (Trụ sở phụ)</t>
  </si>
  <si>
    <t>Ban chỉ huy quân sự xã Phú An cũ</t>
  </si>
  <si>
    <t>đường ĐT 744, ấp Bến Giảng, tờ bản đồ số 23, thửa 943</t>
  </si>
  <si>
    <t>Ban chỉ huy quân sự phường Phú An (Trụ sở phụ)</t>
  </si>
  <si>
    <t>Trạm y tế phường Phú An (Hiệp An cũ)</t>
  </si>
  <si>
    <t>Điểm trạm 1, Trạm y tế phường Phú An (Hiệp An cũ)</t>
  </si>
  <si>
    <t>ĐX 091, khu phố Hiệp An 4, Thửa đất số 395 tờ bản đồ số 9</t>
  </si>
  <si>
    <t>Khác (Trạm y tế)</t>
  </si>
  <si>
    <t>Phòng Kinh tế hạ tầng (Sử dụng tạm. Sở y tế Đang làm thủ tục bàn giao cho UBND phường)</t>
  </si>
  <si>
    <t>Trạm y tế phường Phú An (Tân An cũ)</t>
  </si>
  <si>
    <t>Điểm trạm 2,  Trạm y tế phường Phú An (Tân An cũ)</t>
  </si>
  <si>
    <t>Đường Nguyễn Chí Thanh</t>
  </si>
  <si>
    <t>Sở y tế Đang làm thủ tục bàn giao cho UBND phường. Đề xuất Giao công an phường Phú An theo đề nghị của Công An thành phố</t>
  </si>
  <si>
    <t>Trạm y tế phường Phú An (Xã Phú An cũ)</t>
  </si>
  <si>
    <t>Trạm y tế phường Phú An (xã Phú An cũ)</t>
  </si>
  <si>
    <t>DT 744, Khu Phố Bến Giảng</t>
  </si>
  <si>
    <t xml:space="preserve">Sở y tế Đang làm thủ tục bàn giao cho UBND phường. </t>
  </si>
  <si>
    <t>BND ấp</t>
  </si>
  <si>
    <t>BND ấp 24 (Đất trụ sở Ban điều hành Khu Phố 1 (Thửa đất 48, tờ bản đồ số 24)</t>
  </si>
  <si>
    <t>Đường Bà Triệu, ấp 24, xã Hóc Môn (Thửa đất 48, tờ bản đồ số 24)</t>
  </si>
  <si>
    <t>Trụ sở BND ấp</t>
  </si>
  <si>
    <t>Trụ sở Ban điều hành Khu Phố 2 cũ (Thửa đất 125, tờ bản đồ số 14)</t>
  </si>
  <si>
    <t>Thửa đất 125, tờ bản đồ số 14</t>
  </si>
  <si>
    <t>Xuống cấp, để trống. UBND xã dự kiến bố trí cho các Hội sử dụng</t>
  </si>
  <si>
    <t>Giữ lại tiếp tục sử dụng hoặc Thu hồi, chuyển giao về Trung tâm Quản lý nhà và Giám định xây dựng quản lý, khai thác trong trường hợp xã không có nhu cầu sử dụng</t>
  </si>
  <si>
    <t>Trụ sở BND ấp 28 (Đất trụ sở Ban điều hành Khu Phố 5 (Thửa đất 123,178, tờ bản đồ số 18)</t>
  </si>
  <si>
    <t>615 Song hành QL22, ấp 28, xã Hóc Môn (Thửa đất 123, 178, tờ bản đồ số 18)</t>
  </si>
  <si>
    <t>Trụ sở BND ấp 26 (Đất trụ sở Ban điều hành Khu phố 3 (Thửa đất 27, tờ bản đồ số 4)</t>
  </si>
  <si>
    <t>27 Lê Lợi, ấp 26, xã Hóc Môn (Thửa đất 27, tờ bản đồ số 4)</t>
  </si>
  <si>
    <t>1997, 2023</t>
  </si>
  <si>
    <t>Văn phòng HĐND-UBND xã</t>
  </si>
  <si>
    <t>Trụ sở Ban điều hành Khu phố 9 sử dụng tạm (Thửa đất 354, tờ bản đồ số 8)</t>
  </si>
  <si>
    <t>Đường Quang Trung, xã Hóc Môn (Thửa đất 354, tờ bản đồ số 8)</t>
  </si>
  <si>
    <t>1985, 2023</t>
  </si>
  <si>
    <t>Bố trí cho lĩnh vực văn hóa - thể thao</t>
  </si>
  <si>
    <t>Trụ sở BND ấp 29 (Đất trụ sở Ban điều hành Khu phố 6 (Thửa đất 31, tờ bản đồ số 5)</t>
  </si>
  <si>
    <t>27 đường Lý Nam Đế nối dài, ấp 29, xã Hóc Môn (Thửa đất 31, tờ bản đồ số 5)</t>
  </si>
  <si>
    <t>Trụ sở BND ấp 30 (Đất trụ sở Ban điều hành Khu phố 7(Thửa đất 1, tờ bản đồ số 9)</t>
  </si>
  <si>
    <t>48 Trần Khắc Chân, xã Hóc Môn (Thửa đất 1, tờ bản đồ số 9)</t>
  </si>
  <si>
    <t>1996, 2023</t>
  </si>
  <si>
    <t>Trụ sở Ban điều hành Khu phố 8 sử dụng tạm( Thửa đất 264, tờ bản đồ số 9)</t>
  </si>
  <si>
    <t>Đường Lê Thị Hà, xã Hóc Môn (Thửa đất 264, tờ bản đồ số 9)</t>
  </si>
  <si>
    <t>1998, 2018</t>
  </si>
  <si>
    <t>Trụ sở BND ấp 27 (Đất xây dựng ban điều hành KP4 (Thửa đất 6, tờ bản đồ số 5)</t>
  </si>
  <si>
    <t>78 Lê Lợi, ấp 27, xã Hóc Môn (Thửa đất 6, tờ bản đồ số 5)</t>
  </si>
  <si>
    <t>Trụ sở BCHQS xã Hóc Môn (Đất Trụ sở Quân sự Thị trấn (Thửa đất 6,102, tờ bản đồ số 5)</t>
  </si>
  <si>
    <t>Thửa đất 6, 102, tờ bản đồ số 5</t>
  </si>
  <si>
    <t>Điều chuyển cho cơ quan Trung ương</t>
  </si>
  <si>
    <t>Trụ sở Công an xã Hóc Môn (Đất Trụ sở tạm Công an TTHM (Thửa đất 146, tờ bản đồ số 5)</t>
  </si>
  <si>
    <t>01A đường Lý Nam Đế, xã Hóc Môn (Thửa đất 146, tờ bản đồ số 5)</t>
  </si>
  <si>
    <t>Trụ sở Công an xã (Nhà, đất này không thuộc danh mục đất dự kiến bố trí cho Công an xã đảm bảo định mức đất theo quy định của Bộ Công an. UBND xã dự kiến bố trí cho các Hội sử dụng)</t>
  </si>
  <si>
    <t>Trụ sở UBND thị trấn Hóc Môn cũ (Thửa đất 246, tờ bản đồ số 9)</t>
  </si>
  <si>
    <t>31/5 Quang Trung, xã Hóc Môn (Thửa đất 246, tờ bản đồ số 9)</t>
  </si>
  <si>
    <t>1977, 2018</t>
  </si>
  <si>
    <t>Cơ sở 1 của Trung tâm Cung ứng dịch vụ công xã</t>
  </si>
  <si>
    <t>Chốt dân phòng KP1 cũ (Thửa đất 4,5, tờ bản đồ số 15)</t>
  </si>
  <si>
    <t>Thửa đất 4, 5, tờ bản đồ số 15</t>
  </si>
  <si>
    <t>Chốt dân phòng KP7(Thửa đất 121,122, tờ bản đồ số 9)</t>
  </si>
  <si>
    <t>Thửa đất 121, 122, tờ bản đồ số 9</t>
  </si>
  <si>
    <t>Hội Luật gia Thành phố</t>
  </si>
  <si>
    <t>Trung tâm Tư vấn pháp luật - Hội Luật gia TP (Đội quản lý thị trường cũ) (Thửa đất 65, tờ bản đồ số 23)</t>
  </si>
  <si>
    <t>Đường Lê Quang Đạo, xã Hóc Môn (Thửa đất 65, tờ bản đồ số 23)</t>
  </si>
  <si>
    <t>Trung tâm Tư vấn pháp luật</t>
  </si>
  <si>
    <t>Trụ sở BND ấp 31, 32 (Đất trụ sở Ban điều hành KP8 và Ban điều hành KP9 dùng chung (Thửa đât 31, tờ bản đồ số 13)</t>
  </si>
  <si>
    <t>5/9 Lê Thị Hà, ấp 32, xã Hóc Môn (Thửa đất 31, tờ bản đồ số 13)</t>
  </si>
  <si>
    <t>2023, 2024</t>
  </si>
  <si>
    <t>Công an xã + Phòng Kinh tế xã</t>
  </si>
  <si>
    <t>Kho tang vật (Đất xây trụ sở Công an Thị trấn(Thửa đất 283, tờ bản đồ số 9)</t>
  </si>
  <si>
    <t>23 Lê Thị Hà, xã Hóc Môn (Thửa đất 283, tờ bản đồ số 9)</t>
  </si>
  <si>
    <t>Kho tang vật Công an xã và Phòng Kinh tế xã</t>
  </si>
  <si>
    <t>Trung tâm văn hóa thể thao và học tập cộng đồng (Thửa đất 282, tờ bản đồ số 9)</t>
  </si>
  <si>
    <t>4/2A Lê Thị Hà, xã Hóc Môn (Thửa đất 282, tờ bản đồ số 9)</t>
  </si>
  <si>
    <t>2023, 2025</t>
  </si>
  <si>
    <t>Trung tâm văn hóa thể thao và học tập cộng đồng</t>
  </si>
  <si>
    <t>Trụ sở BND ấp 25 (Ban điều hành khu phố 2 số 10 đường Kp1-1, khu phố 2, thị trấn Hóc Môn cũ)</t>
  </si>
  <si>
    <t>Số 10 đường KP1-1, xã Hóc Môn</t>
  </si>
  <si>
    <t>Trụ sở BND ấp (có tranh chấp với hộ dân)</t>
  </si>
  <si>
    <t>Trụ sở Công an xã (Đất trụ sở làm việc UBND xã (Bao gồm đất làm trụ sở BCH Quân sự xã)</t>
  </si>
  <si>
    <t>122 Lê Thị Hà, xã Hóc Môn</t>
  </si>
  <si>
    <t>1975, 2010, 2017, 2019</t>
  </si>
  <si>
    <t>Trụ sở BND ấp 43, 44, 45, 46 (Đất trụ sở BND ấp Chánh 2)</t>
  </si>
  <si>
    <t>17/1 Tân Xuân 5, ấp 44, xã Hóc Môn</t>
  </si>
  <si>
    <t>Trụ sở BND ấp 33, 34, 35, 36 (Đất trụ sở BND ấp Chánh 1)</t>
  </si>
  <si>
    <t>113 Nguyễn Thị Ai, ấp 35, xã Hóc Môn (Thửa 24-1 tờ 26)</t>
  </si>
  <si>
    <t>Trụ sở BND ấp 47, 48, 49, 50 (Đất làm trụ sở BND ấp Đình)</t>
  </si>
  <si>
    <t>777 đường ấp Đình 5, ấp 48, xã Hóc Môn (Thửa 134-1 tờ 17)</t>
  </si>
  <si>
    <t>Trụ sở BND ấp 40, 41, 42 (Đất trụ sở BND ấp Mỹ Hòa 3)</t>
  </si>
  <si>
    <t>99/7 đường 08, ấp 40, xã Hóc Môn (Thửa 49-1, 68-1 tờ 30)</t>
  </si>
  <si>
    <t>Trụ sở BND ấp 37, 38, 39 (Đất trụ sở BND ấp Mới 1)</t>
  </si>
  <si>
    <t>100 ấp 39, xã Hóc Môn (Thửa 52-1 tờ 27)</t>
  </si>
  <si>
    <t>Trụ sở BCHQS xã Hóc Môn (Đất Trụ sở UBND xã Tân Hiệp - 45 Dương Công Khi, ấp 16 (thửa 29, TBĐ 25)</t>
  </si>
  <si>
    <t>45 Dương Công Khi, ấp 16; thửa 29, TBĐ 25</t>
  </si>
  <si>
    <t>1997, 2014</t>
  </si>
  <si>
    <t>Trụ sở BCHQS xã Hóc Môn</t>
  </si>
  <si>
    <t>Trụ sở BND ấp 1, 2, 3 (Đất BND ấp Tân Thới 1 (thửa 84, 85, TBĐ 34)</t>
  </si>
  <si>
    <t>42 Lê Thị Lơ, ấp 1, xã Hóc Môn (Thửa 84, 85, TBĐ 34)</t>
  </si>
  <si>
    <t>Trụ sở BND ấp 4, 5, 6 (Đất BND ấp Tân Thới 2 (thửa 44, 45 TBĐ 51)</t>
  </si>
  <si>
    <t>03 đường Tân Hiệp 18, ấp 6, xã Hóc Môn (Thửa 44, 45, TBĐ 51)</t>
  </si>
  <si>
    <t>Trụ sở BND ấp 8, 9, 10 (Đất BND ấp Tân Thới 3 (thửa 218, 219, 220, 221, 222, 223, 224, 225, 226, 227, 228, TBĐ 22)</t>
  </si>
  <si>
    <t>352 Dương Công Khi, xã Hóc Môn (Thửa 218, 219, 220, 221, 222, 223, 224, 225, 226, 227, 228, TBĐ 22)</t>
  </si>
  <si>
    <t>Trụ sở BND ấp 18, 19, 20, 21 (Đất BND ấp Thới Tây 1 (thửa 138, 141, 142, TBĐ 12)</t>
  </si>
  <si>
    <t>19 Huỳnh Thị Mài, xã Hóc Môn (Thửa 138, 141, 142, TBĐ 12)</t>
  </si>
  <si>
    <t>Trụ sở BND ấp 11, 12, 13, 14, 15, 16, 17 (Đất BND ấp Thới Tây 2 (thửa 177, 178, TBĐ 27)</t>
  </si>
  <si>
    <t>25 đường Tân Hiệp 14, ấp 12, xã Hóc Môn (Thửa 177, 178, TBĐ 27)</t>
  </si>
  <si>
    <t>Trụ sở BND ấp 22, 23 (Đất BND ấp Tân Hòa (mới) (thửa 75; 77; 78, TBĐ 11 đường Đỗ Văn Dậy</t>
  </si>
  <si>
    <t>46 Đỗ Văn Dậy, ấp 23, xã Hóc Môn (Thửa 75; 77; 78, TBĐ 11, đường Đỗ Văn Dậy)</t>
  </si>
  <si>
    <t>Chi nhánh VPĐK cũ (thửa 125, TBĐ 10) 12 Đỗ Văn Dậy</t>
  </si>
  <si>
    <t>12 Đỗ Văn Dậy; thửa 125, TBĐ 10</t>
  </si>
  <si>
    <t>Xuống cấp, để trống</t>
  </si>
  <si>
    <t>Bố trí cho mục đích phục vụ công trình cấp bách tại địa phương</t>
  </si>
  <si>
    <t>Công an xã Hóc Môn</t>
  </si>
  <si>
    <t>Trụ sở Công an xã Hóc Môn (Đất Trụ sở Ban chỉ huy Quân sự xã Tân Hiệp (thửa 125, TBĐ 10) (ấp Tân Hòa)</t>
  </si>
  <si>
    <t>Đường Đỗ Văn Dậy, xã Hóc Môn (Ấp Tân Hòa; thửa 125, TBĐ 10)</t>
  </si>
  <si>
    <t>Trạm y tế xã Tân Hiệp cũ (thửa 134, TBĐ 32) 35 Tân Thới 1</t>
  </si>
  <si>
    <t>35 đường Đỗ Văn Dậy, xã Hóc Môn (Tân Thới 1, Tân Hiệp cũ; thửa 134, TBĐ 32)</t>
  </si>
  <si>
    <t>1975, 2018</t>
  </si>
  <si>
    <t>Kho lưu trữ xã</t>
  </si>
  <si>
    <t>65 Đỗ Văn Dậy, xã Hóc Môn</t>
  </si>
  <si>
    <t>Kho lưu trữ tập trung của xã</t>
  </si>
  <si>
    <t>Trường MN 23/11 tạm sử dụng trong thời gian chờ sửa chữa trường</t>
  </si>
  <si>
    <t>Nhà, đất - Cơ sở hoạt động sự nghiệp</t>
  </si>
  <si>
    <t>Công trình Trung tâm kỹ thuật tổng hợp hướng nghiệp cũ</t>
  </si>
  <si>
    <t>802 Song hành QL22, xã Hóc Môn</t>
  </si>
  <si>
    <t>Bố trí cho lĩnh vực giáo dục</t>
  </si>
  <si>
    <t>Khu đất dôi dư Cụm 4 trường (Đất nhà xe)</t>
  </si>
  <si>
    <t>802 Song hành QL22, khu phố 4, Thị trấn Hóc Môn, huyện Hóc Môn, TPHCM (Công trình trên đất)</t>
  </si>
  <si>
    <t>KP4, TT. Hóc Môn, Hóc Môn, TPHCM</t>
  </si>
  <si>
    <t>ĐU-HĐND-UBND-UBMTTQVN xã Hóc Môn</t>
  </si>
  <si>
    <t>Trụ sở HĐND huyện Hóc Môn cũ</t>
  </si>
  <si>
    <t>11 Lý Thường Kiệt, xã Hóc Môn</t>
  </si>
  <si>
    <t>ĐU-HĐND-UBND-UBMTTQVN xã + Trung tâm Phục vụ hành chính công + Ban Quản lý dự án đầu tư xây dựng xã</t>
  </si>
  <si>
    <t>01 Lý Nam Đế, xã Hóc Môn</t>
  </si>
  <si>
    <t>1993, 1994, 1998, 2004</t>
  </si>
  <si>
    <t>Di tích Nam Kỳ Khởi Nghĩa + Công viên</t>
  </si>
  <si>
    <t>Trường Mầm non 23/11</t>
  </si>
  <si>
    <t>37 Bà Triệu, Ấp 32, xã Hóc Môn, TPHCM</t>
  </si>
  <si>
    <t>Công trình sửa chữa đang thi công</t>
  </si>
  <si>
    <t>Trường Mầm non Bé Ngoan (Đất nhà bếp)</t>
  </si>
  <si>
    <t>594 đường song hành quốc lộ 22, ấp 24, xã Hóc Môn, TP. HCM</t>
  </si>
  <si>
    <t>Trường Mầm non Bé Ngoan (Đất trường học - cơ sở chính)</t>
  </si>
  <si>
    <t>594 đường Song hành Quốc lộ 22, ấp 24, xã Hóc Môn, TP. HCM</t>
  </si>
  <si>
    <t>Trường Mầm non Bé Ngoan (Đất trường học - phân hiệu 2)</t>
  </si>
  <si>
    <t>10/6 Lý Thường Kiệt, ấp 25, xã Hóc Môn, TP. HCM</t>
  </si>
  <si>
    <t>Thu hồi, chuyển giao về Trung tâm Quản lý nhà và Giám định xây dựng quản lý, khai thác trong trường hợp xã không có nhu cầu sử dụng</t>
  </si>
  <si>
    <t>Trường Mầm non Bé Ngoan 1</t>
  </si>
  <si>
    <t>810 Song Hành quốc 22,ấp 27,Xã Hóc Môn,TPHCM</t>
  </si>
  <si>
    <t>Trường Mầm non Tân Xuân</t>
  </si>
  <si>
    <t>124 Lê Thị Hà, Ấp 34, Xã Hóc Môn, TpHCM</t>
  </si>
  <si>
    <t>2000, 2001</t>
  </si>
  <si>
    <t>Trường Mầm non Mỹ Hòa</t>
  </si>
  <si>
    <t>68 đường số 08, ấp 40, Xã Hóc Môn, TPHCM</t>
  </si>
  <si>
    <t>2020, 2021</t>
  </si>
  <si>
    <t>Trường Mầm non Tân Hiệp</t>
  </si>
  <si>
    <t>109 Ấp 4, Xã Hóc Môn</t>
  </si>
  <si>
    <t>Trường Mầm non Tân Hoà</t>
  </si>
  <si>
    <t>Số 10 Đỗ Văn Dậy, Ấp 22, Xã Hóc Môn, TP.HCM</t>
  </si>
  <si>
    <t>Trường Tiểu học Tân Hiệp</t>
  </si>
  <si>
    <t>Trường Tiểu học Trương Văn Ngài</t>
  </si>
  <si>
    <t>Trường Tiểu học Cầu Xáng</t>
  </si>
  <si>
    <t>50 ấp 17, xã Hóc Môn, TP. HCM, tờ bản đồ số 27 Bộ địa chính xã Tân Hiệp, huyện Hóc Môn (cũ) theo tài liệu năm 2004</t>
  </si>
  <si>
    <t>1997, 2017</t>
  </si>
  <si>
    <t>Trường Tiểu học Ấp Đình</t>
  </si>
  <si>
    <t>Trường Tiểu học Ấp Đình (170 Lê Thị Hà)</t>
  </si>
  <si>
    <t>170 Lê Thị Hà Ấp 34 xã HM</t>
  </si>
  <si>
    <t>Bố trí cho lĩnh vực hành chính (kho tang vật)</t>
  </si>
  <si>
    <t>Trường Tiểu học Ấp Đình (2/60 ấp Đình, xã Tân Xuân cũ)</t>
  </si>
  <si>
    <t>2/60 Ấp 47 Xã Hóc Môn</t>
  </si>
  <si>
    <t>Trường Tiểu học Ấp Đình (80 Lê Thị Hà)</t>
  </si>
  <si>
    <t>80 Ấp 46 xã Hóc Môn</t>
  </si>
  <si>
    <t>Trường Tiểu học Ấp Đình (cơ sở chính)</t>
  </si>
  <si>
    <t>415/47 đường Tô Kí Ấp 36 Xã Hóc Môn</t>
  </si>
  <si>
    <t>Trường Tiểu học Mỹ Hoà</t>
  </si>
  <si>
    <t>2000, 2003</t>
  </si>
  <si>
    <t>Trường Tiểu học Nguyễn An Ninh</t>
  </si>
  <si>
    <t>Số 812 đường Song hành Quốc lộ 22, Ấp 27, Xã Hóc Môn</t>
  </si>
  <si>
    <t>Trường THCS Đỗ Văn Dậy</t>
  </si>
  <si>
    <t>Trường THCS Đỗ Văn Dậy (số 8 đường Huỳnh Thị Mài, ấp 19, xã Hóc Môn, một phần các thửa 50, 52, 53, 54 tờ 17, xã Tân Hiệp cũ, TL2005)</t>
  </si>
  <si>
    <t>(số 8 đường Huỳnh Thị Mài, ấp 19, xã Hóc Môn, một phần các thửa 50, 52, 53, 54 tờ 17, xã Tân Hiệp cũ, TL2005)</t>
  </si>
  <si>
    <t>Trường THCS Tô Ký</t>
  </si>
  <si>
    <t>Trường THCS Tô Ký (số 12 ấp 36, xã Hóc Môn, thửa 1 tờ số 5, xã Tân Xuân cũ, TL2005)</t>
  </si>
  <si>
    <t>(số 12 ấp 36, xã Hóc Môn, thửa 1 tờ số 5, xã Tân Xuân cũ, TL2005)</t>
  </si>
  <si>
    <t>2011, 2012</t>
  </si>
  <si>
    <t>Trường THCS Nguyễn Thị Minh Khai</t>
  </si>
  <si>
    <t>Trường THCS Nguyễn Thị Minh Khai (đ/c cũ: 79 đường Lê Lợi, khu phố 4, Thị trấn Hóc Môn, huyện Hóc Môn, tờ 18 (TL2005))</t>
  </si>
  <si>
    <t>79 Đường Lê Lợi, ấp 27, xã hóc môn, TPHCM</t>
  </si>
  <si>
    <t>2024, 2025</t>
  </si>
  <si>
    <t>Trường THCS Nguyễn An Khương</t>
  </si>
  <si>
    <t>Trường THCS Nguyễn An Khương (số 66/6 ấp 28 xã Hóc Môn, tờ 18, TL2005)</t>
  </si>
  <si>
    <t>66/6 ấp 28 xã Hóc Môn (tờ 18, TL2005)</t>
  </si>
  <si>
    <t>2006, 2022, 2024</t>
  </si>
  <si>
    <t>Trung tâm Cung ứng Dịch vụ Văn hoá - Thể thao</t>
  </si>
  <si>
    <t>Trung tâm Văn hoá Thể thao Nhị Bình</t>
  </si>
  <si>
    <t>Thư viện Hóc Môn</t>
  </si>
  <si>
    <t>2004, 2005</t>
  </si>
  <si>
    <t>Cụm Văn hoá - Thể thao Tân Thới Nhì</t>
  </si>
  <si>
    <t>Cụm VHTT Xuân Thới Thượng</t>
  </si>
  <si>
    <t>Khu nhà năng khiếu</t>
  </si>
  <si>
    <t>Nhà năng khiếu</t>
  </si>
  <si>
    <t>Trung tâm Thể dục Thể thao Hóc Môn (Trung tâm Thể dục thể thao cũ)</t>
  </si>
  <si>
    <t>Cụm Văn hóa Thể thao Đông Thạnh</t>
  </si>
  <si>
    <t>Trụ sở Phòng Giáo dục và Đào tạo cũ</t>
  </si>
  <si>
    <t>số 814 Song hành QL22, xã Hóc Môn</t>
  </si>
  <si>
    <t>Nhà, đất -Cơ sở hoạt động sự nghiệp</t>
  </si>
  <si>
    <t>Trụ sở Trạm Y tế Tân Hiệp</t>
  </si>
  <si>
    <t>31 đường Tân Hiệp 14, xã Hóc Môn</t>
  </si>
  <si>
    <t>Trụ sở trạm y tế</t>
  </si>
  <si>
    <t>Trụ sở Trạm Y tế Thị trấn</t>
  </si>
  <si>
    <t>Ấp 27, xã Hóc Môn</t>
  </si>
  <si>
    <t>Trụ sở Trạm Y tế Tân Xuân</t>
  </si>
  <si>
    <t>902 Lê Quang Đạo, xã Hóc Môn</t>
  </si>
  <si>
    <t>75 Bà Triệu, xã Hóc Môn</t>
  </si>
  <si>
    <t>2012, 2014</t>
  </si>
  <si>
    <t>Phòng khám tâm thần ban ngày</t>
  </si>
  <si>
    <t>142 Bà Triệu, xã Hóc Môn</t>
  </si>
  <si>
    <t>Phòng khám điều trị HIV/AIDS</t>
  </si>
  <si>
    <t>870 Lê Quang Đạo, xã Hóc Môn</t>
  </si>
  <si>
    <t>Văn phòng Đăng ký đất đai chi nhánh Hóc Môn</t>
  </si>
  <si>
    <t>187 Lê Lợi, xã Hóc Môn</t>
  </si>
  <si>
    <t>Văn phòng Đăng ký đất đai chi nhánh Hóc Môn đang tạm sử dụng làm văn phòng làm việc</t>
  </si>
  <si>
    <t>Ủy ban nhân dân xã Xuân Thới Sơn</t>
  </si>
  <si>
    <t>Trụ sở Hội đồng nhân dân - Ủy ban nhân dân xã Xuân Thới Sơn</t>
  </si>
  <si>
    <t>Số 01A đường Lê Thị Kim ấp 11 xã Xuân Thới Sơn
Thửa số 31 ,Tờ bản đồ số 46</t>
  </si>
  <si>
    <t>Đảng Ủy; UB MTTQ VN xã Xuân Thới Sơn</t>
  </si>
  <si>
    <t>Trụ sở Đảng ủy, UBMTTQ - Đoàn thể xã Xuân Thới Sơn</t>
  </si>
  <si>
    <t>số 2/2 đường Nguyễn Thị Nuôi, thửa số 1, tờ bản đồ 46</t>
  </si>
  <si>
    <t>Trường Mầm non 19/8</t>
  </si>
  <si>
    <t>Trường MN 19/8</t>
  </si>
  <si>
    <t>thửa 214, tờ 51) (31/7A, ấp 16, xã Xuân Thới Sơn,TP.HCM</t>
  </si>
  <si>
    <t>Trường MN Nhị Xuân</t>
  </si>
  <si>
    <t>MN Nhị Xuân 7B ấp 5, xã Xuân Thới Sơn thửa 1 , tờ 34</t>
  </si>
  <si>
    <t>7B ấp 5, xã Xuân Thới Sơn thửa 1 , tờ 34</t>
  </si>
  <si>
    <t>Trường MN Xuân Thới Đông</t>
  </si>
  <si>
    <t>MN Xuân Thới Đông 9/9 ấp Mỹ Hoà 4 (thửa 104 tờ 29)</t>
  </si>
  <si>
    <t>9/9 ấp Mỹ Hoà 4 (thửa 104 tờ 29)</t>
  </si>
  <si>
    <t>MN Hướng Dương 90/9 ấp Thống Nhất 2, xã Tân Thới Nhì (thửa 36 tờ 51, thửa 35-1, 36-1 , tờ 51</t>
  </si>
  <si>
    <t>90/9 ấp Thống Nhất 2, xã Tân Thới Nhì (thửa 36 tờ 51, thửa 35-1, 36-1 , tờ 51</t>
  </si>
  <si>
    <t>Trường mMN Cúc Họa Mi</t>
  </si>
  <si>
    <t>MN Cúc Hoạ Mi ấp Thống Nhất 1 (thửa 39, 40 tờ 46)</t>
  </si>
  <si>
    <t>ấp Thống Nhất 1 (thửa 39, 40 tờ 46)</t>
  </si>
  <si>
    <t>Trường TH Nhị Xuân</t>
  </si>
  <si>
    <t>TH Nhị Xuân xã Xuân Thới Sơn thửa 2, 3 , tờ 33</t>
  </si>
  <si>
    <t>xã Xuân Thới Sơn thửa 2, 3 , tờ 33</t>
  </si>
  <si>
    <t>Trường TH Dương Công Khi</t>
  </si>
  <si>
    <t>TH Dương Công Khi 50/43 ấp 6 (thửa 424 tờ 18) thửa 88, 89, 122 , tờ 18)</t>
  </si>
  <si>
    <t>50/43 ấp 6 (thửa 424 tờ 18) thửa 88, 89, 122 , tờ 18)</t>
  </si>
  <si>
    <t>Trường TH Trần Văn Mười</t>
  </si>
  <si>
    <t>TH Trần Văn Mười 70 ấp Xuân Thới Đông 3 (thửa232, 236, 239, 1, 8, 11, 12, 13, 9, đường tờ 15, 21, 22) thửa 232, 236, 239, 1, 8, 11, 12, 13, 9, đường , tờ 15, 21, 22</t>
  </si>
  <si>
    <t>ấp Xuân Thới Đông 3 (thửa232, 236, 239, 1, 8, 11, 12, 13, 9, đường tờ 15, 21, 22) thửa 232, 236, 239, 1, 8, 11, 12, 13, 9, đường , tờ 15, 21, 22</t>
  </si>
  <si>
    <t>Trường TH Tân Xuân</t>
  </si>
  <si>
    <t>TH Tân Xuân 3/6B ấp Mỹ Hoà 4, xã Xuân Thới Đông (thửa 88, 100 tờ 29)</t>
  </si>
  <si>
    <t>3/6B ấp Mỹ Hoà 4, xã Xuân Thới Đông (thửa 88, 100 tờ 29)</t>
  </si>
  <si>
    <t>Trường TH Lý Chiến Thắng 2</t>
  </si>
  <si>
    <t>TH Lý Chính Thắng 2 90/9A ấp Thống Nhất 2, xã Tân Thới Nhì (thửa 35 tờ 51)</t>
  </si>
  <si>
    <t>90/9A ấp Thống Nhất 2, xã Tân Thới Nhì (thửa 35 tờ 51)</t>
  </si>
  <si>
    <t>Trường TH Nhị Tân</t>
  </si>
  <si>
    <t>TH Nhị Tân 105 đường Tân Thới Nhì 24, ấp Nhị Tân 1
thửa 85, 86, 87, 89, 92, 93, 94 tờ 42 thửa , tờ</t>
  </si>
  <si>
    <t>105 đường Tân Thới Nhì 24, ấp Nhị Tân 1 thửa 85, 86, 87, 89, 92, 93, 94 tờ 42 thửa, tờ</t>
  </si>
  <si>
    <t>Trường TH Lê Văn Phiên</t>
  </si>
  <si>
    <t>TH Lê Văn Phiên 7A Đặng Công Bỉnh, xã Tân Thới Nhì</t>
  </si>
  <si>
    <t>7A Đặng Công Bỉnh, xã Tân Thới Nhì</t>
  </si>
  <si>
    <t>Trường THCS Nguyễn Hồng Đào</t>
  </si>
  <si>
    <t>THCS Nguyễn Hồng Đào 228/2D Nguyễn Văn Bứa, ấp 6, xã Xuân Thới Sơn thửa 399 , tờ 17</t>
  </si>
  <si>
    <t>228/2D Nguyễn Văn Bứa, ấp 6, xã Xuân Thới Sơn thửa 399 , tờ 17</t>
  </si>
  <si>
    <t>Trường THCS Tân Xuân</t>
  </si>
  <si>
    <t>THCS Tân Xuân 1 ấp Tân Tiến, xã Xuân Thới Đông (thửa 281 tờ 27)</t>
  </si>
  <si>
    <t>ấp Tân Tiến, xã Xuân Thới Đông (thửa 281 tờ 27)</t>
  </si>
  <si>
    <t>Trường THCS Võ Văn Tần</t>
  </si>
  <si>
    <t>5/5 ấp Dân Thắng 2, xã Tân Thới Nhì (thửa 51 tờ 64)</t>
  </si>
  <si>
    <t>Trường TH -THCS Tạ Uyên</t>
  </si>
  <si>
    <t>TH -THCS Tạ Uyên
UBND xã Tân Thới Sơn thửa 39, 40 tờ số 46</t>
  </si>
  <si>
    <t>thửa 39, 40 tờ số 46 (Số 321A ấp 52 xã Xuân Thới Sơn, TP.HCM)</t>
  </si>
  <si>
    <t>UBND xã Xuân Thới Sơn</t>
  </si>
  <si>
    <t>Ban nhân dân ấp Dân Thắng 1 (ấp 7,8,9,10) thửa 36 tờ số 70</t>
  </si>
  <si>
    <t>ấp 7,8,9,10 thửa 36 tờ số 70</t>
  </si>
  <si>
    <t>Ban nhân dân ấp Dân Thắng 2 thửa 219 tờ số 69</t>
  </si>
  <si>
    <t>ấp Dân Thắng 2 thửa 219 tờ số 69</t>
  </si>
  <si>
    <t>Ban nhân dân ấp Nhị Tân (ấp 11, 12, 13) thửa 112, 113 tờ số 61</t>
  </si>
  <si>
    <t>ấp Nhị Tân (ấp 11, 12, 13) thửa 112, 113 tờ số 61</t>
  </si>
  <si>
    <t>Ban nhân dân ấp Nhị Tân 1 thửa 83 tờ số 42</t>
  </si>
  <si>
    <t>ấp Nhị Tân 1 thửa 83 tờ số 42</t>
  </si>
  <si>
    <t>Ban nhân dân ấp Nhị Tân 2 thửa 1,2,3,5 tờ số 13</t>
  </si>
  <si>
    <t>Nhị Tân 2 thửa 1,2,3,5 tờ số 13</t>
  </si>
  <si>
    <t>Ban nhân dân ấp Tân Lập (ấp 19, 20, 21) thửa 134 tờ số 40</t>
  </si>
  <si>
    <t>ấp Tân Lập (ấp 19, 20, 21) thửa 134 tờ số 40</t>
  </si>
  <si>
    <t>Ban nhân dân ấp Thống Nhất 1 (ấp 1+2) thửa 1 tờ số 46</t>
  </si>
  <si>
    <t>ấp Thống Nhất 1 (ấp 1+2) thửa 1 tờ số 46</t>
  </si>
  <si>
    <t>Ban nhân dân ấp Thống Nhất 2 (ấp 14, 15) thửa 212 tờ số 49</t>
  </si>
  <si>
    <t>ấp Thống Nhất 2 (ấp 14, 15) thửa 212 tờ số 49</t>
  </si>
  <si>
    <t>Trường TH Nhị Tân cơ sở 2 (thửa 81, 82 tờ 42)</t>
  </si>
  <si>
    <t>Trường TH Nhị Tân cơ sở 3 (thửa 83 tờ 42)</t>
  </si>
  <si>
    <t>Trường TH Nhị Tân cơ sở 4 (thửa 13 tờ 13)</t>
  </si>
  <si>
    <t>Trường TH Nhị Tân cơ sở 4(thửa 13 tờ 13)</t>
  </si>
  <si>
    <t>Hội Chữ thập đỏ huyện (thửa 146 tờ 43)</t>
  </si>
  <si>
    <t>thửa 146 tờ 43</t>
  </si>
  <si>
    <t>Trụ sở BND ấp Thống Nhất 2 cũ (thửa 45, 46 tờ 49)</t>
  </si>
  <si>
    <t>ấp Thống Nhất 2 cũ (thửa 45, 46 tờ 49)</t>
  </si>
  <si>
    <t>Trụ sở UBND xã Tân Thới Nhì (thửa 1 tờ 64)</t>
  </si>
  <si>
    <t>2/2 đường Nguyễn Thị Nuôi ấp 56 xã Xuân Thới Sơn</t>
  </si>
  <si>
    <t>Trung tâm Học tập cộng đồng xã TTN (thửa 45 tờ 69)</t>
  </si>
  <si>
    <t>(thửa 45 tờ 69)</t>
  </si>
  <si>
    <t>Trường Tiểu học Nhị Tân (cơ sở 1) tờ 40 thửa 32</t>
  </si>
  <si>
    <t>tờ 40 thửa 32</t>
  </si>
  <si>
    <t>UBND xã Tân Thới Nhì (tờ 69 thửa 114, 115)</t>
  </si>
  <si>
    <t>(tờ 69 thửa 114, 115)</t>
  </si>
  <si>
    <t>UBND xã Tân Thới Nhì đường giao thông ấp Thống Nhất 1 (tờ bản đồ số 43 thửa 40)</t>
  </si>
  <si>
    <t>ấp Thống Nhất 1 (tờ bản đồ số 43 thửa 40)</t>
  </si>
  <si>
    <t>UBND xã Tân Thới Nhì khu đất ấp Nhị Tân 2 (thửa 39, 67, 68 tờ 30)</t>
  </si>
  <si>
    <t>đất ấp Nhị Tân 2 (thửa 39, 67, 68 tờ 30)</t>
  </si>
  <si>
    <t>UBND xã Tân Thới Nhì khu đất ấp Thống Nhất 1 (thửa 109 tờ 44)</t>
  </si>
  <si>
    <t>ấp Thống Nhất 1 (thửa 109 tờ 44)</t>
  </si>
  <si>
    <t>UBND xã Xuân Thới Sơn ( Trung tâm học tập cộng đồng cũ, thửa 254, tờ 17)</t>
  </si>
  <si>
    <t>thửa 254, tờ 17</t>
  </si>
  <si>
    <t>UBND xã Xuân Thới Sơn ( Ban chỉ huy Quân sự xã , thửa 31, tờ 45)</t>
  </si>
  <si>
    <t>thửa 31, tờ 45</t>
  </si>
  <si>
    <t>UBND xã Xuân Thới Sơn ( BND ấp 1- Đài liệt sĩ cũ, Thửa 416, tờ 13)</t>
  </si>
  <si>
    <t>ấp 1, thửa 416, tờ 13</t>
  </si>
  <si>
    <t>UBND xã Xuân Thới Sơn ( BND ấp 3,Trung tâm học tập cộng đồng, thửa 28, tờ 49)</t>
  </si>
  <si>
    <t>Ấp 3, thửa 24, tờ 49</t>
  </si>
  <si>
    <t>UBND xã Xuân Thới Sơn ( BND ấp 1 cũ- Thửa 410, tờ 13)</t>
  </si>
  <si>
    <t>ấp 1 cũ, thửa 410, tờ 13</t>
  </si>
  <si>
    <t>UBND xã Xuân Thới Sơn ( BND ấp 4 cũ- Thửa 102, tờ 44)</t>
  </si>
  <si>
    <t>ấp 4 cũ- Thửa 102, tờ 44</t>
  </si>
  <si>
    <t>UBND xã Xuân Thới Sơn ( BND ấp 4, Thửa 113,121,122,164,165, tờ 41)</t>
  </si>
  <si>
    <t>ấp 4, Thửa 113,121,122,164,165, tờ 41</t>
  </si>
  <si>
    <t>UBND xã Xuân Thới Sơn ( BND ấp 5, Thửa 145,146, tờ 32)</t>
  </si>
  <si>
    <t>ấp 5, Thửa 145,146, tờ 32</t>
  </si>
  <si>
    <t>UBND xã Xuân Thới Sơn ( BND ấp 6, Thửa 587, tờ 17)</t>
  </si>
  <si>
    <t>ấp 6, Thửa 587, tờ 17</t>
  </si>
  <si>
    <t>UBND xã Xuân Thới Sơn ( Thửa 29, tờ 17)</t>
  </si>
  <si>
    <t>Thửa 29, tờ 17</t>
  </si>
  <si>
    <t>UBND xã Xuân Thới Sơn ( Thửa 31, tờ 45)</t>
  </si>
  <si>
    <t>Thửa 31, tờ 45</t>
  </si>
  <si>
    <t>UBND xã Xuân Thới Sơn ( Trụ sở UBND xã và trạm y tế xã cũ, Thửa 176,177, tờ 14)</t>
  </si>
  <si>
    <t>36/2 Nguyễn Văn Bứa, ấp 2 xã Xuân Thới Sơn</t>
  </si>
  <si>
    <t>UBND xã Xuân Thới Sơn ( Trường MN Măng Non 19/8 cũ, thửa 151, tờ 16)</t>
  </si>
  <si>
    <t>thửa 151, tờ 16</t>
  </si>
  <si>
    <t>UBND xã Xuân Thới Sơn ( Trường TH Dương Công Khi - Đ. Phụ, thửa 168, tờ 42)</t>
  </si>
  <si>
    <t>thửa 168, tờ 42</t>
  </si>
  <si>
    <t>UBND xã Xuân Thới Sơn ( Trường TH Nhị Xuân cũ, thửa 02, tờ 34)</t>
  </si>
  <si>
    <t>thửa 02, tờ 34</t>
  </si>
  <si>
    <t>UBND xã Xuân Thới Sơn (ấp 3, Thửa 147, tờ 51, đất trống)</t>
  </si>
  <si>
    <t>ấp 3, Thửa 147, tờ 06</t>
  </si>
  <si>
    <t>Ban nhân dân ấp MH2, 01 thửa 14, tờ 33</t>
  </si>
  <si>
    <t>ấp MH2, 01 (thửa 14, tờ 33)</t>
  </si>
  <si>
    <t>Ban nhân dân ấp MH4, thửa 32, tờ 33</t>
  </si>
  <si>
    <t>ấp MH4 (thửa 32, tờ 33)</t>
  </si>
  <si>
    <t>Ban nhân dân ấp Tân Tiến, thửa 26, tờ 15</t>
  </si>
  <si>
    <t>ấp Tân Tiến (thửa 26, tờ 15)</t>
  </si>
  <si>
    <t>Ban nhân dân ấp XTĐ 1 , thửa 83,91, tờ 6</t>
  </si>
  <si>
    <t>ấp XTĐ 1 (thửa 90,91, tờ 6)</t>
  </si>
  <si>
    <t>Ban nhân dân ấp XTĐ 3, thửa 1,11, tờ 21</t>
  </si>
  <si>
    <t>ấp XTĐ 3 (thửa 1,11, tờ 21)</t>
  </si>
  <si>
    <t>Ban nhân dân ấp XTĐ 2, thửa 26,27, tờ 15</t>
  </si>
  <si>
    <t>ấp XTĐ 2 (thửa 26,27, tờ 15)</t>
  </si>
  <si>
    <t>Trụ sở Ủy ban nhân dân xã Xuân Thới Đông, thửa số 84,88, tờ 6, thửa số 7,8 tờ 16</t>
  </si>
  <si>
    <t>thửa số 84,88, tờ 6, thửa số 7,8 tờ 16</t>
  </si>
  <si>
    <t>Phòng làm việc công an xã, thửa 88,89, tờ 6</t>
  </si>
  <si>
    <t>thửa 88,89, tờ 6</t>
  </si>
  <si>
    <t>Tụ điểm sinh hoạt văn hóa Mỹ Hòa 2, thửa 32, tờ 33</t>
  </si>
  <si>
    <t>thửa 32, tờ 33</t>
  </si>
  <si>
    <t>Tờ 40, thửa 32</t>
  </si>
  <si>
    <t>Trung tâm Văn hóa - Thể thao và truyền thông</t>
  </si>
  <si>
    <t>ấp Dân Thắng 1 thửa 79 tờ 62</t>
  </si>
  <si>
    <t>Trung tâm y tế Hóc Môn (Trạm y tế xã Xuân Thới Sơn)</t>
  </si>
  <si>
    <t>01 đường Lê Thị Kim, ấp 3, xã Xuân Thới Sơn (thửa 34, 35, 44, 47, 71 tờ 7, TL2006)</t>
  </si>
  <si>
    <t>Trung tâm y tế Hóc Môn (Trạm y tế xã Xuân Thới Đông)</t>
  </si>
  <si>
    <t>312 đường Võ Thị Hồi, ấp Xuân Thới Đông 1, xã Xuân Thới Đông (thửa 52, 53 tờ 18, TL2005)</t>
  </si>
  <si>
    <t>Trung tâm y tế Hóc Môn (Trạm y tế xã Tân Thới Nhì)</t>
  </si>
  <si>
    <t>07 đường Nguyễn Thị Nuôi, ấp Thống Nhất 1, xã Tân Thới Nhì (thửa 34 tờ 46, TL2005)</t>
  </si>
  <si>
    <t>Văn phòng HĐND-UBND huyện (trường THCS Nguyễn Hồng Đào cũ)</t>
  </si>
  <si>
    <t>19B1 Nguyễn Văn Bứa, ấp 1, xã Xuân Thới Sơn</t>
  </si>
  <si>
    <t>Văn phòng HĐND-UBND huyện (TH Dương Công Khi - Đ.Chính cũ)</t>
  </si>
  <si>
    <t>17A Nguyễn Văn Bứa, ấp 2</t>
  </si>
  <si>
    <t>Văn phòng HĐND-UBND huyện</t>
  </si>
  <si>
    <t>Ấp Nhị Tân 2 (thửa 14 tờ 13)</t>
  </si>
  <si>
    <t>UBND xã Xuân Thới Sơn ấp 5 thửa 4 tờ 31</t>
  </si>
  <si>
    <t>ấp 5 thửa 4 tờ 31</t>
  </si>
  <si>
    <t>UBND xã Xuân Thới Sơn ấp 5 thửa 5 tờ 31</t>
  </si>
  <si>
    <t>thửa 5 tờ 31</t>
  </si>
  <si>
    <t>UBND xã Xuân Thới Sơn ấp 5 thửa 6 tờ 31</t>
  </si>
  <si>
    <t>ấp 5 thửa 6 tờ 31</t>
  </si>
  <si>
    <t>UBND xã Xuân Thới Sơn ấp 5 thửa 7 tờ 31</t>
  </si>
  <si>
    <t>ấp 5 thửa 7 tờ 31</t>
  </si>
  <si>
    <t>UBND xã Xuân Thới Sơn ấp 5 thửa 8 tờ 31</t>
  </si>
  <si>
    <t>ấp 5 thửa 8 tờ 31</t>
  </si>
  <si>
    <t>UBND xã Xuân Thới Sơn ấp 4 thửa 427 tờ 41</t>
  </si>
  <si>
    <t>ấp 4 thửa 427 tờ 41</t>
  </si>
  <si>
    <t>UBND xã Xuân Thới Sơn ấp 5 thửa 5 tờ 34</t>
  </si>
  <si>
    <t>ấp 5 thửa 5 tờ 34</t>
  </si>
  <si>
    <t>UBND xã Xuân Thới Sơn ấp 5 thửa 52 tờ 26</t>
  </si>
  <si>
    <t>ấp 5 thửa 52 tờ 26</t>
  </si>
  <si>
    <t>UBND xã Xuân Thới Sơn ấp 5 thửa 31 tờ 02</t>
  </si>
  <si>
    <t>ấp 5 thửa 31 tờ 02</t>
  </si>
  <si>
    <t>UBND xã Xuân Thới Sơn ấp 5 thửa 3 tờ 31</t>
  </si>
  <si>
    <t>ấp 5 thửa 3 tờ 31</t>
  </si>
  <si>
    <t>UBND xã Xuân Thới Sơn ấp 5 thửa 106 tờ 44</t>
  </si>
  <si>
    <t>ấp 5 thửa 106 tờ 44</t>
  </si>
  <si>
    <t>UBND xã Xuân Thới Đông (Trung tâm học tập cộng đồng xã) ấp Xuân Thới Đông 2, thửa 26 tờ 15</t>
  </si>
  <si>
    <t>ấp Xuân Thới Đông 2, thửa 26 tờ 15</t>
  </si>
  <si>
    <t>UBND xã Xuân Thới Sơn ấp 3 thửa 31 tờ 45 (đài liệt sĩ)</t>
  </si>
  <si>
    <t>ấp 3 thửa 31 tờ 45</t>
  </si>
  <si>
    <t>UBND xã Xuân Thới Đông (Nhà bia Liệt sĩ) ấp Xuân Thới Đông 3, thửa 1, 11, đường tờ 21</t>
  </si>
  <si>
    <t>ấp Xuân Thới Đông 3, thửa 1, 11, đường tờ 21</t>
  </si>
  <si>
    <t>Đảng uỷ, HĐND, UBMTTQ</t>
  </si>
  <si>
    <t>Trụ sở ĐU, UBNMTTQ, HĐND xã BĐ (UBND xã Trung Chánh cũ)</t>
  </si>
  <si>
    <t>số 5 Tô ký, Bà Điểm</t>
  </si>
  <si>
    <t>Trụ sở Uỷ ban nhân dân xã và Trung tâm hành chính công</t>
  </si>
  <si>
    <t>Trụ sở UBND xã tại số 345 Phan Văn Hớn (số cũ 14/9)</t>
  </si>
  <si>
    <t>345 (số cũ 14/9) Phan Văn Hớn, xã Bà Điểm</t>
  </si>
  <si>
    <t>Văn phòng HĐND-UBND xã Bà Điểm</t>
  </si>
  <si>
    <t>Nhà truyền thống xã (Thửa 01, Tờ 78)</t>
  </si>
  <si>
    <t>Số 199 đường Phan Văn Hớn</t>
  </si>
  <si>
    <t>Công trình cấp 4 thuộc khuôn viên UBND xã</t>
  </si>
  <si>
    <t>Cạnh địa chỉ 345 đường Phan Văn Hớn</t>
  </si>
  <si>
    <t>công trình trên đất tiếp nhận từ đơn vị thuê đất trước đây để lại không có nguyên giá nhà</t>
  </si>
  <si>
    <t>BND ấp 27, Phan Văn Hớn, xã Bà Điểm</t>
  </si>
  <si>
    <t>2019 Tiền Lân 2</t>
  </si>
  <si>
    <t>59/2B ấp 55, xã Bà Điểm</t>
  </si>
  <si>
    <t>Trung tâm Học tập cộng đồng</t>
  </si>
  <si>
    <t>ấp 27 Phan Văn Hớn</t>
  </si>
  <si>
    <t>Trường MN Bông Sen 1</t>
  </si>
  <si>
    <t>MG Bông Sen 1 (Đ.chính)</t>
  </si>
  <si>
    <t>123/3 ấp Trung Chánh 1, xã Trung Chánh</t>
  </si>
  <si>
    <t>MG Bông Sen 1 (Đ.phụ 1)</t>
  </si>
  <si>
    <t>43/4D ấp Trung Mỹ Tây</t>
  </si>
  <si>
    <t>MG Bông Sen 1 (Đ.phụ 2)</t>
  </si>
  <si>
    <t>28/3D ấp Mỹ Huề</t>
  </si>
  <si>
    <t>Trường MN Bà Điểm</t>
  </si>
  <si>
    <t>MN Bà Điểm (Đ.chính)</t>
  </si>
  <si>
    <t>10/9 ấp Trung Lân, xã Bà Điểm</t>
  </si>
  <si>
    <t>MN Bà Điểm</t>
  </si>
  <si>
    <t>153 Khu dân cư Hoàng Hải, ấp Tiền Lân, xã Bà Điểm</t>
  </si>
  <si>
    <t>Trường MN Xuân Thới Thượng</t>
  </si>
  <si>
    <t>MN Xuân Thới Thượng</t>
  </si>
  <si>
    <t>97 đường Nguyễn Văn Tiểu, ấp 5, xã Bà Điểm</t>
  </si>
  <si>
    <t>Trường MN Bé Ngoan 3</t>
  </si>
  <si>
    <t>MN Bé Ngoan 3</t>
  </si>
  <si>
    <t>77/7 ấp 2, xã Xuân Thới Thượng</t>
  </si>
  <si>
    <t>Trường TH Mỹ Huề</t>
  </si>
  <si>
    <t>TH Mỹ Huề (Đ.chính)</t>
  </si>
  <si>
    <t>52/1 bis ấp Trung Mỹ Tây, xã Trung Chánh</t>
  </si>
  <si>
    <t>TH Mỹ Huề (Đ.phụ 1)</t>
  </si>
  <si>
    <t>28/3E ấp Mỹ Huề, xã Trung Chánh</t>
  </si>
  <si>
    <t>TH Mỹ Huề</t>
  </si>
  <si>
    <t>59/5A xã Trung Chánh</t>
  </si>
  <si>
    <t>Trường TH Nam Kỳ Khởi Nghĩa</t>
  </si>
  <si>
    <t>TH Nam Kỳ Khởi Nghĩa</t>
  </si>
  <si>
    <t>28/1 Hồ Ngọc Cẩn, xã Trung Chánh</t>
  </si>
  <si>
    <t>Trường TH Tây Bắc Lân</t>
  </si>
  <si>
    <t>TH Tây Bắc Lân</t>
  </si>
  <si>
    <t>51/2 ấp Hậu Lân, xã Bà Điểm</t>
  </si>
  <si>
    <t>Trường TH Bùi Văn Ngữ</t>
  </si>
  <si>
    <t>TH Bùi Văn Ngữ (Đ.chính)</t>
  </si>
  <si>
    <t>1/21 ấp Tiền Lân, xã Bà Điểm</t>
  </si>
  <si>
    <t>Trường TH Xuân Thới Thượng</t>
  </si>
  <si>
    <t>TH Xuân Thới Thượng (Đ.chính)</t>
  </si>
  <si>
    <t>10 Phan Văn Hớn, ấp 4, xã Xuân Thới Thượng</t>
  </si>
  <si>
    <t>TH Xuân Thới Thượng (TH Ngã Ba Giồng cũ)</t>
  </si>
  <si>
    <t>Trường TH Ngã Ba Giồng</t>
  </si>
  <si>
    <t>TH Ngã Ba Giồng</t>
  </si>
  <si>
    <t>1918/5 ấp 1 cũ (ấp 47 mới ) đường Dương Công Khi xã Xuân Thới Thượng</t>
  </si>
  <si>
    <t>3 Nguyễn Ảnh Thủ, xã Trung Chánh</t>
  </si>
  <si>
    <t>Trường THCS Phan Công Hớn</t>
  </si>
  <si>
    <t>THCS Phan Công Hớn</t>
  </si>
  <si>
    <t>18/6 ấp Trung Lân, xã Bà Điểm</t>
  </si>
  <si>
    <t>THCS Phan Công Hớn (TH Tây Bắc Lân cũ)</t>
  </si>
  <si>
    <t>32/36 ấp Tiền Lân, xã Bà Điểm</t>
  </si>
  <si>
    <t>Trường THCS Bùi Văn Thủ</t>
  </si>
  <si>
    <t>THCS Bùi Văn Thủ</t>
  </si>
  <si>
    <t>139 đường Bùi Văn Thủ, ấp Tiền Lân 1, xã Bà Điểm</t>
  </si>
  <si>
    <t>Trường THCS Xuân Thới Thượng</t>
  </si>
  <si>
    <t>THCS Xuân Thới Thượng (Điểm chính)</t>
  </si>
  <si>
    <t>35 Phan Văn Hớn, ấp 2, xã Xuân Thới Thượng</t>
  </si>
  <si>
    <t>Trường THCS Nguyễn Văn Bứa</t>
  </si>
  <si>
    <t>THCS Nguyễn Văn Bứa</t>
  </si>
  <si>
    <t>1139 ấp 51, xã Bà Điểm (ấp 6, XTT)</t>
  </si>
  <si>
    <t>Trụ sở làm việc Đảng ủy; HĐND &amp; UBND xã; Trung tâm hành chính công xã, Ban Bồi thường giải phóng mặt bằng, Ban Quản lý dự án đầu tư khu vực Nhà Bè, Thống kê cơ sở Nhà Bè, Thanh tra xây dựng địa bàn, Chi nhánh văn phòng đăng ký đất đai, Kho lưu trữ</t>
  </si>
  <si>
    <t>Trụ sở làm việc Đảng ủy; HĐND &amp; UBND xã; Trung tâm hành chính công xã</t>
  </si>
  <si>
    <t>330 - 332 Nguyễn Bình, ấp 46 (ấp 3 cũ), xã Nhà Bè.</t>
  </si>
  <si>
    <t>Trụ sở làm việc Đảng ủy; Ủy ban MTTQVN và các Đoàn thể; Trụ sở HĐND &amp; UBND xã; Trung tâm Phục vụ hành chính công; Ban Quản lý dự án đầu tư xây dựng xã Nhà Bè; Chi cục Thống kê cơ sở Nhà Bè; Phòng làm việc công chức biệt phái Sở Xây dựng; Chi nhánh văn phòng đăng ký đất đai số 22; Kho lưu trữ hồ sơ xã; Nhà ăn; Nhà xe CBCC</t>
  </si>
  <si>
    <t>Ủy ban Mặt trận Tổ quốc Việt Nam (Hội Cựu chiến binh xã)</t>
  </si>
  <si>
    <t>23 Huỳnh Tấn Phát, ấp 2 (KP 2 cũ), xã Nhà Bè</t>
  </si>
  <si>
    <t xml:space="preserve">Trụ sở làm việc </t>
  </si>
  <si>
    <t>Văn phòng ấp 1, 2, 3</t>
  </si>
  <si>
    <t>Hẻm 17/17 Dương Cát Lợi ấp 2 (KP 2 cũ), xã Nhà Bè</t>
  </si>
  <si>
    <t>Dự kiến sửa chữa làm Văn phòng ấp 1</t>
  </si>
  <si>
    <t>Huỳnh Tấn Phát, ấp 1 (KP 1 cũ), xã Nhà Bè</t>
  </si>
  <si>
    <t>Văn phòng ấp 4, 5, 6, 7</t>
  </si>
  <si>
    <t>Hẻm 1806/10 Huỳnh Tấn Phát, xã Nhà Bè</t>
  </si>
  <si>
    <t>Tạm sử dụng làm Văn phòng ấp 8, 9, 10, 11, 12, 13, 28 (chuyển đổi công năng làm đất giáo dục)</t>
  </si>
  <si>
    <t>Văn phòng ấp 8, 9, 10, 11, 12, 13, 28</t>
  </si>
  <si>
    <t>Số 4 Huỳnh Thị Đồng, xã Nhà Bè</t>
  </si>
  <si>
    <t>Văn phòng ấp 14, 15, 16, 17, 18, 19</t>
  </si>
  <si>
    <t>2269 Huỳnh Tấn Phát, ấp 19, xã Nhà Bè</t>
  </si>
  <si>
    <t>Văn phòng ấp 20, 21, 22</t>
  </si>
  <si>
    <t>Ấp 19, xã Nhà Bè</t>
  </si>
  <si>
    <t>Chốt an ninh xã</t>
  </si>
  <si>
    <t>Ấp 10, xã Nhà Bè</t>
  </si>
  <si>
    <t>23/4 Huỳnh Tấn Phát, xã Nhà Bè</t>
  </si>
  <si>
    <t>Văn phòng ấp 23, 24, 25, 38</t>
  </si>
  <si>
    <t>2448 Huỳnh Tấn Phát, ấp 38, xã Nhà Bè</t>
  </si>
  <si>
    <t>Văn phòng ấp 26, 27, 29, 30</t>
  </si>
  <si>
    <t>2455 Huỳnh Tấn Phát, ấp 26, xã Nhà Bè</t>
  </si>
  <si>
    <t>Văn phòng ấp 31, 32</t>
  </si>
  <si>
    <t>2775 Huỳnh Tấn Phát, ấp 32 (ấp 25 cũ), xã Nhà Bè</t>
  </si>
  <si>
    <t>Văn phòng ấp 34</t>
  </si>
  <si>
    <t>Văn phòng ấp 36</t>
  </si>
  <si>
    <t>2552A Huỳnh Tấn Phát, ấp 37 (ấp 23 cũ), xã Nhà Bè</t>
  </si>
  <si>
    <t>Văn phòng ấp 40, 41, 42, 43</t>
  </si>
  <si>
    <t>171 Nguyễn Bình, ấp 41 (ấp 8 cũ) xã Nhà Bè</t>
  </si>
  <si>
    <t>Văn phòng ấp 35, 37</t>
  </si>
  <si>
    <t>Số 2650 (số 860 cũ) Huỳnh Tấn Phát, ấp 44 (ấp 5 cũ), xã Nhà Bè</t>
  </si>
  <si>
    <t>Văn phòng ấp 45, 47</t>
  </si>
  <si>
    <t>Văn phòng ấp 45, 46, 47</t>
  </si>
  <si>
    <t>501 Nguyễn Binh, ấp 47 (ấp 2 cũ), xã Nhà Bè</t>
  </si>
  <si>
    <t>Văn phòng ấp 46, 48</t>
  </si>
  <si>
    <t>518 Nguyễn Binh, ấp 48 (ấp 1 cũ), xã Nhà Bè</t>
  </si>
  <si>
    <t>Ấp 34 (ấp 21 cũ), xã Nhà Bè</t>
  </si>
  <si>
    <t>Văn phòng ấp 49, 57, 58, 59, 60, 61, 62</t>
  </si>
  <si>
    <t>333 Phạm Hữu Lầu, ấp 59 (ấp 38 cũ), xã Nhà Bè</t>
  </si>
  <si>
    <t>Văn phòng ấp 50, 51, 52, 52, 53, 54</t>
  </si>
  <si>
    <t>Văn phòng ấp 50, 51, 52, 53, 54</t>
  </si>
  <si>
    <t>1496 Lê Văn Lương, ấp 53 (ấp 40 cũ) xã Nhà Bè</t>
  </si>
  <si>
    <t>Tạm sử dụng làm Văn phòng ấp 53 (chuyển đổi công năng làm đất giáo dục)</t>
  </si>
  <si>
    <t>Văn phòng ấp 53</t>
  </si>
  <si>
    <t>Ấp 53 (ấp 40 cũ) xã Nhà Bè</t>
  </si>
  <si>
    <t>Văn phòng ấp 55, 56, 64, 65</t>
  </si>
  <si>
    <t>1332 Lê Văn Lương, ấp 55 (ấp 34 cũ) xã Nhà Bè</t>
  </si>
  <si>
    <t>Dự kiến sửa chữa Văn phòng ấp 55</t>
  </si>
  <si>
    <t>Hẻm 1344/2 Lê Văn Lương, ấp 55 (ấp 34 cũ), xã Nhà Bè</t>
  </si>
  <si>
    <t>Dự kiến sửa chữa làm Văn phòng ấp 59</t>
  </si>
  <si>
    <t>Hẻm 336 Phạm Hữu Lầu, ấp 59 (ấp 39 cũ), xã Nhà Bè</t>
  </si>
  <si>
    <t>Văn phòng ấp 63, 66, 68, 69, 70, 71</t>
  </si>
  <si>
    <t>Văn phòng ấp 63, 66, 68, 69, 70</t>
  </si>
  <si>
    <t>934 Lê Văn Lương, ấp 74, xã Nhà Bè</t>
  </si>
  <si>
    <t>Văn phòng ấp 72, 73, 74, 76, 78, 80</t>
  </si>
  <si>
    <t>1172 Lê Văn Lương, ấp 74, xã Nhà Bè</t>
  </si>
  <si>
    <t>Văn phòng ấp 79, 84, 87, 88, 89, 90, 91</t>
  </si>
  <si>
    <t>799 Lê Văn Lương, ấp 88 (ấp 4 cũ), xã Nhà Bè</t>
  </si>
  <si>
    <t>Ấp 63 (ấp 27 cũ), xã Nhà Bè</t>
  </si>
  <si>
    <t>Văn phòng ấp 92, 93</t>
  </si>
  <si>
    <t>213 Đào Sư Tích, ấp 92 (ấp 6 cũ), xã Nhà Bè</t>
  </si>
  <si>
    <t>Dự kiến sủa chữa làm Văn phòng ấp 94</t>
  </si>
  <si>
    <t>322/7 Đào Sư Tích, ấp 95, xã Nhà Bè</t>
  </si>
  <si>
    <t>Văn phòng ấp 95</t>
  </si>
  <si>
    <t>330/25 Đào Sư Tích, ấp 95, xã Nhà Bè</t>
  </si>
  <si>
    <t>Văn phòng ấp 96</t>
  </si>
  <si>
    <t>460 Đào Sư Tích, ấp 96, xã Nhà Bè</t>
  </si>
  <si>
    <t>Dự kiến xây dựng Văn phòng ấp 98</t>
  </si>
  <si>
    <t>Ấp 96 (ấp 10 cũ), xã Nhà Bè</t>
  </si>
  <si>
    <t>Tạm sử dụng làm Văn phòng ấp 94, 97, 98 (chuyển đổi công năng làm đất giáo dục)</t>
  </si>
  <si>
    <t>Văn phòng ấp 94, 97, 98</t>
  </si>
  <si>
    <t>405 Đào Sư Tích, ấp 97 (ấp 11 cũ), xã Phước Lộc</t>
  </si>
  <si>
    <t>Văn phòng ấp 99, 100</t>
  </si>
  <si>
    <t>217/12/24/6 Nguyễn Văn Ràng, ấp 99 (ấp 5 cũ), xã Nhà Bè</t>
  </si>
  <si>
    <t>Văn phòng ấp 101, 102, 103</t>
  </si>
  <si>
    <t>117 Nguyễn Văn Ràng, ấp 101 (ấp 3 cũ), xã Nhà Bè</t>
  </si>
  <si>
    <t>Dự kiến xây dựng Văn phòng ấp 100</t>
  </si>
  <si>
    <t>Ấp 99 (ấp 5 cũ), xã Nhà Bè</t>
  </si>
  <si>
    <t>Ấp 98, xã Nhà Bè</t>
  </si>
  <si>
    <t>1414 Lê Văn Lương (ấp 34 cũ) xã Nhà Bè</t>
  </si>
  <si>
    <t>Ấp 10 (Khu phố 10 cũ), xã Nhà Bè</t>
  </si>
  <si>
    <t>Ấp 55 (ấp 34 cũ) xã Nhà Bè</t>
  </si>
  <si>
    <t>322/16 Đào Sư Tich, ấp 94 (ấp 8 cũ), xã Nhà Bè</t>
  </si>
  <si>
    <t>Ban chỉ huy Quân sự xã (Chuyển giao làm đất sự nghiệp)</t>
  </si>
  <si>
    <t>Ban chỉ huy Quân sự xã</t>
  </si>
  <si>
    <t>791 Huỳnh Tấn Phát, ấp 30 (ấp 15 cũ), xã Nhà Bè</t>
  </si>
  <si>
    <t>Ấp 30 (ấp 15 cũ), xã Nhà Bè</t>
  </si>
  <si>
    <t>Trụ sở chính (Trung tâm Văn hóa- Thể thao và truyền thông H. NB cũ)</t>
  </si>
  <si>
    <t>39 Phạm Thị Kỳ, ấp 46, xã Nhà Bè</t>
  </si>
  <si>
    <t>Trung tâm văn hóa thể thao</t>
  </si>
  <si>
    <t>Cơ sở 2 (Nhà Thiếu nhi H. NB cũ)</t>
  </si>
  <si>
    <t>37 Phạm Thị Kỳ, ấp 46, xã Nhà Bè</t>
  </si>
  <si>
    <t>Cơ sở 3 (Nhà Văn hóa xã Phước Lộc cũ)</t>
  </si>
  <si>
    <t>Tạm sử dụng làm Cơ sở 3 (Nhà Văn hóa xã Phước Lộc cũ)</t>
  </si>
  <si>
    <t>511 Đào Sư Tích, ấp 98 (ấp 12 cũ), xã Nhà Bè</t>
  </si>
  <si>
    <t>Trường Chính trị xã Nhà Bè</t>
  </si>
  <si>
    <t>306/5 Nguyễn Bình, ấp 46 (ấp 6 cũ), xã Nhà Bè</t>
  </si>
  <si>
    <t>Trung tâm Y tế huyện Nhà Bè</t>
  </si>
  <si>
    <t>Số 01 đường 18 KDC Cotec ấp 46 (ấp 3 cũ), xã Nhà Bè</t>
  </si>
  <si>
    <t>Trạm Y tế xã Phú Xuân</t>
  </si>
  <si>
    <t>Trạm Y tế xã Phước Kiển</t>
  </si>
  <si>
    <t>Đường Lê Văn Lương, ấp 55 (ấp 34 cũ), xã Nhà Bè</t>
  </si>
  <si>
    <t>Trạm Y tế Thị trấn</t>
  </si>
  <si>
    <t>Huỳnh Tấn Phát, ấp 1 (kp 1 cũ), xã Nhà Bè</t>
  </si>
  <si>
    <t>Trạm y tế xã Phước Lộc</t>
  </si>
  <si>
    <t>423/1 Đào Sư tích, ấp 97 (ấp 11 cũ), xã Nhà Bè</t>
  </si>
  <si>
    <t>Trường mầm non Thị Trấn</t>
  </si>
  <si>
    <t>89/10/5 ấp 2 (kp 2 cũ), Huỳnh Tấn Phát, xã Nhà Bè</t>
  </si>
  <si>
    <t>Trường mầm non Sơn Ca (CS1)</t>
  </si>
  <si>
    <t>342 Huỳnh Tấn Phát, ấp 12 (khu phố 12 cũ), xã Nhà Bè</t>
  </si>
  <si>
    <t>Trường mầm non Sơn Ca (CS2)</t>
  </si>
  <si>
    <t>Đặng Nhữ Lâm, ấp 10 (Khu phố 10 cũ), xã Nhà Bè</t>
  </si>
  <si>
    <t>Trường mầm non Tuổi Ngọc</t>
  </si>
  <si>
    <t>2279/14 Huỳnh Tấn Phát, ấp 20 (Khu phố 20 cũ), xã Nhà Bè</t>
  </si>
  <si>
    <t>Trường mầm non Mạ Non</t>
  </si>
  <si>
    <t>Ấp 46 (ấp 3 cũ), khu dân cư Cotec, xã Nhà Bè</t>
  </si>
  <si>
    <t>Trường mầm non Hoa Lan</t>
  </si>
  <si>
    <t>Ấp 45 (ấp 4 cũ), xã Nhà Bè</t>
  </si>
  <si>
    <t>Trường mầm non Họa Mi</t>
  </si>
  <si>
    <t>239/18 Lê Văn Lương, ấp 63 (ấp 27 cũ), xã Nhà Bè</t>
  </si>
  <si>
    <t>Trường mầm non Vàng Anh</t>
  </si>
  <si>
    <t>1339 Lê Văn Lương, ấp 56 (ấp 35 cũ), xã Nhà Bè</t>
  </si>
  <si>
    <t>Trường mầm non Vành Khuyên</t>
  </si>
  <si>
    <t>438A, ấp 98 (ấp 12 cũ), xã Nhà Bè</t>
  </si>
  <si>
    <t>Trường mầm non Hoa Sen</t>
  </si>
  <si>
    <t>Ấp 101 (ấp 3 cũ), xã Nhà Bè</t>
  </si>
  <si>
    <t>Trường tiểu học Trần Thị Ngọc Hân (CS1)</t>
  </si>
  <si>
    <t>19 Dương Cát Lợi, ấp 1 (kp 1 cũ), xã Nhà Bè</t>
  </si>
  <si>
    <t>Trường tiểu học Trần Thị Ngọc Hân (CS2)</t>
  </si>
  <si>
    <t>Hẻm 193 Huỳnh Tấn Phát, ấp 4 (Kp 4 cũ,) xã Nhà Bè</t>
  </si>
  <si>
    <t>Tạm sử dụng làm Trung tâm cung ứng dịch vụ Văn hóa - Thể thao (Chuyển giao làm đất giáo dục)</t>
  </si>
  <si>
    <t>UBND xã Nhà Bè</t>
  </si>
  <si>
    <t>Số 3 Huỳnh Thị Đồng, ấp 10 (KP 10 cũ), xã Nhà Bè</t>
  </si>
  <si>
    <t>Trường tiểu học Nguyễn Việt Hồng</t>
  </si>
  <si>
    <t>Ấp 7 (kp 7 cũ), xã Nhà Bè</t>
  </si>
  <si>
    <t>Trường tiểu học Lâm Văn Bền</t>
  </si>
  <si>
    <t>Số 2167 (số 373 cũ) Huỳnh Tấn Phát, ấp 18 (kp18 cũ), xã Nhà Bè</t>
  </si>
  <si>
    <t>Trường tiểu học Nguyễn Bình (CS1)</t>
  </si>
  <si>
    <t>247 Nguyễn Bình, ấp 43 (ấp 6 cũ), xã Nhà Bè</t>
  </si>
  <si>
    <t>Trường tiểu học Nguyễn Bình (CS2)</t>
  </si>
  <si>
    <t>Khu trung tâm hành chính Huyện (nối dài), ấp 45 (ấp 4 cũ), xã Nhà Bè</t>
  </si>
  <si>
    <t>Trường tiểu học Nguyễn Trực</t>
  </si>
  <si>
    <t>1026/3 Huỳnh Tấn Phát, ấp 34 (ấp 21 cũ), xã Nhà Bè</t>
  </si>
  <si>
    <t>Trường tiểu học Lê Quang Định (CS1)</t>
  </si>
  <si>
    <t>218B Lê Văn Lương, ấp 69 (ấp 3 cũ), xã Nhà Bè</t>
  </si>
  <si>
    <t>Trường tiểu học Lê Quang Định (CS2)</t>
  </si>
  <si>
    <t>Khu dân cư Thái Sơn, ấp 63 (ấp 3 cũ), xã Nhà Bè</t>
  </si>
  <si>
    <t>Trường tiểu học Tạ Uyên (CS1)</t>
  </si>
  <si>
    <t>782 Lê Văn Lương, ấp 53 (ấp 40 cũ), xã Nhà Bè</t>
  </si>
  <si>
    <t>Trường tiểu học Tạ Uyên (CS2)</t>
  </si>
  <si>
    <t>220A Phạm Hữu Lầu, ấp 59 (ấp 39 cũ), xã Nhà Bè</t>
  </si>
  <si>
    <t>Trường tiểu học Bùi Văn Ba</t>
  </si>
  <si>
    <t>Số 8 đường 11, ấp 89 (ấp 8 cũ), khu dân cư Phước Kiển A, xã Nhà Bè</t>
  </si>
  <si>
    <t>Trường tiểu học Bùi Thanh Khiết</t>
  </si>
  <si>
    <t>Số 435 Đào Sư Tích, ấp 101 (ấp 3 cũ), xã Nhà Bè</t>
  </si>
  <si>
    <t>Trường tiểu học Nguyễn Hồng Thế</t>
  </si>
  <si>
    <t>Ấp 103 (ấp 1 cũ), xã Nhà Bè</t>
  </si>
  <si>
    <t>Trường THCS Nguyễn Bỉnh Khiêm (CS 1)</t>
  </si>
  <si>
    <t>421 Huỳnh Tấn Phát, ấp 19 (KP 19 cũ), xã Nhà Bè</t>
  </si>
  <si>
    <t>Trường THCS Nguyễn Bỉnh Khiêm (CS 2)</t>
  </si>
  <si>
    <t>1979 Huỳnh Tấn Phát, ấp 10 (kp 10 cũ), xã Nhà Bè</t>
  </si>
  <si>
    <t>Trường THCS Nguyễn Thị Hương</t>
  </si>
  <si>
    <t>Trường THCS Lê Văn Hưu</t>
  </si>
  <si>
    <t>2596/20A, ấp 37 (ấp 23 cũ), xã Nhà Bè (số cũ 830/5)</t>
  </si>
  <si>
    <t>Trường THCS Nguyễn Văn Quỳ</t>
  </si>
  <si>
    <t>146A ấp 53 (ấp 40 cũ), xã Phước Kiển</t>
  </si>
  <si>
    <t>Trường THCS Lê Thành Công</t>
  </si>
  <si>
    <t>63 Đào Sư Tích, ấp 74 (ấp 17 cũ), xã Nhà Bè</t>
  </si>
  <si>
    <t>Trường THCS Phước Lộc</t>
  </si>
  <si>
    <t>423/2 Đào Sư Tích, ấp 98 (ấp 3 cũ), xã Nhà Bè</t>
  </si>
  <si>
    <t>Ban Chỉ huy Quân sự xã</t>
  </si>
  <si>
    <t>Số 2 Dương Thị Năm, xã Nhà Bè</t>
  </si>
  <si>
    <t>Trụ sở UBND&amp;HĐND xã Hiệp Phước</t>
  </si>
  <si>
    <t>Trụ sở UBND&amp;HĐND xã Long Thới</t>
  </si>
  <si>
    <t>209 Nguyễn Văn Tạo, ấp 2, xã Long Thới. TL 2004: Thửa 96, 97, 98, tờ số 10, xã Long Thới</t>
  </si>
  <si>
    <t>Trụ sở UBND &amp; HĐND 
xã Hiệp Phước.</t>
  </si>
  <si>
    <t>Giữ lại tiếp tục 
sử dụng</t>
  </si>
  <si>
    <t>QĐ giao tài sản số 3859/QĐ-UBND ngày 31/12/2025</t>
  </si>
  <si>
    <t>Nhà truyền thống xã Long Thới (Trung tâm giáo dục cộng đồng ấp 2)</t>
  </si>
  <si>
    <t>Ấp 6 (ấp 2 cũ), đường Nguyễn Văn Tạo, xã Long Thới. Thửa 10, tờ số 17</t>
  </si>
  <si>
    <t>Giữ lại tiếp tục 
sử dụng 
(Văn phòng ấp)</t>
  </si>
  <si>
    <t>Văn Phòng ấp 8</t>
  </si>
  <si>
    <t>Ấp 8 (ấp 1 cũ), đường Nguyễn Văn Tạo, xã Long Thới. Thửa 29, tờ 30 (Hẻm 526-NVT)</t>
  </si>
  <si>
    <t>Văn Phòng ấp</t>
  </si>
  <si>
    <t>(Ấp 2 cũ) Hẻm 306, xã Long Thới. TL 2004: Thửa 709, 738 tờ 16</t>
  </si>
  <si>
    <t>Văn phòng ấp 2 (VP ấp 3 cũ)</t>
  </si>
  <si>
    <t>Nguyễn Văn Tạo, xã Long Thới. TL 2004: Thửa 72 tờ số 04 (Đối diện Hẻm 88, Trường Trang Tấn Khương-CS2)</t>
  </si>
  <si>
    <t>Hẻm 590/3 Nguyễn Văn Tạo, xã Long Thới. Thửa 25, tờ 37</t>
  </si>
  <si>
    <t>Công an Xã Hiệp Phước</t>
  </si>
  <si>
    <t>Trụ sở UBND&amp;HĐND xã Nhơn Đức</t>
  </si>
  <si>
    <t>687 Lê Văn Lương, ấp 6 (ấp 3 cũ), xã Nhơn Đức. Thửa 02 tờ số 28</t>
  </si>
  <si>
    <t>Trụ sở Công an xã Hiệp Phước</t>
  </si>
  <si>
    <t>Văn phòng ấp 1 xã Nhơn Đức</t>
  </si>
  <si>
    <t>Đường Nguyễn Bình. Thửa 33, tờ số 41 xã Nhơn Đức</t>
  </si>
  <si>
    <t>Văn phòng ấp 7 xã Nhơn Đức</t>
  </si>
  <si>
    <t>Đường Nguyễn Bình. Thửa 2, 3, tờ số 26 xã Nhơn Đức (góc ngã tư Lê Văn Lương - Nguyễn Bình)</t>
  </si>
  <si>
    <t>Công an xã Nhơn Đức</t>
  </si>
  <si>
    <t>Hẻm 845 Nguyễn Bình, xã Hiệp Phước. Thửa 6 tờ 34</t>
  </si>
  <si>
    <t xml:space="preserve">Công an xã </t>
  </si>
  <si>
    <t>Chốt an ninh xã
Lê Văn Lương, xã Hiệp Phước.</t>
  </si>
  <si>
    <t>Chốt an ninh xã (VP ấp 4 cũ)</t>
  </si>
  <si>
    <t>Lê Văn Lương, ấp 12, xã Nhơn Đức. Thửa 21, tờ số 85 (Đoạn giữa hẻm 2012 và Hẻm 1996, gần Trường TH Lê Văn Lương, CS1)</t>
  </si>
  <si>
    <t>Nhà văn hóa xã Nhơn Đức</t>
  </si>
  <si>
    <t>Hẻm 1991, Lê Văn Lương, ấp 13 (ấp 4 cũ), xã Nhơn Đức. Thửa 21, tờ số 90</t>
  </si>
  <si>
    <t>Trung Tâm Văn hóa-Thể thao</t>
  </si>
  <si>
    <t>Trung Tâm Văn hóa-Thể thao liên xã NĐ-PK</t>
  </si>
  <si>
    <t>Lê Văn Lương, ấp 2 cũ, xã Nhơn Đức. Thửa 42, tờ 22 (góc LVL-NB)</t>
  </si>
  <si>
    <t xml:space="preserve">Trụ sở Đảng Ủy-MTTQVN xã Hiệp Phước </t>
  </si>
  <si>
    <t>Trụ sở UBND xã Hiệp Phước (cũ)</t>
  </si>
  <si>
    <t>1168 Nguyễn Văn Tạo, xã Hiệp Phước. TL02: Thửa 336, 338, 339, tờ số 13</t>
  </si>
  <si>
    <t>Trụ sở Đảng ủy-Uỷ ban Mặt trận Tổ quốc Việt Nam xã Hiệp Phước.</t>
  </si>
  <si>
    <t>Khu đất Phan Văn Bảy &amp; Nguyễn Văn Tạo</t>
  </si>
  <si>
    <t>TL2007: Thửa 119=180m2/549,2m2 (Phan Văn Bảy) và 1 phần thửa 125=264m2/276,2m2 (Nguyễn Văn Tạo), tờ số 10 xã Hiệp Phước; Thực tế còn khoảng 444m2/825,4m2</t>
  </si>
  <si>
    <t>Giữ lại tiếp tục 
sử dụng 
(Văn phòng ấp.</t>
  </si>
  <si>
    <t>Chốt an ninh xã
(Hiện trạng: VP Ban ấp 1)</t>
  </si>
  <si>
    <t>Văn Phòng ấp 4 (VP ấp 1 cũ)</t>
  </si>
  <si>
    <t>TL2007: MPT 125 tờ 10_VN, xã Hiệp Phước (Góc ngã tư Nguyễn Văn Tạo và Phan Văn Bảy)</t>
  </si>
  <si>
    <t>Văn phòng ấp 10 (VP ấp 2 cũ)</t>
  </si>
  <si>
    <t>TL02: Thửa 104, 105, tờ số 29, xã Hiệp Phước; Đường liên ấp 2-3 (Sóc Vàm)</t>
  </si>
  <si>
    <t>(Hiện trạng: Điểm Sinh hoạt Văn hóa ấp 3)</t>
  </si>
  <si>
    <t>Thửa 159 (33), ấp 3 cũ, xã Hiệp Phước (Góc đường dân sinh cầu Kênh Lộ và Hẻm 1352)</t>
  </si>
  <si>
    <t>Công an xã Hiệp Phước</t>
  </si>
  <si>
    <t>Khu vực “Giáo Điểm”, TL 2007: MP thửa 72, 124, rạch và đường, tờ số 22, 23, Nguyễn Văn Tạo, xã Hiệp Phước</t>
  </si>
  <si>
    <t>Ban Chỉ Huy Quân sự xã Hiệp Phước.</t>
  </si>
  <si>
    <t>Khu sinh hoạt VH xã Hiệp Phước</t>
  </si>
  <si>
    <t>1302/8 Nguyễn Văn Tạo, ấp 8, xã Hiệp Phước. Thửa 138-144, tờ số 32, đường Liên ấp 3-4</t>
  </si>
  <si>
    <t>Ban Chỉ huy Quân sự xã Hiệp Phước (cũ)</t>
  </si>
  <si>
    <t>TL 2007: Thửa 117, tờ số 10, Phan Văn Bảy, xã Hiệp Phước</t>
  </si>
  <si>
    <t>Trường Tiểu học Trang Tấn Khương_cơ sở 2</t>
  </si>
  <si>
    <t>Đường nội đồng, Ngô Quang Thắm, ấp 2, xã Long Thới. TL2004: Thửa 32 tờ BĐ số 30</t>
  </si>
  <si>
    <t>Công trình xuống cấp nghiêm trọng, không đảm bảo an toàn để sử dụng</t>
  </si>
  <si>
    <t>Giữ lại tiếp tục 
sử dụng 
(XD VP ấp)</t>
  </si>
  <si>
    <t>Trường MN Sao Mai-CS3 {cũ}</t>
  </si>
  <si>
    <t>TL02: MPT 427, tờ số 13, Hẻm 20 (Hẻm mới 1352), xã Hiệp Phước</t>
  </si>
  <si>
    <t>Trạm Y tế xã Long Thới
Hẻm 526 Nguyễn Văn Tạo, ấp 1, Long Thới.</t>
  </si>
  <si>
    <t>Trạm Y tế xã Long Thới</t>
  </si>
  <si>
    <t>Ấp 1, xã Long Thới</t>
  </si>
  <si>
    <t>Trạm Y tế xã Nhơn Đức 
Đ/c: Lê Thị Tám, xã Hiệp Phước.</t>
  </si>
  <si>
    <t>Trạm Y tế xã Nhơn Đức</t>
  </si>
  <si>
    <t>Lê Thị Tám, Nhơn Đức. Một phần thửa 14, tờ số 19 (Khu TĐC 2ha)</t>
  </si>
  <si>
    <t>Trạm y tế xã Hiệp Phước</t>
  </si>
  <si>
    <t>Đường D2, Khu TĐC 29ha IPC, ấp 7 (ấp 1 cũ), xã Hiệp Phước. TL 2007: Thửa 57, 59, 69 tờ 24</t>
  </si>
  <si>
    <t>512 Nguyễn Văn Tạo, ấp 2 (ấp 1 cũ), xã Long Thới. Thửa 142, tờ số 17</t>
  </si>
  <si>
    <t>Điểm Sơ cấp cứu huyện Nhà Bè</t>
  </si>
  <si>
    <t>Trường Mầm non Đồng Xanh</t>
  </si>
  <si>
    <t>07A Nguyễn Văn Tạo, ấp 17 xã Hiệp Phước</t>
  </si>
  <si>
    <t>Lê Thị Tám, ấp 3, xã Hiệp Phước.</t>
  </si>
  <si>
    <t>Trường mầm non Sao Mai_Cơ sở 1</t>
  </si>
  <si>
    <t>Trường mầm non Tuổi Hoa</t>
  </si>
  <si>
    <t>Hẻm 1302, ấp 32 xã Hiệp Phước.</t>
  </si>
  <si>
    <t>Trường tiểu học Trang Tấn Khương (CS 1)</t>
  </si>
  <si>
    <t>Hẻm 526 Nguyễn Văn Tạo, ấp 8, xã Hiệp Phước (Long Thới cũ)</t>
  </si>
  <si>
    <t>Trường tiểu học Trang Tấn Khương, Cơ sở 2.</t>
  </si>
  <si>
    <t>Trường tiểu học Trang Tấn Khương (CS2)</t>
  </si>
  <si>
    <t>Địa chỉ; 36A đường Nguyễn Văn Tạo, ấp 15 xã Hiệp Phước.</t>
  </si>
  <si>
    <t>Đ/c: 43 Lê Thị Tám, xã Hiệp Phước.</t>
  </si>
  <si>
    <t>Trường Tiểu học Lê Văn Lương (CS1)</t>
  </si>
  <si>
    <t>Đ/c: Lê Văn Lương, xã Hiệp Phước.</t>
  </si>
  <si>
    <t>Trường tiểu học Lê Văn Lương (CS 2).</t>
  </si>
  <si>
    <t>Trường Tiểu học Lê Văn Lương (CS2)</t>
  </si>
  <si>
    <t>Trường Tiểu học Nguyễn Văn Tạo (Cơ sở 1)</t>
  </si>
  <si>
    <t>Trường Tiểu học Nguyễn Văn Tạo-cơ sở 1</t>
  </si>
  <si>
    <t>Địa chỉ 1401 Nguyễn Văn Tạo, ấp 32 xã Hiệp Phước.</t>
  </si>
  <si>
    <t>Trường tiểu học Nguyễn Văn Tạo (Cơ sở 2)</t>
  </si>
  <si>
    <t>Trường Tiểu học Nguyễn Văn Tạo, cơ sở 2</t>
  </si>
  <si>
    <t>Hẻm 1302 Ấp 37 Hiệp Phước.</t>
  </si>
  <si>
    <t>Trường tiểu học Dương Văn Lịch</t>
  </si>
  <si>
    <t>ĐC: 774 A Nguyễn Văn Tạo, Ấp 29, Xã Hiệp Phước, Tp.HCM</t>
  </si>
  <si>
    <t>Trường THCS Hai Bà Trưng</t>
  </si>
  <si>
    <t>địa chỉ: 246-278 Nguyễn Văn Tạo, Hiệp Phước.</t>
  </si>
  <si>
    <t>chưa Sd</t>
  </si>
  <si>
    <t>Đ/c: 43 Lê Thị Tám, xã Hiệp Phước</t>
  </si>
  <si>
    <t>Trường Trung học cơ sở Hiệp Phước,</t>
  </si>
  <si>
    <t>Trường THCS Hiệp Phước</t>
  </si>
  <si>
    <t>địa chỉ:1154 Nguyễn Văn Tạo, ấp 32 xã Hiệp Phước.</t>
  </si>
  <si>
    <t>Để trống
(công trình xuống cấp)</t>
  </si>
  <si>
    <t>Trường mầm non Sao Mai-cơ sở 2</t>
  </si>
  <si>
    <t>Sóc Vàm, đường Liên ấp 2-3, tổ 2 ấp 2, Hiệp Phước. TL 02: MP thửa 91, 98, 99, 100, 101, tờ BĐ số 29</t>
  </si>
  <si>
    <t>Giữ lại tiếp tục 
sử dụng. Dự kiến làm công viên, mảng xanh; chờ thực hiện quy hoạch</t>
  </si>
  <si>
    <t>Bưu điện</t>
  </si>
  <si>
    <t>Nguyễn Văn Tạo, ấp 3, xã Hiệp Phước. Thửa 75 tờ BĐ số 32 Hiệp Phước.</t>
  </si>
  <si>
    <t>Điều chuyển
(Tập đoàn bưu chính viễn thông VN)</t>
  </si>
  <si>
    <t>Sở NNMT</t>
  </si>
  <si>
    <t>Trạm khuyến nông</t>
  </si>
  <si>
    <t>36A Nguyễn Văn Tạo, ấp 2 xã Long Thới. TL2004: Thửa 95 tờ 17 Long Thới.</t>
  </si>
  <si>
    <t>Điều chuyển cho
 Sở NN&amp;PTNT 
(nay thuộc Sở NN&amp;MT)</t>
  </si>
  <si>
    <t>UBND Xã Hiệp phước</t>
  </si>
  <si>
    <t xml:space="preserve">Văn phòng ấp </t>
  </si>
  <si>
    <t>1546/103 tổ 2 ấp 4, HP. Thửa 66, tờ số 51, xã Hiệp Phước (Trường Nguyễn Văn Tạo, khu C {cũ}, ấp 4, Gò Me)</t>
  </si>
  <si>
    <t>Giữ lại tiếp tục 
sử dụng. Chờ thực hiện quy hoạch</t>
  </si>
  <si>
    <t>Văn Phòng Ban Ấp 4</t>
  </si>
  <si>
    <t>Đường Liên ấp 3-4, Tổ 5, ấp 4, xã Hiệp Phước. TL02: Thửa 50, 51(19) (Gần chân cầu Mương Bằng)</t>
  </si>
  <si>
    <t>Trụ sỏ Đảng ủy, MTTQ và các đoàn thể</t>
  </si>
  <si>
    <t>Trụ sở UBND phường Phú Lợi (cũ)</t>
  </si>
  <si>
    <t>171 Huỳnh Văn Lũy, khu phố Phú Lợi 6 phường Phú Lợi</t>
  </si>
  <si>
    <t>134 Đường Huỳnh Văn Lũy, khu phố Phú Lợi 4 phường Phú Lợi</t>
  </si>
  <si>
    <t>Trung tâm văn hóa - thể thao - Học tập cộng đồng</t>
  </si>
  <si>
    <t>Đường Huỳnh Văn Lũy, khu phố Phú Lợi 7 phường Phú Lợi</t>
  </si>
  <si>
    <t>Văn phòng khu phố Phú Lợi 1</t>
  </si>
  <si>
    <t>Đường Phú Lợi, khu phố Phú Lợi 1, Phường Phú Lợi</t>
  </si>
  <si>
    <t>Văn phòng khu phố Phú Lợi 2</t>
  </si>
  <si>
    <t>Đường Nguyễn Văn Lên, khu phố Phú Lợi 2, phường Phú Lợi</t>
  </si>
  <si>
    <t>Văn phòng khu phố Phú Lợi 3</t>
  </si>
  <si>
    <t>Hẻm 55, Đường Huỳnh Văn Lũy, khu phố Phú Lợi 3, Phường Phú Lợi</t>
  </si>
  <si>
    <t>Văn phòng khu phố Phú Lợi 4</t>
  </si>
  <si>
    <t>Đường Đoàn Thị Liên, khu phố Phú Lợi 4, phường Phú Lợi</t>
  </si>
  <si>
    <t>chốt dân phòng khu Phú Lợi 4</t>
  </si>
  <si>
    <t>317 Đường Phú Lợi, khu phố Phú Lợi 4 phường Phú Lợi</t>
  </si>
  <si>
    <t>Văn phòng khu phố Phú Lợi 5</t>
  </si>
  <si>
    <t>02 Đường Đoàn Thị Liên, khu phố Phú Lợi 5, phường Phú Lợi</t>
  </si>
  <si>
    <t>Chốt Dân phòng khu phố Phú Lợi 5</t>
  </si>
  <si>
    <t>Hẻm 39, Đường Trịnh Hoài Đức, khu phố Phú Lợi 5, phường Phú Lợi</t>
  </si>
  <si>
    <t>Ban bảo vệ dân phố khu phố Phú Lợi 5</t>
  </si>
  <si>
    <t>30 Đường Đoàn Thị Liên, khu phố Phú Lợi 5, phường Phú Lợi</t>
  </si>
  <si>
    <t>Văn phòng khu Phú Lợi 6</t>
  </si>
  <si>
    <t>195 Đường Huỳnh Văn Lũy, khu phố Phú Lợi 6 phường Phú Lợi</t>
  </si>
  <si>
    <t>Chốt gác dân quân khu phố Phú Lợi 6</t>
  </si>
  <si>
    <t>279 Đường Huỳnh Văn Lũy, khu 6 phường Phú Lợi</t>
  </si>
  <si>
    <t>Văn phòng khu Phú Lợi 7</t>
  </si>
  <si>
    <t>Văn phòng khu Phú Lợi 8</t>
  </si>
  <si>
    <t>Đường Bùi Văn Bình, khu phố Phú Lợi 8, phường Phú Lợi</t>
  </si>
  <si>
    <t>Văn phòng khu Phú Lợi 9</t>
  </si>
  <si>
    <t>Đường Phú Lợi, khu phố Phú Lợi 9 phường Phú Lợi</t>
  </si>
  <si>
    <t>Chốt gác dân quân khu phố Phú Lợi 9</t>
  </si>
  <si>
    <t>Trụ sở HĐND - UBND phường Phú Lợi</t>
  </si>
  <si>
    <t>Trụ sở UBND phường Phú Hòa (cũ)</t>
  </si>
  <si>
    <t>Số 438, đường ĐT-743, khu phố Phú Hòa 8, Phường Phú Lợi</t>
  </si>
  <si>
    <t>Nhà làm việc số 1 (UB), Trụ sở UBND phường Phú Hòa (cũ)</t>
  </si>
  <si>
    <t>Nhà làm việc số 2 (Bộ phận 1 cửa), Trụ sở UBND phường Phú Hòa (cũ)</t>
  </si>
  <si>
    <t>Nhà làm việc số 3 (BCH Quân sự), Trụ sở UBND phường Phú Hòa (cũ)</t>
  </si>
  <si>
    <t>Nhà làm việc số 4 (Đảng ủy), Trụ sở UBND phường Phú Hòa (cũ)</t>
  </si>
  <si>
    <t>Nhà làm việc số 5 (Thuế), Trụ sở UBND phường Phú Hòa (cũ)</t>
  </si>
  <si>
    <t>Hội trường, Trụ sở UBND phường Phú Hòa (cũ)</t>
  </si>
  <si>
    <t>VP khu phố Phú Hòa 1</t>
  </si>
  <si>
    <t>Đường ĐT-743, đường Phú Lợi, khu phố Phú Hòa 1, phường Phú Lợi</t>
  </si>
  <si>
    <t>Chốt dân quân VP khu phố Phú Hòa 1</t>
  </si>
  <si>
    <t>Đường ĐT-743, Đường Phú Lợi, khu phố Phú Hòa 1, Phường Phú Lợi</t>
  </si>
  <si>
    <t>VP khu phố Phú Hòa 2</t>
  </si>
  <si>
    <t>Hẻm 102, đường 30/4, tổ 9, khu phố Phú Hòa 2, phường Phú Lợi</t>
  </si>
  <si>
    <t>VP khu phố Phú Hòa 3</t>
  </si>
  <si>
    <t>Đường Lê Hồng Phong, tổ 1, khu phố Phú Hòa 3, Phường Phú Lợi</t>
  </si>
  <si>
    <t>VP khu phố Phú Hòa 4</t>
  </si>
  <si>
    <t>Số 27, đường N7, tổ 7, Khu phố Phú Hòa 4, phường Phú Lợi</t>
  </si>
  <si>
    <t>Chốt dân quân VP khu phố Phú Hòa 4</t>
  </si>
  <si>
    <t>Số 324/33, đường Lê Hồng Phong, tổ 3, khu phố Phú Hòa 4, phường Phú Lợi</t>
  </si>
  <si>
    <t>VP khu phố Phú Hòa 5</t>
  </si>
  <si>
    <t>Số 244/37, Trần Văn Ơn, Khu phố Phú Hòa 5, Phường Phú Lợi</t>
  </si>
  <si>
    <t>VP khu phố Phú Hòa 6</t>
  </si>
  <si>
    <t>Số 178, đường Trần Văn Ơn, Tổ 5, Khu phố Phú Hòa 6, Phường Phú Lợi</t>
  </si>
  <si>
    <t>VP khu phố Phú Hòa 7</t>
  </si>
  <si>
    <t>Số 658, đường Lê Hồng Phong, khu phố Phú Hòa 7, Phường Phú Lợi</t>
  </si>
  <si>
    <t>VP khu phố Phú Hòa 8</t>
  </si>
  <si>
    <t>385/17, đường Lê Hồng Phong, tổ 9, khu phố Phú Hòa 8, Phường Phú Lợi</t>
  </si>
  <si>
    <t>VP khu phố Phú Hòa 9</t>
  </si>
  <si>
    <t>Số 670, đường Phú Lợi, Tổ 9, khu phố Phú Hòa 9, Phường Phú Lợi</t>
  </si>
  <si>
    <t>Đường Phú Lợi, Tổ 9, khu phố Phú Hòa 9, Phường Phú Lợi (CLB Thơ ca)</t>
  </si>
  <si>
    <t>Chốt bảo vệ dân quân khu phố Phú Hòa 9</t>
  </si>
  <si>
    <t>Đường Phú Lợi, khu phố Phú Hòa 9, Phường Phú Lợi</t>
  </si>
  <si>
    <t>Các phòng ban chuyên môn kết hợp Kho lưu trữ</t>
  </si>
  <si>
    <t>Trụ sở làm việc UBND phường Hiệp Thành (cũ)</t>
  </si>
  <si>
    <t>620 Đại lộ Bình Dương, khu phố Hiệp Thành 7, Phường Phú Lợi</t>
  </si>
  <si>
    <t>VP khu phố Hiệp Thành 5</t>
  </si>
  <si>
    <t>Đường số 1, KDC Hiệp Thành, khu phố Hiệp Thành 5, Phường Phú Lợi</t>
  </si>
  <si>
    <t>VP khu phố Hiệp Thành 6</t>
  </si>
  <si>
    <t>Đường Nguyễn Đức Thuận, khu phố Hiệp Thành 6, Phường Phú Lợi</t>
  </si>
  <si>
    <t>VP khu phố Hiệp Thành 7</t>
  </si>
  <si>
    <t>Đường Phạm Ngũ Lão, khu phố Hiệp Thành 7, Phường Phú Lợi</t>
  </si>
  <si>
    <t>VP khu phố Hiệp Thành 8</t>
  </si>
  <si>
    <t>Đường Trương Định, Khu phố Hiệp Thành 8, Phường Phú Lợi</t>
  </si>
  <si>
    <t>Trường Mầm non Đoàn Thị Liên</t>
  </si>
  <si>
    <t>số 150 đường Đoàn Thị Liên, khu phố Phú Lợi 2, phường Phú Lợi</t>
  </si>
  <si>
    <t>Trường Mầm non Sen Hồng</t>
  </si>
  <si>
    <t>108/2 tổ 10 khu phố Phú Hòa 2, Phường Phú Lợi</t>
  </si>
  <si>
    <t>Số 6 khu phố Phú Hòa 7, Đường Trần Văn Ơn, Phường Phú Lợi</t>
  </si>
  <si>
    <t>233/25, đường Lê Hồng Phong, khu  phố Phú Hòa 8, Phường Phú Lợi</t>
  </si>
  <si>
    <t>Đường Lê Thị Trung, khu  phố Phú Lợi 4, phường Phú Lợi</t>
  </si>
  <si>
    <t>Trường Tiểu học Hiệp Thành (cơ sở 1)</t>
  </si>
  <si>
    <t>183 Phạm Ngọc Thạch, Phường Phú Lợi</t>
  </si>
  <si>
    <t>Trường Tiểu học Phú Hòa 1 (cơ sở chính)</t>
  </si>
  <si>
    <t>Khu phố Phú Hòa 5, phường Phú Lợi</t>
  </si>
  <si>
    <t>Trường Tiểu học Phú Hòa 3</t>
  </si>
  <si>
    <t>Khu phố Phú Hòa 8, Phường Phú Lợi</t>
  </si>
  <si>
    <t>Trường Tiểu học Phú Lợi</t>
  </si>
  <si>
    <t>Số 96 đường Đoàn Thị Liên, khu phố Phú Lợi 2, phường Phú Lợi</t>
  </si>
  <si>
    <t>Trường Tiểu học Phú Hòa 2</t>
  </si>
  <si>
    <t>14 Nguyễn Thị Minh Khai, Phường Phú Lợi</t>
  </si>
  <si>
    <t>Trường tiểu học Phú Lợi 2</t>
  </si>
  <si>
    <t>Đường Mỹ Phước- Tân Vạn, khu phố Phú Lợi 8, phường Phú Lợi</t>
  </si>
  <si>
    <t>Trường Tiểu học Phú Hoà 1 (Cơ sở Vinh Sơn)</t>
  </si>
  <si>
    <t>Khu phố Phú Lợi 6, Phường Phú Lợi</t>
  </si>
  <si>
    <t>Trường THCS Nguyễn Viết Xuân</t>
  </si>
  <si>
    <t>148 Đoàn Thị Liên, khu phố Phú Lợi 2 phường Phú Lợi</t>
  </si>
  <si>
    <t>Trường THCS Phú Hoà</t>
  </si>
  <si>
    <t>215 Lê Hồng Phong, khu phố Phú Lợi 8, Phường Phú Lợi</t>
  </si>
  <si>
    <t>Trường THCS Phú Hoà (Cơ sở 2)</t>
  </si>
  <si>
    <t>157 Nguyễn Thái Bình, khu phố Phú Lợi 8, phường Phú Lợi</t>
  </si>
  <si>
    <t>Văn phòng Đăng ký đất đai mượn tạm sử dụng</t>
  </si>
  <si>
    <t>Trụ sở cũ Sở Văn hóa thể thao và du lịch</t>
  </si>
  <si>
    <t>03 đường Huỳnh Văn Nghệ, khu phố Phú Lợi 4, phường Phú Lợi</t>
  </si>
  <si>
    <t>UBND phường Phú Lợi</t>
  </si>
  <si>
    <t>Cục Thống kê tình Bình Dương (cũ)</t>
  </si>
  <si>
    <t>63 Đoàn Thị Liên, khu phố Phú Lợi 2, phường Phú Lợi</t>
  </si>
  <si>
    <t>Dự kiến mở rộng trường Tiểu học Phú Lợi</t>
  </si>
  <si>
    <t>UBND xã Thạnh An</t>
  </si>
  <si>
    <t>Đất trụ sở UBND xã Thạnh An</t>
  </si>
  <si>
    <t>Trụ sở làm việc 
(HĐND-UBND (trụ sở chính, phòng ban, kho lưu trữ của xã))</t>
  </si>
  <si>
    <t>Trụ sở BCH Công an xã (vị trí BCH Quân sự cũ)</t>
  </si>
  <si>
    <t>Trụ sở Công an xã Thạnh An</t>
  </si>
  <si>
    <t>Văn phòng ấp kết hợp điểm sinh hoạt ấp Thạnh Bình (cũ)</t>
  </si>
  <si>
    <t>Trụ sở Đảng ủy xã Thạnh An</t>
  </si>
  <si>
    <t xml:space="preserve">Trườn Trung học cơ sở Thạnh An </t>
  </si>
  <si>
    <t>Trườn Trung học cơ sở Thạnh An</t>
  </si>
  <si>
    <t>Đất phòng làm việc ban ấp Thạnh Hòa</t>
  </si>
  <si>
    <t>Văn phòng làm việc (Công an xã)</t>
  </si>
  <si>
    <t>Đất trụ sở BCH Quân sự xã Thạnh An</t>
  </si>
  <si>
    <t>Trụ sở Ban Chỉ huy Quân sự xã Thạnh An</t>
  </si>
  <si>
    <t>Đất Văn phòng ấp kết hợp điểm sinh hoạt ấp Thiềng Liềng</t>
  </si>
  <si>
    <t>Văn phòng làm việc và Khu sinh hoạt văn hóa</t>
  </si>
  <si>
    <t>Nhà làm việc khối đoàn thể (BCH Công an xã cũ) (nhà cấp 4)</t>
  </si>
  <si>
    <t>Trụ sở làm việc (Phòng họp UBND xã Thạnh An)</t>
  </si>
  <si>
    <t>TTVH- Thể thao xã Thạnh An)</t>
  </si>
  <si>
    <t>Trung tâm Cung ứng dịch vụ công xã Thạnh An</t>
  </si>
  <si>
    <t>Trường Tiểu học Thạnh An - Cơ sở Chính</t>
  </si>
  <si>
    <t>Trường Tiểu học Thạnh An</t>
  </si>
  <si>
    <t>Trường Tiểu học Thạnh An - cơ sở (điểm lẻ) Thiềng Liềng</t>
  </si>
  <si>
    <t>Trường mầm non Thạnh An</t>
  </si>
  <si>
    <t>Trường học (Trường Mẫu Giáo Thạnh An)</t>
  </si>
  <si>
    <t>Trung tâm y tế dự phòng huyện Cần Giờ (cũ)</t>
  </si>
  <si>
    <t>Trạm Y tế xã Thạnh An</t>
  </si>
  <si>
    <t>TrạmY tế Thiềng Liềng</t>
  </si>
  <si>
    <t>Đất trụ sở làm việc Văn phòng khối đoàn thể</t>
  </si>
  <si>
    <t>Trụ sở BCH Quân sự xã Thạnh An (Nhà cấp 3)</t>
  </si>
  <si>
    <t>Nhà làm việc ban ấp Thạnh Bình</t>
  </si>
  <si>
    <t>Nhà làm việc BCH Công an xã (BCH Quân sự cũ) (nhà cấp 4)</t>
  </si>
  <si>
    <t>Nhà làm việc UBND xã Thạnh An (nhà cấp 4)</t>
  </si>
  <si>
    <t>Nhà Ban ấp Thiềng Liềng (nhà cấp 4)</t>
  </si>
  <si>
    <t>Nhà Ban ấp Thạnh Hòa (nhà cấp 4)</t>
  </si>
  <si>
    <t>Trụ sở trường mầm non Thạnh An</t>
  </si>
  <si>
    <t>Trường Mầm non Thạnh An - Phòng bảo vệ</t>
  </si>
  <si>
    <t>UBND phường Phú Thạnh</t>
  </si>
  <si>
    <t>QĐ 3575/QĐ-UBND ngày 30 tháng 12 năm 2025</t>
  </si>
  <si>
    <t>Đảng ủy, UBMTTQVN phường</t>
  </si>
  <si>
    <t>Đảng Ủy phường Phú Thạnh</t>
  </si>
  <si>
    <t>Trường Mầm non Thiên Lý</t>
  </si>
  <si>
    <t>Trường Mầm non Thiên Lý (cơ sở 1)</t>
  </si>
  <si>
    <t>Trường Mầm non Thiên Lý (cơ sở 2)</t>
  </si>
  <si>
    <t>28/43A Lương Thế Vinh, P. Tân Thới hòa</t>
  </si>
  <si>
    <t>Trường Mầm non Hoàng Anh</t>
  </si>
  <si>
    <t>Trường TH Hiệp Tân</t>
  </si>
  <si>
    <t>Trường TH Phan Chu Trinh</t>
  </si>
  <si>
    <t>193A Thạch Lam, Phường Phú Thạnh</t>
  </si>
  <si>
    <t>Trường TH Võ Thị Sáu</t>
  </si>
  <si>
    <t>Trường TH Duy Tân</t>
  </si>
  <si>
    <t>Trường TH Âu Cơ</t>
  </si>
  <si>
    <t>20F (cũ 47/14 Lũy Bán Bích) Lương Minh Nguyệt, phường Tân Thới Hòa, Q.Tân Phú</t>
  </si>
  <si>
    <t>Trường THCS Tân Thới Hòa</t>
  </si>
  <si>
    <t>149/15 Lý Thánh Tông, 149/15 Lý Thánh Tông, phường Tân Thới Hòa, quận Tân Phú</t>
  </si>
  <si>
    <t>Trụ sở  BCH Quân sự</t>
  </si>
  <si>
    <t>Nhà, đất số 58/6 Thạch Lam, Quận Tân Phú</t>
  </si>
  <si>
    <t>Nhà, đất số 391 đường Thoại Ngọc Hầu</t>
  </si>
  <si>
    <t>Trụ sở  BCH Công An</t>
  </si>
  <si>
    <t>Nhà, đất số 236 đường Lê Niệm</t>
  </si>
  <si>
    <t>Ban Điều Hành KP</t>
  </si>
  <si>
    <t>Nhà sinh hoạt cộng đồng, khu phố, chốt dân phòng</t>
  </si>
  <si>
    <t>Kế bên 57 Nguyễn Sơn</t>
  </si>
  <si>
    <t>Kế bên trường THCS Đồng Khởi, đường Thạch Lam</t>
  </si>
  <si>
    <t>87/1 Trần Quang Cơ, phường Phú Thạnh</t>
  </si>
  <si>
    <t>78B Tô Hiệu, phường Tân Thới Hòa</t>
  </si>
  <si>
    <t>67A Cây Keo, phường Hiệp Tân</t>
  </si>
  <si>
    <t>51 Lương Thế Vinh, phường Tân Thới Hòa</t>
  </si>
  <si>
    <t>43 Dương Khuê, phường Hiệp Tân</t>
  </si>
  <si>
    <t>111 Thoại Ngọc Hầu, phường Phú Thạnh</t>
  </si>
  <si>
    <t>Hẻm 61 Thạch Lam, phường Hiệp Tân</t>
  </si>
  <si>
    <t>05 Tô Hiệu, phường Tân Thới Hòa</t>
  </si>
  <si>
    <t>Kế bên hông hẻm 347 Thoại Ngọc Hầu, phường Hiệp Tân</t>
  </si>
  <si>
    <t>Kế bên số 378/1C Thoại Ngọc Hầu, phường Phú Thạnh</t>
  </si>
  <si>
    <t>41 Chu Thiên, phường Hiệp Tân</t>
  </si>
  <si>
    <t>21A Tô Hiệu, phường Hiệp Tân</t>
  </si>
  <si>
    <t>151/8 Lũy Bán Bích, phường Tân Thới Hòa</t>
  </si>
  <si>
    <t>Kế bên trường TH Phan Chu Trinh, đường Thạch Lam</t>
  </si>
  <si>
    <t>110/39 Tô Hiệu, phường Hiệp Tân</t>
  </si>
  <si>
    <t>Đầu hẻm 242 Thoại Ngọc Hầu, phường Phú Thạnh</t>
  </si>
  <si>
    <t>05 Lê Lộ, phường Phú Thạnh</t>
  </si>
  <si>
    <t>Vị trí thuộc Khu dự án ADC, phường Phú Thạnh</t>
  </si>
  <si>
    <t>78A Tô Hiệu</t>
  </si>
  <si>
    <t>Trạm Y Tế phường</t>
  </si>
  <si>
    <t>212/25 Thoại Ngọc Hầu, phường Phú Thạnh, quận Tân Phú</t>
  </si>
  <si>
    <t>Trường Mầm non Hoàng Anh (đang mượn)</t>
  </si>
  <si>
    <t xml:space="preserve">Trung tâm văn hóa - thể dục thể thao </t>
  </si>
  <si>
    <t>Chợ Hiệp Tân</t>
  </si>
  <si>
    <t>Không có hồ sơ</t>
  </si>
  <si>
    <t>Đất, Trụ sở Đảng ủy; UB.MTTQ; Công an phường Phú Thọ Hòa</t>
  </si>
  <si>
    <t>Đất trụ sở UB phường Phú Thọ Hòa: 63-65 Lê Thị Hành (số cũ 2/2/63 Lê Thúc Hoạch), P. Phú Thọ Hòa, Q. Tân Phú</t>
  </si>
  <si>
    <t>63-65 Lê Thị Hành (số cũ 2/2/63 Lê Thúc Hoạch), P. Phú Thọ Hòa, Q. Tân Phú</t>
  </si>
  <si>
    <t>Đã giao TS công theo QĐ 3577/QĐ-UBND ngày 30/12/2025</t>
  </si>
  <si>
    <t>Đất trụ sở HĐND-UBND; TTHCC phường Phú Thọ Hòa</t>
  </si>
  <si>
    <t>Đất Trụ sở UB phường Tân Thành: 146 (số cũ 122) Độc Lập, P Tân Thành, Q. Tân Phú</t>
  </si>
  <si>
    <t>146 (số cũ 122) Độc Lập, P Tân Thành, Q. Tân Phú</t>
  </si>
  <si>
    <t>Đất trụ sở Phòng KTHTĐT phường Phú Thọ Hòa</t>
  </si>
  <si>
    <t>354 (Số cũ 90/32) Phú Thọ Hòa, P. Phú Thọ Hòa, Q. Tân Phú</t>
  </si>
  <si>
    <t>Đất trụ sở Công an phường Phú Thọ Hòa</t>
  </si>
  <si>
    <t>Đất Trụ sở Công an phường Tân Thành: 102B Nguyễn Xuân Khoát, P. Tân Thành, Q. Tân Phú</t>
  </si>
  <si>
    <t>102B Nguyễn Xuân Khoát, P. Tân Thành, Q. Tân Phú</t>
  </si>
  <si>
    <t>Đất và Trụ sở Hội Cựu chiến binh phường Tân Thành: 56/2 (số cũ 70) Độc lập, P. Tân Thành, Q. Tân Phú</t>
  </si>
  <si>
    <t>56/2 (số cũ 70) Độc lập, P. Tân Thành, Q. Tân Phú</t>
  </si>
  <si>
    <t>Đất trụ sở Quân sự phường Phú Thọ Hòa</t>
  </si>
  <si>
    <t>Đất và Trụ sở BCH QS phường Tân Thành: 288A Thành Công, P. Tân Thành, Q. Tân Phú</t>
  </si>
  <si>
    <t>288A Thành Công, P. Tân Thành, Q. Tân Phú</t>
  </si>
  <si>
    <t>Đất và Trụ sở BCH QS phường Phú Thọ Hòa: 61 Phan Thị Hành (số cũ 221/57 Vườn Lài), P. Phú Thọ Hòa, Q. Tân Phú</t>
  </si>
  <si>
    <t>61 Phan Thị Hành (số cũ 221/57 Vườn Lài), P. Phú Thọ Hòa, Q. Tân Phú</t>
  </si>
  <si>
    <t>Đất trụ sở TTVHTDTT phường Tây Thạnh</t>
  </si>
  <si>
    <t>Đất và Trụ sở Trung tâm Văn hóa thể dục thể thao quận: 711 (số cũ 502)đường Lũy Bán Bích, P. Phú Thọ Hòa, Q. Tân Phú</t>
  </si>
  <si>
    <t>711 (số cũ 502) đường Lũy Bán Bích, P. Phú Thọ Hòa, Q. Tân Phú</t>
  </si>
  <si>
    <t>Đất Trường MN Nhiêu Lộc: Số 02 Lê Đình Thụ (số cũ 100/2 Vườn Lài)</t>
  </si>
  <si>
    <t>02 Lê Đình Thụ (số cũ 100/2 Vườn Lài)</t>
  </si>
  <si>
    <t>Đất Trường MN Rạng Đông: 176 Nguyễn Sơn</t>
  </si>
  <si>
    <t>176 Nguyễn Sơn</t>
  </si>
  <si>
    <t>Đất Trường MN Bông Sen: 267 Tân Quý</t>
  </si>
  <si>
    <t>267 Tân Quý</t>
  </si>
  <si>
    <t>Đất Trường MN Vàng Anh: 63/27 Gò Dầu</t>
  </si>
  <si>
    <t>63/27 Gò Dầu</t>
  </si>
  <si>
    <t>Đất Trường MN Trạng Nguyên: 518 Bình Long</t>
  </si>
  <si>
    <t>518 Bình Long</t>
  </si>
  <si>
    <t>Đất Trường MN Hoa Anh Đào: số 42 (số cũ 18) Thống Nhất</t>
  </si>
  <si>
    <t>số 42 (số cũ 18) Thống Nhất</t>
  </si>
  <si>
    <t>Đất Trường TH Lê Văn Tám: 145 Độc Lập</t>
  </si>
  <si>
    <t>145 Độc Lập</t>
  </si>
  <si>
    <t>Đất Trường TH Tô Vĩnh Diện: 13 Đô Đốc Long</t>
  </si>
  <si>
    <t>Đất Trường TH Tô Vĩnh Diện: 13 Đô Đốc Lộc</t>
  </si>
  <si>
    <t>13 Đô Đốc Lộc</t>
  </si>
  <si>
    <t>Đất Trường TH Tân Thới: 61 Đỗ Thừa Luông</t>
  </si>
  <si>
    <t>61 Đỗ Thừa Luông</t>
  </si>
  <si>
    <t>Đất Trường TH Tân Hương: 167/29 Tân Quý</t>
  </si>
  <si>
    <t>167/29 Tân Quý</t>
  </si>
  <si>
    <t>Đất Trường THCS Nguyễn Huệ: 289 Thành Công</t>
  </si>
  <si>
    <t>289 Thành Công</t>
  </si>
  <si>
    <t>Đất Trường THCS Lê Anh Xuân: 2/2/65 Lê Thúc Hoạch</t>
  </si>
  <si>
    <t>2/2/65 Lê Thúc Hoạch</t>
  </si>
  <si>
    <t>Đất Trường THCS Phan Bội Châu: 35 Độc Lập</t>
  </si>
  <si>
    <t>35 Độc Lập</t>
  </si>
  <si>
    <t>Đất Trường THCS Võ Thành Trang: 1/8 Tân Quý</t>
  </si>
  <si>
    <t>1/8 Tân Quý</t>
  </si>
  <si>
    <t>Trung tâm VH-TDTT quận</t>
  </si>
  <si>
    <t>Nhà văn hóa phường Phú Thọ Hòa: 366 (số cũ 81) Phú Thọ Hòa</t>
  </si>
  <si>
    <t>366 (số cũ 81) Phú Thọ Hòa</t>
  </si>
  <si>
    <t>không nằm trong DS giao tài sản theo Quyết định 3577/QĐ-UBND ngày 30/12/2025 của UBNDTP</t>
  </si>
  <si>
    <t>Nhà văn hóa phường Phú Thọ Hòa: 919 (số cũ 182) Lũy Bán Bích</t>
  </si>
  <si>
    <t>919 (số cũ 182) Lũy Bán Bích</t>
  </si>
  <si>
    <t>Nhà văn hóa phường Phú Thọ Hòa: 265 Gò Dầu</t>
  </si>
  <si>
    <t>265 Gò Dầu</t>
  </si>
  <si>
    <t>Địa đạo Phú Thọ Hòa</t>
  </si>
  <si>
    <t>139 Phú Thọ Hòa</t>
  </si>
  <si>
    <t>Điểm sinh hoạt Ban điều hành Khu phố P. Phú Thọ Hòa</t>
  </si>
  <si>
    <t>Điểm sinh hoạt Ban điều hành Khu phố: 197 Thành Công</t>
  </si>
  <si>
    <t>197 Thành Công</t>
  </si>
  <si>
    <t>Điểm sinh hoạt Ban điều hành Khu phố: 56 dường số 1, P. Phú Thọ Hòa</t>
  </si>
  <si>
    <t>56 dường số 1, P. Phú Thọ Hòa</t>
  </si>
  <si>
    <t>Điểm sinh hoạt Ban điều hành Khu phố: 516/9/2 Bình Long</t>
  </si>
  <si>
    <t>516/9/2 Bình Long</t>
  </si>
  <si>
    <t>Điểm sinh hoạt Ban điều hành Khu phố: 163 Gò Dầu</t>
  </si>
  <si>
    <t>163 Gò Dầu</t>
  </si>
  <si>
    <t>Điểm sinh hoạt Ban điều hành Khu phố: 63/12 Gò Dầu, P. Tân Quý</t>
  </si>
  <si>
    <t>63/12 Gò Dầu, P. Tân Quý</t>
  </si>
  <si>
    <t>Điểm sinh hoạt Ban điều hành Khu phố: 79/8A Phú Thọ Hòa</t>
  </si>
  <si>
    <t>79/8A Phú Thọ Hòa</t>
  </si>
  <si>
    <t>Điểm sinh hoạt Ban điều hành Khu phố: 28/32A Hoàng Ngọc Phách</t>
  </si>
  <si>
    <t>28/32A Hoàng Ngọc Phách</t>
  </si>
  <si>
    <t>Điểm sinh hoạt Ban điều hành Khu phố: 62 Phạm Văn Xảo</t>
  </si>
  <si>
    <t>62 Phạm Văn Xảo</t>
  </si>
  <si>
    <t>Điểm sinh hoạt Ban điều hành Khu phố: 127/45 Lê Thúc Hoạch</t>
  </si>
  <si>
    <t>127/45 Lê Thúc Hoạch</t>
  </si>
  <si>
    <t>Điểm sinh hoạt Ban điều hành Khu phố: 127/47-49 Lê Thúc Hoạch</t>
  </si>
  <si>
    <t>127/47-49 Lê Thúc Hoạch</t>
  </si>
  <si>
    <t>Điểm sinh hoạt Ban điều hành Khu phố: 70/80A1 Lê Văn Phan</t>
  </si>
  <si>
    <t>70/80A1 Lê Văn Phan</t>
  </si>
  <si>
    <t>Điểm sinh hoạt Ban điều hành Khu phố: 69 Phan Thị Hành (số cũ 2/2/69 Lê Thúc Hoạch)</t>
  </si>
  <si>
    <t>69 Phan Thị Hành (số cũ 2/2/69 Lê Thúc Hoạch)</t>
  </si>
  <si>
    <t>Điểm sinh hoạt Ban điều hành Khu phố: 239/22/2F Tân Quý</t>
  </si>
  <si>
    <t>239/22/2F Tân Quý</t>
  </si>
  <si>
    <t>Điểm sinh hoạt Ban điều hành Khu phố: 35 Phạm Quý Thích</t>
  </si>
  <si>
    <t>35 Phạm Quý Thích</t>
  </si>
  <si>
    <t>Điểm sinh hoạt Ban điều hành Khu phố: 59/17 Đô Đốc Long</t>
  </si>
  <si>
    <t>59/17 Đô Đốc Long</t>
  </si>
  <si>
    <t>Điểm sinh hoạt Ban điều hành Khu phố: vị trí thuộc khuôn viên đất công viên chung cư Vườn Lài, P. Phú Thọ Hòa</t>
  </si>
  <si>
    <t>vị trí thuộc khuôn viên đất công viên chung cư Vườn Lài, P. Phú Thọ Hòa</t>
  </si>
  <si>
    <t>Chốt dân phòng khu phố: 108/3 Lê Thúc Hoạch</t>
  </si>
  <si>
    <t>108/3 Lê Thúc Hoạch</t>
  </si>
  <si>
    <t>Điểm sinh hoạt Ban điều hành Khu phố: Canh nhà số 425/1 đường Phú Thọ Hòa (cũ: vị trí tiếp giáp mặt bằng số 423-425 Phú Thọ Hòa, P. Phú Thọ Hòa)</t>
  </si>
  <si>
    <t>Canh nhà số 425/1 đường Phú Thọ Hòa (cũ: vị trí tiếp giáp mặt bằng số 423-425 Phú Thọ Hòa, P. Phú Thọ Hòa)</t>
  </si>
  <si>
    <t>Điểm sinh hoạt Ban điều hành Khu phố: vị trí tiếp giáp số 225 Vườn Lài</t>
  </si>
  <si>
    <t>vị trí tiếp giáp số 225 Vườn Lài</t>
  </si>
  <si>
    <t>UBND - HĐND phường Long Hương</t>
  </si>
  <si>
    <t>Trụ sở UBND - HĐND Phường Long Hương</t>
  </si>
  <si>
    <t>1536 Đường Trịnh Đình Thảo, Tổ 9, Khu phố Kim Sơn, Phường Long Hương, Thành phố Hồ Chí Minh</t>
  </si>
  <si>
    <t>Cập nhật mới</t>
  </si>
  <si>
    <t>Công an phường Long Hương</t>
  </si>
  <si>
    <t>Trụ sở Công an Phường Long Hương</t>
  </si>
  <si>
    <t>44 Cách Mạng Tháng 8, Khu phố Hương Tân, Phường Long Hương, Thành phố Hồ Chí Minh</t>
  </si>
  <si>
    <t>Đảng ủy - MTTQVN - BCH Quân sự phường Long Hương</t>
  </si>
  <si>
    <t>Trụ sở Đảng ủy - MTTQVN - BCH Quân sự Phường Long Hương</t>
  </si>
  <si>
    <t>499 Lê Trọng Tấn, Khu phố Phước Tân 3, Phường Long Hương, Thành phố Hồ Chí Minh</t>
  </si>
  <si>
    <t>Trung tâm hành chính công phường Long Hương</t>
  </si>
  <si>
    <t>1538 Đường Trịnh Đình Thảo, Tổ 9, Khu phố Kim Sơn, Phường Long Hương, Thành phố Hồ Chí Minh</t>
  </si>
  <si>
    <t>Cơ sở sự nghiệp công lập</t>
  </si>
  <si>
    <t>Ban điều hành ấp Phước Tân 1</t>
  </si>
  <si>
    <t>Trụ sở BĐH ấp Phước Tân 1</t>
  </si>
  <si>
    <t>Lê Trọng Tấn, Khu phố Phước Tân 1, Phường Long Hương, Thành phố Hồ Chí Minh</t>
  </si>
  <si>
    <t>Ban điều hành ấp Phước Tân 2</t>
  </si>
  <si>
    <t>Trụ sở BĐH ấp Phước Tân 2</t>
  </si>
  <si>
    <t>Đường số 15, Lê Trọng Tấn, Phường Long Hương, Thành phố Hồ Chí Minh</t>
  </si>
  <si>
    <t>Ban điều hành ấp Phước Tân 3</t>
  </si>
  <si>
    <t>Trụ sở BĐH ấp Phước Tân 3</t>
  </si>
  <si>
    <t>Đường số 21 Lê Trọng Tấn, Khu phố Phước Tân 3, Phường Long Hương, Thành phố Hồ Chí Minh</t>
  </si>
  <si>
    <t>Ban điều hành ấp Phước Tân 4</t>
  </si>
  <si>
    <t>Trụ sở BĐH ấp Phước Tân 4</t>
  </si>
  <si>
    <t>Đường số 24 Lê Trọng Tấn, Khu phố Phước Tân 4, Phường Long Hương, Thành phố Hồ Chí Minh</t>
  </si>
  <si>
    <t>Ban điều hành KP Hương Điền</t>
  </si>
  <si>
    <t>Trụ sở BĐH KP Hương Điền</t>
  </si>
  <si>
    <t>Đường Nguyễn Cư Trinh, Tổ 9, Khu phố Hương Điền, Phường Long Hương, Thành phố Hồ Chí Minh</t>
  </si>
  <si>
    <t>Ban điều hành KP Hương Giang</t>
  </si>
  <si>
    <t>Trụ sở BĐH KP Hương Giang</t>
  </si>
  <si>
    <t>Tổ 10, đường Trần Xuân Soạn, Khu phố Hương Giang, Phường Long Hương, Thành phố Hồ Chí Minh</t>
  </si>
  <si>
    <t>Ban điều hành KP Hương Sơn</t>
  </si>
  <si>
    <t>Trụ sở BĐH KP Hương Sơn</t>
  </si>
  <si>
    <t>Đường Nguyễn Cư Trinh, Tổ 12, Khu phố Hương Sơn, Phường Long Hương, Thành phố Hồ Chí Minh</t>
  </si>
  <si>
    <t>Ban điều hành KP Hương Tân</t>
  </si>
  <si>
    <t>TRụ sở BĐH KP Hương Tân</t>
  </si>
  <si>
    <t>Đường Vũ Trọng Phụng, Tổ 1, Khu phố Hương Tân, Phường Long Hương, Thành phố Hồ Chí Minh</t>
  </si>
  <si>
    <t>Ban điều hành KP Hải Dinh</t>
  </si>
  <si>
    <t>Trụ sở khu phố Hải Dinh</t>
  </si>
  <si>
    <t>Trịnh Đình Thảo (Ngã tư Rạch Ngầm Xoài Mút), Khu phố Hải Dinh, Phường Long Hương, Thành phố Hồ Chí Minh</t>
  </si>
  <si>
    <t>Ban điều hành KP Kim Hải</t>
  </si>
  <si>
    <t>Trụ sở khu phố Kim Hải</t>
  </si>
  <si>
    <t>Hẻm 175 Phan Văn Trị, Khu phố Kim Hải, Phường Long Hương, Thành phố Hồ Chí Minh</t>
  </si>
  <si>
    <t>Ban điều hành KP Kim Sơn</t>
  </si>
  <si>
    <t>Trụ sở khu phố Kim Sơn</t>
  </si>
  <si>
    <t>Đường Trịnh Đình Thảo, Tổ 2, Khu phố Kim Sơn, Phường Long Hương, Thành phố Hồ Chí Minh</t>
  </si>
  <si>
    <t>Ban điều hành KP Nam Dinh</t>
  </si>
  <si>
    <t>Trụ sở khu phố Nam Dinh</t>
  </si>
  <si>
    <t>Đường Nguyễn An Ninh nối dài, Khu phố Nam Dinh, Phường Long Hương, Thành phố Hồ Chí Minh</t>
  </si>
  <si>
    <t>Ban điều hành KP Núi Dinh</t>
  </si>
  <si>
    <t>Trụ sở khu phố Núi Dinh</t>
  </si>
  <si>
    <t>Hẻm Rạch Gầm Xoài Mút, Khu phố Núi Dinh, Phường Long Hương, Thành phố Hồ Chí Minh</t>
  </si>
  <si>
    <t>TTVH Phường Long Hương</t>
  </si>
  <si>
    <t>Đường Nguyễn Cư Trinh, Tổ 12, Khu phố Hương Điền, Phường Long Hương, Thành phố Hồ Chí Minh</t>
  </si>
  <si>
    <t>Trung tâm cung ứng dịch vụ công Phường Long Hương</t>
  </si>
  <si>
    <t>59 Văn Tiến Dũng, Khu phố Phước Tân 3, Phường Long Hương, Thành phố Hồ Chí Minh</t>
  </si>
  <si>
    <t>Thiết chế thể thao</t>
  </si>
  <si>
    <t>Sân bóng đá Phường Long Hương</t>
  </si>
  <si>
    <t>Hẻm 635 QL51, Khu phố Hương Sơn, Phường Long Hương, Thành phố Hồ Chí Minh</t>
  </si>
  <si>
    <t>2279 Trịnh Đình Thảo, Khu phố Kim Sơn, Phường Long Hương, Thành phố Hồ Chí Minh</t>
  </si>
  <si>
    <t>Đường Văn Tiến Dũng, Khu phố Phước Tân 3, Phường Long Hương, Thành phố Hồ Chí Minh</t>
  </si>
  <si>
    <t>38 Trần Xuân Soạn, Khu phố Hương Giang, Phường Long Hương, Thành phố Hồ Chí Minh</t>
  </si>
  <si>
    <t>Đường 24, Khu phố Phước Tân 4, Phường Long Hương, Thành phố Hồ Chí Minh</t>
  </si>
  <si>
    <t>Trường Mầm non Long Hương</t>
  </si>
  <si>
    <t>Trường mầm non Long Hương</t>
  </si>
  <si>
    <t>42 Võ Ngọc Chấn, Khu phố Hương Sơn, Phường Long Hương, Thành phố Hồ Chí Minh</t>
  </si>
  <si>
    <t>Trường Mầm non Vành Khuyên</t>
  </si>
  <si>
    <t>Tổ 4, Khu phố Kim Hải, Phường Long Hương, Thành phố Hồ Chí Minh</t>
  </si>
  <si>
    <t>Trường Tiểu học Kim Dinh</t>
  </si>
  <si>
    <t>Trường Tiểu Học Kim Dinh</t>
  </si>
  <si>
    <t>Đường Trịnh Đình Thảo, Khu phố Kim Sơn, Phường Long Hương, Thành phố Hồ Chí Minh</t>
  </si>
  <si>
    <t>Trường Tiểu học Long Hương</t>
  </si>
  <si>
    <t>Trường Tiểu Học Long Hương</t>
  </si>
  <si>
    <t>9 Nguyễn An Ninh, Khu phố Hướng Điền, Phường Long Hương, Thành phố Hồ Chí Minh</t>
  </si>
  <si>
    <t>Trường Tiểu học Phan Bội Châu</t>
  </si>
  <si>
    <t>Trường Tiểu Học Phan Bội Châu</t>
  </si>
  <si>
    <t>Đường Bình Giã, Khu phố Nam Dinh, Phường Long Hương, Thành phố Hồ Chí Minh</t>
  </si>
  <si>
    <t>Trường Tiểu học Trần Văn Quan</t>
  </si>
  <si>
    <t>Trường Tiểu Học Trần Văn Quan</t>
  </si>
  <si>
    <t>210 Nguyễn An Ninh, Phường Long Hương, Thành phố Hồ Chí Minh</t>
  </si>
  <si>
    <t>Trường THCS Tân Hưng</t>
  </si>
  <si>
    <t>Trường THCS Trần Đại Nghĩa</t>
  </si>
  <si>
    <t>889 Phan Văn Trị, Khu phố Kim Hải, Phường Long Hương, Thành phố Hồ Chí Minh</t>
  </si>
  <si>
    <t>Để trống, xuống cấp trước sắp xếp</t>
  </si>
  <si>
    <t>Trụ sở BĐH Khu phố Nam Dinh cũ</t>
  </si>
  <si>
    <t>Hẻm 52 Trương Tấn Bửu, Khu phố Nam Dinh, Phường Long Hương, Thành phố Hồ Chí Minh</t>
  </si>
  <si>
    <t>Đang bàn giao theo Quyết định số 118/QĐ-UBND ngày 06/1/2026 của UBND Thành phố Hồ Chí Minh về việc thu hồi các cơ sở nhà, đất</t>
  </si>
  <si>
    <t>Trụ sở BĐH ấp Phước Tân 5</t>
  </si>
  <si>
    <t>Đường Lê Trọng Tấn, Khu phố Phước Tân 4, Phường Long Hương, Thành phố Hồ Chí Minh</t>
  </si>
  <si>
    <t>Sân bóng đá Phường Kim Dinh</t>
  </si>
  <si>
    <t>Phan Văn Trị, Khu phố Kim Hải, Phường Long Hương, Thành phố Hồ Chí Minh</t>
  </si>
  <si>
    <t>Sân bóng đá Tân Hưng</t>
  </si>
  <si>
    <t>Trạm y tế Phường Long Hương</t>
  </si>
  <si>
    <t>94 Cách Mạng Tháng Tám, Khu phố Hương Tân, Phường Long Hương, Thành phố Hồ Chí Minh</t>
  </si>
  <si>
    <t>Chưa có quyết định giao</t>
  </si>
  <si>
    <t>Trạm y tế Xã Tân Hưng</t>
  </si>
  <si>
    <t>13 đường Lê Trọng Tấn, Khu phố Phước Tân 3, Phường Long Hương, Thành phố Hồ Chí Minh</t>
  </si>
  <si>
    <t>Trạm y tế Phường Kim Dinh</t>
  </si>
  <si>
    <t>593 Phan Văn Trị, Khu phố Kim Hải, Phường Long Hương, Thành phố Hồ Chí Minh</t>
  </si>
  <si>
    <t>HĐND - UBND - MTTQVN, các phòng ban chuyên môn phường Bà Rịa</t>
  </si>
  <si>
    <t>Trụ sở HĐND, UBND thành phố Bà Rịa cũ; Số 137 đường 27/4, phường Phước Trung, TP Bà Rịa (cũ)</t>
  </si>
  <si>
    <t>Số 137 đường 27/4, Phước Trung, phường Bà Rịa</t>
  </si>
  <si>
    <t>Đang làm trụ sở HĐND - UBND, UBMTTQ Việt nam, các phòng ban chuyên môn phường Bà Rịa</t>
  </si>
  <si>
    <t>Phòng VH - XH phường Bà Rịa</t>
  </si>
  <si>
    <t>Kho lưu trữ tài liệu; Số 104, đường Điện Biên Phủ, phường Phước Hiệp, TP Bà Rịa (cũ)</t>
  </si>
  <si>
    <t>Số 104, đường Điện Biên Phủ, Phước Hiệp, phường Bà Rịa</t>
  </si>
  <si>
    <t>Kho lưu trữ tài liệu phường Bà Rịa</t>
  </si>
  <si>
    <t>Đề xuất giao cho Trung tâm dịch vụ cung ứng phường Bà Rịa</t>
  </si>
  <si>
    <t>Trụ sở phòng VHTT; Số 150 đường Cách Mạng Tháng 8, thành phố Bà Rịa (cũ)</t>
  </si>
  <si>
    <t>Số 150 đường Cách Mạng Tháng 8, phường Bà Rịa</t>
  </si>
  <si>
    <t>TT cung ứng  DVC xây dựng phương án khai thác</t>
  </si>
  <si>
    <t>Đề xuất sử dụng làm thư viện kết hợp phòng truyền thống</t>
  </si>
  <si>
    <t>Trụ sở phòng GD&amp;DDT TP Bà Rịa (cũ); Số 172 đường Nguyễn Hữu Thọ, P.Phước Trung, TP Bà Rịa (cũ)</t>
  </si>
  <si>
    <t>Số 172 đường Nguyễn Hữu Thọ, Phước Trung, phường Bà Rịa</t>
  </si>
  <si>
    <t>Đề xuất giao cho TT cung ứng  DVC xây dựng phương án khai thác làm thư viện số ngành giáo dục, đồng thời tích hợp thêm các phòng chức năng giảng dạy AL, CLB Steam, KHKT nhằm phục vụ học sinh đến học tập trái buổi</t>
  </si>
  <si>
    <t>Trung tâm phục vụ hành chính công phường Bà Rịa</t>
  </si>
  <si>
    <t>Trụ sở 01 của thành phố Bà Rịa (cũ); Số 221 đường CMT8, phường Phước Hiệp, TP.Bà Rịa (cũ)</t>
  </si>
  <si>
    <t>Số 221 đường CMT8, Phước Hiệp, phường Bà Rịa</t>
  </si>
  <si>
    <t>Đang làm Trụ sở làm việc của Trung tâm hành chính công phường Bà Rịa</t>
  </si>
  <si>
    <t>Đề xuất sử dụng làm Trụ sở khu phố 4, Phước Trung sau sắp xếp</t>
  </si>
  <si>
    <t>Trụ sở UBMTTQ Việt Nam TP Bà Rịa (cũ); Số 75 đường Nguyễn Du P. Phước Trung, TP Bà Rịa (cũ)</t>
  </si>
  <si>
    <t>Số 75 đường Nguyễn Du, Phước Trung, phường Bà Rịa</t>
  </si>
  <si>
    <t>Giao TT cung ứng DVC</t>
  </si>
  <si>
    <t>Đề xuất sử dụng điểm sinh hoạt cộng đồng khu phố 6 Phước Hiệp</t>
  </si>
  <si>
    <t>Tiếp giáp với Kho lưu trữ phường, đề xuất làm kho lưu trữ mở rộng.</t>
  </si>
  <si>
    <t>Trụ sở Thành đoàn TP Bà Rịa (cũ); Số 106 đường Điện Biên Phủ, phường Phước Trung, TP Bà Rịa (cũ)</t>
  </si>
  <si>
    <t>Số 106 đường Điện Biên Phủ, Phước Trung, phường Bà Rịa</t>
  </si>
  <si>
    <t>Đề xuất sử dụng điểm sinh hoạt cộng đồng khu phố 5 Phước Hiệp</t>
  </si>
  <si>
    <t>Đề xuất Sử dụng làm trụ sở khu phố 4 Phước Hưng sau sắp xếp</t>
  </si>
  <si>
    <t>Trụ sở làm việc UBND phường Phước Hưng (cũ); Số 312 đường 27/4, P. Phước Trung, TP Bà Rịa (cũ)</t>
  </si>
  <si>
    <t>Số 312 đường 27/4, Phước Trung, phường Bà Rịa</t>
  </si>
  <si>
    <t>Đề xuất sử dụng điểm sinh hoạt cộng đồng khu phố 7 Phước Hưng, kết hợp trụ sở Ban điều hành Khu phố 7 Phước Hưng</t>
  </si>
  <si>
    <t>Trụ sở Trung tâm văn hoá thông tin truyền thông phường Bà Rịa; Số 15 Huỳnh Ngọc Hay, P Phước Trung, TP Bà Rịa (cũ)</t>
  </si>
  <si>
    <t>Số 15 Huỳnh Ngọc Hay, Phước Trung, phường Bà Rịa</t>
  </si>
  <si>
    <t>Đang sử dụng làm Trụ sở làm việc của Trung Tâm cung ứng dịch vụ công Phường Bà Rịa</t>
  </si>
  <si>
    <t>Trụ sở Đài truyền thanh; Số 85 Tôn Đức Thắng, TP Bà Rĩa (cũ)</t>
  </si>
  <si>
    <t>Số 85 Tôn Đức Thắng, phường Bà Rịa</t>
  </si>
  <si>
    <t>Đang sử dụng làm Trụ sở làm việc của Đài Truyền thanh phục vụ công tác truyền thanh thuộc Trung Tâm cung ứng dịch vụ công Phường Bà Rịa</t>
  </si>
  <si>
    <t>Đảng ủy phường Bà Rịa</t>
  </si>
  <si>
    <t>Trụ sở Văn phòng thành ủy Bà Rịa cũ; Sô 225 đường Cách Mạng Tháng 8, TP Bà Rịa (cũ)</t>
  </si>
  <si>
    <t>Số 225 đường Cách Mạng Tháng 8, phường Bà Rịa</t>
  </si>
  <si>
    <t>Đang sử dụng làm Trụ sở làm việc của Văn phòng Đảng uỷ phường Bà Rịa</t>
  </si>
  <si>
    <t>Đang sử dụng làm Hội trường Đảng phường Bà Rịa</t>
  </si>
  <si>
    <t>Hội trường Đảng TP Bà Rịa cũ; Số 139 đường 27/4, phường Phước Trung, thành phố Bà Rịa (cũ)</t>
  </si>
  <si>
    <t>Số 143 đường 27/4, Phước Trung, phường Bà Rịa</t>
  </si>
  <si>
    <t xml:space="preserve">Đang sử dụng Hội trường Đảng </t>
  </si>
  <si>
    <t>Đang sử dụng làm Trung tâm chính trị phường Bà Rịa</t>
  </si>
  <si>
    <t>Trụ sở Ban tuyên giáo TP Bà Rịa (cũ); Số 139 đường 27/4, phường Phước trung, TP Bà Bịa (cũ)</t>
  </si>
  <si>
    <t>Số 139 đường 27/4, Phước Trung, phường Bà Rịa</t>
  </si>
  <si>
    <t xml:space="preserve">Đang sử làm Trụ sở làm việc của Trung tâm chính trị </t>
  </si>
  <si>
    <t>Để trống - nhưng theo kế hoạch đã bàn giao Viện kiểm sát Nhân dân khu vực 12</t>
  </si>
  <si>
    <t>Trụ sở UBND Phường Long Toàn (cu); Số 716 Cách Mạng Tháng Tám, Phường Long Toàn, TP Bà Rịa (cũ)</t>
  </si>
  <si>
    <t>Số 716 Cách Mạng Tháng Tám, Long Toàn, phường Bà Rịa</t>
  </si>
  <si>
    <t>Trụ sở Viện kiểm sát Nhân dân khu vực 12</t>
  </si>
  <si>
    <t>Đã Báo cáo Sở Tài chính trình UBND điều chuyển</t>
  </si>
  <si>
    <t>Đã tạm bản giao Viện kiểm sát Nhân dân khu vực 12 quản lý sử dụng</t>
  </si>
  <si>
    <t>Tổ cảnh sát khu vực, Tổ cảnh sát trật tự, Bộ phận 01 cửa của Công an phường Bà Rịa</t>
  </si>
  <si>
    <t>Trụ sở UBND Phường Phước trung (cũ); Số 163 đường Bạch Đằng, Phường Phước Trung, TP Bà Rịa (cũ)</t>
  </si>
  <si>
    <t>Số 163 đường Bạch Đằng, Phước Trung, phường Bà Rịa</t>
  </si>
  <si>
    <t>Đang sử dụng Tổ cảnh sát khu vực, Tổ cảnh sát trật tự, Bộ phận 01 cửa của Công an phường Bà Rịa</t>
  </si>
  <si>
    <t>Tổ tổng hợp, Tổ an ninh, Phòng Làm việc Ban Chỉ Huy Công an phường Bà Rịa</t>
  </si>
  <si>
    <t>Trụ sở Công an Phường Phước Trung (cũ); Số 161 đường Bạch Đằng, Phường Phước Trung, TP Bà Rịa (cũ)</t>
  </si>
  <si>
    <t>Số 161 đường Bạch Đằng, Phước Trung, phường Bà Rịa</t>
  </si>
  <si>
    <t>Đang sử dụng Tổ tổng hợp, Tổ an ninh, Phòng Làm việc Ban Chỉ Huy Công an phường Bà Rịa</t>
  </si>
  <si>
    <t>Chi nhánh văn phòng đăng ký số 32</t>
  </si>
  <si>
    <t>Trụ sở UBND Phường Phước Hiệp (cũ); Số 154 Cách Mạng Tháng Tám, Phường Phước Hiệp, thành phố Bà Rịa (cũ)</t>
  </si>
  <si>
    <t>Số 154 Cách Mạng Tháng Tám, Phước Hiệp, phường Bà Rịa</t>
  </si>
  <si>
    <t>Trụ sở Chi nhánh văn phòng đăng ký số 32</t>
  </si>
  <si>
    <t>Tiếp tục thực hiện BS hồ sơ đề nghị  Sở Tài chính trình UBND điều chuyển</t>
  </si>
  <si>
    <t>Đang sử dụng làm trụ sở Chi nhánh văn phòng đăng ký số 32</t>
  </si>
  <si>
    <t>Đang sử dụng làm Trụ sở BCH Quân sự phường Bà Rịa</t>
  </si>
  <si>
    <t>Trụ sở UBND phường Phước Nguyên (cũ); Số 95 đường Trần Hưng Đạo, phường Phước Nguyên, TP Bà Rịa (cũ)</t>
  </si>
  <si>
    <t>Số 95 đường Trần Hưng Đạo, Phước Nguyên, phường Bà Rịa</t>
  </si>
  <si>
    <t>Đang sử dụng làm Trụ sở làm việc Ban Chỉ huy Quân sự Phường</t>
  </si>
  <si>
    <t>Đề xuất giao cho Trung tâm hành chính công phường Bà Rịa để mở rộng cơ sở</t>
  </si>
  <si>
    <t>Trụ sở Công an - Quân sự phường Phước Hiệp (cũ); Số 98 đường 27/4, phường Phước Hiệp, TP Bà Rịa (cũ)</t>
  </si>
  <si>
    <t>Số 98 đường 27/4, Phước Hiệp, phường Bà Rịa</t>
  </si>
  <si>
    <t>Đề xuất sử dụng điểm sinh hoạt cộng đồng khu phố 4 Phước Hiệp, kết hợp trụ sở Ban điều hành Khu phố 4 Phước Hiệp</t>
  </si>
  <si>
    <t>Trường MN Hoàng Oanh</t>
  </si>
  <si>
    <t>Trường MN Hoàng Oanh; Đường Lê Văn Duyệt, Khu phố 3, Phường Long Toàn, thành phố Bà Rịa (cũ)</t>
  </si>
  <si>
    <t>Đường Lê Văn Duyệt, Khu phố 3 Long Toàn, phường Bà Rịa</t>
  </si>
  <si>
    <t>Trường MN Họa Mi</t>
  </si>
  <si>
    <t>Trường MN Họa Mi; Số 21, Huỳnh Khương An, Khu phố 7, Phường Phước Hưng, thành phố Bà Rịa (cũ)</t>
  </si>
  <si>
    <t>Số 21, Huỳnh Khương An, Khu phố 7 Phước Hưng, phường Bà Rịa</t>
  </si>
  <si>
    <t>Trường MN Sơn Ca</t>
  </si>
  <si>
    <t>Trường MN Sơn Ca; Khu phố 4, Phường Phước Trung, thành phố Bà Rịa (cũ)</t>
  </si>
  <si>
    <t>Khu phố 4, Phước Trung, phướng Bà Rịa</t>
  </si>
  <si>
    <t>Trường MN Phước Nguyên</t>
  </si>
  <si>
    <t>Trường MN Phước Nguyên; Nguyễn Hồng Lam, Khu phố 4, Phường Phước Nguyên, thành phố Bà Rịa (cũ)</t>
  </si>
  <si>
    <t>Nguyễn Hồng Lam, Khu phố 4, Phước Nguyên, phường Bà Rịa</t>
  </si>
  <si>
    <t>Trường MN Phước Hiệp</t>
  </si>
  <si>
    <t>Trường MN Phước Hiệp; Khu phố 8, Huỳnh Tấn Phát, P Phước Trung, thành phố Bà Rịa (cũ)</t>
  </si>
  <si>
    <t>đường Huỳnh Tấn Phát, Khu phố 5 Phước Hiệp, phường Bà Rịa</t>
  </si>
  <si>
    <t>Trường Tiểu học Lê Thành Duy</t>
  </si>
  <si>
    <t>Trường Tiểu học Lê Thành Duy; Số 02 Ngô Gia Tự, phường PhướcTrung,thành phô Bà Rịa (cũ)</t>
  </si>
  <si>
    <t>Số 02 Ngô Gia Tự, Phước Trung, phường Bà Rịa</t>
  </si>
  <si>
    <t>Trường THCS Nguyễn Thanh Đằng</t>
  </si>
  <si>
    <t>Trường TH Nguyễn Thanh Đằng; Số 52 Lê Lợi, Phường Phước Hiệp, thành phố Bà Rịa (cũ)</t>
  </si>
  <si>
    <t>Số 52 Lê Lợi, Phước Hiệp, phường Bà Rịa</t>
  </si>
  <si>
    <t>Trường TH Nguyễn Thanh Đằng</t>
  </si>
  <si>
    <t>Trường TH Nguyễn Bá Ngọc</t>
  </si>
  <si>
    <t>Trường TH Nguyễn Bá Ngọc; Đường Hùng Vương, khu phố 7, phường Phước Hưng, thành phố Bà Rịa (cũ)</t>
  </si>
  <si>
    <t>Đường Hùng Vương, khu phố 7, Phước Hưng, phường Bà Rịa</t>
  </si>
  <si>
    <t>Trường Tiểu học  Trường Sơn</t>
  </si>
  <si>
    <t>Trường TH Trường Sơn; Khu phố 3, Phường Phước Nguyên, thành phố Bà Rịa (cũ)</t>
  </si>
  <si>
    <t>Khu phố 3, Phước Nguyên, phường Bà Rịa</t>
  </si>
  <si>
    <t>Trường Tiểu học Trường Sơn- bổ sung diện tích đất , nhà khu mở rộng bàn giao năm 2023 hiện chưa có giấy CNQSDĐ (2416m2)</t>
  </si>
  <si>
    <t>Trường Tiểu học Điện Biên</t>
  </si>
  <si>
    <t>Trường TH Điện Biên; Số 01 Đặng Nguyên Cẩn, Khu phố 2, phường Long Toàn, thành phố Bà Rịa (cũ)</t>
  </si>
  <si>
    <t>Số 01 Đặng Nguyên Cẩn, Khu phố 2, Long Toàn, phường Bà Rịa</t>
  </si>
  <si>
    <t>Trường THCS Kim Đồng; Số 03 Huỳnh Ngọc Hay, Phường Phước Hiệp, thành phố Bà Rịa (cũ)</t>
  </si>
  <si>
    <t>Số 03 Huỳnh Ngọc Hay, Phước Hiệp, phường Bà Rịa</t>
  </si>
  <si>
    <t>Trường THCS Long Toàn</t>
  </si>
  <si>
    <t>Trường THCS Long Toàn; Khu phố 2, Đường Nguyễn Mạnh Hùng, Phường Long Toàn, thành phố Bà Rịa (cũ)</t>
  </si>
  <si>
    <t>Khu phố 2, Đường Nguyễn Mạnh Hùng,Long Toàn, phường Bà Rịa</t>
  </si>
  <si>
    <t>Trường THCS Phước Nguyên</t>
  </si>
  <si>
    <t>Trường THCS Phước Nguyên; Số 9 Nguyễn Thị Định, KP 2, P. Phước Nguyên, Tp.Bà Rịa (cũ)</t>
  </si>
  <si>
    <t>Số 9 Nguyễn Thị Định, KP 2, Phước Nguyên, phường Bà Rịa</t>
  </si>
  <si>
    <t>Trường THCS Nguyễn Du; Số 523 đường Phạm Hùng, Phường Phước Trung, thành phố Bà Rịa (cũ)</t>
  </si>
  <si>
    <t>Số 523 đường Phạm Hùng, Phước Trung, phường Bà Rịa</t>
  </si>
  <si>
    <t>Trường THCS Phước Hưng</t>
  </si>
  <si>
    <t>Trường THCS Phước Hưng; Tổ 4, Khu phố 4, Phường Phước Hưng, thành phố Bà Rịa (cũ)</t>
  </si>
  <si>
    <t>Tổ 4, Khu phố 4, Phước Hưng, phường Bà Rịa</t>
  </si>
  <si>
    <t>UBND phường Bà Rịa</t>
  </si>
  <si>
    <t>Điểm sinh hoạt cộng đồng phường Phước Trung</t>
  </si>
  <si>
    <t>Lê Duẩn A, phường Bà Rịa</t>
  </si>
  <si>
    <t>Trung tâm văn hóa thể dục và thể thao, nay là TT cung ứng  DVC</t>
  </si>
  <si>
    <t>Điểm sinh hoạt cộng đồng phường Phước Nguyên</t>
  </si>
  <si>
    <t>Trần Hưng Đạo, phường Bà Rịa</t>
  </si>
  <si>
    <t>Điểm sinh hoạt cộng đồng phường Long Toàn</t>
  </si>
  <si>
    <t>số 68 Trương Hán Siêu, phường Bà Rịa</t>
  </si>
  <si>
    <t>Điểm sinh hoạt cộng đồng phường Phước Hưng</t>
  </si>
  <si>
    <t>02 Phạm Văn Hớn, khu H20, phường Bà Rịa</t>
  </si>
  <si>
    <t>Phòng Văn hóa - Xã hội phường Bà Rịa</t>
  </si>
  <si>
    <t>Đất đội thuế số 04, Long toàn, phường Bà Rịa</t>
  </si>
  <si>
    <t>716 cách mạng tháng tám, Long Toàn, phường Bà Rịa</t>
  </si>
  <si>
    <t xml:space="preserve">Để trống, Dự kiến đề xuất bàn giao lại cơ quan quản lý cấp trên </t>
  </si>
  <si>
    <t>Đất Trụ sở khu phố 2, Long Toàn, P Bà Rịa</t>
  </si>
  <si>
    <t>Đường Nguyễn Mạnh Hùng, Long Toàn, phường Bà Rịa</t>
  </si>
  <si>
    <t>Làm trụ sở sinh hoạt khu phố do Phòng Văn hóa - Xã hội phường quản lý</t>
  </si>
  <si>
    <t>Đất Trụ sở khu phố 7 cũ Long Toàn, P Bà Rịa (Khu phố 4, Long Toàn)</t>
  </si>
  <si>
    <t>Đường Cách Mạng tháng 8, Long Toàn, Phường Bà Rịa</t>
  </si>
  <si>
    <t>Đất Trụ sở khu phố 1 Long Toàn, P Bà Rịa</t>
  </si>
  <si>
    <t>Đường Đặng Nguyên Cẩn, Long Toàn, phường Bà Rịa</t>
  </si>
  <si>
    <t>Đất Trụ sở khu phố 3 Long Toàn, P Bà Rịa</t>
  </si>
  <si>
    <t>Đường Trương Hán Siêu, Long Toàn, phường Bà Rịa</t>
  </si>
  <si>
    <t>Làm trụ sở sinh hoạt khu phố do Phòng Văn hóa - Xã hội phường</t>
  </si>
  <si>
    <t>Đất Trụ sở khu phố 5 Long Toàn, P Bà Rịa</t>
  </si>
  <si>
    <t>Số 16 Nguyễn Thị Hoa, Long Toàn, phường Bà Rịa</t>
  </si>
  <si>
    <t>Đất Trụ sở khu phố 6 Long Toàn, P Bà Rịa (Khu phố 4, Long Toàn)</t>
  </si>
  <si>
    <t>Đường Phạm Hùng, Long Toàn, phường Bà Rịa</t>
  </si>
  <si>
    <t>Đất Trụ sở khu phố 1, Phước Nguyên, P Bà Rịa</t>
  </si>
  <si>
    <t>Đường Lê Duẩn, phước Nguyên, phường Bà Rịa</t>
  </si>
  <si>
    <t>Đất Trụ sở khu phố 2, Phước Nguyên, P Bà Rịa</t>
  </si>
  <si>
    <t>Đường Nguyễn Tất Thàn, Phước Nguyên, Phường Bà Rịa</t>
  </si>
  <si>
    <t>Đất Trụ sở khu phố 3, Phước Nguyên, P Bà Rịa</t>
  </si>
  <si>
    <t>Tổ 8, Hẻm Điện Biên Phủ, phước Nguyên, phường Bà Rịa</t>
  </si>
  <si>
    <t>Đất Trụ sở khu phố 3 cũ, Phước Nguyên, P Bà Rịa</t>
  </si>
  <si>
    <t>khu phố 3 cũ, Phước Nguyên, P Bà Rịa</t>
  </si>
  <si>
    <t>Đất Trụ sở khu phố 4, Phước Nguyên, P Bà Rịa</t>
  </si>
  <si>
    <t>Đường Hẻm Nguyễn Tất Thành, phước Nguyên, Phường Bà Rịa</t>
  </si>
  <si>
    <t>Đất Trụ sở khu phố 4 cũ, Phước Nguyên, P Bà Rịa</t>
  </si>
  <si>
    <t>Đường Nguyễn Tất Thành, phước Nguyên, phường Bà Rịa</t>
  </si>
  <si>
    <t>Đất Trụ sở khu phố 6, Phước Nguyên, P Bà Rịa</t>
  </si>
  <si>
    <t>Đường Trần Hưng Đạo, phước Nguyên, phường Bà Rịa</t>
  </si>
  <si>
    <t>Đất Trụ sở  khu phố 3 phước Hưng</t>
  </si>
  <si>
    <t>Số 175, Đường 27/4 phước Hưng, phường Bà Rịa</t>
  </si>
  <si>
    <t>Đất Trụ sở  khu phố 4 phước Hưng</t>
  </si>
  <si>
    <t>Đường Xuân Thủy, phước Hưng phường Bà Rịa</t>
  </si>
  <si>
    <t>Đất Trụ sở  khu phố 7 phước Hưng</t>
  </si>
  <si>
    <t>Đường Số 03, đường Huỳnh Khương An, phường Bà Rịa</t>
  </si>
  <si>
    <t xml:space="preserve">Hiện hữu, Dự kiến đề xuất bàn giao lại cơ quan quản lý cấp trên </t>
  </si>
  <si>
    <t>Đất (Trụ sở khu phố 3 Phước Trung)</t>
  </si>
  <si>
    <t>Hẻm 58/12 đường Nguyễn Thanh Đằng, phường Bà Rịa</t>
  </si>
  <si>
    <t>Đất (Trụ sở khu phố 5 Phước Trung)</t>
  </si>
  <si>
    <t>Phước trung, phường Bà Rịa</t>
  </si>
  <si>
    <t>Đất (Trụ sở khu phố 2 Phước Trung)</t>
  </si>
  <si>
    <t>Hẻm 21, đường Nguyễn Hữu Thọ, Phước trung, phường Bà Rịa</t>
  </si>
  <si>
    <t>Đất (Trụ sở khu phố 4 Phước Trung)</t>
  </si>
  <si>
    <t>Số 588 đường Phạm Văn Đồng, phường Bà Rịa</t>
  </si>
  <si>
    <t>Đất (Trụ sở khu phố 6 Phước Hiệp cũ)</t>
  </si>
  <si>
    <t>Đường Lê Lợi, phước Hiệp, phường Bà Rịa</t>
  </si>
  <si>
    <t>Đất (Trụ sở khu phố 5 Phước Hiệp cũ)</t>
  </si>
  <si>
    <t>Đường Điện Biên Phủ, phướ Hiệp, phường Bà Rịa</t>
  </si>
  <si>
    <t>Đất (Trụ sở khu phố 3 Phước Hiệp cũ)</t>
  </si>
  <si>
    <t>Đường Lê Thành Duy, phước Hiệp cũ, phường Bà Rịa</t>
  </si>
  <si>
    <t>Đất (Trụ sở khu phố 2 Phước Hiệp cũ)</t>
  </si>
  <si>
    <t>Đường Bạch Đằng, phước Hiệp, phường Bà Rịa</t>
  </si>
  <si>
    <t>Đất (Trụ sở khu phố 1 Phước Hiệp cũ)</t>
  </si>
  <si>
    <t>Đường Lý Thường Kiệt, phước Hiệp, phường Bà Rịa</t>
  </si>
  <si>
    <t>Ban quản lý dự án đầu tư xây dựng phường Bà Rịa</t>
  </si>
  <si>
    <t>Đất, nhà (Trụ sở Ban QLDA ĐTXD TP Bà Rịa cũ)</t>
  </si>
  <si>
    <t>Số 138 đường 27/4, phường Bà Rịa</t>
  </si>
  <si>
    <t>Ban quản lý dự án đầu tư xây dựng phường Bà Rịa (CS1)</t>
  </si>
  <si>
    <t>Nhận bàn giao tư Ban quản lý dự án đầu tư xây dựng khu vực  (CS1)</t>
  </si>
  <si>
    <t>Đất, nhà (Trụ sở Trung tâm Phát triển quỹ đất TP Bà Rịa cũ)</t>
  </si>
  <si>
    <t>Số 298 đường CMT8, phường Bà Rịa</t>
  </si>
  <si>
    <t>Ban quản lý dự án đầu tư xây dựng phường Bà Rịa (CS2)</t>
  </si>
  <si>
    <t>Nhận bàn giao tư Ban quản lý dự án đầu tư xây dựng khu vực (CS2)</t>
  </si>
  <si>
    <t>Đất, nhà (nhận bàn giao quản lý)</t>
  </si>
  <si>
    <t>Căn nhà khu G2 - đường Nguyễn Văn Trỗi, Phước Hưng- phường Bà Rịa</t>
  </si>
  <si>
    <t xml:space="preserve">Tiếp nhận quản lý năm 2025 giao quản lý năm 2025 </t>
  </si>
  <si>
    <t>Tiếp tục quản lý</t>
  </si>
  <si>
    <t xml:space="preserve"> Để trống, Nhận bàn giao tư Ban quản lý dự án đầu tư xây dựng khu vực</t>
  </si>
  <si>
    <t>BR-VT</t>
  </si>
  <si>
    <t>TP. Bà Rịa</t>
  </si>
  <si>
    <t xml:space="preserve">Văn phòng Đảng ủy phường </t>
  </si>
  <si>
    <t>Đất (Trụ sở Đảng ủy, UBMTTQ phường)</t>
  </si>
  <si>
    <t>KP. 5, phường Tam Long</t>
  </si>
  <si>
    <t>Nhà (Trụ sở Đảng ủy, UBMTTQ phường)</t>
  </si>
  <si>
    <t>Đất (Trụ sở UBND phường Tam Long)</t>
  </si>
  <si>
    <t>Tỉnh lộ 52, KP. Đông Hòa Long, phường Tam Long</t>
  </si>
  <si>
    <t>Nhà 1 - Trụ sở phòng Kinh tế, Hạ tầng và Đô thị</t>
  </si>
  <si>
    <t>Nhà 2 - Phòng tiếp dân</t>
  </si>
  <si>
    <t>Nhà 3 - Nhà kho</t>
  </si>
  <si>
    <t>Đất - Trụ sở Khu phố 1</t>
  </si>
  <si>
    <t>KP. 1, phường Tam Long.</t>
  </si>
  <si>
    <t>Nhà - Trụ sở Khu phố 1</t>
  </si>
  <si>
    <t>Đất - Trụ sở Khu phố 2</t>
  </si>
  <si>
    <t>KP. 2, phường Tam Long</t>
  </si>
  <si>
    <t>Nhà - Trụ sở Khu phố 2</t>
  </si>
  <si>
    <t>Đất - Trụ sở Khu phố 3</t>
  </si>
  <si>
    <t>KP. 3, phường Tam Long</t>
  </si>
  <si>
    <t>Nhà - Trụ sở Khu phố 3</t>
  </si>
  <si>
    <t>Đất - Trụ sở Khu phố 4</t>
  </si>
  <si>
    <t>KP. 4, phường Tam Long</t>
  </si>
  <si>
    <t>Nhà - Trụ sở Khu phố 4</t>
  </si>
  <si>
    <t>Đất - Trụ sở Khu phố 5</t>
  </si>
  <si>
    <t>Nhà - Trụ sở Khu phố 5</t>
  </si>
  <si>
    <t>Đất - Trụ sở Khu phố Đông Hòa Long</t>
  </si>
  <si>
    <t>KP. Đông Hòa Long, phường Tam Long</t>
  </si>
  <si>
    <t>Nhà - Trụ sở Khu phố Đông Hòa Long</t>
  </si>
  <si>
    <t>Đất - Trụ sở Khu phố Tây Hòa Long</t>
  </si>
  <si>
    <t>KP. Tây Hòa Long, phường Tam Long</t>
  </si>
  <si>
    <t>Nhà - Trụ sở Khu phố Tây Hòa Long</t>
  </si>
  <si>
    <t>Đất - Trụ sở KP. Bắc I Hòa Long</t>
  </si>
  <si>
    <t>KP. Bắc I Hòa Long, phường Tam Long</t>
  </si>
  <si>
    <t>Nhà - Trụ sở Khu phố Bắc I Hòa Long</t>
  </si>
  <si>
    <t>Đất - Trụ sở Khu phố Bắc II Hòa Long</t>
  </si>
  <si>
    <t>KP. Bắc II Hòa Long, phường Tam Long</t>
  </si>
  <si>
    <t>Nhà - Trụ sở Khu phố Bắc II Hòa Long</t>
  </si>
  <si>
    <t>Đất - Khu phố Bắc III Hòa Long</t>
  </si>
  <si>
    <t>KP. Bắc III Hòa Long, phường Tam Long</t>
  </si>
  <si>
    <t>Nhà - Khu phố Bắc III Hòa Long</t>
  </si>
  <si>
    <t>Đất - Trụ sở KP. Nam Hòa Long</t>
  </si>
  <si>
    <t>KP. Nam Hòa Long, phường Tam Long</t>
  </si>
  <si>
    <t>Nhà - Trụ sở Khu phố Nam Hòa Long</t>
  </si>
  <si>
    <t>Đất - Trụ sở Khu phố Nam Long Phước</t>
  </si>
  <si>
    <t>KP. Nam Long Phước, phường Tam Long</t>
  </si>
  <si>
    <t>Nhà - Trụ sở Khu phố Nam Long Phước</t>
  </si>
  <si>
    <t>Đất - Trụ sở Khu phố Phong Phú</t>
  </si>
  <si>
    <t>KP. Phong Phú, phường Tam Long</t>
  </si>
  <si>
    <t>Nhà - Trụ sở Khu phố Phong Phú</t>
  </si>
  <si>
    <t>Đất - Trụ sở Khu phố Phước Hữu</t>
  </si>
  <si>
    <t>KP. Phước Hữu, phường Tam Long</t>
  </si>
  <si>
    <t>Nhà - Trụ sở KP. Phước Hữu</t>
  </si>
  <si>
    <t>Đất - Trụ sở Khu phố Đông Long Phước</t>
  </si>
  <si>
    <t>KP. Đông Long Phước, phường Tam Long</t>
  </si>
  <si>
    <t>Nhà - Trụ sở Khu phố Đông Long Phước</t>
  </si>
  <si>
    <t>Đất - Trụ sở KP. Bắc Long Phước</t>
  </si>
  <si>
    <t>KP. Bắc Long Phước, phường Tam Long</t>
  </si>
  <si>
    <t>Nhà - Trụ sở Khu phố Bắc Long Phước</t>
  </si>
  <si>
    <t>Đất - Trụ sở Khu phố Tây Long Phước</t>
  </si>
  <si>
    <t>KP. Tây Long Phước, phường Tam Long</t>
  </si>
  <si>
    <t>Nhà - Trụ sở Khu phố Tây Long Phước</t>
  </si>
  <si>
    <t xml:space="preserve">Đất - Đội thuế số 03 Hòa Long (cũ) </t>
  </si>
  <si>
    <t>KP. Nam, phường Tam Long</t>
  </si>
  <si>
    <t>Đang bỏ trống</t>
  </si>
  <si>
    <t>Trình UBND TP thu hồi</t>
  </si>
  <si>
    <t>Nhà - Đội thuế số 03 Hòa Long (cũ)</t>
  </si>
  <si>
    <t>Văn phòng HĐND và UBND phường Tam Long</t>
  </si>
  <si>
    <t>Nhà - trụ sở làm việc</t>
  </si>
  <si>
    <t>Nhà 1 - Trụ sở Văn phòng HĐND và UBND</t>
  </si>
  <si>
    <t>Nhà 2 - Hội trường A</t>
  </si>
  <si>
    <t>Nhà 3 - Nhà bảo vệ</t>
  </si>
  <si>
    <t>Nhà - Trụ sở Trung tâm văn hóa, thể thao - HTCĐ xã Hoà Long cũ</t>
  </si>
  <si>
    <t>Trung tâm Phục vụ Hành chính công</t>
  </si>
  <si>
    <t>Nhà - Trụ sở Trung tâm Phục vụ hành chính công</t>
  </si>
  <si>
    <t>Công an phường được bố trí sử dụng (UBND phường
 là cơ quan được CT UBND TP giao tài sản)</t>
  </si>
  <si>
    <t>Đất (Trụ sở Công an phường Tam Long)</t>
  </si>
  <si>
    <t>Tiếp tục sử dụng
(thực hiện điều chuyển)</t>
  </si>
  <si>
    <t>Nhà (Trụ sở Công an phường Tam Long)</t>
  </si>
  <si>
    <t>BCH Quân sự phường được bố trí sử dụng (UBND
phường là cơ quan được CT UBND TP giao tài sản)</t>
  </si>
  <si>
    <t>Đất (Trụ sở UBND xã Long Phước (cũ))</t>
  </si>
  <si>
    <t>Nhà - (Trụ sở UBND xã Long Phước (cũ))</t>
  </si>
  <si>
    <t>Nhà, đất - Cơ sở hoạt động 
sự nghiệp</t>
  </si>
  <si>
    <t>Đất (Trung tâm VH-HTCĐ phường Long Tâm (cũ))</t>
  </si>
  <si>
    <t>Nhà - (Trung tâm VH-HTCĐ phường Long Tâm (cũ</t>
  </si>
  <si>
    <t>Nhà - Mở rộng nhà TDTT phường 
(nằm trong khuôn viên UBND phường Tam Long)</t>
  </si>
  <si>
    <t>Ban Quản lý dự án Đầu tư xây dựng</t>
  </si>
  <si>
    <t xml:space="preserve">Đất - Trung tâm văn hóa, thể thao - HTCĐ xã Long Phước (cũ) </t>
  </si>
  <si>
    <t>Nhà - Trung tâm văn hóa, thể thao - HTCĐ xã Long Phước (cũ)</t>
  </si>
  <si>
    <t>Trường mầm non Long Tâm</t>
  </si>
  <si>
    <t>Đất (Trường mầm non Long Tâm)</t>
  </si>
  <si>
    <t>Kha Vạn Cân, Khu phố 4, phường Tam Long</t>
  </si>
  <si>
    <t>Nhà (Trường mầm non Long Tâm)</t>
  </si>
  <si>
    <t>Trường mầm non Long Phước</t>
  </si>
  <si>
    <t>Đất (Trường mầm non Long Phước (cơ sở chính))</t>
  </si>
  <si>
    <t>Khu phố Đông Long Phước, phường Tam Long</t>
  </si>
  <si>
    <t>Nhà (Trường mầm non Long Phước (cơ sở chính)</t>
  </si>
  <si>
    <t>Đất (Trường mầm non Long Phước (cơ sở 2))</t>
  </si>
  <si>
    <t>Khu phố Nam Long Phước, phường Tam Lon</t>
  </si>
  <si>
    <t>Đang rà soát nhu cầu sử dụng của
 địa phương, trường hợp không có nhu cầu sẽ trình UBND TP thu hồi</t>
  </si>
  <si>
    <t>Nhà (Trường mầm non Long Phước (cơ sở 2))</t>
  </si>
  <si>
    <t>Trường Mầm Non Hoà Long</t>
  </si>
  <si>
    <t>Đất (Trường Mầm Non Hoà Long)</t>
  </si>
  <si>
    <t>Khu phố Đông Hòa Long, Phường Tam Long</t>
  </si>
  <si>
    <t>Nhà (Trường Mầm Non Hoà Long)</t>
  </si>
  <si>
    <t>Trường Mầm Non Long Xuyên</t>
  </si>
  <si>
    <t>Đất (Trường Mầm Non Long Xuyên)</t>
  </si>
  <si>
    <t>Khu phố Đông Hòa Long, phường Tam Long</t>
  </si>
  <si>
    <t>Nhà (Trường mầm non Long Xuyên)</t>
  </si>
  <si>
    <t xml:space="preserve">Trường Tiểu học Lê Lợi </t>
  </si>
  <si>
    <t>Đất (Trường Tiểu học Lê Lợi)</t>
  </si>
  <si>
    <t>Khu phố 1, phường Tam Long</t>
  </si>
  <si>
    <t>Nhà (Trường Tiểu học Lê Lợi)</t>
  </si>
  <si>
    <t>Trường tiểu học Trần Văn Thượng</t>
  </si>
  <si>
    <t>Đất (Trường tiểu học Trần Văn Thượng)</t>
  </si>
  <si>
    <t xml:space="preserve"> Khu phố Tây Long Phước, phường Tam Long</t>
  </si>
  <si>
    <t>Nhà (Trường tiểu học Trần Văn Thượng)</t>
  </si>
  <si>
    <t>Trường Tiểu học Hòa Long</t>
  </si>
  <si>
    <t>Đất (Trường Tiểu học Hòa Long)</t>
  </si>
  <si>
    <t>Khu phố Bắc I Hòa Long, phường Tam Long</t>
  </si>
  <si>
    <t>Nhà (Trường Tiểu học Hòa Long)</t>
  </si>
  <si>
    <t xml:space="preserve">Trường Tiểu học Nguyễn Minh Khanh </t>
  </si>
  <si>
    <t>Đất (Trường Tiểu học Nguyễn Minh Khanh)</t>
  </si>
  <si>
    <t>Khu phố Tây Hoà Long, phường Tam Long</t>
  </si>
  <si>
    <t>Nhà (Trường Tiểu học Nguyễn Minh Khanh)</t>
  </si>
  <si>
    <t>Đất (Trường THCS Nguyễn Thanh Đằng)</t>
  </si>
  <si>
    <t>Khu Phố Nam Hòa Long, phường Tam Long</t>
  </si>
  <si>
    <t>Nhà (Trường THCS Nguyễn Thanh Đằng)</t>
  </si>
  <si>
    <t>Trường THCS Dương Văn Mạnh</t>
  </si>
  <si>
    <t>Đất (Trường THCS Dương Văn Mạnh)</t>
  </si>
  <si>
    <t>Khu phố Tây Long Phước, phường Tam Long</t>
  </si>
  <si>
    <t>Nhà (Trường THCS Dương Văn Mạnh)</t>
  </si>
  <si>
    <t>Trường THCS Lê Quang Cường</t>
  </si>
  <si>
    <t>Đất (Trường THCS Lê Quang Cường)</t>
  </si>
  <si>
    <t>Đường Hoàng Hoa Thám, phường Tam Long</t>
  </si>
  <si>
    <t>Nhà (Trường THCS Lê Quang Cường)</t>
  </si>
  <si>
    <t xml:space="preserve">Nhà, đất - Cơ sở hoạt động 
sự nghiệp </t>
  </si>
  <si>
    <t>Đất (Trụ sở chính)</t>
  </si>
  <si>
    <t>Tỉnh lộ 52, KP. Nam Long Phước, phường Tam Long</t>
  </si>
  <si>
    <t>Tăng do tiếp nhận từ Sở Y tế</t>
  </si>
  <si>
    <t>Nhà (Trụ sở chính)</t>
  </si>
  <si>
    <t>Đất (Điểm Y tế 1)</t>
  </si>
  <si>
    <t>Số 90 đường Hoàng Hoa Thám, KP. 5, phường Tam Long</t>
  </si>
  <si>
    <t>Nhà (Điểm Y tế 1)</t>
  </si>
  <si>
    <t>Đất (Điểm Y tế 2)</t>
  </si>
  <si>
    <t>Tỉnh lộ 52, KP. Bắc 1 Hòa Long, phường Tam Long</t>
  </si>
  <si>
    <t>Nhà (Điểm Y tế 2)</t>
  </si>
  <si>
    <t>Đất trụ sở ấp Hải Bình</t>
  </si>
  <si>
    <t>Ấp Hải Bình</t>
  </si>
  <si>
    <t>Trụ sở ấp Hải BÌnh</t>
  </si>
  <si>
    <t>Đất trụ sở ấp Hải Điền</t>
  </si>
  <si>
    <t>Ấp Hải Điền</t>
  </si>
  <si>
    <t>Trụ sở ấp Hải Điền</t>
  </si>
  <si>
    <t>Đất trụ sở ấp Hải Hà 1</t>
  </si>
  <si>
    <t>Ấp Hải Hà 1</t>
  </si>
  <si>
    <t>Trụ sở ấp Hải Hà 1</t>
  </si>
  <si>
    <t>Đất trụ sở ấp Hải Hà 2</t>
  </si>
  <si>
    <t>Ấp Hải Hà 2</t>
  </si>
  <si>
    <t>Trụ sở ấp Hải Hà 2</t>
  </si>
  <si>
    <t>Đất trụ sở ấp Hải Hòa</t>
  </si>
  <si>
    <t>Ấp Hải Hòa</t>
  </si>
  <si>
    <t>Trụ sở ấp Hải Hòa</t>
  </si>
  <si>
    <t>Đất ấp Hải Phong 2</t>
  </si>
  <si>
    <t>Ấp Hải Phong 2</t>
  </si>
  <si>
    <t>Trụ sở ấp Hải Phong 2</t>
  </si>
  <si>
    <t>Đất ấp Hải Vân</t>
  </si>
  <si>
    <t>Ấp Hải Vân</t>
  </si>
  <si>
    <t>Trụ sở ấp Hải Vân</t>
  </si>
  <si>
    <t>Đất trụ sở ấp Hải lộc</t>
  </si>
  <si>
    <t>Ấp Hải Lộc</t>
  </si>
  <si>
    <t>Trụ sở ấp Hải Lôc</t>
  </si>
  <si>
    <t>Đất trụ sở ấp Hải Phong 1</t>
  </si>
  <si>
    <t>Ấp Hải Phong 1</t>
  </si>
  <si>
    <t>Trụ sở ấp Hải Phong 1</t>
  </si>
  <si>
    <t>Đất trụ sở ấp Hải Sơn</t>
  </si>
  <si>
    <t>Ấp Hải Sơn</t>
  </si>
  <si>
    <t>Trụ sở ấp Hải Sơn</t>
  </si>
  <si>
    <t>Đất trụ sở ấp Hải Tân</t>
  </si>
  <si>
    <t>Ấp Hải Tân</t>
  </si>
  <si>
    <t>Trụ sở ấp Hải Tân</t>
  </si>
  <si>
    <t>Đất Trụ sở đội thuế liên xã số 02</t>
  </si>
  <si>
    <t>Ấp Hải An</t>
  </si>
  <si>
    <t>Trụ sở đội thuế liên xã số 02</t>
  </si>
  <si>
    <t>Đất Trụ sở ấp Hải An</t>
  </si>
  <si>
    <t>Trụ sở ấp Hải An</t>
  </si>
  <si>
    <t>Đất trụ sở ấp Phước Hiệp</t>
  </si>
  <si>
    <t>Ấp Phước Hiệp</t>
  </si>
  <si>
    <t>Trụ sở ấp Phước Hiệp</t>
  </si>
  <si>
    <t>Đất trụ sở ấp Phước Tân</t>
  </si>
  <si>
    <t>Ấp Phước Tân</t>
  </si>
  <si>
    <t>Trụ sở ấp Phước Tân</t>
  </si>
  <si>
    <t>Đất trụ sở ấp Tân Lập cũ</t>
  </si>
  <si>
    <t>Ấp Tân Phước</t>
  </si>
  <si>
    <t>Trụ sở ấp Tân Lập cũ</t>
  </si>
  <si>
    <t>Đất ban ấp Phước Thắng</t>
  </si>
  <si>
    <t>Ấp Phước Thắng</t>
  </si>
  <si>
    <t>Trụ sở ấp Phước Thắng</t>
  </si>
  <si>
    <t>Đất trụ sở ấp Phước Bình cũ</t>
  </si>
  <si>
    <t>Trụ sở ấp Phước Bình cũ</t>
  </si>
  <si>
    <t>Đất trụ sở ấp Phước Bình</t>
  </si>
  <si>
    <t>Trụ sở ấp Phước Bình</t>
  </si>
  <si>
    <t>Đất ban ấp Phước Lợi</t>
  </si>
  <si>
    <t>Ấp Phước Lợi</t>
  </si>
  <si>
    <t>Trụ sở ấp Phước Lợi</t>
  </si>
  <si>
    <t>Đất trụ sở ấp Phước An cũ</t>
  </si>
  <si>
    <t>Trụ sở ấp Phước An cũ</t>
  </si>
  <si>
    <t>Thanh ly</t>
  </si>
  <si>
    <t>Đã có quyết định thanh lý của UBND TP</t>
  </si>
  <si>
    <t>Đất trụ sở ấp Phước Thái</t>
  </si>
  <si>
    <t>Ấp Phước Thái</t>
  </si>
  <si>
    <t>Trụ sở ấp Phước Thái</t>
  </si>
  <si>
    <t>Đất ban ấp Tân Phước</t>
  </si>
  <si>
    <t>Trụ sở ấp Tân Phước</t>
  </si>
  <si>
    <t>Đất trụ sở ấp Phước Hương</t>
  </si>
  <si>
    <t>Ấp Phước Hương</t>
  </si>
  <si>
    <t>Trụ sở ấp Phước Hương</t>
  </si>
  <si>
    <t>Đất trụ sở ấp Phước Thiện</t>
  </si>
  <si>
    <t>Ấp Phước Thiện</t>
  </si>
  <si>
    <t>Trụ sở ấp Phước Thiện</t>
  </si>
  <si>
    <t>Đất trụ sở ấp Phước Lộc cũ</t>
  </si>
  <si>
    <t>Trụ sở ấp Phước Lộc cũ</t>
  </si>
  <si>
    <t>Đất trụ sở ấp Phước Hiệp cũ</t>
  </si>
  <si>
    <t>Trụ sở ấp Phước Hiệp cũ</t>
  </si>
  <si>
    <t>Đất trụ sở ấp Phước Lâm</t>
  </si>
  <si>
    <t>Ấp Phước Lâm</t>
  </si>
  <si>
    <t>Trụ sở ấp Phước Lâm</t>
  </si>
  <si>
    <t>Đất trụ sở ấp Hải Lâm</t>
  </si>
  <si>
    <t>Ấp Hải Lâm</t>
  </si>
  <si>
    <t>Trụ sở ấp Hải Lâm</t>
  </si>
  <si>
    <t>Đất trụ sở ấp Lò Vôi</t>
  </si>
  <si>
    <t>Ấp Lò Vôi</t>
  </si>
  <si>
    <t>Trụ sở ấp Lò Vôi</t>
  </si>
  <si>
    <t>Đất trụ sở ấp Phước Thọ</t>
  </si>
  <si>
    <t>Ấp Phước Thọ</t>
  </si>
  <si>
    <t>Trụ sở ấp Phước Thọ</t>
  </si>
  <si>
    <t>Đất trụ sở ấp Phước Hưng</t>
  </si>
  <si>
    <t>Ấp Phước Hưng</t>
  </si>
  <si>
    <t>Trụ sở ấp Phước Hưng</t>
  </si>
  <si>
    <t>Đất trụ sở HĐND&amp;UBND xã Long Hải</t>
  </si>
  <si>
    <t>Trụ sở HĐND va UBND</t>
  </si>
  <si>
    <t>Trụ sở HĐND&amp;UBND xã Long Hải</t>
  </si>
  <si>
    <t>Đất trụ sở Đảng uỷ - MTTQ xã Long Hải</t>
  </si>
  <si>
    <t>Trụ sở Đảng uỷ</t>
  </si>
  <si>
    <t>Trụ sở Đảng uỷ - MTTQ xã Long Hải</t>
  </si>
  <si>
    <t>Đất Trạm xá xã (PT cũ)</t>
  </si>
  <si>
    <t>Ấp Phước lợi</t>
  </si>
  <si>
    <t>chưa hoàn thành thủ tục tiếp nhận từ Sở Y tế</t>
  </si>
  <si>
    <t>Trạm y tế xã PT cũ</t>
  </si>
  <si>
    <t>Đất Trạm y tế xã (Phuoc Hưng cũ)</t>
  </si>
  <si>
    <t>Trạm y tế Phước Hưng cũ</t>
  </si>
  <si>
    <t>Đất Trạm y tế xã (Long Hai cũ)</t>
  </si>
  <si>
    <t>Trạm y tế Long Hải cũ</t>
  </si>
  <si>
    <t>Đất trụ sở công an xã PT cũ</t>
  </si>
  <si>
    <t>Trụ sở Công an PT cũ</t>
  </si>
  <si>
    <t>Đất trụ sở công an xã Phuoc Hưng cũ</t>
  </si>
  <si>
    <t>Trụ sở Công an xã Phước Hưng cũ</t>
  </si>
  <si>
    <t>Đất UBND xã Phước Hưng (nay là Công an xã LH)</t>
  </si>
  <si>
    <t>Trụ sở UBND xã Phước Hưng cũ</t>
  </si>
  <si>
    <t>Đất Công an xã LH (CA TT LH cũ)</t>
  </si>
  <si>
    <t>Trụ sở Công an xã LH (CA TT LH cũ)</t>
  </si>
  <si>
    <t>Đất Ban CHQS xã Long Hải</t>
  </si>
  <si>
    <t>Trụ sở BCH QS xã Long Hải</t>
  </si>
  <si>
    <t>Đất Trung tâm VHHTCĐ Long Hải cũ</t>
  </si>
  <si>
    <t>Trụ sở TTVHHTCĐ Long Hải cũ</t>
  </si>
  <si>
    <t>Đất Trụ sở TTVH HTCĐ Phước Hưng cũ</t>
  </si>
  <si>
    <t>Trụ sở TTVH HTCĐ Phước Hưng cũ</t>
  </si>
  <si>
    <t>Đất TTVH - HTCĐ Phước Tỉnh cũ</t>
  </si>
  <si>
    <t>Trụ sở TTVH HTCĐ Phước Tỉnh cũ</t>
  </si>
  <si>
    <t>Đất Trụ sở BQL Du lịch Long Hải cũ</t>
  </si>
  <si>
    <t>Chưa hoàn thành việc bàn giao từ Trung tâm cung ứng dich vụ công xã Đất Đỏ</t>
  </si>
  <si>
    <t>Trụ sở BQL Du lịch Long Hải cũ</t>
  </si>
  <si>
    <t>Đất Sân vận động Phước Tỉnh</t>
  </si>
  <si>
    <t>Sân vận động</t>
  </si>
  <si>
    <t>Đất Sân vận động Long Hải</t>
  </si>
  <si>
    <t>Ấp Hải Sơn, xã Long Hải</t>
  </si>
  <si>
    <t>Trường THCS Trần Nguyên Hãn</t>
  </si>
  <si>
    <t>Ấp Tân Phước, xã Long Hải</t>
  </si>
  <si>
    <t>Trường THCS Phạm Hồng Thái</t>
  </si>
  <si>
    <t>Trường THCS Nguyễn Công Trứ</t>
  </si>
  <si>
    <t>78 Hùng Vương, ấp Hải Lộc, xã Long Hải</t>
  </si>
  <si>
    <t>Ấp Lò Vôi, xã Long Hải</t>
  </si>
  <si>
    <t>Ấp Phước Thắng, xã Long Hải</t>
  </si>
  <si>
    <t>Ấp Phước Thọ, xã Long Hải</t>
  </si>
  <si>
    <t>Trường TH Lê Hồng Phong</t>
  </si>
  <si>
    <t>Ấp Phước Thiện, xã Long Hải</t>
  </si>
  <si>
    <t>2,002.00</t>
  </si>
  <si>
    <t>2,013.00</t>
  </si>
  <si>
    <t>561 Nguyễn Tất Thành, ấp Hải Điền</t>
  </si>
  <si>
    <t>Ấp Hải Hòa, xã Long Hải</t>
  </si>
  <si>
    <t>Trường TH Phạm Ngũ Lão</t>
  </si>
  <si>
    <t>Ấp Hải Lộc, xã Long Hải</t>
  </si>
  <si>
    <t>Ấp Hải An, xã Long Hải</t>
  </si>
  <si>
    <t>Trường Hoàng Văn Thụ</t>
  </si>
  <si>
    <t>Trường TH Võ Văn Kiệt</t>
  </si>
  <si>
    <t>Trường Chu Văn An</t>
  </si>
  <si>
    <t>Trường TH Phước Tỉnh</t>
  </si>
  <si>
    <t>Ấp Phước Tân, xã Long Hải</t>
  </si>
  <si>
    <t>Trường TH Phước Hưng</t>
  </si>
  <si>
    <t>Ấp Hải Lâm, xã Long Hải</t>
  </si>
  <si>
    <t>Trường MN Hoa Phượng</t>
  </si>
  <si>
    <t>Trường MN Hoàng Lan</t>
  </si>
  <si>
    <t>Ấp Phước Thái, xã Long Hải</t>
  </si>
  <si>
    <t>Trường MN Hoàng Lan (Cơ sở cũ)</t>
  </si>
  <si>
    <t>Trụ sở cũ (Ấp Phước Lợi, xã Long Hải)</t>
  </si>
  <si>
    <t>Trường MN Sơn Ca - Cơ sở 1</t>
  </si>
  <si>
    <t>Ấp Hải Bình, xã Long Hải (Cơ sở 1)</t>
  </si>
  <si>
    <t>Trường MN Sơn Ca - Cơ sở 2</t>
  </si>
  <si>
    <t>Ấp Hải Lộc, xã Long Hải (Cơ sở 2)</t>
  </si>
  <si>
    <t>Trường MN Hoa Sen (CS 1)</t>
  </si>
  <si>
    <t>Trường MN Hoa Sen (CS 2)</t>
  </si>
  <si>
    <t>Trường MN Ánh Dương</t>
  </si>
  <si>
    <t>Ấp Hải Bình, xã Long Hải</t>
  </si>
  <si>
    <t>Trường MN Hoàng Yến</t>
  </si>
  <si>
    <t>Đất nhà trẻ cũ</t>
  </si>
  <si>
    <t>Giảm tài sản, do là đất công quản lý theo Luật Đất đai</t>
  </si>
  <si>
    <t>Đất trụ sở HTX cũ</t>
  </si>
  <si>
    <t>Đất công trình đô thị bàn giao</t>
  </si>
  <si>
    <t>Đất mái che bồn dầu và tiệm uốn tóc củ Long Hải</t>
  </si>
  <si>
    <t>Đất ban quản lý cảng cá bàn giao</t>
  </si>
  <si>
    <t>Đất HTX cũ</t>
  </si>
  <si>
    <t>Đất (đội thuế số 3 cũ)</t>
  </si>
  <si>
    <t>Đất UBMTTQ TT cũ</t>
  </si>
  <si>
    <t>Đất BCHQS TT cũ</t>
  </si>
  <si>
    <t>Đất trống, nằm chung khuôn viên trụ sở ấp Hải Sơn</t>
  </si>
  <si>
    <t>Đất lớp học tình thương</t>
  </si>
  <si>
    <t>Đất Trường tiểu học cũ Phước Hưng</t>
  </si>
  <si>
    <t>Đảng ủy. HĐND. UBND. UBMTTQ Việt Nam xã Nghĩa Thành</t>
  </si>
  <si>
    <t>Trụ sở Đảng ủy. HĐND. UBND. UBMTTQ Việt Nam xã Nghĩa Thành</t>
  </si>
  <si>
    <t>Tổ 6. ấp Sông Cầu. xã Nghĩa Thành. TPHCM</t>
  </si>
  <si>
    <t>HĐND-UBND (trụ sở chính. phòng ban. kho lưu trữ của xã)</t>
  </si>
  <si>
    <t>Ấp Phú Sơn. xã Nghĩa Thành. TPHCM</t>
  </si>
  <si>
    <t>BĐH ấp Bình Sơn</t>
  </si>
  <si>
    <t>Khuôn viên đất trụ sở ấp Bình Sơn</t>
  </si>
  <si>
    <t>Ấp Bình Sơn. xã Nghĩa Thành. TPHCM</t>
  </si>
  <si>
    <t>BĐH ấp Phước An</t>
  </si>
  <si>
    <t>Khuôn viên đất trụ sở ấp Phước An</t>
  </si>
  <si>
    <t>Ấp Phước An. xã Nghĩa Thành. TPHCM</t>
  </si>
  <si>
    <t>BĐH ấp Phước Trung</t>
  </si>
  <si>
    <t>Khuôn viên đất trụ sở ấp Phước Trung</t>
  </si>
  <si>
    <t>Ấp Phước Trung. xã Nghĩa Thành</t>
  </si>
  <si>
    <t>BĐH ấp Quảng Phú</t>
  </si>
  <si>
    <t>Khuôn viên đất trụ sở ấp Quảng Phú</t>
  </si>
  <si>
    <t>Ấp Quảng Phú. xã Nghĩa Thành</t>
  </si>
  <si>
    <t>BĐH ấp Quảng Tây</t>
  </si>
  <si>
    <t>Khuôn viên trụ sở ấp Quảng Tây</t>
  </si>
  <si>
    <t>Ấp Quảng Tây. xã Nghĩa Thành</t>
  </si>
  <si>
    <t>Trụ sở ấp Quảng Nam</t>
  </si>
  <si>
    <t>khuôn viên đất trụ sở ấp Quảng Nam</t>
  </si>
  <si>
    <t>Ấp Quảng Nam. xã Nghĩa Thành</t>
  </si>
  <si>
    <t>BĐH ấp Vinh Sơn</t>
  </si>
  <si>
    <t>Khuôn viên đất trụ sở ấp Vnh Sơn</t>
  </si>
  <si>
    <t>Ấp Vinh Sơn. xã Nghĩa Thành</t>
  </si>
  <si>
    <t>BĐH ấp Trung Nghĩa</t>
  </si>
  <si>
    <t>Khuôn viên đất trụ sở ấp Trung Nghĩa</t>
  </si>
  <si>
    <t>Ấp Trung Nghĩa. xã Nghĩa Thành</t>
  </si>
  <si>
    <t>Trụ sở ấp Lồ Ồ</t>
  </si>
  <si>
    <t>Khuôn viên đất trụ sở ấp Lồ Ồ</t>
  </si>
  <si>
    <t>Ấp Lồ Ồ. xã Nghĩa Thành</t>
  </si>
  <si>
    <t>BĐH ấp Quảng Đông</t>
  </si>
  <si>
    <t>Khuôn viên đất trụ sở ấp Quảng Đông</t>
  </si>
  <si>
    <t>Ấp Quảng Đông. xã Nghĩa Thành</t>
  </si>
  <si>
    <t>Trung tâm VHTT -HTCĐ xã</t>
  </si>
  <si>
    <t>Khuôn viên đất Trung tâm VHTT -HTCĐ xã (Cơ sở Nghĩa Thành)</t>
  </si>
  <si>
    <t>Ấp Sông Cầu. xã Nghĩa Thành</t>
  </si>
  <si>
    <t>Trụ sở hoạt động Trung tâm Cung ứng dịch vụ công</t>
  </si>
  <si>
    <t>Ấp Phú Sơn. xã Nghĩa Thành</t>
  </si>
  <si>
    <t>Trường Mầm non Trúc Xanh</t>
  </si>
  <si>
    <t>Khuôn viên đất trường Mầm non Trúc Xanh</t>
  </si>
  <si>
    <t>Đường số 33. xã Nghĩa Thành. TP. Hồ Chí Minh</t>
  </si>
  <si>
    <t>3.315.890.000.00</t>
  </si>
  <si>
    <t>Khuôn viên đất trường Mầm non Hoa Hồng</t>
  </si>
  <si>
    <t>Địa chỉ Tổ 5. ấp Phú Sơn. Xã Nghĩa Thành</t>
  </si>
  <si>
    <t>Trường Tiểu học Nghĩa Thành</t>
  </si>
  <si>
    <t>Khuôn viên đất trường Tiểu học Nghĩa Thành (Cs1)</t>
  </si>
  <si>
    <t>Cơ sở 1 (Địa chỉ: Ấp Quảng Nam. Xã Nghĩa Thành. Thành phố Hồ Chí Minh)</t>
  </si>
  <si>
    <t>Khuôn viên đất trường Tiểu học Nghĩa Thành (Cs2)</t>
  </si>
  <si>
    <t>Cơ sở 02 (Ấp Quảng Tây. xã Nghĩa Thành. Thành Phố Hồ Chí Minh)</t>
  </si>
  <si>
    <t>Trường Tiểu học Sông Cầu</t>
  </si>
  <si>
    <t>Khuôn viên đất trường Tiểu học Sông Cầu (Cơ sở 01)</t>
  </si>
  <si>
    <t>Cơ sở 1 (Địa chỉ: Thửa 455. tở 37. ấp Sông Cầu. Nghĩa Thành)</t>
  </si>
  <si>
    <t>Khuôn viên đất trường Tiểu học Sông Cầu (Cơ sở 02)</t>
  </si>
  <si>
    <t>Cơ sở 02 (Thửa 1501. tở 37. ấp Sông Cầu. Nghĩa Thành)</t>
  </si>
  <si>
    <t>Khuôn viên đất trường Tiểu học Đinh Tiên Hoàng</t>
  </si>
  <si>
    <t>Địa chỉ: ấp Bình Sơn. xã Nghĩa Thành</t>
  </si>
  <si>
    <t>Khuôn viên đất trường THCS Quang Trung</t>
  </si>
  <si>
    <t>Địa chỉ: Đường số 6. Ấp QuẢng Nam. Nghĩa Thành</t>
  </si>
  <si>
    <t>Khuôn viên đất trường THCS Võ Trường Toản</t>
  </si>
  <si>
    <t>Địa chỉ: Ấp Phú Sơn. xã Nghĩa Thành. thành phố Hồ Chí Minh</t>
  </si>
  <si>
    <t>UBND xã Ngãi Giao</t>
  </si>
  <si>
    <t>Tượng đài chiến thắng Bình Giã</t>
  </si>
  <si>
    <t>Ấp Vinh Thanh, xã Ngãi Giao</t>
  </si>
  <si>
    <t>Đền thời liệt sĩ huyện Châu Đức</t>
  </si>
  <si>
    <t>Khu tưởng niệm Trung đoàn E33</t>
  </si>
  <si>
    <t>Ấp Bình Đức, xã Ngãi Giao</t>
  </si>
  <si>
    <t>Công viên Phía trước Huyện ủy</t>
  </si>
  <si>
    <t>Ấp Ngãi giao, xã Ngãi Giao</t>
  </si>
  <si>
    <t>Công viên Phía trước UBND huyện</t>
  </si>
  <si>
    <t>Công viên khu phố Vinh Thanh</t>
  </si>
  <si>
    <t>Công viên (kế trụ sở khu phố Ngãi Giao)</t>
  </si>
  <si>
    <t>Sân vận động xã Bình Ba</t>
  </si>
  <si>
    <t>Ấp Đức Trung, xã Ngãi Giao</t>
  </si>
  <si>
    <t>TTVH xã Ngãi Giao</t>
  </si>
  <si>
    <t>Sân bóng mini sau huyện đội</t>
  </si>
  <si>
    <t>Ấp Hồng Lan, xã Ngãi Giao</t>
  </si>
  <si>
    <t>Sân bóng Hoàng Giao</t>
  </si>
  <si>
    <t>Ấp Hoàng Giao, xã Ngãi Giao</t>
  </si>
  <si>
    <t>Chợ xã Bình Ba (mới)</t>
  </si>
  <si>
    <t>Chợ Đức Mỹ</t>
  </si>
  <si>
    <t>Ấp Đức Mỹ, xã Ngãi Giao</t>
  </si>
  <si>
    <t>Chợ xã Suối Nghệ</t>
  </si>
  <si>
    <t>Ấp Suối Nghệ, xã Ngãi Giao</t>
  </si>
  <si>
    <t>Trụ sở làm việc các ban ngành TT. Ngãi Giao (cũ)</t>
  </si>
  <si>
    <t>Đất chưa sử dụng sau Tượng đài Chiến thắng Bình Giã</t>
  </si>
  <si>
    <t>Đất chưa sử dụng (giáp Bến xe)</t>
  </si>
  <si>
    <t xml:space="preserve"> ấp Hồng Lan xã Ngãi Giao</t>
  </si>
  <si>
    <t>Đất thu hồi của Phạm Trịnh Quốc Nguyên - Đường số 25</t>
  </si>
  <si>
    <t>Đất thu hồi của Nguyễn Thanh Phương - Đường số 11</t>
  </si>
  <si>
    <t>Trung tâm VHTT huyện Châu Đức (khu Sân vận động đất chưa sử dụng)</t>
  </si>
  <si>
    <t>Đất lô cao su Hồng Lan (cũ)- chưa sử dụng</t>
  </si>
  <si>
    <t>Đất lô cao su Hồng Lan (cũ)- Chưa sử dụng</t>
  </si>
  <si>
    <t>Đất công giáp đường Lạc Long Quân</t>
  </si>
  <si>
    <t xml:space="preserve"> ấp Kim Giao xã Ngãi Giao</t>
  </si>
  <si>
    <t>Đất chợ xã Bình Ba (mới)- Chưa sử dụng</t>
  </si>
  <si>
    <t>Đất chợ (cũ)- Chưa sử dụng</t>
  </si>
  <si>
    <t>Đất nghĩa trang (cũ) - Không sử dụng</t>
  </si>
  <si>
    <t>Khu đất không sử dụng (khu Dương Phong cũ)</t>
  </si>
  <si>
    <t>Khu đất phía nam Liên đoàn lao động</t>
  </si>
  <si>
    <t>Khu đất sau Bưu Điện</t>
  </si>
  <si>
    <t>Khu đất Thư viện cũ</t>
  </si>
  <si>
    <t>Trụ sở Đội thuế số 1</t>
  </si>
  <si>
    <t>Trụ sở khối đoàn thể (cũ),</t>
  </si>
  <si>
    <t>Trạm giếng bơm Xã Bình Ba (đài nước)</t>
  </si>
  <si>
    <t>Trụ sở ấp Bình Đức cũ</t>
  </si>
  <si>
    <t>Khu nhà ở 36 căn tạm cư (còn lại 9 căn).</t>
  </si>
  <si>
    <t xml:space="preserve"> ấp Vinh Thanh xã Ngãi Giao</t>
  </si>
  <si>
    <t>Đất sản xuất nông nghiệp</t>
  </si>
  <si>
    <t>Đất lô cao su Hồng Lan (cũ)- Hộ gia đình, cá nhân sử dụng</t>
  </si>
  <si>
    <t>Hộ gia đình, cá nhân đang trực tiếp sử dụng</t>
  </si>
  <si>
    <t>Đất chợ (cũ) - Cá nhân đang sử dụng</t>
  </si>
  <si>
    <t>Đất Công an BR-VT (cũ) - Hộ gia đình, cá nhân đang sử dụng</t>
  </si>
  <si>
    <t>Trụ sở Đảng ủy, HĐND, UBND, xã Kim Long</t>
  </si>
  <si>
    <t xml:space="preserve">Đất trụ sở UBND xã Kim Long </t>
  </si>
  <si>
    <t xml:space="preserve"> ấp Hưng Long xã Kim Long tờ 82 thửa 201,224</t>
  </si>
  <si>
    <t>Trung tâm văn hóa</t>
  </si>
  <si>
    <t xml:space="preserve">Trung tâm VH-HTCĐ xã </t>
  </si>
  <si>
    <t>ấp Hưng Long xã Kim Long tờ 82 thửa 196,223</t>
  </si>
  <si>
    <t>Trung tâm học tập cộng đồng, Phòng VHXH, UBMTTQ, TT cung ứng DVC</t>
  </si>
  <si>
    <t>trụ sở ấp Hoa Long</t>
  </si>
  <si>
    <t xml:space="preserve">Trụ sở ấp Hoa Long </t>
  </si>
  <si>
    <t>ấp Hoa Long, xã Kim Long</t>
  </si>
  <si>
    <t>trụ sở ấp Hoàng Long</t>
  </si>
  <si>
    <t xml:space="preserve">Trụ sở ấp Hoàng Long </t>
  </si>
  <si>
    <t>ấp Hoàng Long, xã Kim Long</t>
  </si>
  <si>
    <t>trụ sở ấp Hưng Long</t>
  </si>
  <si>
    <t xml:space="preserve">Trụ sở ấp Hưng Long </t>
  </si>
  <si>
    <t>ấp Hưng Long, xã Kim Long</t>
  </si>
  <si>
    <t>trụ sở ấp Quảng Long</t>
  </si>
  <si>
    <t>Trụ sở ấp Quảng Long</t>
  </si>
  <si>
    <t>ấp Quảng Long, xã Kim Long</t>
  </si>
  <si>
    <t>trụ sở ấp Tam Long</t>
  </si>
  <si>
    <t>Trụ sở ấp Tam Long</t>
  </si>
  <si>
    <t>ấp Tam Long, xã Kim Long</t>
  </si>
  <si>
    <t>trụ sở ấp Tân Long</t>
  </si>
  <si>
    <t xml:space="preserve">Trụ sở ấp Tân Long </t>
  </si>
  <si>
    <t>ấp Tân Long, xã Kim Long tờ 66 thửa 47</t>
  </si>
  <si>
    <t>trụ sở ấp Thạch Long</t>
  </si>
  <si>
    <t xml:space="preserve">Trụ sở ấp Thạch Long </t>
  </si>
  <si>
    <t xml:space="preserve"> ấp Thạch Long, xã Kim Long, tờ 88, thửa 58</t>
  </si>
  <si>
    <t>trụ sở ấp Lạc Long</t>
  </si>
  <si>
    <t xml:space="preserve">Trụ sở ấp Lạc Long </t>
  </si>
  <si>
    <t>ấp Lạc Long, tờ 68, thửa 22</t>
  </si>
  <si>
    <t>trụ sở ấp Sông Xoài 2</t>
  </si>
  <si>
    <t xml:space="preserve">Trụ sở ấp Sông Xoài 2 </t>
  </si>
  <si>
    <t>ấp Sông Xoài 2, xã Kim Long Tờ 46, Thửa 31</t>
  </si>
  <si>
    <t>ấp Sông Xoài 4</t>
  </si>
  <si>
    <t xml:space="preserve">Trụ sở ấp Sông Xoài 4 </t>
  </si>
  <si>
    <t>ấp Sông Xoài 4, xã Kim Long, tờ 27, thửa 40</t>
  </si>
  <si>
    <t>ấp Sông Xoài 3</t>
  </si>
  <si>
    <t>Trụ sở ấp Sông Xoài 5 (hiện là trụ sở SX 3)</t>
  </si>
  <si>
    <t xml:space="preserve"> ấp Sông Xoài 3, xã Kim Long, tờ 15, thửa 185, 204</t>
  </si>
  <si>
    <t>trụ sở ấp Tân Giao</t>
  </si>
  <si>
    <t xml:space="preserve">Trụ sở ấp Tân Giao </t>
  </si>
  <si>
    <t xml:space="preserve"> ấp Tân Giao, xã Kim Long, tờ 22, thửa 8</t>
  </si>
  <si>
    <t>Đất trụ sở UBND xã Láng Lớn cũ (Địa chỉ: tổ 04, Ấp SX 2 Tờ 48, Thửa 21)</t>
  </si>
  <si>
    <t>ấp SX 2, Tờ 48, Thửa 21</t>
  </si>
  <si>
    <t>Đang phối hợp với các ngành chức năng để bàn giao cho Trung tâm quản lý nhà và giám định xây dựng Thành phố theo Quyết định 118/QD-UBND ngày 06/01/2026 của  UBND Thành Phố</t>
  </si>
  <si>
    <t>Trung tâm VH-HTCĐ xã Láng Lớn</t>
  </si>
  <si>
    <t>Trung tâm VH-HTCĐ 
xã Láng Lớn</t>
  </si>
  <si>
    <t>Trụ sở Ban CH Quân sự</t>
  </si>
  <si>
    <t>Đất trụ sở UBND xã Bàu Chinh</t>
  </si>
  <si>
    <t>tổ 34, Ấp Tân Hiệp; tờ 78 thửa 90</t>
  </si>
  <si>
    <t>Công văn 89/ UBND-KT ngày 13/01/2026 của UBND xã Kim Long về việc điều chỉnh việc thu hồi các
cơ sở nhà, đất tại Quyết định số
118/QĐ-UBND ngày 06/01/2026
của UBND Thành phố trên địa
bàn xã Kim Long; Báo cáo số 272/BC-UBND xã Kim Long Về việc giải trình đối với các nội dung đề xuất xem xét cho UBND xã Kim
Long tiếp tục quản lý, sử dụng một số cơ sở nhà, đất thuộc diện thu hồi theo
Quyết định số 118/QĐ-UBND ngày 06/01/2026 của UBND Thành phố</t>
  </si>
  <si>
    <t>Đưa vào kế hoạch xây dựng 
 chốt dân phòng</t>
  </si>
  <si>
    <t xml:space="preserve">Trụ sở ấp Tân Bình cũ </t>
  </si>
  <si>
    <t>ấp Tân Bình, xã Kim Long. Tờ 52; Thửa 105</t>
  </si>
  <si>
    <t>Đề nghị bán
 đấu giá</t>
  </si>
  <si>
    <t>trụ sở ấp Tân Châu</t>
  </si>
  <si>
    <t xml:space="preserve">Trụ sở ấp Tân Châu </t>
  </si>
  <si>
    <t>ấp Tân Châu, xã Kim Long, (tờ 69, thửa 73)</t>
  </si>
  <si>
    <t>trụ sở ấp Tân Bình</t>
  </si>
  <si>
    <t>Trụ sở ấp Tân Bình (Địa chỉ: ấp Tân Bình, xã Kim Long)</t>
  </si>
  <si>
    <t xml:space="preserve"> ấp Tân Bình, xã Kim Long, tờ 44, thửa 77</t>
  </si>
  <si>
    <t>Đất TT VH - HTCĐ Bàu Chinh (tờ 81, thửa 36)</t>
  </si>
  <si>
    <t>tờ 81, thửa 36</t>
  </si>
  <si>
    <t>Văn hóa (nhà văn hóa, trụ sở ấp, nơi làm việc của Ban QLDA)</t>
  </si>
  <si>
    <t>Trường THPT Trần Phú</t>
  </si>
  <si>
    <t>Trường THPT Trần Phú (Ấp Tam Long)</t>
  </si>
  <si>
    <t>ấp Tam Long tờ 47, thửa 36</t>
  </si>
  <si>
    <t xml:space="preserve">Trường cấp 03 </t>
  </si>
  <si>
    <t>Báo giảm</t>
  </si>
  <si>
    <t>Báo giảm, do trường Sở Giáo dục quản lý</t>
  </si>
  <si>
    <t>Trường THCS Kim Long</t>
  </si>
  <si>
    <t xml:space="preserve">Trường THCS Kim Long </t>
  </si>
  <si>
    <t>ấp Quảng Long, tờ 80, thửa 32</t>
  </si>
  <si>
    <t>Trường Tiểu học Kim Long</t>
  </si>
  <si>
    <t>Trường Tiểu học Kim Long ( Ấp Hưng Long)</t>
  </si>
  <si>
    <t>ấp Hưng Long, tờ 82 thửa 187, 197</t>
  </si>
  <si>
    <t>Chi nhánh Ngân hàng nông nghiệp</t>
  </si>
  <si>
    <t>Chi nhánh Ngân hàng nông nghiệp ( ấp Hưng Long số tờ 82 số thửa 204;226)</t>
  </si>
  <si>
    <t xml:space="preserve"> ấp Hưng Long, số tờ 82 số thửa 204;226</t>
  </si>
  <si>
    <t>Báo gIảm</t>
  </si>
  <si>
    <t>Do ngân hàng Quản lý</t>
  </si>
  <si>
    <t>Trường mầm non Sen Hồng ( Ấp Hoàng Long)</t>
  </si>
  <si>
    <t>ấp Hoàng Long, số tờ 18 số thửa 678</t>
  </si>
  <si>
    <t>Trạm y tế xã Kim Long</t>
  </si>
  <si>
    <t>Trạm y tế xã Kim Long ( Ấp Lạc Long)</t>
  </si>
  <si>
    <t>ấp Lạc Long, tờ 87, thửa 42</t>
  </si>
  <si>
    <t>Trường Mầm non Kim Long</t>
  </si>
  <si>
    <t>Đất trường MN Sen Hồng cở sở 2 (số tờ 66 số thửa 76)</t>
  </si>
  <si>
    <t>số tờ 66 số thửa 76</t>
  </si>
  <si>
    <t>TH Lê Hồng Phong</t>
  </si>
  <si>
    <t>Trường Tiểu học Lê Hồng Phong ( Ấp Tân Long số tờ 66 số thửa 370)</t>
  </si>
  <si>
    <t>ấp Tân Long số tờ 66 số thửa 370</t>
  </si>
  <si>
    <t>THCS Kim Long</t>
  </si>
  <si>
    <t>Trường THCS Kim Long (cở sở 2) tờ 60 thửa 400</t>
  </si>
  <si>
    <t xml:space="preserve"> (cở sở 2 ấp Thạch Long) tờ 60 thửa 400</t>
  </si>
  <si>
    <t>Trường TH Nguyễn Đình Chiểu</t>
  </si>
  <si>
    <t>Đất trường Nguyễn Đình Chiểu cũ</t>
  </si>
  <si>
    <t>Đất Trụ sở CA xã Láng Lớn cũ (thu hồi đất Trường Nguyễn Đình Chiểu ) tờ 48, thửa 08</t>
  </si>
  <si>
    <t>Đất Trụ sở CA xã Láng Lớn cũ (thu hồi đất Trường Nguyễn Đình Chiểu), tờ 48, thửa 08</t>
  </si>
  <si>
    <t>báo giảm</t>
  </si>
  <si>
    <t>đã giao 1050,4 m2 đất cho công an theo QĐ số 553/QĐ-UBND ngày 13/1/2025 của UBND huyện Châu Đức</t>
  </si>
  <si>
    <t>Đất trường Nguyễn Đình Chiểu ( số tờ 15 số thửa 150)</t>
  </si>
  <si>
    <t xml:space="preserve"> số tờ 15 số thửa 150</t>
  </si>
  <si>
    <t>Đất trường mầm non Hoàng Oanh ( số tờ 15 số thửa 249)</t>
  </si>
  <si>
    <t>số tờ 15 số thửa 249</t>
  </si>
  <si>
    <t>THCS Cao Bá Quát</t>
  </si>
  <si>
    <t>Đất trường Cao Bá Quát</t>
  </si>
  <si>
    <t>số tờ 20 số thửa 34</t>
  </si>
  <si>
    <t>ấp Sông Xoài 3 số tờ 56 số thửa 23</t>
  </si>
  <si>
    <t>Bưa điện</t>
  </si>
  <si>
    <t>Bưu điện xã Láng Lớn (số tờ 59 số thửa 94)</t>
  </si>
  <si>
    <t>số tờ 59 số thửa 94</t>
  </si>
  <si>
    <t xml:space="preserve">Bưu điện xã Láng Lớn </t>
  </si>
  <si>
    <t>báo giảm, do đất bưu điện quản lý</t>
  </si>
  <si>
    <t>Trạm y tế xã Bàu Chinh</t>
  </si>
  <si>
    <t>ấp Tân Hiệp, số tờ 78 số thửa 76</t>
  </si>
  <si>
    <t>Trường MN Tuổi Ngọc</t>
  </si>
  <si>
    <t>Trường Mầm non Tuổi Ngọc (số tờ 78 số thửa 81)</t>
  </si>
  <si>
    <t>số tờ 78 số thửa 81</t>
  </si>
  <si>
    <t>Trường THCS Phan Đình Phùng</t>
  </si>
  <si>
    <t>Trường THCS Phan Đình Phùng ( số tờ 78 số thửa 89)</t>
  </si>
  <si>
    <t>số tờ 78 số thửa 89</t>
  </si>
  <si>
    <t>Trường Tiểu học Phan Đình Phùng ( số tờ 77 số thửa 27)</t>
  </si>
  <si>
    <t>số tờ 77 số thửa 27</t>
  </si>
  <si>
    <t>Trường Dân tộc nội trú Châu Đức</t>
  </si>
  <si>
    <t>Trường Dân tộc nội trú Châu Đức ( số tờ 78 số thửa 130)</t>
  </si>
  <si>
    <t>số tờ 78 số thửa 130</t>
  </si>
  <si>
    <t>trường Dân tộc nội trú SGD Quản lý</t>
  </si>
  <si>
    <t>UBND xã Châu đức</t>
  </si>
  <si>
    <t>Trung tâm VHHTCĐ xã Cù Bị (số tờ bản đồ 162, số thửa 226, địa chỉ ấp Đồng tiến xã châu Đức)</t>
  </si>
  <si>
    <t>Ấp Đồng Tiến, xã Châu Đức</t>
  </si>
  <si>
    <t>Ban chỉ huy quân sự xã Châu Đức</t>
  </si>
  <si>
    <t>Trụ sở UBND xã Cù Bị(số tờ bản đồ 161, số thửa 221, địa chỉ ấp Đồng tiến xã châu Đức)</t>
  </si>
  <si>
    <t>Nhà văn hóa Ấp Chòi Đồng xã Châu Đức</t>
  </si>
  <si>
    <t>Nhà VH thôn Chòi Đồng xã Cù Bị(số tờ bản đồ 166, thửa số 41, địa chỉ ấp Chòi Đồng xã châu Đức)</t>
  </si>
  <si>
    <t>Ấp Chòi Đồng, xã Châu Đức</t>
  </si>
  <si>
    <t>Nhà văn hóa Ấp Phước chí xã Châu Đức</t>
  </si>
  <si>
    <t>Nhà VH thôn Phước Chí xã Cù Bị (số tờ bản đồ 166, thửa số 42, địa chỉ ấp Chòi Đồng xã châu Đức)</t>
  </si>
  <si>
    <t>Nhà Văn Hóa Ấp Đồng Tiến xã Châu Đức</t>
  </si>
  <si>
    <t>Trụ sở thôn Đồng Tiến xã Cù Bị (số tờ bản đồ 164, thửa số C/6, địa chỉ ấp Đồng tiến xã châu Đức)</t>
  </si>
  <si>
    <t>Trụ sở thôn Phước Cường (cũ) xã Cù Bị (số tờ bản đồ 170, thửa số 33, địa chỉ ấp Phước Chí xã châu Đức)</t>
  </si>
  <si>
    <t>Ấp Phước Chí, xã Châu Đức</t>
  </si>
  <si>
    <t>Nhà văn Hóa ấp Đồng Tâm xã Châu Đức</t>
  </si>
  <si>
    <t>Trụ sở thôn Đồng Tâm (cũ) xã Cù Bị (số tờ bản đồ 162, thửa số 231, địa chỉ ấp Đồng tiến xã châu Đức)</t>
  </si>
  <si>
    <t>Nhà Văn Hóa ấp Việt cường xã Châu Đức</t>
  </si>
  <si>
    <t>Nhà VH ấp Hiệp Cường , Việt Cường xã Cù Bị(số tờ bản đồ 156, thửa số 262, địa chỉ ấp Việt cường xã châu Đức)</t>
  </si>
  <si>
    <t>Ấp Việt Cường, xã Châu Đức</t>
  </si>
  <si>
    <t>Trụ sở thôn Việt Cường xã Cù Bị(số tờ bản đồ 156, thửa số 243, địa chỉ ấp Việt cường xã châu Đức)</t>
  </si>
  <si>
    <t>Trụ sở Công An xã Châu Đức (CS1)</t>
  </si>
  <si>
    <t>Đất chưa sử dụng (giáp cây xăng Ngọc Điệp)(số tờ bản đồ 95, thửa số 43, địa chỉ ấp Liên Lộc xã châu Đức) (Nay là trụ sở công an xã Châu Đức)</t>
  </si>
  <si>
    <t>Ấp Liên Lộc, xã Châu Đức</t>
  </si>
  <si>
    <t>Trạm kiểm dịch động vật xã Châu Đức</t>
  </si>
  <si>
    <t>Trạm kiểm dịch động vật(số tờ bản đồ 71, thửa số 5, địa chỉ ấp Liên Sơn xã châu Đức)</t>
  </si>
  <si>
    <t>Ấp Liên Sơn, xã Châu Đức</t>
  </si>
  <si>
    <t>công an xã Châu Đức</t>
  </si>
  <si>
    <t>Trụ sở ấp Liên Hiệp 2(cũ) xã Xà Bang(số tờ bản đồ 100, thửa số 11, địa chỉ ấp Liên Lộc xã châu Đức)</t>
  </si>
  <si>
    <t>Trụ sở UBND xã Châu Đức</t>
  </si>
  <si>
    <t>Trụ sở UBND xã Xà Bang(số tờ bản đồ 98, thửa số 19, địa chỉ ấp Liên Lộc xã châu Đức)</t>
  </si>
  <si>
    <t>Trung tâm VHHTCĐ xã Châu Đức (CS1)</t>
  </si>
  <si>
    <t>Trung tâm VHHTCĐ xã Xà Bang(số tờ bản đồ 98, thửa số 20, địa chỉ ấp Liên Lộc xã châu Đức)</t>
  </si>
  <si>
    <t>Nhà Văn Hóa ấp Liên Hiệp xã Châu Đức</t>
  </si>
  <si>
    <t>Trụ sở ấp Liên Hiệp xã Xà Bang(số tờ bản đồ 75, thửa số 156, địa chỉ ấp Liên Hiệp xã châu Đức)</t>
  </si>
  <si>
    <t>Ấp Liên Hiệp, xã Châu Đức</t>
  </si>
  <si>
    <t>Nhà Văn Hóa ấp Bàu Sen xã Châu Đức</t>
  </si>
  <si>
    <t>Trụ sở ấp Bàu Sen xã Xà Bang(số tờ bản đồ 73, thửa số 35, địa chỉ ấp Bàu Sen xã châu Đức)</t>
  </si>
  <si>
    <t>Ấp Bàu Sen, xã Châu Đức</t>
  </si>
  <si>
    <t>Nhà Văn Hóa ấp Xà bang 2 xã Châu Đức</t>
  </si>
  <si>
    <t>Trụ sở ấp Xà Bang 2 xã Xà Bang(số tờ bản đồ 124, thửa số 9, địa chỉ ấp Xà bang 2 xã châu Đức)</t>
  </si>
  <si>
    <t>Ấp Xà Bang 2, xã Châu Đức</t>
  </si>
  <si>
    <t>Nhà Văn Hóa ấp Liên Đức xã Châu Đức</t>
  </si>
  <si>
    <t>Trụ sở ấp Liên Đức xã Xà Bang(số tờ bản đồ 87, thửa số 4, địa chỉ ấp Liên Đức xã châu Đức)</t>
  </si>
  <si>
    <t>Ấp Liên Đức, xã Châu Đức</t>
  </si>
  <si>
    <t>Nhà Văn Hóa ấp Liên Lộc xã Châu Đức</t>
  </si>
  <si>
    <t>Trụ sở ấp Liên Lộc(số tờ bản đồ 130, thửa số 24, địa chỉ ấp Liên Lộc xã châu Đức)</t>
  </si>
  <si>
    <t>Nhà Văn Hóa ấp Liên Sơn xã Xà Bang</t>
  </si>
  <si>
    <t>Trụ sở ấp Liên Sơn xã Xà Bang(số tờ bản đồ 65, thửa số 45, địa chỉ ấp Liên Sơn xã châu Đức)</t>
  </si>
  <si>
    <t>Nhà văn hóa ấp Xà Bang 2 xã Châu Đức</t>
  </si>
  <si>
    <t>Đất nhà văn hóa ấp Xà Bang 2(số tờ bản đồ 107, thửa số 73, địa chỉ ấp Xà bang 2 xã châu Đức)</t>
  </si>
  <si>
    <t>Nhà Văn Hóa ấp Xà Bang 1 xã Châu Đức</t>
  </si>
  <si>
    <t>Trụ sở ấp Xà Bang 1 xã Xà Bang(số tờ bản đồ 114, thửa số 45, địa chỉ ấp Xà bang 1 xã châu Đức)</t>
  </si>
  <si>
    <t>Ấp Xà Bang 1, xã Châu Đức</t>
  </si>
  <si>
    <t>Trường mầm non Bình Minh (Mới) xã Châu Đức</t>
  </si>
  <si>
    <t>Trường Mầm non Bình Minh (mới) (số tờ bản đồ 133, thửa số 1, địa chỉ ấp Chòi đồng xã châu Đức)</t>
  </si>
  <si>
    <t>Trường tiểu học Trần Quang Diệu xã Châu Đức</t>
  </si>
  <si>
    <t>Trường Tiểu học Trần Quang Diệu (số tờ bản đồ 166, số thửa 40, địa chỉ ấp Đồng tiến xã châu Đức)</t>
  </si>
  <si>
    <t>Trạm Y tế xã Châu đức (CS2)</t>
  </si>
  <si>
    <t>Trạm Y tế xã Cù Bị (số tờ bản đồ 161, số thửa 224, địa chỉ ấp Đồng tiến xã châu Đức)</t>
  </si>
  <si>
    <t>Trường THCS Nguyễn Huệ xã Châu Đức</t>
  </si>
  <si>
    <t>Trường THCS Nguyễn Huệ(số tờ bản đồ 3, số thửa 540, địa chỉ ấp Đồng tiến xã châu Đức)</t>
  </si>
  <si>
    <t>Trường Mầm Non Hướng Dương CS2 xã Châu Đức</t>
  </si>
  <si>
    <t>Trường Mầm non Hướng Dương (cơ sở 2)(số tờ bản đồ 156, số thửa 291, địa chỉ ấp Việt cường xã châu Đức)</t>
  </si>
  <si>
    <t>Trường Mầm Non Hướng Dương CS1 xã Châu Đức</t>
  </si>
  <si>
    <t>Trường Mầm non Hướng Dương (cơ sở 1)(số tờ bản đồ 161, thửa số 223, địa chỉ ấp Đồng tiến xã châu Đức)</t>
  </si>
  <si>
    <t>Trường tiểu học Phan Chu Trinh CS1 xã Châu Đức</t>
  </si>
  <si>
    <t>Trường Tiểu học Phan Chu Trinh (cơ sở 1)(số tờ bản đồ 128, số thửa 34, địa chỉ ấp Hiệp cường xã châu Đức)</t>
  </si>
  <si>
    <t>Ấp Hiệp Cường, xã Châu Đức</t>
  </si>
  <si>
    <t>Trường tiểu học Phan Chu Trinh CS2 xã Châu Đức</t>
  </si>
  <si>
    <t>Trường TH Phan Chu Trinh (CS2)(số tờ bản đồ 3, số thửa 542, địa chỉ ấp Đồng tiến xã châu Đức)</t>
  </si>
  <si>
    <t>Trụ sở công an xã Châu Đức (CS2)</t>
  </si>
  <si>
    <t>Đất y tế của NT cao su (cũ)- xây dựng trụ sở Công an xã cù bị (số tờ bản đồ 162, thửa số 315, địa chỉ ấp Đồng tiến xã châu Đức)</t>
  </si>
  <si>
    <t>Đất trường Bùi Thị Xuân (cũ)(số tờ bản đồ 3, thửa số 536, địa chỉ ấp Đồng tiến xã châu Đức)</t>
  </si>
  <si>
    <t>Trường mầm non sao sáng xã Châu đức CS1)</t>
  </si>
  <si>
    <t>Trường Mầm non Sao Sáng(số tờ bản đồ 115, thửa số 9, địa chỉ ấp Xà Bang xã châu Đức)</t>
  </si>
  <si>
    <t>Ấp Xà Bang, xã Châu Đức</t>
  </si>
  <si>
    <t>Trường mầm non Sao Sáng xã Châu đức (CS2)</t>
  </si>
  <si>
    <t>Trường Mầm non Rạng Đông(số tờ bản đồ 95, thửa số 41, địa chỉ ấp Liên Lộc xã châu Đức) (nay là trường mầm non Sao Sáng CS2)</t>
  </si>
  <si>
    <t>Trường THCS Xà Bang (CS1) xã Châu Đức</t>
  </si>
  <si>
    <t>Trường THCS Xà Bang(số tờ bản đồ 125, thửa số 31, địa chỉ ấp Xà Bang 2 xã châu Đức)</t>
  </si>
  <si>
    <t>Trường THCS Xà Bang (CS2) xã Châu Đức</t>
  </si>
  <si>
    <t>Trường THCS Trần Đại Nghĩa(số tờ bản đồ 95, thửa số 35, địa chỉ ấp Liên Lộc xã châu Đức) (Nay là trường THCS Xà bang cơ sở 2)</t>
  </si>
  <si>
    <t>Trạm y tế Châu Đức xã Châu Đức (CS2)</t>
  </si>
  <si>
    <t>Trạm Y tế xã Xà Bang(số tờ bản đồ 93, thửa số 78, địa chỉ ấp Liên Hiệp xã châu Đức)</t>
  </si>
  <si>
    <t>Trường tiểu học Lê Quý Đôn xã Châu Đức</t>
  </si>
  <si>
    <t>Trường Tiểu học Lê Quý Đôn(số tờ bản đồ 93, thửa số 72, địa chỉ ấp Liên Hiệp xã châu Đức)</t>
  </si>
  <si>
    <t>Trường tiểu học Trần Quốc Tuấn xã Châu Đức</t>
  </si>
  <si>
    <t>Trường Tiểu học Trần Quốc Tuấn(số tờ bản đồ 125, thửa số 30, địa chỉ ấp Xà Bang 2 xã châu Đức)</t>
  </si>
  <si>
    <t>Huyện 
Châu Đức</t>
  </si>
  <si>
    <t>UBND-
HĐND xã</t>
  </si>
  <si>
    <t>Nhà, đất - 
trụ sở làm việc</t>
  </si>
  <si>
    <t>Trụ sở HĐND
-UBDN xã</t>
  </si>
  <si>
    <t>ấp Vĩnh Bình, 
xã Bình Giã</t>
  </si>
  <si>
    <t>HĐND-UBND
 (TS chính, 
 kho lưu trữ)</t>
  </si>
  <si>
    <t>Giữ lại 
hoạt động</t>
  </si>
  <si>
    <t>Đảng uỷ-
MTTQ</t>
  </si>
  <si>
    <t>Trụ sở Đảng uỷ 
- MTTQ</t>
  </si>
  <si>
    <t>ấp 2, 
xã Bình Giã</t>
  </si>
  <si>
    <t>Cơ quan Đảng</t>
  </si>
  <si>
    <t>Ban chỉ huy 
quân sự 
xã Bình Giã</t>
  </si>
  <si>
    <t>Trụ sở Quân sự và 
Doanh trại tập luyện</t>
  </si>
  <si>
    <t>ấp 5, 
xã Bình Giã</t>
  </si>
  <si>
    <t>Doanh trại Ban
 CHQS xã</t>
  </si>
  <si>
    <t>Trạm y tế 
xã Bình Giã</t>
  </si>
  <si>
    <t>Trạm y tế xã Bình Giã
( y tế 2)</t>
  </si>
  <si>
    <t>ấp Gia Hòa Yên, 
xã Bình Giã</t>
  </si>
  <si>
    <t>Trạm y tế xã Bình Giã 
( y tế 2)</t>
  </si>
  <si>
    <t>ấp 6, 
xã Bình Giã</t>
  </si>
  <si>
    <t>Trạm y tế xã Bình Giã
 ( y tế 3)</t>
  </si>
  <si>
    <t>ấp Công Thành,
 xã Bình Giã</t>
  </si>
  <si>
    <t>Trường MN
 Sơn Ca</t>
  </si>
  <si>
    <t>ấp Công Thành, 
xã Bình Giã</t>
  </si>
  <si>
    <t>Trường MN 
Phượng Hồng</t>
  </si>
  <si>
    <t>Trường Mầm non 
Phượng Hồng</t>
  </si>
  <si>
    <t>ấp Lộc Hòa,
 xã Bình Giã</t>
  </si>
  <si>
    <t>Mầm non
 Hoạ Mi</t>
  </si>
  <si>
    <t>Trường Mầm non
 Hoạ Mi</t>
  </si>
  <si>
    <t>ấp 5,
 xã Bình Giã</t>
  </si>
  <si>
    <t>Trường Tiểu học
 Quảng Thành</t>
  </si>
  <si>
    <t>Trường Tiểu học 
Quảng Thành</t>
  </si>
  <si>
    <t>ấp Hiệp Thành,
 xã Bình Giã</t>
  </si>
  <si>
    <t>Trường Tiểu 
học Bình Giã</t>
  </si>
  <si>
    <t>Trường Tiểu học
 Bình Giã</t>
  </si>
  <si>
    <t>Trường Tiểu học 
Chu Văn An</t>
  </si>
  <si>
    <t>Trường Tiểu học
 Chu Văn An</t>
  </si>
  <si>
    <t>ấp 4, 
xã Bình Giã</t>
  </si>
  <si>
    <t>Trường Trung học cơ sở
 Quảng Thành</t>
  </si>
  <si>
    <t>Trung học cơ sở 
Quảng Thành</t>
  </si>
  <si>
    <t>Trường Trung
 học cơ sở 
Nguyễn Trường Tộ</t>
  </si>
  <si>
    <t>Trung học cơ sở 
Nguyễn Trường Tộ</t>
  </si>
  <si>
    <t>ấp Lộc Hòa, 
xã Bình Giã</t>
  </si>
  <si>
    <t>Trường Trung học cơ sở
 Hà Huy Tập</t>
  </si>
  <si>
    <t>Trung học cơ sở 
Hà Huy Tập</t>
  </si>
  <si>
    <t>ấp 4,
 xã Bình Giã</t>
  </si>
  <si>
    <t>Trung tâm 
VH-HTCĐ xã</t>
  </si>
  <si>
    <t>Trung tâm VH HTCĐ
(Bình Giã cũ)</t>
  </si>
  <si>
    <t>TTVH-HTCĐ</t>
  </si>
  <si>
    <t>Trung tâm VH HTCĐ
(Bình Trung cũ)</t>
  </si>
  <si>
    <t>Trung tâm VH HTCĐ
(Quảng Thành cũ)</t>
  </si>
  <si>
    <t>TTVHHTCĐ</t>
  </si>
  <si>
    <t>UBND xã 
Bình Giã (mới)</t>
  </si>
  <si>
    <t>Trụ sở ấp Nghi Lộc</t>
  </si>
  <si>
    <t>ấp Nghi Lộc, 
xã Bình Giã</t>
  </si>
  <si>
    <t>Trụ sở ấp</t>
  </si>
  <si>
    <t>Trụ sở ấp Vĩnh Bình</t>
  </si>
  <si>
    <t>Trụ sở ấp 4</t>
  </si>
  <si>
    <t>Trụ sở ấp 5</t>
  </si>
  <si>
    <t xml:space="preserve">Trụ sở ấp Đông Linh </t>
  </si>
  <si>
    <t>ấp Đông Linh, 
xã Bình Giã</t>
  </si>
  <si>
    <t>Đất trạm 
thuế cũ</t>
  </si>
  <si>
    <t xml:space="preserve">Trụ sở ấp Tiến Thành, </t>
  </si>
  <si>
    <t>ấp Tiến Thành, 
xã Bình Giã</t>
  </si>
  <si>
    <t>Trụ sở ấp Trung Thành</t>
  </si>
  <si>
    <t>ấp Trung Thành,
 xã Bình Giã</t>
  </si>
  <si>
    <t>Đất Cty
 cao su</t>
  </si>
  <si>
    <t>Trụ sở ấp Hậu Cần</t>
  </si>
  <si>
    <t>ấp Hậu Cần,
 xã Bình Giã</t>
  </si>
  <si>
    <t>Trụ sở ấp Trung Thành
( Nhân Thành cũ)</t>
  </si>
  <si>
    <t>ấp Trung Thành, 
xã Bình Giã</t>
  </si>
  <si>
    <t>Trụ sở ấp
 Trung Thành</t>
  </si>
  <si>
    <t>Bổ sung(đất 
CTy cao su)</t>
  </si>
  <si>
    <t>Trụ sở ấp Đạt Thành</t>
  </si>
  <si>
    <t>ấp Đạt Thành, 
xã Bình Giã</t>
  </si>
  <si>
    <t>Bổ sung
(đất dân
 hiến)</t>
  </si>
  <si>
    <t xml:space="preserve">Trụ sở ấp Tân Thành
 (Trung Thành)
</t>
  </si>
  <si>
    <t>ấp Tân Thành, 
xã Bình Giã</t>
  </si>
  <si>
    <t>Trụ sở ấp
(Tân Thành)</t>
  </si>
  <si>
    <t>Trụ sở ấp Công Thành</t>
  </si>
  <si>
    <t>Trụ sở ấp(Trường 
MN Sơn Ca cũ)</t>
  </si>
  <si>
    <t>Trụ sở ấp Gia Hòa Yên</t>
  </si>
  <si>
    <t>ấp Gia Hòa Yên,
 xã Bình Giã</t>
  </si>
  <si>
    <t>Bổ sung
(đất trạm y tế)</t>
  </si>
  <si>
    <t>Trụ sở ấp Kim Bình</t>
  </si>
  <si>
    <t>ấp Kim Bình, 
xã Bình Giã</t>
  </si>
  <si>
    <t>Bổ sung(đất dân
 hiến)</t>
  </si>
  <si>
    <t>Đất Nhà văn hóa sinh hoạt cộng đồng (TST 1)</t>
  </si>
  <si>
    <t>ấp 1, 
xã Bình Giã</t>
  </si>
  <si>
    <t xml:space="preserve">Nhà văn hóa sinh hoạt cộng đồng </t>
  </si>
  <si>
    <t>Trụ sở công an xã</t>
  </si>
  <si>
    <t>Trụ sở công an(Tổ CSTT)</t>
  </si>
  <si>
    <t>Trụ sở công an
(Ban CH, tổ TH)</t>
  </si>
  <si>
    <t>Trụ sở công an
(Tổ an ninh)</t>
  </si>
  <si>
    <t>UBND xã Xuân Sơn</t>
  </si>
  <si>
    <t>Đất Trụ sở UBND xã Xuân Sơn</t>
  </si>
  <si>
    <t>Ấp Xuân Tân, xã Xuân Sơn, TP HCM (Thửa 44 Tờ bản đồ 22)</t>
  </si>
  <si>
    <t>UBND-HĐND xã; Đảng ủy; MTTQ; TTPVHCC</t>
  </si>
  <si>
    <t>Đã giao quản lý theo Quyết định số 3821/QĐ-UBND ngày 31/12/2025 của UBND Thành phố</t>
  </si>
  <si>
    <t>Ban chỉ huy quân sự xã</t>
  </si>
  <si>
    <t>Đất trụ sở UBND xã</t>
  </si>
  <si>
    <t>Ấp Sơn Tân, xã Xuân Sơn, TP HCM (Thửa 48, 03 Tờ bản đồ 208)</t>
  </si>
  <si>
    <t>Trụ sở ấp Sơn Thuận</t>
  </si>
  <si>
    <t>Đất Trụ sở thôn Sơn Thuận</t>
  </si>
  <si>
    <t>Ấp Sơn Thuận, xã Xuân Sơn, TP HCM (Thửa đất 91, 194 Tờ bản đồ 20)</t>
  </si>
  <si>
    <t>Trụ sở ấp Quảng Hà</t>
  </si>
  <si>
    <t>Đất Trụ sở thôn Quảng Giao</t>
  </si>
  <si>
    <t>ấp Quảng Giao, xã Xuân Sơn, TP HCM (Thửa đất 19 tờ bản đồ 15 )</t>
  </si>
  <si>
    <t>Trụ sở ấp Sơn Hòa</t>
  </si>
  <si>
    <t>Đất Trụ sở thôn Sơn Hòa</t>
  </si>
  <si>
    <t>Ấp Sơn Hòa, xã Xuân Sơn, TP HCM (Thửa đất 45 Tờ bản đồ 39)</t>
  </si>
  <si>
    <t>Trụ sở ấp Xuân Tân</t>
  </si>
  <si>
    <t>Đất Trụ sở thôn Xuân Tân</t>
  </si>
  <si>
    <t>Ấp Xuân Tân, xã Xuân Sơn, TP HCM (Thửa đất 40 Tờ bản đồ 64)</t>
  </si>
  <si>
    <t>Trụ sở ấp Sơn Thành</t>
  </si>
  <si>
    <t>Đất trụ sở ấp Sơn Thành</t>
  </si>
  <si>
    <t>Ấp Sơn Thành, xã Xuân Sơn, TP HCM (Thửa đất 102 Tờ bản đồ 183)</t>
  </si>
  <si>
    <t>Trụ sở ấp Tân Bình</t>
  </si>
  <si>
    <t>Đất trụ sợ ấp Tân Bình</t>
  </si>
  <si>
    <t>Ấp Tân Bình, xã Xuân Sơn, TP HCM (Thửa đất 287 Tờ bản đồ 214)</t>
  </si>
  <si>
    <t>Trụ sở ấp Xuân Trường</t>
  </si>
  <si>
    <t>Đất trụ sở ấp Xuân Trường</t>
  </si>
  <si>
    <t>Ấp Xuân Trường, xã Xuân Sơn, TP HCM (Thửa đất 55, 63, 431 Tờ bản đồ 105)</t>
  </si>
  <si>
    <t>Đất trụ sở thôn 4</t>
  </si>
  <si>
    <t>Ấp 04, xã Xuân Sơn, TP HCM (Thửa đất 98 Tờ bản đồ 246)</t>
  </si>
  <si>
    <t>Trụ sở ấp 2</t>
  </si>
  <si>
    <t>Đất trụ sở thôn 2</t>
  </si>
  <si>
    <t>Ấp 02, xã Xuân Sơn, TP HCM (Thửa đất 65 Tờ bản đồ 242)</t>
  </si>
  <si>
    <t>Trụ sở ấp 3</t>
  </si>
  <si>
    <t>Đất trụ sở thôn 3</t>
  </si>
  <si>
    <t>Ấp 03, xã Xuân Sơn, TP HCM (Thửa đất 21 Tờ bản đồ 129)</t>
  </si>
  <si>
    <t>Trụ sở ấp 1</t>
  </si>
  <si>
    <t>Đất trụ sở thôn 1</t>
  </si>
  <si>
    <t>Ấp 01, xã Xuân Sơn, TP HCM (Thửa đất 229 Tờ bản đồ 134)</t>
  </si>
  <si>
    <t xml:space="preserve"> Trung tâm cung ứng dịch vụ công (tạm giao)</t>
  </si>
  <si>
    <t>Đất Trung tâm VHHTCĐ xã Xuân Sơn (Trung tâm Văn hóa xã CS1)</t>
  </si>
  <si>
    <t>Ấp Xuân Tân, xã Xuân Sơn, TP HCM (Thửa đất 115 Tờ bản đồ 22)</t>
  </si>
  <si>
    <t>Đất TTVH-HTCĐ (Trung tâm Văn hóa xã CS2)</t>
  </si>
  <si>
    <t>Ấp Sơn Tân, xã Xuân Sơn, TP HCM (Thửa đất 93 Tờ bản đồ 208)</t>
  </si>
  <si>
    <t>Tài sản kết cấu hạ tầng là thiết chế văn hóa, thể thao</t>
  </si>
  <si>
    <t xml:space="preserve">Đất Nhà Truyền thống dân tộc Chơ ro </t>
  </si>
  <si>
    <t>Ấp Sơn Thành, xã Xuân Sơn, TP HCM</t>
  </si>
  <si>
    <t>Đất Trung tâm Văn hóa (nhận trừ Trường TH Trần Phú bàn giao)-(Trung tâm Văn hóa xã CS3)</t>
  </si>
  <si>
    <t>Ấp 04, xã Xuân Sơn, TP HCM (Thửa đất 58 Tờ bản đồ 111)</t>
  </si>
  <si>
    <t>Điểm sinh hoạt cộng đồng ấp và các hoạt động văn hóa, thể dục thể thao (Đất nhận bàn giao từ Trường TH Trần Phú)</t>
  </si>
  <si>
    <t>Đất trung tâm văn hóa - học tập cồng đồng củ còn lại tờ 107 thửa 37</t>
  </si>
  <si>
    <t>Tờ 107 thửa 37</t>
  </si>
  <si>
    <t>Tài sản hạ tầng thiết chế văn hóa, không sử dụng</t>
  </si>
  <si>
    <t>Ấp Quảng Giao, xã Xuân Sơn, TP HCM (Thửa đất 86 Tờ bản đồ 14)</t>
  </si>
  <si>
    <t>Trường Mầm non Hoa Sen (CƠ SỞ 1)</t>
  </si>
  <si>
    <t>Ấp Sơn Lập, xã Xuân Sơn, TP HCM (Thửa đất 20 Tờ bản đồ 209)</t>
  </si>
  <si>
    <t>Ấp 03, xã Xuân Sơn, TP HCM (Thửa đất 96 Tờ bản đồ 242)</t>
  </si>
  <si>
    <t>Ấp Sơn Hòa, xã Xuân Sơn, TP HCM (Thửa đất 59 Tờ bản đồ 30)</t>
  </si>
  <si>
    <t>Trường Tiểu học Kim Đồng (CƠ SỞ 1)</t>
  </si>
  <si>
    <t>Ấp Tân Lập, xã Xuân Sơn, TP HCM (Thửa đất 108 Tờ bản đồ 201)</t>
  </si>
  <si>
    <t>Trường Tiểu học Kim Đồng (CƠ SỞ 2)</t>
  </si>
  <si>
    <t>Ấp Tân Bình, xã Xuân Sơn, TP HCM (Thửa đất 62 Tờ bản đồ 196)</t>
  </si>
  <si>
    <t>Trường THCS Lê Lợi</t>
  </si>
  <si>
    <t>Ấp Sơn Thuận, xã Xuân Sơn</t>
  </si>
  <si>
    <t>Ấp Tân Lập, xã Xuân Sơn, TP HCM (Thửa đất 2152 Tờ bản đồ 202)</t>
  </si>
  <si>
    <t>Trường THCS Nguyễn Trung Trực (CƠ SỞ 1)</t>
  </si>
  <si>
    <t>Ấp 04, xã Xuân Sơn, TP HCM (Thửa đất 24 Tờ bản đồ 246)</t>
  </si>
  <si>
    <t>Trường THCS Nguyễn Trung Trực (CƠ SỞ 2)</t>
  </si>
  <si>
    <t>tờ 72 thửa 269.49</t>
  </si>
  <si>
    <t>BỔ SUNG</t>
  </si>
  <si>
    <t>Trường Mầm non Hoa Sen (CƠ SỞ 2)</t>
  </si>
  <si>
    <t>Ấp Tân Lập, xã Xuân Sơn, TP HCM (Thửa đất 84 Tờ bản đồ 201)</t>
  </si>
  <si>
    <t>Trường THPT Nguyễn Văn Cừ</t>
  </si>
  <si>
    <t>Tờ 66; Thửa số 100</t>
  </si>
  <si>
    <t>Sở giáo dục quản lý sử dụng (Không có thông tin nguyên giá và giá trị còn lại của nhà)</t>
  </si>
  <si>
    <t>Đã phê duyệt giữ lại tiếp tục sử dụng theo QĐ-643 ngày 01/3/2022 của UBND tỉnh</t>
  </si>
  <si>
    <t>Trụ sở công an</t>
  </si>
  <si>
    <t>Trụ sở Công an xã Xuân Sơn (cũ)</t>
  </si>
  <si>
    <t>Tờ 20; Thửa số C/91</t>
  </si>
  <si>
    <t>Công an xã (Không có thông tin nguyên giá và giá trị còn lại của nhà)</t>
  </si>
  <si>
    <t>Theo CV số 615/CATPPH10 ngày 28/7/2025 của Công an Thành phố</t>
  </si>
  <si>
    <t>Trụ sở Công an xã Suối Rao (cũ)</t>
  </si>
  <si>
    <t>Tờ 107; Thửa số 140</t>
  </si>
  <si>
    <t>Quyết định giao số 1058/QĐ-UBND ngày 23/4/2024 của UBND tỉnh BR-VT</t>
  </si>
  <si>
    <t>Trụ sở Công an xã Sơn Bình (cũ)</t>
  </si>
  <si>
    <t>Tờ 29; Thửa số 95</t>
  </si>
  <si>
    <t>Quyết định giao số 1510/QĐ-UBND ngày 11/6/2024 của UBND tỉnh BR-VT</t>
  </si>
  <si>
    <t>Trạm y tế xã Xuân Sơn 1</t>
  </si>
  <si>
    <t>Trạm y tế xã Xuân Sơn (cũ)</t>
  </si>
  <si>
    <t>Tờ 66; Thửa số 157; 174</t>
  </si>
  <si>
    <t>Đang sử dụng làm điểm trạm y tế; Mới tạm tiếp quản sử dụng từ Sở Y tế, không có thông tin nguyên giá giá trị còn lại của tài sản</t>
  </si>
  <si>
    <t>Đã phê duyệt giữ lại tiếp tục sử dụng theo QĐ-916 ngày 17/3/2022 của UBND tỉnh</t>
  </si>
  <si>
    <t>Trạm y tế xã Xuân Sơn 2</t>
  </si>
  <si>
    <t>Trạm y tế xã Sơn Bình (cũ)</t>
  </si>
  <si>
    <t>Tờ 23; Thửa số 190</t>
  </si>
  <si>
    <t>Trạm y tế xã Xuân Sơn 3</t>
  </si>
  <si>
    <t>Trạm y tế xã Suối Rao (cũ)</t>
  </si>
  <si>
    <t>Tờ 111; Thửa số 77</t>
  </si>
  <si>
    <t>Ngân hàng NN&amp;PTNT quản lý</t>
  </si>
  <si>
    <t>Chi nhánh Ngân hàng Nông nghiệp (xã Sơn Bình)</t>
  </si>
  <si>
    <t>Tờ 23; Thửa số 189</t>
  </si>
  <si>
    <t>Đang sử dụng (Không có thông tin nguyên giá và giá trị còn lại của nhà)</t>
  </si>
  <si>
    <t>Chưa phê duyệt phương án sắp xếp</t>
  </si>
  <si>
    <t>Bưu chính Viễn thông quản lý</t>
  </si>
  <si>
    <t>Bưu điện xã Sơn Bình</t>
  </si>
  <si>
    <t>Tờ 23; Thửa số 191</t>
  </si>
  <si>
    <t>Đất trụ sở Huyện uỷ huyện Xuyên Mộc (cũ)
153 Quốc lộ 55, xã Hồ Tràm, Thành phồ Hồ Chí Minh</t>
  </si>
  <si>
    <t>153 Quốc lộ 55, xã Hồ Tràm, Thành phồ Hồ Chí Minh</t>
  </si>
  <si>
    <t>Phòng Kiểm tra chuyên nghành thuộc Sở Xây dựng Thành phố Hồ Chí Minh</t>
  </si>
  <si>
    <t>Đất trụ sở UBMTTQVN huyện Xuyên Mộc (cũ)
155 Quốc lộ 55, xã Hồ Tràm, Thành phồ Hồ Chí Minh"</t>
  </si>
  <si>
    <t>155 Quốc lộ 55, xã Hồ Tràm, Thành phồ Hồ Chí Minh</t>
  </si>
  <si>
    <t>Giao Phòng Kiểm tra chuyên nghành thuộc Sở Xây dựng Thành phố Hồ Chí Minh</t>
  </si>
  <si>
    <t>Đất trụ sở HĐND&amp;UBND huyện Xuyên Mộc (cũ)
Quốc lộ 55, xã Hồ Tràm, Thành phồ Hồ Chí Minh"</t>
  </si>
  <si>
    <t>151, Quốc lộ 55, xã Hồ Tràm, Thành phồ Hồ Chí Minh</t>
  </si>
  <si>
    <t>THCS Phước Bửu để dạy 02 buổi/ngày</t>
  </si>
  <si>
    <t>Đất Trụ sở Phòng Tài chính - Kế hoạch huyện Xuyên Mộc (cũ)
159 Quốc lộ 55, xã Hồ Tràm, Thành phồ Hồ Chí Minh"</t>
  </si>
  <si>
    <t>159 Quốc lộ 55, xã Hồ Tràm, Thành phồ Hồ Chí Minh</t>
  </si>
  <si>
    <t>Mở rộng trường THPT Xuyên Mộc, trước mắt giao THCS Phước Bửu để dạy 02 buổi/ngày</t>
  </si>
  <si>
    <t>Đất trụ sở Phòng Giáo dục và Đào tạo huyện Xuyên Mộc (cũ)
262 Quốc lộ 55, xã Hồ Tràm, Thành phồ Hồ Chí Minh"</t>
  </si>
  <si>
    <t>262 Quốc lộ 55, xã Hồ Tràm, Thành phồ Hồ Chí Minh</t>
  </si>
  <si>
    <t>Thống kê cơ sở Hồ Tràm</t>
  </si>
  <si>
    <t>Đất trụ sở Phòng Y tế huyện Xuyên Mộc (cũ)
336 Quốc lộ 55, xã Hồ Tràm, Thành phồ Hồ Chí Minh"</t>
  </si>
  <si>
    <t>336 Quốc lộ 55, xã Hồ Tràm, Thành phồ Hồ Chí Minh</t>
  </si>
  <si>
    <t>Giao Thống kê cơ sở Hồ Tràm quản lý sử dụng</t>
  </si>
  <si>
    <t>Đất trụ sở trung tâm chính trị xã Hồ Tràm</t>
  </si>
  <si>
    <t>171 Quốc lộ 55, xã Hồ Tràm, Thành phồ Hồ Chí Minh</t>
  </si>
  <si>
    <t>Giao Trung tâm
 chính trị xã Hồ Tràm</t>
  </si>
  <si>
    <t>Ban quản lý dự án</t>
  </si>
  <si>
    <t>Đất Trụ sở Ban quản lý dự án Huyện(cũ)
Quốc lộ 55, xã Hồ Tràm, Thành phồ Hồ Chí Minh"</t>
  </si>
  <si>
    <t>Quốc lộ 55, xã Hồ Tràm, Thành phồ Hồ Chí Minh</t>
  </si>
  <si>
    <t>Giao Ban quản lý dự án khu vực Xuyên Mộc</t>
  </si>
  <si>
    <t>Đất Trụ sở Trung tâm văn hoá - Thông tin - Thể thao vào Du lịch huyện (cũ) (Khu A+Khu B+Trụ sở BQL Du lịch cũ)
147 Quốc lộ 55, xã Hồ Tràm, Thành phồ Hồ Chí Minh"</t>
  </si>
  <si>
    <t>147 Quốc lộ 55, xã Hồ Tràm, Thành phồ Hồ Chí Minh</t>
  </si>
  <si>
    <t>Giao Trung tâm văn hoá - Thông tin - Thể thao vào Du lịch xã</t>
  </si>
  <si>
    <t>Ban quản lý dự án khu vực Xuyên Mộc</t>
  </si>
  <si>
    <t>Đất trụ sở các Hội thuộc Huyện (sau Trụ sở Ban quản lý dự án) Quốc lộ 55, xã Hồ Tràm, Thành phồ Hồ Chí Minh</t>
  </si>
  <si>
    <t>điểm sinh hoạt văn hoá thể thao</t>
  </si>
  <si>
    <t>Đất Trụ sở UBND xã Phước Thuận (cũ), Trụ sở BCH Quân sự xã Phước Thuận (cũ) Tỉnh lộ 328, thôn Gò Cà, xã Hồ Tràm, Thành phồ Hồ Chí Minh</t>
  </si>
  <si>
    <t>Tỉnh lộ 328, thôn Gò Cà, xã Hồ Tràm, Thành phồ Hồ Chí Minh</t>
  </si>
  <si>
    <t>Chuyển đổi công năng làm điểm sinh hoạt văn hoá thể thao cho người dân</t>
  </si>
  <si>
    <t>mở rộng trường THCS Phước Tân</t>
  </si>
  <si>
    <t>Đất trụ sở UBND xã Phước Tân (cũ)
Tỉnh lộ 328, thôn Thạnh Sơn 2A, xã Hồ Tràm, Thành phồ Hồ Chí Minh"</t>
  </si>
  <si>
    <t>Tỉnh lộ 328, thôn Thạnh Sơn 2A, xã Hồ Tràm, Thành phồ Hồ Chí Minh</t>
  </si>
  <si>
    <t>Chuyển đổi công năng để mở rộng trường THCS Phước Tân</t>
  </si>
  <si>
    <t>Đất trụ sở UBND thị trấn Phước Bửu (cũ)
165 Quốc lộ 55, xã Hồ Tràm, Thành phồ Hồ Chí Minh"</t>
  </si>
  <si>
    <t>165 Quốc lộ 55, xã Hồ Tràm, Thành phồ Hồ Chí Minh</t>
  </si>
  <si>
    <t>Giao BCH Quân sự xã Hồ Tràm làm trụ sở</t>
  </si>
  <si>
    <t>Trung tâm văn hóa học tập cộng đồng</t>
  </si>
  <si>
    <t>Đất Trụ sở TTVH-HTCĐ xã Phước Thuận (cũ)
xã Hồ Tràm, Thành phồ Hồ Chí Minh"</t>
  </si>
  <si>
    <t>xã Hồ Tràm, Thành phồ Hồ Chí Minh</t>
  </si>
  <si>
    <t>Tiếp tục sử dụng làm TTVHHTCĐ xã Hồ Tràm</t>
  </si>
  <si>
    <t>Đất Trụ sở TTVH-HTCĐ xã Phước Tân (cũ)
xã Hồ Tràm, Thành phồ Hồ Chí Minh"</t>
  </si>
  <si>
    <t>Đất Trụ sở TTVH-HTCĐ thị trấn Phước Bửu (cũ)
xã Hồ Tràm, Thành phồ Hồ Chí Minh"</t>
  </si>
  <si>
    <t>Trụ sở Ấp</t>
  </si>
  <si>
    <t>Đất Trụ sở BCH Quân sự xã Phước Tân (cũ)
xã Hồ Tràm, Thành phồ Hồ Chí Minh"</t>
  </si>
  <si>
    <t>Mở rộng điểm sinh hoạt Trụ sở ấp</t>
  </si>
  <si>
    <t>Đất trụ sở BCH Quân sự thị trấn Phước Bửu (cũ) (liền kề UBND thị trần Phước Bửu cũ)
xã Hồ Tràm, Thành phồ Hồ Chí Minh"</t>
  </si>
  <si>
    <t>Đội CSGT</t>
  </si>
  <si>
    <t>Đất trụ sở Công an xã thị trấn Phước Bửu (cũ)
xã Hồ Tràm, Thành phồ Hồ Chí Minh"</t>
  </si>
  <si>
    <t>Giao Đội CSGT số 2- Tổ địa bàn dân cư số 5 - Công an TP Hồ Chí Minh</t>
  </si>
  <si>
    <t>Đất Trụ sở ấp Gò Cà (cũ)</t>
  </si>
  <si>
    <t>Tiếp tục sử dụng trụ sở ấp</t>
  </si>
  <si>
    <t>Đất Trụ sở ấp Gò Cát (cũ)</t>
  </si>
  <si>
    <t>Đất Trụ sở ấp Hồ Tràm (cũ)</t>
  </si>
  <si>
    <t>Đất Trụ sở ấp Ông Tô (cũ)</t>
  </si>
  <si>
    <t>Đất Trụ sở ấp Thạnh Sơn 1A xã Phước Thuận (cũ)</t>
  </si>
  <si>
    <t>Đất Trụ sở ấp Thạnh Sơn 2A xã Phước Thuận (cũ)</t>
  </si>
  <si>
    <t>Đất Trụ sở ấp Xóm Rẩy (cũ)</t>
  </si>
  <si>
    <t>Đất Trụ sở ấp Bến Cát (cũ)</t>
  </si>
  <si>
    <t>Đất trụ sở khu phố Thạnh Sơn (cũ)</t>
  </si>
  <si>
    <t>Đất trụ sở khu phố Phước Lộc (cũ)</t>
  </si>
  <si>
    <t>Đất trụ sở khu phố Phước Hòa (cũ)</t>
  </si>
  <si>
    <t>Đất trụ sở khu phố Láng Sim (cũ)</t>
  </si>
  <si>
    <t>Đất trụ sở khu phố Phước An (cũ)</t>
  </si>
  <si>
    <t>Đất trụ sở khu phố Xóm Rẩy (cũ)</t>
  </si>
  <si>
    <t>Đất trụ sở khu phố Phước Tiến (cũ)</t>
  </si>
  <si>
    <t>Đất trụ sở ấp Tân Rú (cũ)</t>
  </si>
  <si>
    <t>Đất Trụ sở ấp Thạnh Sơn 4 (cũ)</t>
  </si>
  <si>
    <t>Đất Trụ sở ấp Thạnh Sơn 3 (cũ)</t>
  </si>
  <si>
    <t>Đất Trụ sở ấp Thạnh Sơn 2B (cũ)</t>
  </si>
  <si>
    <t>Đất Trụ sở ấp Thạnh Sơn 2A (cũ) (Phước Tân)</t>
  </si>
  <si>
    <t>Đất Trụ sở ấp Bà Rịa (cũ)</t>
  </si>
  <si>
    <t>Đất Trụ sở ấp Việt Kiều (cũ)</t>
  </si>
  <si>
    <t>Đất trụ sở ấp Tân trung (cũ)</t>
  </si>
  <si>
    <t>Đất Trụ Sở ấp Tân An (cũ)</t>
  </si>
  <si>
    <t>Trường THCS Phước Bửu</t>
  </si>
  <si>
    <t>Đất Trường THCS Phước Bửu
Thôn Phước Lộc, xã Hồ Tràm, Thành phố Hồ Chí Minh"</t>
  </si>
  <si>
    <t>Thôn Phước Lộc, xã Hồ Tràm, Thành phố Hồ Chí Minh</t>
  </si>
  <si>
    <t>Tiếp tục làm cơ sở giáo dục</t>
  </si>
  <si>
    <t>Trường THCS Phước Thuận</t>
  </si>
  <si>
    <t>Đất Trường THCS Phước Thuận
Thôn Xóm Rẫy , xã Hồ Tràm, Thành phố Hồ Chí Minh"</t>
  </si>
  <si>
    <t>Thôn Xóm Rẫy, xã Hồ Tràm, Thành phố Hồ Chí Minh</t>
  </si>
  <si>
    <t>Trường THCS Phước Tân</t>
  </si>
  <si>
    <t>Đất Trường THCS Phước Tân
Thôn Thạnh Sơn 2A, xã Hồ Tràm, Thành phố Hồ Chí Minh"</t>
  </si>
  <si>
    <t>Thôn Thạnh Sơn 2A, xã Hồ Tràm, Thành phố Hồ Chí Minh</t>
  </si>
  <si>
    <t>Đất Trường THCS Chu Văn An
Thôn Tân An, xã Hồ Tràm, Thành phố Hồ Chí Minh"</t>
  </si>
  <si>
    <t>Thôn Tân An, xã Hồ Tràm, Thành phố Hồ Chí Minh</t>
  </si>
  <si>
    <t>Trường Tiểu học Phước Bửu</t>
  </si>
  <si>
    <t>Đất TrườngTiểu học Phước Bửu
Thôn Phước Hòa, xã Hồ Tràm, Thành phố Hồ Chí Minh"</t>
  </si>
  <si>
    <t>Thôn Phước Hòa, xã Hồ Tràm, Thành phố Hồ Chí Minh</t>
  </si>
  <si>
    <t>Trường Tiểu học Láng Sim</t>
  </si>
  <si>
    <t>Đất TrườngTiểu học Láng Sim
Thôn Phước Lộc, xã Hồ Tràm, Thành phố Hồ Chí Minh"</t>
  </si>
  <si>
    <t>Trường Tiểu học Huỳnh Minh Thạnh</t>
  </si>
  <si>
    <t>Đất TrườngTiểu học Huỳnh Minh Thạnh
Thôn Phước Bửu, xã Hồ Tràm, Thành phố Hồ Chí Minh"</t>
  </si>
  <si>
    <t>Thôn Phước Bửu, xã Hồ Tràm, Thành phố Hồ Chí Minh</t>
  </si>
  <si>
    <t>Trường Tiểu học Phước Tân</t>
  </si>
  <si>
    <t>Đất TrườngTiểu học Phước Tân
Thôn Thạnh Sơn 2B, xã Hồ Tràm, Thành phố Hồ Chí Minh"</t>
  </si>
  <si>
    <t>Thôn Thạnh Sơn 2B, xã Hồ Tràm, Thành phố Hồ Chí Minh</t>
  </si>
  <si>
    <t>Đất TrườngTiểu học Trần Quốc Toản
Thôn Tân An, xã Hồ Tràm, Thành phố Hồ Chí Minh"</t>
  </si>
  <si>
    <t>Trường Tiểu học Hồ Tràm</t>
  </si>
  <si>
    <t>Đất TrườngTiểu học Hồ Tràm
Thôn Hồ Tràm, xã Hồ Tràm, Thành phố Hồ Chí Minh"</t>
  </si>
  <si>
    <t>Thôn Hồ Tràm, xã Hồ Tràm, Thành phố Hồ Chí Minh</t>
  </si>
  <si>
    <t>Trường Mầm non 1 - 6</t>
  </si>
  <si>
    <t>Đất trườngMầm non 1 - 6
Thôn Thạnh Sơn, xã Hồ Tràm, Thành phố Hồ Chí Minh"</t>
  </si>
  <si>
    <t>Thôn Thạnh Sơn, xã Hồ Tràm, Thành phố Hồ Chí Minh</t>
  </si>
  <si>
    <t>Đất TrườngMầm non Hoa Sen
Thôn Láng Sim, xã Hồ Tràm, Thành phố Hồ Chí Minh"</t>
  </si>
  <si>
    <t>Thôn Láng Sim, xã Hồ Tràm, Thành phố Hồ Chí Minh</t>
  </si>
  <si>
    <t>Trường Mầm non Phước Thuận</t>
  </si>
  <si>
    <t>Đất Trường Mầm non Phước Thuận
Thôn Thạnh Sơn 1A, xã Hồ Tràm, Thành phố Hồ Chí Minh"</t>
  </si>
  <si>
    <t>Thôn Thạnh Sơn 1A, xã Hồ Tràm, Thành phố Hồ Chí Minh</t>
  </si>
  <si>
    <t>Đất Trường Mầm non Hướng Dương
Thôn Hồ Tràm, xã Hồ Tràm, Thành phố Hồ Chí Minh"</t>
  </si>
  <si>
    <t>Trường Mầm non Phước Tân</t>
  </si>
  <si>
    <t>Đất Trường Mầm non Phước Tân
Thôn Bà Rịa, xã Hồ Tràm, Thành phố Hồ Chí Minh"</t>
  </si>
  <si>
    <t>Thôn Bà Rịa, xã Hồ Tràm, Thành phố Hồ Chí Minh</t>
  </si>
  <si>
    <t>Đất Trường Mầm non Sao Mai
Thôn Tân An, xã Hồ Tràm, Thành phố Hồ Chí Minh"</t>
  </si>
  <si>
    <t>Chi nhánh văn phòng đăng kí đất đai số 35</t>
  </si>
  <si>
    <t>Trụ trở cũ của UBND thị trấn Phước Bửu (Trụ sở Chi cục thuế huyện Xuyên Mộc)</t>
  </si>
  <si>
    <t>294,QL55, ấp Thạnh Sơn, xã Hồ Tràm, TP.Hồ Chí Minh</t>
  </si>
  <si>
    <t>Tăng do rà soát lại, chưa bàn giao cho Chi nhánh văn phòng đăng kí đất đai số 35</t>
  </si>
  <si>
    <t>Trụ sở sinh hoạt ấp Gò Cát</t>
  </si>
  <si>
    <t>Đường Quốc lộ 55, ấp Gò Cát, xã Hồ Tràm</t>
  </si>
  <si>
    <t>Tăng do rà soát lại</t>
  </si>
  <si>
    <t>Trụ sở ấp Thạnh Sơn 2A (Phước Thuận cũ)</t>
  </si>
  <si>
    <t xml:space="preserve"> ấp Phước Thuận, xã Hồ Tràm</t>
  </si>
  <si>
    <t>UBND xã Xuyên Mộc</t>
  </si>
  <si>
    <t>Trụ sở UBND xã Xuyên Mộc</t>
  </si>
  <si>
    <t>498 quốc lộ 55, ấp Trang Hoàng, xã Xuyên Mộc, Thành phồ Hồ Chí Minh</t>
  </si>
  <si>
    <t>Ban Chỉ huy quân sự xã Xuyên Mộc mới</t>
  </si>
  <si>
    <t>Trụ sở Ban chỉ huy quân sự xã Xuyên Mộc</t>
  </si>
  <si>
    <t>Tỉnh lộ 329 xã Xuyên Mộc, Thành phồ Hồ Chí Minh</t>
  </si>
  <si>
    <t>Đảng ủy xã Xuyên Mộc</t>
  </si>
  <si>
    <t>Trụ sở Đảng ủy, UBMTQTVN xã Xuyên Mộc</t>
  </si>
  <si>
    <t>Quốc lộ 55, ấp 1 xã Xuyên Mộc, Thành phồ Hồ Chí Minh</t>
  </si>
  <si>
    <t>Ấp Nhân Đức</t>
  </si>
  <si>
    <t>Trụ sở ấp Nhân Đức</t>
  </si>
  <si>
    <t>ấp Nhân Đức xã Xuyên Mộc, Thành phồ Hồ Chí Minh</t>
  </si>
  <si>
    <t>Ấp Nhân Hòa</t>
  </si>
  <si>
    <t>Trụ sở ấp Nhân Hòa</t>
  </si>
  <si>
    <t>ấp Nhân Hòa xã Xuyên Mộc, Thành phồ Hồ Chí Minh</t>
  </si>
  <si>
    <t>Ấp Nhân Tiến</t>
  </si>
  <si>
    <t>Trụ sở ấp Nhân Tiến</t>
  </si>
  <si>
    <t>Ấp Nhân Tiến xã Xuyên Mộc, Thành phồ Hồ Chí Minh</t>
  </si>
  <si>
    <t>Ấp Nhân Nghĩa</t>
  </si>
  <si>
    <t>Trụ sở ấp Nhân Nghĩa</t>
  </si>
  <si>
    <t>Ấp Nhân Nghĩa xã Xuyên Mộc, Thành phồ Hồ Chí Minh</t>
  </si>
  <si>
    <t>Ấp Nhân Tâm</t>
  </si>
  <si>
    <t>Trụ sở ấp Nhân Tâm</t>
  </si>
  <si>
    <t>Ấp Nhân Tâm xã Xuyên Mộc, Thành phồ Hồ Chí Minh</t>
  </si>
  <si>
    <t>Ấp Nhân Thuận</t>
  </si>
  <si>
    <t>Trụ sở ấp Nhân Thuận</t>
  </si>
  <si>
    <t>Ấp Nhân Thuận xã Xuyên Mộc, Thành phồ Hồ Chí Minh</t>
  </si>
  <si>
    <t>Ấp Nhân Trí</t>
  </si>
  <si>
    <t>Trụ sở ấp Nhân Trí</t>
  </si>
  <si>
    <t>Ấp Nhân Trí xã Xuyên Mộc, Thành phồ Hồ Chí Minh</t>
  </si>
  <si>
    <t>Ấp Nhân Trung</t>
  </si>
  <si>
    <t>Trụ sở ấp Nhân Trung</t>
  </si>
  <si>
    <t>Ấp Nhân Trung xã Xuyên Mộc, Thành phồ Hồ Chí Minh</t>
  </si>
  <si>
    <t>Ấp Trang Trí</t>
  </si>
  <si>
    <t>Trụ sở ấp Trang Trí</t>
  </si>
  <si>
    <t>Ấp Trang Trí xã Xuyên Mộc, Thành phồ Hồ Chí Minh</t>
  </si>
  <si>
    <t>Ấp Trang Hoàng</t>
  </si>
  <si>
    <t>Trụ sở ấp Trang Hoàng</t>
  </si>
  <si>
    <t>Ấp Trang Hoàng xã Xuyên Mộc, Thành phồ Hồ Chí Minh</t>
  </si>
  <si>
    <t>Ấp Trang Định</t>
  </si>
  <si>
    <t>Trụ sở ấp Trang Định</t>
  </si>
  <si>
    <t>Ấp Trang Định xã Xuyên Mộc, Thành phồ Hồ Chí Minh</t>
  </si>
  <si>
    <t>Ấp 1</t>
  </si>
  <si>
    <t>Ấp 1 xã Xuyên Mộc, Thành phồ Hồ Chí Minh</t>
  </si>
  <si>
    <t>Ấp 2</t>
  </si>
  <si>
    <t>Ấp 2 xã Xuyên Mộc, Thành phồ Hồ Chí Minh</t>
  </si>
  <si>
    <t>Ấp 3</t>
  </si>
  <si>
    <t>Ấp 3 xã Xuyên Mộc, Thành phồ Hồ Chí Minh</t>
  </si>
  <si>
    <t>Ấp 4</t>
  </si>
  <si>
    <t>Ấp 4 xã Xuyên Mộc, Thành phồ Hồ Chí Minh</t>
  </si>
  <si>
    <t>Trạm y tế xã Xuyên Mộc cũ</t>
  </si>
  <si>
    <t>Trạm y tế xã Bông Trang cũ</t>
  </si>
  <si>
    <t>Quốc lộ 55, ấp Trang Hoàng xã Xuyên Mộc, Thành phồ Hồ Chí Minh</t>
  </si>
  <si>
    <t>Trạm y tế xã Bưng Riềng cũ</t>
  </si>
  <si>
    <t>Trung tâm văn hóa HTCĐ xã Xuyên Mộc cũ</t>
  </si>
  <si>
    <t>Trung tâm văn hóa HTCĐ xã Bông Trang cũ</t>
  </si>
  <si>
    <t>quốc lộ 55, ấp Trang Hoàng, xã Xuyên Mộc, Thành phồ Hồ Chí Minh</t>
  </si>
  <si>
    <t>Trung tâm văn hóa HTCĐ xã Bưng Riềng cũ</t>
  </si>
  <si>
    <t>quốc lộ 55, ấp 1, xã Xuyên Mộc, Thành phồ Hồ Chí Minh</t>
  </si>
  <si>
    <t>Trường Mầm non Bông Trang</t>
  </si>
  <si>
    <t>Trường tiểu học Bông Trang</t>
  </si>
  <si>
    <t>Trường Tiểu học Bông Trang</t>
  </si>
  <si>
    <t>Trường THCS Bông Trang</t>
  </si>
  <si>
    <t>Ấp Trang Trí, xã Xuyên Mộc, Thành phố Hồ Chí Minh</t>
  </si>
  <si>
    <t>Trường Mầm non Xuyên Mộc</t>
  </si>
  <si>
    <t>Ấp Nhân Nghĩa, xã Xuyên Mộc, Thành phố Hồ Chí Minh</t>
  </si>
  <si>
    <t>Trường tiểu học Xuyên Mộc</t>
  </si>
  <si>
    <t>Trường Tiểu học Xuyên Mộc</t>
  </si>
  <si>
    <t>Trường THCS Xuyên Mộc</t>
  </si>
  <si>
    <t>Ấp Nhân Tiến, xã Xuyên Mộc, Thành phố Hồ Chí Minh</t>
  </si>
  <si>
    <t>Trường Mầm non Bưng Riềng</t>
  </si>
  <si>
    <t>Ấp 1, xã Xuyên Mộc, Thành phố Hồ Chí Minh</t>
  </si>
  <si>
    <t>Trường Tiểu học Bưng Riềng</t>
  </si>
  <si>
    <t>Trường THCS Bưng Riềng</t>
  </si>
  <si>
    <t>Ấp 4, xã Xuyên Mộc, Thành phố Hồ Chí Minh</t>
  </si>
  <si>
    <t>Trường MN Xuyên Mộc</t>
  </si>
  <si>
    <t>Trường mầm non Xuyên Mộc cơ sở 2</t>
  </si>
  <si>
    <t>Trụ sở UB xã Hoà Hội cũ</t>
  </si>
  <si>
    <t>Ấp 13, xã Hòa Hội, Thành phố Hồ Chí Minh</t>
  </si>
  <si>
    <t>Tiếp tục sử dụng làm Trụ sở Trung tâm cung ứng DVC</t>
  </si>
  <si>
    <t>Trụ sở UB xã Hoà Bình cũ</t>
  </si>
  <si>
    <t>Ấp 1, xã Hòa Hội, Thành phố Hồ Chí Minh</t>
  </si>
  <si>
    <t>Tiếp tục sử dụng làm Trụ sở UBND xã</t>
  </si>
  <si>
    <t>Trụ sở UB xã Hoà Hưng cũ</t>
  </si>
  <si>
    <t>Hiện đang dôi dư</t>
  </si>
  <si>
    <t xml:space="preserve">Đề xuất xây mới trạm y tế </t>
  </si>
  <si>
    <t>Trung tâm VHHTCĐ xã Hoà Hội cũ</t>
  </si>
  <si>
    <t>Ấp 9, xã Hòa Hội, Thành phố Hồ Chí Minh</t>
  </si>
  <si>
    <t>Tiếp tục sử dụng để phục vụ nhu cầu người dân</t>
  </si>
  <si>
    <t>Trung tâm VHHTCĐ xã Hoà Hưng cũ</t>
  </si>
  <si>
    <t>Trung tâm VHHTCĐ xã Hoà Bình cũ</t>
  </si>
  <si>
    <t>Trụ sở ấp 1 xã Hoà Hội cũ</t>
  </si>
  <si>
    <t>Ấp 12, xã Hòa Hội, Thành phố Hồ Chí Minh</t>
  </si>
  <si>
    <t>1,004,3</t>
  </si>
  <si>
    <t>Trụ sở ấp 2 xã Hoà Hội cũ</t>
  </si>
  <si>
    <t>1,094,8</t>
  </si>
  <si>
    <t>Trụ sở ấp 3 xã Hoà Hội cũ</t>
  </si>
  <si>
    <t>Ấp 14, xã Hòa Hội, Thành phố Hồ Chí Minh</t>
  </si>
  <si>
    <t>Trụ sở ấp 4 xã Hoà Hội cũ</t>
  </si>
  <si>
    <t>Ấp 15, xã Hòa Hội, Thành phố Hồ Chí Minh</t>
  </si>
  <si>
    <t>Trụ sở ấp 5 xã Hoà Hội cũ</t>
  </si>
  <si>
    <t>Ấp 16, xã Hòa Hội, Thành phố Hồ Chí Minh</t>
  </si>
  <si>
    <t>Trụ sở ấp 6 xã Hoà Hội cũ</t>
  </si>
  <si>
    <t>Ấp 17, xã Hòa Hội, Thành phố Hồ Chí Minh</t>
  </si>
  <si>
    <t>Trụ sở ấp 7 xã Hoà Hội cũ</t>
  </si>
  <si>
    <t>Ấp 18, xã Hòa Hội, Thành phố Hồ Chí Minh</t>
  </si>
  <si>
    <t>Trụ sở Ấp 1 xã Hoà Bình cũ</t>
  </si>
  <si>
    <t>Ấp 4, xã Hòa Hội, Thành phố Hồ Chí Minh</t>
  </si>
  <si>
    <t>Trụ sở Ấp 2 xã Hoà Bình cũ</t>
  </si>
  <si>
    <t>Ấp 2, xã Hòa Hội, Thành phố Hồ Chí Minh</t>
  </si>
  <si>
    <t>Trụ sở Ấp 3 xã Hoà Bình cũ</t>
  </si>
  <si>
    <t>Trụ sở Ấp 4 xã Hoà Bình cũ</t>
  </si>
  <si>
    <t>Trụ sở Ấp 5 xã Hoà Bình cũ</t>
  </si>
  <si>
    <t>Ấp 5, xã Hòa Hội, Thành phố Hồ Chí Minh</t>
  </si>
  <si>
    <t>Trụ sở ấp 6 xã Hoà Bình cũ</t>
  </si>
  <si>
    <t>Ấp 6, xã Hòa Hội, Thành phố Hồ Chí Minh</t>
  </si>
  <si>
    <t>Trụ sở cũ ấp 6 cũ xã Hoà Bình cũ</t>
  </si>
  <si>
    <t>Trụ sở ấp 7 xã Hoà Bình cũ</t>
  </si>
  <si>
    <t>Ấp 7, xã Hòa Hội, Thành phố Hồ Chí Minh</t>
  </si>
  <si>
    <t>Trụ sở Ấp 8 xã Hoà Bình cũ</t>
  </si>
  <si>
    <t>Ấp 3, xã Hòa Hội, Thành phố Hồ Chí Minh</t>
  </si>
  <si>
    <t>Trụ sở ấp 1 xã Hoà Hưng cũ</t>
  </si>
  <si>
    <t>Ấp 8, xã Hòa Hội, Thành phố Hồ Chí Minh</t>
  </si>
  <si>
    <t>Trụ sở ấp 2 xã Hoà Hưng cũ</t>
  </si>
  <si>
    <t>Trụ sở ấp 3 xã Hoà Hưng cũ</t>
  </si>
  <si>
    <t>Ấp 10, xã Hòa Hội, Thành phố Hồ Chí Minh</t>
  </si>
  <si>
    <t>Trụ sở ấp 4A xã Hoà Hưng cũ</t>
  </si>
  <si>
    <t>Ấp 11, xã Hòa Hội, Thành phố Hồ Chí Minh</t>
  </si>
  <si>
    <t>Trụ sở ấp 4B xã Hoà Hưng cũ</t>
  </si>
  <si>
    <t>Trường Mầm non Hoà Bình</t>
  </si>
  <si>
    <t>Trường Mầm non Thanh Bình CS1</t>
  </si>
  <si>
    <t xml:space="preserve">Trường Mầm non Thanh Bình </t>
  </si>
  <si>
    <t>Trường Tiểu học Hoà Bình</t>
  </si>
  <si>
    <t>Tiểu học Lương thế Vinh cơ sở 2</t>
  </si>
  <si>
    <t>Trường Mầm non Hoà Hưng Ấp 2</t>
  </si>
  <si>
    <t>Trường Mầm non Hoà Hưng Ấp 4B</t>
  </si>
  <si>
    <t>Trường Trung Học Cơ Sở Hòa Hưng</t>
  </si>
  <si>
    <t>Trưởng Tiểu học Hòa Hưng</t>
  </si>
  <si>
    <t>Trường Mầm non Hoa Hồng 1</t>
  </si>
  <si>
    <t>Trường Mầm non Hoa Hồng 2</t>
  </si>
  <si>
    <t>Trường THCS xã Hòa Hội</t>
  </si>
  <si>
    <t>Trường tiểu học Hòa Hội</t>
  </si>
  <si>
    <t>Trường Tiểu học Nguyễn Trường Tộ 2</t>
  </si>
  <si>
    <t>Trường Tiểu học Nguyễn Trường Tộ 1</t>
  </si>
  <si>
    <t>Trường Mầm non Hòa Hội</t>
  </si>
  <si>
    <t>Trạm y tế xã Hòa Hưng cũ</t>
  </si>
  <si>
    <t xml:space="preserve">Đề xuất Đề xuất xây mới trạm y tế </t>
  </si>
  <si>
    <t>Trạm y tế xã Hòa Bình cũ</t>
  </si>
  <si>
    <t>Tiếp tục làm cơ sở y tế</t>
  </si>
  <si>
    <t>Trạm y tế xã Hòa Hội cũ</t>
  </si>
  <si>
    <t>Đảng ủy - MTTQ xã</t>
  </si>
  <si>
    <t>Trụ sở Đảng ủy - MTTQ xã</t>
  </si>
  <si>
    <t>Ấp 2 Đông, xã Bàu Lâm</t>
  </si>
  <si>
    <t>Trụ sở làm việc Đảng ủy -MTTQ xã</t>
  </si>
  <si>
    <t>Hội đồng nhân dân - Uỷ ban nhân dân xã</t>
  </si>
  <si>
    <t>Trụ sở Hội đồng nhân dân - Uỷ ban nhân dân xã</t>
  </si>
  <si>
    <t>Trụ sở làm việc HĐND-UBND xã</t>
  </si>
  <si>
    <t>Ban chỉ huy Quân sự xã Bàu Lâm</t>
  </si>
  <si>
    <t>Trụ sở Ban chỉ huy Quân sự xã Bàu Lâm</t>
  </si>
  <si>
    <t>ẤP 4B, xã Bàu Lâm</t>
  </si>
  <si>
    <t>Ban nhân dân ấp</t>
  </si>
  <si>
    <t>Trụ sở BND ấp 1</t>
  </si>
  <si>
    <t>Ấp 1, xã Bàu Lâm</t>
  </si>
  <si>
    <t xml:space="preserve">Trụ sở làm việc, sinh hoạt cộng đồng ấp </t>
  </si>
  <si>
    <t>Trụ sở BND ấp 2 Đông</t>
  </si>
  <si>
    <t>Trụ sở BND ấp 2 Tây</t>
  </si>
  <si>
    <t>Ấp 2 Tây, xã Bàu Lâm</t>
  </si>
  <si>
    <t>Trụ sở BND ấp 2B</t>
  </si>
  <si>
    <t>Ấp 2B, xã Bàu Lâm</t>
  </si>
  <si>
    <t>Trụ sở BND ấp 3</t>
  </si>
  <si>
    <t>Ấp 3, xã Bàu Lâm</t>
  </si>
  <si>
    <t>Trụ sở BND ấp 3B</t>
  </si>
  <si>
    <t>Ấp 3B, xã Bàu Lâm</t>
  </si>
  <si>
    <t>Trụ sở BND ấp 4B</t>
  </si>
  <si>
    <t>Ấp 4B, xã Bàu Lâm</t>
  </si>
  <si>
    <t>Trụ sở BND ấp Suối Lê</t>
  </si>
  <si>
    <t>Ấp Suối Lê, xã Bàu Lâm</t>
  </si>
  <si>
    <t>Trụ sở BND ấp Bàu Sôi</t>
  </si>
  <si>
    <t>Ấp Bàu Sôi, xã Bàu Lâm</t>
  </si>
  <si>
    <t>Trụ sở BND ấp Bàu Chiên</t>
  </si>
  <si>
    <t>Ấp Bàu Chiên, xã Bàu Lâm</t>
  </si>
  <si>
    <t>Trụ sở BND ấp Bàu Ngứa</t>
  </si>
  <si>
    <t>Ấp Bàu Ngứa, xã Bàu Lâm</t>
  </si>
  <si>
    <t>Trụ sở BND ấp Bàu Hàm</t>
  </si>
  <si>
    <t>Ấp Bàu Hàm, xã Bàu Lâm</t>
  </si>
  <si>
    <t>Cơ sở Y tế xã</t>
  </si>
  <si>
    <t>Trụ sở Y tế (Điểm số 1)</t>
  </si>
  <si>
    <t>Trụ sở Y tế (Điểm số 2)</t>
  </si>
  <si>
    <t>TTVH-TDTT</t>
  </si>
  <si>
    <t>Trung tâm văn hóa xã (Cơ sở Bàu Lâm)</t>
  </si>
  <si>
    <t>Trung tâm văn hóa xã (Cơ sở Tân Lâm)</t>
  </si>
  <si>
    <t>Nhà Văn hóa cộng đồng</t>
  </si>
  <si>
    <t>Nhà văn hóa truyền thống đồng bào ấp Bàu Hàm</t>
  </si>
  <si>
    <t>Sinh hoạt cộng đồng của đồng bào dân tộc</t>
  </si>
  <si>
    <t>Nhà văn hóa truyền thống đồng bào ấp 1</t>
  </si>
  <si>
    <t>Trường Mầm non Bàu Lâm cơ sở 1</t>
  </si>
  <si>
    <t>Trường Mầm non Bàu Lâm cơ sở 2</t>
  </si>
  <si>
    <t>Trường Mầm non Tân Lâm (cơ sở 1)</t>
  </si>
  <si>
    <t>Trường Mầm non Tân Lâm (cơ sở 2)</t>
  </si>
  <si>
    <t>Trường Tiểu học Bàu Lâm cơ sở 1</t>
  </si>
  <si>
    <t>Trường Tiểu học Bàu Lâm cơ sở 2</t>
  </si>
  <si>
    <t>Trường Tiểu học Thống Nhất (cơ sở 1)</t>
  </si>
  <si>
    <t>Trường Tiểu học Thống Nhất (cơ sở 2)</t>
  </si>
  <si>
    <t>Trường Tiểu học Ngô Quyền</t>
  </si>
  <si>
    <t>Trường THCS Tân Lâm</t>
  </si>
  <si>
    <t>Trường THCS Bàu Lâm</t>
  </si>
  <si>
    <t>Công an xã (cơ sở Bàu Lâm)</t>
  </si>
  <si>
    <t>Công an xã (cơ sở Tân Lâm)</t>
  </si>
  <si>
    <t>Văn phòng HĐND&amp;UBND</t>
  </si>
  <si>
    <t>Đất trụ sở tại địa chỉ khu đô thị hai bên đường Nguyễn Văn Cừ, phường An Bình, quận Ninh Kiểu, TP. Cần Thơ</t>
  </si>
  <si>
    <t>Đề xuất chuyển giao về UBND TP Cần Thơ quản lý</t>
  </si>
  <si>
    <t>Trụ sở HĐND và UBND đặc khu Côn Đảo</t>
  </si>
  <si>
    <t>Số 28 đường Tôn Đức Thắng, đặc khu Côn Đảo</t>
  </si>
  <si>
    <t>Trụ sở HĐND và UBND huyện Côn Đảo (cũ)</t>
  </si>
  <si>
    <t>Số 03 đường Nguyễn Huệ, đặc khu Côn Đảo</t>
  </si>
  <si>
    <t>Đề xuất giao Trung tâm quản lý nhà và giám định xây dựng quản lý</t>
  </si>
  <si>
    <t>Bao gồm trụ sở BQL KDLQG cũ 497 m2</t>
  </si>
  <si>
    <t>Trụ sở Phòng Kinh tế</t>
  </si>
  <si>
    <t>Số 44a đường Nguyễn Huệ, đặc khu Côn Đảo</t>
  </si>
  <si>
    <t>Trụ sở Phòng Nông nghiệp và Môi trường</t>
  </si>
  <si>
    <t>Số 05, đường Nguyễn Huệ, đặc khu Côn Đảo - thửa đất số 147, tờ bản đồ số 32 (trụ sở Hải Quan cũ)</t>
  </si>
  <si>
    <t>Số 05, đường Lê Duẩn, đặc khu Côn Đảo - thửa đất số 237, tờ bản đồ số 32</t>
  </si>
  <si>
    <t>Đất Trường Cao Văn Ngọc cũ - đường Nguyễn Huệ, đặc khu Côn Đảo</t>
  </si>
  <si>
    <t>Khu Liên Cơ - đường Võ Thị Sáu, đặc khu Côn Đảo</t>
  </si>
  <si>
    <t>Nhà văn hóa KDC số 5</t>
  </si>
  <si>
    <t>Nhà văn hóa KDC số 5, đường nội bộ khu 5, đặc khu Côn Đảo</t>
  </si>
  <si>
    <t>Văn phòng Đảng ủy</t>
  </si>
  <si>
    <t>Trụ sở Đảng ủy đặc khu Côn Đảo</t>
  </si>
  <si>
    <t>Số 32 đường Tôn Đức Thắng, đặc khu Côn Đảo</t>
  </si>
  <si>
    <t>Tiếp tục sử dụng làm trụ sở Đảng ủy đặc khu</t>
  </si>
  <si>
    <t>Trụ sở Trung tâm Chính trị đặc khu</t>
  </si>
  <si>
    <t>Số 10 đường Phạm Văn Đồng, đặc khu Côn Đảo</t>
  </si>
  <si>
    <t>Trung tâm Chính trị đặc khu</t>
  </si>
  <si>
    <t>Tiếp tục sử dụng làm trụ sở Trung tâm Chính trị đặc khu</t>
  </si>
  <si>
    <t>Trụ sở cũ Huyện ủy, số 46, đường Nguyễn Huệ, đặc khu Côn Đảo</t>
  </si>
  <si>
    <t>Số 46 đường Nguyễn Huệ, đặc khu Côn Đảo (trụ sở cũ Huyện ủy)</t>
  </si>
  <si>
    <t>Đề xuất giao Trung tâm Quản lý nhà và giám định xây dựng Thành phố quản lý, khai thác</t>
  </si>
  <si>
    <t>Ban Chỉ huy quân sự đặc khu</t>
  </si>
  <si>
    <t>Trụ sở Ban Chỉ huy quân sự đặc khu</t>
  </si>
  <si>
    <t>Số 01 đường Lê Hồng Phong, đặc khu Côn Đảo, TP HCM (trụ sở Thư viện cũ)</t>
  </si>
  <si>
    <t>Trụ sở Ban Quản lý dự án Đầu tư xây dựng</t>
  </si>
  <si>
    <t>15 Nguyễn Huệ, đặc khu Côn Đảo, TP.HCM</t>
  </si>
  <si>
    <t>44A Tôn Đức Thắng, Đặc khu Côn Đảo, TPHCM</t>
  </si>
  <si>
    <t>Phạm Hùng, Khu 5, Đặc khu Côn Đảo, TP.HCM</t>
  </si>
  <si>
    <t>Trung tâm Văn hóa - Thông tin và Thể thao, đường Nguyễn Đức Thuận</t>
  </si>
  <si>
    <t>Số 05, Nguyễn Đức Thuận, đặc khu Côn Đảo</t>
  </si>
  <si>
    <t>Đất phát sóng trạm Bến Đầm (Đài tỉnh bàn giao)</t>
  </si>
  <si>
    <t>khu 10, đặc khu Côn Đảo</t>
  </si>
  <si>
    <t>Đất phát sóng trạm Cỏ Ống (Đài tỉnh bàn giao)</t>
  </si>
  <si>
    <t>khu 01, đặc khu Côn Đảo</t>
  </si>
  <si>
    <t>Đất phát sóng trạm trung tâm (Đài tỉnh bàn giao)</t>
  </si>
  <si>
    <t>Đường Nguyễn Văn Linh, đặc khu Côn Đảo</t>
  </si>
  <si>
    <t>Trung tâm văn hóa học tập cộng đồng KDC số 1</t>
  </si>
  <si>
    <t>Khu 1, Cỏ Ống, đặc khu Côn Đảo</t>
  </si>
  <si>
    <t>Trung tâm văn hóa học tập cộng đồng KDC số 2</t>
  </si>
  <si>
    <t>Đường Phan Chu Trinh, đặc khu Côn Đảo</t>
  </si>
  <si>
    <t>Trung tâm văn hóa học tập cộng đồng KDC số 3</t>
  </si>
  <si>
    <t>Đường Huỳnh Thúc Kháng, đặc khu Côn Đảo</t>
  </si>
  <si>
    <t>Số 13 Lê Duẩn, Khu 6, đặc khu Côn Đảo</t>
  </si>
  <si>
    <t>Trường học (công trình đưa vào sử dụng năm 2025)</t>
  </si>
  <si>
    <t>Điểm trường Mầm non Hướng Dương Bến Đầm</t>
  </si>
  <si>
    <t>Khu 10, đặc khu Côn Đảo</t>
  </si>
  <si>
    <t>Trường mầm non Sen Hồng</t>
  </si>
  <si>
    <t>Đường Nguyễn Văn Trỗi, khu 9, đặc khu Côn Đảo</t>
  </si>
  <si>
    <t>Trụ sở làm việc Trạm Thú y và Bảo vệ thực vật</t>
  </si>
  <si>
    <t>Trụ sở làm việc Trạm Thú y và Bảo vệ thực vật, 16B Võ Thị Sáu, đặc khu Côn Đảo</t>
  </si>
  <si>
    <t>Đề nghị giao Trung tâm Quản lý nhà và giám định xây dựng Thành phố quản lý, khai thác</t>
  </si>
  <si>
    <t>Trạm Y tế đặc khu Côn Đảo</t>
  </si>
  <si>
    <t>Trụ sở làm việc Trạm Y tế đặc khu Côn Đảo</t>
  </si>
  <si>
    <t>Đường Nguyễn Huệ, đặc khu Côn Đảo (trụ sở cũ Ban Quản lý Công trình công cộng)</t>
  </si>
  <si>
    <t>Kho Q15, garaxe, đường Phạm Văn Đồng, đặc khu Côn Đảo</t>
  </si>
  <si>
    <t>Đường Phạm Văn Đồng, huyện Côn Đảo</t>
  </si>
  <si>
    <t>Kho Q15 của Trung tâm Cung ứng DVC</t>
  </si>
  <si>
    <t>Trường Tiểu học Cao Văn Ngọc</t>
  </si>
  <si>
    <t>Đường Phạm Văn Đồng, khu 6, đặc khu Côn Đảo</t>
  </si>
  <si>
    <t>Trường tiểu học Cao Văn Ngọc - cơ sở 2</t>
  </si>
  <si>
    <t>Đường Huỳnh Thúc kháng, đặc khu Côn Đảo</t>
  </si>
  <si>
    <t>Phòng học khu Cỏ Ống, Khu 1, Cỏ Ống</t>
  </si>
  <si>
    <t>BQL cảng Bến Đầm</t>
  </si>
  <si>
    <t>Trụ sở làm việc của Ban quản lý cảng Bến Đầm và cảng Vũng Tàu - Côn Đảo</t>
  </si>
  <si>
    <t>Số 1007/36, đường 30/4, phường 11, TP.Vũng Tàu</t>
  </si>
  <si>
    <t>Trụ sở làm việc, xây dựng cầu cảng, các công trình xây dựng để hoạt động, phục vụ hoạt động dịch vụ tại cảng Côn Đảo – Vũng Tàu</t>
  </si>
  <si>
    <t>Trụ sở làm việc Ban quản lý cảng Bến Đầm - Khu 10, Bến Đầm, đặc khu Côn Đảo</t>
  </si>
  <si>
    <t>Khu 10, Bến Đầm, đặc khu Côn Đảo</t>
  </si>
  <si>
    <t>Cảng Bến Đầm</t>
  </si>
  <si>
    <t>Trường Mầm non Tuổi Thơ - đường Nguyễn Văn Trỗi, đặc khu Côn Đảo</t>
  </si>
  <si>
    <t>Khu 9, đặc khu Côn Đảo; thửa đất số 107, tờ bản đồ số 19</t>
  </si>
  <si>
    <t>Nhà tập thể 32 Nguyễn Huệ H Côn Đảo</t>
  </si>
  <si>
    <t>Đề nghị giao đơn vị phù hợp quản lý</t>
  </si>
  <si>
    <t>Nhà văn hóa KDC số 10</t>
  </si>
  <si>
    <t>Nhà văn hóa KDC số 8</t>
  </si>
  <si>
    <t>đường Trần Phú, đặc khu Côn Đảo</t>
  </si>
  <si>
    <t>Trạm Cung cấp nước</t>
  </si>
  <si>
    <t>Quyền sử dụng đất nhà máy trung tâm (Số 14 đường Võ Thị sáu, đặc khu Côn Đảo)</t>
  </si>
  <si>
    <t>Số 14 đường Võ Thị sáu, đặc khu Côn Đảo</t>
  </si>
  <si>
    <t>Đang thực hiện bàn giao cho Trung tâm PTQĐ thành phố</t>
  </si>
  <si>
    <t>Trụ sở làm việc Trạm cung cấp nước</t>
  </si>
  <si>
    <t>Tờ bản đồ số 32, địa chỉ số 32, đường Nguyễn Văn Linh, khu 7, đặc khu Côn Đảo, Thành phố Hồ Chí Minh</t>
  </si>
  <si>
    <t>Đã bàn gaio cho TT PT quỹ đất Thành phố Hồ Chí Minh</t>
  </si>
  <si>
    <t>Trường tiêu học ấp Bình Thắng</t>
  </si>
  <si>
    <t>ấp Bình Thắng, xã Bình Châu, TP HCM</t>
  </si>
  <si>
    <t>đã bàn giao cho TT quỹ đất TP HCM</t>
  </si>
  <si>
    <t>đất và công trình để trống</t>
  </si>
  <si>
    <t>BCH Quân sự xã BÌnh Châu</t>
  </si>
  <si>
    <t>Trụ sở Quân sự</t>
  </si>
  <si>
    <t>ấp Láng Găng, xã Bình Châu</t>
  </si>
  <si>
    <t>BCH quân sự</t>
  </si>
  <si>
    <t>Công an xã Bình Châu</t>
  </si>
  <si>
    <t>Đất trụ sở công an- xã đội - láng hàng</t>
  </si>
  <si>
    <t>ấp Khu 1, xã Bình Châu, TP HCM</t>
  </si>
  <si>
    <t>UBND xã Bình Châu</t>
  </si>
  <si>
    <t>Trụ sở làm việc Đảng Ủy-HĐND-UBND và TTHC công</t>
  </si>
  <si>
    <t>QL55 ấp Láng Găng, xã Bình Châu, TP HCM</t>
  </si>
  <si>
    <t>Đất tụ điểm sinh họat ấp Bến Lội cũ không còn sử dụng</t>
  </si>
  <si>
    <t>ấp Bến Lội, xã Bình Châu, TP HCM</t>
  </si>
  <si>
    <t>đã đưa vào QĐ số 118/QĐ-UBND ngày 06/01/2026 của UBND Thành phố về việc thu hồi các cơ sở nhà đất</t>
  </si>
  <si>
    <t>Trụ sở sinh hoạt ấp Bình Hòa không còn sử dụng</t>
  </si>
  <si>
    <t>đường Ven biển, ấp Bình Hòa, xã Bình Châu</t>
  </si>
  <si>
    <t>Trụ sở sinh hoạt ấp bình MInh cũ không còn hoạt động</t>
  </si>
  <si>
    <t>ấp Bình Minh, xã Bình Châu, TP HCM</t>
  </si>
  <si>
    <t>Trụ sở sinh hoạt ấp Bến Lội (ấp Bình Tân cũ)</t>
  </si>
  <si>
    <t>Đất tụ điểm sinh hóat ấp Bình Tiến</t>
  </si>
  <si>
    <t>ấp Bình Tiến, xã Bình Châu, TP HCM</t>
  </si>
  <si>
    <t>Hiện tạng đang sử dụng</t>
  </si>
  <si>
    <t>tiếp tục sử dụng trong thời gian tới</t>
  </si>
  <si>
    <t>Đất tụ điểm sinh họat ấp Bình Trung</t>
  </si>
  <si>
    <t>ấp Bình Trung, xã Bình Châu, TP HCM</t>
  </si>
  <si>
    <t>Trụ sở cũ ấp Khu 1 không còn hoạt động</t>
  </si>
  <si>
    <t>Đất tụ điểm sinh họat ấp Thanh Bình 1</t>
  </si>
  <si>
    <t>ấp Thanh Bình 1, xã Bình Châu, TP HCM</t>
  </si>
  <si>
    <t>Hiện trạng đang sử dụng</t>
  </si>
  <si>
    <t>Trụ sở cũ ấp Thanh Bình 1 không còn hoạt động</t>
  </si>
  <si>
    <t>Đất tụ điểm sinh họat ấp Thanh Bình 3</t>
  </si>
  <si>
    <t>ấp Thanh Bình 3, xã Bình Châu, TP HCM</t>
  </si>
  <si>
    <t>Tụ điểm sinh họat ấp Bình Thắng</t>
  </si>
  <si>
    <t>Tụ Điểm sinh hoạt ấp Láng Găng</t>
  </si>
  <si>
    <t>ấp Láng Găng, xã Bình Châu, TP HCM</t>
  </si>
  <si>
    <t>Tụ điểm sinh họat ấp Thèo Nèo</t>
  </si>
  <si>
    <t>ấp Thèo Nèo, xã Bình Châu, TP HCM</t>
  </si>
  <si>
    <t>hiện trạng đang sử dụng</t>
  </si>
  <si>
    <t>Trạm y tế xã Bình Châu</t>
  </si>
  <si>
    <t>Trung tâm cung ứng xã Bình Châu (trước đây là TT văn hóa học tập cộng đồng)</t>
  </si>
  <si>
    <t>QL55 ấp Láng găng, xã Bình Châu, TP HCM</t>
  </si>
  <si>
    <t>TT cung ứng xã Bình Châu</t>
  </si>
  <si>
    <t>sữa chữa lại năm 2024</t>
  </si>
  <si>
    <t>Đất tụ điểm sinh họat ấp Bình Minh ( mới)</t>
  </si>
  <si>
    <t>Đất tụ điểm sinh họat ấp khu 1 ( mới)</t>
  </si>
  <si>
    <t>Đất tụ điểm sinh họat ấp Thanh Bình 1 ( mới)</t>
  </si>
  <si>
    <t>Trụ sở sinh hoạt ấp Thanh Bình 2 cũ không còn sử dụng</t>
  </si>
  <si>
    <t>ấp Thanh Bình 2, xã Bình Châu, TP HCM</t>
  </si>
  <si>
    <t>Đất tụ điểm sinh họat ấp Thanh Bình 2 ( mới)</t>
  </si>
  <si>
    <t>ĐấtTụ điểm sinh họat ấp Thèo Nèo ( cũ)</t>
  </si>
  <si>
    <t>Nhà Đất trụ sở sinh hoạt ấp Bình Hòa</t>
  </si>
  <si>
    <t>ấp Bình Hòa, xã Bình Châu</t>
  </si>
  <si>
    <t>70A Thoại Ngọc Hầu, phường Tân Phú</t>
  </si>
  <si>
    <t xml:space="preserve">Điều chuyển cho Sở Giáo dục và Đào tạo </t>
  </si>
  <si>
    <t>Quyết định số 2585/QĐ-UBND ngày 29/4/2025 về việc điều chuyển tài sản công là cơ sở nhà, đất số 70A Thoại Ngọc Hầu, phường Tân Phú, chuyển đổi công năng sang giáo dục</t>
  </si>
  <si>
    <t>Công an Phường Tân Phú</t>
  </si>
  <si>
    <t>01 Huỳnh Văn Chính, phường Tân Phú</t>
  </si>
  <si>
    <t>Hội đồng nhân dân - Ủy ban nhân dân, Trung tâm hành chính công Phường Tân Phú</t>
  </si>
  <si>
    <t>525 Âu Cơ, phường Tân Phú</t>
  </si>
  <si>
    <t>523 Âu cơ, phường Tân Phú</t>
  </si>
  <si>
    <t>273C Trịnh Đình Trọng, phường Tân Phú</t>
  </si>
  <si>
    <t>Trụ sở Đảng ủy - UB.MTTQ và các Đoàn thể</t>
  </si>
  <si>
    <t>70/1A Huỳnh Thiện Lộc, phường Tân Phú</t>
  </si>
  <si>
    <t>Ban chỉ huy quân sự phường Tân Phú</t>
  </si>
  <si>
    <t>64-66-68-70-72 Lũy Bán Bích, phường Tân Phú</t>
  </si>
  <si>
    <t>Kho lưu trữ Công an Phường Tân Phú</t>
  </si>
  <si>
    <t>11/33A Thoại Ngọc Hầu, phường Tân Phú</t>
  </si>
  <si>
    <t>Ban Quản lý dự án đầu tư xây dựng phường Tân Phú, Trung tâm Cung ứng dịch vụ công phường Tân Phú</t>
  </si>
  <si>
    <t>625 Lũy Bán Bích, phường Tân Phú</t>
  </si>
  <si>
    <t>652 Lũy Bán Bích, phường Tân Phú</t>
  </si>
  <si>
    <t>Trạm y tế phường Tân Phú</t>
  </si>
  <si>
    <t>70/1B Huỳnh Thiện Lộc, phường Tân Phú</t>
  </si>
  <si>
    <t>419 (cũ 111 ) Âu Cơ, phường Tân Phú</t>
  </si>
  <si>
    <t>Trung tâm Chính trị phường Tân Phú</t>
  </si>
  <si>
    <t>122 Hòa Bình phường Tân Phú</t>
  </si>
  <si>
    <t>Mầm non Phượng Hồng</t>
  </si>
  <si>
    <t>01 Khuông Việt, phường Tân Phú</t>
  </si>
  <si>
    <t>Trường Mầm non Phượng Hồng</t>
  </si>
  <si>
    <t>55 Lê Ngã, Phường Tân Phú</t>
  </si>
  <si>
    <t>Trường Mầm Non Quỳnh Anh</t>
  </si>
  <si>
    <t>49/40/29 Trịnh Đình Trọng, phường Tân Phú</t>
  </si>
  <si>
    <t>Mầm non Quỳnh Anh</t>
  </si>
  <si>
    <t>71/39 Trịnh Đình Trọng, phường Tân Phú</t>
  </si>
  <si>
    <t>562/1 Lũy Bán Bích, phường Tân Phú</t>
  </si>
  <si>
    <t>Tiểu học Lê Thánh Tông</t>
  </si>
  <si>
    <t>197-199 Trịnh Đình Trọng, phường Tân Phú</t>
  </si>
  <si>
    <t>Trường Tiểu học Lê Thánh Tông (cơ sở 2)</t>
  </si>
  <si>
    <t>173/23/78 Khuông Việt, phường Tân Phú</t>
  </si>
  <si>
    <t>Trường Tiểu học Hồ Văn Cường</t>
  </si>
  <si>
    <t>51-53 Trịnh Đình Trọng, Phường Tân Phú, HCM</t>
  </si>
  <si>
    <t>Trường Tiểu học Huỳnh Văn Chính</t>
  </si>
  <si>
    <t>Trường Tiểu học Tân Hóa</t>
  </si>
  <si>
    <t>58/29 Lũy Bán Bích, phường Tân Phú</t>
  </si>
  <si>
    <t>Trường Trung học cơ sở Hoàng Diệu</t>
  </si>
  <si>
    <t>49 Hòa Bình, phường Tân Phú</t>
  </si>
  <si>
    <t>Trường Trung học cơ sở Nguyễn Trãi</t>
  </si>
  <si>
    <t>7A Thoại Ngọc Hầu, phường Tân Phú</t>
  </si>
  <si>
    <t>07 Thoại Ngọc Hầu, phường Tân Phú</t>
  </si>
  <si>
    <t>Trường Trung học cơ sở Thoại Ngọc Hầu</t>
  </si>
  <si>
    <t>Trường Tiểu học Lê Thánh Tông (cơ sở 3)</t>
  </si>
  <si>
    <t>398 Lũy Bán Bích, phường Tân Phú</t>
  </si>
  <si>
    <t xml:space="preserve">Trụ sở Ban điều hành khu phố </t>
  </si>
  <si>
    <t>Nhà, đất số 524 Lũy Bán Bích, phường Hòa Thạnh</t>
  </si>
  <si>
    <t>Bổ sung theo Quyết định số 3576/QĐ-UBND ngày 30/12/2025 của UBND Thành phố về giao tài sản công cho UBND phường Tân Phú</t>
  </si>
  <si>
    <t>Vị trí kế mặt bằng số 41 Tân Thành, phường Hòa Thạnh</t>
  </si>
  <si>
    <t>Vị trí tiếp giáp số 10/7/19 Thoại Ngọc Hầu, P.Hòa Thạnh</t>
  </si>
  <si>
    <t>Nhà, đất số 411/19 Kênh Tân Hóa, P.Hòa Thạnh</t>
  </si>
  <si>
    <t>Nhà, đất số 275/2 (cũ 277E) Kênh Tân Hóa, P.Hòa Thạnh</t>
  </si>
  <si>
    <t>Vị trí tiếp giáp mặt bằng số 132/23 Kênh Tân Hóa</t>
  </si>
  <si>
    <t>Vị trí tiếp giáp mặt bằng số 173/23/2 Khuông Việt</t>
  </si>
  <si>
    <t>Vị trí tiếp giáp mặt bằng số 37 Lê Ngã,</t>
  </si>
  <si>
    <t>Nhà, đất số 15/25 Khuông Việt</t>
  </si>
  <si>
    <t>Vị trí tiếp giáp mặt bằng số 51 Trịnh Đình Trọng</t>
  </si>
  <si>
    <t>Nhà, đất số 17/5 Bùi Cẩm Hổ</t>
  </si>
  <si>
    <t>Vị trí tiếp giáp mặt bằng số 80/5 Hoàng Xuân Nhị</t>
  </si>
  <si>
    <t>Nhà, đất số 98 Hòa Bình</t>
  </si>
  <si>
    <t>Vị trí tiếp giáp mặt bằng số 86 Trịnh Đình Trọng</t>
  </si>
  <si>
    <t>Vị trí tiếp giáp mặt bằng số 32/46 Huỳnh Văn Chính,</t>
  </si>
  <si>
    <t>441 Âu Cơ (số cũ 650)</t>
  </si>
  <si>
    <t>411/4  Kênh Tân Hóa</t>
  </si>
  <si>
    <t>Bổ sung do UBND quận Tân Phú cũ bàn giao</t>
  </si>
  <si>
    <t>Trụ sở UBND xã Hòa Hiệp mới sau sáp nhập</t>
  </si>
  <si>
    <t>Trụ sở UBND xã Hòa Hiệp (cũ)
 TL 329 ấp Phú Bình, xã Hòa Hiệp, Thành phồ Hồ Chí Minh</t>
  </si>
  <si>
    <t>TL 329 ấp Phú Bình, xã Hòa Hiệp, Thành phồ Hồ Chí Minh</t>
  </si>
  <si>
    <t>Đảng ủy, HĐND-UBND (trụ sở chính, phòng ban, kho lưu trữ của xã)</t>
  </si>
  <si>
    <t>Trụ sở ấp Phú Quý</t>
  </si>
  <si>
    <t>Ấp Phú Quý, xã Hòa Hiệp, Thành phố Hồ Chí Minh</t>
  </si>
  <si>
    <t>BĐH ấp, sinh hoạt cộng đồng</t>
  </si>
  <si>
    <t>Trụ sở ấp Phú Tài</t>
  </si>
  <si>
    <t>Ấp Phú Tài, xã Hòa Hiệp, Thành phố Hồ Chí Minh</t>
  </si>
  <si>
    <t>Trụ sở ấp Phú Lộc</t>
  </si>
  <si>
    <t>Ấp Phú Lộc, xã Hòa Hiệp, Thành phố Hồ Chí Minh</t>
  </si>
  <si>
    <t>Trụ sở ấp Phú Thọ</t>
  </si>
  <si>
    <t>Ấp Phú Thọ, xã Hòa Hiệp, Thành phố Hồ Chí Minh</t>
  </si>
  <si>
    <t>Trụ sở ấp Phú Hòa</t>
  </si>
  <si>
    <t>Ấp Phú Hòa, xã Hòa Hiệp, Thành phố Hồ Chí Minh</t>
  </si>
  <si>
    <t>Trụ sở ấp Phú Bình</t>
  </si>
  <si>
    <t>Ấp Phú Bình, xã Hòa Hiệp, Thành phố Hồ Chí Minh</t>
  </si>
  <si>
    <t>Trụ sở ấp Phú Tâm</t>
  </si>
  <si>
    <t>Ấp Phú Tâm, xã Hòa Hiệp, Thành phố Hồ Chí Minh</t>
  </si>
  <si>
    <t>Trụ sở ấp Phú Thiện</t>
  </si>
  <si>
    <t>Ấp Phú Thiện, xã Hòa Hiệp, Thành phố Hồ Chí Minh</t>
  </si>
  <si>
    <t>Trụ sở ấp Phú Vinh</t>
  </si>
  <si>
    <t>Ấp Phú Vinh, xã Hòa Hiệp, Thành phố Hồ Chí Minh</t>
  </si>
  <si>
    <t>Trụ sở ấp Phú Sơn</t>
  </si>
  <si>
    <t>Ấp Phú Sơn, xã Hòa Hiệp, Thành phố Hồ Chí Minh</t>
  </si>
  <si>
    <t>Trụ sở ấp Phú Lâm</t>
  </si>
  <si>
    <t>Ấp Phú Lâm, xã Hòa Hiệp, Thành phố Hồ Chí Minh</t>
  </si>
  <si>
    <t>Phòng khám khu vực xã Hòa Hiệp</t>
  </si>
  <si>
    <t>Điểm trạm Y tế</t>
  </si>
  <si>
    <t>Trạm y tế xã Hòa Hiệp</t>
  </si>
  <si>
    <t>Trung tâm văn hóa HTCĐ xã Hòa Hiệp cũ</t>
  </si>
  <si>
    <t>Nhà văn hóa, trung tâm cung ứng 
dịch vụ văn hóa thể thao</t>
  </si>
  <si>
    <t>Trường Mầm Non Búp Sen Hồng</t>
  </si>
  <si>
    <t>Trường học mầm non</t>
  </si>
  <si>
    <t>Trường Tiểu học Trần Đại Nghĩa</t>
  </si>
  <si>
    <t>Trường học tiểu học</t>
  </si>
  <si>
    <t>Trường Tiểu học Trần Phú</t>
  </si>
  <si>
    <t>Trường Tiểu học Hòa Hiệp</t>
  </si>
  <si>
    <t>Trường Trung học cơ sở Hòa Hiệp (cơ sở 1)</t>
  </si>
  <si>
    <t>Trường học THCS</t>
  </si>
  <si>
    <t>Trường Trung học cơ sở Hòa Hiệp (cơ sở 2)</t>
  </si>
  <si>
    <t>Ban chỉ huy quân sự xã tạm thời đang sử dụng.</t>
  </si>
  <si>
    <t>Trường mầm non Búp Sen Hồng cơ sở 3</t>
  </si>
  <si>
    <t>Đất chợ cũ</t>
  </si>
  <si>
    <t>để trống</t>
  </si>
  <si>
    <t>Đất Trường mẫu giáo cũ (đài truyền thanh)</t>
  </si>
  <si>
    <t>quy hoạch xây dựng trường mầm non</t>
  </si>
  <si>
    <t>Khu cao su tiểu điền</t>
  </si>
  <si>
    <t>Thực hiện theo Kết luận 05 của Thanh tra huyện. Quy hoạch một phần diện tích làm khu tái định cư, trường học, ….</t>
  </si>
  <si>
    <t>Trụ sở Đảng ủy - UB.MTTQ và các Đoàn thể phường Tân Sơn Nhì</t>
  </si>
  <si>
    <t>Quyết định số 3570/QĐ-UBND ngày 30/12/2025 của UBND Thành phố</t>
  </si>
  <si>
    <t>Trụ sở Hội đồng nhân dân - Ủy ban nhân dân - Trung tâm phục vụ hành chính công - Ban chỉ huy Quân sự phường Tân Sơn Nhì</t>
  </si>
  <si>
    <t>Trụ sở Ban chỉ huy Quân sự phường Tân Sơn Nhì</t>
  </si>
  <si>
    <t>Đảng ủy - UB.MTTQ và các Đoàn thể phường Tây Thạnh (mới) mượn làm trụ sở</t>
  </si>
  <si>
    <t>Quyết định số 3570/QĐ-UBND ngày 30/12/2025 của UBND Thành phố  (UBND quận Tân Phú (cũ) đã bàn giao cho Đảng ủy - UB.MTTQ và các Đoàn thể phường Tây Thạnh (mới) mượn làm trụ sở theo Công văn số 2197/UBND-NĐ ngày 20/6/2025, Công văn số 2250/UBND-NĐ ngày 24/6/2025 của UBND quận Tân Phú (cũ))</t>
  </si>
  <si>
    <t>Ủy ban nhân dân phường Tân Sơn Nhì</t>
  </si>
  <si>
    <t>Kho công sản phường Tân Sơn Nhì</t>
  </si>
  <si>
    <t>Trường Mầm non Thủy Tiên</t>
  </si>
  <si>
    <t>Trường Mầm non Cát Tường</t>
  </si>
  <si>
    <t>Trường Tiểu học Tân Sơn Nhì</t>
  </si>
  <si>
    <t>Trường Tiểu học Đinh Bộ Lĩnh</t>
  </si>
  <si>
    <t>Trường Trung học cơ sở Tôn Thất Tùng</t>
  </si>
  <si>
    <t>Trường Trung học cơ sở Trần Quang Khải</t>
  </si>
  <si>
    <t>Trường Trung học cơ sở Đặng Trần Côn</t>
  </si>
  <si>
    <t>Trung tâm cung ứng dịch vụ văn hóa - thể thao phường Tân Sơn Nhì</t>
  </si>
  <si>
    <t>Bổ sung mới - UBND phường chưa đề xuất báo cáo giao bổ sung (phát sinh nhận bàn giao từ phường Tây Thạnh nhưng chưa có Quyết định; ngoài Quyết định số 3570/QĐ-UBND ngày 30/12/2025 của UBND Thành phố; theo hướng dẫn tại Công văn số 1349/UBND-KT ngày 27/02/2026 của UBND Thành phố)</t>
  </si>
  <si>
    <t>Trụ sở Công an phường Tân Sơn Nhì</t>
  </si>
  <si>
    <t>Trạm Y tế phường Tân Sơn Nhì</t>
  </si>
  <si>
    <t>Trụ sở Ban điều hành khu phố</t>
  </si>
  <si>
    <t>Trụ sở Ban điều hành khu phố (Khu phố 5)</t>
  </si>
  <si>
    <t>Trụ sở Ban điều hành khu phố (Khu phố 2, 3, 8, 9, 10)</t>
  </si>
  <si>
    <t>Trụ sở Ban điều hành khu phố (Khu phố 30, 31)</t>
  </si>
  <si>
    <t>Trụ sở Ban điều hành khu phố (Khu phố 46, 50)</t>
  </si>
  <si>
    <t>Trụ sở Ban điều hành khu phố (Khu phố 45)</t>
  </si>
  <si>
    <t>Trụ sở Ban điều hành khu phố (Khu phố 47, 48)</t>
  </si>
  <si>
    <t>Trụ sở Ban điều hành khu phố (Khu phố 4, 11)</t>
  </si>
  <si>
    <t>Trụ sở Ban điều hành khu phố (Khu phố 1)</t>
  </si>
  <si>
    <t>Trụ sở Ban điều hành khu phố (Khu phố 7, 16, 17)</t>
  </si>
  <si>
    <t>Trụ sở Ban điều hành khu phố (Khu phố 29, 39)</t>
  </si>
  <si>
    <t>Trụ sở Ban điều hành khu phố (Chốt dân phòng)</t>
  </si>
  <si>
    <t>Trụ sở Ban điều hành khu phố (Khu phố 21, 22, 23, 33, 34, 35)</t>
  </si>
  <si>
    <t>Trụ sở Ban điều hành khu phố (Khu phố 51)</t>
  </si>
  <si>
    <t>UBND phường Tây Thạnh, TPHCM</t>
  </si>
  <si>
    <t>Trưởng Tiểu học Lê Lai</t>
  </si>
  <si>
    <t>Trưởng Trung học cơ sở Lê Lợi</t>
  </si>
  <si>
    <t>TTCUDVVHTT phường Tây Thạnh đang quản lý, sử dụng</t>
  </si>
  <si>
    <t>Bàn giao về UBND phường Phú Thọ Hòa</t>
  </si>
  <si>
    <t>Bàn giao về UBND phường Phú Thạnh</t>
  </si>
  <si>
    <t>Bàn giao về UBND phường Tân Sơn Nhì</t>
  </si>
  <si>
    <t>Bổ sung (theo Quyết định số 3578/QĐ-UBND ngày 30/12/2025 của UBND Thành phố về việc giao tài sản công cho UBND phường Tây Thạnh khi thực hiện sắp xếp đơn vị hành chính theo mô hình tổ chức chính quyền địa phương 02 cấp)</t>
  </si>
  <si>
    <t>Trạm y tế phường Tây Thạnh</t>
  </si>
  <si>
    <t>Lĩnh vực y tế</t>
  </si>
  <si>
    <t>Công an phường Tây Thạnh</t>
  </si>
  <si>
    <t>Bàn giao về cho Sở Xây dựng</t>
  </si>
  <si>
    <t xml:space="preserve">Nhận bàn giao từ Đội Quản lý nhà, đã xác lập quyền sở hữu nhà nước
</t>
  </si>
  <si>
    <t>Trụ sở UBKT, Ban Tổ chức phường</t>
  </si>
  <si>
    <t>Văn phòng Thành Ủy</t>
  </si>
  <si>
    <t>14B Bạch Đằng, phường Thủ Dầu Một</t>
  </si>
  <si>
    <t>Số 3388/QĐ-UBND ngày 23/12/2025</t>
  </si>
  <si>
    <t>trụ sở Đảng ủy, HĐND-UBND phường</t>
  </si>
  <si>
    <t>01 đường Quang Trung, phường Thủ Dầu Một</t>
  </si>
  <si>
    <t>05 đường Quang Trung, phường Thũ Dầu Một</t>
  </si>
  <si>
    <t>Trung tâm hành chính công phường</t>
  </si>
  <si>
    <t>Trung tâm BDCT phường</t>
  </si>
  <si>
    <t>01 Quang Trung, phường Thủ Dầu Một</t>
  </si>
  <si>
    <t>Đề xuất thu hồi giao Trung tâm Quản lý nhà và giám định TP</t>
  </si>
  <si>
    <t>Trụ sở cũ Ban Tổ chức Tỉnh ủy</t>
  </si>
  <si>
    <t>Đường Ngô Quyền, phường Thủ Dầu Một</t>
  </si>
  <si>
    <t>Đề xuất thu hồi giao TTQLN</t>
  </si>
  <si>
    <t>Hội người mù</t>
  </si>
  <si>
    <t>Hội Người mù</t>
  </si>
  <si>
    <t>Phạm Ngũ Lão, phường Thủ Dầu Một</t>
  </si>
  <si>
    <t>Đã có QĐ thu hồi 
giao TTQLN và 
giám định xây dựng theo QĐ 118</t>
  </si>
  <si>
    <t>Trung tâm Cung ưng dịch vụ công (bố trí Trung tâm sinh hoạt cộng đồng, thư viện số, lớp học tình thương, đội trật tự)</t>
  </si>
  <si>
    <t>Đảng uỷ, UBND phường Phú Cường</t>
  </si>
  <si>
    <t>02 Quang Trung, khu 6 phường Thủ Dầu Một</t>
  </si>
  <si>
    <t>Trung tâm học tập cộng đồng phường Phú Cường</t>
  </si>
  <si>
    <t>Trung tâm học tập cộng đồng Phú Cường</t>
  </si>
  <si>
    <t>4/16 Quang Trung, khu 6 phường Thủ Dầu Một</t>
  </si>
  <si>
    <t>Văn phòng khu phố Phú Cường 4</t>
  </si>
  <si>
    <t>Khu phố 4 phường Thủ Dầu Một</t>
  </si>
  <si>
    <t>Văn phòng khu phố Phú Cường 5</t>
  </si>
  <si>
    <t>50 đường Võ Thành Long, khu 5 phường Thủ Dầu Một</t>
  </si>
  <si>
    <t>Văn phòng khu phố Phú Cường 6</t>
  </si>
  <si>
    <t>100/2 đường Ngô Quyền, khu 6 phường Thủ Dầu Một</t>
  </si>
  <si>
    <t>Văn phòng khu phố Phú Cường 7 khu phố 7 
- khu công viên kết hợp công trình công cộng</t>
  </si>
  <si>
    <t>Văn phòng khu phố Phú Cường 7 khu
 phố 7 - khu công viên kết hợp công
trình công cộng</t>
  </si>
  <si>
    <t>62 đường Hùng Vương, khu 7 phường Thủ Dầu Một</t>
  </si>
  <si>
    <t>Văn phòng khu phố Phú Cường 8</t>
  </si>
  <si>
    <t>117 đường Lý Thường Kiệt, khu 8, p Thủ Dầu Một</t>
  </si>
  <si>
    <t>Văn phòng khu phố Phú Cường 9</t>
  </si>
  <si>
    <t>Hẻm 67, đường Văn Công Khai, khu 9 phường 
Thủ Dầu Một</t>
  </si>
  <si>
    <t>Văn phòng khu phố Phú Cường 10</t>
  </si>
  <si>
    <t>Đường Nguyễn Tri Phương, khu phố 10 phường Thủ Dầu Một</t>
  </si>
  <si>
    <t>Văn phòng khu phố Phú Cường 11</t>
  </si>
  <si>
    <t>Đường Nguyễn Văn Bé, khu 11 phường Thủ Dầu Một</t>
  </si>
  <si>
    <t>Văn phòng khu phố Phú Cường 12</t>
  </si>
  <si>
    <t>hẻm 87, đường Lạc Long Quân, khu 12 phường 
Thủ Dầu Một</t>
  </si>
  <si>
    <t>Văn phòng khu phố Phú Cường 13</t>
  </si>
  <si>
    <t>Hẻm 30, đường Ngô Chí Quốc, khu 13 phường 
Thủ Dầu Một</t>
  </si>
  <si>
    <t>Văn phòng khu phố Phú Cường 14</t>
  </si>
  <si>
    <t>265 đường Nguyễn Văn Tiết, khu 14 phường 
Thủ Dầu Một</t>
  </si>
  <si>
    <t>Trung tâm Phát triển quỹ đất khu vực Bình Dương 
đang tạm sử dụng</t>
  </si>
  <si>
    <t>Trụ sở UBND phường Phú Thọ cũ</t>
  </si>
  <si>
    <t>01 Lê Hồng Phong, khu 3 phường Phú Thọ</t>
  </si>
  <si>
    <t>Trung tâm Phát triển quỹ đất khu vực Bình Dương đang tạm sử dụng</t>
  </si>
  <si>
    <t>Đề xuất Điều chuyển choTrung tâm Phát triển quỹ đất khu vực Bình Dương</t>
  </si>
  <si>
    <t>Câu lạc bộ phòng chống tội phạm Phú Thọ</t>
  </si>
  <si>
    <t>Đường Phan Bội Châu, khu 6 phường Thủ Dầu Một</t>
  </si>
  <si>
    <t>Chốt dân quân khu phố Phú Thọ 2</t>
  </si>
  <si>
    <t>Đường Nguyễn Hữu Cảnh, khu 2 phường 
Thủ Dầu Một</t>
  </si>
  <si>
    <t>Chốt dân quân khu phố Phú Thọ 3</t>
  </si>
  <si>
    <t>Đường CMT8, khu 3 phường Thủ Dầu Một</t>
  </si>
  <si>
    <t>Chốt dân quân khu phố Phú Thọ 6</t>
  </si>
  <si>
    <t>Đường Lý Tự Trọng, khu 6 phường Thủ Dầu Một</t>
  </si>
  <si>
    <t>Chốt dân quân khu phố Phú Thọ 7</t>
  </si>
  <si>
    <t>Đường Lê Hồng Phong, khu 7 phường Thủ Dầu Một</t>
  </si>
  <si>
    <t>Văn phòng khu phố Phú Thọ 8</t>
  </si>
  <si>
    <t>Đường Lê Hồng Phong, khu 8 phường Thủ Dầu Một</t>
  </si>
  <si>
    <t>Văn phòng khu phố Phú Thọ 5 (cũ)</t>
  </si>
  <si>
    <t>Đường Lê Hồng Phong, khu 5 phường Thủ Dầu Một</t>
  </si>
  <si>
    <t>Văn phòng khu phố Phú Thọ 5 (mới)</t>
  </si>
  <si>
    <t>Khu 5 phường Thủ Dầu Một</t>
  </si>
  <si>
    <t>Văn phòng khu phố Phú Thọ 3 mới</t>
  </si>
  <si>
    <t>khu 3 phường Thủ Dầu Một</t>
  </si>
  <si>
    <t>Văn phòng khu phố Phú Thọ 2 mới</t>
  </si>
  <si>
    <t>Khu 2 phường Thủ Dầu Một</t>
  </si>
  <si>
    <t>Văn phòng khu phố Phú Thọ 4</t>
  </si>
  <si>
    <t>Khu 4 phường Thủ Dầu Một</t>
  </si>
  <si>
    <t>Văn phòng khu phố Phú Thọ 2 cũ</t>
  </si>
  <si>
    <t>Văn phòng khu phố Phú Thọ 3 cũ</t>
  </si>
  <si>
    <t>Văn phòng khu phố Phú Thọ 6</t>
  </si>
  <si>
    <t>khu 6 phường Thủ Dầu Một</t>
  </si>
  <si>
    <t>Văn phòng khu phố Chánh Nghĩa 1</t>
  </si>
  <si>
    <t>Đường Bàu Bàng, khu phố 1 phường Thủ Dầu Một</t>
  </si>
  <si>
    <t>Văn phòng khu phố Chánh Nghĩa 2</t>
  </si>
  <si>
    <t>Khu phố 2 phường Thủ Dầu Một</t>
  </si>
  <si>
    <t>Văn phòng khu phố Chánh Nghĩa 3 (cũ)</t>
  </si>
  <si>
    <t>Đường Cách Mạng Tháng 8, khu phố 3 phường Thủ Dầu Một</t>
  </si>
  <si>
    <t>Văn phòng khu phố Chánh Nghĩa 3 (mới)</t>
  </si>
  <si>
    <t>đường số 2 khu TĐC, khu phố 3, p Thủ Dầu Một</t>
  </si>
  <si>
    <t>Văn phòng khu phố Chánh Nghĩa 4</t>
  </si>
  <si>
    <t>Văn phòng khu phố Chánh Nghĩa 5</t>
  </si>
  <si>
    <t>Đường Lào Cai, khu phố 5 phường Thủ Dầu Một</t>
  </si>
  <si>
    <t>Văn phòng khu phố Chánh Nghĩa 6</t>
  </si>
  <si>
    <t>Đường Bùi Quốc Khánh, khu phố 6 phường 
Thủ Dầu Một</t>
  </si>
  <si>
    <t>Văn phòng khu phố Chánh Nghĩa 7</t>
  </si>
  <si>
    <t>Đường Bùi Quốc Khánh, khu phố 7 phường 
Thủ Dầu Một</t>
  </si>
  <si>
    <t>Văn phòng khu phố Chánh Nghĩa 8</t>
  </si>
  <si>
    <t>Đường Nguyễn Tri Phương, khu phố 8 phường Thủ Dầu Một</t>
  </si>
  <si>
    <t>Văn phòng khu phố Chánh Nghĩa 9</t>
  </si>
  <si>
    <t>Đường Lào Cai, khu phố 9 phường Thủ Dầu Một</t>
  </si>
  <si>
    <t>Văn phòng khu phố Chánh Nghĩa 10</t>
  </si>
  <si>
    <t>Khu phố 10 phường Thủ Dầu Một</t>
  </si>
  <si>
    <t>Văn phòng khu phố Chánh Nghĩa 11</t>
  </si>
  <si>
    <t>Khu phố 3 phường Thủ Dầu Một</t>
  </si>
  <si>
    <t>Văn phòng khu phố Chánh Nghĩa 12</t>
  </si>
  <si>
    <t>Đường Ngô Gia Tự, khu 12 phường Thủ Dầu Một</t>
  </si>
  <si>
    <t>VP khu phố Hiệp Thành 1</t>
  </si>
  <si>
    <t>Đường Âu Cơ, Khu 1 phường Thủ Dầu Một</t>
  </si>
  <si>
    <t>VP khu phố Hiệp Thành 2</t>
  </si>
  <si>
    <t>Đường Phạm Ngũ Lão, khu 2 phường Thủ Dầu Một</t>
  </si>
  <si>
    <t>VP khu phố Hiệp Thành 3</t>
  </si>
  <si>
    <t>Đường Phạm Ngũ Lão, khu 3 phường Thủ Dầu Một</t>
  </si>
  <si>
    <t>VP khu phố Hiệp Thành 4 cũ</t>
  </si>
  <si>
    <t>Đường Nguyễn Văn Tiết, khu 4, p Thủ Dầu Một</t>
  </si>
  <si>
    <t>Trung tâm học tập cộng đồng Hiệp Thành</t>
  </si>
  <si>
    <t>Đường Huỳnh Văn Cù, khu 4, p Thủ Dầu Một</t>
  </si>
  <si>
    <t>Hợp tác xã cũ (Không gian văn hoá Hồ Chí Minh)</t>
  </si>
  <si>
    <t>Hợp tác xã cũ</t>
  </si>
  <si>
    <t>Đường Phạm Ngũ Lão, khu 3, p Thủ Dầu Một</t>
  </si>
  <si>
    <t>VP khu phố Chánh Lộc 1</t>
  </si>
  <si>
    <t>Đường Huỳnh Văn Cù, khu phố Chánh Lộc 1 phường Thủ Dầu Một</t>
  </si>
  <si>
    <t>VP khu phố Chánh Lộc 2</t>
  </si>
  <si>
    <t>Đường Huỳnh Văn Cù, khu phố Chánh Lộc 2 phường Thủ Dầu Một</t>
  </si>
  <si>
    <t>UBND phường (cũ)</t>
  </si>
  <si>
    <t>Đường Huỳnh Văn Cù, khu phố Chánh Lộc 7 
phường Thủ Dầu Một</t>
  </si>
  <si>
    <t>VP khu phố Chánh Lộc 6</t>
  </si>
  <si>
    <t>Đường Nguyễn Văn Lộng, khu phố Chánh Lộc 6 phường Thủ Dầu Một</t>
  </si>
  <si>
    <t>VP khu phố Chánh Lộc 7</t>
  </si>
  <si>
    <t>Đường Huỳnh Văn Cù, khu phố Chánh Lộc 7 phường Thủ Dầu Một</t>
  </si>
  <si>
    <t>Trường Mầm non Măng Non (Cơ sở chính)</t>
  </si>
  <si>
    <t>Số 27 Nguyễn Đình Chiểu, khu 5, p Thủ Dầu Một</t>
  </si>
  <si>
    <t>Trường Mầm non Măng Non (Cơ sở 3)</t>
  </si>
  <si>
    <t>Trường Mầm non Măng Non (Cơ sở 1)</t>
  </si>
  <si>
    <t>40 Văn Công Khai, khu 9 phường Thủ Dầu Một</t>
  </si>
  <si>
    <t>Trường mầm non Măng Non (cơ sở 2)</t>
  </si>
  <si>
    <t>Số 39/4 Hùng Vương, phường Thủ Dầu Một</t>
  </si>
  <si>
    <t>Trường Mầm non Tuổi Xanh (Cơ sở chính)</t>
  </si>
  <si>
    <t>Khu phố 7, phường Thủ Dầu Một</t>
  </si>
  <si>
    <t>Trường Mầm non Hoa Lan (cơ sở chính)</t>
  </si>
  <si>
    <t>67 Hai Bà Trưng, phường Thủ Dầu Một</t>
  </si>
  <si>
    <t>Trường Mầm non Hoa Lan (cơ sở 3)</t>
  </si>
  <si>
    <t>Số 165, đường Bàu Bàng, phường Thủ Dầu Một</t>
  </si>
  <si>
    <t>Trường Mầm non Hoa Lan (cơ sở 2)</t>
  </si>
  <si>
    <t>3-5, đường Bàu Bàng, phường Thủ Dầu Một</t>
  </si>
  <si>
    <t>Số 75/20/6, Huỳnh Văn Cù, khu 4, p Thủ Dầu Một</t>
  </si>
  <si>
    <t>Đường Huỳnh Văn Cù , khu Chánh lộc 7, phường Thủ Dầu Một</t>
  </si>
  <si>
    <t>Trường Tiểu học Trần Phú (cơ sở 1)</t>
  </si>
  <si>
    <t>Số 02 đường N10 KDC Chánh Nghĩa, phường Thủ Dầu Một</t>
  </si>
  <si>
    <t>Trường Tiểu học Trần Phú (cơ sở 2)</t>
  </si>
  <si>
    <t>Đường Thích Quảng Đức, phường Thủ Dầu Một</t>
  </si>
  <si>
    <t>Trường Tiểu học Chánh Nghĩa</t>
  </si>
  <si>
    <t>Khu phố 5 phường Thủ Dầu Một</t>
  </si>
  <si>
    <t>Trường Tiểu học Nguyễn Du (cơ sở chính)</t>
  </si>
  <si>
    <t>9 Nguyễn Du, phường Thủ Dầu Một</t>
  </si>
  <si>
    <t>Trường Tiểu học Nguyễn Du (cơ sở )</t>
  </si>
  <si>
    <t>Trường Tiểu học Nguyễn Du (cơ sở 2)</t>
  </si>
  <si>
    <t>Đường CMT8, khu 4, phường Thủ Dầu Một</t>
  </si>
  <si>
    <t>Trường Tiểu học Nguyễn Trãi (số 59 Văn 
Công Khai, phường Phú Cường)</t>
  </si>
  <si>
    <t>Trường Tiểu học Nguyễn Trãi (cơ sở chính)</t>
  </si>
  <si>
    <t>số 59 Văn Công Khai, phường Thủ Dầu Một</t>
  </si>
  <si>
    <t>Trường Tiểu học Phú Thọ (Cơ sở chính)</t>
  </si>
  <si>
    <t>Đường Lê Hồng Phong, khu 4, p Thủ Dầu Một</t>
  </si>
  <si>
    <t>Trường Tiểu học Phú Thọ (Cơ sở Dốc Chùa)</t>
  </si>
  <si>
    <t>Đường Nguyễn Tri Phương, khu 6, phường Thủ Dầu Một</t>
  </si>
  <si>
    <t>Trường Tiểu học Lê Hồng Phong (cơ sở chính)</t>
  </si>
  <si>
    <t>266 Phạm Ngũ Lão, khu 2,phường Thủ Dầu Một</t>
  </si>
  <si>
    <t>Trường Tiểu học Lê Hồng Phong (Cơ sở 2)</t>
  </si>
  <si>
    <t>Phạm Ngũ Lão, khu 3, phường Thủ Dầu Một</t>
  </si>
  <si>
    <t>Trường Tiểu học Chánh Mỹ</t>
  </si>
  <si>
    <t>Trường Tiểu học Chánh Mỹ (Đường 
Huỳnh Văn Cù, khu phố Chánh Lộc 7, 
phường Thủ Dầu Một</t>
  </si>
  <si>
    <t>Đường Huỳnh Văn Cù, khu phố Chánh Lộc 7, phường Thủ Dầu Một</t>
  </si>
  <si>
    <t>Trung tâm Phát triển Quỹ đất Thủ Dầu Một đang sử dụng</t>
  </si>
  <si>
    <t>Đường Huỳnh Văn Cù, Khu phố Chánh Lộc 7, phường Thủ Dầu Một</t>
  </si>
  <si>
    <t>Ban Quản lý đầu tư dự án phường Thủ Dầu Một (cs2)</t>
  </si>
  <si>
    <t>Đường CMT8, phường Thủ Dầu Một</t>
  </si>
  <si>
    <t>Trường THCS Phú Cường</t>
  </si>
  <si>
    <t>28 Võ Thành Long, phường Thủ Dầu Một</t>
  </si>
  <si>
    <t>Trường THCS Chánh Nghĩa</t>
  </si>
  <si>
    <t>159/1/3 đường Lào Cai, khu 9, p Thủ Dầu Một</t>
  </si>
  <si>
    <t>Số 13 Đường Âu Cơ, khu phố 1, p Thủ Dầu Một</t>
  </si>
  <si>
    <t>Trường THCS Nguyễn Văn Cừ</t>
  </si>
  <si>
    <t>Số 126 đường Nguyễn Văn Cừ, khu phố Chánh
 Lộc 7, phường Thủ Dầu Một</t>
  </si>
  <si>
    <t>Đề xuất bố trí Văn phòng KP Phú Cường 6</t>
  </si>
  <si>
    <t>Trụ sở cũ Ban Tài chính Quản trị - 
VP Tỉnh ủy</t>
  </si>
  <si>
    <t>Đường Bạch Đằng, phường Thủ Dầu Một</t>
  </si>
  <si>
    <t>Bố trí Văn phòng 
KP Phú Cường 6</t>
  </si>
  <si>
    <t>Đề xuất thu hồi giao TTQLN&amp;GĐ  TP</t>
  </si>
  <si>
    <t>Trụ sở cũ Ủy Ban Kiểm tra Tỉnh Ủy</t>
  </si>
  <si>
    <t>Trụ sở cũ Ban Dân vận</t>
  </si>
  <si>
    <t>Đường CMT8, khu 3, phườngThủ Dầu Một</t>
  </si>
  <si>
    <t>Trụ sở Chi cục Hải Quan</t>
  </si>
  <si>
    <t>Đường Đại lộ Bình Dương, p Thủ Dầu Một</t>
  </si>
  <si>
    <t>Đề xuất xây dựng công trình công cộng</t>
  </si>
  <si>
    <t>Trụ sở cũ Câu lạc bộ Hưu trí Bình Dương</t>
  </si>
  <si>
    <t>D7/6 Lý Thường Kiệt, khu 1, p Thủ Dầu Một</t>
  </si>
  <si>
    <t>Đề xuất xây dựng 
công trình công cộng</t>
  </si>
  <si>
    <t xml:space="preserve">BCH Quân sự phường </t>
  </si>
  <si>
    <t>số 90 đường Bùi Quốc Khánh, khu phố 5 phường Thủ Dầu Một</t>
  </si>
  <si>
    <t>Đề xuất xây dựng công viên, hoa viên phục vụ cộng đồng</t>
  </si>
  <si>
    <t>Trường tiểu học Chánh Nghĩa A (cơ sở cũ)</t>
  </si>
  <si>
    <t>83/6 đường Lò Chén, khu phố 4, p Thủ Dầu Một</t>
  </si>
  <si>
    <t>Trường tiểu học Chánh Nghĩa (cơ sở Bùi 
Quốc Khánh)</t>
  </si>
  <si>
    <t>Khu phố 9 phường Thủ Dầu Một</t>
  </si>
  <si>
    <t>Số 16 Nguyễn Văn Tiết, phường Thủ Dầu Một</t>
  </si>
  <si>
    <t>Số 246 Nguyễn Văn Tiết, phường Thủ Dầu Một</t>
  </si>
  <si>
    <t>Trường Mầm non Tuổi Xanh (Cơ sở phụ)</t>
  </si>
  <si>
    <t>Khu phố 9, phường Thủ Dầu Một</t>
  </si>
  <si>
    <t>Trường Mầm non Hoạ Mi (cơ sở phụ)</t>
  </si>
  <si>
    <t>928 Lê Hồng Phong, khu 3, phường Thủ Dầu Một</t>
  </si>
  <si>
    <t>Trường Tiểu học Nguyễn Trãi (cơ sở trường 
tiểu học Lê Văn Tám cũ)</t>
  </si>
  <si>
    <t>Đường Lý Thường Kiệt, khu 9, p Thủ Dầu Một</t>
  </si>
  <si>
    <t>Trường Tiểu học Phú Thọ (Cơ sở Bà Lụa)</t>
  </si>
  <si>
    <t>Đường Lý Tự Trọng, khu 6, p Thủ Dầu Một</t>
  </si>
  <si>
    <t>Sở Lao động, Thương binh và Xã hội BD cũ</t>
  </si>
  <si>
    <t xml:space="preserve">615 Đại lộ Bình Dương, phường Thủ Dầu Một </t>
  </si>
  <si>
    <t>Đề xuất giao cho đơn vị có nhu cầu sử dụng</t>
  </si>
  <si>
    <t>Trụ sở cũ phòng Giáo dục và Đào tạo tp
 Thủ Dầu Một</t>
  </si>
  <si>
    <t xml:space="preserve">60 Hùng Vương, phường Thủ Dầu Một </t>
  </si>
  <si>
    <t>Thống kê cơ sở Thủ Dầu Một và 
Chi cục Chăn nuôi, Thú y và Thuỷ 
sản Bình Dương tạm sử dụng</t>
  </si>
  <si>
    <t>Đề xuất điều chuyển cho thống kê cơ sở Thủ Dầu Một và Chi cục Chăn nuôi, Thú y và Thuỷ sản Bình Dương</t>
  </si>
  <si>
    <t>Trung tâm Dịch vụ công ứng phường</t>
  </si>
  <si>
    <t>Trụ sở Trung tâm Văn hoá - Thể thao - 
Học tập cộng đồng (Nhà hát Thanh Bình cũ)</t>
  </si>
  <si>
    <t xml:space="preserve">27 Hai Bà Trưng, phường Thủ Dầu Một </t>
  </si>
  <si>
    <t>VP khu phố Hiệp Thành 4 mới</t>
  </si>
  <si>
    <t>Đường Nguyễn Văn Tiết, Kp Hiệp Thành 4, phường Thủ Dầu Một</t>
  </si>
  <si>
    <t>Chưa có Quyết định giao tài sản, UBND phường đã trình bổ sung giao tài sản tại Công văn số 1502/UBND-VP ngày 29/4/2026</t>
  </si>
  <si>
    <t>VP khu phố Phú Thọ 7</t>
  </si>
  <si>
    <t>Kp Phú Thọ 7, phường Thủ Dầu Một</t>
  </si>
  <si>
    <t>Chưa có Quyết định giao tài sản, UBND phường đã trình bổ sung giao tài sản tại Công văn số 609/UBND-VP ngày 17/3/2026</t>
  </si>
  <si>
    <t>Trung tâm giáo dục thường xuyên cũ</t>
  </si>
  <si>
    <t>Đường Lạc Long Quân, khu phố Phú Cường 12,  phường Thủ Dầu Một</t>
  </si>
  <si>
    <t>Hội giáo chức tỉnh cũ</t>
  </si>
  <si>
    <t>Số 83, đường Lạc Long Quân, khu phố Phú Cường 12, phường Thủ Dầu Một</t>
  </si>
  <si>
    <t xml:space="preserve">Trung tâm Y tế thị xã TDM cũ (Ngân hàng Chính sách xã hội tỉnh BD) </t>
  </si>
  <si>
    <t xml:space="preserve">Trung tâm Y tế thị xã TDM cũ </t>
  </si>
  <si>
    <t>Số 103, đường Đoàn Trần Nghiệp, phường Thủ Dầu Một</t>
  </si>
  <si>
    <t>Ban Quản lý dự án đầu tư xây dựng phường (cs1)</t>
  </si>
  <si>
    <t>Ban Quản lý dự án đầu tư xây dựng 
phường (cs1)</t>
  </si>
  <si>
    <t>Số 161, đường Yersin, Kp Phú Cường 2, phường Thủ Dầu Một</t>
  </si>
  <si>
    <t>Ban Quản lý dự án đầu tư xây dựng phường (cơ sở 1)</t>
  </si>
  <si>
    <t>Ban Quản lý dự án đầu tư xây dựng phường (cs 3)</t>
  </si>
  <si>
    <t>Ban Quản lý dự án đầu tư xây dựng 
phường (cs 3)</t>
  </si>
  <si>
    <t>Đường CMT8, Kp Chánh Nghĩa 2 phường Thủ Dầu Một</t>
  </si>
  <si>
    <t>Trường Mầm non Họa Mi (cơ sở chính)</t>
  </si>
  <si>
    <t>311/14/29, đường 30/4 phường Thủ Dầu Một</t>
  </si>
  <si>
    <t>Trạm Y tế phường (trạm chính)</t>
  </si>
  <si>
    <t>Số 3, đường Văn Công Khai, phường Thủ Dầu Một</t>
  </si>
  <si>
    <t>Trạm Y tế phường (khối dự phòng)</t>
  </si>
  <si>
    <t>Số 201, đường CMT8, kp Phú Cường 4, phường Thủ Dầu Một</t>
  </si>
  <si>
    <t>Trạm Y tế phường (Methadone)</t>
  </si>
  <si>
    <t>Số 19, đường CMT8, kp Chánh Nghĩa 12, phường Thủ Dầu Một</t>
  </si>
  <si>
    <t>Số 11-13, đường Hai Bà Trưng, phường Thủ Dầu Một</t>
  </si>
  <si>
    <t>Trạm y tế Chánh Nghĩa cũ</t>
  </si>
  <si>
    <t>Đường Bùi Quốc Khánh 2, kp Chánh Nghĩa 9, phường Thủ Dầu Một</t>
  </si>
  <si>
    <t>Trạm Y tế Phú Thọ cũ</t>
  </si>
  <si>
    <t>Đường Lê Hồng Phong, kp Phú Thọ 7, phường Thủ Dầu Một</t>
  </si>
  <si>
    <t>Trạm Y tế Hiệp Thành cũ</t>
  </si>
  <si>
    <t>Số 62, đường Phạm Ngũ Lão, kp Hiệp Thành 2, phường Thủ Dầu Một</t>
  </si>
  <si>
    <t>Trạm Y tế Chánh Mỹ cũ</t>
  </si>
  <si>
    <t>Đường Huỳnh Văn Cù, kp Chánh Lộc 7, phường Thủ Dầu Một</t>
  </si>
  <si>
    <t>Trạm Y tế Phú Cường cũ</t>
  </si>
  <si>
    <t>Số 13-15, đường Nguyễn An Ninh, kp Phú Cường 4, phường Thủ Dầu Một</t>
  </si>
  <si>
    <t>UBND phường Thuận An</t>
  </si>
  <si>
    <t>Nhà, đất- trụ sở làm việc</t>
  </si>
  <si>
    <t>Đất ( số thửa 72, số tờ 2; số thửa 2503, số tờ 3)</t>
  </si>
  <si>
    <t>289, Hưng Định 31, phường Thuận An, Tp.HCM</t>
  </si>
  <si>
    <t>Trụ sở làm việc của phường Thuận An (Đảng Ủy, Đoàn thể, HĐND-UBND, TTPVHCC)</t>
  </si>
  <si>
    <t>do đường link không có sẵn thông tin Tài sản</t>
  </si>
  <si>
    <t>Đất ( số thửa 140, số tờ C2)</t>
  </si>
  <si>
    <t>An Sơn 01, khu phố An Phú, phường Thuận An, Tp.HCM</t>
  </si>
  <si>
    <t>Trụ sở làm việc của UB MTTQ phường Thuận An</t>
  </si>
  <si>
    <t>Đất (số thửa 268 , số tờ C322 150)</t>
  </si>
  <si>
    <t>Đường CMT8, khu phố Thạnh Hòa A, phường Thuận An, Tp.HCM</t>
  </si>
  <si>
    <t>Trụ sở làm việc của Ban chỉ huy Quân sự phường Thuận An</t>
  </si>
  <si>
    <t>Đất (số thửa 756 , số tờ C322 150)</t>
  </si>
  <si>
    <t>Khu phố Thạnh Hòa A, phường Thuận An, Tp.HCM</t>
  </si>
  <si>
    <t>Trụ sở văn phòng KP Thạnh Hòa A</t>
  </si>
  <si>
    <t>Đất (số thửa 1234, số tờ B4 71)</t>
  </si>
  <si>
    <t>Khu phố Thạnh Hòa B, phường Thuận An, Tp.HCM</t>
  </si>
  <si>
    <t>Trụ sở văn phòng KP Thạnh Hòa B</t>
  </si>
  <si>
    <t>Đất (số thửa 798, số tờ B3)</t>
  </si>
  <si>
    <t>Khu phố Thạnh Bình, phường Thuận An, Tp.HCM</t>
  </si>
  <si>
    <t>Trụ sở văn phòng KP Thạnh Bình mới</t>
  </si>
  <si>
    <t>Đất (số thửa 575, số tờ B2 53)</t>
  </si>
  <si>
    <t>Khu phố Thạnh Lợi, phường Thuận An, Tp.HCM</t>
  </si>
  <si>
    <t>Trụ sở văn phòng KP Thạnh Lợi</t>
  </si>
  <si>
    <t>Đất (số thửa 133, số tờ B1 40)</t>
  </si>
  <si>
    <t>Khu phố Thạnh Lộc, phường Thuận An, Tp.HCM</t>
  </si>
  <si>
    <t>Trụ sở văn phòng KP Thạnh Lộc</t>
  </si>
  <si>
    <t>Đất (số thửa 245, số tờ C2 9)</t>
  </si>
  <si>
    <t>Khu phố Thạnh Phú, phường Thuận An, Tp.HCM</t>
  </si>
  <si>
    <t>Trụ sở văn phòng KP Thạnh Phú</t>
  </si>
  <si>
    <t>Đất (số thửa 63, số tờ D1 110)</t>
  </si>
  <si>
    <t>Khu phố Thạnh Quí, phường Thuận An, Tp.HCM</t>
  </si>
  <si>
    <t>Trụ sở văn phòng KP Thạnh Quí</t>
  </si>
  <si>
    <t>Đất (số thửa 246, số tờ B3)</t>
  </si>
  <si>
    <t>Khu phố An Hòa, phường Thuận An, Tp.HCM</t>
  </si>
  <si>
    <t>Văn phòng KP An Hòa</t>
  </si>
  <si>
    <t>Đất (số thửa 162, số tờ B4)</t>
  </si>
  <si>
    <t>Khu phố An Mỹ, phường Thuận An, Tp.HCM</t>
  </si>
  <si>
    <t>Văn phòng KP An Mỹ</t>
  </si>
  <si>
    <t>Đất (số thửa 142 144, số tờ C2)</t>
  </si>
  <si>
    <t>Khu phố An Phú, phường Thuận An, Tp.HCM</t>
  </si>
  <si>
    <t>Văn phòng KP An Phú+Bia tưởng niệm</t>
  </si>
  <si>
    <t>Đất (số thửa …….., số tờ B2)</t>
  </si>
  <si>
    <t>Khu phố An Quới, phường Thuận An, Tp.HCM</t>
  </si>
  <si>
    <t>Văn phòng KP An Qưới</t>
  </si>
  <si>
    <t>Đất (số thửa 1680, số tờ B2 (DC))</t>
  </si>
  <si>
    <t>Khu phố Hưng Phước, phường Thuận An, Tp.HCM</t>
  </si>
  <si>
    <t>Văn phòng KP Hưng Phước</t>
  </si>
  <si>
    <t>Đất (số thửa 138, số tờ D3(DC4))</t>
  </si>
  <si>
    <t>Khu phố Hưng Lộc, phường Thuận An, Tp.HCM</t>
  </si>
  <si>
    <t>Văn phòng KP Hưng Lộc</t>
  </si>
  <si>
    <t>Đất (số thửa 159, số tờ C2 (D6))</t>
  </si>
  <si>
    <t>Khu phố Hưng Thọ, phường Thuận An, Tp.HCM</t>
  </si>
  <si>
    <t>Văn phòng KP Hưng Thọ</t>
  </si>
  <si>
    <t>Đất (số thửa 101, số tờ C2(D6))</t>
  </si>
  <si>
    <t>Đường CMT8, khu phố Hưng Thọ, phường Thuận An, Tp.HCM</t>
  </si>
  <si>
    <t>Văn phòng Ban điều hành Kp Hưng Thọ</t>
  </si>
  <si>
    <t>Đất (số thửa 661, tờ bản đồ 5)</t>
  </si>
  <si>
    <t>Trung tâm VHTT phường. Hiện nay do Trung tâm Cung ứng dịch vụ công quản lý, sử dụng</t>
  </si>
  <si>
    <t>Đất (số thửa 132, tờ bản đồ C322 150)</t>
  </si>
  <si>
    <t>Đường Đồ Chiểu, Khu phố Thạnh Hòa A, phường Thuận An, Tp.HCM</t>
  </si>
  <si>
    <t>Trung tâm VHTT phường. Hiện nay là Trụ sở làm việc của Trung tâm Cung ứng dịch vụ công</t>
  </si>
  <si>
    <t>Đất (số thửa 281, tờ bản đồ B2)</t>
  </si>
  <si>
    <t>Khu phố Phú Hưng, phường Thuận An, Tp.HCM</t>
  </si>
  <si>
    <t>Nhà Văn hóa Kp Phú Hưng</t>
  </si>
  <si>
    <t>Đất (số thửa 398, tờ bản đồ B2)</t>
  </si>
  <si>
    <t>Nhà Văn hóa Kp An Quới</t>
  </si>
  <si>
    <t>Đất (số thửa 253, tờ bản đồ 72)</t>
  </si>
  <si>
    <t>Trụ sở làm việc cho an ninh CS phường, văn phòng KP Thạnh Hòa B</t>
  </si>
  <si>
    <t>Trường THCS Trịnh Hoài Đức</t>
  </si>
  <si>
    <t>Đất (số thửa 1468, tờ bản đồ 72)</t>
  </si>
  <si>
    <t>Đất (số thửa 898, tờ bản đồ DC 03 (30))</t>
  </si>
  <si>
    <t>Đất (số thửa ….., tờ bản đồ …..)</t>
  </si>
  <si>
    <t>289B , đường Hưng Định 31, phường Thuận An, Tp.HCM</t>
  </si>
  <si>
    <t>Đất (số thửa 920, tờ bản đồ 60)</t>
  </si>
  <si>
    <t>Trường TH Hồ Văn Mên</t>
  </si>
  <si>
    <t>Đất (số thửa 4236, tờ bản đồ 56)</t>
  </si>
  <si>
    <t>Trường TH An Thạnh</t>
  </si>
  <si>
    <t>Đất (số thửa 6120, tờ bản đồ 60)</t>
  </si>
  <si>
    <t>Trường TH Hưng Định</t>
  </si>
  <si>
    <t>Đất (Số thửa….tờ bản đồ….)</t>
  </si>
  <si>
    <t>Trường TH Hưng Lộc</t>
  </si>
  <si>
    <t>229C , đường Hưng Định 24, phường Thuận An, Tp.HCM</t>
  </si>
  <si>
    <t>Trường TH An Sơn</t>
  </si>
  <si>
    <t>122, đường An Sơn 01, phường Thuận An, Tp.HCM</t>
  </si>
  <si>
    <t>Trường Mầm non Hoa Mai 1</t>
  </si>
  <si>
    <t>Đất (số thửa 775, tờ bản đồ 150 &amp; số thửa 123, tờ bản đồ 171)</t>
  </si>
  <si>
    <t>Trường Mầm non Hoa Mai 3</t>
  </si>
  <si>
    <t>121A, khu phố An Hòa, phường Thuận An, Tp.HCM</t>
  </si>
  <si>
    <t>Trường Mầm non Hoa Mai 2</t>
  </si>
  <si>
    <t>399D, khu phố Hưng Lộc, phường Thuận An, Tp.HCM</t>
  </si>
  <si>
    <t>Đất (số thửa 172, số tờ 2)</t>
  </si>
  <si>
    <t>không còn hoạt động</t>
  </si>
  <si>
    <t>Trụ sở Công An phường Hưng Định cũ. Đơn vị đề xuất sữa chữa làm trạm y tế phường, văn phòng khu phố Hưng Thọ</t>
  </si>
  <si>
    <t>Đất (số thửa 104, số tờ C2 (D6))</t>
  </si>
  <si>
    <t>Kp Hưng Thọ, phường Thuận An, Tp.HCM</t>
  </si>
  <si>
    <t>Sáu Kiốt. Đơn vị đề xuất làm Công viên khu phố Hưng Thọ</t>
  </si>
  <si>
    <t>Đất (số thửa 179, số tờ B3 61)</t>
  </si>
  <si>
    <t>Văn phòng khu phố Thạnh Bình. Đơn vị đề xuất làm An ninh cơ sở khu phố Thạnh Bình</t>
  </si>
  <si>
    <t>Đường Thủ Khoa Huân, phường Thuận An, Tp.HCM</t>
  </si>
  <si>
    <t>Đất (Số thửa 30, tờ bản đồ C5)</t>
  </si>
  <si>
    <t>Đường CMT8, phường Thuận An, Tp.HCM</t>
  </si>
  <si>
    <t>Đường Hồ Văn Mên, Phường Thuận An, Tp.HCM</t>
  </si>
  <si>
    <t>Trụ sở Đảng ủy - Đoàn thể phường Thuận Giao mới</t>
  </si>
  <si>
    <t>Trụ sở Đảng ủy - Ủy ban mặt trận Tổ quốc Việt Nam và các tổ chức hội, đoàn thể phường Thuận Giao (Số 09 Đại lộ Bình Dương, Khu phố Hòa Lân 1, Phường Thuận Giao, Thành phố Hồ Chí Minh)</t>
  </si>
  <si>
    <t>Số 09 Đại lộ Bình Dương, Khu phố Hòa Lân 1, Phường Thuận Giao, Thành phố Hồ Chí Minh</t>
  </si>
  <si>
    <t>Trụ sở UBND phường Thuận Giao mới</t>
  </si>
  <si>
    <t>Trụ sở UBND phường Thuận Giao (Số 99/15 đường Thủ Khoa Huân, Khu phố Bình Phú, Phường Thuận Giao, Thành phố Chí Minh)</t>
  </si>
  <si>
    <t>Số 99/15 đường Thủ Khoa Huân, Khu phố Bình Phú, Phường Thuận Giao, Thành phố Hồ Chí Minh</t>
  </si>
  <si>
    <t>Trụ sở Ban chỉ huy Quân sự phường Thuận Giao mới</t>
  </si>
  <si>
    <t>Trụ sở Ban chỉ huy quân sự phường Thuận Giao (đường Thủ Khoa Huân, Khu phố Hòa Lân 1, Phường Thuận Giao, Thành phố Hồ Chí Minh)</t>
  </si>
  <si>
    <t>Đường Thủ Khoa Huân, Khu phố Hòa Lân 1, Phường Thuận Giao, Thành phố Hồ Chí Minh</t>
  </si>
  <si>
    <t>Trường Mầm non Hoa Mai 4</t>
  </si>
  <si>
    <t>Trường Mầm non Hoa Mai 4 (T16/16M, tổ 16, khu phố Bình Thuận 2, phường Thuận Giao, Thành phố Hồ Chí Minh)</t>
  </si>
  <si>
    <t>T16/16M, tổ 16, Khu phố Bình Thuận 2, Phường Thuận Giao, Thành phố Hồ Chí Minh</t>
  </si>
  <si>
    <t>Trường Tiểu học Bình Thuận</t>
  </si>
  <si>
    <t>Trường Tiểu học Bình Thuận (3/666, tổ 5, Thủ Khoa Huân, Khu phố Hoà Lân 1, Phường Thuận Giao, Thành phố Hồ Chí Minh)</t>
  </si>
  <si>
    <t>3/666, tổ 5, Đường Thủ Khoa Huân, Khu phố Hòa Lân 1, Phường Thuận Giao, Thành phố Hồ Chí Minh</t>
  </si>
  <si>
    <t>Trường Tiểu học Thuận Giao</t>
  </si>
  <si>
    <t>Trường Tiểu học Thuận Giao (T13/13M, tổ 13, khu phố Bình Thuận 2, phường Thuận Giao, Thành phố Hồ Chí Minh)</t>
  </si>
  <si>
    <t>T13/13M, tổ 13, Khu phố Bình Thuận 2, Phường Thuận Giao, Thành phố Hồ Chí Minh</t>
  </si>
  <si>
    <t>Trường tiểu học Thuận Giao 2</t>
  </si>
  <si>
    <t>Trường tiểu học Thuận Giao 2 (Số 3/499, Đường Thuận Giao 11, Phường Thuận Giao, Thành phố Hồ Chí Minh)</t>
  </si>
  <si>
    <t>Số 3/499, Đường Thuận Giao 11, Phường Thuận Giao, Thành phố Hồ Chí Minh</t>
  </si>
  <si>
    <t>Trường Tiểu học Thuận Giao 3</t>
  </si>
  <si>
    <t>Trường Tiểu học Thuận Giao 3 (Số 1B/6, Đường Thủ Khoa Huân, Khu phố Bình Thuận 1, Phường Thuận Giao, Thành phố Hồ Chí Minh)</t>
  </si>
  <si>
    <t>Số 1B/6, Đường Thủ Khoa Huân, Khu phố Bình Thuận 1, Phường Thuận Giao, Thành phố Hồ Chí Minh</t>
  </si>
  <si>
    <t>Trường Tiểu học Bình Quới</t>
  </si>
  <si>
    <t>Trường Tiểu học Bình Quới (196/7 Đường PKV 57 Khu phố Bình Phú, Phường Thuận Giao, Thành phố Hồ Chí Minh)</t>
  </si>
  <si>
    <t>196/7 Đường PKV 57, Khu phố Bình Phú, Phường Thuận Giao, Thành phố Hồ Chí Minh</t>
  </si>
  <si>
    <t>Trường Tiểu học Bình Chuẩn</t>
  </si>
  <si>
    <t>Trường Tiểu học Bình Chuẩn (Số 76/15 Đường Thủ Khoa Huân, Khu phố Bình Phú, Phường Thuận Giao, Thành phố Hồ Chí Minh)</t>
  </si>
  <si>
    <t>Số 76/15 Đường Thủ Khoa Huân, Khu phố Bình Phú, Phường Thuận Giao, Thành phố Hồ Chí Minh</t>
  </si>
  <si>
    <t>Trường Tiểu học Bình Chuẩn 2</t>
  </si>
  <si>
    <t>Trường Tiểu học Bình Chuẩn 2 (Số 169/2 Đường PKV 57, Khu phố Bình Quới B, Phường Thuận Giao, Thành phố Hồ Chí Minh)</t>
  </si>
  <si>
    <t>Số 169/2 Đường PKV 57, Khu phố Bình Quới B, Phường Thuận Giao, Thành phố Hồ Chí Minh</t>
  </si>
  <si>
    <t>Trường Tiểu học Bình Chuẩn 3</t>
  </si>
  <si>
    <t>Trường Tiểu học Bình Chuẩn 3 (Số 1/2 đường Nguyễn Văn Luông, khu phố Bình Quới A, phường Thuận Giao, thành phố Hồ Chí Minh)</t>
  </si>
  <si>
    <t>Số 1/2 Đường Nguyễn Văn Lượng, Khu phố Bình Quới A, Phường Thuận Giao, Thành phố Hồ Chí Minh</t>
  </si>
  <si>
    <t>Trường THCS Thuận Giao</t>
  </si>
  <si>
    <t>Trường THCS Thuận Giao (T6/222 đường Thuận Giao 25, khu phố Bình Thuận 2, phường Thuận Giao, Thành phố Hồ Chí Minh)</t>
  </si>
  <si>
    <t>T6/222 Đường Thuận Giao 25, Khu phố Bình Thuận 2, Phường Thuận Giao, Thành phố Hồ Chí Minh</t>
  </si>
  <si>
    <t>Trường THCS Bình Chuẩn 2</t>
  </si>
  <si>
    <t>Trường THCS Bình Chuẩn 2 (77/15 đường ĐT 743, khu phố Bình Phú, phường Thuận Giao, thành phố Hồ Chí Minh)</t>
  </si>
  <si>
    <t>77/15 Đường ĐT743, Khu phố Bình Phú, Phường Thuận Giao, Thành phố Hồ Chí Minh</t>
  </si>
  <si>
    <t>Diện tích cũ 6537,5 m2 đã thu hồi đất năm 2023 mở rộng đường ngã 4 Bình Chuẩn theo quyết định số 7104/QĐ-UBND ngày 20/12/2023</t>
  </si>
  <si>
    <t>Trường THCS Bình Chuẩn</t>
  </si>
  <si>
    <t>Trường THCS Bình Chuẩn (Số 195/7 đường Bình Chuẩn 16, khu phố Bình Phú, phường Thuận Giao, Thành phố Hồ Chí Minh)</t>
  </si>
  <si>
    <t>Số 195/7 Đường Bình Chuẩn 16, Khu phố Bình Phú, Phường Thuận Giao, Thành phố Hồ Chí Minh</t>
  </si>
  <si>
    <t>Trạm y tế phường Thuận Giao</t>
  </si>
  <si>
    <t>Phòng khám đa khoa Thuận Giao</t>
  </si>
  <si>
    <t>Phường Thuận Giao, Thành phố Hồ Chí Minh</t>
  </si>
  <si>
    <t>Phòng khám đa khoa Bình Chuẩn</t>
  </si>
  <si>
    <t>Phường Bình Chuẩn, Thành phố Hồ Chí Minh</t>
  </si>
  <si>
    <t>UBND phường Thuận Giao</t>
  </si>
  <si>
    <t>đường Thủ Khoa Huân, Khu phố Bình Phú, Phường Thuận Giao, Thành phố Hồ Chí Minh</t>
  </si>
  <si>
    <t>Văn phòng khu phố Bình Thuận 1</t>
  </si>
  <si>
    <t>Đường TG08 khu phố Bình Thuận 1, Phường Thuận Giao, Thành phố Hồ Chí Minh</t>
  </si>
  <si>
    <t>Văn phòng khu phố Bình Thuận 2</t>
  </si>
  <si>
    <t>Đường N6 KDC Thuận Giao, khu phố Bình Thuận 2, Phường Thuận Giao, Thành phố Hồ Chí Minh</t>
  </si>
  <si>
    <t>Văn phòng khu phố Hòa Lân 1</t>
  </si>
  <si>
    <t>đường Thủ Khoa Huân, khu phố Hòa Lân 1, Phường Thuận Giao, Thành phố Hồ Chí Minh</t>
  </si>
  <si>
    <t>Văn phòng khu phố Hòa Lân 2</t>
  </si>
  <si>
    <t>đường Thuận Giao 17, khu phố Hòa Lân 2, Phường Thuận Giao, Thành phố Hồ Chí Minh</t>
  </si>
  <si>
    <t>Văn phòng khu phố Bình Giao</t>
  </si>
  <si>
    <t>đường Thuận Giao 29, khu phố Bình Giao, Phường Thuận Giao, Thành phố Hồ Chí Minh</t>
  </si>
  <si>
    <t>Văn phòng khu phố Bình Qưới A</t>
  </si>
  <si>
    <t>đường Nguyễn Văn Luông, khu phố Bình Qưới A, Phường Thuận Giao, Thành phố Hồ Chí Minh</t>
  </si>
  <si>
    <t>Văn phòng khu phố Bình Qưới B</t>
  </si>
  <si>
    <t>đường Nguyễn Văn Luông, khu phố Bình Qưới B, Phường Thuận Giao, Thành phố Hồ Chí Minh</t>
  </si>
  <si>
    <t>Văn phòng khu phố Bình Phú</t>
  </si>
  <si>
    <t>đường Bình Chuẩn 18, khu phố Bình Phú, Phường Thuận Giao, Thành phố Hồ Chí Minh</t>
  </si>
  <si>
    <t>Sân vận động phường Bình Chuẩn</t>
  </si>
  <si>
    <t>Khu phố Bình Qưới A, Phường Thuận Giao, Thành phố Hồ Chí Minh</t>
  </si>
  <si>
    <t>chuyển đổi công năng, đang xây dựng Trường TH Bình Chuẩn 3</t>
  </si>
  <si>
    <t>Đảng ủy xã Phú Giáo</t>
  </si>
  <si>
    <t>Giấy CNQSDĐ Đảng ủy</t>
  </si>
  <si>
    <t>Số 02 đường Hùng Vương , xã Phú Giáo (số thửa 162, tờ 8)</t>
  </si>
  <si>
    <t>Giấy CNQSDĐ hội trường Đảng ủy</t>
  </si>
  <si>
    <t>Đường Hùng Vương, xã Phú Giáo (số thửa 179, tờ 8)</t>
  </si>
  <si>
    <t>UBMTTQ xã</t>
  </si>
  <si>
    <t>Đất trụ sở UBMTTQ</t>
  </si>
  <si>
    <t>Số 04 Đường Hùng Vương, xã phú Giáo (số thửa 176, tờ 8)</t>
  </si>
  <si>
    <t>Trung tâm PV HCC</t>
  </si>
  <si>
    <t>Đất Trung tâm Phục vụ hành chính công</t>
  </si>
  <si>
    <t>Số 16A, Đường Trần Quang Diệu, xã Phú Giáo (Thửa đất số 655, tở bản đồ số 37)</t>
  </si>
  <si>
    <t>Văn Phòng HĐND-UBND</t>
  </si>
  <si>
    <t>Đất trụ sở UBND xã Phú Giáo</t>
  </si>
  <si>
    <t>Số 03 đường Hùng Vương , xã Phú Giáo (số thửa 164, tờ 8)</t>
  </si>
  <si>
    <t>Phòng VHXH</t>
  </si>
  <si>
    <t>Đất trụ sở làm việc phòng VH, KH, TT</t>
  </si>
  <si>
    <t>Đường Trần Quang Diệu, ấp 7, xã Phú Giáo</t>
  </si>
  <si>
    <t>Làm thư viện</t>
  </si>
  <si>
    <t>Đất Dinh tỉnh trưởng Phước Thành</t>
  </si>
  <si>
    <t>Đường Hùng Vương, xã Phú Giáo</t>
  </si>
  <si>
    <t>Đất trụ sở làm việc phòng Giáo dục và Đào tạo</t>
  </si>
  <si>
    <t>Đường Trần Quang Diệu, xã Phú Giáo (Thửa số 168, tờ bản đồ số 8)</t>
  </si>
  <si>
    <t>Giao TTGDTX</t>
  </si>
  <si>
    <t>Đất phòng y tế Phú Giáo</t>
  </si>
  <si>
    <t>Đường ĐT 741, ấp 3, xã Phú Giáo</t>
  </si>
  <si>
    <t>Giao Trung tâm QL nhà và GĐ</t>
  </si>
  <si>
    <t>Không có nhu cầu sử dụng</t>
  </si>
  <si>
    <t>Đất xây dựng Trung tâm VH HT CĐ (An Bình)</t>
  </si>
  <si>
    <t>Ấp Bình Thắng, xã Phú Giáo</t>
  </si>
  <si>
    <t>Giao Trạm YT</t>
  </si>
  <si>
    <t>Thiết chế VH</t>
  </si>
  <si>
    <t>Văn phòng ấp Bàu Trư</t>
  </si>
  <si>
    <t>Ấp bàu Trư, xã Phú Giáo, TPHCM (Thửa số 395, tờ bản đồ số 66)</t>
  </si>
  <si>
    <t>Văn phòng ấp Bình An</t>
  </si>
  <si>
    <t>Ấp Bình An, xã Phú Giáo (Thửa số 672, tờ bản đồ số 24)</t>
  </si>
  <si>
    <t>Đất Văn phòng ấp Bình An 2</t>
  </si>
  <si>
    <t>Ấp Bình An, xã Phú Giáo (Thửa số 1006, tờ bản đồ số 24)</t>
  </si>
  <si>
    <t>Mới</t>
  </si>
  <si>
    <t>Văn phòng ấp Bình Hoà</t>
  </si>
  <si>
    <t>Ấp Bình Hòa , xã Phú Giáo (Thửa số 77, tờ bản đồ số 18)</t>
  </si>
  <si>
    <t>Văn Phòng ấp Bình Thắng</t>
  </si>
  <si>
    <t>Ấp Bình Thắng, xã Phú Giáo (Thửa số 100, tờ bản đồ số 69)</t>
  </si>
  <si>
    <t>Văn phòng ấp Bình Tiến</t>
  </si>
  <si>
    <t>Ấp Bình Tiến, xã Phú Giáo (Thửa số 695, tờ bản đồ số 33)</t>
  </si>
  <si>
    <t>Văn phòng ấp Cà Na</t>
  </si>
  <si>
    <t>Ấp Cà Na, xã Phú Giáo (Thửa số 267, tờ bản đồ số 16)</t>
  </si>
  <si>
    <t>Văn phòng ấp Cây Cam</t>
  </si>
  <si>
    <t>Ấp Cây Cam, xã Phú Giáo (Thửa số 808, tờ bản đồ số 9)</t>
  </si>
  <si>
    <t>Đất Văn phòng ấp Đồng Sen</t>
  </si>
  <si>
    <t>Ấp Đồng Sen , xã Phú Giáo (Thửa số 769, tờ bản đồ số 35)</t>
  </si>
  <si>
    <t>Văn phòng ấp Đồng Tâm</t>
  </si>
  <si>
    <t>Ấp Đồng Tâm, xã Phú Giáo (Thửa số 845, tờ bản đồ số 19)</t>
  </si>
  <si>
    <t>Văn phòng ấp Nước Vàng</t>
  </si>
  <si>
    <t>Ấp Nước Vàng , xã Phú Giáo (Thửa số 1111, tờ bản đồ số 48)</t>
  </si>
  <si>
    <t>Văn phòng ấp Rạch Chàm</t>
  </si>
  <si>
    <t>Ấp Rạch Chàm, xã Phú Giáo (Thửa số 475, tờ bản đồ số 26)</t>
  </si>
  <si>
    <t>Văn Phòng ấp Tân Thịnh</t>
  </si>
  <si>
    <t>Ấp Tân Thịnh , xã Phú Giáo (Thửa số 36, tờ bản đồ số 49)</t>
  </si>
  <si>
    <t>Văn phòng KP1 (đất công)</t>
  </si>
  <si>
    <t>ấp 1, xã Phú Giáo (Thửa số 12, tờ bản đồ số 12)</t>
  </si>
  <si>
    <t>Văn phòng KP2 (đất công)</t>
  </si>
  <si>
    <t>ấp 2, xã Phú Giáo (Thửa số 113, tờ bản đồ số 13)</t>
  </si>
  <si>
    <t>Văn phòng KP3 (đất công)</t>
  </si>
  <si>
    <t>ấp 3, xã Phú Giáo (Thửa số 297, tờ bản đồ số 19)</t>
  </si>
  <si>
    <t>Văn phòng KP4( đất công)</t>
  </si>
  <si>
    <t>ấp 4, xã Phú Giáo (Thửa số 438, tờ bản đồ số 27)</t>
  </si>
  <si>
    <t>Văn phòng KP5 cũ (đất công)</t>
  </si>
  <si>
    <t>ấp 5, xã Phú Giáo (Thửa số 69, tờ bản đồ số 2)</t>
  </si>
  <si>
    <t>Văn phòng KP5 (đất công)</t>
  </si>
  <si>
    <t>Ấp 5, xã Phú Giáo (Thửa số 78 +159, tờ bản đồ số 34)</t>
  </si>
  <si>
    <t>Văn phòng KP6 (đất công)</t>
  </si>
  <si>
    <t>ấp 6, xã Phú Giáo (Thửa số 246, tờ bản đồ số 30)</t>
  </si>
  <si>
    <t>Văn phòng KP7 (đất công)</t>
  </si>
  <si>
    <t>Ấp 7, xã Phú Giáo (Thửa số 356, tờ bản đồ số 37)</t>
  </si>
  <si>
    <t>Văn phòng KP8( đất công)</t>
  </si>
  <si>
    <t>Ấp 8, xã Phú Giáo (Thửa số 120, tờ bản đồ số 37)</t>
  </si>
  <si>
    <t>Văn phòng KP9 (đất công)</t>
  </si>
  <si>
    <t>Ấp 9, xã Phú Giáo (Thửa số 266, tờ bản đồ số 38)</t>
  </si>
  <si>
    <t>Đất văn phòng ấp Tam Lập (ấp Đồng Tâm cũ)</t>
  </si>
  <si>
    <t>Ấp Tam Lập, xã Phú Giáo (số thửa 311, tờ 40)</t>
  </si>
  <si>
    <t>Đất Văn phòng ấp Gia Biện</t>
  </si>
  <si>
    <t>Ấp Gia Biện, xã Phú Giáo (số thửa 302, tờ 43)</t>
  </si>
  <si>
    <t>Trụ sở UBND xã mới (An Bình)</t>
  </si>
  <si>
    <t>Ấp Cây cam, xã Phú Giáo ( số thửa 242, tờ 8)</t>
  </si>
  <si>
    <t>Giao Trường Họa Mi (cơ sở 2)</t>
  </si>
  <si>
    <t>Đất trụ sở UBND xã Tam Lập</t>
  </si>
  <si>
    <t>Ấp Tam Lập, xã Phú Giáo (Thửa 544, tờ 41)</t>
  </si>
  <si>
    <t>Ban CHQS xã</t>
  </si>
  <si>
    <t>Trụ sở UBND thị trấn</t>
  </si>
  <si>
    <t>Ấp 9, xã Phú Giáo (Thửa số 27, tờ bản đồ số 02)</t>
  </si>
  <si>
    <t>Trường TH-THCS Tam Lập</t>
  </si>
  <si>
    <t>Đất Trường TH-THCS Tam Lập</t>
  </si>
  <si>
    <t>Ấp Tam Lập, xã Phú Giáo (Thửa 502, tờ 41)</t>
  </si>
  <si>
    <t>Trường MN Tam Lập</t>
  </si>
  <si>
    <t>Đất Trường Mầm non Tam Lập</t>
  </si>
  <si>
    <t>Ấp Tam Lập, xã Phú Giáo (Thửa 230 +288, tờ 40)</t>
  </si>
  <si>
    <t>Trường TH An Bình A</t>
  </si>
  <si>
    <t>Đất Trường TH An Bình A</t>
  </si>
  <si>
    <t>Ấp Bình Thắng, xã Phú Giáo (Thửa số 216, tờ bản đồ số 41)</t>
  </si>
  <si>
    <t>Trường TH An Bình B</t>
  </si>
  <si>
    <t>Đất Trường TH An Bình B</t>
  </si>
  <si>
    <t>Ấp Bình Tiến, xã Phú Giáo (Thửa số 560, tờ bản đồ số 24)</t>
  </si>
  <si>
    <t>Đất Trường THCS An Bình</t>
  </si>
  <si>
    <t>Ấp Bình Thắng, xã Phú Giáo (Thửa số 217, tờ bản đồ số 41)</t>
  </si>
  <si>
    <t>THCS An Bình</t>
  </si>
  <si>
    <t>Trường TH Phước Vĩnh A</t>
  </si>
  <si>
    <t>Đất Trường TH Phước Vĩnh A</t>
  </si>
  <si>
    <t>Đường 18/9 KP2, xã Phú Giáo (Thửa số 177, tờ bản đồ số 8)</t>
  </si>
  <si>
    <t>Trường TH Phước Vĩnh B</t>
  </si>
  <si>
    <t>Đất Trường TH Phước Vĩnh B</t>
  </si>
  <si>
    <t>Đường Bố Mua, ấp 9, xã Phú Giáo (Thửa 5+54, tờ 10)</t>
  </si>
  <si>
    <t>Trường MN Phước Vĩnh</t>
  </si>
  <si>
    <t>Đất Trường MN Phước Vĩnh</t>
  </si>
  <si>
    <t>Số 131, đường Độc Lập, xã Phú Giáo</t>
  </si>
  <si>
    <t>Đất Trường Họa Mi</t>
  </si>
  <si>
    <t>Ấp Bình An, xã Phú Giáo (Thửa 687, tờ 23)</t>
  </si>
  <si>
    <t>Đất Trường Họa Mi 2</t>
  </si>
  <si>
    <t>Ấp Cây Cam, Xã Phú Giáo (Thửa 117, tờ 9)</t>
  </si>
  <si>
    <t>Trường THCS 
  Trần Hưng Đạo</t>
  </si>
  <si>
    <t>Đất trường Trần Hưng Đạo</t>
  </si>
  <si>
    <t>Số 1, đường Trần Hưng Đạo, ấp 7, xã Phú giáo (Thửa 501, tờ 37)</t>
  </si>
  <si>
    <t>Đất Trường THCS Nguyễn Trãi</t>
  </si>
  <si>
    <t>Đường D5, KP9, xã Phú Giáo (Thửa 883, tờ 43)</t>
  </si>
  <si>
    <t>Đất - Trung tâm văn hóa - thể thao cấp xã</t>
  </si>
  <si>
    <t>Đất Trụ sở Trung tâm Văn hóa, Thể thao và Truyền thanh</t>
  </si>
  <si>
    <t>Số 504 đường ĐT 741, ấp 2, xã Phú Giáo, TP.HCM</t>
  </si>
  <si>
    <t>Nhà - Trung tâm văn hóa - thể thao cấp xã</t>
  </si>
  <si>
    <t>Xây dựng Đài Truyền thanh</t>
  </si>
  <si>
    <t>16 Trần Quang Diệu, ấp 7, xã Phú Giáo, TP. HCM</t>
  </si>
  <si>
    <t>Xí nghiệp CTCC</t>
  </si>
  <si>
    <t>Nhà, đất XN CTCC</t>
  </si>
  <si>
    <t>Trụ sở Xí nghiệp CTCC</t>
  </si>
  <si>
    <t>Ấp 2, xã Phú Giáo</t>
  </si>
  <si>
    <t>XN CTCC</t>
  </si>
  <si>
    <t>Đất trụ sở Hạt kiểm lâm Phú Giáo</t>
  </si>
  <si>
    <t>Đường 19/5, Ấp 3, xã Phú Giáo (Số thửa 148, tờ 45)</t>
  </si>
  <si>
    <t>Trường tiểu học ấp Cà Na (Chưa cấp GCNQSDĐ)</t>
  </si>
  <si>
    <t>Thửa số 235, tờ 10, ấp Cà Na, xã Phú Giáo</t>
  </si>
  <si>
    <t>Quỹ đất công viên cây xanh</t>
  </si>
  <si>
    <t>Trường tiểu học Phước Vĩnh A (điểm lẻ)</t>
  </si>
  <si>
    <t>Thửa số 46, tờ 27, ấp 4, xã Phú Giáo</t>
  </si>
  <si>
    <t>Trường tiểu học Phước Vĩnh B (điểm lẻ)</t>
  </si>
  <si>
    <t>Thửa số 120, tờ 29, ấp 6, xã Phú Giáo</t>
  </si>
  <si>
    <t>Đất điểm lẻ trường TH Bàu Trư</t>
  </si>
  <si>
    <t>Thửa số 617, tờ 6, ấp Bàu Trư, xã Phú Giáo</t>
  </si>
  <si>
    <t>Đất trường Phước Vĩnh B bàn giao (kp 5)</t>
  </si>
  <si>
    <t>Thửa số703, tờ 38, ấp 5, xã Phú Giáo</t>
  </si>
  <si>
    <t>Giao BCH QS</t>
  </si>
  <si>
    <t>Đất Điện lực Phú Giáo bàn giao</t>
  </si>
  <si>
    <t>Đường ĐT 741, ấp 9, xã Phú Giáo (Thửa số 274, tờ 2)</t>
  </si>
  <si>
    <t>Đất Trụ sở Công an Phước Vĩnh</t>
  </si>
  <si>
    <t>Thửa số 146, tờ 45, ấp 3, xã Phú Giáo</t>
  </si>
  <si>
    <t>CAX đề nghị bàn giao -
  Không có nhu cầu sử dụng</t>
  </si>
  <si>
    <t>Đất Trụ sở KBNN Phú Giáo</t>
  </si>
  <si>
    <t>Đường Hùng Vương, xã Phú Giáo (Số thửa 76, tờ 8)</t>
  </si>
  <si>
    <t>Giao TT HCC</t>
  </si>
  <si>
    <t>BB bàn giao - Giao TTHCC</t>
  </si>
  <si>
    <t>Đất Trụ sở Chi cục THADS Phú Giáo</t>
  </si>
  <si>
    <t>Số 08, đường Bà Huyện Thanh Quan, xã Phú Giáo</t>
  </si>
  <si>
    <t>Giao BQLDA</t>
  </si>
  <si>
    <t>BB bàn giao - Giao Ban QLDA</t>
  </si>
  <si>
    <t>Đất Trụ sở BHXH cơ sở Phú Giáo</t>
  </si>
  <si>
    <t>Số 07, dường Hùng Vương, xã Phú Giáo (Thửa 180, tờ 8)</t>
  </si>
  <si>
    <t>BB bàn giao - Không có nhu cầu sử dụng</t>
  </si>
  <si>
    <t>Ban Quản lý dự án ĐTXD</t>
  </si>
  <si>
    <t>Đất Trụ sở Ban Quản lý dự án ĐTXD</t>
  </si>
  <si>
    <t>Số 02, đường Bà Huyện Thanh Quan, ấp 2, xã Phú Giáo</t>
  </si>
  <si>
    <t>Đất điểm lẻ Trường TH Tam Lập</t>
  </si>
  <si>
    <t>Khoảnh 3-Tiểu khu 7- Lâm trường Phú Bình - Xã Phú Giáo</t>
  </si>
  <si>
    <t>Trả đất theo đơn yêu cầu</t>
  </si>
  <si>
    <t>Không còn sử dụng</t>
  </si>
  <si>
    <t>Đất điểm lẻ Trường TH Tam Lập 2</t>
  </si>
  <si>
    <t>Ấp Gia Biện, xã Phú Giáo (1 phần thửa 27+28, tờ 43)</t>
  </si>
  <si>
    <t>Đất Nhà công vụ (ấp 2)</t>
  </si>
  <si>
    <t>Ấp 2, xã Phú Giáo (Thửa 712, tờ 44)</t>
  </si>
  <si>
    <t>đang 
  sử dụng</t>
  </si>
  <si>
    <t>Trung tâm Bồi dưỡng Chính trị Phú Giáo</t>
  </si>
  <si>
    <t>Nhà cấp III</t>
  </si>
  <si>
    <t>Trụ sở Trung tâm Bồi dưỡng Chính trị Phú Giáo</t>
  </si>
  <si>
    <t>Đường 30/4, ấp 2, xã Phú Giáo</t>
  </si>
  <si>
    <t>TTCT</t>
  </si>
  <si>
    <t>Đất Nhà Thiếu nhi (Trung tâm Văn hóa, Thể thao và Truyền thanh)</t>
  </si>
  <si>
    <t>Ấp 7 xã Phú Giáo, TP. HCM</t>
  </si>
  <si>
    <t>Trạm Y tế Phú Giáo</t>
  </si>
  <si>
    <t>Đất trụ sở TYT Thị Trấn Phước Vĩnh</t>
  </si>
  <si>
    <t>Ấp 9, xã Phú Giáo, TPHCM (Thửa số 132, tờ bản đồ số 02)</t>
  </si>
  <si>
    <t>Đất trụ sở Trạm Y tế Xã An Bình</t>
  </si>
  <si>
    <t>Ấp Bình Thắng, xã Phú Giáo,TPHCM (Thửa số 907, tờ bản đồ số 41)</t>
  </si>
  <si>
    <t>Đất trụ sở TYT xã Tam Lập</t>
  </si>
  <si>
    <t>Ấp Tam Lập, xã Phú Giáo</t>
  </si>
  <si>
    <t>Trụ sở UBND xã Phước Hòa</t>
  </si>
  <si>
    <t>Đất Trụ sở làm việc của UBND xã Phước Hòa mới</t>
  </si>
  <si>
    <t>Trụ sở UBND xã Phước Hòa mới (gồm có Phòng Kinh tế, Văn phòng UBND, Trung tâm PVHCC và Công an xã)</t>
  </si>
  <si>
    <t>Số thửa 808, số tờ 21, Số 410, 412 đường ĐT.741 tổ 2 ấp Trảng Sắn xã Phước Hòa, Thành phố Hồ Chí Minh</t>
  </si>
  <si>
    <t>Trụ sở HĐND xã</t>
  </si>
  <si>
    <t>Đất Trụ sở làm việc</t>
  </si>
  <si>
    <t>Trụ sở làm việc HĐND và phòng VHXH xã Phước Hòa</t>
  </si>
  <si>
    <t>Số thửa 171, số tờ 14, đường ĐT.741 tổ 2 ấp Vĩnh Tiến xã Phước Hòa, Thành phố Hồ Chí Minh</t>
  </si>
  <si>
    <t>HĐND xã Phước Hoà</t>
  </si>
  <si>
    <t>Đảng ủy - UBMTTQVN xã Phước Hòa</t>
  </si>
  <si>
    <t>Đất Trụ sở Đảng ủy xã</t>
  </si>
  <si>
    <t>Số thửa 300, số tờ 20, Số 648 đường ĐT.741 tổ 2 ấp 1B xã Phước Hòa, Thành phố Hồ Chí Mình</t>
  </si>
  <si>
    <t>Trụ sở làm việc của các Đảng - UBMTTQ và Quân sự xã</t>
  </si>
  <si>
    <t>ấp 1A</t>
  </si>
  <si>
    <t>Số thửa 95, số tờ 12, ấp 1A xã Phước Hòa, Thành phố Hồ Chí Mình</t>
  </si>
  <si>
    <t>ấp 2A</t>
  </si>
  <si>
    <t>Văn phòng ấp 2A</t>
  </si>
  <si>
    <t>Số thửa 579, số tờ 17, ấp 2A xã Phước Hòa, Thành phố Hồ Chí Mình</t>
  </si>
  <si>
    <t>Văn phòng ấp 2A (cũ)</t>
  </si>
  <si>
    <t>Số thửa 580, số tờ 17, ấp 2A xã Phước Hòa, Thành phố Hồ Chí Mình</t>
  </si>
  <si>
    <t>Công viên</t>
  </si>
  <si>
    <t>Làm công viên cây xanh giao ấp 2A quản lý và chăm sóc</t>
  </si>
  <si>
    <t>ấp 1B</t>
  </si>
  <si>
    <t>Văn phòng ấp 1B (cũ)</t>
  </si>
  <si>
    <t>Số thửa 759, số tờ 19, ấp 1B xã Phước Hòa, Thành phố Hồ Chí Mình</t>
  </si>
  <si>
    <t>Miếu (hiện có sẵn)</t>
  </si>
  <si>
    <t>Trên đất có Miếu giao ấp quản lý</t>
  </si>
  <si>
    <t>Văn phòng ấp 1B</t>
  </si>
  <si>
    <t>Số thửa 807, số tờ 20, ấp 1B xã Phước Hòa, Thành phố Hồ Chí Mình</t>
  </si>
  <si>
    <t>ấp Suối Con</t>
  </si>
  <si>
    <t>Văn phòng ấp Suối Con</t>
  </si>
  <si>
    <t>Số thửa 334, số tờ 42, ấp Suối Con xã Phước Hòa, Thành phố Hồ Chí Mình</t>
  </si>
  <si>
    <t>ấp Bố Lá</t>
  </si>
  <si>
    <t>Văn phòng ấp Bố Lá</t>
  </si>
  <si>
    <t>Số thửa 505, số tờ 35, ấp Bố Lá xã Phước Hòa, Thành phố Hồ Chí Mình</t>
  </si>
  <si>
    <t>ấp Đồng Chinh</t>
  </si>
  <si>
    <t>Văn phòng ấp Đồng Chinh</t>
  </si>
  <si>
    <t>Số thửa 369, số tờ 46, ấp Đồng Chinh xã Phước Hòa, Thành phố Hồ Chí Mình</t>
  </si>
  <si>
    <t>ấp Bàu cỏ</t>
  </si>
  <si>
    <t>Văn phòng ấp Bàu Cỏ</t>
  </si>
  <si>
    <t>Số thửa 706, số tờ 8, ấp Bàu Cỏ xã Phước Hòa, Thành phố Hồ Chí Mình</t>
  </si>
  <si>
    <t>ấp Vĩnh An</t>
  </si>
  <si>
    <t>Văn phòng ấp Vĩnh An</t>
  </si>
  <si>
    <t>Số thửa 733, số tờ 74, ấp Vĩnh An xã Phước Hòa, Thành phố Hồ Chí Mình</t>
  </si>
  <si>
    <t>ấp Bưng Riềng</t>
  </si>
  <si>
    <t>Văn phòng ấp Bưng Riềng</t>
  </si>
  <si>
    <t>Số thửa 921, số tờ 80, ấp Bưng Riềng xã Phước Hòa, Thành phố Hồ Chí Mình</t>
  </si>
  <si>
    <t>Văn phòng ấp Bưng Riềng (cũ)</t>
  </si>
  <si>
    <t>Số thửa 934, số tờ 80, ấp Bưng Riềng xã Phước Hòa, Thành phố Hồ Chí Mình</t>
  </si>
  <si>
    <t>ấp Lễ Trang</t>
  </si>
  <si>
    <t>Văn phòng ấp Lễ Trang</t>
  </si>
  <si>
    <t>Số thửa 440, số tờ 64, ấp Lễ Trang xã Phước Hòa, Thành phố Hồ Chí Mình</t>
  </si>
  <si>
    <t>ấp Kỉnh Nhượng</t>
  </si>
  <si>
    <t>Văn phòng ấp Kỉnh Nhượng</t>
  </si>
  <si>
    <t>Số thửa 840, số tờ 77, ấp Kỉnh Nhượng xã Phước Hòa, Thành phố Hồ Chí Mình</t>
  </si>
  <si>
    <t>Văn phòng ấp Kỉnh Nhượng (cũ)</t>
  </si>
  <si>
    <t>Số thửa 450, số tờ 80, ấp Kỉnh Nhượng xã Phước Hòa, Thành phố Hồ Chí Mình</t>
  </si>
  <si>
    <t>ấp Trảng Sắn</t>
  </si>
  <si>
    <t>Văn phòng ấp Trảng Sắn (cũ)</t>
  </si>
  <si>
    <t>Số thửa 268, số tờ 76, ấp Trảng Sắn xã Phước Hòa, Thành phố Hồ Chí Mình</t>
  </si>
  <si>
    <t>Miếu (hiện có sẵn Miếu)</t>
  </si>
  <si>
    <t>Văn phòng ấp Trảng Sắn (mới)</t>
  </si>
  <si>
    <t>Số thửa 784, số tờ 76, ấp Trảng Sắn xã Phước Hòa, Thành phố Hồ Chí Mình</t>
  </si>
  <si>
    <t>ấp Vĩnh Tiến</t>
  </si>
  <si>
    <t>Văn phòng ấp Vĩnh Tiến</t>
  </si>
  <si>
    <t>Số thửa 726, số tờ 76, ấp Vĩnh Tiến xã Phước Hòa, Thành phố Hồ Chí Mình</t>
  </si>
  <si>
    <t>Văn phòng ấp Vĩnh Tiến (cũ)</t>
  </si>
  <si>
    <t>Số thửa 702, số tờ 74, ấp Vĩnh Tiến xã Phước Hòa, Thành phố Hồ Chí Mình</t>
  </si>
  <si>
    <t>Giao công an</t>
  </si>
  <si>
    <t>ấp Cây Khô</t>
  </si>
  <si>
    <t>VP ấp Cây Khô xã Tam Lập</t>
  </si>
  <si>
    <t>Số thửa 583, số tờ 98, ấp Cây Khô xã Phước Hòa, Thành phố Hồ Chí Mình</t>
  </si>
  <si>
    <t>ấp Đuôi Chuột</t>
  </si>
  <si>
    <t>VP ấp Đuôi Chuột xã Tam Lập</t>
  </si>
  <si>
    <t>Số thửa 531, số tờ 98, ấp Cây Khô xã Phước Hòa, Thành phố Hồ Chí Mình</t>
  </si>
  <si>
    <t>Trường Mầm non Phước Hòa</t>
  </si>
  <si>
    <t>Số thửa 341, số tờ 10, ấp 1A xã Phước Hòa, Thành hố Hồ Chí Mình</t>
  </si>
  <si>
    <t>- Trường mầm non Phước Hòa (Điểm Bàu Cỏ)</t>
  </si>
  <si>
    <t>Số thửa 186 số tờ 51, ấp Bàu Cỏ xã Phước Hòa, Thành hố Hồ Chí Mình</t>
  </si>
  <si>
    <t>Trường tiểu học Phước Hòa A</t>
  </si>
  <si>
    <t>Số thửa 35 số tờ 25, số 546 đường ĐT.741 ấp 1B xã Phước Hòa, Thành hố Hồ Chí Mình</t>
  </si>
  <si>
    <t>Trường tiểu học Phước Hòa B</t>
  </si>
  <si>
    <t>- Trường THCS Phước Hòa</t>
  </si>
  <si>
    <t>Thửa đất 545 ,tờ bàn đồ số 25 đường ĐT.741 ấp 1B xã Phước Hòa, Thành phố Hồ Chí Mình</t>
  </si>
  <si>
    <t>Trường mầm non Vĩnh Hòa</t>
  </si>
  <si>
    <t>Số thửa 410 số tờ 20, ấp Vĩnh Tiến xã Phước Hòa, Thành hố Hồ Chí Mình</t>
  </si>
  <si>
    <t>Trường Tiểu học Vĩnh Hòa A</t>
  </si>
  <si>
    <t>Số thửa 624 số tờ 73, ấp Vĩnh Tiến xã Phước Hòa, Thành hố Hồ Chí Mình</t>
  </si>
  <si>
    <t>Trường tiểu học Vĩnh Hòa B</t>
  </si>
  <si>
    <t>Số thửa 228 số tờ 12, ấp Trảng sắn, xã Phước Hòa, Thành hố Hồ Chí Mình.</t>
  </si>
  <si>
    <t>Trường THCS Vĩnh Hòa</t>
  </si>
  <si>
    <t>Số thửa 734 số tờ 74, Số 163, đường ĐT.741 ấp Vĩnh Tiến xã Phước Hòa, Thành hố Hồ Chí Mình</t>
  </si>
  <si>
    <t>Số thửa 1325 số tờ 74, Số 163, đường ĐT.741 ấp Vĩnh Tiến xã Phước Hòa, Thành phố Hồ Chí Mình</t>
  </si>
  <si>
    <t>Hiện chưa xác định được nguyên giá của giá trị đất do chưa làm giấy chứng nhận quyền sử dụng đất cho trường</t>
  </si>
  <si>
    <t>UBND xã Phước Hòa</t>
  </si>
  <si>
    <t>Nhà công vụ</t>
  </si>
  <si>
    <t>Số thửa 188 số tờ 74, Số 163 ấp Vĩnh An xã Phước Hòa, Thành phố Hồ Chí Mình</t>
  </si>
  <si>
    <t>Nhà công vụ giáo viên</t>
  </si>
  <si>
    <t>ấp 1B xã Phước Hòa, Thành phố Hồ Chí Mình</t>
  </si>
  <si>
    <t>Số thửa 725 số tờ 76, Số 163 ấp Vĩnh Tiến xã Phước Hòa, Thành phố Hồ Chí Mình</t>
  </si>
  <si>
    <t>Văn phòng ấp 1A (cũ)</t>
  </si>
  <si>
    <t>số thửa 396, số tờ 11, ấp 1A, xã Phước Hòa, Thành phố Hồ Chí Minh</t>
  </si>
  <si>
    <t>Trồng cây xanh</t>
  </si>
  <si>
    <t>số thửa 239, số tờ 17, ấp 2A, xã Phước Hòa, Thành phố Hồ Chí Minh</t>
  </si>
  <si>
    <t>Trụ sở Đảng ủy - Ban CHQS-MTTQ VN- Khối đoàn thể</t>
  </si>
  <si>
    <t xml:space="preserve">Trụ sở Đảng ủy </t>
  </si>
  <si>
    <t>Đường ĐH 507, xã Phước Thành, TPHCM
  Số thửa 463, tờ 40</t>
  </si>
  <si>
    <t>Trụ sở HĐND-UBND - Phòng VH XH-Phòng Kinh tế- 
Trung trâm PVHCC- Công an xã</t>
  </si>
  <si>
    <t>Trụ sở HĐND-UBND</t>
  </si>
  <si>
    <t>Đường ĐH 508, xã Phước Thành, TPHCM
  Số thửa 155, tờ 11</t>
  </si>
  <si>
    <t>HĐND-UBND (trụ sở chính, phòng ban (Phòng Kinh tế, Trung tâm PVHCC, Công an, ..)</t>
  </si>
  <si>
    <t>VP ấp</t>
  </si>
  <si>
    <t>Ấp Bến Cát</t>
  </si>
  <si>
    <t>Ấp Bến Cát, xã Phước Thành, TP.HCM; Thửa đất 679, tờ bản đồ 11</t>
  </si>
  <si>
    <t>Ấp Đồng Thông</t>
  </si>
  <si>
    <t>Ấp Đồng Thông, xã Phước Thành, TP.HCM; Thửa đất 19, tờ bản đồ 20</t>
  </si>
  <si>
    <t xml:space="preserve">Ấp Sa Dụp </t>
  </si>
  <si>
    <t>Ấp Sa Dụp xã Phước Thành, TP.HCM; Thửa đất 388, tờ bản đồ 03</t>
  </si>
  <si>
    <t>Ấp Tân Tiến</t>
  </si>
  <si>
    <t>Ấp Tân Tiến, xã Phước Thành, TP.HCM; Thửa đất 120, tờ bản đồ 15</t>
  </si>
  <si>
    <t>Ấp Đồng Trâm</t>
  </si>
  <si>
    <t>Ấp Đồng Trâm, xã Phước Thành, TP.HCM; Thửa đất 830, tờ bản đồ 07</t>
  </si>
  <si>
    <t xml:space="preserve">Ấp 1 mới </t>
  </si>
  <si>
    <t>Ấp 1 mới , xã Phước Thành, TP HCM,; Thửa đất số 441, tờ bản đồ 40</t>
  </si>
  <si>
    <t>Ấp 1 cũ</t>
  </si>
  <si>
    <t>Ấp 1 cũ, xã Phước Thành, TP HCM,; Thửa đất số 313, tờ bản đồ 42</t>
  </si>
  <si>
    <t>Ấp 3, xã Phước Thành, TP HCM; Thửa đất số 362, tờ bản đồ 40</t>
  </si>
  <si>
    <t>Ấp 4, xã Phước Thành, TP HCM; Thửa đất số 289, tờ bản đồ 35</t>
  </si>
  <si>
    <t>Ấp 5</t>
  </si>
  <si>
    <t>Ấp 5, xã Phước Thành, TP HCM; Thửa đất số 136, tờ bản đồ 34</t>
  </si>
  <si>
    <t>Ấp 6</t>
  </si>
  <si>
    <t>Ấp 6, xã Phước Thành, TP HCM; Thửa đất số 290, tờ bản đồ 35</t>
  </si>
  <si>
    <t>Ấp Phú Thịnh 2</t>
  </si>
  <si>
    <t>Ấp Phú Thịnh 2, xã Phước Thành, TP.HCM; Thửa đất số 31, tờ bản đồ 68</t>
  </si>
  <si>
    <t>Ấp Chưng Dùm</t>
  </si>
  <si>
    <t>Ấp Chưng Dùm, xã Phước Thành, TP.HCM; Thửa đất số 187, tờ bản đồ 57</t>
  </si>
  <si>
    <t>Ấp An Thái</t>
  </si>
  <si>
    <t>Ấp An Thái, xã Phước Thành, TP.HCM; Thửa đất số 389, tờ bản đồ 83</t>
  </si>
  <si>
    <t>Ấp Phú Thịnh I</t>
  </si>
  <si>
    <t>Ấp Phú Thịnh I, xã Phước Thành, TP.HCM; Thửa đất số 322, tờ bản đồ 65</t>
  </si>
  <si>
    <t>Ấp Tân Thái</t>
  </si>
  <si>
    <t>Ấp Tân Thái, xã Phước Thành, TP.HCM; Thửa đất số 247, tờ bản đồ 59</t>
  </si>
  <si>
    <t>Ấp Tân Bình</t>
  </si>
  <si>
    <t>Ấp Tân Bình, xã Phước Thành, TP.HCM; Thửa đất số 171 tờ bản đồ 59</t>
  </si>
  <si>
    <t>Nhà Văn hóa xã Tân Hiệp</t>
  </si>
  <si>
    <t>Đường ĐH 508, Thửa đất số 134, tờ bản đồ 34</t>
  </si>
  <si>
    <t xml:space="preserve">Nhà Văn hóa xã Phước Sang </t>
  </si>
  <si>
    <t>Đường ĐH 508, Thửa đất số 656, tờ bản đồ 11</t>
  </si>
  <si>
    <t>Phòng Văn Hóa Xã Hội xã; Hội trường UBND xã</t>
  </si>
  <si>
    <t>Trường Tiểu học Phước Sang</t>
  </si>
  <si>
    <t>Đường ĐH 504, Tổ 7, Ấp Sa Dụp, xã Phước Thành, TP HCM; Thửa đất số 158, tờ bản đồ 11.</t>
  </si>
  <si>
    <t>Trường Mầm non Phước Sang</t>
  </si>
  <si>
    <t>Đường ĐH 504, Tổ 7, Ấp Sa Dụp, xã Phước Thành, TPHCM; Thửa đất số 154, tờ bản đồ 11.</t>
  </si>
  <si>
    <t>Trường mầm non Tân Hiệp</t>
  </si>
  <si>
    <t>Đường ĐH 507, Tổ 4, Ấp 3, xã Phước Thành, TP HCM; Thửa đất số 494, tờ bản đồ 16</t>
  </si>
  <si>
    <t>Trường Tiểu học 
 Tân hiệp</t>
  </si>
  <si>
    <t>Trường Tiểu học  Tân hiệp</t>
  </si>
  <si>
    <t>Đường ĐH 507, Ấp 3, xã Phước Thành, TPHCM; Thửa đất số 41, tờ bản đồ 18.</t>
  </si>
  <si>
    <t>Trường mầm non 
 An Thái</t>
  </si>
  <si>
    <t>Đường ĐH 507, ấp Phú Thịnh I, tổ 4, xã Phước Thành, TP HCM; Thửa đất số 230, tờ bản đồ 14.</t>
  </si>
  <si>
    <t>Trường Tiểu học An Thái</t>
  </si>
  <si>
    <t>Đường ĐH 507, ấp Phú Thịnh I, tổ 4, xã Phước Thành, TP HCM; Thửa đất số 103, tờ bản đồ 14.</t>
  </si>
  <si>
    <t>Trung tâm Cung ứng DV Công xã Phước Thành 
( Trụ sở UBND xã An Thái cũ)</t>
  </si>
  <si>
    <t xml:space="preserve"> Trụ sở làm việc Trung tâm Cung ứng DV Công xã Phước Thành 
( Trụ sở UBND xã An Thái cũ)</t>
  </si>
  <si>
    <t>Đường ĐH 507, ấp Phú Thịnh I, xã Phước Thành, TPHCM 
  Số thửa 106, tờ bản đồ 65</t>
  </si>
  <si>
    <t>Phát sinh do kiểm kê</t>
  </si>
  <si>
    <t>Trường Tiểu học An Thái (Điểm lẻ ấp T40)</t>
  </si>
  <si>
    <t>Xã Phước Thành, TP HCM; Thửa đất số 48, tờ bản đồ 06</t>
  </si>
  <si>
    <t>Đã giao về xã địa phương quản lý 
đang lập thủ tục để xây mới trường Mầm Non An Thái</t>
  </si>
  <si>
    <t>Trường Tiểu học An Thái (Điểm lẻ ấp 5)</t>
  </si>
  <si>
    <t>Xã Phước Thành, TP HCM; Thửa đất số 243, tờ bản đồ 25</t>
  </si>
  <si>
    <t>Điểm lẻ trường đề xuất 
 chuyển đổi thành công viên (đang trồng cây xanh trên đất)</t>
  </si>
  <si>
    <t>Đường ĐH 504, Tổ 7, Ấp Sa Dụp, xã Phước Thành, TPHCM; Thửa đất số 752  , tờ bản đồ  11</t>
  </si>
  <si>
    <t>Trạm Y tế xã Phước Thành</t>
  </si>
  <si>
    <t>Đường ĐH 507, ấp Sa Dụp, xã Phước Thành; Thửa đất số 681, tờ bản đồ số 11</t>
  </si>
  <si>
    <t>Trạm y  tế</t>
  </si>
  <si>
    <t>Nhận bàn giao từ Y tế</t>
  </si>
  <si>
    <t>Trạm Y tế xã Phước Thành (Cơ sở 1) xã Tân Hiệp</t>
  </si>
  <si>
    <t>Đường ĐH 507, ấp 1,  xã Phước Thành, TP HCM; Thửa đất số 640, tờ bản đồ 18</t>
  </si>
  <si>
    <t>Trạm Y tế xã Phước Thành (Cơ sở 2)  xã An Thái</t>
  </si>
  <si>
    <t>Đường Bể Nước, ấp Phú Thịnh I, xã Phước Thành, TP HCM; Thửa đất số 290, tờ bản đồ 14</t>
  </si>
  <si>
    <t>Ban chỉ huy quân sự xã An Long</t>
  </si>
  <si>
    <t>Trụ sở Ban CHQS</t>
  </si>
  <si>
    <t>UBND xã An Long</t>
  </si>
  <si>
    <t>Trụ sở UBND xã (an linh)</t>
  </si>
  <si>
    <t>ấp 9,Xã An Long</t>
  </si>
  <si>
    <t>Công an xã An Long</t>
  </si>
  <si>
    <t>ấp 30/4, An Long</t>
  </si>
  <si>
    <t>Văn phòng ấp Phú Bằng</t>
  </si>
  <si>
    <t>ấp Phú bằng, An Long</t>
  </si>
  <si>
    <t>ấp 9, An Long</t>
  </si>
  <si>
    <t>nhà tiếp dân (an linh)</t>
  </si>
  <si>
    <t>văn phòng ấp 7 (mới)</t>
  </si>
  <si>
    <t>ấp 7, An Long</t>
  </si>
  <si>
    <t>ấp 6 an linh, An Long</t>
  </si>
  <si>
    <t>Nhà đoàn thể</t>
  </si>
  <si>
    <t>ấp 9,An Long</t>
  </si>
  <si>
    <t>Đài truyền thanh xã</t>
  </si>
  <si>
    <t>Văn Phòng ấp 30/4</t>
  </si>
  <si>
    <t>ấp 30/4 An Long</t>
  </si>
  <si>
    <t>Hội trường UBND xã (an long cũ)</t>
  </si>
  <si>
    <t>Nhà làm việc ban chỉ huy quân sự</t>
  </si>
  <si>
    <t>ấp xóm quạt,An Long</t>
  </si>
  <si>
    <t>Nhà làm việc Công An</t>
  </si>
  <si>
    <t>Trụ sở làm việc UBND xã</t>
  </si>
  <si>
    <t>Văn Phòng Ấp bàu Càm</t>
  </si>
  <si>
    <t>ấp bàu càm,An Long</t>
  </si>
  <si>
    <t>Văn Phòng Ấp Bàu Cừ</t>
  </si>
  <si>
    <t>ấp bàu cừ,An Long</t>
  </si>
  <si>
    <t>Văn phòng ấp Xóm quạt</t>
  </si>
  <si>
    <t>Nhà làm việc khối UBND</t>
  </si>
  <si>
    <t>ấp 1,Xã An Long</t>
  </si>
  <si>
    <t>Đảng ủy xã An Long</t>
  </si>
  <si>
    <t>Nhà làm việc khối Đảng uỷ và Hội trường xã</t>
  </si>
  <si>
    <t>Nhà làm việc LLDQ TT và Công an xã</t>
  </si>
  <si>
    <t>ấp 5,Xã An Long</t>
  </si>
  <si>
    <t>ấp 6,Xã An Long</t>
  </si>
  <si>
    <t>ấp 3,Xã An Long</t>
  </si>
  <si>
    <t>Văn phòng ấp 7 (tân long)</t>
  </si>
  <si>
    <t>ấp 7 tân long,Xã An Long</t>
  </si>
  <si>
    <t>ấp 4,Xã An Long</t>
  </si>
  <si>
    <t>ấp 2 An Long</t>
  </si>
  <si>
    <t>Nhà làm việc bộ phận 1 cửa</t>
  </si>
  <si>
    <t>Trường MN An Linh</t>
  </si>
  <si>
    <t>Ấp 30/4, an long</t>
  </si>
  <si>
    <t>Trường MN Tân Long</t>
  </si>
  <si>
    <t>Ấp 1, xã An Long</t>
  </si>
  <si>
    <t>Trường MN An Long</t>
  </si>
  <si>
    <t>Ấp Xóm Quạt, xã An Long</t>
  </si>
  <si>
    <t>Trường TH Tân Long</t>
  </si>
  <si>
    <t>Ấp 2, xã An Long</t>
  </si>
  <si>
    <t>Trường TH An Long</t>
  </si>
  <si>
    <t>Trường TH-THCS An Linh</t>
  </si>
  <si>
    <t>Ấp 9, xã An Long</t>
  </si>
  <si>
    <t>Trạm y tế An Linh</t>
  </si>
  <si>
    <t>Ấp 30/4, xã An Long</t>
  </si>
  <si>
    <t>Trạm y tế An Long</t>
  </si>
  <si>
    <t>Trạm y tế Tân Long</t>
  </si>
  <si>
    <t>Đất Văn phòng ấp 7 (cũ)</t>
  </si>
  <si>
    <t>Đất Văn Phòng Ấp Bàu Càm Cũ</t>
  </si>
  <si>
    <t>Đảng ủy - Đoàn thể -Hội đồng nhân dân - Ủy ban nhân dân</t>
  </si>
  <si>
    <t>Đảng ủy - Đoàn thể Dường DA5</t>
  </si>
  <si>
    <t>5A ấp Đồng Sổ xã Bàu Bàng TP Hồ Chí Minh (TTHC xã Bàu bàng)</t>
  </si>
  <si>
    <t>Theo CV 10962, cụm này báo cáo thành 04 cơ sở nhà, đất</t>
  </si>
  <si>
    <t>Hội trường nhà công vụ xã</t>
  </si>
  <si>
    <t xml:space="preserve"> Công trình trước đây được đề xuất đầu tư phục vụ nhu cầu nhà ở công vụ và các đoàn công tác đến làm việc tại địa phương. Hiện nay, UBND xã đang sử dụng Hội trường tầng trệt phục vụ hội họp, hội nghị; các tầng 2, 3, 4, 5 chưa bố trí sử dụng thường xuyên. </t>
  </si>
  <si>
    <t xml:space="preserve">Uỷ ban nhân dân xã dự kiến giao đơn vị Sự nghiệp công lập của xã để xây dựng phương án sử dụng phù hợp với công năng của cơ sở nhà đất, trình cơ quan có thẩm quyền phê duyệt </t>
  </si>
  <si>
    <t>Hội trường và nhà ăn xã</t>
  </si>
  <si>
    <t>Đường D3-5A ấp Đồng Sổ xã Bàu Bàng TP Hồ Chí Minh</t>
  </si>
  <si>
    <t>Đường N8 Ấp Bàu Bàng xã Bàu Bàng TP Hồ Chí Minh</t>
  </si>
  <si>
    <t>QL13 ấp Xã Mách xã Bàu Bàng TP Hồ Chí Minh</t>
  </si>
  <si>
    <t>Văn phòng ấp Cây Sắn (mới)</t>
  </si>
  <si>
    <t>Ấp Cây Sắn xã Bàu Bàng Thành phố Hồ Chí Minh</t>
  </si>
  <si>
    <t>Văn phòng ấp Đồng Sổ</t>
  </si>
  <si>
    <t>Ấp Đồng Sổ xã Bàu Bàng Thành phố Hồ Chí Minh</t>
  </si>
  <si>
    <t>1,204,9</t>
  </si>
  <si>
    <t>Văn phòng ấp  Bàu Hốt</t>
  </si>
  <si>
    <t>Ấp Bàu Hốt xã Bàu Bàng Thành phố Hồ Chí Minh</t>
  </si>
  <si>
    <t>Văn phòng ấp Cây Sắn (cũ)</t>
  </si>
  <si>
    <t>Văn phòng ấp Xà Mách</t>
  </si>
  <si>
    <t>Ấp Xà Mách xã Bàu Bàng Thành phố Hồ Chí Minh</t>
  </si>
  <si>
    <t>Văn phòng ấp Bến Lớn</t>
  </si>
  <si>
    <t>Ấp Bến Lớn xã Bàu Bàng Thành phố Hồ Chí Minh</t>
  </si>
  <si>
    <t>Văn phòng ấp  Đồng Chèo</t>
  </si>
  <si>
    <t>Ấp Đồng Chèo xã Bàu Bàng Thành phố Hồ Chí Minh</t>
  </si>
  <si>
    <t>Khu đất hiện đang thuộc thẩm quyền quản lý của Công ty cổ phần Cao su Phước Hòa. Trước đây, từ năm 2007, Công ty cho UBND thị trấn Lai Uyên mượn đất để xây dựng Văn phòng ấp. Đến nay tài sản trên đất đã hết hạn sử dụng</t>
  </si>
  <si>
    <t>Do khu đất là đất của Công ty cổ phần Cao su Phước Hòa, chưa giao đất cho UBND xã nên trong thời gian tới, khi Công ty thống nhất bàn giao đất cho UBND xã thì UBND xã sẽ lập thủ tục để thu hồi đất của Công ty và giao đất, cấp Giấy chứng nhận quyền sử dụng đất cho UBND xã theo quy định. Trường hợp Công ty không thống nhất bàn giao đất thì UBND xã sẽ tiến hành thanh lý tài sản công trên khu đất và trả lại đất cho Công ty.</t>
  </si>
  <si>
    <t>Văn phòng ấp  Bàu Bàng</t>
  </si>
  <si>
    <t>Ấp Bàu Bàng xã Bàu Bàng Thành phố Hồ Chí Minh</t>
  </si>
  <si>
    <t>Ấp Đồng Số xã Bàu Bàng Thành phố Hồ Chí Minh</t>
  </si>
  <si>
    <t>Trung tâm Cung ứng Dịch vụ công ( Khu đất TTVH TT Lai Uyên)</t>
  </si>
  <si>
    <t>Trung tâm Cung ứng Dịch vụ công (Khu đất Bia chiến thắng)</t>
  </si>
  <si>
    <t xml:space="preserve"> Ấp Bàu Bàng xã Bàu Bàng Thành phố Hồ Chí Minh</t>
  </si>
  <si>
    <t>Trường Mầm non Lai Uyên</t>
  </si>
  <si>
    <t>Trường Tiêu Học Bàu Bàng</t>
  </si>
  <si>
    <t>Ấp Đồng sổ xã Bàu Bàng TP Hồ Chí Minh</t>
  </si>
  <si>
    <t>Trường Tiêu Học Lai Uyên</t>
  </si>
  <si>
    <t>ấp Xã Mách xã Bàu Bàng TP Hồ Chí Minh</t>
  </si>
  <si>
    <t>Trường THCS Lai Uyên</t>
  </si>
  <si>
    <t>Ấp Bàu Bàng xã Bàu Bàng TP Hồ Chí Minh</t>
  </si>
  <si>
    <t>Trung tâm Cung ứng Dịch vụ công ( Đài truyền thanh)</t>
  </si>
  <si>
    <t>Trung tâm Văn hóa, Thể dục, Thể thao và Truyền Thanh ( Đài truyền thanh)</t>
  </si>
  <si>
    <t>Đường NK -5A ấp Đồng Sổ xã Bàu Bàng TP Hồ Chí Minh</t>
  </si>
  <si>
    <t>Trung tâm Cung ứng Dịch vụ công ( TTVH)</t>
  </si>
  <si>
    <t>Trung tâm Văn hóa, Thể dục, Thể thao và Truyền Thanh( TTVH)</t>
  </si>
  <si>
    <t>Đường DC ấp Bàu Bàngxã Bàu Bàng TP Hồ Chí Minh</t>
  </si>
  <si>
    <t>Đất của Tập đoàn Becamex</t>
  </si>
  <si>
    <t>Trung tâm Cung ứng Dịch vụ công ( TTPVHCC cũ)</t>
  </si>
  <si>
    <t>có</t>
  </si>
  <si>
    <t>Bia chiến thắng Bàu Bàng</t>
  </si>
  <si>
    <t>Bia tưởng niệm</t>
  </si>
  <si>
    <t>Tượng đài bia chiến thắng Bàu Bàng</t>
  </si>
  <si>
    <t>Trung tâm Chính trị</t>
  </si>
  <si>
    <t>Trường THCS Lai Uyên (Trung tâm GDTX)</t>
  </si>
  <si>
    <t>Trung tâm GDNN - GDTX</t>
  </si>
  <si>
    <t>Nhà kho tang vật</t>
  </si>
  <si>
    <t>Kho</t>
  </si>
  <si>
    <t>Ấp Đồng Sổ xã Bàu Bàng TP Hồ Chí Minh</t>
  </si>
  <si>
    <t>Uỷ ban nhân dân Phường An Lạc</t>
  </si>
  <si>
    <t>UBND quận Bình Tân</t>
  </si>
  <si>
    <t>521 Kinh Dương Vương, P.An Lạc</t>
  </si>
  <si>
    <t>UBND quận Bình Tân (Phòng Lao động Thương binh và Xã hội quận)</t>
  </si>
  <si>
    <t>300 Kinh Dương Vương, P.An Lạc A</t>
  </si>
  <si>
    <t>UBND quận Bình Tân (Câu lạc bộ hưu trí)</t>
  </si>
  <si>
    <t>328 Kinh Dương Vương, P. An Lạc A</t>
  </si>
  <si>
    <t>UBND quận Bình Tân (Đội Quản lý đô thị quận, Thanh tra xây dựng)</t>
  </si>
  <si>
    <t>178 Kinh Dương Vương, P.An Lạc A</t>
  </si>
  <si>
    <t>UBND quận Bình Tân (Đội Quản lý trật tự đô thị quận Bình Tân)</t>
  </si>
  <si>
    <t>Số 400 (số cũ 206) Kinh Dương Vương, P.An Lạc A</t>
  </si>
  <si>
    <t>46 lô G Tạ Mỹ Duật, P.An Lạc A</t>
  </si>
  <si>
    <t>UBND quận Bình Tân (Phòng Tài chính - Kế hoạch quận)</t>
  </si>
  <si>
    <t>7 Phùng Tá Chu, P. An Lạc A</t>
  </si>
  <si>
    <t>UBND quận Bình Tân (Xây dựng Nhà thiếu nhi)</t>
  </si>
  <si>
    <t>397 Kinh Dương Vương, P.An Lạc</t>
  </si>
  <si>
    <t>Đã tháo dỡ nhà, hiện trạng đất trống</t>
  </si>
  <si>
    <t>UBND quận Bình Tân (Đội Quản lý trật tự đô thị quận)</t>
  </si>
  <si>
    <t>488 Hồ Học Lãm, P.An Lạc</t>
  </si>
  <si>
    <t>UBND phường An Lạc (UBND phường + Ban chỉ huy quân sự)</t>
  </si>
  <si>
    <t>64 đường số 2C Khu dân cư Nam Hùng Vương, P. An Lạc</t>
  </si>
  <si>
    <t>UBND phường An Lạc (Khu phố 17,18)</t>
  </si>
  <si>
    <t>723 Kinh Dương Vương, P.An lạc</t>
  </si>
  <si>
    <t>UBND phường An Lạc (Khu phố 21,22,28)</t>
  </si>
  <si>
    <t>483/1 Hồ Học Lãm P.An Lạc</t>
  </si>
  <si>
    <t>UBND phường An Lạc (Khu phố 23, 27)</t>
  </si>
  <si>
    <t>100 đường số 3 khu dân cư Nam Hùng Vương, P.An Lạc</t>
  </si>
  <si>
    <t>UBND phường An Lạc (Khu phố 9)</t>
  </si>
  <si>
    <t>27/36/75/12/7 Bùi Tư Toàn, P.An Lạc</t>
  </si>
  <si>
    <t>UBND phường An Lạc (Khu phố 3 , 6)</t>
  </si>
  <si>
    <t>477/5 Kinh Dương Vương, P.An Lạc</t>
  </si>
  <si>
    <t>UBND phường An Lạc (Khu phố 16, 24, 25 và đất trống)</t>
  </si>
  <si>
    <t>205 An Dương Vương , phường An Lạc</t>
  </si>
  <si>
    <t>UBND phường An Lạc (khu phố 2)</t>
  </si>
  <si>
    <t>293 Kinh Dương Vương, P.An Lạc</t>
  </si>
  <si>
    <t>UBND phường An Lạc (Công an phường)</t>
  </si>
  <si>
    <t>64B đường số 2C, P. An Lạc</t>
  </si>
  <si>
    <t>UBND phường An Lạc</t>
  </si>
  <si>
    <t>687/6 Kinh Dương Vương, P. An Lạc</t>
  </si>
  <si>
    <t>trả về UBND Phường</t>
  </si>
  <si>
    <t>UBND phường An Lạc A (UBND Phường + Công an phường)</t>
  </si>
  <si>
    <t>Số 1 đường 7B, P.An Lạc A</t>
  </si>
  <si>
    <t>UBND phường An Lạc A (Khu phố 16, 17, 18)</t>
  </si>
  <si>
    <t>Số 2 Nguyễn Trọng Trí, P.An Lạc A</t>
  </si>
  <si>
    <t>UBND phường An Lạc A (Khu phố 11)</t>
  </si>
  <si>
    <t>Số 02 đường số 17B, P.An Lạc A</t>
  </si>
  <si>
    <t>UBND phường An Lạc A (Khu phố 10, 13)</t>
  </si>
  <si>
    <t>Số 39 Hoàng Văn Hợp, P.An Lạc A</t>
  </si>
  <si>
    <t>UBND phường An Lạc A (Khu phố 5, 6, 8)</t>
  </si>
  <si>
    <t>Số 1A đường số 5, P.An Lạc A</t>
  </si>
  <si>
    <t>UBND phường An Lạc A (Khu phố 3)</t>
  </si>
  <si>
    <t>Số 389/3 Tỉnh lộ 10, P.An Lạc A</t>
  </si>
  <si>
    <t>UBND phường An Lạc A (Khu phố 2)</t>
  </si>
  <si>
    <t>Số 51 Phùng Tá Chu, P.An Lạc A</t>
  </si>
  <si>
    <t>UBND phường An Lạc A (Khu phố 1)</t>
  </si>
  <si>
    <t>Số 160B đường số 6D, P.An Lạc A</t>
  </si>
  <si>
    <t>UBND phường An Lạc A (Khu phố 12)</t>
  </si>
  <si>
    <t>30 Lô O Vương Văn Huống, P. An Lạc A</t>
  </si>
  <si>
    <t>UBND phường An Lạc A (Ban chỉ huy quân sự phường)</t>
  </si>
  <si>
    <t>1B đường số 5, P. An Lạc A</t>
  </si>
  <si>
    <t>UBND phường An Lạc A (khu phố 10)</t>
  </si>
  <si>
    <t>Số 1 Lô H Bùi Hữu Diện, P.An Lạc A</t>
  </si>
  <si>
    <t>UBND phường An Lạc A (Khu phố 2 - mở tộng)</t>
  </si>
  <si>
    <t>53 Phùng Tá Chu, P. An Lạc A</t>
  </si>
  <si>
    <t>UBND phường An Lạc A (Khu phố 14)</t>
  </si>
  <si>
    <t>Số 3-5 lô G Bùi Hữu Diện, P.An Lạc A</t>
  </si>
  <si>
    <t>UBND phường An Lạc A</t>
  </si>
  <si>
    <t>338 Kinh Dương Vương, P. An Lạc A</t>
  </si>
  <si>
    <t>UBND phường An Lạc A (Khu phố 9)</t>
  </si>
  <si>
    <t>182 Kinh Dương Vương, P.An Lạc A</t>
  </si>
  <si>
    <t>UBND phường An Lạc A (Khu phố 15)</t>
  </si>
  <si>
    <t>374 Kinh Dương Vương, phường An Lạc</t>
  </si>
  <si>
    <t>UBND phường An Lạc A (Khu phố 4)</t>
  </si>
  <si>
    <t>Số 389/5, Tỉnh Lộ 10, P.An Lạc A</t>
  </si>
  <si>
    <t>UBND phường An Lạc A (Chốt dân phòng Khu phố 8)</t>
  </si>
  <si>
    <t>Số 3A, Phùng Tá Chu, P.An Lạc A</t>
  </si>
  <si>
    <t>Số 1A lô Q Phan Cát Tựu, P.An Lạc A</t>
  </si>
  <si>
    <t>Cống thoát nước, vỉa hè</t>
  </si>
  <si>
    <t>UBND phường Bình Trị Đông B (UBND Phường + Công an + Ban chỉ huy quân sự)</t>
  </si>
  <si>
    <t>837 Tỉnh lộ 10, P.Bình Trị Đông B</t>
  </si>
  <si>
    <t>UBND phường Bình Trị Đông B (Khu phố 02)</t>
  </si>
  <si>
    <t>Đường số 4 KDC Thăng Long, P.Bình Trị Đông B</t>
  </si>
  <si>
    <t>UBND phường Bình Trị Đông B (Khu phố 1)</t>
  </si>
  <si>
    <t>22 đường số 4 KDC Thăng Long, P.Bình Trị Đông B</t>
  </si>
  <si>
    <t>UBND phường Bình Trị Đông B (Khu phố 9, 10)</t>
  </si>
  <si>
    <t>Số 8-10 Đường số 31, P.Bình Trị Đông B</t>
  </si>
  <si>
    <t>UBND phường Bình Trị Đông B (Khu phố 3)</t>
  </si>
  <si>
    <t>743, Tỉnh Lộ 10, P.Bình Trị Đông B</t>
  </si>
  <si>
    <t>UBND Phường Bình Trị Đông B (Khu phố 8)</t>
  </si>
  <si>
    <t>35 Đường số 24B, P.Bình Trị Đông B</t>
  </si>
  <si>
    <t>UBND phường Bình Trị Đông B (Khu phố 7)</t>
  </si>
  <si>
    <t>199 đường số 19, P.Bình Trị Đông B</t>
  </si>
  <si>
    <t>UBND phường Bình Trị Đông B (Khu phố 14)</t>
  </si>
  <si>
    <t>Góc đường số 15A và đường số 26, P.Bình Trị Đông B</t>
  </si>
  <si>
    <t>UBND phường Bình Trị Đông B (Khu phố 5, 6)</t>
  </si>
  <si>
    <t>góc đường 8A và góc đường 21D, P.Bình Trị Đông B</t>
  </si>
  <si>
    <t>UBND phường Bình Trị Đông B (Khu phố 13)</t>
  </si>
  <si>
    <t>82A đường số 3, Khu phố 10, P.Bình Trị Đông B</t>
  </si>
  <si>
    <t>UBND phường Bình Trị Đông B (Khu phố 18, 20)</t>
  </si>
  <si>
    <t>532/1 Khu y tế kỹ thuật cao, P.Bình Trị Đông B</t>
  </si>
  <si>
    <t>UBND phường Bình Trị Đông B (Khu phố 21, 22)</t>
  </si>
  <si>
    <t>532/21 Khu y tế kỹ thuật cao , P.Bình Trị Đông B</t>
  </si>
  <si>
    <t>UBND phường Bình Trị Đông B (Khu phố 16, 17, 23)</t>
  </si>
  <si>
    <t>1185 đường số 7, Khu dân cư Hai Thành, P.Bình Trị Đông B</t>
  </si>
  <si>
    <t>UBND phường Bình Trị Đông B (Khu phố 12)</t>
  </si>
  <si>
    <t>5 đường số 5A và đường số 22, P.Bình Trị Đông B</t>
  </si>
  <si>
    <t>UBND phường Bình Trị Đông B (Khu phố 24, 25, 26)</t>
  </si>
  <si>
    <t>592/5/5 Hồ Học Lãm P.Bình Trị Đông B</t>
  </si>
  <si>
    <t>UBND phường Bình Trị Đông B (Khu phố 4)</t>
  </si>
  <si>
    <t>621/1 Tỉnh lộ 10, P.Bình Trị Đông B</t>
  </si>
  <si>
    <t>UBND phường Bình Trị Đông B (Khu phố 11, 15)</t>
  </si>
  <si>
    <t>33 đường số 13C, P. Bình Trị Đông B</t>
  </si>
  <si>
    <t>UBND phường Bình Trị Đông B</t>
  </si>
  <si>
    <t>Số C2/3 Tỉnh Lộ 10, P. Bình Trị Đông B</t>
  </si>
  <si>
    <t>687 Kinh Dương Vương, P.An Lạc</t>
  </si>
  <si>
    <t>Số 2 Nguyễn Thức Đường, P.An Lạc A</t>
  </si>
  <si>
    <t>Số 04 Đường số 13 lô D Khu dân cư An Lạc, P.Bình Trị Đông B</t>
  </si>
  <si>
    <t>Số 1A Đường số 1A, KP5, P.An Lạc</t>
  </si>
  <si>
    <t>1-2 đường số 2B-3B, phường An Lạc</t>
  </si>
  <si>
    <t>Số 1, đường số 17B, P. An Lạc A</t>
  </si>
  <si>
    <t>Trường Mầm non Bình Trị Đông B</t>
  </si>
  <si>
    <t>Số 01 đường số 33, P. Bình Trị Đông B</t>
  </si>
  <si>
    <t>Trường mầm non Dạ Lý Hương</t>
  </si>
  <si>
    <t>Số 01 đường 19B, khu phố 9, phường Bình Trị Đông B</t>
  </si>
  <si>
    <t>Trường mầm non Thiết Mộc Lan</t>
  </si>
  <si>
    <t>Số 02, đường 21E, khu phố 8, phường An Lạc A</t>
  </si>
  <si>
    <t>Trường Tiểu học Bình Trị 2</t>
  </si>
  <si>
    <t>88A đường số 3 khu dân cư An Lạc, P.Bình Trị Đông B</t>
  </si>
  <si>
    <t>Trường Tiểu học An Lạc 1 (cơ sở 1)</t>
  </si>
  <si>
    <t>687/6 Kinh Dương Vương, P.An Lạc</t>
  </si>
  <si>
    <t>Trường Tiểu học An Lạc 2</t>
  </si>
  <si>
    <t>121 Phùng Tá Chu, P. An Lạc</t>
  </si>
  <si>
    <t>Trường Tiểu học An Lạc 3</t>
  </si>
  <si>
    <t>504/56 -58C Kinh Dương Vương, P.An Lạc A</t>
  </si>
  <si>
    <t>Trường Tiểu học Lê Công Phép</t>
  </si>
  <si>
    <t>Số 1A, P.An Lạc</t>
  </si>
  <si>
    <t>Trường Tiểu học Bùi Hữu Nghĩa</t>
  </si>
  <si>
    <t>Số 389/32 đường Tỉnh Lộ 10, P. An Lạc A</t>
  </si>
  <si>
    <t>Số 26 đường số 16, P.An Lạc A</t>
  </si>
  <si>
    <t>Trường Tiểu học Bình Trị 2 (Điểm phụ)</t>
  </si>
  <si>
    <t>Số 635 Tỉnh Lộ 10, P.Bình Trị Đông B</t>
  </si>
  <si>
    <t>Trước đây là 02 cơ sở sau đầu tư sửa chữa thành 01 khối</t>
  </si>
  <si>
    <t>637 Tỉnh Lộ 10, P.Bình Trị Đông B</t>
  </si>
  <si>
    <t>Trường TH An Lạc 1</t>
  </si>
  <si>
    <t>Trường TH An Lạc 1 (Điểm phụ)</t>
  </si>
  <si>
    <t>462 Kinh Dương Vương, P.An Lạc.</t>
  </si>
  <si>
    <t>462 Kinh Dương Vương, P. An Lạc</t>
  </si>
  <si>
    <t>Trường Tiểu học Đinh Công Tráng</t>
  </si>
  <si>
    <t>945/31/77 Lê Khả Phiêu, P. An Lạc</t>
  </si>
  <si>
    <t>Trường Tiểu học An Lạc 1</t>
  </si>
  <si>
    <t>31A Hồ Học Lãm, P. An Lạc</t>
  </si>
  <si>
    <t>Trường THCS An Lạc</t>
  </si>
  <si>
    <t>Số 4B Phùng Tá Chu, P.An Lạc A</t>
  </si>
  <si>
    <t>Trường THCS Lê Tấn Bê</t>
  </si>
  <si>
    <t>Đường số 2D, P. An Lạc</t>
  </si>
  <si>
    <t>Trường THCS Bình Tân</t>
  </si>
  <si>
    <t>173/171 An Dương Vương, P. An Lạc</t>
  </si>
  <si>
    <t>Trường THCS Bình Trị Đông B</t>
  </si>
  <si>
    <t>19 đường Tên Lửa nối dài, P. Bình Trị Đông B</t>
  </si>
  <si>
    <t>UBND quận (Ban Quản lý chợ An Lạc)</t>
  </si>
  <si>
    <t>383/2 Kinh Dương Vương, P.An Lạc</t>
  </si>
  <si>
    <t>Nhà Thiếu Nhi</t>
  </si>
  <si>
    <t>565 Kinh Dương Vương, P.An Lạc</t>
  </si>
  <si>
    <t>TT Văn hoá - Thể dục thể thao (Cơ sở 2)</t>
  </si>
  <si>
    <t>26.597.499,69.</t>
  </si>
  <si>
    <t>Trung tâm Chính trị phường An Lạc</t>
  </si>
  <si>
    <t>460C Kinh Dương Vương, P. An Lạc</t>
  </si>
  <si>
    <t>Khối đảng</t>
  </si>
  <si>
    <t xml:space="preserve">Văn phòng Đảng ủy phường An Lạc </t>
  </si>
  <si>
    <t>UBND xã Bắc Tân Uyên</t>
  </si>
  <si>
    <t>Đất - trụ sở làm việc</t>
  </si>
  <si>
    <t>Trụ sở Đảng ủy - HĐND -UBND - UB MTTQ xã Bắc Tân Uyên</t>
  </si>
  <si>
    <t>Ấp Tân Thành 5, xã Bắc Tân Uyên (Khu trung tâm hành chính xã)</t>
  </si>
  <si>
    <t>Nhà trụ sở làm việc</t>
  </si>
  <si>
    <t>Định hướng giao Trung tâm Cung ứng dịch vụ công xã xây dựng phương án khai thác (Một phần tầng bán hầm -khu vực căn tin 358m2)</t>
  </si>
  <si>
    <t>Trung tâm Hội nghị xã</t>
  </si>
  <si>
    <t>Xin ý kiến giao Trung tâm Cung ứng dịch vụ công xã xây dựng phương án khai thác, UBND xã có báo cáo số 257/BC-UBND ngày 03/6/2026</t>
  </si>
  <si>
    <t xml:space="preserve">Trụ sở HĐND, UBND huyện </t>
  </si>
  <si>
    <t>Thu hồi trụ sở nhà, đất</t>
  </si>
  <si>
    <t>UBND Thành phố thu hồi theo Quyết định số 3280/QĐ-UBND ngày 03/6/2026 (Hiện nay, UBND xã Bắc Tân Uyên đang phối hợp cùng Trung tâm Quản lý nhà và Giám định xây dựng thực hiện bàn giao và tiếp nhận tài sản công)</t>
  </si>
  <si>
    <t>BCH Quân sự xã Bắc Tân Uyên</t>
  </si>
  <si>
    <t>Trụ sở Ban CHQS xã Bắc Tân Uyên</t>
  </si>
  <si>
    <t>Đường ĐT 746, Ấp Tân Thành 2, xã Bắc Tân Uyên</t>
  </si>
  <si>
    <t>Chi nhánh văn phòng đăng ký đất đai số 28</t>
  </si>
  <si>
    <t>Trụ sở UBND xã Đất Cuốc</t>
  </si>
  <si>
    <t>Đường ĐH 415, Ấp Đá Bàn, xã Bắc Tân Uyên</t>
  </si>
  <si>
    <t xml:space="preserve">UBND xã báo cáo Chủ tịch UBND thành phố và Sở Tài chính Thành phố xem xét thu hồi tài sản và xử lý theo quy định tại Tờ trình số 42/TTr-UBND ngày 29/9/2025.
Hiện nay, thực hiện chỉ đạo của Thành ủy và Chủ tịch UBND thành phố, UBND xã tiếp tục có Tờ trình số 56/TTr-UBND ngày 03/6/2026 kiến nghị Chủ tịch UBND thành phố xem xét giao tài sản là trụ sở nhà, đất cho đơn vị sự nghiệp 
trực thuộc Sở Nông nghiệp &amp; Môi trường Thành phố
 trú đóng trên địa bàn xã Bắc Tân Uyên
(cụ thể là Chi nhánh Văn phòng Đăng ký Đất đai số 28)
</t>
  </si>
  <si>
    <t>Trụ sở UBND xã Tân Định</t>
  </si>
  <si>
    <t>Đường ĐT 746, ấp Tân Định 3, xã Bắc Tân Uyên</t>
  </si>
  <si>
    <t>UBND Thành phố thu hồi theo Quyết định số 118/QĐ-UBND ngày 06/01/2026 (Ngày 24/3/2026, UBND xã Bắc Tân Uyên đã phối hợp cùng Trung tâm Quản lý nhà và Giám định xây dựng bàn giao tiếp nhận tài sản công)</t>
  </si>
  <si>
    <t>Ban điều hành ấp Tân Thành 1</t>
  </si>
  <si>
    <t>Văn phòng ấp Tân Thành 1</t>
  </si>
  <si>
    <t>Ấp Tân Thành 1, xã Bắc Tân Uyên</t>
  </si>
  <si>
    <t>Ban điều hành ấp Tân Thành 2</t>
  </si>
  <si>
    <t>Văn phòng ấp Tân Thành 2</t>
  </si>
  <si>
    <t>đường ĐH 411, ấp Tân Thành 2, xã Bắc Tân Uyên</t>
  </si>
  <si>
    <t>Ban điều hành Tân Thành 3</t>
  </si>
  <si>
    <t>Văn phòng ấp Tân Thành 3</t>
  </si>
  <si>
    <t>Đường Tân Thành 46, Ấp Tân Thành 3, xã Bắc Tân Uyên</t>
  </si>
  <si>
    <t>Ban điều hành Tân Thành 4</t>
  </si>
  <si>
    <t>Văn phòng ấp Tân Thành 4</t>
  </si>
  <si>
    <t>Đường ĐT 746, Ấp Tân Thành 4, xã Bắc Tân Uyên</t>
  </si>
  <si>
    <t>Ban điều hành ấp Tân Thành 5</t>
  </si>
  <si>
    <t>Văn phòng ấp Tân Thành 5</t>
  </si>
  <si>
    <t>Đường ĐH 411, Ấp Tân Thành 5, xã Bắc Tân Uyên</t>
  </si>
  <si>
    <t>Ban điều hành ấp Tân Thành 6</t>
  </si>
  <si>
    <t>Văn phòng ấp Tân Thành 6</t>
  </si>
  <si>
    <t>Đường Tân Thành 65, Ấp Tân Thành 6, xã Bắc Tân Uyên</t>
  </si>
  <si>
    <t>Ban điều hành ấp Tân Lợi</t>
  </si>
  <si>
    <t>Văn phòng ấp Tân Lợi</t>
  </si>
  <si>
    <t>ấp Tân Lợi, xã Bắc Tân Uyên</t>
  </si>
  <si>
    <t>Ban điều hành ấp Suối Sâu</t>
  </si>
  <si>
    <t>Văn phòng ấp Suối Sâu</t>
  </si>
  <si>
    <t>ấp Suối Sâu, xã Bắc Tân Uyên</t>
  </si>
  <si>
    <t>Ban điều hành ấp Đá Bàn</t>
  </si>
  <si>
    <t>Văn phòng ấp Đá Bàn</t>
  </si>
  <si>
    <t>ấp Đá Bàn, xã Bắc Tân Uyên</t>
  </si>
  <si>
    <t>Ban điều hành âp Suối Voi</t>
  </si>
  <si>
    <t>Văn phòng âp Suối Voi</t>
  </si>
  <si>
    <t>ấp Suối Voi, xã Bắc Tân Uyên</t>
  </si>
  <si>
    <t>Ban điều hành ấp Tân Định 1</t>
  </si>
  <si>
    <t>Văn phòng ấp Tân Định 1</t>
  </si>
  <si>
    <t>ấp Tân Định 1, xã Bắc Tân Uyên</t>
  </si>
  <si>
    <t>Ban điều hành Tân Định 2</t>
  </si>
  <si>
    <t>Văn phòng ấp Tân Định 2</t>
  </si>
  <si>
    <t>ấp Tân Định 2, xã Bắc Tân Uyên</t>
  </si>
  <si>
    <t>Văn phòng ấp Tân Định 3</t>
  </si>
  <si>
    <t>ấp Tân Định 3, huyện Bắc Tân Uyên</t>
  </si>
  <si>
    <t>Văn phòng ấp Bà Đã</t>
  </si>
  <si>
    <t>ấp Bà Đã, xã Bắc Tân Uyên</t>
  </si>
  <si>
    <t>Văn phòng Ấp Bằng Lăng</t>
  </si>
  <si>
    <t>ấp Bằng Lăng, xã Bắc Tân Uyên</t>
  </si>
  <si>
    <t>Văn phòng Ấp Thiềng Liềng</t>
  </si>
  <si>
    <t>Ấp Thiềng Liềng, xã Bắc Tân Uyên</t>
  </si>
  <si>
    <t>Văn phòng Ấp Vườn Ươm</t>
  </si>
  <si>
    <t>Ấp Vườn Ươm, xã Bắc Tân Uyên</t>
  </si>
  <si>
    <t>Văn phòng Ấp Cây Chanh</t>
  </si>
  <si>
    <t>Ấp Cây Chanh, xãBắc Tân Uyên</t>
  </si>
  <si>
    <t>Công an xã Bắc Tân Uyên</t>
  </si>
  <si>
    <t>Trụ sở công an xã Bắc Tân Uyên (Cở sở 2)</t>
  </si>
  <si>
    <t>Định hướng bàn giao lại UBND xã quản ý và sử dụng</t>
  </si>
  <si>
    <t>Đất quy hoạch trụ sở cơ quan</t>
  </si>
  <si>
    <t>Xí nghiệp Công trình công cộng Bắc Tân Uyên</t>
  </si>
  <si>
    <t>Nhà để xe</t>
  </si>
  <si>
    <t>Nhà kho</t>
  </si>
  <si>
    <t>Trung tâm Văn hóa thể thao - Học tập cộng đồng xã Bắc Tân Uyên – cơ sở 1</t>
  </si>
  <si>
    <t>Trụ sở làm việc Trung tâm Cung ứng dịch vụ công xã</t>
  </si>
  <si>
    <t>Trung tâm Văn hóa thể thao - Học tập cộng đồng xã Bắc Tân Uyên – cơ sở 3</t>
  </si>
  <si>
    <t>Ấp Đá Bàn, xã Đất Cuốc, huyện Bắc Tân Uyên</t>
  </si>
  <si>
    <t>Trung tâm Văn hóa thể thao - Học tập cộng đồng xã Bắc Tân Uyên – cơ sở 4</t>
  </si>
  <si>
    <t>ấp Bằng Lăng, xã Tân Định, huyện Bắc Tân Uyên</t>
  </si>
  <si>
    <t>Trung tâm Văn hóa thể thao - Học tập cộng đồng xã Bắc Tân Uyên – cơ sở 2</t>
  </si>
  <si>
    <t>Đường ĐH 411, Ấp Tân Thành 3, xã Bắc Tân Uyên</t>
  </si>
  <si>
    <t>Trung tâm chính trị xã Bắc Tân Uyên</t>
  </si>
  <si>
    <t>ấp Tân Thành 5, xã Bắc Tân Uyên (Khu trung tâm hành chính xã)</t>
  </si>
  <si>
    <t>Chưa có GCNQSĐ</t>
  </si>
  <si>
    <t>Kho lưu trữ xã Bắc Tân Uyên</t>
  </si>
  <si>
    <t>ấpTân Thành 5, xã Bắc Tân Uyên (Khu trung tâm hành chính xã)</t>
  </si>
  <si>
    <t>kho lưu trữ của xã</t>
  </si>
  <si>
    <t>Chưa có GCNQSĐ (Chung  khuôn viên đất Trụ sở Trung tâm Dịch vụ nông nghiệp huyện cũ và Trụ sở các tổ chức xã hội nghề nghiệp huyện)</t>
  </si>
  <si>
    <t>Trung tâm phục vụ hành chính công xã Bắc Tân Uyên</t>
  </si>
  <si>
    <t>ấpTân Thành 5, xã Bắc Tân Uyên, thành phố Hồ Chí Minh (Khu trung tâm hành chính xã)</t>
  </si>
  <si>
    <t>chưa nhập nguyên giá đất do Trung tâm chưa có GCNQSDĐ</t>
  </si>
  <si>
    <t>Trung tâm y tế Khu vực Bắc Tân Uyên đang sử dụng</t>
  </si>
  <si>
    <t>Trạm Y tế Tân Thành (cũ)</t>
  </si>
  <si>
    <t>ấp Tân Thành 2, xã Bắc Tân uyên</t>
  </si>
  <si>
    <t>Trung tâm y tế đang sử dụng</t>
  </si>
  <si>
    <t>TYT xã BTU đang sử dụng</t>
  </si>
  <si>
    <t>TYT xã Bắc Tân Uyên</t>
  </si>
  <si>
    <t>ấp Tân Thành 4, xã Bắc Tân Uyên</t>
  </si>
  <si>
    <t>Trạm Y tế xã Bắc Tân Uyên</t>
  </si>
  <si>
    <t>Trạm Y tế xã Bắc Tân Uyên - Điểi Y tế 1</t>
  </si>
  <si>
    <t>Ấp Bà Đã, xã Bắc Tân Uyên</t>
  </si>
  <si>
    <t>Trạm Y tế xã Bắc Tân Uyên - Điểi Y tế 2</t>
  </si>
  <si>
    <t>Ấp Đá Bàn, xã Bắc Tân Uyên</t>
  </si>
  <si>
    <t>Ấp Tân Định 3, xã Bắc Tân Uyên, TP.Hồ Chí Minh</t>
  </si>
  <si>
    <t>Khối chính (3 tầng + tầng áp mái)</t>
  </si>
  <si>
    <t>Nhà cấp IV</t>
  </si>
  <si>
    <t>Phòng học khối chồi 1995</t>
  </si>
  <si>
    <t>Phòng học nhà trẻ 1997</t>
  </si>
  <si>
    <t>Phòng học khối lá 1998</t>
  </si>
  <si>
    <t>Nhà bảo vệ</t>
  </si>
  <si>
    <t>Nhà vệ sinh 1</t>
  </si>
  <si>
    <t>Nhà vệ sinh 2</t>
  </si>
  <si>
    <t>Nhà bếp 1997</t>
  </si>
  <si>
    <t>Nhà che máy bơm</t>
  </si>
  <si>
    <t>Nhà xe giáo viên - nhà che máy phát điện</t>
  </si>
  <si>
    <t>Trường MN Hoa Phong Lan</t>
  </si>
  <si>
    <t>Khuôn viên đất trường MN HPL</t>
  </si>
  <si>
    <t>Ấp Tân Thành 3, xã Bắc Tân uyên</t>
  </si>
  <si>
    <t>Nhà cấp II</t>
  </si>
  <si>
    <t>Khối hành chính, lớp học, bếp (khối A)</t>
  </si>
  <si>
    <t>Khối lớp học (khối B)</t>
  </si>
  <si>
    <t>Khối lớp học (khối C)</t>
  </si>
  <si>
    <t>Nhà thường trực, Cổng chính</t>
  </si>
  <si>
    <t>Nhà xe giáo viên (cải tạo + xây mới)</t>
  </si>
  <si>
    <t>Trường MN Trúc Xanh</t>
  </si>
  <si>
    <t>ấp Đá Bàn - xã Bắc Tân Uyên - TP.HCM</t>
  </si>
  <si>
    <t>Phòng học 2006</t>
  </si>
  <si>
    <t>Phòng học 2008</t>
  </si>
  <si>
    <t>Nhà bếp</t>
  </si>
  <si>
    <t>Văn phòng 2009</t>
  </si>
  <si>
    <t>Nhà bảo vệ 2013</t>
  </si>
  <si>
    <t>Xây dựng mới 02 phòng học Trường Mầm non Trúc Xanh</t>
  </si>
  <si>
    <t>Xây phòng âm nhạc Trường Mầm non Trúc Xanh</t>
  </si>
  <si>
    <t>Xây dựng mới 04 phòng học Trường Mầm non Trúc Xanh</t>
  </si>
  <si>
    <t>Trường Tiểu học Đất Cuốc</t>
  </si>
  <si>
    <t>Khuôn viên đất mới</t>
  </si>
  <si>
    <t>Khối phòng học + hiệu bộ trường Đất Cuốc</t>
  </si>
  <si>
    <t>Khối phòng học 9 phòng năm 2022</t>
  </si>
  <si>
    <t>Bếp ăn, nhà ăn</t>
  </si>
  <si>
    <t>Xây 02 phòng học trường Tiểu học Đất Cuốc</t>
  </si>
  <si>
    <t>Khuôn viên đất Trường Tiểu học Tân Thành</t>
  </si>
  <si>
    <t>Ấp Tân Thành 5, xã Bắc Tân Uyên, TP Hồ Chí Minh</t>
  </si>
  <si>
    <t>Khối hành chính quản trị - khối A, Khối phòng học B và C, Khối nhà đa năng, nhà bếp khối D</t>
  </si>
  <si>
    <t>Nhà bảo vệ, nhà che máy bơm, máy phát điện dự phòng, nhà phục vụ bơi, nhà xe giáo viên và học sinh</t>
  </si>
  <si>
    <t>Trường TH-THCS Tân Định</t>
  </si>
  <si>
    <t>Trường TH-THCS Tân Định - cơ sở 1</t>
  </si>
  <si>
    <t>Đề xuất phương án xữ lý: Bàn giao về địa phương quản lý, xử lý</t>
  </si>
  <si>
    <t>Hiện trường không còn sử dụng</t>
  </si>
  <si>
    <t>Văn phòng, phòng học</t>
  </si>
  <si>
    <t>Trường TH-THCS Tân Định - cơ sở 2</t>
  </si>
  <si>
    <t>Ấp Tân Định 3, xã Bắc Tân Uyên</t>
  </si>
  <si>
    <t>Khối hành chính, nhà đa năng, nhà thường trực, nhà xe, nhà che máy bơm</t>
  </si>
  <si>
    <t>Trường TH&amp;THCS Tân Định - cơ sở 3</t>
  </si>
  <si>
    <t>Ấp Bằng Băng, xã Bắc Tân Uyên</t>
  </si>
  <si>
    <t>Chưa có GCNQSDĐ</t>
  </si>
  <si>
    <t>Trường THCS Tân Thành</t>
  </si>
  <si>
    <t>Trạm chăn nuôi và thú y khu vực 6 đang sử dụng (Trụ sở Trung tâm Dịch vụ nông nghiệp huyện cũ)</t>
  </si>
  <si>
    <t>Trụ sở Trung tâm Dịch vụ nông nghiệp huyện cũ</t>
  </si>
  <si>
    <t>Định hướng giao Trung tâm Cung ứng dịch vụ công xã xây dựng phương án khai thác và thực hiện thủ tục cấp giấy chứng nhận QSDĐ</t>
  </si>
  <si>
    <t>Trước đó, UBND xã có Tờ trình số 82/TTr-UBND ngày 12/12/2025 kiến nghị Chủ tịch UBND thành phố xem xét giao tài sản về địa phương
Hiện nay, UBND xã có Tờ trình số 57/TTr-UBND ngày 03/6/2026 kiến nghị Chủ tịch UBND thành phố xem xét giao tài sản về địa phương quãn lý, sử dụng</t>
  </si>
  <si>
    <t>Trụ sở các tổ chức xã hội nghề nghiệp huyện</t>
  </si>
  <si>
    <t>Chưa sử dụng</t>
  </si>
  <si>
    <t xml:space="preserve"> không còn sử dụng; Chờ hướng dẫn bàn giao về địa phương quản lý, xử lý</t>
  </si>
  <si>
    <t>DAT DIEM B</t>
  </si>
  <si>
    <t>Ấp Tân Thành 2, xã Bắc Tân uyên</t>
  </si>
  <si>
    <t>Nhà trẻ mẫu giáo 2000</t>
  </si>
  <si>
    <t>không còn sử dụng; Xây dựng điểm học trên đất mượn của địa phương</t>
  </si>
  <si>
    <t>Nhà vệ sinh giáo viên 1997</t>
  </si>
  <si>
    <t xml:space="preserve"> không còn sử dụng; Xây dựng điểm học trên đất mượn của địa phương</t>
  </si>
  <si>
    <t>Khuôn viên đất</t>
  </si>
  <si>
    <t>ấp Suối Sâu - xã Bắc Tân Uyên - TP.HCM</t>
  </si>
  <si>
    <t>Phòng học, văn phòng, nhà xe, nhà vệ sinh</t>
  </si>
  <si>
    <t>Đảng Ủy Phường Bàn Cờ</t>
  </si>
  <si>
    <t>Trụ sở làm việc Đảng ủy - UBND và khối đoàn thể P4</t>
  </si>
  <si>
    <t>337 Điện Biên Phủ</t>
  </si>
  <si>
    <t>HĐND - UBND Phường Bàn Cờ</t>
  </si>
  <si>
    <t>Trụ sở làm việc Đảng ủy - UBND và khối đoàn thể P3</t>
  </si>
  <si>
    <t>296-298 Nguyễn Thiện Thuật</t>
  </si>
  <si>
    <t>Trụ sở làm việc Đảng ủy - UBND Phường 1</t>
  </si>
  <si>
    <t>611/20 Điện Biên Phủ</t>
  </si>
  <si>
    <t>Trung tâm cung ứng dịch vụ công cơ bàn thiết yếu phường Bàn Cờ</t>
  </si>
  <si>
    <t>Trụ sở Nhà Thiếu nhi Quận 3</t>
  </si>
  <si>
    <t>185 Cách Mạng Tháng Tám</t>
  </si>
  <si>
    <t>Trụ sở chung Đảng ủy-HĐND-UBND-UB MTTQ phường</t>
  </si>
  <si>
    <t>Trung tâm Văn hoá - Thể thao Quận 3 (cũ) - Rạp Nam Quang</t>
  </si>
  <si>
    <t>147 Cách Mạng Tháng Tám</t>
  </si>
  <si>
    <t>Cơ quan UB. MTTQ và các đoàn thể phường Bàn Cờ</t>
  </si>
  <si>
    <t>Trụ sở Đảng uỷ - UBND Phường 5</t>
  </si>
  <si>
    <t>202 Võ Văn Tần</t>
  </si>
  <si>
    <t>Trung tâm học tập cộng đồng (kết hợp hội luật gia) phường Bàn Cờ</t>
  </si>
  <si>
    <t>Trụ sở khối đoàn thể Phường 2,  - Hiện trạng đang trống</t>
  </si>
  <si>
    <t>11 Nguyễn Thiện Thuật</t>
  </si>
  <si>
    <t>Tạm sử dụng</t>
  </si>
  <si>
    <t>Trụ sở BCH Quân sự Phường Bàn Cờ</t>
  </si>
  <si>
    <t>Ban chỉ huy Quân sự Phường 1</t>
  </si>
  <si>
    <t>611/14D Điện Biên Phủ</t>
  </si>
  <si>
    <t>Nhà văn hóa thể thao - Trung tâm học tập công đồng Phường 1</t>
  </si>
  <si>
    <t>213/18A Nguyễn Thiện Thuật</t>
  </si>
  <si>
    <t>BCH Quân sự P Bàn Cờ</t>
  </si>
  <si>
    <t>Trụ sở làm việc Đảng ủy - UBND Phường 2 - Hiện trạng đang trống</t>
  </si>
  <si>
    <t>72 Lý Thái Tổ</t>
  </si>
  <si>
    <t>Ban chỉ huy Quân sự Phường 4</t>
  </si>
  <si>
    <t>1 Nguyễn Hiền</t>
  </si>
  <si>
    <t>Ban chỉ huy Quân sự Phường 5</t>
  </si>
  <si>
    <t>408 Võ Văn Tần</t>
  </si>
  <si>
    <t>Công an Phường Bàn Cờ</t>
  </si>
  <si>
    <t>Công an Phường 1</t>
  </si>
  <si>
    <t>790 Nguyễn Đình Chiểu</t>
  </si>
  <si>
    <t>Công an Phường 2</t>
  </si>
  <si>
    <t>3 Cao Thắng</t>
  </si>
  <si>
    <t>Công an Phường 3</t>
  </si>
  <si>
    <t>618-620 Nguyễn Đình Chiểu</t>
  </si>
  <si>
    <t>Công an Phường 4</t>
  </si>
  <si>
    <t>466-468 Nguyễn Đình Chiểu</t>
  </si>
  <si>
    <t>Công an Phường 5</t>
  </si>
  <si>
    <t>405 Võ Văn Tần</t>
  </si>
  <si>
    <t>Trung tâm cung ứng dịch vụ công cơ bản thiết yếu phường Bàn Cờ - cơ sở 3</t>
  </si>
  <si>
    <t>Trung tâm Văn hoá - Thể thao Quận 3 (cũ)</t>
  </si>
  <si>
    <t>133 CMT8</t>
  </si>
  <si>
    <t>135 CMT8</t>
  </si>
  <si>
    <t>137 CMT8</t>
  </si>
  <si>
    <t>139 CMT8</t>
  </si>
  <si>
    <t>141A CMT8</t>
  </si>
  <si>
    <t>141B CMT8</t>
  </si>
  <si>
    <t>Trung tâm cung ứng dịch vụ công cơ bản thiết yếu phường Bàn Cờ - cơ sở 4</t>
  </si>
  <si>
    <t>130 Cao Thắng</t>
  </si>
  <si>
    <t>Trạm Y tế Phường Bàn Cờ</t>
  </si>
  <si>
    <t>Trạm Y tế Phường 01</t>
  </si>
  <si>
    <t>175/4-6 Nguyễn Thiện Thuật</t>
  </si>
  <si>
    <t>Trạm Y tế Phường 02</t>
  </si>
  <si>
    <t>64 Lý Thái Tổ</t>
  </si>
  <si>
    <t>Trạm Y tế Phường 03</t>
  </si>
  <si>
    <t>117/1 Bàn Cờ</t>
  </si>
  <si>
    <t>Trạm Y tế Phường 04</t>
  </si>
  <si>
    <t>420 Nguyễn Đình Chiểu</t>
  </si>
  <si>
    <t>Trạm Y tế phường 05</t>
  </si>
  <si>
    <t>424 Võ Văn Tần</t>
  </si>
  <si>
    <t>Nhà Văn hoá TT và học tập cộng đồng Phường Bàn Cờ</t>
  </si>
  <si>
    <t>Điển sinh hoạt khu phố, Phường 1</t>
  </si>
  <si>
    <t>611/58 Biên Phủ</t>
  </si>
  <si>
    <t>Trung tâm cung ứng dịch vụ văn hóa thể thao phường Bàn Cờ</t>
  </si>
  <si>
    <t>Nhà văn hóa thể thao - Trung tâm học tập công đồng Phường 2</t>
  </si>
  <si>
    <t>491/14A Nguyễn Đình Chiểu</t>
  </si>
  <si>
    <t>Nhà Truyền Thống Phường Bàn Cờ</t>
  </si>
  <si>
    <t>Nhà truyền thống Phường 3</t>
  </si>
  <si>
    <t>55 Bàn Cờ</t>
  </si>
  <si>
    <t>TT học tập cộng đồng Phường 3</t>
  </si>
  <si>
    <t>509 Điện Biên Phủ</t>
  </si>
  <si>
    <t>Kho lưu trữ Trung tâm phục vụ Hành chính công phường Bàn Cờ</t>
  </si>
  <si>
    <t>Hiện sử dụng làm kho lưu trữ hồ sơ của UBND Q3 do  Phòng QLĐT quản lý</t>
  </si>
  <si>
    <t>611/63 Điện Biên Phủ</t>
  </si>
  <si>
    <t>Kho Văn phòng HĐND - UBND phường Bàn Cờ</t>
  </si>
  <si>
    <t>Trường Mầm non 1 - Hiện trạng trống</t>
  </si>
  <si>
    <t>573 Điện Biên Phủ</t>
  </si>
  <si>
    <t>Kho Phường 2</t>
  </si>
  <si>
    <t>30-32 Lý Thái Tổ</t>
  </si>
  <si>
    <t>Kho lưu trữ hồ sơ Đảng ủy</t>
  </si>
  <si>
    <t>Ban chỉ huy quân sự Phường 3</t>
  </si>
  <si>
    <t>174/113 Nguyễn Thiện Thuật</t>
  </si>
  <si>
    <t>Kho Phòng VHXH phường Bàn Cờ</t>
  </si>
  <si>
    <t>Kho  Phòng GDĐT</t>
  </si>
  <si>
    <t>320 Nguyễn Thiện Thuật</t>
  </si>
  <si>
    <t>322 Nguyễn Thiện Thuật</t>
  </si>
  <si>
    <t>Kho UB MTTQ VN phường Bàn Cờ, Điểm tập kết các vật phẩm an sinh xã hội</t>
  </si>
  <si>
    <t>Trụ sở làm việc Hội Cựu chiến binh Quận 3</t>
  </si>
  <si>
    <t>177 Bis Cách Mạng Tháng</t>
  </si>
  <si>
    <t>611/8C-10-12 Điện Biên Phủ</t>
  </si>
  <si>
    <t>Trường Mầm non 2</t>
  </si>
  <si>
    <t>481 Nguyễn Đình Chiểu</t>
  </si>
  <si>
    <t>Trường Mầm non 3 (CS1)</t>
  </si>
  <si>
    <t>202A Nguyễn Thiện Thuật</t>
  </si>
  <si>
    <t>Trường Mầm non 3 (CS2)</t>
  </si>
  <si>
    <t>326 Nguyễn Thiện Thuật</t>
  </si>
  <si>
    <t>Trường Mầm non 3 (CS3)</t>
  </si>
  <si>
    <t>142-144 Nguyễn Thiện Thuật</t>
  </si>
  <si>
    <t>Trường Mầm non 4 (CS1)</t>
  </si>
  <si>
    <t>407 Điện Biên Phủ</t>
  </si>
  <si>
    <t>Trường Mầm non 4(CS2)</t>
  </si>
  <si>
    <t>84A Cao Thắng</t>
  </si>
  <si>
    <t>Trường Mầm non 4(CS3)</t>
  </si>
  <si>
    <t>313 -315 Điện Biên</t>
  </si>
  <si>
    <t>Trường Mầm non 4(CS4)</t>
  </si>
  <si>
    <t>317 Điện Biên Phủ</t>
  </si>
  <si>
    <t>Trường Mầm non 5 (CS1)</t>
  </si>
  <si>
    <t>416 Nguyễn Thị Minh Khai</t>
  </si>
  <si>
    <t>Trường Mầm non 5(CS2)</t>
  </si>
  <si>
    <t>410 Nguyễn Thị Minh Khai</t>
  </si>
  <si>
    <t>Trường Mầm non 5(CS3)</t>
  </si>
  <si>
    <t>2/25-26 Cao Thắng</t>
  </si>
  <si>
    <t>Trường Tiểu học Nguyễn Sơn Hà</t>
  </si>
  <si>
    <t>55A Cao Thắng</t>
  </si>
  <si>
    <t>Trường Tiểu học Lương Định Của</t>
  </si>
  <si>
    <t>576 Nguyễn Đình Chiểu</t>
  </si>
  <si>
    <t>Trường Tiểu học Lương Định Của (cơ sở 2)</t>
  </si>
  <si>
    <t>Trường Tiểu học Lương Định Của (Trường TH Lê Chí Trực)</t>
  </si>
  <si>
    <t>Số 132/9 Vườn Chuối</t>
  </si>
  <si>
    <t>Trường Tiểu học Nguyễn Thiện Thuật (cơ sở 1)</t>
  </si>
  <si>
    <t>633/36 Điện Biên Phủ</t>
  </si>
  <si>
    <t>Trường Tiểu học Nguyễn Thiện Thuật (cơ sở 2)</t>
  </si>
  <si>
    <t>166/13 Lý Thái Tổ</t>
  </si>
  <si>
    <t>Trường Tiểu học Phan Đình Phùng (CS1)</t>
  </si>
  <si>
    <t>491/7 Nguyễn Đình Chiểu</t>
  </si>
  <si>
    <t>Trường Tiểu học Phan Đình Phùng(CS2)</t>
  </si>
  <si>
    <t>491/16 Nguyễn Đình Chiểu</t>
  </si>
  <si>
    <t>Trường Tiểu học Phan Đình Phùng(CS3)</t>
  </si>
  <si>
    <t>491/5/1 Nguyễn Đình Chiểu</t>
  </si>
  <si>
    <t>Trường Tiểu học Phan Văn Hân</t>
  </si>
  <si>
    <t>382/21 Nguyễn Thị Minh Khai</t>
  </si>
  <si>
    <t>Trường Tiểu học Phan Văn Hân (cơ sở 2)</t>
  </si>
  <si>
    <t>225/15-17-19 Nguyễn Đình Chiểu</t>
  </si>
  <si>
    <t>Trường THCS Phan Sào Nam</t>
  </si>
  <si>
    <t>657 Điện Biên Phủ</t>
  </si>
  <si>
    <t>Trường THCS Thăng Long</t>
  </si>
  <si>
    <t>482-484 Nguyễn Thị Minh Khai</t>
  </si>
  <si>
    <t>Trường THCS Bàn Cờ</t>
  </si>
  <si>
    <t>106 Bis đường số 3 cư xá Đô Thành</t>
  </si>
  <si>
    <t>Trường THCS Kiến Thiết</t>
  </si>
  <si>
    <t>223/4 Nguyễn Đình Chiểu</t>
  </si>
  <si>
    <t>Đội Thanh tra địa bàn Quận 3</t>
  </si>
  <si>
    <t>609 Điện Biên Phủ</t>
  </si>
  <si>
    <t>Văn phòng  BQL Chợ Bàn Cờ</t>
  </si>
  <si>
    <t>664/2 Nguyễn Đình Chiểu</t>
  </si>
  <si>
    <t>Ban Quản lý đầu tư Xây dựng công trình Quận 3</t>
  </si>
  <si>
    <t>345 Điện Biên Phủ</t>
  </si>
  <si>
    <t>P.khám Liên chuyên khoa</t>
  </si>
  <si>
    <t>311 Nguyễn Thượng Hiền,</t>
  </si>
  <si>
    <t>Trung tâm dạy nghề (trường TCN Nhân Đạo)</t>
  </si>
  <si>
    <t>106 đường số 2, cư xá Đô Thành</t>
  </si>
  <si>
    <t>Ban Bồi thường giải phóng mặt bằng Quận 3</t>
  </si>
  <si>
    <t>235 Nguyễn Đình Chiểu</t>
  </si>
  <si>
    <t>kho tạm để các hồ sơ vụ án Công ty Epco</t>
  </si>
  <si>
    <t>Trường mầm non 1 - Hiện trạng trống tầng trệt, tầng 1 Công ty Epco sử dụng</t>
  </si>
  <si>
    <t>611/5 Điện Biên Phủ</t>
  </si>
  <si>
    <t>Lực lượng an ninh cơ sở</t>
  </si>
  <si>
    <t>Trụ sở lực lượng an ninh cơ sở</t>
  </si>
  <si>
    <t>16/16 Nguyễn Thiện Thuật</t>
  </si>
  <si>
    <t>Điểm sinh hoạt khu phố 8,9 - Đền Sầm Sơn</t>
  </si>
  <si>
    <t>Điểm sinh hoạt khu phố, đền Sầm Sơn</t>
  </si>
  <si>
    <t>585/86 Nguyễn Đình Chiểu</t>
  </si>
  <si>
    <t>Bàn giao Trung tâm Quản lý nhà và giám định xây dựng</t>
  </si>
  <si>
    <t>Trường Mầm non 3 - Để trống</t>
  </si>
  <si>
    <t>174/52-54 Nguyễn Thiện Thuật</t>
  </si>
  <si>
    <t>Dôi dư</t>
  </si>
  <si>
    <t xml:space="preserve">Đã bàn giao Trung tâm Quản lý nhà theo Quyết định số 118/QĐ-UBND ngày 06/01/2026 của UBND Thành phố về thu hồi đất </t>
  </si>
  <si>
    <t>Trung tâm học tập cộng đồng, điểm sinh hoạt Hội cựu chiến binh</t>
  </si>
  <si>
    <t>Ban chỉ huy Quân sự Phường 2</t>
  </si>
  <si>
    <t>35 Cao Thắng</t>
  </si>
  <si>
    <t>Trung tâm học tập cộng đồng, điểm sinh hoạt KP 25,26,27,28</t>
  </si>
  <si>
    <t>Nhà văn hóa thể thao - Trung tâm học tập công đồng Phường 5</t>
  </si>
  <si>
    <t>267-269 (trệt) Võ Văn Tần</t>
  </si>
  <si>
    <t>Trụ sở HĐND-UBND phường Bến Cát</t>
  </si>
  <si>
    <t>Trụ sở HĐND-UBND thành phố</t>
  </si>
  <si>
    <t>đường 30/4, phường Bến Cát</t>
  </si>
  <si>
    <t>Chi nhánh Trung tâm Phát triển Quỹ đất khu vực Bến Cát</t>
  </si>
  <si>
    <t>Trụ sở làm việc Phòng Kinh tế, Hạ tầng và Đô thị thành phố Bến Cát</t>
  </si>
  <si>
    <t>đường Quốc lộ 13, phường Bến Cát</t>
  </si>
  <si>
    <t>Nhà kho chứa tang vật</t>
  </si>
  <si>
    <t>Nhà làm việc 4C Trụ sở cũ - Đội xe Xí nghiệp Công trình công cộng</t>
  </si>
  <si>
    <t>Nhà để xe (Trụ sở cũ - đã di dời qua đất thuộc tài sản 315)</t>
  </si>
  <si>
    <t>Xuống cấp hư hỏng, dự kiến chỉnh trang đô thị, xây dựng công viên</t>
  </si>
  <si>
    <t>Phòng Giáo dục và Đào tạo thành phố Bến Cát</t>
  </si>
  <si>
    <t>Phòng Giao dịch Bến Cát - Ngân hàng chính sách xã hội</t>
  </si>
  <si>
    <t>Phòng Tài chính - Kế hoạch thành phố Bến Cát</t>
  </si>
  <si>
    <t>Chi nhánh Văn phòng đăng ký đất đai số 29</t>
  </si>
  <si>
    <t>Phòng Tài nguyên và Môi trường thành phố Bến Cát</t>
  </si>
  <si>
    <t>Tòa án nhân dân khu vực 18 - Thành phố Hồ Chí Minh</t>
  </si>
  <si>
    <t>Phòng Kinh tế thành phố Bến Cát</t>
  </si>
  <si>
    <t>Ban Quản lý dự án đầu tư xây dựng khu vực thành phố Bến Cát</t>
  </si>
  <si>
    <t>Ban Quản lý dự án đầu tư xây dựng thành phố Bến Cát</t>
  </si>
  <si>
    <t>đường D5A (Khu Trung tâm, Hành chính, Văn hóa, Thương mại dịch vụ thành phố), phường Bến Cát</t>
  </si>
  <si>
    <t>Phòng Văn Hóa - Xã Hội phường Bến Cát</t>
  </si>
  <si>
    <t>Trụ sở làm việc Kho bạc nhà nước Bến Cát (mới)</t>
  </si>
  <si>
    <t>Thuế Cơ sở 29 - Thành phố Hồ Chí Minh (hoán đổi trụ sở)</t>
  </si>
  <si>
    <t>Trụ sở Khối đoàn thể thành phố Bến Cát (mới)</t>
  </si>
  <si>
    <t>Văn phòng Khu phố Tân Hưng + Chốt ANTT</t>
  </si>
  <si>
    <t>Trụ sở UBND xã Tân Hưng</t>
  </si>
  <si>
    <t>khu phố Tân Hưng, phường Bến Cát</t>
  </si>
  <si>
    <t>Văn phòng khu phố Cầu Đôi</t>
  </si>
  <si>
    <t>Văn phòng ấp Cầu Đôi</t>
  </si>
  <si>
    <t>khu phố Cầu Đôi, phường Bến Cát</t>
  </si>
  <si>
    <t>Văn phòng khu phố Cầu Sắt</t>
  </si>
  <si>
    <t>Văn phòng ấp Cầu Sắt (mới)</t>
  </si>
  <si>
    <t>khu phố Cầu Sắt, phường Bến Cát</t>
  </si>
  <si>
    <t>Văn phòng khu phố Lai Khê</t>
  </si>
  <si>
    <t>Văn phòng ấp Lai Khê</t>
  </si>
  <si>
    <t>khu phố Lai Khê, phường Bến Cát</t>
  </si>
  <si>
    <t>Văn phòng khu phố Bến Tượng</t>
  </si>
  <si>
    <t>Văn phòng ấp Bến Tượng</t>
  </si>
  <si>
    <t>khu phố Bến Tượng, phường Bến Cát</t>
  </si>
  <si>
    <t>Văn phòng khu phố Phú Lộc</t>
  </si>
  <si>
    <t>Văn phòng ấp 1 mới</t>
  </si>
  <si>
    <t>khu phố Phú Lộc, phường Bến Cát</t>
  </si>
  <si>
    <t>Văn phòng Khu phố Phú Thạnh</t>
  </si>
  <si>
    <t>Văn phòng ấp 2 mới</t>
  </si>
  <si>
    <t>khu phố Phú Thạnh, phường Bến Cát</t>
  </si>
  <si>
    <t>Văn phòng khu phố Phú Hưng</t>
  </si>
  <si>
    <t>Văn phòng ấp 3 mới</t>
  </si>
  <si>
    <t>Văn phòng Khu phố Lai Hưng</t>
  </si>
  <si>
    <t>Văn phòng ấp 5 mới</t>
  </si>
  <si>
    <t>khu phố Lai Hưng, phường Bến Cát</t>
  </si>
  <si>
    <t>Văn phòng Khu phố Mỹ Phước</t>
  </si>
  <si>
    <t>khu phố Mỹ Phước, phường Bến Cát.</t>
  </si>
  <si>
    <t>Văn phòng Khu phố An Phước</t>
  </si>
  <si>
    <t>khu phố An Phước, phường Bến Cát.</t>
  </si>
  <si>
    <t>Văn phòng khu phố Mỹ Thạnh</t>
  </si>
  <si>
    <t>khu phố Mỹ Thạnh, phường Bến Cát.</t>
  </si>
  <si>
    <t>Văn phòng Khu phố Long Hưng</t>
  </si>
  <si>
    <t>Văn phòng khu phố 5</t>
  </si>
  <si>
    <t>khu phố Long Hưng, phường Bến Cát</t>
  </si>
  <si>
    <t>Trụ sở Đảng ủy phường Bến Cát</t>
  </si>
  <si>
    <t>Trụ sở Thành ủy</t>
  </si>
  <si>
    <t>Khối Đoàn thể phường Bến Cát</t>
  </si>
  <si>
    <t>Phòng Lao động, Thương binh và Xã hội thành phố (sáp nhập với Phòng Nội vụ)</t>
  </si>
  <si>
    <t>đường D3 (Khu Trung tâm, Hành chính, Văn hóa, Thương mại dịch vụ thành phố), phường Bến Cát</t>
  </si>
  <si>
    <t>Chốt ANTT (Văn phòng ấp 1 cũ)</t>
  </si>
  <si>
    <t>Khu phố phú Lộc, phường Bến Cát</t>
  </si>
  <si>
    <t>Chốt ANTT (Văn phòng ấp 2 cũ)</t>
  </si>
  <si>
    <t>Khu phố phú Thạnh, phường Bến Cát</t>
  </si>
  <si>
    <t>Chốt ANTT (Văn phòng ấp 3 cũ)</t>
  </si>
  <si>
    <t>Khu phố Tân Hưng, phường Bến Cát</t>
  </si>
  <si>
    <t>Chốt ANTT (Văn phòng ấp 5 cũ)</t>
  </si>
  <si>
    <t>Chốt ANTT (Văn phòng ấp 4 cũ)</t>
  </si>
  <si>
    <t>khu phố Phú Hưng, phường Bến Cát</t>
  </si>
  <si>
    <t>Ban Chỉ huy quân sự phường Bến Cát</t>
  </si>
  <si>
    <t>Trụ sở UBND xã Lai Hưng</t>
  </si>
  <si>
    <t>Trường Mầm non 28.7</t>
  </si>
  <si>
    <t>NB7B, Tổ 14, KP An Phước, P Bến Cát</t>
  </si>
  <si>
    <t>Trường Mầm non Tân Hưng</t>
  </si>
  <si>
    <t>Khu phố Tân Hưng, Phường Bến Cát, TP Hồ Chí Minh</t>
  </si>
  <si>
    <t>Khu phố Mỹ phước, Phường Bến cát - TP.HCM</t>
  </si>
  <si>
    <t>Trường Mầm non Hoa Mai (Cơ sở 1)</t>
  </si>
  <si>
    <t>Khu Phồ Lai Khê, Phường Bến Cát, TP.HCM</t>
  </si>
  <si>
    <t>Trường Mầm non Hoa Mai (Cơ sở 2)</t>
  </si>
  <si>
    <t>Khu phố Mỹ Phước, phường Bến Cát, TP Hồ Chí Minh</t>
  </si>
  <si>
    <t>Trường THCS Lai Hưng</t>
  </si>
  <si>
    <t>Trường THCS Mỹ Phước</t>
  </si>
  <si>
    <t>Trường THCS Mỹ Thạnh</t>
  </si>
  <si>
    <t>Đường NB2a- khu phố Mỹ Phước, phường Bến Cát, TP Hồ Chí Minh</t>
  </si>
  <si>
    <t>Trường Tiểu học Trần Quốc Tuấn</t>
  </si>
  <si>
    <t>Khu phố Mỹ Phước, phường Bến Cát.</t>
  </si>
  <si>
    <t>Trường Tiểu học Mỹ Phước</t>
  </si>
  <si>
    <t>Khu phố Mỹ Phước, Phường Bến Cát, TPHCM</t>
  </si>
  <si>
    <t>Trường học (Đất trung tâm chính trị bến cát đứng tên)</t>
  </si>
  <si>
    <t>Trường Tiểu học Lai Hưng</t>
  </si>
  <si>
    <t>Trường Tiểu học Lai Hưng (Chính)</t>
  </si>
  <si>
    <t>Trường Tiểu học Lai Hưng (phân hiệu)</t>
  </si>
  <si>
    <t>Trường Tiểu học Tân Hưng</t>
  </si>
  <si>
    <t>Ban điều hành khu phố Mỹ Thạnh, Chốt ANTT Cơ sở.</t>
  </si>
  <si>
    <t>Trụ sở UBND phường Mỹ Phước</t>
  </si>
  <si>
    <t>Trung tâm cung ứng phường Bến Cát</t>
  </si>
  <si>
    <t>Trung tâm Văn hoá, Thể thao và Truyền thanh</t>
  </si>
  <si>
    <t>Nhà Truyền thống và Thư viện</t>
  </si>
  <si>
    <t>đường D5 (Khu Trung tâm, Hành chính, Văn hóa, Thương mại dịch vụ thành phố), phường Bến Cát</t>
  </si>
  <si>
    <t>Trung tâm Văn hoá, Thể thao và Truyền thanh (điểm sinh hoạt văn hóa cộng đồng phường)</t>
  </si>
  <si>
    <t>Phòng Văn hóa, Khoa học và Thông tin thành phố Bến Cát</t>
  </si>
  <si>
    <t>Nhà Thiếu nhi thành phố Bến Cát</t>
  </si>
  <si>
    <t>Điểm sinh hoạt cộng đồng Khu phố Lai Khê</t>
  </si>
  <si>
    <t>Trung tâm văn hóa (Văn phòng ấp Lai Khê cũ)</t>
  </si>
  <si>
    <t>Điểm sinh hoạt cộng đồng Khu phố Cầu Sắt (Trường tiểu học Lai Hưng C cũ)</t>
  </si>
  <si>
    <t>Trung tâm sinh hoạt cộng đồng ấp Cầu Sắt (Trường tiểu học Lai Hưng C cũ)</t>
  </si>
  <si>
    <t>Điểm sinh hoạt cộng đồng Khu phố Cầu Sắt (Văn phòng ấp Cầu Sắt cũ)</t>
  </si>
  <si>
    <t>Văn phòng ấp Cầu Sắt (cũ)</t>
  </si>
  <si>
    <t>Trụ sở làm việc Kho bạc Bến Cát (cũ)</t>
  </si>
  <si>
    <t>Phòng Lao động, Thương binh và Xã hội (cũ)</t>
  </si>
  <si>
    <t>Dự kiến xây mới Trạm Y tế phường Bến Cát</t>
  </si>
  <si>
    <t>Ủy ban Mặt trận Tổ quốc Việt Nam thành phố Bến Cát (cũ)</t>
  </si>
  <si>
    <t>Khu đất sân banh đồi 29</t>
  </si>
  <si>
    <t>Khu phố Mỹ Phước, phường Bến Cát</t>
  </si>
  <si>
    <t>Nhà khán đài TT Văn Hóa</t>
  </si>
  <si>
    <t>Khối vận được bố trí làm nơi làm việc cho Khối Đảng và Ban Chỉ huy Quân sự phường; Tòa nhà chính được sử dụng làm nơi làm việc cho các cơ quan, đơn vị chuyên môn thuộc Khối UBND phường</t>
  </si>
  <si>
    <t>Trụ sở làm việc chính phường Bình Cơ</t>
  </si>
  <si>
    <t>Khu phố 2, Phường Bình Cơ, TPHCM</t>
  </si>
  <si>
    <t>Trụ sở UBND phường Hội Nghĩa (Cũ)</t>
  </si>
  <si>
    <t>huyện Bắc Tân Uyên</t>
  </si>
  <si>
    <t>Bố trí cho Mặt trận Tổ quốc và các đoàn thể phường, Công an phường và Ban Chỉ huy Quân sự phường quản lý, sử dụng</t>
  </si>
  <si>
    <t>Trụ sở UBND xã Bình Mỹ (cũ)</t>
  </si>
  <si>
    <t>Khu phố Đồng Sặc, Phường Bình Cơ, TP. Hồ Chí Minh</t>
  </si>
  <si>
    <t>Công an (trụ sở chính)</t>
  </si>
  <si>
    <t>Khu phố 2, Phường Bình Cơ,Thành phố Hồ Chí Minh</t>
  </si>
  <si>
    <t>Hiện đang tạm giao cho Công an phường, Ban Chỉ huy quân sự phường quản lý, sử dụng</t>
  </si>
  <si>
    <t>Trường MN Hoa Cúc</t>
  </si>
  <si>
    <t>Trường MN Hội Nghĩa</t>
  </si>
  <si>
    <t>Khu phố 3, Phường Bình Cơ,Thành phố Hồ Chí Minh</t>
  </si>
  <si>
    <t>Trường TH Bình Mỹ</t>
  </si>
  <si>
    <t>Khu Phố Mỹ Đức, Phường Bình Cơ, Thành Phố Hồ Chí Minh</t>
  </si>
  <si>
    <t>Trường TH Hội Nghĩa</t>
  </si>
  <si>
    <t>Trường THCS Hội Nghĩa</t>
  </si>
  <si>
    <t>Khu phố 3, phường Bình Cơ, Thành phố Hồ Chí Minh</t>
  </si>
  <si>
    <t>Trạm Y tế phường Bình Cơ</t>
  </si>
  <si>
    <t>Khu phố Mỹ Đức Phường Bình Cơ, TP. Hồ Chí Minh</t>
  </si>
  <si>
    <t>Trạm Y tế phường Hội Nghĩa</t>
  </si>
  <si>
    <t>Khu phố 1, Phường Bình Cơ, TPHCM</t>
  </si>
  <si>
    <t>Khu phố 3, Phường Bình Cơ, TPHCM</t>
  </si>
  <si>
    <t>Khu phố 4, Phường Bình Cơ, TPHCM</t>
  </si>
  <si>
    <t>Khu phố 5, Phường Bình Cơ, TPHCM</t>
  </si>
  <si>
    <t>Văn phòng khu phố Suối Cầu</t>
  </si>
  <si>
    <t>Khu phố Suối Cầu, Phường Bình Cơ, TPHCM</t>
  </si>
  <si>
    <t>Văn phòng Khu phố Chòi Dúng</t>
  </si>
  <si>
    <t>Khu phố Chòi Dúng, Phường Bình Cơ, TPHCM</t>
  </si>
  <si>
    <t>Văn phòng Khu phố Bào Gốc</t>
  </si>
  <si>
    <t>Khu phố Bào Gốc, Phường Bình Cơ, TPHCM</t>
  </si>
  <si>
    <t>Văn phòng Khu phố Mỹ Đức</t>
  </si>
  <si>
    <t>Khu phố Mỹ Đức, Phường Bình Cơ, TPHCM</t>
  </si>
  <si>
    <t>Văn phòng Khu phố Đồng Sặc</t>
  </si>
  <si>
    <t>Khu phố Đồng Sặc, Phường Bình Cơ, TPHCM</t>
  </si>
  <si>
    <t>Trung tâm Văn hoá thể thao - Học tập cộng đồng phường Bình Cơ</t>
  </si>
  <si>
    <t>Trung tâm VHTT- Học tập cộng đồng</t>
  </si>
  <si>
    <t>Khu phố Suối Cầu, Phường Bình Cơ, TP. Hồ Chí Minh</t>
  </si>
  <si>
    <t>UBND phường Bình Hưng Hòa (Khu phố 8)</t>
  </si>
  <si>
    <t>233 Quốc lộ 1A, P.Bình Hưng Hòa</t>
  </si>
  <si>
    <t>UBND phường Bình Hưng Hòa (Khu phố 39)</t>
  </si>
  <si>
    <t>1014/114 Quốc lộ 1A, P.Bình Hưng Hòa</t>
  </si>
  <si>
    <t>UBND phường Bình Hưng Hòa  (Khu phố 37, 40,41)</t>
  </si>
  <si>
    <t>690 Tân Kỳ Tân Quý Khu phố 6, P.Bình Hưng Hòa</t>
  </si>
  <si>
    <t>UBND phường Bình Hưng Hòa (UBND phường +BCH quân sự phường)</t>
  </si>
  <si>
    <t>1014/88/6 Tân Kỳ Tân Quý, P.Bình Hưng Hòa</t>
  </si>
  <si>
    <t>UBND phường Bình Hưng Hòa (Công an phường)</t>
  </si>
  <si>
    <t>1014/88/2 Tân Kỳ Tân Quý, P.Bình Hưng Hòa</t>
  </si>
  <si>
    <t>UBND phường Bình Hưng Hòa (Khu phố 11, 12, 13, 14, 15)</t>
  </si>
  <si>
    <t>163 Phạm Đăng Giảng, P.Bình Hưng Hoà</t>
  </si>
  <si>
    <t>UBND phường Bình Hưng Hòa (Khu phố 28)</t>
  </si>
  <si>
    <t>651 Quốc lộ 1A, phường Bình Hưng Hòa</t>
  </si>
  <si>
    <t>UBND phường Bình Hưng Hòa (Khu phố 4, 7)</t>
  </si>
  <si>
    <t>77/25/38 Phạm Đăng Giảng, P.Bình Hưng Hòa</t>
  </si>
  <si>
    <t>UBND phường Bình Hưng Hòa (Khu phố 5, 6, 9, 10)</t>
  </si>
  <si>
    <t>77/60 Phạm Đăng Giảng, P. Bình Hưng Hòa</t>
  </si>
  <si>
    <t>UBND phường Bình Hưng Hòa (Khu phố 20, 21)</t>
  </si>
  <si>
    <t>67/42 đường số 6, Khu phố 8, P. Bình Hưng Hòa</t>
  </si>
  <si>
    <t>UBND phường Bình Hưng Hòa (Khu phố 22)</t>
  </si>
  <si>
    <t>557/60/30 Hương Lộ 3,  P.Bình Hưng Hòa</t>
  </si>
  <si>
    <t>UBND phường Bình Hưng Hòa (Khu phố 26, 27, 29)</t>
  </si>
  <si>
    <t>160/32 đường số 11, P. Bình Hưng Hòa</t>
  </si>
  <si>
    <t>UBND phường Bình Hưng Hòa (Khu phố 38)</t>
  </si>
  <si>
    <t>219/16/28 đường số 12, P. Bình Hưng Hòa</t>
  </si>
  <si>
    <t>UBND phường Bình Hưng Hòa (Khu phố 33)</t>
  </si>
  <si>
    <t>335 Hương lộ 3, phường Bình Hưng Hòa</t>
  </si>
  <si>
    <t>UBND phường Bình Hưng Hòa (Khu phố 31)</t>
  </si>
  <si>
    <t>35 đường số 10, phường Bình Hưng Hòa</t>
  </si>
  <si>
    <t>UBND phường Bình Hưng Hòa  (UBND Phường +Công an + BCH quân sự)</t>
  </si>
  <si>
    <t>621 Tân Kỳ Tân Quý, P. Bình Hưng Hoà A</t>
  </si>
  <si>
    <t>UBND phường Bình Hưng Hòa (Khu phố 45)</t>
  </si>
  <si>
    <t>90 Kênh Nước Đen, P. Bình Hưng Hòa A</t>
  </si>
  <si>
    <t>UBND phường Bình Hưng Hòa  (Khu phố 18, 19, 20)</t>
  </si>
  <si>
    <t>Mặt tiền đường kênh nước đen (Thửa 60-64, số tờ 68)</t>
  </si>
  <si>
    <t>không có (do không có công trình trên đất)</t>
  </si>
  <si>
    <t>sau khi rà soát, chuyển đổi công năng đầu tư công viên cây xanh phù hợp quy hoạch</t>
  </si>
  <si>
    <t>UBND phường Bình Hưng Hòa  (Khu phố 3, 9, 11)</t>
  </si>
  <si>
    <t>92 Kênh Nước Đen</t>
  </si>
  <si>
    <t>UBND phường Bình Hưng Hòa  (Khu phố 48,62,63)</t>
  </si>
  <si>
    <t>845/19 Quốc lộ 1A, phường Bình Hưng Hòa A</t>
  </si>
  <si>
    <t>UBND phường Bình Hưng Hòa  (Khu phố 42)</t>
  </si>
  <si>
    <t>621 Tân Kỳ Tân Quý, P. Bình Hưng Hòa A</t>
  </si>
  <si>
    <t>UBND phường Bình Hưng Hòa  (Khu phố 43,53)</t>
  </si>
  <si>
    <t>Kế số 22/8 đường số 9A, P. Bình Hưng Hòa A</t>
  </si>
  <si>
    <t>UBND phường Bình Hưng Hòa  (Khu phố 55)</t>
  </si>
  <si>
    <t>68/2A đường số 3, P. Bình Hưng Hòa A</t>
  </si>
  <si>
    <t>UBND phường Bình Hưng Hòa (Khu phố 69)</t>
  </si>
  <si>
    <t>4A đường 3D, P. Bình Hưng Hòa A</t>
  </si>
  <si>
    <t>UBND phường Bình Hưng Hòa  (Khu phố 66,81)</t>
  </si>
  <si>
    <t>57D đường số 16, P. Bình Hưng Hòa A</t>
  </si>
  <si>
    <t>UBND phường Bình Hưng Hòa  (Khu phố 72, 73)</t>
  </si>
  <si>
    <t>134 đường số 8, P. Bình Hưng Hòa A</t>
  </si>
  <si>
    <t>UBND phường Bình Hưng Hòa  (Khu phố 74,75)</t>
  </si>
  <si>
    <t>20/39 Đường số 1, P. Bình Hưng Hòa A</t>
  </si>
  <si>
    <t>UBND phường Bình Hưng Hòa  (Khu phố 52)</t>
  </si>
  <si>
    <t>76A Kênh Nước Đen, P. Bình Hưng Hòa A</t>
  </si>
  <si>
    <t>UBND phường Bình Hưng Hòa  (Khu phố 56)</t>
  </si>
  <si>
    <t>12/25A đường số 5D, P. Bình Hưng Hòa A</t>
  </si>
  <si>
    <t>Trường Mầm non Ánh Mai</t>
  </si>
  <si>
    <t>716 Tân Kỳ Tân Quý, P. Bình Hưng Hòa</t>
  </si>
  <si>
    <t>720 Tân Kỳ Tân Quý, P.Bình Hưng Hoà</t>
  </si>
  <si>
    <t>Trường Mầm non Trúc Đào</t>
  </si>
  <si>
    <t>1014/88/7 Tân Kỳ Tân Quý, P. Bình Hưng Hòa</t>
  </si>
  <si>
    <t>Trường  Mầm non Đỗ Quyên</t>
  </si>
  <si>
    <t>77/52 Phạm Đăng Giảng, P. Bình Hưng Hòa</t>
  </si>
  <si>
    <t>Trường Mầm non Hoa Phượng Vỹ</t>
  </si>
  <si>
    <t>78 Kênh Nước Đen, khu phố 5, P. Bình Hưng Hòa A</t>
  </si>
  <si>
    <t>Trường Mầm non Nguyệt Quế</t>
  </si>
  <si>
    <t>50 Đường Số 16, phường Bình Hưng Hòa A, Q.Bình Tân</t>
  </si>
  <si>
    <t>181 đường Ấp Chiến Lược, P. Bình Hưng Hòa A</t>
  </si>
  <si>
    <t>Tiểu học Bình Long</t>
  </si>
  <si>
    <t>Số 1A đường số 4, P.Bình Hưng Hoà A</t>
  </si>
  <si>
    <t>Tiểu học Lê Trọng Tấn</t>
  </si>
  <si>
    <t>79/24 đường số 4, khu phố 7, P. Bình Hưng Hòa</t>
  </si>
  <si>
    <t>Tiểu học Bình Hưng Hòa</t>
  </si>
  <si>
    <t>88/2 đường số 18, khu phố 2, P. Bình Hưng Hòa</t>
  </si>
  <si>
    <t>Tiểu học Phù Đổng</t>
  </si>
  <si>
    <t>73 Lô Tư, khu phố 22, P. Bình Hưng Hòa A</t>
  </si>
  <si>
    <t>Trường Tiểu học Lạc Hồng</t>
  </si>
  <si>
    <t>1014/88/11 Tân Kỳ Tân Quý, P. Bình Hưng Hòa</t>
  </si>
  <si>
    <t>Trường Tiểu học Huỳnh Thúc Kháng</t>
  </si>
  <si>
    <t>Số 47/13 đường số 9, phường Bình Hưng Hòa</t>
  </si>
  <si>
    <t>76 Kênh Nước Đen, P. Bình Hưng Hòa A</t>
  </si>
  <si>
    <t>Đường M1, P. Bình Hưng Hòa</t>
  </si>
  <si>
    <t>Trường THCS Lạc Long Quân</t>
  </si>
  <si>
    <t>1014/88/9 Tân Kỳ Tân Quý, khu phố 14, phường Bình Hưng Hòa</t>
  </si>
  <si>
    <t>Trung tâm Cung ứng Dịch vụ công phường</t>
  </si>
  <si>
    <t>92 Kênh Nước Đen, Phường BHHA</t>
  </si>
  <si>
    <t>UBND phường Bình Hưng Hòa (Chốt an ninh trật tự Khu phố 25)</t>
  </si>
  <si>
    <t>93/8 Đường số 15, phường Bình Hưng Hòa</t>
  </si>
  <si>
    <t xml:space="preserve">Giá trị tài sản là giá tạm tính </t>
  </si>
  <si>
    <t>UBND phường Bình Hưng Hòa (Khu phố 2)</t>
  </si>
  <si>
    <t>Phía sau nhà 92 đường số 18, phường Bình Hưng Hòa</t>
  </si>
  <si>
    <t>UBND phường Bình Hưng Hòa (Khu phố 3)</t>
  </si>
  <si>
    <t>Số 138 đường số 18, phường Bình Hưng Hòa</t>
  </si>
  <si>
    <t>UBND phường Bình Hưng Hòa (Khu phố 18,19)</t>
  </si>
  <si>
    <t>Số 79/17 đường số 4, phường Bình Hưng Hòa</t>
  </si>
  <si>
    <t>UBND phường Bình Hưng Hòa (Khu phố 23, 32, 34)</t>
  </si>
  <si>
    <t>Số 2/94A đường số 8, phường Bình Hưng Hòa</t>
  </si>
  <si>
    <t>UBND phường Bình Hưng Hòa (Khu phố 24)</t>
  </si>
  <si>
    <t>Số 82/1 đường số 15, phường Bình Hưng Hòa</t>
  </si>
  <si>
    <t>UBND phường Bình Hưng Hòa (Khu phố 25)</t>
  </si>
  <si>
    <t>Số 77A đường số 15, phường Bình Hưng Hòa</t>
  </si>
  <si>
    <t>UBND phường Bình Hưng Hòa (Khu phố 35)</t>
  </si>
  <si>
    <t>Số 191/20 đường 26/3, phường Bình Hưng Hòa</t>
  </si>
  <si>
    <t>UBND phường Bình Hưng Hòa (Khu phố 36)</t>
  </si>
  <si>
    <t>Số 197/23 đường 26/3, phường Bình Hưng Hòa</t>
  </si>
  <si>
    <t>UBND phường Bình Hưng Hòa (Khu phố 50)</t>
  </si>
  <si>
    <t>Số 255/15 Gò Xoài, phường Bình Hưng Hòa</t>
  </si>
  <si>
    <t xml:space="preserve">Trường Tiểu học Triệu Quang Phục </t>
  </si>
  <si>
    <t>(hẻm đường Lê Trọng Tấn, phường Bình Hưng Hòa)</t>
  </si>
  <si>
    <t xml:space="preserve">Trường Tiểu học Trần Đại Nghĩa </t>
  </si>
  <si>
    <t>Đường Hương Lộ 3, phường Bình Hưng Hòa</t>
  </si>
  <si>
    <t>1014/88/1 Tân Kỳ Tân Quý, Phường Bình Hưng Hòa</t>
  </si>
  <si>
    <t>Điểm Y tế của Trạm Y tế phường</t>
  </si>
  <si>
    <t>716 Tân Kỳ Tân Quý, Phường Bình Hưng Hòa</t>
  </si>
  <si>
    <t xml:space="preserve">Ban Quản lý Dự án đầu tư xây dựng phường </t>
  </si>
  <si>
    <t>Ban Quản lý Dự án đầu tư xây dựng phường</t>
  </si>
  <si>
    <t>621 Tân Kỳ Tân Quý, Phường Bình Hưng Hòa</t>
  </si>
  <si>
    <t>Kho chứa tang vật của UBND phường</t>
  </si>
  <si>
    <t>UBND phường Bình Tân (554 Lê Đức Anh, P.Bình Tân)</t>
  </si>
  <si>
    <t>554 Lê Đức Anh, P. Bình Tân</t>
  </si>
  <si>
    <t>UBND phường Bình Tân (Số 2 Đường số 4, P. Bình Tân)</t>
  </si>
  <si>
    <t>Số 2 Đường số 4, P. Bình Tân</t>
  </si>
  <si>
    <t>UBND phường Bình Tân (UBND Phường+ Công an + Ban chỉ huy quân sự)</t>
  </si>
  <si>
    <t>UBND phường Bình Tân (UBND Phường+ Công an + Ban chỉ huy quân sự): 43 đường số 16 , phường Bình Tân</t>
  </si>
  <si>
    <t>43 đường số 16, phường Bình Tân</t>
  </si>
  <si>
    <t>UBND phường Bình Tân (Ban Quản lý dự án đầu tư xây dựng phường</t>
  </si>
  <si>
    <t>UBND phường Bình Tân (Ban Quản lý dự án đầu tư xây dựng phường): 566 đường Quốc lộ 1A, phường Bình Tân</t>
  </si>
  <si>
    <t>566 đường Quốc lộ 1A, phường Bình Tân</t>
  </si>
  <si>
    <t>UBND phường Bình Tân (Khu phố 1, 3,4)</t>
  </si>
  <si>
    <t>UBND phường Bình Tân (Khu phố 1,3,4): 7 Hồ Văn Long, phường Bình Tân</t>
  </si>
  <si>
    <t>7 Hồ Văn Long, phường Bình Tân</t>
  </si>
  <si>
    <t>UBND phường Bình Tân (Khu phố 10, 14, 15)</t>
  </si>
  <si>
    <t>UBND phường Bình Tân (Khu phố 10, 14, 15): 217 Đường số 1 khu dân cư Vĩnh Lộc, phường Bình Tân</t>
  </si>
  <si>
    <t>217 Đường số 1 khu dân cư Vĩnh Lộc, phường Bình Tân</t>
  </si>
  <si>
    <t>UBND phường Bình Tân (Khu phố 16, 17, 18)</t>
  </si>
  <si>
    <t>UBND phường Bình Tân (Khu phố 16, 17, 18): 178 A đường A1, phường Bình Tân</t>
  </si>
  <si>
    <t>178 A đường A1, phường Bình Tân</t>
  </si>
  <si>
    <t>UBND phường Bình Tân (Khu phố 29)</t>
  </si>
  <si>
    <t>UBND phường Bình Tân (Khu phố 29): 216/10 Liên Khu 5 - 6, phường Bình Tân</t>
  </si>
  <si>
    <t>216/10 Liên Khu 5 - 6, phường Bình Tân</t>
  </si>
  <si>
    <t>UBND phường Bình Bình Tân (Khu phố 34, 35)</t>
  </si>
  <si>
    <t>UBND phường Bình Tân (Khu phố 34, 35): 217 Liên Khu 5 - 6, phường Bình Tân</t>
  </si>
  <si>
    <t>217 Liên Khu 5 - 6, phường Bình Tân</t>
  </si>
  <si>
    <t>UBND phường Bình Tân (Khu phố 39, 40)</t>
  </si>
  <si>
    <t>UBND phường Bình Tân (Khu phố 39, 40): 746B Quốc Lộ 1A, phường Bình Tân</t>
  </si>
  <si>
    <t>746B Quốc Lộ 1A, phường Bình Tân</t>
  </si>
  <si>
    <t>UBND phường Bình Tân (Khu phố 23, 24, 25)</t>
  </si>
  <si>
    <t>UBND phường Bình Tân (Khu phố 23, 24, 25): 96 đường Liên khu 4-5, phường Bình Tân</t>
  </si>
  <si>
    <t>96 đường Liên khu 4-5, phường Bình Tân</t>
  </si>
  <si>
    <t>UBND phường Bình Tân (Khu phố 8)</t>
  </si>
  <si>
    <t>UBND phường Bình Tân (Khu phố 8): 230 Nguyễn Thị Tú, phường Bình Tân</t>
  </si>
  <si>
    <t>230 Nguyễn Thị Tú, phường Bình Tân</t>
  </si>
  <si>
    <t>UBND phường Bình Tân (Khu phố 28)</t>
  </si>
  <si>
    <t>UBND phường Bình Tân (Khu phố 28):554 Quốc Lộ 1A, phường Bình Tân</t>
  </si>
  <si>
    <t>554 Quốc Lộ 1A, phường Bình Tân</t>
  </si>
  <si>
    <t>UBND phường Bình Tân (Khu phố 30, 31, 32)</t>
  </si>
  <si>
    <t>UBND phường Bình Tân (Khu phố 30, 31, 32): 40 đường số 10 Quốc Lộ 1A, phường Bình Tân</t>
  </si>
  <si>
    <t>40 đường số 10 Quốc Lộ 1A, phường Bình Tân</t>
  </si>
  <si>
    <t>UBND phường Bình Hưng Hòa B (Khu phố 9)</t>
  </si>
  <si>
    <t>UBND phường Bình Tân (Khu phố 9):445 Bình Thành, phường Bình Tân</t>
  </si>
  <si>
    <t>445 Bình Thành, phường Bình Tân</t>
  </si>
  <si>
    <t>UBND phường Bình Tân (Trung tâm cung ứng dịch vụ công và Khu phố 7)</t>
  </si>
  <si>
    <t>UBND phường Bình Tân (Khu phố 7 và Trung tâm Cung ứng dịch vụ công): 436 Bình Thành, phường Bình Tân</t>
  </si>
  <si>
    <t>436 Bình Thành, phường Bình Tân</t>
  </si>
  <si>
    <t>UBND Phường Bình Tân (Khu phố 26, 27)</t>
  </si>
  <si>
    <t>UBND Phường Bình Tân (Khu phố 26,27): 584 Quốc Lộ 1A, phường Bình Tân</t>
  </si>
  <si>
    <t>584 Quốc Lộ 1A, phường Bình Tân</t>
  </si>
  <si>
    <t>UBND phường Bình Tân (Khu phố 39, 40): 746A Quốc Lộ 1A, phường Bình Tân</t>
  </si>
  <si>
    <t>746A Quốc Lộ 1A, phường Bình Tân</t>
  </si>
  <si>
    <t>UBND phường Bình Tân (Khu phố 36, 37)</t>
  </si>
  <si>
    <t>UBND phường Bình Tân (Khu phố 36, 37): 686/13 Quốc lộ 1A, phường Bình Tân</t>
  </si>
  <si>
    <t>686/13 Quốc lộ 1A, phường Bình Tân</t>
  </si>
  <si>
    <t>UBND phường Bình Tân (Khu phố 41,42)</t>
  </si>
  <si>
    <t>UBND phường Bình Tân (Khu phố 41,42): 84/16/9/15 Tây Lân, khu phố 7, phường Bình Tân</t>
  </si>
  <si>
    <t>84/16/9/15 Tây Lân, khu phố 7, phường Bình Tân</t>
  </si>
  <si>
    <t>Trụ sở Đảng ủy + Đoàn thể +Công an+ Ban chỉ huy quân sự</t>
  </si>
  <si>
    <t>UBND phường Bình Tân (UBND Phường+Công an+ Ban chỉ huy quân sự): Số 64 Hồ Văn Long, phường Bình Tân</t>
  </si>
  <si>
    <t>Số 64 Hồ Văn Long, phường Bình Tân</t>
  </si>
  <si>
    <t>UBND phường Bình Tân (Trung tâm học tập cộng đồng và nhà văn hóa phường Tân Tạo )</t>
  </si>
  <si>
    <t>UBND phường Bình Tân (Trung tâm học tập cộng đồng và nhà văn hóa): 1482 Tỉnh Lộ 10, phường Bình Tân</t>
  </si>
  <si>
    <t>1482 Tỉnh Lộ 10, phường Bình Tân</t>
  </si>
  <si>
    <t>UBND phường Bình Tân (Khu phố 14, 16)</t>
  </si>
  <si>
    <t>UBND phường Bình Tân (Khu phố 54,56): 1598 Tỉnh lộ 10, phường Bình Tân</t>
  </si>
  <si>
    <t>1598 Tỉnh lộ 10, phường Bình Tân</t>
  </si>
  <si>
    <t>UBND phường Bình Tân (UBND phường Bình Tân (Khu phố 53)</t>
  </si>
  <si>
    <t>UBND phường Bình Tân (Khu phố 53): 1756A Tỉnh Lộ 10, phường Bình Tân</t>
  </si>
  <si>
    <t>1756A Tỉnh Lộ 10, phường Bình Tân</t>
  </si>
  <si>
    <t>UBND phường Bình Tân (UBND phường Bình Tân (Khu phố 45,59)</t>
  </si>
  <si>
    <t>UBND phường Bình Tân (Khu phố 45,59): 1386 Tỉnh Lộ 10, phường Bình Tân</t>
  </si>
  <si>
    <t>1386 Tỉnh Lộ 10, phường Bình Tân</t>
  </si>
  <si>
    <t>Đường 1B, P. Bình Hưng Hòa B</t>
  </si>
  <si>
    <t>Số 91 Đường số 3, P. Bình Hưng Hòa B</t>
  </si>
  <si>
    <t>Số 101 Liên khu 4 - 5, Bình Hưng Hòa B</t>
  </si>
  <si>
    <t>Tiểu học Trần Văn Ơn</t>
  </si>
  <si>
    <t>160B Hồ Văn Long, khu phố 1, P. Bình Hưng Hòa B</t>
  </si>
  <si>
    <t>Tiểu học Ngô Quyền</t>
  </si>
  <si>
    <t>118 Đường số 3, KDC Vĩnh Lộc, P. Bình Hưng Hòa B</t>
  </si>
  <si>
    <t>Trường Tiểu học Hoàng Văn Thụ</t>
  </si>
  <si>
    <t>92 Đường số 6, Phường Bình Hưng Hòa B, quận Bình Tân</t>
  </si>
  <si>
    <t>Trường THCS Bình Hưng Hòa</t>
  </si>
  <si>
    <t>10/47 Quốc lộ 1A, P.Bình Hưng Hòa B</t>
  </si>
  <si>
    <t>Trường THCS Bình Hưng Hòa (điểm phụ)</t>
  </si>
  <si>
    <t>15 Hồ Văn Long, P.Bình Hưng Hoà B</t>
  </si>
  <si>
    <t>13 Hồ Văn Long, P.Bình Hưng Hoà B</t>
  </si>
  <si>
    <t>89 đường số 3, khu phố 4, P. Bình Hưng Hòa B</t>
  </si>
  <si>
    <t>117/11 Hồ Văn Long, P.Tân Tạo</t>
  </si>
  <si>
    <t>Trường Tiểu học Tân Tạo (cơ sở 1)</t>
  </si>
  <si>
    <t>119 Hồ Văn Long, P.Tân Tạo</t>
  </si>
  <si>
    <t>Tiểu học Trần Cao Vân</t>
  </si>
  <si>
    <t>Số 18 đường Võ Văn Vân, phường Tân Tạo</t>
  </si>
  <si>
    <t>Trường THCS Tân Tạo</t>
  </si>
  <si>
    <t>68 Hồ Văn Long, P. Tân Tạo</t>
  </si>
  <si>
    <t>Trường THCS Hồ Văn Long</t>
  </si>
  <si>
    <t>C4/23, KP4, Hồ Văn Long, P.Tân Tạo</t>
  </si>
  <si>
    <t>UBND phường Bình Tân (Khu phố 2,19): 1560/1A  Tỉnh Lộ 10, phường Bình Tân</t>
  </si>
  <si>
    <t>1560/1A  Tỉnh Lộ 10, phường Bình Tân</t>
  </si>
  <si>
    <t>do đường link thiếu</t>
  </si>
  <si>
    <t>UBND phường Bình Tân (Trạm Y tế - điểm chính)</t>
  </si>
  <si>
    <t>Trạm Y tế (phường Tân Tạo)</t>
  </si>
  <si>
    <t>1452 Tỉnh Lộ 10,phường Bình Tân</t>
  </si>
  <si>
    <t>nhận bàn giao từ 01/4/2026</t>
  </si>
  <si>
    <t>UBND phường Bình Tân (Trạm Y tế - điểm phụ)</t>
  </si>
  <si>
    <t>Trạm Y tế (phường Bình Hưng Hòa B)</t>
  </si>
  <si>
    <t>41 đường số 16, phường Bình Tân</t>
  </si>
  <si>
    <t>Trụ sở Đảng ủy - Đoàn thể (+Công an, Ban Chỉ huy quân sự)</t>
  </si>
  <si>
    <t>UBND phường Bình Trị Đông (Trụ sở Đảng ủy - Đoàn thể (+Công an+Ban chỉ huy quân sự)), địa chỉ: 276/66 Tân Hòa Đông, P.Bình Trị Đông</t>
  </si>
  <si>
    <t>276/66 Tân Hòa Đông, P.Bình Trị Đông</t>
  </si>
  <si>
    <t>Trụ sở sinh hoạt khu phố 18,19,20</t>
  </si>
  <si>
    <t>UBND phường Bình Trị Đông (Khu phố 18, 19, 20), địa chỉ: 275 đường Lê Văn Quới, P.Bình Trị Đông</t>
  </si>
  <si>
    <t>275 đường Lê Văn Quới, P.Bình Trị Đông</t>
  </si>
  <si>
    <t>Trụ sở sinh hoạt khu phố 13,31</t>
  </si>
  <si>
    <t>UBND phường Bình Trị Đông (Khu phố 13,31), địa chỉ: 313 Phan Anh, P.Bình Trị Đông, địa chỉ: 313 Phan Anh, P.Bình Trị Đông</t>
  </si>
  <si>
    <t>313 Phan Anh, P.Bình Trị Đông</t>
  </si>
  <si>
    <t>Trụ sở sinh hoạt khu phố 28,29,50,56</t>
  </si>
  <si>
    <t>UBND phường Bình Trị Đông (Khu phố 28, 29, 50, 56), địa chỉ: 618 - 618 A Hương Lộ 2, P.Bình Trị Đông</t>
  </si>
  <si>
    <t>618 - 618A Hương Lộ 2, P.Bình Trị Đông</t>
  </si>
  <si>
    <t>Trụ sở sinh hoạt khu phố 32,33</t>
  </si>
  <si>
    <t>UBND phường Bình Trị Đông (Khu phố 32, 33), địa chỉ: 54 Đình Nghi Xuân, P.Bình Trị Đông</t>
  </si>
  <si>
    <t>54 Đình Nghi Xuân, P.Bình Trị Đông</t>
  </si>
  <si>
    <t>Trụ sở sinh hoạt khu phố 53,54</t>
  </si>
  <si>
    <t>UBND phường Bình Trị Đông (Khu phố 53, 54), địa chỉ: 79/56 Phan Anh, P.Bình Trị Đông</t>
  </si>
  <si>
    <t>79/56 Phan Anh, P.Bình Trị Đông</t>
  </si>
  <si>
    <t>Trụ sở sinh hoạt khu phố 55,69</t>
  </si>
  <si>
    <t>UBND phường Bình Trị Đông (Khu phố 55, 69), địa chỉ: 297/1A Đường Tân Hòa Đông, P. Bình Trị Đông</t>
  </si>
  <si>
    <t>297/1A Đường Tân Hòa Đông, P. Bình Trị Đông</t>
  </si>
  <si>
    <t>Trụ sở sinh hoạt khu phố 77</t>
  </si>
  <si>
    <t>UBND phường Bình Trị Đông (Khu phố 77), địa chỉ: 346 Tỉnh Lộ 10, P.Bình Trị Đông</t>
  </si>
  <si>
    <t>346 Tỉnh Lộ 10, P.Bình Trị Đông</t>
  </si>
  <si>
    <t>Trụ sở sinh hoạt khu phố 67,73</t>
  </si>
  <si>
    <t>UBND phường Bình Trị Đông (Khu phố 67, 73), địa chỉ: 44A Liên khu 16-18, P.Bình Trị Đông</t>
  </si>
  <si>
    <t>44A Liên khu 16-18, P.Bình Trị Đông</t>
  </si>
  <si>
    <t>Trụ sở sinh hoạt khu phố 59,66</t>
  </si>
  <si>
    <t>UBND phường Bình Trị Đông (Khu phố 59, 66), địa chỉ: 110C Trương Phước Phan, P.Bình Trị Đông</t>
  </si>
  <si>
    <t>110C Trương Phước Phan, P.Bình Trị Đông</t>
  </si>
  <si>
    <t>Trụ sở sinh hoạt khu phố 74,75</t>
  </si>
  <si>
    <t>UBND phường Bình Trị Đông (Khu phố 74, 75), địa chỉ: 794 Tỉnh lộ 10, P.Bình Trị Đông</t>
  </si>
  <si>
    <t>794 Tỉnh lộ 10, P.Bình Trị Đông</t>
  </si>
  <si>
    <t>Trụ sở sinh hoạt khu phố 68,71,72,76</t>
  </si>
  <si>
    <t>UBND phường Bình Trị Đông (Khu phố 68, 71, 72, 75), địa chỉ: 530 Tỉnh Lộ 10, P. Bình Trị Đông</t>
  </si>
  <si>
    <t>530 Tỉnh Lộ 10, P. Bình Trị Đông</t>
  </si>
  <si>
    <t>Trụ sở sinh hoạt khu phố 34,35,51</t>
  </si>
  <si>
    <t>UBND phường Bình Trị Đông (Khu phố 34, 35, 51), địa chỉ: 52 đường Đình Nghi Xuân</t>
  </si>
  <si>
    <t>52 đường Đình Nghi Xuân, P.Bình Trị Đông</t>
  </si>
  <si>
    <t>Trụ sở sinh hoạt khu phố 76, Hội chữ thập đỏ (kho)</t>
  </si>
  <si>
    <t>UBND Phường Bình Trị Đông (Khu phố 76) ; Hội Chữ thập đỏ (kho), địa chỉ: 354 Tỉnh Lộ 10, phường Bình Trị Đông</t>
  </si>
  <si>
    <t>354 Tỉnh Lộ 10, phường Bình Trị Đông</t>
  </si>
  <si>
    <t>UBND phường bố trí cho Ban Quản lý dự án đầu tư xây dựng phường Bình Trị Đông</t>
  </si>
  <si>
    <t>Trụ sở sinh hoạt khu phố 16,17,30</t>
  </si>
  <si>
    <t>UBND phường Bình Trị Đông (Khu phố 16, 17, 30), địa chỉ: Số 1B Trương Phước Phan, P. Bình Trị Đông</t>
  </si>
  <si>
    <t>Số 1B Trương Phước Phan, P. Bình Trị Đông</t>
  </si>
  <si>
    <t>Trụ sở sinh hoạt khu phố 36,37</t>
  </si>
  <si>
    <t>UBND phường Bình Trị Đông (Khu phố 36, 37), địa chỉ: 643A đường Hương Lộ 2, P. Bình Trị Đông</t>
  </si>
  <si>
    <t>643A đường Hương Lộ 2,  P. Bình Trị Đông</t>
  </si>
  <si>
    <t>Trụ sở sinh hoạt khu phố 49,57,58</t>
  </si>
  <si>
    <t>UBND phường Bình Trị Đông (Khu phố 49, 57, 58), địa chỉ: Số 784 đường Tỉnh Lộ 10, P. Bình Trị Đông</t>
  </si>
  <si>
    <t>Số 784 đường Tỉnh Lộ 10, P. Bình Trị Đông</t>
  </si>
  <si>
    <t>Trụ sở UBND phường Bình Trị Đông (UBND Phường + Công an + Ban chỉ huy quân sự) (04 nhà)</t>
  </si>
  <si>
    <t xml:space="preserve">Trụ sở UBND phường Bình Trị Đông (UBND Phường + Công an + Ban chỉ huy quân sự) (04 nhà), địa chỉ:162 Mã Lò, P Bình Trị Đông </t>
  </si>
  <si>
    <t>162 Mã Lò, P Bình Trị Đông A</t>
  </si>
  <si>
    <t>Trụ sở sinh hoạt khu phố 65</t>
  </si>
  <si>
    <t>UBND phường Bình Trị Đông  (Khu phố 65), địa chỉ: 844 Tỉnh lộ 10, P Bình Trị Đông</t>
  </si>
  <si>
    <t>844 Tỉnh lộ 10, P Bình Trị Đông A</t>
  </si>
  <si>
    <t>Trụ sở sinh hoạt khu phố 47</t>
  </si>
  <si>
    <t>UBND phường Bình Trị Đông  (Khu phố 47), địa chỉ: 158 Mã Lò, P Bình Trị Đông</t>
  </si>
  <si>
    <t>158 Mã Lò, P Bình Trị Đông A</t>
  </si>
  <si>
    <t>Trụ sở sinh hoạt khu phố 25,42</t>
  </si>
  <si>
    <t>UBND phường Bình Trị Đông (Khu phố 13, 25, 42), địa chỉ: 974 Hương lộ 2, P Bình Trị Đông</t>
  </si>
  <si>
    <t>974 Hương lộ 2, P Bình Trị Đông A</t>
  </si>
  <si>
    <t>Trụ sở sinh hoạt khu phố 43,44</t>
  </si>
  <si>
    <t>UBND phường Bình Trị Đông (Khu phố 43, 44), địa chỉ:1009 Hương Lộ 2, P Bình Trị Đông</t>
  </si>
  <si>
    <t>1009 Hương Lộ 2, P Bình Trị Đông A</t>
  </si>
  <si>
    <t>Trụ sở sinh hoạt khu phố 48,60,64</t>
  </si>
  <si>
    <t>UBND phường Bình Trị Đông (Khu phố 48, 60, 64), địa chỉ: 858 Tỉnh lộ 10, P.Bình Trị Đông</t>
  </si>
  <si>
    <t>858 Tỉnh lộ 10, P.Bình Trị Đông A</t>
  </si>
  <si>
    <t>Trụ sở sinh hoạt khu phố 62</t>
  </si>
  <si>
    <t>UBND phường Bình Trị Đông (Khu phố 62), địa chỉ: 20/6 Mã Lò, P. Bình Trị Đông</t>
  </si>
  <si>
    <t>20/6 Mã Lò, P. Bình Trị Đông A</t>
  </si>
  <si>
    <t>Trụ sở sinh hoạt khu phố 27,28,36,</t>
  </si>
  <si>
    <t>UBND phường Bình Trị Đông (Khu phố 27, 28, 36, 38), địa chỉ: 704/1H đường Hương Lộ 2, P. Bình Trị Đông</t>
  </si>
  <si>
    <t>704/1H đường Hương Lộ 2, P. Bình Trị Đông A</t>
  </si>
  <si>
    <t>Trụ sở sinh hoạt khu phố 21,22</t>
  </si>
  <si>
    <t>UBND phường Bình Trị Đông (Khu phố 21, 22), địa chỉ: 457/41 đường Lê Văn Quới, P. Bình Trị Đông</t>
  </si>
  <si>
    <t>457/41 đường Lê Văn Quới, P. Bình Trị Đông A</t>
  </si>
  <si>
    <t>Trụ sở sinh hoạt khu phố 23,26,46</t>
  </si>
  <si>
    <t>UBND phường Bình Trị Đông (Khu phố 23, 26, 46), địa chỉ: 457/43 đường Lê Văn Quới, P. Bình Trị Đông</t>
  </si>
  <si>
    <t>457/43 đường Lê Văn Quới, P. Bình Trị Đông A</t>
  </si>
  <si>
    <t>Trụ sở sinh hoạt khu phố 8</t>
  </si>
  <si>
    <t>UBND phường Bình Trị Đông (Khu phố 8, 10), địa chỉ: 8 đường Lê Văn Quới, phường Bình Trị Đông</t>
  </si>
  <si>
    <t>8 đường Lê Văn Quới, phường Bình Hưng Hòa A</t>
  </si>
  <si>
    <t>Không có (do không có công trình trên đất)</t>
  </si>
  <si>
    <t>Trụ sở sinh hoạt khu phố 3,4</t>
  </si>
  <si>
    <t>UBND phường Bình Trị Đông (Khu phố 3,4), địa chỉ: 19 đường số 10, P. Bình Trị Đông</t>
  </si>
  <si>
    <t>19 đường số 10, P. Bình Hưng Hòa A</t>
  </si>
  <si>
    <t>Trụ sở sinh hoạt khu phố 5</t>
  </si>
  <si>
    <t>UBND phường Bình Trị Đông (Khu phố 5), địa chỉ: 10/6D đường số 10, P. Bình Trị Đông</t>
  </si>
  <si>
    <t>10/6D đường số 10, P. Bình Hưng Hòa A</t>
  </si>
  <si>
    <t>Trung tâm Cung ứng dịch vụ công phường Bình Trị Đông</t>
  </si>
  <si>
    <t>Số 1A, Đường Liên khu 1-6, P. Bình Trị Đông</t>
  </si>
  <si>
    <t>Bố trí cho Trung tâm dịch vụ cung ứng phường Bình Trị Đông</t>
  </si>
  <si>
    <t>Trường Mầm non Bình Trị Đông</t>
  </si>
  <si>
    <t>110A đường Trương Phước Phan, P. Bình Trị Đông</t>
  </si>
  <si>
    <t>Trường Tiểu học Bình Trị Đông</t>
  </si>
  <si>
    <t>276/68 Tân Hòa Đông, P.Bình Trị Đông</t>
  </si>
  <si>
    <t>Trường Tiểu học Bình Trị 1</t>
  </si>
  <si>
    <t>620 Hương lộ 2, P.Bình Trị Đông</t>
  </si>
  <si>
    <t>Trường THCS Bình Trị Đông</t>
  </si>
  <si>
    <t>B15/22C Hương lộ 2, P.Bình Trị Đông</t>
  </si>
  <si>
    <t>33 Trương Phước Phan,  P. Bình Trị Đông</t>
  </si>
  <si>
    <t>Trường Mầm non Cẩm Tú</t>
  </si>
  <si>
    <t>160 Mã lò, phường Bình Trị Đông A</t>
  </si>
  <si>
    <t>Trường Tiểu học Bình Trị Đông A</t>
  </si>
  <si>
    <t>999 Hương lộ 2, P.Bình Trị Đông A</t>
  </si>
  <si>
    <t>Số 964/64 Hương Lộ 2, phường Bình Trị Đông A, quận Bình Tân, TP.HCM</t>
  </si>
  <si>
    <t>Trường THCS Bình Trị Đông A</t>
  </si>
  <si>
    <t>160A Mã Lò, P. Bình Trị Đông A</t>
  </si>
  <si>
    <t>Trụ sở sinh hoạt khu phố 63</t>
  </si>
  <si>
    <t>UBND phường Bình Trị Đông (Khu phố 63), địa chỉ: số 2 đường Lê Đình Cẩn, P. Bình Trị Đông</t>
  </si>
  <si>
    <t>số 2 đường Lê Đình Cẩn, P. Bình Trị Đông</t>
  </si>
  <si>
    <t>Không có (đất mượn)</t>
  </si>
  <si>
    <t>Đất mượn của đình, nhà do UBND phường xây, link bị thiếu so với biên bản bàn giao</t>
  </si>
  <si>
    <t>Trụ sở sinh hoạt khu phố 8,10</t>
  </si>
  <si>
    <t>UBND phường Bình Trị Đông (Khu phố 8,10), địa chỉ: số 8 đường Lê Văn Qưới, P. Bình Trị Đông</t>
  </si>
  <si>
    <t>số 8 đường Lê Văn Qưới, P. Bình Trị Đông</t>
  </si>
  <si>
    <t>Phát sinh tăng do kiểm kê, trước đây UBND quận Bình Tân cũ giao cho UBND phường Bình Hưng Hòa mới, rà soát bổ sung sau ngày 1/1/2026,</t>
  </si>
  <si>
    <t>276/51 Tân Hòa Đông, phường Bình Trị Đông</t>
  </si>
  <si>
    <t>Sở Y tế đang làm thủ tục bàn giao</t>
  </si>
  <si>
    <t>815 Hương Lộ 2, phường Bình Trị Đông</t>
  </si>
  <si>
    <t>UBND phường Chánh Phú Hòa</t>
  </si>
  <si>
    <t>Đất trụ sở UBND Phường CPH</t>
  </si>
  <si>
    <t>Khu phố 9, Chánh Phú Hòa, Thành phố Hồ Chí Minh</t>
  </si>
  <si>
    <t xml:space="preserve">Giữ lại sử dụng </t>
  </si>
  <si>
    <t>Trụ sở UBND phường Chánh Phú Hòa</t>
  </si>
  <si>
    <t xml:space="preserve">Trụ sở chính HĐND-UBND phường </t>
  </si>
  <si>
    <t xml:space="preserve">Khối đoàn thể </t>
  </si>
  <si>
    <t>Khối Mặt trận Tổ quốc VN phường</t>
  </si>
  <si>
    <t xml:space="preserve">Phòng VHXH - Kinh tế, Hạ tầng và Đô thị </t>
  </si>
  <si>
    <t xml:space="preserve">Phòng VHXH, KTHTĐT </t>
  </si>
  <si>
    <t xml:space="preserve">Trung tâm phục vụ Hành chính công phường </t>
  </si>
  <si>
    <t xml:space="preserve">Hội trường UBND phường </t>
  </si>
  <si>
    <t>Hội trường UBND phường Chánh Phú Hòa</t>
  </si>
  <si>
    <t xml:space="preserve">Bổ sung nhà, không xác định được nguyên giá </t>
  </si>
  <si>
    <t xml:space="preserve">Văn phòng HĐND - UBND phường </t>
  </si>
  <si>
    <t xml:space="preserve">Văn phòng HĐND-UBND phường </t>
  </si>
  <si>
    <t xml:space="preserve">Trung tâm Cung ứng Dịch vụ công phường </t>
  </si>
  <si>
    <t>Đất trụ sở UBND xã Hưng Hòa (cũ)</t>
  </si>
  <si>
    <t>Khu phố 3 Hưng Hòa, Chánh Phú Hòa, Thành phố Hồ Chí Minh</t>
  </si>
  <si>
    <t xml:space="preserve">Trung tâm cung ứng Dịch vụ công phường </t>
  </si>
  <si>
    <t xml:space="preserve">Trụ sở UBND xã Hưng Hòa </t>
  </si>
  <si>
    <t>Khối đoàn thể (xã Hưng Hòa)</t>
  </si>
  <si>
    <t xml:space="preserve">Bộ phận tiếp nhận và trả kết quả (xã Hưng Hòa) </t>
  </si>
  <si>
    <t xml:space="preserve">Kho lưu trữ hồ sơ phường </t>
  </si>
  <si>
    <t xml:space="preserve">Hội trường UBND xã Hưng Hòa </t>
  </si>
  <si>
    <t xml:space="preserve">Hội trường trung tâm cung ứng dịch vụ công </t>
  </si>
  <si>
    <t>Kho lưu trữ (Hưng Hòa)</t>
  </si>
  <si>
    <t>Trụ sở QS, Công an phường Chánh Phú Hòa</t>
  </si>
  <si>
    <t>Đất trụ sở Công an - Quân sự (Hưng Hòa)</t>
  </si>
  <si>
    <t>Khu phố 1 Chánh Phú Hòa, Thành phố Hồ Chí Minh</t>
  </si>
  <si>
    <t xml:space="preserve">Công an, quân sự </t>
  </si>
  <si>
    <t xml:space="preserve">Ban Chỉ huy quân sự phường </t>
  </si>
  <si>
    <t xml:space="preserve">Trụ sở Quân sự </t>
  </si>
  <si>
    <t xml:space="preserve">Trụ sở quân sự </t>
  </si>
  <si>
    <t xml:space="preserve">Công an phường </t>
  </si>
  <si>
    <t xml:space="preserve">Trụ sở Công an </t>
  </si>
  <si>
    <t xml:space="preserve">Trụ sở 2 công an </t>
  </si>
  <si>
    <t>Khu phố 1 Chánh phú Hòa</t>
  </si>
  <si>
    <t>Đất văn phòng ấp 1 (Hưng Hòa)</t>
  </si>
  <si>
    <t>VP khu phố 1</t>
  </si>
  <si>
    <t>Khu phố 2 Hưng Hòa, phường Chánh phú Hòa</t>
  </si>
  <si>
    <t>Đất văn phòng ấp 2 (Hưng Hòa)</t>
  </si>
  <si>
    <t>Khu phố 2 Hưng Hòa, Chánh Phú Hòa, Thành phố Hồ Chí Minh</t>
  </si>
  <si>
    <t xml:space="preserve">Đang sử dụng </t>
  </si>
  <si>
    <t>Khu phố 3 Hưng Hòa, phường Chánh phú Hòa</t>
  </si>
  <si>
    <t>Đất văn phòng ấp 3 (Hưng Hòa)</t>
  </si>
  <si>
    <t>Khu phố 4 Hưng Hòa, phường Chánh phú Hòa</t>
  </si>
  <si>
    <t>Đất văn phòng ấp 4 (Hưng Hòa)</t>
  </si>
  <si>
    <t>Khu phố 4 Hưng Hòa, Chánh Phú Hòa, Thành phố Hồ Chí Minh</t>
  </si>
  <si>
    <t>Khu phố 5 Hưng Hòa, phường Chánh Phú Hòa</t>
  </si>
  <si>
    <t>Đất văn phòng ấp 5 (Hưng Hòa)</t>
  </si>
  <si>
    <t>Khu phố 5 Hưng Hòa, Chánh Phú Hòa, Thành phố Hồ Chí Minh</t>
  </si>
  <si>
    <t xml:space="preserve">Vp khu phố 5 Hưng Hòa, phường Chánh Phú Hòa </t>
  </si>
  <si>
    <t>Khu phố 6 Hưng Hòa, Chánh Phú Hòa</t>
  </si>
  <si>
    <t>Đất văn phòng ấp 6 (Hưng Hòa)</t>
  </si>
  <si>
    <t>Khu phố 6 , Chánh Phú Hòa, Thành phố Hồ Chí Minh</t>
  </si>
  <si>
    <t>Vp khu phố 6 phường Chánh Phú Hòa</t>
  </si>
  <si>
    <t>Khu phố 2 Hưng Hòa, Chánh phú Hòa</t>
  </si>
  <si>
    <t>Đất văn phòng ấp 2 (Mới) HH</t>
  </si>
  <si>
    <t xml:space="preserve">Vp khu phố 2 Hưng Hòa, phường Chánh Phú Hòa </t>
  </si>
  <si>
    <t>Khu phố 3 Hưng Hòa, Chánh phú Hòa</t>
  </si>
  <si>
    <t>Đất văn phòng ấp 3 (Mới) HH</t>
  </si>
  <si>
    <t xml:space="preserve">Vp khu phố 3 Hưng Hòa, phường Chánh Phú Hòa </t>
  </si>
  <si>
    <t>Khu phố 4 Hưng Hòa, Chánh phú Hòa</t>
  </si>
  <si>
    <t>Đất văn phòng ấp 4 (Mới) HH</t>
  </si>
  <si>
    <t xml:space="preserve">Vp khu phố 4 Hưng Hòa, phường Chánh Phú Hòa </t>
  </si>
  <si>
    <t>Văn phòng KP 1A (cũ) Chánh Phú Hòa</t>
  </si>
  <si>
    <t>Văn phòng khu phố 1A (Cũ)</t>
  </si>
  <si>
    <t>Khu phố 1A, Chánh Phú Hòa, Thành phố Hồ Chí Minh</t>
  </si>
  <si>
    <t xml:space="preserve">Tạm giao cho Công an phường sử dụng </t>
  </si>
  <si>
    <t>Giữ lại sử dụng</t>
  </si>
  <si>
    <t>Văn phòng KP 1A (mới) Chánh Phú Hòa</t>
  </si>
  <si>
    <t>Văn phòng KP 1A (mới)</t>
  </si>
  <si>
    <t xml:space="preserve">VP khu phố 1A </t>
  </si>
  <si>
    <t>Văn phòng KP 1B Chánh Phú Hòa</t>
  </si>
  <si>
    <t>Khu phố 1B, Chánh Phú Hòa, Thành phố Hồ Chí Minh</t>
  </si>
  <si>
    <t xml:space="preserve">VP khu phố 1B </t>
  </si>
  <si>
    <t>Văn phòng KP 2 Chánh Phú Hòa</t>
  </si>
  <si>
    <t>Khu phố 2, Chánh Phú Hòa, Thành phố Hồ Chí Minh</t>
  </si>
  <si>
    <t>Vp khu phố 2</t>
  </si>
  <si>
    <t>VP KP 3 phường Chánh Phú Hòa</t>
  </si>
  <si>
    <t>Khu phố 3, Chánh Phú Hòa, Thành phố Hồ Chí Minh</t>
  </si>
  <si>
    <t>Vp khu phố 3</t>
  </si>
  <si>
    <t>Văn phòng KP 4 Chánh Phú Hòa</t>
  </si>
  <si>
    <t>Văn phòng khu phố 4 (cũ)</t>
  </si>
  <si>
    <t>Khu phố 4, Chánh Phú Hòa, Thành phố Hồ Chí Minh</t>
  </si>
  <si>
    <t>Vp khu phố 4</t>
  </si>
  <si>
    <t>Văn phòng KP 5 Chánh Phú Hòa</t>
  </si>
  <si>
    <t>Văn phòng khu phố 5 (cũ)</t>
  </si>
  <si>
    <t>Khu phố 5, Chánh Phú Hòa, Thành phố Hồ Chí Minh</t>
  </si>
  <si>
    <t>Văn phòng KP 7 Chánh Phú Hòa</t>
  </si>
  <si>
    <t>Văn phòng khu phố 7</t>
  </si>
  <si>
    <t>Khu phố 7, Chánh Phú Hòa, Thành phố Hồ Chí Minh</t>
  </si>
  <si>
    <t>VP khu phố 7</t>
  </si>
  <si>
    <t xml:space="preserve">Bổ sung tài sản nhà, đất (Nhà không xác định được nguyên giá </t>
  </si>
  <si>
    <t>Văn phòng KP 8 Chánh Phú Hòa</t>
  </si>
  <si>
    <t>Văn phòng khu phố 8</t>
  </si>
  <si>
    <t>Khu phố 8, Chánh Phú Hòa, Thành phố Hồ Chí Minh</t>
  </si>
  <si>
    <t>VP khu phố 8</t>
  </si>
  <si>
    <t>Văn phòng KP 9 Chánh Phú Hòa</t>
  </si>
  <si>
    <t>Văn phòng khu phố 9</t>
  </si>
  <si>
    <t>VP khu phố 9</t>
  </si>
  <si>
    <t>Trường Mầm non Chánh Phú Hòa</t>
  </si>
  <si>
    <t>Trường Mầm Non Chánh Phú Hòa</t>
  </si>
  <si>
    <t>Trường Mầm non Hưng Hòa</t>
  </si>
  <si>
    <t>Trường Mầm Non Hưng Hòa</t>
  </si>
  <si>
    <t>Trường Tiểu học Chánh Phú Hòa</t>
  </si>
  <si>
    <t>Trường Tiểu học Chánh Phú Hoà 
(CS Chính &amp; Phụ)</t>
  </si>
  <si>
    <t>CS Chính: Khu phố 8, Chánh Phú Hòa, Thành phố Hồ Chí Minh; CS Phụ Khu phố 2, Chánh Phú Hòa, Thành phố Hồ Chí Minh</t>
  </si>
  <si>
    <t>Trường Tiểu học Hưng Hòa</t>
  </si>
  <si>
    <t>Trường Tiểu học Hưng Hoà</t>
  </si>
  <si>
    <t>Khu phố 1 Hưng Hòa, Chánh Phú Hòa, Thành phố Hồ Chí Minh</t>
  </si>
  <si>
    <t>Trường THCS Chánh Phú Hòa</t>
  </si>
  <si>
    <t>Khu phố 6, Chánh Phú Hòa, Thành phố Hồ Chí Minh</t>
  </si>
  <si>
    <t>Văn phòng khu phố 5 (mới)</t>
  </si>
  <si>
    <t>Vp khu phố 5</t>
  </si>
  <si>
    <t>Trạm Y tế phường Chánh Phú Hòa</t>
  </si>
  <si>
    <t>Điểm Y tế (TYT Hưng Hòa cũ)</t>
  </si>
  <si>
    <t xml:space="preserve">Điểm Y tế </t>
  </si>
  <si>
    <t>Trụ sở Đảng ủy xã</t>
  </si>
  <si>
    <t>Ấp Sân Bay, xã Dầu Tiếng</t>
  </si>
  <si>
    <t>HĐND- UBND xã</t>
  </si>
  <si>
    <t>Trụ sở HĐND- UBND xã</t>
  </si>
  <si>
    <t>- Trung Tâm hành chính công</t>
  </si>
  <si>
    <t>Trung Tâm hành chính công</t>
  </si>
  <si>
    <t>Trung tâm Chính Trị xã</t>
  </si>
  <si>
    <t>Phòng Kinh tế, Phòng văn hóa</t>
  </si>
  <si>
    <t>Ban Chỉ huy Quân sự xã Dầu Tiếng</t>
  </si>
  <si>
    <t>Ấp Định Thành, xã Dầu Tiếng</t>
  </si>
  <si>
    <t>Ban Chỉ huy Quân sự xã Định Hiệp</t>
  </si>
  <si>
    <t>Ấp Hiệp Phước, xã Dầu Tiếng</t>
  </si>
  <si>
    <t>Ban Chỉ huy Quân sự xã Định Thành</t>
  </si>
  <si>
    <t>Ấp Núi đất, xã xã Dầu Tiếng</t>
  </si>
  <si>
    <t>Công an xã (tổ PCTP)( Công an Định Hiệp)</t>
  </si>
  <si>
    <t>ấp Hiệp Phước, xã Định Hiệp</t>
  </si>
  <si>
    <t>Khỗng rõ năm đưa vào sử dụng và nguyên giá</t>
  </si>
  <si>
    <t>Đài Truyền Thanh</t>
  </si>
  <si>
    <t>Phòng TC-KH</t>
  </si>
  <si>
    <t>Ban QLDA ĐTXD</t>
  </si>
  <si>
    <t>Trụ sở UBND xã Định An</t>
  </si>
  <si>
    <t>Nhà văn hóa ấp An Phước</t>
  </si>
  <si>
    <t>ấp An Phước, xã Dầu Tiếng</t>
  </si>
  <si>
    <t xml:space="preserve">Trụ sở Uỷ ban nhân dân xã Định Thành( Có trụ sở Công an xã trong Quyết định 342/QĐ-UBND ngày 27/6/2026)
</t>
  </si>
  <si>
    <t>Nhà văn hóa ấp Núi Đất</t>
  </si>
  <si>
    <t>ấp Núi đất, xã Dầu Tiếng</t>
  </si>
  <si>
    <t>Trụ sở UBND xã Định Hiệp</t>
  </si>
  <si>
    <t>Nhà văn hóa ấp Hiệp Phước</t>
  </si>
  <si>
    <t>Ấp Hiệp Phước</t>
  </si>
  <si>
    <t>Trụ sở UBND Thị Trấn Dầu tiếng</t>
  </si>
  <si>
    <t>Phòng Nông nghiệp và môi trường</t>
  </si>
  <si>
    <t>Giao chi nhánh Văn phòng đăng ký đất đai số 30</t>
  </si>
  <si>
    <t>Mặt Trận Tổ Quốc xã</t>
  </si>
  <si>
    <t>Mặt Trận Tổ Quốc và các đoàn thể</t>
  </si>
  <si>
    <t>Phòng Kinh tế(cũ)</t>
  </si>
  <si>
    <t>Thú ý (có có sắp xếp thú thú ý Khu vực 5 sẽ chuyển thành Văn phòng ấp Sân Bay, do khu này năm trong quy hoạch chi tiết 1/500 là thuong mại, dịch vu</t>
  </si>
  <si>
    <t>Kho Bạc nhà nước</t>
  </si>
  <si>
    <t>Khoa dân số KHHGĐ</t>
  </si>
  <si>
    <t>Giao Trung tâm giáo dục thường xuyên</t>
  </si>
  <si>
    <t>Khối đô thị cũ</t>
  </si>
  <si>
    <t>Ban QLDA ĐTXD (tổ đền bù, phát triển quỷ đất)</t>
  </si>
  <si>
    <t>Đôi thuế liên xã số 1</t>
  </si>
  <si>
    <t>Cây xanh</t>
  </si>
  <si>
    <t>Trung tâm giới thiệu việc làm</t>
  </si>
  <si>
    <t>Giao đất có thu tiền thông qua đấu giá</t>
  </si>
  <si>
    <t>Ấp An Phước, xã Dầu Tiếng</t>
  </si>
  <si>
    <t>Công an xã Định An</t>
  </si>
  <si>
    <t>Công an xã Dầu Tiếng</t>
  </si>
  <si>
    <t>Công an Thị Trấn</t>
  </si>
  <si>
    <t>Trụ sở XN Công trình công cộng</t>
  </si>
  <si>
    <t>Ấp Sân Bay, xã Dầu Tiếng, TP.HCM</t>
  </si>
  <si>
    <t>Nhà tập thề 13/3</t>
  </si>
  <si>
    <t>Nhà tập thề giáo viên</t>
  </si>
  <si>
    <t>Ấp Chợ Sáng, xã Dầu Tiếng</t>
  </si>
  <si>
    <t>Nhà Khách</t>
  </si>
  <si>
    <t>ấp Định Thành, xã Dầu Tiếng</t>
  </si>
  <si>
    <t>Văn phòng Khu phố 3 (cũ)</t>
  </si>
  <si>
    <t>Văn phòng ấp Cây vừng (cũ)</t>
  </si>
  <si>
    <t>Ấp Cây Vừng, xãDầu Tiếng</t>
  </si>
  <si>
    <t>Văn phòng Khu phố 3 (mới)</t>
  </si>
  <si>
    <t>Văn phòng ấp Cây Vừng</t>
  </si>
  <si>
    <t>Văn phòng ấp Cầu Đúc</t>
  </si>
  <si>
    <t>Ấp Cầu Đúc, xã Dầu Tiếng</t>
  </si>
  <si>
    <t>Văn phòng Khu phố 4A</t>
  </si>
  <si>
    <t>Văn phòng Ấp Sơn Đài</t>
  </si>
  <si>
    <t>Ấp Sơn Đài, xã Dầu Tiếng</t>
  </si>
  <si>
    <t>Trung Tâm Học tập cộng đồng</t>
  </si>
  <si>
    <t>Văn phòng ấp Cây Sến</t>
  </si>
  <si>
    <t>Ấp Cây Sến, xã Dầu Tiếng</t>
  </si>
  <si>
    <t>Văn phòng ấp Chợ Sáng</t>
  </si>
  <si>
    <t>Văn phòng ấp Định Thành</t>
  </si>
  <si>
    <t>Ấp Định Thành, xã trấn Dầu Tiếng</t>
  </si>
  <si>
    <t>Văn phòng khu phố 4B</t>
  </si>
  <si>
    <t>Văn phòng ấp Sân Bay</t>
  </si>
  <si>
    <t>Văn phòng ấp Suối Dứa</t>
  </si>
  <si>
    <t>Ấp Suối Dứa, xã Dầu Tiếng</t>
  </si>
  <si>
    <t>Văn phòng ấp Định Lộc</t>
  </si>
  <si>
    <t>ấp Định Lộc, xã Dầu Tiếng</t>
  </si>
  <si>
    <t>Điểm sinh hoạt cộng đồng</t>
  </si>
  <si>
    <t>ấp Hiệp Phước,xã Dầu Tiếng</t>
  </si>
  <si>
    <t>Văn phòng ấp Hiệp Lộc</t>
  </si>
  <si>
    <t>ấp Hiệp Lộc, xã Dầu Tiếng</t>
  </si>
  <si>
    <t>Văn phòng ấp Hiệp Thọ</t>
  </si>
  <si>
    <t>ấp Hiệp Thọ,xã Dầu Tiếng</t>
  </si>
  <si>
    <t>Văn phòng ấp Hiệp Phước</t>
  </si>
  <si>
    <t>Khu Văn hóa</t>
  </si>
  <si>
    <t>ấp Hiệp Phước, xã Dầu Tiếng</t>
  </si>
  <si>
    <t>Văn phòng ấp An Lộc</t>
  </si>
  <si>
    <t>ấp An Lộc, xã Dầu Tiếng</t>
  </si>
  <si>
    <t>Văn phòng ấp Đồng Sến</t>
  </si>
  <si>
    <t>ấp Đồng Sến, xã Dầu Tiếng</t>
  </si>
  <si>
    <t>Văn phòng ấp Đồng Sầm</t>
  </si>
  <si>
    <t>ấp Đồng Sầm, xã Dầu Tiếng</t>
  </si>
  <si>
    <t>Văn phòng ấp An Phước</t>
  </si>
  <si>
    <t>ấp an Phước, xã Dầu Tiếng</t>
  </si>
  <si>
    <t>Văn phòng ấp Định Thới (cũ)</t>
  </si>
  <si>
    <t>ấp Định Thới, xã Dầu Tiếng</t>
  </si>
  <si>
    <t>Văn phòng ấp Bầu Dầu</t>
  </si>
  <si>
    <t>ấp Bàu Dầu, xã Dầu Tiếng</t>
  </si>
  <si>
    <t>Văn phòng ấp Chiến thắng(mới)</t>
  </si>
  <si>
    <t>ấp chiến Thắng, xã Dầu Tiếng</t>
  </si>
  <si>
    <t>Văn phòng ấp Định Thới (mới)</t>
  </si>
  <si>
    <t>Văn phòng Bàu Dầu (mới)</t>
  </si>
  <si>
    <t>Khu trung tâm Văn hóa Định An</t>
  </si>
  <si>
    <t>Ấp Chiến Thắng (cũ)</t>
  </si>
  <si>
    <t>ấp Chiến Thắng, xã Dầu Tiếng</t>
  </si>
  <si>
    <t>Ấp An Thọ</t>
  </si>
  <si>
    <t>ấp An Thọ, xã Định Anxã Dầu Tiếng</t>
  </si>
  <si>
    <t>Ấp An Thới</t>
  </si>
  <si>
    <t>ấp An Thới, xã Dầu Tiếng</t>
  </si>
  <si>
    <t>Văn phòng ấp Rạch Đá</t>
  </si>
  <si>
    <t>ấp Rạch Đá, xã Dầu Tiếng</t>
  </si>
  <si>
    <t>Văn phòng ấp Yên Ngựa</t>
  </si>
  <si>
    <t>ấp Yên Ngựa, xã Dầu Tiếng</t>
  </si>
  <si>
    <t>Văn phòng ấp Suối sâu</t>
  </si>
  <si>
    <t>ấp suối sâu, xã Dầu Tiếng</t>
  </si>
  <si>
    <t>Văn phòng ấp Núi Đất</t>
  </si>
  <si>
    <t>ấp Núi Đất, xã Dầu Tiếng</t>
  </si>
  <si>
    <t>Văn phòng ấp Tha La</t>
  </si>
  <si>
    <t>ấp Tha La, xã Dầu Tiếng</t>
  </si>
  <si>
    <t>Khu trung tâm văn hóa</t>
  </si>
  <si>
    <t>14,,192,692,800</t>
  </si>
  <si>
    <t>Trạm y tế thị trấn Dầu Tiếng</t>
  </si>
  <si>
    <t>Ấp Chợ sáng, xã Dầu Tiếng</t>
  </si>
  <si>
    <t>Trạm y tế xã Định Hiệp</t>
  </si>
  <si>
    <t>Trạm y tế xã Định An</t>
  </si>
  <si>
    <t>ấp An Phước, xã Định An</t>
  </si>
  <si>
    <t>Trạm y tế xã Định Thành</t>
  </si>
  <si>
    <t>ấp Núi Đất, xã Định Thành</t>
  </si>
  <si>
    <t>Phòng y tế</t>
  </si>
  <si>
    <t>ấp Cầu Đúc, xã Dầu Tiếng</t>
  </si>
  <si>
    <t>Trường Mầm non 13/3</t>
  </si>
  <si>
    <t>Trường Mầm non Định Hiệp</t>
  </si>
  <si>
    <t>Trường Mầm non Định Hiệp (CS3)</t>
  </si>
  <si>
    <t>Trường Mầm non Định Thành</t>
  </si>
  <si>
    <t>Trường Mầm non Định An</t>
  </si>
  <si>
    <t>Trường Mầm non Định An, CS1</t>
  </si>
  <si>
    <t>Trường Mầm non Định An, CS2</t>
  </si>
  <si>
    <t>Trường Mầm non Định An, CS3</t>
  </si>
  <si>
    <t>ấp An Thọ, xã Dầu Tiếng</t>
  </si>
  <si>
    <t>Mầm non Sơn Ca (cty)</t>
  </si>
  <si>
    <t>ấp Sân Bay, xã Dầu Tiếng</t>
  </si>
  <si>
    <t>Trường Tiểu học Định Thành</t>
  </si>
  <si>
    <t>Trường Tiểu học Dầu Tiếng</t>
  </si>
  <si>
    <t>Trường Trung học Cơ sở Nguyễn Bỉnh Khiêm</t>
  </si>
  <si>
    <t>Trường Tiểu học -Trung học cơ sở Định An</t>
  </si>
  <si>
    <t>Tiểu học Định An (cũ)</t>
  </si>
  <si>
    <t>THCS Định An (cũ)</t>
  </si>
  <si>
    <t>Trung tâm giáo dục Thường xuyên, hướng nghiệp</t>
  </si>
  <si>
    <t>Văn phòng HĐND và UBND phường Hòa Lợi</t>
  </si>
  <si>
    <t>Trụ sở HĐND - UBND phường Hoà Lợi</t>
  </si>
  <si>
    <t>Khu phố An Hòa, phường Hòa Lợi</t>
  </si>
  <si>
    <t xml:space="preserve">Theo Tổng kiểm kê tài sản 0h ngày 01/01/2026 
</t>
  </si>
  <si>
    <t>Văn phòng Đảng ủy phường Hòa Lợi</t>
  </si>
  <si>
    <t>Trụ sở khối đảng và đoàn thể phường Hòa Lợi</t>
  </si>
  <si>
    <t>Khu phố 3, phường Hòa Lợi</t>
  </si>
  <si>
    <t>Văn phòng khu phố Phú Nghị</t>
  </si>
  <si>
    <t>Khu phố Phú Nghị, phường Hòa Lợi</t>
  </si>
  <si>
    <t>Văn phòng khu phố An Lợi</t>
  </si>
  <si>
    <t>Khu phố An Lợi, phường Hòa Lợi</t>
  </si>
  <si>
    <t>Văn phòng khu phố Phú Hoà</t>
  </si>
  <si>
    <t>Khu phố Phú Hòa, phường Hòa Lợi</t>
  </si>
  <si>
    <t>Văn phòng khu phố An Hoà</t>
  </si>
  <si>
    <t>Văn phòng khu phố Bến Đồn</t>
  </si>
  <si>
    <t>Khu phố Bến Đồn, phường Hòa Lợi</t>
  </si>
  <si>
    <t>Văn phòng Khu phố 1</t>
  </si>
  <si>
    <t>Khu phố 1, phường Hòa Lợi</t>
  </si>
  <si>
    <t>Khu phố 2, phường Hòa Lợi</t>
  </si>
  <si>
    <t>Trụ sở đang hoạt động nhưng chưa có quyết định giao đất ( đang làm thủ tục giao đất)</t>
  </si>
  <si>
    <t>Khu phố 4, phường Hòa Lợi</t>
  </si>
  <si>
    <t>Trường mầm non Hoà Lợi</t>
  </si>
  <si>
    <t>Trường mầm non Tân Định</t>
  </si>
  <si>
    <t>Trường có 02 cơ sở nên tách ra chi tiết</t>
  </si>
  <si>
    <t>Trường Tiểu học Định Phước</t>
  </si>
  <si>
    <t>Trường Tiểu học Hoà Lợi</t>
  </si>
  <si>
    <t>Trường Tiểu học Tân Định</t>
  </si>
  <si>
    <t>Trường Trung học cơ sở Bình Phú</t>
  </si>
  <si>
    <t xml:space="preserve">Trạm Y tế Hòa Lợi </t>
  </si>
  <si>
    <t>Công an phường Hòa Lợi đang sử dụng, trụ sở trạm y tế mới chưa có quyết định giao</t>
  </si>
  <si>
    <t>Trạm Y tế Hòa Lợi (trước sắp xếp)</t>
  </si>
  <si>
    <t>Trạm Y tế Hòa Lợi</t>
  </si>
  <si>
    <t>Trạm y tế phường Hòa Lợi (chưa có quyết định bàn giao)</t>
  </si>
  <si>
    <t>Trạm Y tế Tân Định (trước sắp xếp)</t>
  </si>
  <si>
    <t>Dự định bàn giao cho TT Cung ứng và BQL dự án</t>
  </si>
  <si>
    <t>Chi cục Kiểm định hải quan</t>
  </si>
  <si>
    <t>Khu sản xuất Tân Định, phường Hòa Lợi</t>
  </si>
  <si>
    <t>Đã có biên bản bàn giao tiếp nhận</t>
  </si>
  <si>
    <t>Ủy ban nhân dân Phường Khánh Hội</t>
  </si>
  <si>
    <t>104-105 Bến Vân Đồn, Phường 9</t>
  </si>
  <si>
    <t>531 Vĩnh Khánh, Phường 8, Quận 4</t>
  </si>
  <si>
    <t>Đảng ủy Phường Khánh Hội</t>
  </si>
  <si>
    <t>31 Đường 12A, Phường 9</t>
  </si>
  <si>
    <t>Công an Phường Khánh Hội</t>
  </si>
  <si>
    <t>266/55 Tôn Đản, Phường 4</t>
  </si>
  <si>
    <t>134 Đoàn Văn Bơ</t>
  </si>
  <si>
    <t>122 Đoàn Văn Bơ</t>
  </si>
  <si>
    <t>129F/186 Bến Vân Đồn, Phường 8</t>
  </si>
  <si>
    <t>309-310 Lô N Khu Tái thiết Hoàng Diệu, Phường 9</t>
  </si>
  <si>
    <t>158/44 Đoàn Văn Bơ, Phường 9</t>
  </si>
  <si>
    <t>71 Tôn Đản, Phường 15</t>
  </si>
  <si>
    <t>155 Tôn Thất Thuyết, Phường 15</t>
  </si>
  <si>
    <t>04 lô Q Cư xá Khánh Hội</t>
  </si>
  <si>
    <t>BCH QS Phường Khánh Hội</t>
  </si>
  <si>
    <t>38 Tôn Thất Thuyết</t>
  </si>
  <si>
    <t>35 Tôn Đản</t>
  </si>
  <si>
    <t>130A Tôn Đản</t>
  </si>
  <si>
    <t>270 Tôn Đản, Phường 4</t>
  </si>
  <si>
    <t>202 Tôn Đản, Phường 8</t>
  </si>
  <si>
    <t>136A Tôn Đản, Phường 8</t>
  </si>
  <si>
    <t>33 đường 12A, Phường 9</t>
  </si>
  <si>
    <t>F13-14 Cư xá Vĩnh Hội</t>
  </si>
  <si>
    <t>V47 Cư xá Vĩnh Hội</t>
  </si>
  <si>
    <t>V48 Cư xá Vĩnh Hội</t>
  </si>
  <si>
    <t>V2 Cư xá Vĩnh Hội</t>
  </si>
  <si>
    <t>V8 Cư xá Vĩnh Hội</t>
  </si>
  <si>
    <t>U14 Cư xá Vĩnh Hội</t>
  </si>
  <si>
    <t>232 Tôn Đản</t>
  </si>
  <si>
    <t>243 Hoàng Diệu</t>
  </si>
  <si>
    <t>129F/64A Bến Vân Đồn</t>
  </si>
  <si>
    <t>148/12/14/12 Tôn Đản</t>
  </si>
  <si>
    <t>122/20/13 Tôn Đản</t>
  </si>
  <si>
    <t>122/27/30/5 Tôn Đản</t>
  </si>
  <si>
    <t>P46-48-50 Cư xá Vĩnh Hội</t>
  </si>
  <si>
    <t>T22 Cư xá Vĩnh Hội</t>
  </si>
  <si>
    <t>G38 Cư xá Vĩnh Hội</t>
  </si>
  <si>
    <t>G26 Cư xá Vĩnh Hội</t>
  </si>
  <si>
    <t>L28 Cư xá Vĩnh Hội</t>
  </si>
  <si>
    <t>T26 Cư xá Vĩnh Hội</t>
  </si>
  <si>
    <t>E28 Cư xá Vĩnh Hội</t>
  </si>
  <si>
    <t>109F/10 Bis Bến Vân Đồn</t>
  </si>
  <si>
    <t>410-411 Khu Tái Thiết Hoàng Diệu</t>
  </si>
  <si>
    <t>120/17 Bến Vân Đồn</t>
  </si>
  <si>
    <t>129/63A Bến Vân Đồn</t>
  </si>
  <si>
    <t>141/6 Tôn Đản</t>
  </si>
  <si>
    <t>82 Đoàn Văn Bơ</t>
  </si>
  <si>
    <t>84/11 Đoàn Văn Bơ</t>
  </si>
  <si>
    <t>198/1 Đoàn Văn Bơ</t>
  </si>
  <si>
    <t>177/7 Tôn Thất Thuyết</t>
  </si>
  <si>
    <t>712C Lô Y, Đoàn Văn Bơ</t>
  </si>
  <si>
    <t>1220W12 Đoàn Văn Bơ</t>
  </si>
  <si>
    <t>M30 Cư xá Vĩnh Hội</t>
  </si>
  <si>
    <t>18 đường số 12A</t>
  </si>
  <si>
    <t>204/91 Đoàn Văn Bơ</t>
  </si>
  <si>
    <t>02 Vĩnh Khánh</t>
  </si>
  <si>
    <t>03 Đường số 1, Phường 4</t>
  </si>
  <si>
    <t>51 đường Vĩnh Khánh</t>
  </si>
  <si>
    <t>122/30A Tôn Đản, P8</t>
  </si>
  <si>
    <t>V18 Cư xá Vĩnh Hội</t>
  </si>
  <si>
    <t>55 Tôn Đản</t>
  </si>
  <si>
    <t>178 Bến Vân Đồn</t>
  </si>
  <si>
    <t>Trung tâm thể dục thể thao của Phường Khánh Hội</t>
  </si>
  <si>
    <t>120-122 Khánh Hội</t>
  </si>
  <si>
    <t>Điểm sinh hoạt văn hóa - thể thao, học tập cộng đồng phường Khánh Hội</t>
  </si>
  <si>
    <t>170/21/4 Bến Vân Đồn</t>
  </si>
  <si>
    <t>170/21/2 Bến Vân Đồn</t>
  </si>
  <si>
    <t>323 Tôn Đản</t>
  </si>
  <si>
    <t>12 Lô O Cư xá Vĩnh Hội</t>
  </si>
  <si>
    <t>528 Vĩnh Khánh</t>
  </si>
  <si>
    <t>272 Đoàn văn Bơ</t>
  </si>
  <si>
    <t>122/27/56A Tôn Đản,</t>
  </si>
  <si>
    <t>Lô V12+V22+V24+V26+V28+V30 Bến Vân Đồn, Cư xá Vĩnh hội</t>
  </si>
  <si>
    <t>538/71/39 Đoàn Văn Bơ</t>
  </si>
  <si>
    <t>Trụ sở BĐH KP</t>
  </si>
  <si>
    <t>392 lô O Đoàn văn Bơ</t>
  </si>
  <si>
    <t>122/27A Tôn Đản</t>
  </si>
  <si>
    <t>Trụ sở Đảng ủy - Đoàn thể xã Long Hòa</t>
  </si>
  <si>
    <t>Trụ sở Đảng ủy - Đoàn thể</t>
  </si>
  <si>
    <t>ấp Long Chiểu, xã Long Hòa</t>
  </si>
  <si>
    <t>ấp Long Điền, xã Long Hòa</t>
  </si>
  <si>
    <t>Trụ sở tổ chức sinh hoạt văn hóa</t>
  </si>
  <si>
    <t>Trung tâm Văn hóa, Thể dục, Thể thao (Long Tân cũ)</t>
  </si>
  <si>
    <t>Trung tâm Văn hóa, Thể dục, Thể thao (Long Hòa)</t>
  </si>
  <si>
    <t>Trụ sở BCH Quân sự (Long Hòa cũ)</t>
  </si>
  <si>
    <t>ấp Thị Tính, xã Long Hòa</t>
  </si>
  <si>
    <t>Trụ sở BCH Quân sự (Long Tân cũ)</t>
  </si>
  <si>
    <t>Thuộc khu đất trụ sở Đảng ủy xã Long tân cũ</t>
  </si>
  <si>
    <t>Trụ sở Công an (Long Tân củ)</t>
  </si>
  <si>
    <t>Hồ sơ bàn giao chưa có thông tin</t>
  </si>
  <si>
    <t>Trụ sở Công an (Long Hòa củ)</t>
  </si>
  <si>
    <t>Văn phòng ấp Long Chiểu</t>
  </si>
  <si>
    <t>Trụ sở Văn phòng kết hợp điểm sinh hoạt văn hóa ấp Quảng Xuyên và ấp Tắc Ráng</t>
  </si>
  <si>
    <t>Văn phòng ấp Cống Quẹo</t>
  </si>
  <si>
    <t>ấp Cống Quẹo, xã Long Hòa</t>
  </si>
  <si>
    <t>Trung tâm Văn hóa - Thể thao xã An Thới Đông; Công an xã An Thới Đông</t>
  </si>
  <si>
    <t>Văn phòng ấp Vũng Tây</t>
  </si>
  <si>
    <t>ấp Vũng Tây, xã Long Hòa</t>
  </si>
  <si>
    <t>Văn phòng kết hợp điểm sinh hoạt văn hóa ấp Lý Thái Bửu và ấp Dương Văn Hạnh</t>
  </si>
  <si>
    <t>Văn phòng ấp Hốc Măng</t>
  </si>
  <si>
    <t>ấp Hóc Măng, xã Long Hòa</t>
  </si>
  <si>
    <t>Văn phòng ấp kết hợp tụ điểm sinh hoạt văn hóa ấp</t>
  </si>
  <si>
    <t>Văn phòng ấp Hố Muồng</t>
  </si>
  <si>
    <t>ấp Hố Muồng, xã Long Hòa</t>
  </si>
  <si>
    <t>Văn phòng ấp Bờ Cảng</t>
  </si>
  <si>
    <t>ấp Bờ Cảng, xã Long Hòa</t>
  </si>
  <si>
    <t>Văn phòng ấp Hố Đá</t>
  </si>
  <si>
    <t>ấp Hố Đá, xã Long Hòa</t>
  </si>
  <si>
    <t>Văn phòng ấp Long Điền</t>
  </si>
  <si>
    <t>Văn phòng ấp Long Thọ</t>
  </si>
  <si>
    <t>ấp Long Thọ, xã Long Hòa</t>
  </si>
  <si>
    <t>Văn phòng ấp Thị Tính</t>
  </si>
  <si>
    <t>Văn phòng ấp Tân Hòa</t>
  </si>
  <si>
    <t>ấp Tân Hòa, xã Long Hòa</t>
  </si>
  <si>
    <t>Văn phòng ấp Đồng Bà Ba</t>
  </si>
  <si>
    <t>ấp Đồng Bà Ba, xã Long Hòa</t>
  </si>
  <si>
    <t>Văn phòng ấp Long Nguyên</t>
  </si>
  <si>
    <t>ấp Long Nguyên, xã Long Hòa</t>
  </si>
  <si>
    <t>Văn phòng ấp Tiên Phong</t>
  </si>
  <si>
    <t>ấp Tiên Phong, xã Long Hòa</t>
  </si>
  <si>
    <t>Văn phòng ấp Tân Định</t>
  </si>
  <si>
    <t>ấp Tân Định, xã Long Hòa</t>
  </si>
  <si>
    <t>Nhà Văn hóa ấp Cần Đôn</t>
  </si>
  <si>
    <t>ấp Cần Đôn, xã Long Hòa</t>
  </si>
  <si>
    <t>Nhà văn hóa ấp Căm Xe</t>
  </si>
  <si>
    <t>ấp Căm Xe, xã Long Hòa</t>
  </si>
  <si>
    <t>Phòng khám ĐK khu vục Long Hòa, ấp Long Nguyên</t>
  </si>
  <si>
    <t>Trạm Y tế (LT cũ)</t>
  </si>
  <si>
    <t>Trường Mầm non (NT) ấp Thị Tính</t>
  </si>
  <si>
    <t>Trường Mầm Non Long Tân (Cơ sở 1)</t>
  </si>
  <si>
    <t>Trường Mầm Non Long Tân (cơ sở 2)</t>
  </si>
  <si>
    <t>Trường Mầm Non Long Tân (cơ sở 3)</t>
  </si>
  <si>
    <t>Trường TH Long Hòa</t>
  </si>
  <si>
    <t>Trường Tiểu học Long Hòa</t>
  </si>
  <si>
    <t>Trường Tiểu học Long Hòa (phân hiệu Đồng Bà Ba)</t>
  </si>
  <si>
    <t>Trường TH-THCS Long Tân</t>
  </si>
  <si>
    <t>Trường Tiểu học, THCS Long Tân</t>
  </si>
  <si>
    <t>Có dãy phòng học không còn sử dụng</t>
  </si>
  <si>
    <t>Trường mẫu giao xã Long Hòa (Giáp khu VH)</t>
  </si>
  <si>
    <t>Trạm Y tế Nông trường (Long Tân cũ), đường DT 749D</t>
  </si>
  <si>
    <t>Có khối nhà đã xuống cấp, không còn sử dụng</t>
  </si>
  <si>
    <t>Trạm Y tế (cũ) ấp Long điền, thửa số 240</t>
  </si>
  <si>
    <t>UBND Xã Long Hòa</t>
  </si>
  <si>
    <t>Bến Xe</t>
  </si>
  <si>
    <t>Đất công ấp Thị tính</t>
  </si>
  <si>
    <t>Trên đất trồng cây dầu</t>
  </si>
  <si>
    <t>Chợ Long Hòa</t>
  </si>
  <si>
    <t>Chợ đang hoạt động</t>
  </si>
  <si>
    <t>Đất công ( Chợ Long Hòa cũ</t>
  </si>
  <si>
    <t>Đất công chợ Long Hòa</t>
  </si>
  <si>
    <t>Khu thiết chế văn hóa ấp</t>
  </si>
  <si>
    <t>Nhà văn hóa ấp</t>
  </si>
  <si>
    <t>Nhà văn hóa ấp Lò Gạch</t>
  </si>
  <si>
    <t>Đất công ấp Căm Xe</t>
  </si>
  <si>
    <t>6,433,4</t>
  </si>
  <si>
    <t>7,545,0</t>
  </si>
  <si>
    <t>Khu chợ ấp Long Chiểu</t>
  </si>
  <si>
    <t>2,144,6</t>
  </si>
  <si>
    <t>Sân bóng ấp Hốc Măng</t>
  </si>
  <si>
    <t>Ấp Hốc Măng, Xã Long Tân</t>
  </si>
  <si>
    <t>5,087,0</t>
  </si>
  <si>
    <t>1,428,5</t>
  </si>
  <si>
    <t>Đất công ấp Vũng Tây ( UBND XÃ CŨ)</t>
  </si>
  <si>
    <t>3,199,0</t>
  </si>
  <si>
    <t xml:space="preserve">Nhà bia </t>
  </si>
  <si>
    <t>Vườn ươm</t>
  </si>
  <si>
    <t>28,642,0</t>
  </si>
  <si>
    <t>Trên  đất trồng cây và đất trống</t>
  </si>
  <si>
    <t>Bia di tích căn cứ Vườn trầu</t>
  </si>
  <si>
    <t>Khu di tích</t>
  </si>
  <si>
    <t>Bưu điện văn hóa xã Long Hòa</t>
  </si>
  <si>
    <t>Bưu điện ( ấp Đồng Bà Ba)</t>
  </si>
  <si>
    <t>ấp đồng Bà Ba, xã Long Hòa</t>
  </si>
  <si>
    <t>Bưu điện cũ</t>
  </si>
  <si>
    <t>Trường THPT Long Hòa</t>
  </si>
  <si>
    <t>Nhà mày nước</t>
  </si>
  <si>
    <t>Nhà máy nước</t>
  </si>
  <si>
    <t>bia tưởng niệm B52</t>
  </si>
  <si>
    <t>Bưu điện văn hóa xã Long Tân cũ</t>
  </si>
  <si>
    <t>Nhà máy nước (Long Tân)</t>
  </si>
  <si>
    <t>ấp Hốc Măng, Xã Long Tân</t>
  </si>
  <si>
    <t>Đất công ấp Tiên Phong</t>
  </si>
  <si>
    <t>Đã cấp đất cho dân, còn lại một số nền chưa cấp</t>
  </si>
  <si>
    <t>Khu dân cư theo QĐ 275/QĐ-UBND ngày 10/5/2017 của UBND huyện Dầu Tiếng</t>
  </si>
  <si>
    <t>Bãi rác Đồng Bà Ba</t>
  </si>
  <si>
    <t>âp Đồng Bà Ba, xã Long Hòa</t>
  </si>
  <si>
    <t>Trạm trung chuyển rác</t>
  </si>
  <si>
    <t>Đất Cty cao su Dầu Tiếng</t>
  </si>
  <si>
    <t>Nến chợ Long Hòa</t>
  </si>
  <si>
    <t>Đập Thị Tính</t>
  </si>
  <si>
    <t>Ấp Tiên Phong, xã Long Hòa</t>
  </si>
  <si>
    <t>Không có vị trí, số tờ, số thửa rõ ràng. không có hs quản lý</t>
  </si>
  <si>
    <t>Đất công ấp Thị Tính</t>
  </si>
  <si>
    <t xml:space="preserve">8 hộ dân đang sinh sống </t>
  </si>
  <si>
    <t>Khu tập thể có 08 hộ dân đang sinh sống từ xưa đến nay</t>
  </si>
  <si>
    <t>Đất công ấp Tân Định</t>
  </si>
  <si>
    <t>Người dân đang sử dụng (ông Tuấn)</t>
  </si>
  <si>
    <t>Thực hiện teo bản án của tòa</t>
  </si>
  <si>
    <t>Người dân đang sử dụng (ông Hiên)</t>
  </si>
  <si>
    <t>Sân bóng Cần Đôn</t>
  </si>
  <si>
    <t>ấp Cần Đôn, xã Lon Hòa</t>
  </si>
  <si>
    <t>Điểm tập kết rác, trồng cây xanh</t>
  </si>
  <si>
    <t>Nhà Kho nông trường</t>
  </si>
  <si>
    <t>Bàn giao theo Quyết định số 47/QĐ-UBND ngày 07/01/2020</t>
  </si>
  <si>
    <t>Khu nhà trẻ đội 3</t>
  </si>
  <si>
    <t>trên đất có công trình nhà ở công nhân</t>
  </si>
  <si>
    <t>Nhà ban quản lý chợ</t>
  </si>
  <si>
    <t>Khu nhà ở công vụ</t>
  </si>
  <si>
    <t>Có 6 phòng hiện có giáo viên của 03 trường học đang ở</t>
  </si>
  <si>
    <t>Chốt Vp ấp Căm xe</t>
  </si>
  <si>
    <t>Di tích Dòng thành họ võ</t>
  </si>
  <si>
    <t>Trên đất trồng cây, bia di tích</t>
  </si>
  <si>
    <t>Khu đất vườn tập cạo</t>
  </si>
  <si>
    <t>ấp Đòn Gánh, xã Long Hòa</t>
  </si>
  <si>
    <t>16,339,5</t>
  </si>
  <si>
    <t xml:space="preserve">Trên đất có nhà dân và cây cao su </t>
  </si>
  <si>
    <t xml:space="preserve">Bàn giao theo Quyết định số 1465/QĐ-UBND </t>
  </si>
  <si>
    <t>Khu đất chợ (Minh Thạnh cũ)</t>
  </si>
  <si>
    <t>Chưa nhận bàn giao từ Trung tâm Phát triễn quỹ đất</t>
  </si>
  <si>
    <t>Nghĩa trang ấp Đồng Bà Ba</t>
  </si>
  <si>
    <t>Nghĩa trang</t>
  </si>
  <si>
    <t>Nghĩa trang ấp Long Nguyên</t>
  </si>
  <si>
    <t xml:space="preserve">Nghĩa trang Sở Gòn </t>
  </si>
  <si>
    <t>ấp Tân Hoà, xã Long Hoà</t>
  </si>
  <si>
    <t>Nghĩa trang ấp Căm Xe</t>
  </si>
  <si>
    <t>Nghĩa Trang</t>
  </si>
  <si>
    <t>Nghĩa địa ấp Long Chiểu</t>
  </si>
  <si>
    <t>Nghĩa địa</t>
  </si>
  <si>
    <t>Nghĩa trang ấp Hốc Măng</t>
  </si>
  <si>
    <t>ấp Hốc Măng, Xã Long Hoà</t>
  </si>
  <si>
    <t>Nghĩa địa ấp Hố Đá</t>
  </si>
  <si>
    <t>UBND xã Long Nguyên</t>
  </si>
  <si>
    <t>Đất Trụ sở chính UBND xã Long Nguyên
 Thửa đất số: 268, Bản đồ số: 29
 Khu phố Suối Tre, phường Long Nguyên, TP. HCM</t>
  </si>
  <si>
    <t>Thửa đất số: 268, Bản đồ số: 29
 Khu phố Suối Tre, phường Long Nguyên, TP. HCM</t>
  </si>
  <si>
    <t>Đất nhà làm việc khối đoàn thể, Bộ phận tiếp nhận hồ sơ và trả kết quả mới UBND xã Long Nguyên 
 Thửa đất số: 54, Tờ bản đồ: 29
 Khu phố Suối Tre, phường Long Nguyên, TP. HCM</t>
  </si>
  <si>
    <t>Thửa đất số: 54, Tờ bản đồ: 29
 Khu phố Suối Tre, phường Long Nguyên, TP. HCM</t>
  </si>
  <si>
    <t>Công an xã Long Nguyên</t>
  </si>
  <si>
    <t>Đất trụ sở Công an xã Long Nguyên (Đã bàn giao cho ngành công an)
 Khu phố Suối Tre, phường Long Nguyên, TP. HCM</t>
  </si>
  <si>
    <t>Khu phố Suối Tre, phường Long Nguyên, TP. HCM</t>
  </si>
  <si>
    <t>Trụ sở UBND xã nay là Trụ sở Công an xã
 Thửa đất số: 141, Tờ bản đồ: 16
 Khu phố Kiến An, phường Long Nguyên, TP. HCM</t>
  </si>
  <si>
    <t>Thửa đất số: 141, Tờ bản đồ: 16
 Khu phố Kiến An, phường Long Nguyên, TP. HCM</t>
  </si>
  <si>
    <t>Trụ sở quân sự xã Long Nguyên</t>
  </si>
  <si>
    <t>Đất Trụ sở quân sự xã Long Nguyên Đã bàn giao cho Quốc Phòng
 Khu phố Suối Tre, phường Long Nguyên, TP. HCM</t>
  </si>
  <si>
    <t>Đất UBND xã An Điền 
 Thửa đất số 4503, Tờ bản đồ: 13
 Khu phố Kiến An phường Long Nguyên</t>
  </si>
  <si>
    <t>Thửa đất số 4503, Tờ bản đồ: 13
 Khu phố Kiến An phường Long Nguyên</t>
  </si>
  <si>
    <t>Thửa đất số: 240, Tờ bản đồ: 16
 Khu phố Long Thành, Phường Long Nguyên, Tp. Hồ Chí Minh</t>
  </si>
  <si>
    <t>Đất văn phòng ấp Long Thành mới 
 Thửa đất số: 46, Tờ bản đồ: 7
 Khu phố Long Thành, Phường Long Nguyên, Tp. Hồ Chí Minh</t>
  </si>
  <si>
    <t>Thửa đất số: 46, Tờ bản đồ: 7
 Khu phố Long Thành, Phường Long Nguyên, Tp. Hồ Chí Minh</t>
  </si>
  <si>
    <t>Đất văn phòng ấp Long Bình
 Thửa đất số: 645, Tờ bản đồ: 17
 Khu phố Long Thành, Phường Long Nguyên, Tp. Hồ Chí Minh</t>
  </si>
  <si>
    <t>Thửa đất số: 645, Tờ bản đồ: 17
 Khu phố Long Thành, Phường Long Nguyên, Tp. Hồ Chí Minh</t>
  </si>
  <si>
    <t>Đất văn phòng ấp Hố Muôn
 Thửa đất số: 198, Tờ bản đồ: 3
 Khu phố Hố Muôn, Phường Long Nguyên, Tp. Hồ Chí Minh</t>
  </si>
  <si>
    <t>Thửa đất số: 198, Tờ bản đồ: 3
 Khu phố Hố Muôn, Phường Long Nguyên, Tp. Hồ Chí Minh</t>
  </si>
  <si>
    <t>Đất văn phòng ấp Trảng Lớn
 Thửa đất số: 884, Tờ bản đồ: 22
 Khu phố Trảng Lớn, Phường Long Nguyên, Tp. Hồ Chí Minh</t>
  </si>
  <si>
    <t>Thửa đất số: 884, Tờ bản đồ: 22
 Khu phố Trảng Lớn, Phường Long Nguyên, Tp. Hồ Chí Minh</t>
  </si>
  <si>
    <t>Đất văn phòng ấp Sa Thêm
 Thửa đất số: 190, Tờ bản đồ: 27
 Khu phố Sa Thêm, Phường Long Nguyên, Tp. Hồ Chí Minh</t>
  </si>
  <si>
    <t>Thửa đất số: 190, Tờ bản đồ: 27
 Khu phố Sa Thêm, Phường Long Nguyên, Tp. Hồ Chí Minh</t>
  </si>
  <si>
    <t>Đất văn phòng ấp Suối Tre
 Thửa đất số: 721, Tờ bản đồ: 33
 Khu phố Suối Tre, phường Long Nguyên, TP. HCM</t>
  </si>
  <si>
    <t>Thửa đất số: 721, Tờ bản đồ: 33
 Khu phố Suối Tre, phường Long Nguyên, TP. HCM</t>
  </si>
  <si>
    <t>Đất chưa có giấy chứng nhận QSDĐ</t>
  </si>
  <si>
    <t>Thửa đất số: 1049, Tờ bản đồ: 77
 Khu phố Bến Sắn, phường Long Nguyên, TP. HCM</t>
  </si>
  <si>
    <t>Đất văn phòng ấp Bến Sắn mới
 Thửa đất số: 1419, Tờ bản đồ: 77
 Khu phố Bến Sắn, phường Long Nguyên, TP. HCM</t>
  </si>
  <si>
    <t>Thửa đất số: 1419, Tờ bản đồ: 77
 Khu phố Bến Sắn, phường Long Nguyên, TP. HCM</t>
  </si>
  <si>
    <t>UBND phường Long NGuyên</t>
  </si>
  <si>
    <t>Đất Trường TH Long Nguyên - PH Bến Sắn
 Thửa đất số: 7179, Tờ bản đồ: 77
 Khu phố Bến Sắn, phường Long Nguyên, TP. HCM</t>
  </si>
  <si>
    <t>Thửa đất số: 7179, Tờ bản đồ: 77
 Khu phố Bến Sắn, phường Long Nguyên, TP. HCM</t>
  </si>
  <si>
    <t>Đất Trường Mầm non Hoa Hồng - PH Bến Sắn
 Thửa đất số: 1418, Tờ bản đồ: 77 
 Khu phố Bến Sắn, phường Long Nguyên, TP. HCM</t>
  </si>
  <si>
    <t>Thửa đất số: 1418, Tờ bản đồ: 77 
 Khu phố Bến Sắn, phường Long Nguyên, TP. HCM</t>
  </si>
  <si>
    <t>Đất văn phòng ấp Bưng Thuốc
 Thửa đất số: 61, Tờ bản đồ: 47
 Khu phố Bưng Thuốc, phường Long Nguyên, TP. HCM</t>
  </si>
  <si>
    <t>Thửa đất số: 61, Tờ bản đồ: 47
 Khu phố Bưng Thuốc, phường Long Nguyên, TP. HCM</t>
  </si>
  <si>
    <t>Đất văn phòng ấp Mương Đào cũ
 Thửa đất số: 716, Tờ bản đồ: 61 
 Khu phố Mương Đào, phường Long Nguyên, TP. HCM</t>
  </si>
  <si>
    <t>Thửa đất số: 716, Tờ bản đồ: 61 
 Khu phố Mương Đào, phường Long Nguyên, TP. HCM</t>
  </si>
  <si>
    <t>Đất văn phòng ấp Mương Đào mới
 Thửa đất số: 61, Tờ bản đồ: 65 
 Khu phố Mương Đào phường Long Nguyên, TP. HCM</t>
  </si>
  <si>
    <t>Thửa đất số: 61, Tờ bản đồ: 65 
 Khu phố Mương Đào phường Long Nguyên, TP. HCM</t>
  </si>
  <si>
    <t>Đất Văn phòng ấp Long Hưng
 Thửa đất số: 349, Tờ bản đồ: 64
 Khu phố Long Hưng, phường Long Nguyên, TP. HCM</t>
  </si>
  <si>
    <t>Thửa đất số: 349, Tờ bản đồ: 64
 Khu phố Long Hưng, phường Long Nguyên, TP. HCM</t>
  </si>
  <si>
    <t>Đất Văn phòng ấp Bà Phái
 Thửa đất số: 228, Tờ bản đồ: 47
 Khu phố Bà Phái, phường Long Nguyên, TP. HCM</t>
  </si>
  <si>
    <t>Thửa đất số: 228, Tờ bản đồ: 47
 Khu phố Bà Phái, phường Long Nguyên, TP. HCM</t>
  </si>
  <si>
    <t>Đất Văn phòng ấp Nhà Mát 
 Thửa đất số: 457 Tờ bản đồ: 9
 Khu phố Nhà Mát, phường Long Nguyên, TP. HCM</t>
  </si>
  <si>
    <t>Thửa đất số: 457 Tờ bản đồ: 9
 Khu phố Nhà Mát, phường Long Nguyên, TP. HCM</t>
  </si>
  <si>
    <t>Đất Văn phòng ấp An Mỹ
 Thửa đất số: 358, Tờ bản đồ: 114
 Khu phố An Mỹ phường Long Nguyên</t>
  </si>
  <si>
    <t>Thửa đất số: 358, Tờ bản đồ: 114
 Khu phố An Mỹ phường Long Nguyên</t>
  </si>
  <si>
    <t>Tiếp tục sừ dụng làm trụ sở làm việc</t>
  </si>
  <si>
    <t>Văn phòng ấp An Mỹ</t>
  </si>
  <si>
    <t>Đất Trung Tâm Văn Hóa Học Tập Cộng Đồng
 Thửa đất số: 677 Tờ bản đồ: 99
 Khu phố Kiến Điền phường Long Nguyên</t>
  </si>
  <si>
    <t>Thửa đất số: 677 Tờ bản đồ: 99
 Khu phố Kiến Điền phường Long Nguyên</t>
  </si>
  <si>
    <t>Đất Văn phòng ấp An Sơn (mới)
 Thửa đất số: 71 Tờ bản đồ: 125
 Khu phố An Sơn phường Long Nguyên</t>
  </si>
  <si>
    <t>Thửa đất số: 71 Tờ bản đồ: 125
 Khu phố An Sơn phường Long Nguyên</t>
  </si>
  <si>
    <t>Đất Văn phòng ấp Kiến An
 Thửa đất số: 1912, Tờ bản đồ: 99
 Khu phố Kiến An phường Long Nguyên</t>
  </si>
  <si>
    <t>Thửa đất số: 1912, Tờ bản đồ: 99
 Khu phố Kiến An phường Long Nguyên</t>
  </si>
  <si>
    <t>Đất Văn phòng ấp Kiến Điền
 Thửa đất số: 982 Tờ bản đồ: 110
 Khu phố Kiến Điền phường Long Nguyên</t>
  </si>
  <si>
    <t>Thửa đất số: 982 Tờ bản đồ: 110
 Khu phố Kiến Điền phường Long Nguyên</t>
  </si>
  <si>
    <t>Đất Văn phòng ấp Tân Lập
 Thửa đất số: 535, Tờ bản đồ: 98
 Khu phố Tân Lập phường Long Nguyên</t>
  </si>
  <si>
    <t>Thửa đất số: 535, Tờ bản đồ: 98
 Khu phố Tân Lập phường Long Nguyên</t>
  </si>
  <si>
    <t>Đất Văn phòng khu phố 1
 Thửa đất số: 928, Tờ bản đồ: 48
 Khu phố Cầu Quan, phường Long Nguyên</t>
  </si>
  <si>
    <t>Thửa đất số: 928, Tờ bản đồ: 48
 Khu phố Cầu Quan, phường Long Nguyên</t>
  </si>
  <si>
    <t>Đất Văn phòng ấp Suối Tre
 Thửa đất số:516, Tờ bản đồ: 33
 Khu phố Suối Tre, phường Long Nguyên, TP. HCM</t>
  </si>
  <si>
    <t>Thửa đất số:516, Tờ bản đồ: 33
 Khu phố Suối Tre, phường Long Nguyên, TP. HCM</t>
  </si>
  <si>
    <t>Đất công ấp Bến Sắn (Đất trường TH bàn giao xã quản lý)
 Thửa đất số: 7179, Tờ bản đồ: 77
 Khu phố Bến Sắn, phường Long Nguyên, TP. HCM</t>
  </si>
  <si>
    <t>Đất Văn phòng khu phố Kiến An cũ
 Thửa đất số: 365, Tờ bản đồ: 98
 Khu phố Kiến An , phường Long Nguyên, TP. HCM</t>
  </si>
  <si>
    <t>Thửa đất số: 365, Tờ bản đồ: 98
 Khu phố Kiến An , phường Long Nguyên, TP. HCM</t>
  </si>
  <si>
    <t>Đất Hội trường Khu phố 1 cũ (Công viên chốt Văn phòng KP 1)
 Thửa đất số: 429, Tờ bản đồ: 83
 Khu phố Cầu Quan, phường Long Nguyên, TP. HCM</t>
  </si>
  <si>
    <t>Thửa đất số: 429, Tờ bản đồ: 83
 Khu phố Cầu Quan, phường Long Nguyên, TP. HCM</t>
  </si>
  <si>
    <t>Đất trường tiểu học An Điền (Phân hiệu)
 Giấy chứng nhận quyền sử dụng đất số: 545/95 QSDĐ ngày 02/06/1995
 Khu phố Kiến An, Phường Long Nguyên, Thành phố Hồ Chí Minh</t>
  </si>
  <si>
    <t>Khu phố Kiến An, Phường Long Nguyên, Thành phố Hồ Chí Minh</t>
  </si>
  <si>
    <t>Đất Hội người mù Tp. Bến Cát
 Thửa đất số: 624, Tờ bản đồ:48
 Khu phố Cầu Quan, phường Long Nguyên, TP. HCM</t>
  </si>
  <si>
    <t>Thửa đất số: 624, Tờ bản đồ:48
 Khu phố Cầu Quan, phường Long Nguyên, TP. HCM</t>
  </si>
  <si>
    <t>Đất Hội đông y Tp. Bến Cát
 Giấy chứng nhận số: T37045047/69/GCN-UB cấp ngày 29/5/2000
 Khu phố Cầu Quan, phường Long Nguyên, TP. HCM</t>
  </si>
  <si>
    <t>Đất Trường TH Long Bình 
 Thửa đất số 638, tờ bản đồ 16
 Khu phố Long Bình, Phường Long Nguyên, Thành phố Hồ Chí Minh</t>
  </si>
  <si>
    <t>Thửa đất số 638, tờ bản đồ 16
 Khu phố Long Bình, Phường Long Nguyên, Thành phố Hồ Chí Minh</t>
  </si>
  <si>
    <t>Trường THCS Long Bình 
 Thửa đất số: 174, Tờ bản đồ: 16
 Khu phố Long Bình, Phường Long Nguyên, Thành phố Hồ Chí Minh</t>
  </si>
  <si>
    <t>Thửa đất số: 174, Tờ bản đồ: 16
 Khu phố Long Bình, Phường Long Nguyên, Thành phố Hồ Chí Minh</t>
  </si>
  <si>
    <t>Đất Trường TH Long Nguyên
 Thửa số: 313, Tờ bản đồ:29, 
 Khu Phố Suối Tre, Phường Long Nguyên, Thành Phố Hồ Chí Minh</t>
  </si>
  <si>
    <t>Thửa số: 313, Tờ bản đồ:29, 
 Khu Phố Suối Tre, Phường Long Nguyên, Thành Phố Hồ Chí Minh</t>
  </si>
  <si>
    <t>Đất chưa được cấp sổ</t>
  </si>
  <si>
    <t>Đất Trường TH An Sơn 
 Giấy CNQSDĐ số: 542/95QSDĐ, cấp ngày 02/6/1995
 Khu phố An Sơn, Phường Long Nguyên, Thành phố Hồ Chí Minh</t>
  </si>
  <si>
    <t>Khu phố An Sơn, Phường Long Nguyên, Thành phố Hồ Chí Minh</t>
  </si>
  <si>
    <t>Đất Trường THCS An Điền
 (Chưa có sổ đất)
 Khu phố Kiến An, Phường Long Nguyên, Thành phố Hồ Chí Minh</t>
  </si>
  <si>
    <t>Đất Trường Tiểu học An Điền: Thửa số 4013, Tờ bản đồ 13
 Khu phố Kiến An, Phường Long Nguyên, Thành phố Hồ Chí Minh</t>
  </si>
  <si>
    <t>Đất Trường Mầm non Sao Mai (Cơ sở 1) 
 Thửa đất số 457, Tờ bản đồ 73 Khu phố Long Bình, Phường Long Nguyên, Thành phố Hồ Chí Minh</t>
  </si>
  <si>
    <t>Thửa đất số 457, Tờ bản đồ 73 Khu phố Long Bình, Phường Long Nguyên, Thành phố Hồ Chí Minh</t>
  </si>
  <si>
    <t>Đất Trường Mầm non Sao Mai (Cơ sở 2) (MN Hoa hồng cũ) 
 Thửa đất số 33, Tờ bản đồ: 29 
 Khu phố Suối tre, Phường Long Nguyên, Thành phố Hồ Chí Minh</t>
  </si>
  <si>
    <t>Thửa đất số 33, Tờ bản đồ: 29 
 Khu phố Suối tre, Phường Long Nguyên, Thành phố Hồ Chí Minh</t>
  </si>
  <si>
    <t>Đất Trường Mầm non An Điền
 Thửa đất số 4012, tờ bản đồ 13
 tọa lạc tại địa chỉ: Khu phố Kiến An, Phường Long Nguyên, Thành phố Hồ Chí Minh</t>
  </si>
  <si>
    <t>Thửa đất số 4012, tờ bản đồ 13
 tọa lạc tại địa chỉ: Khu phố Kiến An, Phường Long Nguyên, Thành phố Hồ Chí Minh</t>
  </si>
  <si>
    <t>Đất Trạm Y tế xã An Điền
 Thửa đất số: 4011, Tờ bản đồ: 13
 Khu phố Kiến An, Phường Long Nguyên, Thành phố Hồ Chí Minh</t>
  </si>
  <si>
    <t>Thửa đất số: 4011, Tờ bản đồ: 13
 Khu phố Kiến An, Phường Long Nguyên, Thành phố Hồ Chí Minh</t>
  </si>
  <si>
    <t>Đất Trạm y tế xã Long Nguyên
 Thửa đất số: 270, Tờ bản đồ: 29
 Khu phố Suối Tre, phường Long Nguyên, TP. HCM</t>
  </si>
  <si>
    <t>Thửa đất số: 270, Tờ bản đồ: 29
 Khu phố Suối Tre, phường Long Nguyên, TP. HCM</t>
  </si>
  <si>
    <t>UBND xã Minh Thạnh</t>
  </si>
  <si>
    <t>ấp Cây Liễu</t>
  </si>
  <si>
    <t>ấp Hoà Cường</t>
  </si>
  <si>
    <t>Trụ sở chính (Tổ CSKV+Tổ TH)</t>
  </si>
  <si>
    <t>Trụ sở chính (Tổ PCTP)</t>
  </si>
  <si>
    <t>ấp Tân Đức</t>
  </si>
  <si>
    <t>Trụ sở chính (Tổ CSTT+Tổ AN)</t>
  </si>
  <si>
    <t>Trụ sở chính Ban CHQS(cs1)</t>
  </si>
  <si>
    <t>Trụ sở chính Ban CHQS (cs2)</t>
  </si>
  <si>
    <t>Phòng Khám Khu vực</t>
  </si>
  <si>
    <t>ấp Hòa Cường</t>
  </si>
  <si>
    <t>Trường Mầm non Minh Tân (cs1)</t>
  </si>
  <si>
    <t>Trường Mầm non Minh Tân (cs2) cty</t>
  </si>
  <si>
    <t>ấp Tân Thanh</t>
  </si>
  <si>
    <t>Trường Mầm non Minh Thạnh(cs1)</t>
  </si>
  <si>
    <t>ấp Lò Gạch</t>
  </si>
  <si>
    <t>Trường Mầm non Minh Thạnh(cs2)</t>
  </si>
  <si>
    <t>Trường Tiểu học Minh Hoà</t>
  </si>
  <si>
    <t>Trường Tiểu học Minh Tân</t>
  </si>
  <si>
    <t>Tiểu học Hoà lộc (cs3)</t>
  </si>
  <si>
    <t>ấp Hòa Thành</t>
  </si>
  <si>
    <t>Phân hiệu Tiểu học Hoà lộc (cs1)</t>
  </si>
  <si>
    <t>ấp Hòa Lộc</t>
  </si>
  <si>
    <t>Trường Trung học Cơ sở Minh Tân</t>
  </si>
  <si>
    <t>Trường Trung học Cơ sở Minh Thạnh</t>
  </si>
  <si>
    <t>Cơ sở 1</t>
  </si>
  <si>
    <t>Cơ sở 2</t>
  </si>
  <si>
    <t>Cơ sở 3</t>
  </si>
  <si>
    <t>Trường Tiểu học Minh Thạnh</t>
  </si>
  <si>
    <t>Đảng ủy Phường Nhiêu Lộc</t>
  </si>
  <si>
    <t>Trụ sở Đảng ủy Phường Nhiêu Lộc</t>
  </si>
  <si>
    <t>276 Cách Mạng Tháng Tám Phường Nhiêu Lộc</t>
  </si>
  <si>
    <t>Ủy ban mặt trận Tổ quốcphường Nhiêu Lộc</t>
  </si>
  <si>
    <t>Trụ sở Ủy ban mặt trận Tổ quốc và Khối đoàn thể phường Nhiêu Lộc</t>
  </si>
  <si>
    <t>452-454-456 Cách Mạng Tháng Tám Phường Nhiêu Lộc</t>
  </si>
  <si>
    <t>Ủy ban nhân dân phường Nhiêu Lộc</t>
  </si>
  <si>
    <t>Trụ sở Ủy ban nhân dân phường Nhiêu Lộc</t>
  </si>
  <si>
    <t>82 Bà Huyện Thanh Quan, Phường Nhiêu Lộc</t>
  </si>
  <si>
    <t>Trụ sở Phòng Văn hóa - Xã hội Phường Nhiêu Lộc</t>
  </si>
  <si>
    <t>6CTrần Quang Diệu (số cũ 9B) Phường Nhiêu Lộc</t>
  </si>
  <si>
    <t>Trụ sở Phòng Kinh tế hạ tầng và đô thị Phường Nhiêu Lộc</t>
  </si>
  <si>
    <t>264 Lê Văn Sỹ, Phường Nhieu Lộc</t>
  </si>
  <si>
    <t>Công an Phường Nhiêu Lộc</t>
  </si>
  <si>
    <t>Trụ sở Công an Phường Nhiêu Lộc</t>
  </si>
  <si>
    <t>23+23 Bis Kỳ Đồng, Phường Nhiêu Lộc</t>
  </si>
  <si>
    <t>342 Bis Cách Mạng Tháng Tám, Phường Nhiêu Lộc</t>
  </si>
  <si>
    <t>398C Cách Mạng Tháng Tám Phường Nhiêu Lộc</t>
  </si>
  <si>
    <t>407/1 Lê Văn Sỹ, Phường Nhiêu Lộc</t>
  </si>
  <si>
    <t>317 Lê Văn Sỹ, Phường Nhiêu Lộc</t>
  </si>
  <si>
    <t>264C Lê Văn Sỹ, Phường Nhiêu Lộc</t>
  </si>
  <si>
    <t>195/16B Lê Văn Sỹ (Số cũ 25/25A) Phường Nhiêu Lộc</t>
  </si>
  <si>
    <t>Tạm giao CA phường sử dụng theo đề nghị của CA Thành phố</t>
  </si>
  <si>
    <t>430/14 Cách Mạng Tháng Tám, Phường Nhiêu Lộc</t>
  </si>
  <si>
    <t>BCH Quân sự Phường Nhiêu Lộc</t>
  </si>
  <si>
    <t>Trụ sở BCH Quân sự Phường Nhiêu Lộc</t>
  </si>
  <si>
    <t>407/2-4 Lê Văn Sỹ, Phường Nhiêu Lộc</t>
  </si>
  <si>
    <t>1090 Trường Sa, Phường Nhiêu Lộc</t>
  </si>
  <si>
    <t>339/54B Lê Văn Sỹ, Phường Nhiêu Lộc</t>
  </si>
  <si>
    <t>382 Lê Văn Sỹ, Phường Nhiêu Lộc</t>
  </si>
  <si>
    <t>Trạm Y tế phường Nhiêu Lộc</t>
  </si>
  <si>
    <t>80/5 Bà Huyện Thanh Quan, Phường Nhiêu Lộc</t>
  </si>
  <si>
    <t>14/40C Kỳ Đồng, Phường Nhiêu Lộc</t>
  </si>
  <si>
    <t>368 Cách Mạng Tháng Tám, Phường Nhiêu Lộc</t>
  </si>
  <si>
    <t>398B Cách Mạng Tháng Tám, Phường Nhiêu Lộc</t>
  </si>
  <si>
    <t>407/12 Lê Văn Sỹ, Phường Nhiêu Lộc</t>
  </si>
  <si>
    <t>231 Lê Văn Sỹ, Phường Nhiêu Lộc</t>
  </si>
  <si>
    <t>450 Lê Văn Sỹ, Phường Nhiêu Lộc</t>
  </si>
  <si>
    <t>VP. UBND phường Nhiêu Lộc</t>
  </si>
  <si>
    <t>Kho lưu trữ phường Nhiêu Lộc</t>
  </si>
  <si>
    <t>108/69 GH Trần Quang Diệu Phường Nhiêu Lộc</t>
  </si>
  <si>
    <t>400/10 Lê Văn Sỹ, Phường Nhiêu Lộc</t>
  </si>
  <si>
    <t>180 Cách Mạng Tháng Tám, Phường Nhiêu Lộc</t>
  </si>
  <si>
    <t>Trụ sở Tổ an ninh cơ sỏ phường Nhiêu Lộc</t>
  </si>
  <si>
    <t>44 Rạch Bùng Binh, Phường Nhiêu Lộc</t>
  </si>
  <si>
    <t>Nơi ở của trẻ em thuộc Mái ấm Ánh Sáng Phường Nhiêu Lộc</t>
  </si>
  <si>
    <t>80/76 Trần Quang Diệu Phường Nhiêu lộc</t>
  </si>
  <si>
    <t>Nơi ở của trẻ em thuộc CLB Trẻ em ga Sài Gòn Phường Nhiêu Lộc</t>
  </si>
  <si>
    <t>16/99-101 Kỳ Đồng, Phường Nhiêu Lộc</t>
  </si>
  <si>
    <t>Phòng Kinh tế Hạ tầng Đô thị</t>
  </si>
  <si>
    <t>Trụ sở điểm sinh hoạt văn hóa, cộng đồng khu phố 24+25</t>
  </si>
  <si>
    <t>239 (số cũ 237) Trần Văn Đang Phường Nhiêu Lộc</t>
  </si>
  <si>
    <t>Trụ sở sinh hoạt Văn hóa, cộng đồng Khu phố 20</t>
  </si>
  <si>
    <t>444/8 (số cũ 444/22A) Cách Mạng Tháng Tám, Phường Nhiêu Lộc</t>
  </si>
  <si>
    <t>Trụ sở sinh hoạt Văn hóa, cộng đồng Khu phố 44,45,46.</t>
  </si>
  <si>
    <t>59 Trần Quang Diệu, Phường Nhiêu Lộc</t>
  </si>
  <si>
    <t>Trụ sở sinh hoạt Văn hóa, cộng đồng khu phố 13,14,15,16</t>
  </si>
  <si>
    <t>198A Cách Mạng Tháng Tám, Phường Nhiêu Lộc</t>
  </si>
  <si>
    <t>Trụ sở sinh hoạt Văn hóa, cộng đồng</t>
  </si>
  <si>
    <t>492 Lê Văn Sỹ, Phường Nhiêu Lộc</t>
  </si>
  <si>
    <t>Trụ sở sinh hoạt Văn hóa, cộng đồng khu phố 17,18,19.</t>
  </si>
  <si>
    <t>400/19 Cách Mạng Tháng Tám, Phường Nhiêu Lộc</t>
  </si>
  <si>
    <t>Trụ sở sinh hoạt Văn hóa, cộng đồng khu phố 51, 52</t>
  </si>
  <si>
    <t>Trụ sở sinh hoạt văn hóa cộng đồng Khu phố 43</t>
  </si>
  <si>
    <t>394A (trước) Lê Văn Sỹ,Phường Nhiêu Lộc</t>
  </si>
  <si>
    <t>Trụ sở chính Trung tâm cung ứng dịch vụ công</t>
  </si>
  <si>
    <t>56/4 Nguyễn Thông, Phường Nhiêu Lộc</t>
  </si>
  <si>
    <t>Trụ sở Trung tâm cung ứng dịch vụ công</t>
  </si>
  <si>
    <t>394A (sau) Lê Văn Sỹ, Phường Nhiêu Lộc</t>
  </si>
  <si>
    <t>165 Trần Quốc Thảo, Phường Nhiêu Lộc</t>
  </si>
  <si>
    <t>433 Lê Văn Sỹ Phường Nhiêu lộc</t>
  </si>
  <si>
    <t>40 Kỳ Đồng, Phường Nhiêu Lộc</t>
  </si>
  <si>
    <t>65 Nguyễn Thông, Phường Nhiêu Lộc</t>
  </si>
  <si>
    <t>86 Bà Huyện Thanh Quan, Phường Nhiêu Lộc</t>
  </si>
  <si>
    <t>14/40A Kỳ Đồng, Phường Nhiêu Lộc</t>
  </si>
  <si>
    <t>378 Cách Mạng Tháng Tám, Phường Nhiêu Lộc</t>
  </si>
  <si>
    <t>378/4 Cách Mạng Tháng Tám, Phường Nhiêu Lộc</t>
  </si>
  <si>
    <t>378/6 Cách Mạng Tháng Tám, Phường Nhiêu Lộc</t>
  </si>
  <si>
    <t>358/5 Cách Mạng Tháng Tám, Phường Nhiêu Lộc</t>
  </si>
  <si>
    <t>280/33 Cách Mạng Tháng Tám (số cũ 280/6A), Phường Nhiêu Lộc</t>
  </si>
  <si>
    <t>217 Trần Văn Đang (số cũ 38 Trần Văn Đang), Phường Nhiêu Lộc</t>
  </si>
  <si>
    <t>410/1B Cách Mạng Tháng Tám, Phường Nhiêu Lộc</t>
  </si>
  <si>
    <t>169/10 Trần Văn Đang, Phường Nhiêu Lộc</t>
  </si>
  <si>
    <t>1074 Trường Sa (số cũ 453/105KC Lê Văn Sỹ) , Phường Nhiêu Lộc</t>
  </si>
  <si>
    <t>6A (số cũ 9C) Trần Quang Diệu, Phường Nhiêu Lộc</t>
  </si>
  <si>
    <t>351/31 Lê Văn Sỹ, Phường Nhiêu Lộc</t>
  </si>
  <si>
    <t>284/34 Ter Lê Văn Sỹ, Phường Nhiêu Lộc</t>
  </si>
  <si>
    <t>284/9A Lê Văn Sỹ, Phường Nhiêu Lộc</t>
  </si>
  <si>
    <t>220/150/17 Lê Văn Sỹ , Phường Nhiêu Lộc</t>
  </si>
  <si>
    <t>400/4 Lê Văn Sỹ, Phường Nhiêu Lộc</t>
  </si>
  <si>
    <t>264G Lê Văn Sỹ, Phường Nhiêu Lộc</t>
  </si>
  <si>
    <t>264D Lê Văn Sỹ, Phường Nhiêu Lộc</t>
  </si>
  <si>
    <t>Trường Mầm non Nhiêu Lộc</t>
  </si>
  <si>
    <t>108/24 Trần Quang Diệu, Phường Nhiêu Lộc</t>
  </si>
  <si>
    <t>Tạm sử dụng làm kho tang vật của Công an Quận 3 trong thời gian triển khai dự án Xây dưng mới Trường Màm non Nhiêu Lộc</t>
  </si>
  <si>
    <t>292/9 Cách Mạng Tháng Tám, Phường Nhiêu Lộc</t>
  </si>
  <si>
    <t>448/6 Lê Văn Sỹ, Phường Nhiêu Lộc</t>
  </si>
  <si>
    <t>448/5 Lê Văn Sỹ,, Phường Nhiêu Lộc</t>
  </si>
  <si>
    <t>Trường Tiểu học Trần Quang Diệu</t>
  </si>
  <si>
    <t>388 Lê Văn Sỹ, Phường Nhiêu Lộc</t>
  </si>
  <si>
    <t>Trường Tiểu học Trần Văn Đang</t>
  </si>
  <si>
    <t>205/39/15 Trần Văn Đang, Phường Nhiêu Lộc</t>
  </si>
  <si>
    <t>Trường Tiểu học Kỳ Đồng</t>
  </si>
  <si>
    <t>24 Kỳ Đồng, Phường Nhiêu Lộc</t>
  </si>
  <si>
    <t>Trường TH Trương Quyền</t>
  </si>
  <si>
    <t>964 Trường Sa, Phường Nhiêu Lộc</t>
  </si>
  <si>
    <t>Trường THCS Bạch Đằng</t>
  </si>
  <si>
    <t>386/42 Lê Văn Sỹ, Phường Nhiêu Lộc</t>
  </si>
  <si>
    <t>Trường THCS Đoàn Thị Điểm</t>
  </si>
  <si>
    <t>413/86 (số cũ 413) Lê Văn Sỹ, Phường Nhiêu Lộc</t>
  </si>
  <si>
    <t>474 Cách Mạng Tháng Tám, Phường Nhiêu Lộc</t>
  </si>
  <si>
    <t>360C Cách mạng Tháng Tám, Phường Nhiêu Lộc</t>
  </si>
  <si>
    <t>Trường TCN Nhân Đạo</t>
  </si>
  <si>
    <t>648/28 Cách Mạng Tháng Tám (số cũ 464B/54), Phường Nhiêu Lộc</t>
  </si>
  <si>
    <t>Bàn giao cho Sở Giáo dục và Đào tạo quản lý</t>
  </si>
  <si>
    <t>Trung tâm Giáo dục thường xuyên Quận 3</t>
  </si>
  <si>
    <t>204 Lý Chính Thắng, Phường Nhiêu Lộc</t>
  </si>
  <si>
    <t>453/39 Lê Văn Sỹ (số cũ 453/41 Ter), Phường Nhiêu Lộc</t>
  </si>
  <si>
    <t>Trụ sở Chi Hội người mù</t>
  </si>
  <si>
    <t>31 bis (trệt) Trần Quang Diệu Phường Nhiêu Lộc</t>
  </si>
  <si>
    <t>Kiến nghị bàn giao cho TT QLN và giám định xây dựng thuộc Sở Xây dựng</t>
  </si>
  <si>
    <t>60Ô Nguyễn Thông, phường Nhiêu Lộc</t>
  </si>
  <si>
    <t>Tiếp nhận từ phường Xuân Hòa</t>
  </si>
  <si>
    <t>Đất trụ sở KP10</t>
  </si>
  <si>
    <t>Đất trụ sở KP10 (KP 1 P11 cũ)</t>
  </si>
  <si>
    <t>Tờ 209, thửa 14, số 718 đường 30/4</t>
  </si>
  <si>
    <t>Trụ sở khu phố 10 đang sử dụng</t>
  </si>
  <si>
    <t>Tiếp tục làm trụ sở khu phố 10</t>
  </si>
  <si>
    <t>Đất trụ sở KP8</t>
  </si>
  <si>
    <t>Đất trụ sở KP8 (KP3, P11 cũ)</t>
  </si>
  <si>
    <t>Tờ 197, thửa 377, số 02 Đô Lương</t>
  </si>
  <si>
    <t>Trụ sở khu phố 8 đang sử dụng</t>
  </si>
  <si>
    <t>Dồn ghép vào trụ sở Đảng ủy phường sử dụng luôn</t>
  </si>
  <si>
    <t>Đất trụ sở KP9</t>
  </si>
  <si>
    <t>Đất trụ sở KP9 (KP2, P11 cũ)</t>
  </si>
  <si>
    <t>Tờ 152, thửa 171, số 921 đường 30/4</t>
  </si>
  <si>
    <t>Trụ sở khu phố 9 đang sử dụng</t>
  </si>
  <si>
    <t>Tiếp tục làm trụ sở khu phố 9</t>
  </si>
  <si>
    <t>Đất trụ sở KP7</t>
  </si>
  <si>
    <t>Đất trụ sở KP7 (KP4,P11 cũ)</t>
  </si>
  <si>
    <t>Tờ 188, thửa 317, số 1201 đường 30/4</t>
  </si>
  <si>
    <t>Trụ sở khhu phố 7 đang sử dụng</t>
  </si>
  <si>
    <t>Tiếp tục làm trụ sở khu phố 7</t>
  </si>
  <si>
    <t>Đất trụ sở Đảng ủy, MTTQ, HĐND</t>
  </si>
  <si>
    <t>Đất trụ sở Đảng ủy, MTTQ, HĐND (UBND P11 cũ)</t>
  </si>
  <si>
    <t>Tờ 197, thửa 7, số 1020 đường 30/4</t>
  </si>
  <si>
    <t>Trụ sở Đảng ủy, MTTQVN, HĐND phường đang sử dụng</t>
  </si>
  <si>
    <t>Tiếp tục làm Trụ sở Đảng ủy, MTTQVN, HĐND phường</t>
  </si>
  <si>
    <t>Trụ sở UBND (Phòng KTHTĐT, VHXH, VP HĐND- UBND, TTPVHCC)</t>
  </si>
  <si>
    <t>Tờ 49, thửa 258, số 7A Nguyễn Gia Thiều</t>
  </si>
  <si>
    <t>Trụ sở UBND (Phòng KTHTĐT, VP HĐND UBND, VHXH, TTPVHCC) đang sử dụng</t>
  </si>
  <si>
    <t>Tiếp tục làm Trụ sở UBND (Phòng KTHTĐT, VP HĐND UBND, VHXH, TTPVHCC)</t>
  </si>
  <si>
    <t>Tờ 50, thửa 182, số 58A đường Phước Thắng</t>
  </si>
  <si>
    <t>Trạm y tế phường đang sử dụng</t>
  </si>
  <si>
    <t>Tiếp tục làm Trạm y tế phường</t>
  </si>
  <si>
    <t>04 Đô Lương, Phước Thắng</t>
  </si>
  <si>
    <t>Tờ 49, thửa 222, số 05 Nguyễn Gia Thiều</t>
  </si>
  <si>
    <t>Trụ sở công an phường đang sử dụng</t>
  </si>
  <si>
    <t>Tiếp tục làm Trụ sở công an phường</t>
  </si>
  <si>
    <t>80A Đô Lương</t>
  </si>
  <si>
    <t>Trụ sở hội chữ thập đỏ</t>
  </si>
  <si>
    <t>Tờ 19, thửa 178, số 1176 đường 30/4</t>
  </si>
  <si>
    <t>Trụ sở chữ thập đỏ phường (Xuống cấp chờ sửa chữa) đang sử dụng</t>
  </si>
  <si>
    <t>Bố trí làm Trụ sở chữ thập đỏ phường</t>
  </si>
  <si>
    <t>Trụ sở khu phố 1 cũ</t>
  </si>
  <si>
    <t>Tờ 19, thửa 180, số 1180 đường 30/4</t>
  </si>
  <si>
    <t>Để trống (Kế hoạch mở rộng đường 30/4 sẽ thu hồi hết)</t>
  </si>
  <si>
    <t>Mở rộng đường 30/4 sẽ thu hồi</t>
  </si>
  <si>
    <t>Trụ sở khu phố 1 mới</t>
  </si>
  <si>
    <t>Tờ 66, thửa 132, 369, số 1216/57 đường 30/4</t>
  </si>
  <si>
    <t>Trụ sở khu phố 1 đang sử dụng</t>
  </si>
  <si>
    <t>Tiếp tục làm Trụ sở khu phố 1</t>
  </si>
  <si>
    <t>Trụ sở khu phố 2 cũ</t>
  </si>
  <si>
    <t>Tờ 19, thửa 35, số 1297 đường 30/4</t>
  </si>
  <si>
    <t>Bố trí làm trụ sở Hội người cao tuổi phường</t>
  </si>
  <si>
    <t>Trụ sở khu phố 2 mới</t>
  </si>
  <si>
    <t>Tờ 19, thửa 176, số 1271 đường 30/4</t>
  </si>
  <si>
    <t>Trụ sở khu phố 2 đang sử dụng</t>
  </si>
  <si>
    <t>Tiếp tục làm trụ sở khu phố 2</t>
  </si>
  <si>
    <t>Tờ 5, thửa 91, số 1532 đường 30/4</t>
  </si>
  <si>
    <t>Trụ sở khu phố 3 đang sử dụng</t>
  </si>
  <si>
    <t>Tiếp tục làm trụ sở khu phố 3</t>
  </si>
  <si>
    <t>Tờ 42, thửa 62, số 07 đường Phước Thắng</t>
  </si>
  <si>
    <t>Trụ sở khu phố 4 (Xuống cấp chờ sửa chữa) đang sử dụng</t>
  </si>
  <si>
    <t>Tiếp tục làm Trụ sở khu phố 4</t>
  </si>
  <si>
    <t>Điểm trực đội an ninh cơ sỏ phường</t>
  </si>
  <si>
    <t>Tờ 42, thửa 46, cạnh số 07 đường Phước Thắng</t>
  </si>
  <si>
    <t>Điểm trực đội an ninh cơ sở phường đang sử dụng</t>
  </si>
  <si>
    <t>Điểm trực đội an ninh cơ sở phường</t>
  </si>
  <si>
    <t>Khu nhà dạy học trường Võ Nguyên Giáp (CS2 cũ)</t>
  </si>
  <si>
    <t>Tờ 44, Thửa 20 sau số 109 Phước Thắng</t>
  </si>
  <si>
    <t>Trụ sở Khu phố 5 đang sử dụng</t>
  </si>
  <si>
    <t>Tiếp tục làm Trụ sở khu phố 5</t>
  </si>
  <si>
    <t>Trụ sở khu phố 6 cũ</t>
  </si>
  <si>
    <t>Tờ 24, 1 phần thửa 1, số 1837 đường 30/4</t>
  </si>
  <si>
    <t>Trụ sở khu phố 6 mới</t>
  </si>
  <si>
    <t>Tờ 27, thửa 20, số 1796/9/7B Võ Nguyên Giáp</t>
  </si>
  <si>
    <t>Trụ sở khhu phố 6 đang sử dụng</t>
  </si>
  <si>
    <t>Tiếp tục làm trụ sở khu phố 6</t>
  </si>
  <si>
    <t>Đất câu lạc bộ kp1</t>
  </si>
  <si>
    <t>Tờ 164, thử 80 đầu hẻm Bắc Sơn</t>
  </si>
  <si>
    <t>Câu lạc bộ đang sử dụng</t>
  </si>
  <si>
    <t>Tiếp tục làm câu lạc bộ</t>
  </si>
  <si>
    <t>Đất TTVH - HTCĐ (BCH Quân sự phường, TTVH HTCĐ)</t>
  </si>
  <si>
    <t>Đất TTVH - HTCĐ</t>
  </si>
  <si>
    <t>Tờ 191, thửa 76, số 1043 đường 30/4</t>
  </si>
  <si>
    <t>Đất TTVH - HTCĐ (BCH Quân sự phường, TTVH HTCĐ) đang sử dụng</t>
  </si>
  <si>
    <t>Tiếp tục làm TTVH - HTCĐ</t>
  </si>
  <si>
    <t>Đất TTVH - HTCĐ (TTVH HTCĐ, Ban QLDA, TT CUDV công, Hộ TNVN)</t>
  </si>
  <si>
    <t>Tờ 50, số 51A Phước Thắng</t>
  </si>
  <si>
    <t>Đất TTVH - HTCĐ (TTVH HTCĐ, Ban QLDA, TT CUDV công, Hộ TNVN) đang sử dụng</t>
  </si>
  <si>
    <t>Trường MN 30.4</t>
  </si>
  <si>
    <t>Tờ 197, thửa 100, số 984 đường 30/4,, Phước Thắng</t>
  </si>
  <si>
    <t>Trường MN 30.4 đang sử dụng</t>
  </si>
  <si>
    <t>Tiếp tục làm cơ sở Trường MN 30.4</t>
  </si>
  <si>
    <t>Trường MN 2.9</t>
  </si>
  <si>
    <t>Tờ 66, thửa 220, Nguyễn Gia Thiều, Phước Thắng</t>
  </si>
  <si>
    <t>Trường MN 2.9 đang sử dụng</t>
  </si>
  <si>
    <t>Tiếp tục làm cơ sở Trường MN 2.9</t>
  </si>
  <si>
    <t>Trường MN Nắng Mai</t>
  </si>
  <si>
    <t>Tờ 166, thửa 388, Hẻm 888 đường 30/4, Phước Thắng</t>
  </si>
  <si>
    <t>Trường MN Nắng Mai đang sử dụng</t>
  </si>
  <si>
    <t>Tiếp tục làm cơ sở Trường MN Nắng Mai</t>
  </si>
  <si>
    <t>Trường MN Phước Thắng cơ sở 1</t>
  </si>
  <si>
    <t>Tờ 4, thửa 172, số 1490 đường 30/4, Phước Thắng</t>
  </si>
  <si>
    <t>Trường MN Phước Thắng cơ sở 1 đang sử dụng</t>
  </si>
  <si>
    <t>Tiếp tục làm cơ sở Trường MN Phước Thắng cơ sở 1</t>
  </si>
  <si>
    <t>Trường MN Phước Thắng cơ sở 2</t>
  </si>
  <si>
    <t>Tờ 28, thửa 287, số 1738/1 đường Võ Nguyên Giáp</t>
  </si>
  <si>
    <t>Trường MN Phước Thắng cơ sở 2 đang sử dụng</t>
  </si>
  <si>
    <t>Tiếp tục làm cơ sở Trường MN Phước Thắng cơ sở 2</t>
  </si>
  <si>
    <t>Trường MN Hoa Mai cơ sở 1</t>
  </si>
  <si>
    <t>Tờ 192, Thửa 151, số 1058 đường 30/4, Phước Thắng</t>
  </si>
  <si>
    <t>Trường MN Hoa Mai cơ sở 1 đang sử dụng</t>
  </si>
  <si>
    <t>Tiếp tục làm cơ sở Trường MN Hoa Mai cơ sở 1</t>
  </si>
  <si>
    <t>Trường MN Hoa Mai cơ sở 2</t>
  </si>
  <si>
    <t>Tờ 189, thửa 1, số 1172/12 đường 30/4, Phước Thắng</t>
  </si>
  <si>
    <t>Trường MN Hoa Mai cơ sở 2 đang sử dụng</t>
  </si>
  <si>
    <t>Tiếp tục làm cơ sở Trường MN Hoa Mai cơ sở 2</t>
  </si>
  <si>
    <t>Trường Tiểu học Hải Nam</t>
  </si>
  <si>
    <t>Tờ 6, thửa 45, số 99 Nguyễn Gia Thiều, Phước Thắng</t>
  </si>
  <si>
    <t>Trường Tiểu học Hải Nam đang sử dụng</t>
  </si>
  <si>
    <t>Tiếp tục làm cơ sở Trường Tiểu học Hải Nam</t>
  </si>
  <si>
    <t>Trường Tiểu học Võ Nguyên Giáp</t>
  </si>
  <si>
    <t>Tờ 108, Thửa 801, Hẻm 1686 đường Võ Nguyên Giáp, Phước Thắng</t>
  </si>
  <si>
    <t>Trường Tiểu học Võ Nguyên Giáp đang sử dụng</t>
  </si>
  <si>
    <t>Tiếp tục làm cơ sở Trường Tiểu học Võ Nguyên Giáp</t>
  </si>
  <si>
    <t>Trường Tiểu học Phước Thắng</t>
  </si>
  <si>
    <t>Tờ 192, thửa 297, số 01 Đô Lương, Phước Thắng</t>
  </si>
  <si>
    <t>Trường Tiểu học Phước Thắng đang sử dụng</t>
  </si>
  <si>
    <t>Tiếp tục làm cơ sở Trường Tiểu học Phước Thắng</t>
  </si>
  <si>
    <t>Tờ 172, thửa 279, Khu dân cư Phước Sơn, Phước Thắng</t>
  </si>
  <si>
    <t>Trường Tiểu học Nguyễn Bỉnh Khiêm đang sử dụng</t>
  </si>
  <si>
    <t>Tiếp tục làm cơ sở Trường Tiểu học Nguyễn Bỉnh Khiêm</t>
  </si>
  <si>
    <t>Trường Tiểu học Phước An</t>
  </si>
  <si>
    <t>Tờ 165, thửa 12, Hẻm 850 đường 30/4, Phước Thắng</t>
  </si>
  <si>
    <t>Trường Tiểu học Phước An đang sử dụng</t>
  </si>
  <si>
    <t>Tiếp tục làm cơ sở Trường Tiểu học Phước An</t>
  </si>
  <si>
    <t>Tờ 67, thửa 355, Hẻm 58 Nguyễn Gia Thiều, Phước Thắng</t>
  </si>
  <si>
    <t>Trường THCS Nguyễn Gia Thiều đang sử dụng</t>
  </si>
  <si>
    <t>Tiếp tục làm cơ sở Trường THCS Nguyễn Gia Thiều</t>
  </si>
  <si>
    <t>Tờ 165, thửa 225, Hẻm 850 đường 30/4, Phước Thắng</t>
  </si>
  <si>
    <t>Trường THCS Lương Thế Vinh đang sử dụng</t>
  </si>
  <si>
    <t>Tiếp tục làm cơ sở Trường THCS Lương Thế Vinh</t>
  </si>
  <si>
    <t>Trường THCS Phước Thắng</t>
  </si>
  <si>
    <t>Tờ 192, thửa 278, số 1022 đường 30/4, Phước Thắng</t>
  </si>
  <si>
    <t>Trường THCS Phước Thắng đang sử dụng</t>
  </si>
  <si>
    <t>Tiếp tục làm cơ sở Trường THCS Phước Thắng</t>
  </si>
  <si>
    <t>UBND phường Rạch Dừa</t>
  </si>
  <si>
    <t>Đất trụ sở UBND phường</t>
  </si>
  <si>
    <t>138 Thanh Tịnh</t>
  </si>
  <si>
    <t>Đất trụ sở khu phố 3 cũ</t>
  </si>
  <si>
    <t>422 Đường Nguyễn Hữu Cảnh</t>
  </si>
  <si>
    <t>Điểm sinh hoạt cộng đồng khu phố 24</t>
  </si>
  <si>
    <t>Khu phố 23</t>
  </si>
  <si>
    <t>Đất trụ sở khu phố 2</t>
  </si>
  <si>
    <t>07 Trần Hữu Dực</t>
  </si>
  <si>
    <t>Trụ sở khu phố 23</t>
  </si>
  <si>
    <t>Khu phố 25</t>
  </si>
  <si>
    <t>Đất trụ sở khu phố 4</t>
  </si>
  <si>
    <t>935/7/25A Bình Giã</t>
  </si>
  <si>
    <t>Trụ sở khu phố 25</t>
  </si>
  <si>
    <t>Khu phố 24</t>
  </si>
  <si>
    <t>Đất trụ sở khu phố 3</t>
  </si>
  <si>
    <t>367 Nguyễn Hữu Cảnh</t>
  </si>
  <si>
    <t>Trụ sở khu phố 24</t>
  </si>
  <si>
    <t>Khu phố 22</t>
  </si>
  <si>
    <t>Đất trụ sở khu phố 1</t>
  </si>
  <si>
    <t>54/4 Hàn Thuyên</t>
  </si>
  <si>
    <t>Trụ sở khu phố 22</t>
  </si>
  <si>
    <t>Đất trụ sở ủy nhiệm thu thuế</t>
  </si>
  <si>
    <t>01 Nguyễn Hữu Cảnh</t>
  </si>
  <si>
    <t>Phục vụ hoạt động của Ban Chỉ huy quân sự phường</t>
  </si>
  <si>
    <t>Đất trụ sở khu phố 6</t>
  </si>
  <si>
    <t>39A Nguyễn Thiện Thuật</t>
  </si>
  <si>
    <t>Trụ sở khu phố 6</t>
  </si>
  <si>
    <t>Khu phố 7</t>
  </si>
  <si>
    <t>Đất trụ sở khu phố 7</t>
  </si>
  <si>
    <t>04 Võ Văn Tần</t>
  </si>
  <si>
    <t>Khu phố 1</t>
  </si>
  <si>
    <t>158 Đường 30/4</t>
  </si>
  <si>
    <t>Khu phố 2</t>
  </si>
  <si>
    <t>25/45 Nguyễn Hữu Cảnh</t>
  </si>
  <si>
    <t>Trụ sở khu phố 2</t>
  </si>
  <si>
    <t>Khu phố 9</t>
  </si>
  <si>
    <t>Đất trụ sở khu phố 9</t>
  </si>
  <si>
    <t>174 Nguyễn Thiện Thuật</t>
  </si>
  <si>
    <t>Khu phố 3</t>
  </si>
  <si>
    <t>19A Đống Đa</t>
  </si>
  <si>
    <t>Khu phố 10</t>
  </si>
  <si>
    <t>Đất trụ sở khu phố 10</t>
  </si>
  <si>
    <t>Hẻm 183 Nguyễn Hữu Cảnh</t>
  </si>
  <si>
    <t>Khu phố 4</t>
  </si>
  <si>
    <t>Đất Trụ sở kp 4</t>
  </si>
  <si>
    <t>581A Bình Giã</t>
  </si>
  <si>
    <t>Đất trụ sở khu phố 5</t>
  </si>
  <si>
    <t>Hẻm 212 Nguyễn Hữu Cảnh</t>
  </si>
  <si>
    <t>Ban Chỉ huy quân sự phường Rạch Dừa</t>
  </si>
  <si>
    <t>Khuôn viên đất (trụ sở UB)</t>
  </si>
  <si>
    <t>Khu phố 11</t>
  </si>
  <si>
    <t>Đất trụ sở khu phố 11</t>
  </si>
  <si>
    <t>254C Nguyễn Hữu Cảnh</t>
  </si>
  <si>
    <t>Trụ sở khu phố 11</t>
  </si>
  <si>
    <t>Đất trụ sở khu phố 8</t>
  </si>
  <si>
    <t>41 Lê Quang Định</t>
  </si>
  <si>
    <t>Trụ sở khu phố 8</t>
  </si>
  <si>
    <t>Khu phố 12</t>
  </si>
  <si>
    <t>Đất trụ sở khu phố 12</t>
  </si>
  <si>
    <t>Hẻm 112 Nguyễn Hữu Cảnh</t>
  </si>
  <si>
    <t>Trụ sở khu phố 12</t>
  </si>
  <si>
    <t>292 đường 30/4</t>
  </si>
  <si>
    <t>Điểm sinh hoạt cộng đồng khu phố 15</t>
  </si>
  <si>
    <t>Khu phố 15</t>
  </si>
  <si>
    <t>11 A Hồ Tri Tân</t>
  </si>
  <si>
    <t>Trụ sở khu phố 15</t>
  </si>
  <si>
    <t>Khu phố 14</t>
  </si>
  <si>
    <t>413 đường 30/4</t>
  </si>
  <si>
    <t>Trụ sở khu phố 14</t>
  </si>
  <si>
    <t>Khu phố 16</t>
  </si>
  <si>
    <t>322 đường 30/4</t>
  </si>
  <si>
    <t>Trụ sở khu phố 16</t>
  </si>
  <si>
    <t>Khu phố 21</t>
  </si>
  <si>
    <t>648 đường 30/4</t>
  </si>
  <si>
    <t>Trụ sở khu phố 21</t>
  </si>
  <si>
    <t>Khu phố 19</t>
  </si>
  <si>
    <t>55/2 Nơ Trang Long</t>
  </si>
  <si>
    <t>Trụ sở khu phố 19</t>
  </si>
  <si>
    <t>Đất trụ sở cơ quan (kho lưu trữ)</t>
  </si>
  <si>
    <t>325 đường 30/4</t>
  </si>
  <si>
    <t>Khu phố 13</t>
  </si>
  <si>
    <t>Đất trụ sở khu phố1</t>
  </si>
  <si>
    <t>711/14A đường 30/4</t>
  </si>
  <si>
    <t>Trụ sở khu phố 13</t>
  </si>
  <si>
    <t>Khu phố 17</t>
  </si>
  <si>
    <t>11 Kim Đồng</t>
  </si>
  <si>
    <t>Trụ sở khu phố 17</t>
  </si>
  <si>
    <t>Đảng ủy phường Rạch Dừa + Ủy ban Mặt trận Tổ quốc Việt Nam phường Rạch Dừa</t>
  </si>
  <si>
    <t>20 Nơ Trang Long</t>
  </si>
  <si>
    <t>Khu phố 18</t>
  </si>
  <si>
    <t>109 Ngô Quyền</t>
  </si>
  <si>
    <t>Trụ sở khu phố 18</t>
  </si>
  <si>
    <t>Khu phố 20</t>
  </si>
  <si>
    <t>991 Bình Giã</t>
  </si>
  <si>
    <t>Đất trống (Lớp học tình thương cũ-nhà đã sấp do bão)</t>
  </si>
  <si>
    <t>Đối diện số 462 Nguyễn Hữu Cảnh</t>
  </si>
  <si>
    <t>Địa điểm tạm giữ tang vật VPHC, hoặc sử dụng cho thiết chế VH</t>
  </si>
  <si>
    <t>Đất trống (ao)</t>
  </si>
  <si>
    <t>Hẻm 414/15 Nguyễn Hữu Cảnh</t>
  </si>
  <si>
    <t>CHUYỂN TỪ DANH MỤC TÀI SẢN HẠ TẦNG SANG</t>
  </si>
  <si>
    <t>Đất trống (Đất nghĩa địa Nam Đồng)</t>
  </si>
  <si>
    <t>Cạnh 131 Lưu Chí hiếu</t>
  </si>
  <si>
    <t>Đất phục vụ sự nghiệp văn hoá</t>
  </si>
  <si>
    <t>47A Nguyễn Hữu Cảnh</t>
  </si>
  <si>
    <t>Câu lạc bộ dưỡng sinh, thể dục thể thao</t>
  </si>
  <si>
    <t>Đất Sân tập thể dục thể thao</t>
  </si>
  <si>
    <t>Sân tập thể dục thể thao</t>
  </si>
  <si>
    <t>Đất Khu vui chơi, sân tập thể thao P10</t>
  </si>
  <si>
    <t>54/6 Hàn Thuyên</t>
  </si>
  <si>
    <t>Đất Khu vui chơi, sân tập thể thao</t>
  </si>
  <si>
    <t>Đất TTVH-HTCĐ</t>
  </si>
  <si>
    <t>87 Phạm Cự Lạng</t>
  </si>
  <si>
    <t>Điểm sinh hoạt văn hóa, học tập cộng đồng, thể dục thể thao</t>
  </si>
  <si>
    <t>Đât trạm y tế phường</t>
  </si>
  <si>
    <t>935/1 Bình Giã</t>
  </si>
  <si>
    <t>Chưa có QĐ giao cho UBND phường</t>
  </si>
  <si>
    <t>Số 484 Đường 30/4 Phường Rạch Dừa</t>
  </si>
  <si>
    <t>BỔ SUNG (Chưa có QĐ giao cho UBND phường)</t>
  </si>
  <si>
    <t>03 Nguyễn Hữu Cảnh, phường Thắng Nhất,</t>
  </si>
  <si>
    <t>Trường MN Đại Dương Xanh</t>
  </si>
  <si>
    <t>Đất C52 Trung tâm Đô thị Chí Linh. Phường Rạch Dừa. TP.HCM</t>
  </si>
  <si>
    <t>37 Trương Hán Siêu. phường Rạch Dừa</t>
  </si>
  <si>
    <t>Trường MN Hoa Phượng Cơ sở 5/18 Trần Nguyên Đán</t>
  </si>
  <si>
    <t>5/18 Trần Nguyên Đán. phường Rạch Dừa</t>
  </si>
  <si>
    <t>Trường MN Hoa Phượng Cơ sở 79a Lưu Hữu Phước</t>
  </si>
  <si>
    <t>79a Lưu Hữu Phước.  phường Rạch Dừa</t>
  </si>
  <si>
    <t>Trường MN Hoa Phượng Cơ sở 156 đường 30/4</t>
  </si>
  <si>
    <t>156 đường 30/4. phường Rạch Dừa</t>
  </si>
  <si>
    <t>Mở rộng diện tích sinh hoạt cộng đồng của người dân khu phố 1</t>
  </si>
  <si>
    <t>Trường MN Hoa Sen</t>
  </si>
  <si>
    <t>32 Trần Mai Ninh phường Rạch Dừa</t>
  </si>
  <si>
    <t>Trường MN Phường 10</t>
  </si>
  <si>
    <t>Khu phố 24. phường Rạch Dừa</t>
  </si>
  <si>
    <t>212 Nguyễn Hữu Cảnh. phường Rạch Dừa. TP Hồ Chí Minh</t>
  </si>
  <si>
    <t>Trường MN Rạch Dừa</t>
  </si>
  <si>
    <t>19/2 Nơ Trang Long, phường Rạch Dừa, TPHCM</t>
  </si>
  <si>
    <t>Trường TH Bình Minh</t>
  </si>
  <si>
    <t>39/20 Nơ Trang Long. phường Rạch Dừa</t>
  </si>
  <si>
    <t>Trường TH Chí Linh</t>
  </si>
  <si>
    <t>Đất : 261  đường Nguyễn Hữu Cảnh. P RD. TP Hồ Chí Minh</t>
  </si>
  <si>
    <t>84 Đường Bến Nôm</t>
  </si>
  <si>
    <t>Trường TH Lưu Chí Hiếu</t>
  </si>
  <si>
    <t>Đất: 01 - Biệt chính - P Rạch Dừa - TP.HCM</t>
  </si>
  <si>
    <t>Trường TH Nguyễn Hữu Cảnh</t>
  </si>
  <si>
    <t>Đất: 299/9 Nguyễn Hữu Cảnh. phường Rạch Dừa-TP.HCM</t>
  </si>
  <si>
    <t>Trường TH Thắng Nhất</t>
  </si>
  <si>
    <t>96 đường 30/4 phường Rạch Dừa-TP.HCM</t>
  </si>
  <si>
    <t>Trường THCS Ngô Sĩ Liên</t>
  </si>
  <si>
    <t>Đất 977A Bùi Thiện Ngộ - Phường Rạch Dừa - TP HCM</t>
  </si>
  <si>
    <t>Đất Khu TTĐT Chí Linh - Phường Rạch Dừa</t>
  </si>
  <si>
    <t>Trường THCS Thắng Nhất</t>
  </si>
  <si>
    <t>Đất: 204. Nguyễn Thiện Thuật. Phường Rạch Dừa. TP.HCM</t>
  </si>
  <si>
    <t>Nhà gắn liền với đất. hẻm 54 Hàn Thuyên. P Rạch Dừa</t>
  </si>
  <si>
    <t>Đất nhà thi đấu đa năng</t>
  </si>
  <si>
    <t>23/1 Mai Thúc Loan</t>
  </si>
  <si>
    <t>Nhà thi đấu đa năng</t>
  </si>
  <si>
    <t>Số 18 Đoàn Thị Điếm (215G/21/4 Phan Đăng Lưu)</t>
  </si>
  <si>
    <t>Trụ sở UBND - HĐND Phường</t>
  </si>
  <si>
    <t>X</t>
  </si>
  <si>
    <t>Số 3 (458) Phan Xích Long</t>
  </si>
  <si>
    <t>Số 23 Đoàn Thị Điểm (215/27/1B Phan Đăng Lưu)</t>
  </si>
  <si>
    <t>Số 72/2 Huỳnh Văn Bánh</t>
  </si>
  <si>
    <t>Số 186/2 Trần Kế Xương (Số 46/24 Nguyễn Công Hoan)</t>
  </si>
  <si>
    <t>Số 176/33 Trần Huy Liệu</t>
  </si>
  <si>
    <t>Số 324A/6 Phan Đinh Phùng</t>
  </si>
  <si>
    <t>Số 10/10 Đoàn Thị Điểm (215F/12 Phan Đăng Lưu)</t>
  </si>
  <si>
    <t>Số 93/1 Phan Xích Long (số cũ 370/2 Phan Xích Long)</t>
  </si>
  <si>
    <t>Số 354 Phan Đình Phùng</t>
  </si>
  <si>
    <t>Số 73/1 (37/2) Hoàng Văn Thụ</t>
  </si>
  <si>
    <t>Số 142C/9 Cô Giang</t>
  </si>
  <si>
    <t xml:space="preserve">Khu đất liền kề số 01 Hoa Phượng
</t>
  </si>
  <si>
    <t>Số 6 Cầm Bá Thước</t>
  </si>
  <si>
    <t>UB Mặt trận Tổ quốc và các đoàn thể</t>
  </si>
  <si>
    <t>Số 67-69 Nguyễn Đình Chính</t>
  </si>
  <si>
    <t>Công An Phường</t>
  </si>
  <si>
    <t>Số 14 Nguyễn Công Hoan (Số 181/2 (186/1) Trần Kế Xương)</t>
  </si>
  <si>
    <t>Số 37-39 Trần Khắc Chân</t>
  </si>
  <si>
    <t>Số 423 Phan Xích Long</t>
  </si>
  <si>
    <t>Khu đất cạnh số 423 Phan Xích Long</t>
  </si>
  <si>
    <t>Khu đất cạnh sổ 423 Phan Xích Long</t>
  </si>
  <si>
    <t>Số 73/6 (37/3) Hoàng Văn Thụ</t>
  </si>
  <si>
    <t>Số 40A Nguyễn Văn Trỗi</t>
  </si>
  <si>
    <t>Số 208 Phan Đình Phùng</t>
  </si>
  <si>
    <t>Số 9 Nguyễn Trọng Tuyển</t>
  </si>
  <si>
    <t>Số 140/21 Trần Huy Liệu</t>
  </si>
  <si>
    <t>Trường tiểu học Cầu Kiệu</t>
  </si>
  <si>
    <t>Số 234 Phan Đình Phùng</t>
  </si>
  <si>
    <t>Mở rộng trường tiểu học Cầu Kiệu</t>
  </si>
  <si>
    <t>Số 244 (256) Phan Đình Phùng</t>
  </si>
  <si>
    <t>Mầm non Sơn ca 1</t>
  </si>
  <si>
    <t>Số 270/1 Phan Đình Phùng</t>
  </si>
  <si>
    <t>Mầm non sơn ca 2 - CS1</t>
  </si>
  <si>
    <t>Số 66 Phan Xích Long</t>
  </si>
  <si>
    <t>Mầm non sơn ca 2 - CS2</t>
  </si>
  <si>
    <t>Số 15 - 17 Cô Giang</t>
  </si>
  <si>
    <t>Mầm non sơn ca 7 - CS1</t>
  </si>
  <si>
    <t>Số 81 Trần Kế Xương</t>
  </si>
  <si>
    <t>Mầm non sơn ca 7 - CS2</t>
  </si>
  <si>
    <t>Số 03 (số cũ 7/1A) Cầm Bá Thước</t>
  </si>
  <si>
    <t>Trường TH Đông Ba</t>
  </si>
  <si>
    <t>Số 99 Phan Đăng Lưu</t>
  </si>
  <si>
    <t>Đã hợp khối</t>
  </si>
  <si>
    <t>Số 01 Cầm Bá Thước</t>
  </si>
  <si>
    <t>Số 93 Phan Đăng Lưu</t>
  </si>
  <si>
    <t>Số 109 Phan Đăng Lưu</t>
  </si>
  <si>
    <t>Trường THCS Cầu Kiệu</t>
  </si>
  <si>
    <t>Số 32 Hoa Sữa</t>
  </si>
  <si>
    <t>Trường TH Trung Nhất</t>
  </si>
  <si>
    <t>Số 243/3 Phan Đình Phùng</t>
  </si>
  <si>
    <t>Mầm non sơn ca 15 - cs 1</t>
  </si>
  <si>
    <t>Số 23 Trần Khắc Chân</t>
  </si>
  <si>
    <t>Mầm non sơn ca 15 - CS1</t>
  </si>
  <si>
    <t>Mầm non sơn ca 15 - CS2</t>
  </si>
  <si>
    <t>Số 38/36 Nguyễn Văn Trỗi</t>
  </si>
  <si>
    <t>Mầm non sơn ca 15 - Nhà giữ tré 6-18 tháng - CS3</t>
  </si>
  <si>
    <t>Số 38/6B Nguyễn Văn Trỗi</t>
  </si>
  <si>
    <t>Số 330/23 (215/36/1A) Phan Đình Phùng</t>
  </si>
  <si>
    <t>Tiếp tục bố trí Điểm trạm y tế</t>
  </si>
  <si>
    <t>Số 162 Phan Đình Phùng</t>
  </si>
  <si>
    <t>Số 103 - 105 Phan Đăng Lưu</t>
  </si>
  <si>
    <t>Số 01 Nguyễn Trọng Tuyển</t>
  </si>
  <si>
    <t>Tiếp tục bố trí Điểm Trạm y tế</t>
  </si>
  <si>
    <t>Số 72/6 (72/5A) Huỳnh Văn Bánh</t>
  </si>
  <si>
    <t>TT tham vấn và hỗ trợ cộng đồng</t>
  </si>
  <si>
    <t xml:space="preserve">Số 01 Hoa Phượng
</t>
  </si>
  <si>
    <t>Trụ sở Đảng ủy-HĐND-UB MTTQ</t>
  </si>
  <si>
    <t>92-94/7 Trần Khắc Chân</t>
  </si>
  <si>
    <t>Cơ quan đảng-HĐND-UBMTTQ</t>
  </si>
  <si>
    <t>Trụ sở UBND - CS1 và Trung tâm hành chính công</t>
  </si>
  <si>
    <t>744 Nguyễn Kiệm</t>
  </si>
  <si>
    <t>UBND (trụ sở chính, VPUBND, TTPVHCC, kho lưu trữ của phường)</t>
  </si>
  <si>
    <t>Trụ sở UBND - CS2 (VP làm việc của phòng Kinh tế, Hạ tầng và Đô thị, phòng VHXH)</t>
  </si>
  <si>
    <t>466 Nguyễn Kiệm</t>
  </si>
  <si>
    <t>UBND (Phòng KTHTĐT, Phòng VHXH)</t>
  </si>
  <si>
    <t>94 Phan Đăng Lưu</t>
  </si>
  <si>
    <t>BCH QS phường - CS1</t>
  </si>
  <si>
    <t>178/19 Phan Đăng Lưu</t>
  </si>
  <si>
    <t>BCH QS phường - CS2</t>
  </si>
  <si>
    <t>63 Trần Khắc Chân</t>
  </si>
  <si>
    <t>553/75C Nguyễn Kiệm</t>
  </si>
  <si>
    <t xml:space="preserve">Kho chứa tang vật </t>
  </si>
  <si>
    <t>Trụ sở Hội Chữ Thập đỏ phường và điểm sinh hoạt liên KP 10, 11</t>
  </si>
  <si>
    <t>02 Hoàng Văn Thụ</t>
  </si>
  <si>
    <t>Mầm non sơn ca 4</t>
  </si>
  <si>
    <t>742/15 (710/9) Nguyễn Kiệm</t>
  </si>
  <si>
    <t>Mầm non sơn ca 5</t>
  </si>
  <si>
    <t>20/17 Thích Quảng Đức</t>
  </si>
  <si>
    <t>Mẫu giáo Hương Sen</t>
  </si>
  <si>
    <t>98 Phan Đăng Lưu</t>
  </si>
  <si>
    <t>Mầm non sơn ca 9 - CS1</t>
  </si>
  <si>
    <t>524 (số cũ 44A) Phan Xích Long</t>
  </si>
  <si>
    <t>Mầm non sơn ca 9 - CS2</t>
  </si>
  <si>
    <t>440/1 Nguyễn Kiệm</t>
  </si>
  <si>
    <t>Mầm non sơn ca 9 - CS3</t>
  </si>
  <si>
    <t>515 Nguyễn Kiệm</t>
  </si>
  <si>
    <t>Mầm non sơn ca 9 - CS4</t>
  </si>
  <si>
    <t>481 Nguyễn Kiệm</t>
  </si>
  <si>
    <t>Trường TH Sông Lô</t>
  </si>
  <si>
    <t>37 Phan Xích Long</t>
  </si>
  <si>
    <t>Trường TH Cổ Loa</t>
  </si>
  <si>
    <t>L6A Nguyễn Đình Chiểu</t>
  </si>
  <si>
    <t>Trường TH Cao Bá Quát</t>
  </si>
  <si>
    <t>90-92 Phan Đăng Lưu</t>
  </si>
  <si>
    <t>Trường TH Hồ Văn Huê</t>
  </si>
  <si>
    <t>09 Hoàng Minh Giám</t>
  </si>
  <si>
    <t>Trường THCS Trần Huy Liệu</t>
  </si>
  <si>
    <t>89 Nguyễn Đình Chiểu</t>
  </si>
  <si>
    <t>Trường THCS Độc Lập</t>
  </si>
  <si>
    <t>94 Thích Quảng Đức</t>
  </si>
  <si>
    <t>Trụ sở Ban Bồi thường, GPMB</t>
  </si>
  <si>
    <t>413/14 Nguyễn Kiệm</t>
  </si>
  <si>
    <t>576 Nguyễn Kiệm</t>
  </si>
  <si>
    <t>Điểm sinh hoạt liên khu phố 12,13,16,17</t>
  </si>
  <si>
    <t>20 Thích Quảng Đức</t>
  </si>
  <si>
    <t>Điểm sinh hoạt liên khu phố 8,9</t>
  </si>
  <si>
    <t>132G Phan Đăng Lưu</t>
  </si>
  <si>
    <t>Điểm sinh hoạt liên khu phố 3,4,5,6,7</t>
  </si>
  <si>
    <t>L07 Nguyễn Đình Chiểu</t>
  </si>
  <si>
    <t>Điểm sinh hoạt liên khu phố 27,30</t>
  </si>
  <si>
    <t>14 (SC 272) Đào Duy Anh</t>
  </si>
  <si>
    <t>Trung tâm học tập cộng đồng và trụ sở liên KP 20, 23,25</t>
  </si>
  <si>
    <t>331 Đỗ Tấn Phong 
(102 Chiến Thắng )</t>
  </si>
  <si>
    <t>387 (SC 29) Phan Xích Long</t>
  </si>
  <si>
    <t>166 Thích Quảng Đức</t>
  </si>
  <si>
    <t>80A Thích Quảng Đức</t>
  </si>
  <si>
    <t>475 Nguyễn Kiệm</t>
  </si>
  <si>
    <t>740F Nguyễn Kiệm</t>
  </si>
  <si>
    <t>Điểm trực Công an phường</t>
  </si>
  <si>
    <t>156 Phan Đăng Lưu</t>
  </si>
  <si>
    <t>86/12 Thích Quảng Đức</t>
  </si>
  <si>
    <t>40 Đào Duy Anh 
(SC 298 Hồ Văn Huê)</t>
  </si>
  <si>
    <t>23 Nguyễn Văn Đậu</t>
  </si>
  <si>
    <t>373 Nguyễn Kiệm</t>
  </si>
  <si>
    <t>Trung tâm Cung ứng dịch vụ Văn hóa - Thể thao phường Phú Nhuận</t>
  </si>
  <si>
    <t>3 Hoàng Minh Giám và Khu đất cạnh số 3 Hoàng Minh Giám</t>
  </si>
  <si>
    <t>19/2A và 19/2B (số cũ 19B) Lam Sơn</t>
  </si>
  <si>
    <t>390 Nguyễn Kiệm</t>
  </si>
  <si>
    <t>159 Nguyễn Văn Trỗi</t>
  </si>
  <si>
    <t>Trụ sở Đảng ủy-HĐND-UBND-Trung tâm hành chính công</t>
  </si>
  <si>
    <t>15 Nguyễn Thị Huỳnh</t>
  </si>
  <si>
    <t>Kho hồ sơ và kho tang vật</t>
  </si>
  <si>
    <t>38 Đặng Văn Ngữ</t>
  </si>
  <si>
    <t>Kho hồ sơ</t>
  </si>
  <si>
    <t>Chi nhánh VP.ĐKĐĐ và Kho hồ sơ nhà đất</t>
  </si>
  <si>
    <t>145/9 Nguyễn Văn Trỗi</t>
  </si>
  <si>
    <t>Chi nhánh VP.ĐKĐĐ và kho hồ sơ nhà đất</t>
  </si>
  <si>
    <t>VP hỗ trợ khởi nghiệp và đổi mới sáng tạo</t>
  </si>
  <si>
    <t>184/1A Lê Văn Sỹ</t>
  </si>
  <si>
    <t>Văn phòng hỗ trợ khởi nghiệp và đổi mới sáng tạo</t>
  </si>
  <si>
    <t>Chi cục Thống kê tạm sử dụng làm trụ sở</t>
  </si>
  <si>
    <t>68A Nguyễn Văn Trỗi</t>
  </si>
  <si>
    <t>Trụ sở tạm của Chi cục Thống kê</t>
  </si>
  <si>
    <t>74/11 (22/1B) Trương Quốc Dung</t>
  </si>
  <si>
    <t>22 Nguyễn Văn Trỗi</t>
  </si>
  <si>
    <t>194/1 (192 B-C) Nguyễn Trọng Tuyển</t>
  </si>
  <si>
    <t>243A (số cũ 219) Huỳnh Văn Bánh</t>
  </si>
  <si>
    <t>23 Hồ Biểu Chánh</t>
  </si>
  <si>
    <t>113 Lê Văn Sỹ</t>
  </si>
  <si>
    <t>Văn hóa cộng đồng và Trung tâm học tập cộng đồng</t>
  </si>
  <si>
    <t>543 Huỳnh Văn Bánh</t>
  </si>
  <si>
    <t>195 Huỳnh Văn Bánh</t>
  </si>
  <si>
    <t>137/21 Lê Văn Sỹ</t>
  </si>
  <si>
    <t>630 Huỳnh Văn Bánh</t>
  </si>
  <si>
    <t>80 CX Nguyễn Văn Trỗi</t>
  </si>
  <si>
    <t>376 Huỳnh Văn Bánh</t>
  </si>
  <si>
    <t>305/4 Nguyễn Trọng Tuyển</t>
  </si>
  <si>
    <t>223A Trần Huy Liệu</t>
  </si>
  <si>
    <t>Kho tạm Bệnh viện Đa khoa Phú Nhuận</t>
  </si>
  <si>
    <t>194/14 (192/3) Nguyễn Trọng Tuyển</t>
  </si>
  <si>
    <t xml:space="preserve">BV quận (cũ) tạm sử dụng làm kho hồ sơ trong thời gian chờ xây dựng BV mới (Sau khi BV Phú Nhuận giao trả mặt bằng, phường dự kiến sử dụng làm điểm sinh hoạt văn hóa cộng đồng) </t>
  </si>
  <si>
    <t>Mặt trận tổ quốc, các Đoàn thể và tổ chức hội</t>
  </si>
  <si>
    <t>68 Trương Quốc Dung</t>
  </si>
  <si>
    <t>1142 Trường Sa</t>
  </si>
  <si>
    <t>Trạm Y tế Phường</t>
  </si>
  <si>
    <t>Công an Phường</t>
  </si>
  <si>
    <t>238 Nguyễn Đình Chính</t>
  </si>
  <si>
    <t>Trụ sở CA Phường</t>
  </si>
  <si>
    <t>242 Nguyễn Đình Chính</t>
  </si>
  <si>
    <t>233 + 231/2A Lê Văn Sỹ</t>
  </si>
  <si>
    <t>196 Nguyễn Trọng Tuyển</t>
  </si>
  <si>
    <t>24 Nguyễn Văn Trỗi</t>
  </si>
  <si>
    <t>44 (292) Hoàng Diệu</t>
  </si>
  <si>
    <t>Ban chỉ huy Quân sự Phường</t>
  </si>
  <si>
    <t>194 (190A-B) Nguyễn Trọng Tuyển</t>
  </si>
  <si>
    <t>Trụ sở BCH Quân sự - CS1</t>
  </si>
  <si>
    <t>200/1 Nguyễn Trọng Tuyển</t>
  </si>
  <si>
    <t>Trụ sở BCH Quân sự - CS2</t>
  </si>
  <si>
    <t>135 Nguyễn Đình Chính (147 Nguyễn Đình Chính)</t>
  </si>
  <si>
    <t>135 Nguyễn Đình Chính</t>
  </si>
  <si>
    <t>Trung tâm bồi dưỡng chính trị</t>
  </si>
  <si>
    <t>178 Lê Văn Sỹ</t>
  </si>
  <si>
    <t>Mầm non sơn ca 8</t>
  </si>
  <si>
    <t>190 Nguyễn Trọng Tuyển</t>
  </si>
  <si>
    <t>Mầm non son ca 10</t>
  </si>
  <si>
    <t>66 Trương Quốc Dung</t>
  </si>
  <si>
    <t>Trường TH Đặng Văn Ngữ</t>
  </si>
  <si>
    <t>35 Đặng Văn Ngữ</t>
  </si>
  <si>
    <t>Trường THCS Ngô Tất Tố</t>
  </si>
  <si>
    <t>17 Đặng Văn Ngữ</t>
  </si>
  <si>
    <t>Mầm non sơn ca 11 - CS1</t>
  </si>
  <si>
    <t>15 Trần Hữu Trang</t>
  </si>
  <si>
    <t>Mầm non sơn ca 11 - CS2</t>
  </si>
  <si>
    <t>17 Trần Hữu Trang</t>
  </si>
  <si>
    <t>Mầm non sơn ca 12 - CS1</t>
  </si>
  <si>
    <t>07 Hồ Biểu Chánh</t>
  </si>
  <si>
    <t>Mầm non sơn ca 12 - CS2</t>
  </si>
  <si>
    <t>28B Trần Cao Vân</t>
  </si>
  <si>
    <t>Trường TH Vạn Tường</t>
  </si>
  <si>
    <t>145/10 (135/45) Nguyễn Đình Chính</t>
  </si>
  <si>
    <t>15 Hồ Biểu Chánh</t>
  </si>
  <si>
    <t>Trường TH Nguyễn Đình Chính</t>
  </si>
  <si>
    <t>93-95 Nguyễn Văn Trỗi</t>
  </si>
  <si>
    <t>Trường THCS Đào Duy Anh - CS1</t>
  </si>
  <si>
    <t>14 Lê Quý Đôn</t>
  </si>
  <si>
    <t>Trường THCS Đào Duy Anh</t>
  </si>
  <si>
    <t>Mầm non sơn ca 14 - CS1</t>
  </si>
  <si>
    <t>235 Lê Văn Sỹ</t>
  </si>
  <si>
    <t>Mầm non sơn ca 14 - CS2</t>
  </si>
  <si>
    <t>181 Lê Văn Sỹ</t>
  </si>
  <si>
    <t>Trường TH Phạm Ngoc Thạch</t>
  </si>
  <si>
    <t>175 Đặng Văn Ngữ</t>
  </si>
  <si>
    <t>Trường TH Chí Linh - CS1</t>
  </si>
  <si>
    <t>525/92 Huỳnh Văn Bánh</t>
  </si>
  <si>
    <t>Trường TH Chí Linh - CS2</t>
  </si>
  <si>
    <t>525/73 Huỳnh Văn Bánh</t>
  </si>
  <si>
    <t>Mầm non sơn ca 17 - CS1</t>
  </si>
  <si>
    <t>2-4 Nguyễn Văn Trỗi</t>
  </si>
  <si>
    <t>Mầm non sơn ca 17 - CS2</t>
  </si>
  <si>
    <t>105 Nguyễn Văn Trỗi</t>
  </si>
  <si>
    <t>108 Nguyễn Văn Trỗi</t>
  </si>
  <si>
    <t>Trường THCS Đào Duy Anh - CS2</t>
  </si>
  <si>
    <t>3B Lê Quý Đôn</t>
  </si>
  <si>
    <t>Dự kiến xây Cơ sở 2 trường THCS Đào Duy Anh</t>
  </si>
  <si>
    <t>Dự kiến xây trường học</t>
  </si>
  <si>
    <t>164 Nguyễn Đình Chính</t>
  </si>
  <si>
    <t>70-72 Nguyễn Văn Trỗi</t>
  </si>
  <si>
    <t>18A Hoàng Diệu</t>
  </si>
  <si>
    <t>115/132 Lê Văn Sỹ</t>
  </si>
  <si>
    <t>179 Hoàng Văn Thụ</t>
  </si>
  <si>
    <t>143 Trần Hữu Trang</t>
  </si>
  <si>
    <t>Trạm Y tế phường (Đã tháo dỡ bàn giao MB cho Ban dân dụng để xây mới trạm y tế phường 10. Tuy nhiên khi sắp xếp nên dự án tạm ngừng)</t>
  </si>
  <si>
    <t>43/12 Trần Hữu Trang</t>
  </si>
  <si>
    <t>489/2 Huỳnh Văn Bánh</t>
  </si>
  <si>
    <t>85 Cư xá Nguyễn Văn Trỗi</t>
  </si>
  <si>
    <t>138 Đặng Văn Ngữ</t>
  </si>
  <si>
    <t>225 Huỳnh Văn Bánh</t>
  </si>
  <si>
    <t>223 Nguyễn Trọng Tuyển</t>
  </si>
  <si>
    <t>Trụ sở HĐND-UBND phường Tân Hiệp, tp HCM</t>
  </si>
  <si>
    <t>Trụ sở HĐND-UBND phường Tân Hiệp, thửa đất số 1192, tờ bản đồ số 20, kp Bến Sắn phường Tân Hiệp, tp HCM</t>
  </si>
  <si>
    <t>thửa đất số 1192, tờ bản đồ số 20, kp Bến Sắn phường Tân Hiệp, tp HCM,</t>
  </si>
  <si>
    <t>UBND phường Tân Hiệp, tp HCM giữ lại tiếp tục quản lý, sử dụng</t>
  </si>
  <si>
    <t>Trụ sở Đảng ủy-Đoàn thể phường Tân Hiệp, tp HCM</t>
  </si>
  <si>
    <t>Trụ sở Đảng ủy-Đoàn thể phường Tân Hiệp, hửa đất số 80, tờ bản đồ số 29, kp Khánh Bình phường Tân Hiệp tp HCM</t>
  </si>
  <si>
    <t>hửa đất số 80, tờ bản đồ số 29, kp Khánh Bình phường Tân Hiệp, tp HCM</t>
  </si>
  <si>
    <t>VP khu phố Phú Chánh, phường Tân Hiệp, tp HCM</t>
  </si>
  <si>
    <t>Văn phòng khu phố Phú Chánh, thửa đất số 691, tờ bản đồ số 23 (nay là tờ bản đồ 37), Phú Chánh phường Tân Hiệp tp HCM</t>
  </si>
  <si>
    <t>thửa đất số 691, tờ bản đồ số 23 (nay là tờ bản đồ 37), Phú Chánh phường Tân Hiệp, tp HCM</t>
  </si>
  <si>
    <t>VP khu phố Bến Sắn, phường Tân Hiệp, tp HCM</t>
  </si>
  <si>
    <t>Văn phòng khu phố Bến Sắn, thửa đất số 198, tờ bản đồ số 31, kp Bến Sắn phường Tân Hiệp tp HCM</t>
  </si>
  <si>
    <t>thửa đất số 198, tờ bản đồ số 31, kp Bến Sắn phường Tân Hiệp tp HCM</t>
  </si>
  <si>
    <t>VP khu phố Ông Đông, phường Tân Hiệp, tp HCM</t>
  </si>
  <si>
    <t>Văn phòng khu phố Ông Đông, thửa đất số 1523, tờ bản đồ số 18, kp Ông Đông, phường Tân Hiệp tp HCM</t>
  </si>
  <si>
    <t>thửa đất số 1523, tờ bản đồ số 18, kp Ông Đông, phường Tân Hiệp tp HCM</t>
  </si>
  <si>
    <t>VP khu phố Tân Long, phường Tân Hiệp, tp HCM</t>
  </si>
  <si>
    <t>Văn phòng khu phố Tân Long, thửa đất số 982, tờ bản đồ số 27, kp Tân Long, phường Tân Hiêp, tp HCM</t>
  </si>
  <si>
    <t>thửa đất số 982, tờ bản đồ số 27, kp Tân Long, phường Tân Hiêp, tp HCM</t>
  </si>
  <si>
    <t>VP khu phố Bà Tri, phường Tân Hiệp, tp HCM</t>
  </si>
  <si>
    <t>Văn phòng khu phố Bà Tri, thửa đất số 791, tờ bản đồ số 10, kp Bà Tri phường Tân Hiệp tp HCM</t>
  </si>
  <si>
    <t>thửa đất số 791, tờ bản đồ số 10, kp Bà Tri phường Tân Hiệp tp HCM</t>
  </si>
  <si>
    <t>VP khu phố Tân Hội, phường Tân Hiệp, tp HCM</t>
  </si>
  <si>
    <t>Văn phòng khu phố Tân Hội, thửa đất số 1009, tờ bản đồ số 07 (nay là tờ 33) kp Tân Hội, phường Tân Hiệp tp HCM</t>
  </si>
  <si>
    <t>thửa đất số 1009, tờ bản đồ số 07 (nay là tờ 33) kp Tân Hội, phường Tân Hiệp tp HCM</t>
  </si>
  <si>
    <t>VP khu phố Khánh Lộc, phường Tân Hiệp, tp HCM</t>
  </si>
  <si>
    <t>Văn phòng khu phố Khánh Lộc (ấp 1), thửa đất số 1352, tờ bản đồ số 45, kp Khánh Lộc, phường Tân Hiệp, tp HCM</t>
  </si>
  <si>
    <t>thửa đất số 1352, tờ bản đồ số 45, kp Khánh Lộc, phường Tân Hiệp, tp HCM</t>
  </si>
  <si>
    <t>VP khu phố Khánh Vân, phường Tân Hiệp, tp HCM</t>
  </si>
  <si>
    <t>Văn phòng khu phố Khánh Vân (ấp 2), thửa đất số 1353, tờ bản đồ số 45, kp Khánh Vân, phường Tân Hiệp tp HCM</t>
  </si>
  <si>
    <t>thửa đất số 1353, tờ bản đồ số 45, kp Khánh Vân, phường Tân Hiệp tp HCM</t>
  </si>
  <si>
    <t>VP khu phố Phước Chánh, phường Tân Hiệp, tp HCM</t>
  </si>
  <si>
    <t>VP khu phố Phước Chánh - Cơ sở thửa đất số 674, tờ bản đồ số 41</t>
  </si>
  <si>
    <t>- Cơ sở thửa đất số 674, tờ bản đồ số 41, kp Khánh Vân, phường Tân Hiệp, tp HCM</t>
  </si>
  <si>
    <t>VP khu phố Phước Chánh - Cơ sở thửa đất số 230, tờ bản đồ số 41</t>
  </si>
  <si>
    <t>- Cơ sở thửa đất số 230, tờ bản đồ số 41, kp Khánh Vân, phường Tân Hiệp, tp HCM</t>
  </si>
  <si>
    <t>VP khu phố Khánh Bình, phường Tân Hiệp, tp HCM</t>
  </si>
  <si>
    <t>Văn phòng khu phố Khánh Bình, thửa đất số 216, tờ bản đồ số 29, kp Khánh Bình, phường Tân Hiệp, tp HCM</t>
  </si>
  <si>
    <t>thửa đất số 216, tờ bản đồ số 29, kp Khánh Bình, phường Tân Hiệp, tp HCM</t>
  </si>
  <si>
    <t>VP khu phố Tân Hóa Khánh, phường Tân Hiệp, tp HCM</t>
  </si>
  <si>
    <t>Văn phòng khu phố Tân Hóa Khánh, thửa đất số 837, tờ bản đồ số 37, kp Tân Hóa Khánh, phường Tân Hiệp, tp HCM</t>
  </si>
  <si>
    <t>thửa đất số 837, tờ bản đồ số 37, kp Tân Hóa Khánh, phường Tân Hiệp, tp HCM</t>
  </si>
  <si>
    <t>VP khu phố Khánh Tân, phường Tân Hiệp, tp HCM</t>
  </si>
  <si>
    <t>Văn phòng khu phố Khánh Tân, thửa đất số 383, tờ bản đồ số 45, kp Khánh Tân phường Tân Hiệp, tp HCM</t>
  </si>
  <si>
    <t>thửa đất số 383, tờ bản đồ số 45, kp Khánh Tân phường Tân Hiệp, tp HCM</t>
  </si>
  <si>
    <t>VP khu phố Bình Chánh Đông, phường Tân Hiệp, tp HCM</t>
  </si>
  <si>
    <t>Văn phòng khu phố Bình Chánh Đông, thửa đất số 600, tờ bản đồ số 47, phường Tân Hiệp, tp HCM</t>
  </si>
  <si>
    <t>thửa đất số 600, tờ bản đồ số 47, phường Tân Hiệp, tp HCM</t>
  </si>
  <si>
    <t>Trụ sở Công an (đất khu công nghiệp
  nam Tân Uyên), thửa đất số 960, tờ bản đồ số 29, kp Khánh Bình, phường Tân Hiệp tp HCM</t>
  </si>
  <si>
    <t>thửa đất số 960, tờ bản đồ số 29, kp Khánh Bình, phường Tân Hiệp tp HCM</t>
  </si>
  <si>
    <t>Trường MN Tân Hiệp, kp Bến Sắn, phường Tân Hiệp, tp HCM</t>
  </si>
  <si>
    <t>Trường MN Tân Hiệp, thửa đất số 1187, tờ bản đồ số 20, kp Bến Sắn, phường Tân Hiệp, tp HCM</t>
  </si>
  <si>
    <t>thửa đất số 1187, tờ bản đồ số 20, kp Bến Sắn, phường Tân Hiệp, tp HCM</t>
  </si>
  <si>
    <t>Đơn vị giữ lại tiếp tục sử dụng</t>
  </si>
  <si>
    <t>Trường TH Tân Hiệp, kp Bến Sắn, phường Tân Hiệp, tp HCM</t>
  </si>
  <si>
    <t>Trường TH Tân Hiệp, thửa đất số 1655,tờ bản đồ số 20, kp Bến Sắn, phường Tân Hiệp, tp HCM</t>
  </si>
  <si>
    <t>thửa đất số 1655, tờ bản đồ số 20, kp Bến Sắn, phường Tân Hiệp, tp HCM</t>
  </si>
  <si>
    <t>Trường THCS Tân Hiệp, kp Bến Sắn, phường Tân Hiệp, tp HCM</t>
  </si>
  <si>
    <t>Trường THCS Tân Hiệp, Thửa 173, 174, 175 tờ bản đồ số 20, kp Bến Sắn, phường Tân Hiệp, tp HCM</t>
  </si>
  <si>
    <t>Thửa 173, 174, 175 tờ bản đồ số 20, kp Bến Sắn, phường Tân Hiệp</t>
  </si>
  <si>
    <t>Trường MN Hoa Hướng Dương, kp Khánh Vân, phường Tân Hiệp, tp HCM</t>
  </si>
  <si>
    <t>Trường MN Hoa Hướng Dương, thửa đất số 346, tờ bản đồ số 45, kp Khánh Vân, phường Tân Hiệp, tp HCM</t>
  </si>
  <si>
    <t>thửa đất số 346, tờ bản đồ số 45, kp Khánh Vân, phường Tân Hiệp, tp HCM</t>
  </si>
  <si>
    <t>Trường TH Khánh Bình, kp Khánh Lộc, phường Tân Hiệp, tp HCM</t>
  </si>
  <si>
    <t>Trường TH Khánh Bình - Cơ sở điểm chính, thửa đất số 916,tờ bản đồ số 40</t>
  </si>
  <si>
    <t>thửa đất số 916, tờ bản đồ số 40, kp Khánh Lộc, phường Tân Hiệp, tp HCM</t>
  </si>
  <si>
    <t>Trường TH Khánh Bình - Cơ sở điểm lẻ (Trường THCS), thửa đất số 915,tờ bản đồ số 40</t>
  </si>
  <si>
    <t>thửa đất số 915, tờ bản đồ số 40, kp Khánh Lộc, phường Tân Hiệp, tp HCM</t>
  </si>
  <si>
    <t>Trường THCS Khánh Bình, thửa đất số 1117,tờ bản đồ số 49, kp Khánh Tân, phường Tân Hiệp, tp HCM</t>
  </si>
  <si>
    <t>thửa đất số 1117, tờ bản đồ số 49, kp Khánh Tân, phường Tân Hiệp, tp HCM</t>
  </si>
  <si>
    <t>Trạm Y tế phường Tân Hiệp</t>
  </si>
  <si>
    <t>Điểm trạm Y tế phường Tân Hiệp</t>
  </si>
  <si>
    <t>Thửa đất số 1188, tờ bản đồ số 20, kp Bến Sắn, phường Tân Hiệp, tp HCM</t>
  </si>
  <si>
    <t>Điểm y tế của TYT phường</t>
  </si>
  <si>
    <t>Trạm y tế phường Tân Hiệp (Trụ sở chính)</t>
  </si>
  <si>
    <t>Thửa đất số 434, tờ bản đồ số 29, kp Khánh Bình, phường Tân Hiệp, tp HCM</t>
  </si>
  <si>
    <t>VPKP Bình Hòa 1, KP Bình Hòa 1, P. Tân Khánh.</t>
  </si>
  <si>
    <t>VPKP Bình Hòa 1- thửa đất số 330, tờ bản đồ số 25, KP Bình Hòa 1, P. Tân Khánh.</t>
  </si>
  <si>
    <t>KP Bình Hòa 1, P. Tân Khánh</t>
  </si>
  <si>
    <t>VPKP Bình Hòa 2- phường Tân Khánh</t>
  </si>
  <si>
    <t>KP Bình Hòa 2, phường Tân Khánh</t>
  </si>
  <si>
    <t>VPKP Khánh Hòa, KP Khánh Hòa, P. Tân Khánh.</t>
  </si>
  <si>
    <t>VPKP Khánh Hòa- thửa đất số 98, tờ bản đồ số 34, KP Khánh Hòa, P. Tân Khánh.</t>
  </si>
  <si>
    <t>KP Khánh Hòa, P. Tân Khánh</t>
  </si>
  <si>
    <t>VPKP Khánh Thạnh, KP Khánh Thạnh, P. Tân Khánh.</t>
  </si>
  <si>
    <t>VPKP Khánh Thạnh- thửa đất số 726, tờ bản đồ số 25, KP Khánh Thạnh, P. Tân Khánh.</t>
  </si>
  <si>
    <t>KP Khánh Thạnh, P. Tân Khánh</t>
  </si>
  <si>
    <t>VPKP Khánh Lợi, KP Khánh Lợi, P. Tân Khánh.</t>
  </si>
  <si>
    <t>VPKP Khánh Lợi- thửa đất số 126, tờ bản đồ số 23, KP Khánh Lợi, P. Tân Khánh.</t>
  </si>
  <si>
    <t>KP Khánh Lợi, P. Tân Khánh</t>
  </si>
  <si>
    <t>VPKP Khánh Lộc, KP Khánh Lộc, P. Tân Khánh.</t>
  </si>
  <si>
    <t>VPKP Khánh Lộc- thửa đất số 66, tờ bản đồ số 06, KP Khánh Lộc, P. Tân Khánh.</t>
  </si>
  <si>
    <t>KP Khánh Lộc, P. Tân Khánh</t>
  </si>
  <si>
    <t>VPKP Khánh Long KP Khánh Long, P. Tân Khánh.</t>
  </si>
  <si>
    <t>VPKP Khánh Long- thửa đất số 39, tờ bản đồ số 15, KP Khánh Long, P. Tân Khánh.</t>
  </si>
  <si>
    <t>KP Khánh Long, P. Tân Khánh</t>
  </si>
  <si>
    <t>VPKP Khánh Hội KP Khánh Hội, P. Tân Khánh.</t>
  </si>
  <si>
    <t>VPKP Khánh Hội- thửa đất số 680, tờ bản đồ số 09, KP Khánh Hội, P. Tân Khánh.</t>
  </si>
  <si>
    <t>KP Khánh Hội, P. Tân Khánh</t>
  </si>
  <si>
    <t>Văn phòng khu phố Vĩnh Trường KP. Vĩnh Trường, P Tân Khánh.</t>
  </si>
  <si>
    <t>Văn phòng khu phố Vĩnh Trường - phường Tân Khánh, thửa đất số 1012, tờ bản đồ số 24, KP. Vĩnh Trường, P Tân Khánh.</t>
  </si>
  <si>
    <t>KP Vĩnh Trường, P. Tân Khánh</t>
  </si>
  <si>
    <t>Văn phòng khu phố Vĩnh An , KP. Vĩnh An, P Tân Khánh.</t>
  </si>
  <si>
    <t>Văn phòng khu phố Vĩnh An - phường Tân Khánh, thửa đất số 1011, tờ bản đồ số 24, KP. Vĩnh An, P Tân Khánh.</t>
  </si>
  <si>
    <t>KP Vĩnh An, P. Tân Khánh</t>
  </si>
  <si>
    <t>Văn phòng khu phố Tân An , KP.Tân An, P Tân Khánh.</t>
  </si>
  <si>
    <t>Văn phòng khu phố Tân An - phường Tân Khánh, thửa đất số 983, tờ bản đồ số 12, KP.Tân An, P Tân Khánh.</t>
  </si>
  <si>
    <t>KP Tân An, P. Tân Khánh</t>
  </si>
  <si>
    <t>Văn phòng khu phố Tân Hóa - phường Tân Khánh</t>
  </si>
  <si>
    <t>Văn phòng khu phố Tân Hóa - phường Tân Khánh, thửa đất số 478, tờ bản đồ số 13, KP. Tân Hóa, P Tân Khánh.</t>
  </si>
  <si>
    <t>KP Tân Hóa, P. Tân Khánh</t>
  </si>
  <si>
    <t>Văn phòng khu phố Hóa Nhựt - phường Tân Khánh</t>
  </si>
  <si>
    <t>Văn phòng khu phố Hóa Nhựt - phường Tân Khánh, thửa đất số 1169, tờ bản đồ số 19, KP. Vĩnh Trường, P Tân Khánh.</t>
  </si>
  <si>
    <t>KP Hóa Nhựt, P. Tân Khánh</t>
  </si>
  <si>
    <t>Trụ sở UBND (Thạnh Phước cũ) - phường Tân Khánh</t>
  </si>
  <si>
    <t>Trụ sở UBND (Thạnh Phước cũ) - phường Tân Khánh, thửa đất số 1239, tờ bản đồ số 9, KP. Cây Da, P Tân Khánh.</t>
  </si>
  <si>
    <t>UBND (Thạnh Phước cũ), KP Cây Da, P. Tân Khánh</t>
  </si>
  <si>
    <t>VPKP Cây Chàm mới - phường Tân Khánh</t>
  </si>
  <si>
    <t>VPKP Cây Chàm mới - phường Tân Khánh, thửa đất số 588, 589, tờ bản đồ số 3, KP. Cây Chàm, P Tân Khánh.</t>
  </si>
  <si>
    <t>KP Cây Chàm, P. Tân Khánh</t>
  </si>
  <si>
    <t>VPKP Tân Lương - KP Tân Lương, phường Tân Khánh</t>
  </si>
  <si>
    <t>VPKP Tân Lương - KP Tân Lương, phường Tân Khánh, thửa đất số 297,298,302,302, tờ bản đồ số 07, KP. Tân Lương, P Tân Khánh.</t>
  </si>
  <si>
    <t>KP Tân Lương, phường Tân Khánh</t>
  </si>
  <si>
    <t>VPKP Dư Khánh - phường Tân Khánh</t>
  </si>
  <si>
    <t>VPKP Dư Khánh - phường Tân Khánh, thửa đất số 848, tờ bản đồ số 15, KP. Dư Khánh, P Tân Khánh.</t>
  </si>
  <si>
    <t>KP Dư Khánh, P. Tân Khánh</t>
  </si>
  <si>
    <t>VPKP Cây Chàm cũ - phường Tân Khánh</t>
  </si>
  <si>
    <t>VPKP Cây Chàm cũ - phường Tân Khánh, thửa đất số 909, tờ bản đồ số 6, KP. Cây Chàm, P Tân Khánh.</t>
  </si>
  <si>
    <t>Trụ sở UBND (Thạnh Hội cũ) - phường Tân Khánh</t>
  </si>
  <si>
    <t>Trụ sở UBND (Thạnh Hội cũ) - phường Tân Khánh, thửa đất số 568, tờ bản đồ số 04, KP Nhựt Thạnh, P. Tân Khánh.</t>
  </si>
  <si>
    <t>UBND (Thạnh Hội cũ), KP Nhựt Thạnh, P. Tân Khánh</t>
  </si>
  <si>
    <t>Văn phòng KPTân Hội - phường Tân Khánh</t>
  </si>
  <si>
    <t xml:space="preserve">Văn phòng KP Tân Hội - phường Tân Khánh, thửa đất số 117, tờ bản đồ số 02, KP Tân Hội, P. Tân Khánh. </t>
  </si>
  <si>
    <t>KP Tân Hội, P. Tân Khánh</t>
  </si>
  <si>
    <t>Văn phòng KP Nhựt Thạnh - phường Tân Khánh</t>
  </si>
  <si>
    <t>Văn phòng KP Nhựt Thạnh - phường Tân Khánh, thửa đất số 566, tờ bản đồ số 05, KP Nhựt Thạnh, P. Tân Khánh.</t>
  </si>
  <si>
    <t>KP Nhựt Thạnh, P. Tân Khánh</t>
  </si>
  <si>
    <t>Văn phòng KPThạnh Hòa - phường Tân Khánh</t>
  </si>
  <si>
    <t>Văn phòng KP Thạnh Hòa - phường Tân Khánh, thửa đất số 770, tờ bản đồ số 05, KP Thạnh Hòa, P. Tân Khánh.</t>
  </si>
  <si>
    <t>KP Thạnh Hòa, P. Tân Khánh</t>
  </si>
  <si>
    <t>Văn phòng KPThạnh Hiệp - phường Tân Khánh</t>
  </si>
  <si>
    <t>Văn phòng KP Thạnh Hiệp - phường Tân Khánh, thửa đất số 275, tờ bản đồ số 05, KP Thạnh Hội, P. Tân Khánh.</t>
  </si>
  <si>
    <t>KP Thạnh Hội, P. Tân Khánh</t>
  </si>
  <si>
    <t>VPKP Vĩnh Phước - phường Tân Khánh</t>
  </si>
  <si>
    <t>VPKP Vĩnh Phước - phường Tân Khánh, thửa đất số 657, tờ bản đồ số 75, KP Vĩnh Phước, P. Tân Khánh.</t>
  </si>
  <si>
    <t>KP Vĩnh Phước, P. Tân Khánh</t>
  </si>
  <si>
    <t>VPKP An Thành - phường Tân Khánh</t>
  </si>
  <si>
    <t>VPKP An Thành - phường Tân Khánh, , thửa đất số 841, tờ bản đồ số 73, KP An Thành, P. Tân Khánh.</t>
  </si>
  <si>
    <t>KP An Thành, P. Tân Khánh</t>
  </si>
  <si>
    <t>VPKP Phước Hải - phường Tân Khánh</t>
  </si>
  <si>
    <t>VPKP Phước Hải - phường Tân Khánh, thửa đất số 1161, tờ bản đồ số 65, KP Phước Hải, P. Tân Khánh.</t>
  </si>
  <si>
    <t>KP Phước Hải, P. Tân Khánh</t>
  </si>
  <si>
    <t>VPKP Phước Thái - phường Tân Khánh</t>
  </si>
  <si>
    <t>VPKP Phước Thái - phường Tân Khánh, thửa đất số 408, tờ bản đồ số 55, KP Phước Hải, P. Tân Khánh.</t>
  </si>
  <si>
    <t>KP Phước Thái, P. Tân Khánh</t>
  </si>
  <si>
    <t>Chốt dân quân KP Vĩnh Phước-Phước Thái - phường Tân Khánh</t>
  </si>
  <si>
    <t>KP Vĩnh Phước - Phước Thái, phường Tân Khánh</t>
  </si>
  <si>
    <t>Trụ sở Đảng ủy-MTTQVN phường Tân Khánh KP. Tân Hóa, P Tân Khánh.</t>
  </si>
  <si>
    <t>Trụ sở Đảng ủy-MTTQVN phường Tân Khánh, thửa đất số 374, tờ bản đồ số 13, KP. Tân Hóa, P Tân Khánh.</t>
  </si>
  <si>
    <t>Đảng ủy - MTTQVN phường Tân Khánh, KP Tân Hóa</t>
  </si>
  <si>
    <t>Trung tâm Văn Hóa (Thạnh Hội cũ)  KP Thạnh Hòa, P. Tân Khánh.</t>
  </si>
  <si>
    <t>Trung tâm Văn Hóa (Thạnh Hội cũ) - thửa đất số 949, tờ bản đồ số 04, KP Thạnh Hòa, P. Tân Khánh.</t>
  </si>
  <si>
    <t>Trung tâm Văn hóa, KP Thạnh Hòa, P. Tân Khánh</t>
  </si>
  <si>
    <t>Trung tâm Cung ứng dich vụ công KP Thạnh Hòa, P. Tân Khánh.</t>
  </si>
  <si>
    <t>Trung tâm Văn Hóa phường Tân KhánhKP Khánh Hội, P. Tân Khánh.</t>
  </si>
  <si>
    <t>Trung tâm Văn Hóa phường Tân Khánh- thửa đất số 1282, tờ bản đồ số 09, KP Khánh Hội, P. Tân Khánh.</t>
  </si>
  <si>
    <t>Trung tâm Văn hóa, KP Khánh Hội, P. Tân Khánh</t>
  </si>
  <si>
    <t>Trường THCS Nguyễn Quốc Phú, KP Vĩnh Trường, Phường Tân Khánh</t>
  </si>
  <si>
    <t>Trường THCS Nguyễn Quốc Phú, KP Vĩnh Trường, Phường Tân Khánh, TP HCM (thửa đất số 1613, tờ bản đồ số 25, số CT19996)</t>
  </si>
  <si>
    <t>KP Vĩnh Trường, Phường Tân Khánh, TP HCM (thửa đất số 1613, tờ bản đồ số 25)</t>
  </si>
  <si>
    <t>Trường THCS Thái Hòa, KP An Thành, Phường Tân Khánh</t>
  </si>
  <si>
    <t>Trường THCS Thái Hòa, KP An Thành, Phường Tân Khánh, TPHCM (thửa đất số 1902, tờ bản đồ số 12, số CT22180</t>
  </si>
  <si>
    <t>KP An Thành, Phường Tân Khánh, TPHCM (thửa đất số 1902, tờ bản đồ số 12)</t>
  </si>
  <si>
    <t>Trường tiểu học Thái Hòa B - Cơ sở mới, KP Phước Hải, Phường Tân Khánh, TPHCM (thửa đất số 191, tờ bản đồ số 8)</t>
  </si>
  <si>
    <t>KP Phước Hải, Phường Tân Khánh, TPHCM (thửa đất số 191, tờ bản đồ số 8)</t>
  </si>
  <si>
    <t>Trường tiểu học Thái Hòa B - Điểm lẻ; KP Phước Hải, Phường Tân Khánh</t>
  </si>
  <si>
    <t>Trường tiểu học Thái Hòa B - Điểm lẻ; KP Phước Hải, Phường Tân Khánh, TPHCM (thửa đất số 261, tờ bản đồ số 8)</t>
  </si>
  <si>
    <t>KP Phước Hải, Phường Tân Khánh, TPHCM (thửa đất số 261, tờ bản đồ số 8)</t>
  </si>
  <si>
    <t>Trường tiểu học Thái Hòa B - Điểm chính, KP Phước Thái, Phường Tân Khánh</t>
  </si>
  <si>
    <t>Trường tiểu học Thái Hòa B - Điểm chính, KP Phước Thái, Phường Tân Khánh, TPHCM (thửa đất số 44, tờ bản đồ số 5)</t>
  </si>
  <si>
    <t>KP Phước Thái, Phường Tân Khánh, TPHCM (thửa đất số 44, tờ bản đồ số 5)</t>
  </si>
  <si>
    <t xml:space="preserve">Trường Mầm non Thạnh Hội, Thạnh Hoà, phường Tân Khánh, TP Hồ Chí Minh </t>
  </si>
  <si>
    <t>Trường Mầm non Thạnh Hội, Thạnh Hoà, phường Tân Khánh, TP Hồ Chí Minh (thửa đất 1128, tờ bản đồ số 4 số CT78634)</t>
  </si>
  <si>
    <t>Thạnh Hoà, phường Tân Khánh, TP Hồ Chí Minh (thửa đất 1128, tờ bản đồ số 4)</t>
  </si>
  <si>
    <t>Trường mầm non Tân Phước Khánh Khu phố Khánh Thạnh, p Tân Khánh, Tp Hồ Chí Minh</t>
  </si>
  <si>
    <t>Trường mầm non Tân Phước Khánh - Thửa đất số 09, tờ bản đồ số 27, Khu phố Khánh Thạnh, p Tân Khánh, Tp Hồ Chí Minh</t>
  </si>
  <si>
    <t>Khu phố Khánh Thạnh, phường Tân Khánh, Tp Hồ Chí Minh (thửa đất số 09, tờ bản đồ số 27)</t>
  </si>
  <si>
    <t>Trường mầm non Tân Phước KhánhKhu phố Khánh Lộc, p Tân Khánh, Tp Hồ Chí Minh</t>
  </si>
  <si>
    <t>Trường mầm non Tân Phước Khánh- Thửa đất số 107, tờ bản đồ số 05, Khu phố Khánh Lộc, p Tân Khánh, Tp Hồ Chí Minh</t>
  </si>
  <si>
    <t>Khu phố Khánh Lộc, phường Tân Khánh, Tp Hồ Chí Minh (thửa đất số 107, tờ bản đồ số 05)</t>
  </si>
  <si>
    <t>Trường Tiểu học Thạnh Hội, ấpThạnh Hoà, phường Tân Khánh</t>
  </si>
  <si>
    <t>Trường Tiểu học Thạnh Hội, ấpThạnh Hoà, phường Tân Khánh, TP Hồ Chí Minh thửa đất 839:tờ bản đồ số 4 số CT13162)</t>
  </si>
  <si>
    <t>Ấp Thạnh Hoà, phường Tân Khánh, TP Hồ Chí Minh (thửa đất 839, tờ bản đồ số 4)</t>
  </si>
  <si>
    <t>Trường THCS Tân Phước Khánh, KP Khánh hội, Phường Tân Khánh</t>
  </si>
  <si>
    <t>Trường THCS Tân Phước Khánh, KP Khánh hội, Phường Tân Khánh, TP HCM (thửa đất số 351 , tờ bản đồ số 9, số CT26548)</t>
  </si>
  <si>
    <t>KP Khánh Hội, Phường Tân Khánh, TP HCM (thửa đất số 351, tờ bản đồ số 9)</t>
  </si>
  <si>
    <t>Trường tiểu học Tân Vĩnh Hiệp A, Kp. Hóa Nhựt, Phường Tân Khánh</t>
  </si>
  <si>
    <t>Trường tiểu học Tân Vĩnh Hiệp A, Kp. Hóa Nhựt, Phường Tân Khánh, TPHCM (thửa đất số 1223, tờ bản đồ số 19, số CT00104)</t>
  </si>
  <si>
    <t>KP Hóa Nhựt, Phường Tân Khánh, TPHCM (thửa đất số 1223, tờ bản đồ số 19)</t>
  </si>
  <si>
    <t>Trường tiểu học Tân Phước Khánh B - Cơ sở mới, KP Khánh Hội, Phường Tân Khánh</t>
  </si>
  <si>
    <t>Trường tiểu học Tân Phước Khánh B - Cơ sở mới, KP Khánh Hội, Phường Tân Khánh, TPHCM (thửa đất số 350, tờ bản đồ số 9, số CT44)</t>
  </si>
  <si>
    <t>KP Khánh Hội, Phường Tân Khánh, TPHCM (thửa đất số 350, tờ bản đồ số 9)</t>
  </si>
  <si>
    <t>Trường tiểu học Tân Phước Khánh B - Điểm lẻ, KP Khánh Hội,</t>
  </si>
  <si>
    <t>Trường tiểu học Tân Phước Khánh B - Điểm lẻ, KP Khánh Hội, Phường Tân Khánh, TPHCM (thửa đất số 1281, tờ bản đồ số 9, số CT00205)</t>
  </si>
  <si>
    <t>KP Khánh Hội, Phường Tân Khánh, TPHCM (thửa đất số 1281, tờ bản đồ số 9)</t>
  </si>
  <si>
    <t>Trường tiểu học Tân Phước Khánh B - Điểm chính, KP Khánh Lộc, Phường Tân Khánh, TPHCM</t>
  </si>
  <si>
    <t>Trường tiểu học Tân Phước Khánh B - Điểm chính, KP Khánh Lộc, Phường Tân Khánh, TPHCM (thửa đất số 219, tờ bản đồ số 4, số CT00205</t>
  </si>
  <si>
    <t>KP Khánh Lộc, Phường Tân Khánh, TPHCM (thửa đất số 219, tờ bản đồ số 4)</t>
  </si>
  <si>
    <t>Trường mầm non Thạnh Phước; Khu phố Dư Khánh , p Tân Khánh</t>
  </si>
  <si>
    <t>Trường mầm non Thạnh Phước; Khu phố Dư Khánh , p Tân Khánh, Tp Hồ Chí Minh (thửa đất số 638, tờ bản đồ số 15, GCN số 00346 ngày 07/04/2010)</t>
  </si>
  <si>
    <t>Khu phố Dư Khánh, phường Tân Khánh, Tp Hồ Chí Minh (thửa đất số 638, tờ bản đồ số 15)</t>
  </si>
  <si>
    <t>Trường mầm non Thạnh Phước - Cơ sở mới-Khu phố Dư Khánh , P. Tân Khánh, TP Hồ Chí Minh</t>
  </si>
  <si>
    <t>Khu phố Dư Khánh, phường Tân Khánh, TP Hồ Chí Minh</t>
  </si>
  <si>
    <t>Trường mầm non Hoa Sen, KP Tân Hóa, Phường Tân Khánh</t>
  </si>
  <si>
    <t>Trường mầm non Hoa Sen, KP Tân Hóa, Phường Tân Khánh, TP HCM (thửa đất số 354, tờ bản đồ số 13, số CT00343)</t>
  </si>
  <si>
    <t>KP Tân Hóa, Phường Tân Khánh, TP HCM (thửa đất số 354, tờ bản đồ số 13)</t>
  </si>
  <si>
    <t xml:space="preserve">Trường tiểu học Tân Vình Hiệp B, Kp Vĩnh Trường, Phường Tân Khánh, TP Hồ Chí Minh </t>
  </si>
  <si>
    <t>Trường tiểu học Tân Vình Hiệp B, Kp Vĩnh Trường, Phường Tân Khánh, TP Hồ Chí Minh (thửa đất số 648, tờ bản đồ số 25)</t>
  </si>
  <si>
    <t>KP Vĩnh Trường, Phường Tân Khánh, TP Hồ Chí Minh (thửa đất số 648, tờ bản đồ số 25)</t>
  </si>
  <si>
    <t xml:space="preserve">Trường tiểu học Tân Phước Khánh A, Khu phố Khánh Hòa, Phường Tân Khánh, </t>
  </si>
  <si>
    <t>Trường tiểu học Tân Phước Khánh A, Khu phố Khánh Hòa, Phường Tân Khánh, Thành phố Hồ Chí Minh (Tờ bản đồ số 27, thửa đất 202)</t>
  </si>
  <si>
    <t>Khu phố Khánh Hòa, Phường Tân Khánh, Thành phố Hồ Chí Minh (tờ bản đồ số 27, thửa đất 202)</t>
  </si>
  <si>
    <t xml:space="preserve">Trường tiểu học Thạnh Phước, Khu phố cây Da, phường Tân Khánh, TP Hồ Chí Minh </t>
  </si>
  <si>
    <t>Trường tiểu học Thạnh Phước, Khu phố cây Da, phường Tân Khánh, TP Hồ Chí Minh (thửa đất số 1243, tờ bản đồ số 9 và thửa số 815, tờ bản đồ số 11)</t>
  </si>
  <si>
    <t>Khu phố Cây Da, phường Tân Khánh, TP Hồ Chí Minh (thửa đất số 1243, tờ bản đồ số 9; thửa 815, tờ bản đồ 11)</t>
  </si>
  <si>
    <t>Điểm y tế 1, KP Cây Chàm, Phường Tân Khánh</t>
  </si>
  <si>
    <t>Điểm y tế 1, KP Cây Chàm, Phường Tân Khánh, TPHCM (thửa đất số 910, tờ bản đồ số 6, số CT00442)</t>
  </si>
  <si>
    <t>KP Cây Chàm, Phường Tân Khánh, TPHCM (thửa đất số 910, tờ bản đồ số 6)</t>
  </si>
  <si>
    <t>Điểm Y tế 4, Khu phố Tân Hóa, phường Tân Khánh</t>
  </si>
  <si>
    <t>Điểm Y tế 4, Khu phố Tân Hóa, phường Tân Khánh, TP-HCM (thửa đất số 447 tờ bản đồ 13)</t>
  </si>
  <si>
    <t>Khu phố Tân Hóa, phường Tân Khánh, TP-HCM (thửa đất số 447, tờ bản đồ 13)</t>
  </si>
  <si>
    <t>Trạm y tế phường Tân Khánh, Khu phố Khánh Hòa, phường Tân Khánh</t>
  </si>
  <si>
    <t>Trạm y tế phường Tân Khánh, Khu phố Khánh Hòa, phường Tân Khánh, TP-HCM</t>
  </si>
  <si>
    <t>Khu phố Khánh Hòa, phường Tân Khánh, TP-HCM</t>
  </si>
  <si>
    <t>Điểm Y tế 3, Khu phố An Thành, phường Tân Khánh</t>
  </si>
  <si>
    <t>Điểm Y tế 3, Khu phố An Thành, phường Tân Khánh, tp Hồ Chí Minh (thửa đất số 746, tờ bản đồ số 11)</t>
  </si>
  <si>
    <t>Khu phố An Thành, phường Tân Khánh, TP Hồ Chí Minh (thửa đất số 746, tờ bản đồ số 11)</t>
  </si>
  <si>
    <t>Điểm Y tế 2, KP Nhựt Thạnh, Phường Tân Khánh</t>
  </si>
  <si>
    <t>Điểm Y tế 2, KP Nhựt Thạnh, Phường Tân Khánh, TPHCM (thửa đất số 567, tờ bản đồ số 5, số CT00112)</t>
  </si>
  <si>
    <t>KP Nhựt Thạnh, Phường Tân Khánh, TPHCM (thửa đất số 567, tờ bản đồ số 5)</t>
  </si>
  <si>
    <t>Trụ sở HĐND VÀ UBND phường Tân Khánh. KP. Khánh Hòa, P Tân Khánh.</t>
  </si>
  <si>
    <t>Trụ sở HĐND VÀ UBND phường Tân Khánh, thửa đất số 138, tờ bản đồ số 27, KP. Khánh Hòa, P Tân Khánh.</t>
  </si>
  <si>
    <t>KP. Khánh Hòa, P Tân Khánh, thửa đất số 138, tờ bản đồ số 27,.</t>
  </si>
  <si>
    <t>Chốt dân phòng Thạnh Hòa - phường Tân Khánh</t>
  </si>
  <si>
    <t>KP Thạnh Hòa, phường Tân Khánh</t>
  </si>
  <si>
    <t>Trường THPT Thái Hòa (cũ), Khu phố Vĩnh Phước, phường Tân Khánh</t>
  </si>
  <si>
    <t>Trường THPT Thái Hòa (cũ), Khu phố Vĩnh Phước, phường Tân Khánh, TP Hồ Chí Minh</t>
  </si>
  <si>
    <t>Khu phố Vĩnh Phước, phường Tân Khánh, TP Hồ Chí Minh (thửa đất số 802, tờ bản đồ số 11)</t>
  </si>
  <si>
    <t>VPKP Cây Da cũ - KP Cây Da, phường Tân Khánh</t>
  </si>
  <si>
    <t>KP Cây Da, phường Tân Khánh</t>
  </si>
  <si>
    <t>VPKP Dư Khánh Củ - phường Tân Khánh</t>
  </si>
  <si>
    <t>VPKP Dư Khánh Củ - phường Tân Khánh, thửa đất số 694, tờ bản đồ số 12, KP. Dư Khánh, P. Tân Khánh.</t>
  </si>
  <si>
    <t>Trụ sở Đảng ủy - HĐND và UBND phường - Trung tâm Hành chính công phường; sử dụng ổn định</t>
  </si>
  <si>
    <t>Trụ sở Đảng ủy - HĐND và UBND phường - Trung tâm Hành chính công phường (gồm 03 khối nhà), địa chỉ: 1409 Tỉnh lộ 10 Phường Tân Tạo</t>
  </si>
  <si>
    <t>1409 Tỉnh lộ 10 Phường Tân Tạo</t>
  </si>
  <si>
    <t>Đã có phương án phê duyệt sắp xếp lại, xử lý tài sản công (Giữ lại tiếp tục sử dụng)</t>
  </si>
  <si>
    <t>Quy hoạch: Dân cư hiện hữu, Cây xanh cách lý, đường giao thông</t>
  </si>
  <si>
    <t>Trụ sở UB MTTQVN phường Tân Tạo</t>
  </si>
  <si>
    <t>Trụ sở UB MTTQVN phường Tân Tạo (Trung tâm văn hóa liên phường Tân Tạo A) - Số 89 Bờ Tuyến, P. Tân Tạo)</t>
  </si>
  <si>
    <t>Số 89 Bờ Tuyến, P. Tân Tạo</t>
  </si>
  <si>
    <t>Chưa có quyết định phê duyệt phương án xử lý tài sản công (Đề xuất giữ lại tiếp tục sử dụng)</t>
  </si>
  <si>
    <t>Chưa có quyết định phê duyệt phương án xử lý tài sản công;
Quy hoạch: Đất dự án</t>
  </si>
  <si>
    <t>Công an phường Tân Tạo</t>
  </si>
  <si>
    <t>Công an phường Tân Tạo (1114 Lê Đức Anh P Tân Tạo (Trụ sở CA quận cũ))</t>
  </si>
  <si>
    <t>1114 Lê Đức Anh, P Tân Tạo</t>
  </si>
  <si>
    <t>Công an phường đang quản lý, sử dụng</t>
  </si>
  <si>
    <t>Đề nghị xóa do đây là tài sản của Công an Thành phố</t>
  </si>
  <si>
    <t>Ban chỉ huy Quân sự phường Tân Tạo</t>
  </si>
  <si>
    <t>Ban chỉ huy Quân sự phường Tân Tạo (1357 Tỉnh lộ 10, P.Tân Tạo)</t>
  </si>
  <si>
    <t>1357 Tỉnh lộ 10, P.Tân Tạo</t>
  </si>
  <si>
    <t>Quy hoạch: Phần lớn đất giao thông; phần nhỏ đất dân cư</t>
  </si>
  <si>
    <t>Trạm y tế phường Tân Tạo</t>
  </si>
  <si>
    <t>Trạm y tế phường Tân Tạo (Số 2 đường số 3, KDC Bắc Lương Bèo, P.Tân Tạo)</t>
  </si>
  <si>
    <t>Số 2 đường số 3, KDC Bắc Lương Bèo, P.Tân Tạo</t>
  </si>
  <si>
    <t>Tài sản hiện chưa hoàn tất việc bàn giao
Quy hoạch: Theo quy hoạch dự án</t>
  </si>
  <si>
    <t>Trụ sở VPKP 1, 3, 15, 16 ,17 phường Tân Tạo</t>
  </si>
  <si>
    <t>Trụ sở VPKP 1, 3, 15, 16 ,17 phường Tân Tạo (số 3/1 Bia Truyền Thống, phường Tân Tạo)</t>
  </si>
  <si>
    <t>số 3/1 Bia Truyền Thống, phường Tân Tạo</t>
  </si>
  <si>
    <t>Quy hoạch: Dân cư hiện hữu; đường giao thông</t>
  </si>
  <si>
    <t>Trụ sở VPKP 9, 10 phường Tân Tạo</t>
  </si>
  <si>
    <t>Trụ sở VPKP 9, 10 phường Tân Tạo (số 63/2 đường Lê Đình Cẩn, phường Tân Tạo)</t>
  </si>
  <si>
    <t>số 63/2 đường Lê Đình Cẩn, phường Tân Tạo</t>
  </si>
  <si>
    <t>Quy hoạch: Đất cây xanh; đường giao thông</t>
  </si>
  <si>
    <t>Trụ sở VPKP 21 phường Tân Tạo</t>
  </si>
  <si>
    <t>Trụ sở VPKP 21 phường Tân Tạo (Số 2, Đường 49A khu dân cư ấp 4, P.Tân Tạo)</t>
  </si>
  <si>
    <t>Số 2, Đường 49A khu dân cư ấp 4, P.Tân Tạo</t>
  </si>
  <si>
    <t>Quy hoạcch: Theo quy hoạch dự án</t>
  </si>
  <si>
    <t>Trụ sở VPKP 38 phường Tân Tạo</t>
  </si>
  <si>
    <t>Trụ sở VPKP 38 phường Tân Tạo (số 2 đường 52B, phường Tân Tạo)</t>
  </si>
  <si>
    <t>số 2 đường 52B, phường Tân Tạo</t>
  </si>
  <si>
    <t>Trụ sở VPKP 7 phường Tân Tạo</t>
  </si>
  <si>
    <t>Trụ sở VPKP 7 phường Tân Tạo (số 132 Lê Đình Cẩn, phường Tân Tạo)</t>
  </si>
  <si>
    <t>số 132 Lê Đình Cẩn, phường Tân Tạo</t>
  </si>
  <si>
    <t>Trụ sở VPKP 11, 12, 13, 14, 18, 19 phường Tân Tạo</t>
  </si>
  <si>
    <t>Trụ sở VPKP 11, 12, 13, 14, 18, 19 phường Tân Tạo (số 1192, Tỉnh lộ 10, phường Tân Tạo)</t>
  </si>
  <si>
    <t>số 1192, Tỉnh lộ 10, phường Tân Tạo</t>
  </si>
  <si>
    <t>Trụ sở VPKP 4, 5, 6, 8 phường Tân Tạo</t>
  </si>
  <si>
    <t>Trụ sở VPKP 4, 5, 6, 8 phường Tân Tạo (số 188/4A Lê Đình Cẩn, phường Tân Tạo)</t>
  </si>
  <si>
    <t>số 188/4A Lê Đình Cẩn, phường Tân Tạo</t>
  </si>
  <si>
    <t>Hồ sơ không nghi nhận nguyên giá đất, năm sử dụng do Đất do Hội Hương miếu cho mượn, Phường xây dựng
Quy hoạch: Đất tôn giáo, đất giao thông</t>
  </si>
  <si>
    <t>Trụ sở VPKP 50, 55 phường Tân Tạo</t>
  </si>
  <si>
    <t>Trụ sở VPKP 50, 55 phường Tân Tạo (số 1166/60/46 đường Lê Đức Anh phường Tân Tạo)</t>
  </si>
  <si>
    <t>số 1166/60/46 đường Lê Đức Anh phường Tân Tạo</t>
  </si>
  <si>
    <t>Quy hoạch: Dân cư hiện hữu.</t>
  </si>
  <si>
    <t>Trụ sở VPKP 27, 35, 41 phường Tân Tạo</t>
  </si>
  <si>
    <t>Trụ sở VPKP 27, 35, 41 phường Tân Tạo (số 186 Trần Thanh Mại phường Tân Tạo; kế bên Liên đoàn Lao động quận Bính Tân)</t>
  </si>
  <si>
    <t>số 186 Trần Thanh Mại phường Tân Tạo; kế bên Liên đoàn Lao động quận Bính Tân</t>
  </si>
  <si>
    <t>Trụ sở VPKP 36, 40 phường Tân Tạo</t>
  </si>
  <si>
    <t>Trụ sở VPKP 36, 40 phường Tân Tạo (số 4 Đường số 2, KDC Bắc Lương Bèo, phường Tân Tạo)</t>
  </si>
  <si>
    <t>số 4 Đường số 2, KDC Bắc Lương Bèo, phường Tân Tạo</t>
  </si>
  <si>
    <t>Trụ sở VPKP 48, 49 phường Tân Tạo</t>
  </si>
  <si>
    <t>Trụ sở VPKP 48, 49 phường Tân Tạo (số 62 đường số 10, Khu TĐC 17,7 ha phường Tân Tạo)</t>
  </si>
  <si>
    <t>số 62 đường số 10, Khu TĐC 17,7 ha phường Tân Tạo</t>
  </si>
  <si>
    <t>Trụ sở VPKP 42 phường Tân Tạo</t>
  </si>
  <si>
    <t>Trụ sở VPKP 42 phường Tân Tạo (Ngã 4, Đường Trần Văn Giàu và Nguyễn Cửu Phú ( Chốt dân phòng khu phố 4 cũ))</t>
  </si>
  <si>
    <t>Ngã 4, Đường Trần Văn Giàu và Nguyễn Cửu Phú</t>
  </si>
  <si>
    <t>Phần đất thuộc dự án nhà ở xã hội khu 17,7 ha do Itaco quản lý. Ủy ban nhân dân phường đang rà soát lại tài liệu pháp lý để đề xuất phương án xử lý theo quy định</t>
  </si>
  <si>
    <t>Trụ sở VPKP 29, 30 phường Tân Tạo</t>
  </si>
  <si>
    <t>Trụ sở VPKP 29, 30 phường Tân Tạo (số 1611 Tỉnh Lộ 10, phường Tân Tạo)</t>
  </si>
  <si>
    <t>số 1611 Tỉnh Lộ 10, phường Tân Tạo</t>
  </si>
  <si>
    <t>Quy hoạch: Đường giao thông</t>
  </si>
  <si>
    <t>Trụ sở VPKP 28, 34 phường Tân Tạo</t>
  </si>
  <si>
    <t>Trụ sở VPKP 28, 34 phường Tân Tạo ( số 4449/5 Nguyễn Cửu Phú, P.Tân Tạo)</t>
  </si>
  <si>
    <t>số 4449/5 Nguyễn Cửu Phú, P.Tân Tạo</t>
  </si>
  <si>
    <t>Trụ sở VPKP 56, 57 phường Tân Tạo</t>
  </si>
  <si>
    <t>Trụ sở VPKP 56, 57 phường Tân Tạo (số 2/2 đường Trần Đại Nghĩa, phường Tân Tạo)</t>
  </si>
  <si>
    <t>số 2/2 đường Trần Đại Nghĩa, phường Tân Tạo</t>
  </si>
  <si>
    <t>Chưa có quyết định phê duyệt phương án xử lý tài sản công
Quy hoạch: Đường giao thông</t>
  </si>
  <si>
    <t>Trụ sở VPKP 43, 52 phường Tân Tạo</t>
  </si>
  <si>
    <t>Trụ sở VPKP 43, 52 phường Tân Tạo (số 01 A Đường số 7, KDC Hai Thành, P. Tân Tạo)</t>
  </si>
  <si>
    <t>số 01A Đường số 7, KDC Hai Thành, P. Tân Tạo</t>
  </si>
  <si>
    <t>Chưa có quyết định phê duyệt phương án xử lý tài sản công;</t>
  </si>
  <si>
    <t>Lớp học tình thương P.Tân Tạo</t>
  </si>
  <si>
    <t>Lớp học tình thương (số 1164/4 Quốc Lộ 1A, P.Tân Tạo)</t>
  </si>
  <si>
    <t>số 1164/4 Quốc Lộ 1A, P.Tân Tạo</t>
  </si>
  <si>
    <t>Chưa có quyết định phê duyệt phương án xử lý tài sản công</t>
  </si>
  <si>
    <t>Trường Mầm non Thiên Tuế phường Tân Tạo</t>
  </si>
  <si>
    <t>Trường Mầm non Thiên Tuế (số 1 đường số 48A, khu phố 9, P. Tân Tạo)</t>
  </si>
  <si>
    <t>số 1 đường số 48A, khu phố 9, P. Tân Tạo</t>
  </si>
  <si>
    <t>Trường Mầm non Cát Đằng phường Tân Tạo</t>
  </si>
  <si>
    <t>Trường Mầm non Cát Đằng ( số 15 đường số 51, khu phố 9, P. Tân Tạo)</t>
  </si>
  <si>
    <t>số 15 đường số 51, khu phố 9, P. Tân Tạo</t>
  </si>
  <si>
    <t>Trường Mầm non Hồng Ngọc phường Tân Tạo</t>
  </si>
  <si>
    <t>Trường Mầm non Hồng Ngọc (số 3 đường số 52, khu phô 9, P. Tân Tạo)</t>
  </si>
  <si>
    <t>số 3 đường số 52, khu phô 9, P. Tân Tạo</t>
  </si>
  <si>
    <t>Trường Tiểu học Bình Tân phường Tân Tạo</t>
  </si>
  <si>
    <t>Trường Tiểu học Bình Tân (Số 1-3 đường số 48, P.Tân Tạo)</t>
  </si>
  <si>
    <t>Số 1-3 đường số 48, P.Tân Tạo</t>
  </si>
  <si>
    <t>Trường Mầm non Tân Tạo phường Tân Tạo</t>
  </si>
  <si>
    <t>Trường Mầm non Tân Tạo ( số 53 Đường số 8, Khu TĐC 17,7 ha, phường Tân Tạo )</t>
  </si>
  <si>
    <t>số 53 Đường số 8, Khu TĐC 17,7 ha, phường Tân Tạo</t>
  </si>
  <si>
    <t>Trường Mầm non Mai Vàng phường Tân Tạo</t>
  </si>
  <si>
    <t>Trường Mầm non Mai Vàng ( số 64A, đường số 10, Khu TĐC 17,7 ha, P. Tân Tạo)</t>
  </si>
  <si>
    <t>số 64A, đường số 10, Khu TĐC 17,7 ha, P. Tân Tạo</t>
  </si>
  <si>
    <t>Trường Mầm non Tân Tạo A phường Tân Tạo</t>
  </si>
  <si>
    <t>Trường Mầm non Tân Tạo A (số 15 Đường Bờ Tuyến, khu phố 3, P. Tân Tạo)</t>
  </si>
  <si>
    <t>số 15 đường bờ tuyến, phường Tân Tạo</t>
  </si>
  <si>
    <t>Trường Tiểu học Tân Tạo A phường Tân Tạo</t>
  </si>
  <si>
    <t>Trường Tiểu học Tân Tạo A (số 03 đường số 3, KDC Bắc Kênh Lương Bèo, P. Tân Tạo)</t>
  </si>
  <si>
    <t>Trường Tiểu học Lê Quý Đôn phường Tân Tạo</t>
  </si>
  <si>
    <t>Trường Tiểu học Lê Quý Đôn (Số 2A/58 Lê Ngung, P. Tân Tạo)</t>
  </si>
  <si>
    <t>Số 2A/58 Lê Ngung, P. Tân Tạo</t>
  </si>
  <si>
    <t>Trường THCS Tân Tạo A phường Tân Tạo</t>
  </si>
  <si>
    <t>Trường THCS Tân Tạo A (4449/8 đường Nguyễn Cửu Phú, P. Tân Tạo)</t>
  </si>
  <si>
    <t>4449/8 đường Nguyễn Cửu Phú, P. Tân Tạo</t>
  </si>
  <si>
    <t>Trung tâm Văn hóa thể dục thể thao quận (Hồ bơi Nhất Lan)</t>
  </si>
  <si>
    <t>Trung tâm Văn hóa thể dục thể thao quận (Hồ bơi Nhất Lan) (số 116 đường số 54, P. Tân Tạo)</t>
  </si>
  <si>
    <t>số 116 đường số 54, P. Tân Tạo</t>
  </si>
  <si>
    <t>Chưa có quyết định phê duyệt phương án xử lý tài sản công
Quy hoạcch: Theo quy hoạch dự án</t>
  </si>
  <si>
    <t>UBND phường tân tạo</t>
  </si>
  <si>
    <t>Kho chứa tang vật</t>
  </si>
  <si>
    <t>1423 Tỉnh lộ 10</t>
  </si>
  <si>
    <t>Quy hoạch: Hàng lang an toàn điện cao thế</t>
  </si>
  <si>
    <t>Trụ sở Văn phòng khu phố 1 phường Tân Kiên, huyên Bình Chánh</t>
  </si>
  <si>
    <t>1647 Nguyễn Cửu Phú, phường Tân Tạo (xã Tân Kiên cũ)
thửa 3, tờ BĐ 04 (BĐĐC xã Tân Kiên), tờ 01 (theo tài liệu chỉnh lý 1992)</t>
  </si>
  <si>
    <t>Bổ sung mới. Khu đất này có nguồn gốc đất do ông Nguyễn Văn Đức cho Ủy ban nhân dân xã Tân Kiên để làm văn phòng ấp 1 vào năm 1998 tuy nhiên chưa hoàn tất thủ tục đất đai, xác lập tài sản công</t>
  </si>
  <si>
    <t>Đảng ủy phường Tân Uyên</t>
  </si>
  <si>
    <t>Đường ĐT 747A, khu phố Uyên Hưng 1, phường Tân Uyên, TP. HCM</t>
  </si>
  <si>
    <t>Trụ sở Đảng ủy phường Tân Uyên</t>
  </si>
  <si>
    <t>GCNQSDĐ số BA 133162 do UBND tỉnh Bình Dương cấp ngày 13/01/2010. Diện tích thửa đất 12209m2 (trong đó diện tích sử dụng 8387m2; Diện tích hành lang đường bộ 3822m2 thửa đất số 34 tờ bản đồ 24.</t>
  </si>
  <si>
    <t>Nhà làm việc HĐND và UBND (cũ)</t>
  </si>
  <si>
    <t>GCNQSDĐ số BA 133414 do STNMT tỉnh Bình Dương cấp ngày 07/4/2010. Diện tích thửa đất 724m2 (trong đó diện tích sử dụng 73m2; Diện tích hành lang bảo vệ sông 651m2 thửa đất số 36 tờ bản đồ 24.</t>
  </si>
  <si>
    <t>Trụ sở Văn phòng HĐND và UBND</t>
  </si>
  <si>
    <t>Trụ sở VP HĐND-UBND, Phòng KTHTĐT, Phòng Văn hóa xã hội</t>
  </si>
  <si>
    <t>GCNQSDĐ số BA 179004 do STNMT tỉnh Bình Dương cấp ngày 19/4/2010. Diện tích thửa đất 16784m2  thửa đất số 33 tờ bản đồ 24.
Đo đạc lại diện tích: 19821,6m2 cụ thể:
+ Theo Mảnh trích lục địa chính có đo đạc chỉnh lý số 579-2018 ngày 19/12/2018 do CNVPĐKĐĐ thị xã Tân Uyên lập (thửa 33 (24) diện tích 18087,5 m2)
+ Theo Mảnh trích lục địa chính có đo đạc chỉnh lý số 171-2021 ngày 26/4/2021 do CNVPĐKĐĐ thị xã Tân Uyên lập (thửa 78 (24) diện tích 1734,1 m2)</t>
  </si>
  <si>
    <t xml:space="preserve">Phòng Văn hóa - Xã hội </t>
  </si>
  <si>
    <t>Bố trí Ban QLDA-ĐTXD phường Tân Uyên</t>
  </si>
  <si>
    <t>GCNQSDĐ số BA 133165 do UBND tỉnh Bình Dương cấp ngày 13/01/2010. Diện tích thửa đất 3.598m2 (trong đó diện tích sử dụng 2.942m2; Diện tích hành lang đường thủy 656m2 thửa đất số 35 tờ bản đồ 24.</t>
  </si>
  <si>
    <t>Cơ sở 1 - Trụ sở Trung tâm Cung ứng DVC</t>
  </si>
  <si>
    <t>GCNQSDĐ số DE 506094 do STNMT tỉnh Bình Dương cấp ngày 30/11/2022. Diện tích thửa đất 29104,6m2 (trong đó diện tích hành lang bảo vệ rach 1595,6 m2; Diện tích hành lang dường bộ 1877,2m2 thửa đất số 56 tờ bản đồ 11.</t>
  </si>
  <si>
    <t>Trụ sở Đài truyền thanh</t>
  </si>
  <si>
    <t>Đường ĐT 747A, khu phố Uyên Hưng 4, phường Tân Uyên, TP. HCM</t>
  </si>
  <si>
    <t>GCNQSDĐ số BA 133155 do UBND tỉnh Bình Dương cấp ngày 13/01/2010. Diện tích thửa đất 2441m2 (trong đó diện tích sử dụng 2171m2; Diện tích hành lang đường bô 270m2 thửa đất số 54 tờ bản đồ 5.</t>
  </si>
  <si>
    <t>Quảng trường</t>
  </si>
  <si>
    <t>GCNQSDĐ số BA 133161 do UBND tỉnh Bình Dương cấp ngày 13/01/2010. Diện tích thửa đất 11275,3m2 (trong đó diện tích thửa 132 (23) 5606,3m2);thửa đất số 132 tờ bản đồ 23,  thửa đất số 19 tờ bản đồ 24</t>
  </si>
  <si>
    <t>Trụ sở Nhà thiếu nhi</t>
  </si>
  <si>
    <t>Đường ĐT 747A, khu phố Uyên Hưng 5, phường Tân Uyên, TP. HCM</t>
  </si>
  <si>
    <t>GCNQSDĐ số BO 617197 do STNMT tỉnh Bình Dương cấp ngày 20/01/2014. Diện tích thửa đất 19429,9m2 thửa đất số 33 tờ bản đồ 12</t>
  </si>
  <si>
    <t>Trung tâm VHTT-HTCĐ xã Bạch Đằng</t>
  </si>
  <si>
    <t>Khu phố Điều Hòa, phường Tân Uyên, TP. HCM</t>
  </si>
  <si>
    <t>Trụ sở Trung tâm VHTT-HTCĐ xã Bạch Đằng</t>
  </si>
  <si>
    <t>Trung tâm VHTT-HTCĐ xã Tân Lập</t>
  </si>
  <si>
    <t>Khu phố Tân Lập 3, phường Tân Uyên, TP. HCM</t>
  </si>
  <si>
    <t>Trụ sở Trung tâm VHTT-HTCĐ xã Tân Lập</t>
  </si>
  <si>
    <t>Trung tâm VHTT- HTCĐ xã Tân Mỹ</t>
  </si>
  <si>
    <t>Khu phố rạch Rớ, phường Tân Uyên, TP. HCM</t>
  </si>
  <si>
    <t>Trụ sở Trung tâm VHTT- HTCĐ xã Tân Mỹ</t>
  </si>
  <si>
    <t xml:space="preserve">Xí nghiệp Công trình Công cộng </t>
  </si>
  <si>
    <t>Đường ĐT 747A, khu phố Uyên Hưng 7, phường Tân Uyên, TP. HCM</t>
  </si>
  <si>
    <t>GCNQSDĐ số BA 179006 do STNMT tỉnh Bình Dương cấp ngày 19/4/2010. Diện tích thửa đất 24566m2 (trong đó diện tích sử dụng 21440m2; Diện tích hành lang đường bộ, hành lang suối 3126m2 thửa đất số 7 tờ bản đồ 12.</t>
  </si>
  <si>
    <t>Trường MN Huỳnh Thị Chấu</t>
  </si>
  <si>
    <t>Đường ĐT 746, khu phố Uyên Hưng 5, phường Tân Uyên, TP. HCM</t>
  </si>
  <si>
    <t xml:space="preserve">GCNQSDĐ số BA 133411 do STNMT tỉnh Bình Dương cấp ngày 07/4/2010. Diện tích thửa đất 11486m2 thửa đất số 31 tờ bản đồ 11 </t>
  </si>
  <si>
    <t>Trường TH Uyên Hưng</t>
  </si>
  <si>
    <t>GCNQSDĐ số BA 133156 do UBND tỉnh Bình Dương cấp ngày 13/01/2010. Diện tích thửa đất 14524m2 (trong đó diện tích sử dụng 13410m2; Diện tích hành lang đường bộ 1114m2 thửa đất số 366 tờ bản đồ 41</t>
  </si>
  <si>
    <t>Trường TH Uyên Hưng B</t>
  </si>
  <si>
    <t>Đường ĐT 747A, khu phố Uyên Hưng 6, phường Tân Uyên, TP. HCM</t>
  </si>
  <si>
    <t>Trường THCS Lê Thị Trung</t>
  </si>
  <si>
    <t>Đường ĐT 747A, khu phố Uyên Hưng 7 phường Tân Uyên, TP. HCM</t>
  </si>
  <si>
    <t>GCNQSDĐ số BA 133159 do UBND tỉnh Bình Dương cấp ngày 13/01/2010. Diện tích thửa đất 11228m2 (trong đó diện tích sử dụng 10163m2; Diện tích hành lang đường bộ 1065m2 thửa đất số 1 tờ bản đồ 41.</t>
  </si>
  <si>
    <t>Trường TH-THCS Huỳnh Văn Lũy</t>
  </si>
  <si>
    <t>Cơ sở trường Tiểu học</t>
  </si>
  <si>
    <t>Khu phố Bình Hưng, phường Tân Uyên, TP HCM</t>
  </si>
  <si>
    <t>GCNQSDĐ số BA 133225 do UBND tỉnh Bình Dương cấp ngày 13/01/2010. Diện tích thửa đất 4404m2 (trong đó diện tích sử dụng 3754m2; Diện tích hành lang đường bộ 650m2 thửa đất số 15 tờ bản đồ 4 (nay là tờ bản đồ số 111).</t>
  </si>
  <si>
    <t>Cơ sở 2 (Nhà bếp, nhà ăn)</t>
  </si>
  <si>
    <t>GCNQSDĐ số CO 588922 do STNMT tỉnh Bình Dương cấp ngày 22/8/2018. Diện tích thửa đất 702m2 thửa đất số 690 tờ bản đồ 4 (nay là tờ bản đồ số 111).</t>
  </si>
  <si>
    <t>Cơ sở trường THCS</t>
  </si>
  <si>
    <t>Khu phố Tân Trạch, phường Tân Uyên, TP HCM</t>
  </si>
  <si>
    <t>GCNQSDĐ số BA 133300 do UBND tỉnh Bình Dương cấp ngày 13/01/2010. Diện tích thửa đất 8892m2 (trong đó diện tích sử dụng 6916m2; Diện tích hành lang đường bộ 1976m2 thửa đất số 698,695 tờ bản đồ 9 (nay là tờ bản đồ số 116), thửa đất số 329 tờ bản đồ số 10 (nay là tờ bản đồ 117)</t>
  </si>
  <si>
    <t>Trường MN Tân Lập</t>
  </si>
  <si>
    <t>Trường MN Măng Non</t>
  </si>
  <si>
    <t>Trường MN Măng Non - Điểm trường mới</t>
  </si>
  <si>
    <t>Khu phố Vườn Vũ, phường Tân Uyên, TP HCM</t>
  </si>
  <si>
    <t>GCNQSDĐ số DE 506389 do STNMT tỉnh Bình Dương cấp ngày 24/8/2022. Diện tích thửa đất 11016,4m2 (trong đó diện tích hành lang đường bộ 1163,9m2) thửa đất số 444 tờ bản đồ 36 (nay là tờ bản đồ 95)</t>
  </si>
  <si>
    <t>Trường TH-THCS Tân Mỹ</t>
  </si>
  <si>
    <t>Trường TH-THCS Tân Mỹ - Cở sở 1 - Điểm Khối Tiểu học</t>
  </si>
  <si>
    <t>Khu phố Rạch Rớ, phường Tân Uyên, TP HCM</t>
  </si>
  <si>
    <t>GCNQSDĐ số vào sổ CT 23714 do STNMT tỉnh Bình Dương cấp ngày 18/3/2018 Diện tích thửa đất 13009m2 (trong đó diện tích hành lang đường bộ 1415m2) thửa đất số 679 tờ bản đồ 56 (nay là tờ bản đồ 104).</t>
  </si>
  <si>
    <t xml:space="preserve">Trường TH-THCS Tân Mỹ </t>
  </si>
  <si>
    <t>Trường TH-THCS Tân Mỹ - Cở sở 2 - Điểm Khối THCS</t>
  </si>
  <si>
    <t>GCNQSDĐ số vào sổ CT 00072 do UBND tỉnh Bình Dương cấp ngày 13/01/2010. Diện tích thửa đất 13785m2 (trong đó diện tích hành lang đường bộ 10773m2) thửa đất số 625 tờ bản đồ 36 (nay là tờ bản đồ 95)</t>
  </si>
  <si>
    <t>Thu hồi giao Trung tâm Quản lý nhà và giám định SXD TP</t>
  </si>
  <si>
    <t>Trụ sở UBND xã Tân Lập</t>
  </si>
  <si>
    <t>Khu phố Tân Lập 4, phường Tân Uyên, TP. HCM</t>
  </si>
  <si>
    <t>Đã bàn giao cho 
TTQLN theo QĐ 118</t>
  </si>
  <si>
    <t>GCNQSDĐ số BA 133286 do UBND tỉnh Bình Dương cấp ngày 13/01/2010. Diện tích thửa đất 5472,9m2 (trong đó diện tích sử dụng 5174m2; Diện tích hành lang đường bộ 298,9m2 thửa đất số 19 tờ bản đồ 10 (nay là tờ bản đồ số 69).</t>
  </si>
  <si>
    <t>Trụ sở UBND xã Tân Mỹ</t>
  </si>
  <si>
    <t>Khu phố Rạch Rớ, phường Tân Uyên, TP. HCM</t>
  </si>
  <si>
    <t>GCNQSDĐ số BA 133237 do UBND tỉnh Bình Dương cấp ngày 13/01/2010. Diện tích thửa đất 1,904m2 (trong đó diện tích sử dụng 1,289m2; Diện tích hành lang đường bộ 615m2 thửa đất số 134 tờ bản đồ 56. Diện tích đo đạc lại: 1879,7 m2 (trong đó diện tích thực tế 1611 m2, diện tích phạm vi bảo vệ khoảng cách ha tầng giap thông đường bộ 268,7 m2 (theo Mảnh trích lục địa chính có đo đạc chỉnh lý số 03-2021 ngày 08/3/2021 do Chi nhánh Văn phòng Đăng ký đất đai huyện Bắc Tân Uyên lập)
- Phần diện tích còn lại chưa cấp GCNQSDĐ</t>
  </si>
  <si>
    <t>Trụ sở UBND xã Bạch Đằng</t>
  </si>
  <si>
    <t>GCNQSDĐ số BA 133210 do UBND tỉnh Bình Dương cấp ngày 13/01/2010. Diện tích thửa đất 4045m2 (trong đó diện tích sử dụng 3102 m2, diện tích hành lang đường bộ 943 m2) thửa đất số 408 tờ bản đồ 5 (nay là tờ bản đồ 112)</t>
  </si>
  <si>
    <t>Trụ Hội người mù, Hội Đông y</t>
  </si>
  <si>
    <t>Khu phố Uyên Hưng 3, phường Tân Uyên, TP. HCM</t>
  </si>
  <si>
    <t>Trụ sở Phòng VHTT (TT dân số - Kế hoạch hóa gia đình)</t>
  </si>
  <si>
    <t>Khu phố Uyên Hưng 1, phường Tân Uyên, TP. HCM</t>
  </si>
  <si>
    <t>Phòng VHTT - Trụ sở khối vận</t>
  </si>
  <si>
    <t>Ban Chỉ huy Quân sự phường Tân Uyên</t>
  </si>
  <si>
    <t>Trụ sở UBND phường Uyên Hưng (cơ sở mới)</t>
  </si>
  <si>
    <t>Khu phố Uyên Hưng 7, phường Tân Uyên, TP. HCM</t>
  </si>
  <si>
    <t xml:space="preserve">Đề xuất điều chuyển BCH QS phường </t>
  </si>
  <si>
    <t>Đề xuất điều chuyển CN VPĐKĐĐ số 26 P.Tân Uyên</t>
  </si>
  <si>
    <t>Trụ sở Phòng Tài nguyên và môi trường</t>
  </si>
  <si>
    <t>Khu phố Uyên Hưng 5, phường Tân Uyên, TP. HCM</t>
  </si>
  <si>
    <t>GCNQSDĐ số AI 133415 do Sở TNMT tỉnh Bình Dương cấp ngày 07/4/2010. Diện tích thửa đất 1724m2  thửa đất số 12 tờ bản đồ 12</t>
  </si>
  <si>
    <t>Đề xuất thu hồi giao Trung tâm Quản lý nhà và giám định SXD TP</t>
  </si>
  <si>
    <t>Trụ sở Phòng Lao động TB và XH</t>
  </si>
  <si>
    <t>Đề xuất thu hồi giao 
TTQLN &amp; GĐ</t>
  </si>
  <si>
    <t>GCNQSDĐ số BA 133158 do UBND tỉnh Bình Dương cấp ngày 13/01/2010. Diện tích thửa đất 1212m2  thửa đất số 42 tờ bản đồ 24.</t>
  </si>
  <si>
    <t>Trường Tiểu học Tân Lập - Cơ sở cũ</t>
  </si>
  <si>
    <t>khu phố Tân Lập 3, phường Tân Uyên, TP HCM</t>
  </si>
  <si>
    <t>GCNQSDĐ số BA 133289 do UBND tỉnh Bình Dương cấp ngày 13/01/2010. Diện tích thửa đất 7631,1m2 (trong đó diện tích sử dụng 7560 m2, diện tích hành lang đường bộ 76,1 m2) thửa đất số 39 tờ bản đồ 9 (nay là tờ bản đồ 68)</t>
  </si>
  <si>
    <t>Trường MN Hoa Mai - Cơ sở cũ</t>
  </si>
  <si>
    <t>GCNQSDĐ số BA 133209 do UBND tỉnh Bình Dương cấp ngày 13/01/2010. Diện tích thửa đất 4414,1m2 (trong đó diện tích sử dụng 3613,5 m2, diện tích hành lang đường bộ 800,6 m2) thửa đất số10 tờ bản đồ 4 (nay là tờ bản đồ111)</t>
  </si>
  <si>
    <t>UBMT Tổ quốc Việt Nam</t>
  </si>
  <si>
    <t>Trụ sở UBMT Tổ quốc Việt Nam</t>
  </si>
  <si>
    <t>Trường MN Hoa Mai - Cơ sở mới</t>
  </si>
  <si>
    <t>Vào sử dụng 2025,
GCNQSDĐ số DO 220990 do STNMT tỉnh Bình Dương cấp ngày 26/8/2024. Diện tích thửa đất 9685,5m2 (trong đó diện tích hành lang đường bộ 513,2m2 thửa đất số 1594 tờ bản đồ 9 (nay là tờ bản đồ 116).</t>
  </si>
  <si>
    <t>Trường Tiểu học Tân Lập</t>
  </si>
  <si>
    <t>Trường Tiểu học Tân Lập - Cơ sở mới</t>
  </si>
  <si>
    <t>Vào sử dụng 2025</t>
  </si>
  <si>
    <t>VP khu phố Uyên Hưng 1</t>
  </si>
  <si>
    <t>kp Uyên Hưng 1, phường Tân Uyên, TP HCM</t>
  </si>
  <si>
    <t>VP khu phố Uyên Hưng 3</t>
  </si>
  <si>
    <t>kp Uyên Hưng 3, phường Tân Uyên, TP HCM</t>
  </si>
  <si>
    <t>GCNQSDĐ số BI 674198 do Sở TNMT tỉnh Bình Dương cấp ngày 25/6/2012. Diện tích thửa đất 723m2 thửa đất số 11 tờ bản đồ 20</t>
  </si>
  <si>
    <t>VP khu phố Uyên Hưng 4</t>
  </si>
  <si>
    <t>kp Uyên Hưng 4, phường Tân Uyên, TP HCM</t>
  </si>
  <si>
    <t>GCNQSDĐ số BI 674222 do Sở TNMT tỉnh Bình Dương cấp ngày 25/6/2012. Diện tích thửa đất 324m2 (trong đó diện tích sử dụng 209 m2, diện tích hành lang đường bộ 115 m2)thửa đất số 137 tờ bản đồ 8.</t>
  </si>
  <si>
    <t>VP khu phố Uyên Hưng 5</t>
  </si>
  <si>
    <t>kp Uyên Hưng 5, phường Tân Uyên, TP HCM</t>
  </si>
  <si>
    <t>GCNQSDĐ số BI 674200 do Sở TNMT tỉnh Bình Dương cấp ngày 25/6/2012. Diện tích thửa đất 880m2 (trong đó diện tích sử dụng 739 m2, diện tích hành lang đường bộ 141 m2)thửa đất số 38 tờ bản đồ 14</t>
  </si>
  <si>
    <t>VP khu phố Uyên Hưng 6</t>
  </si>
  <si>
    <t>kp Uyên Hưng 6, phường Tân Uyên, TP HCM</t>
  </si>
  <si>
    <t>- GCNQSDĐ số BI 674223 do Sở TNMT tỉnh Bình Dương cấp ngày 25/6/2012. Diện tích thửa đất 788m2 (trong đó diện tích sử dụng 632 m2, diện tích hành lang đường bộ 156 m2)thửa đất số 448 tờ bản đồ 33.
- GCNQSDĐ số DM 294498 do Sở TNMT tỉnh Bình Dương cấp ngày 22/9/2023. Diện tích thửa đất 1220,5m2 thửa đất số 453 tờ bản đồ 33</t>
  </si>
  <si>
    <t>VP khu phố Uyên Hưng 7</t>
  </si>
  <si>
    <t>kp Uyên Hưng 7, phường Tân Uyên, TP HCM</t>
  </si>
  <si>
    <t>GCNQSDĐ số BI 674224 do Sở TNMT tỉnh Bình Dương cấp ngày 25/6/2012. Diện tích thửa đất 2673m2 (trong đó diện tích sử dụng 2448 m2, diện tích hành lang đường bộ 225 m2)thửa đất số 384 tờ bản đồ 41</t>
  </si>
  <si>
    <t>Chốt gác quân khu 7</t>
  </si>
  <si>
    <t>Mảnh trích lục địa chính có đo đạc chỉnh lý số 479-2024 ngày 10/10/2024 do Chi nhánh VPĐKĐĐTX Tân Uyên lập, diện tích 358,7 m2 nằm trong HLATĐB, thửa 742 tờ bản đồ số 40</t>
  </si>
  <si>
    <t>VP khu phố Uyên Hưng 8</t>
  </si>
  <si>
    <t>kp Uyên Hưng 8, phường Tân Uyên, TP HCM</t>
  </si>
  <si>
    <t>GCNQSDĐ số BI 674225 do Sở TNMT tỉnh Bình Dương cấp ngày 25/6/2012. Diện tích thửa đất 685m2 (trong đó diện tích sử dụng 376 m2, diện tích hành lang đường bộ 309 m2) thửa đất số 919 tờ bản đồ 52</t>
  </si>
  <si>
    <t>VP khu phố Bình Hưng</t>
  </si>
  <si>
    <t>kp Bình Hưng, phường Tân Uyên, TP HCM</t>
  </si>
  <si>
    <t>GCNQSDĐ số BI 674244 do Sở TNMT tỉnh Bình Dương cấp ngày 25/6/2012. Diện tích thửa đất 903m2 (trong đó diện tích sử dụng 725 m2, diện tích hành lang đường bộ 178m2) thửa đất số 190 tờ bản đồ 4 (nay là tờ bản đồ số 111</t>
  </si>
  <si>
    <t>VP khu phố Điều Hòa</t>
  </si>
  <si>
    <t>kp Điều Hòa, phường Tân Uyên, TP HCM</t>
  </si>
  <si>
    <t>GCNQSDĐ số BI 674245 do Sở TNMT tỉnh Bình Dương cấp ngày 25/6/2012. Diện tích thửa đất 882m2 (trong đó diện tích sử dụng 303 m2, diện tích hành lang đường bộ 579m2) thửa đất số 385 tờ bản đồ 10 (nay là tờ bản đồ số 117</t>
  </si>
  <si>
    <t>VP khu phố Tân Long</t>
  </si>
  <si>
    <t>kp Tân Long, phường Tân Uyên, TP HCM</t>
  </si>
  <si>
    <t>GCNQSDĐ số BI 674246 do Sở TNMT tỉnh Bình Dương cấp ngày 25/6/2012. Diện tích thửa đất 533m2 (trong đó diện tích sử dụng 274 m2, diện tích hành lang đường bộ259m2) thửa đất số 361 tờ bản đồ 7 (nay là tờ bản đồ số 114)</t>
  </si>
  <si>
    <t>VP khu phố Tân Trạch</t>
  </si>
  <si>
    <t>kp Tân Trạch, phường Tân Uyên, TP HCM</t>
  </si>
  <si>
    <t>GCNQSDĐ số BI 674248 do Sở TNMT tỉnh Bình Dương cấp ngày 25/6/2012. Diện tích thửa đất 319m2 (trong đó diện tích sử dụng 149 m2, diện tích hành lang đường bộ 170m2) thửa đất số 757 tờ bản đồ 9 (nay là tờ bản đồ số 116)</t>
  </si>
  <si>
    <t>VP khu phố Bình Chữ</t>
  </si>
  <si>
    <t>kp Bình Chữ, phường Tân Uyên, TP HCM</t>
  </si>
  <si>
    <t>GCNQSDĐ số BI 674243 do Sở TNMT tỉnh Bình Dương cấp ngày 25/6/2012. Diện tích thửa đất 1203m2 (trong đó diện tích sử dụng 1003 m2, diện tích hành lang đường bộ 200m2) thửa đất số 397 tờ bản đồ 7 (nay là tờ bản đồ số 114)</t>
  </si>
  <si>
    <t>VP khu phố An Chữ</t>
  </si>
  <si>
    <t>kp An chữ, phường Tân Uyên, TP HCM</t>
  </si>
  <si>
    <t>GCNQSDĐ số BI 674247 do Sở TNMT tỉnh Bình Dương cấp ngày 25/6/2012. Diện tích thửa đất 3461m2 (trong đó diện tích sử dụng 2408 m2, diện tích hành lang đường bộ1053m2) thửa đất số 312,313,314 tờ bản đồ 12 (nay là tờ bản đồ số 119)</t>
  </si>
  <si>
    <t>VP khu phố Tân Lập 1</t>
  </si>
  <si>
    <t>kp Tân Lập 1, phường Tân Uyên, TP HCM</t>
  </si>
  <si>
    <t>GCNQSDĐ số BK 033660 do Sở TNMT tỉnh Bình Dương cấp ngày 28/11/2012. Diện tích thửa đất 160m2 (trong đó diện tích hành lang đường bộ 47m2 thửa đất số 78 tờ bản đồ 7 (nay là tờ bản đồ số 66). Diện tích đo đạc lại: 259,7 m2 (trong đó diện tíchhành lang đường bộ 49,9m2 (theo Mảnh trích đo địa chính số 119-2016 )</t>
  </si>
  <si>
    <t>VP khu phố Tân Lập 2</t>
  </si>
  <si>
    <t>kp Tân Lập 2, phường Tân Uyên, TP HCM</t>
  </si>
  <si>
    <t>GCNQSDĐ số BI 674271 do Sở TNMT tỉnh Bình Dương cấp ngày 25/6/2012. Diện tích thửa đất 224,5m2 (trong đó diện tích hành lang đường bộ 63,5m2 thửa đất số 147 tờ bản đồ 8 (nay là tờ bản đồ số 67)</t>
  </si>
  <si>
    <t>VP khu phố Tân Lập 3</t>
  </si>
  <si>
    <t>kp Tân Lập 3, phường Tân Uyên, TP HCM</t>
  </si>
  <si>
    <t>GCNQSDĐ số BI 674269 do Sở TNMT tỉnh Bình Dương cấp ngày 25/6/2012. Diện tích thửa đất 732m2 (trong đó diện tích sử dụng 425m2, diện tích hành lang đường bộ 307m2) thửa đất số 305 tờ bản đồ 9 (nay là tờ bản đồ số 68). Diện tích đo đạc lại:1340,3m2 (theo MBản trích lục địa chính có đo đạc chỉnh lý số 38-2017 ngày 18/4/2017 do Chi nhánh Văn phòng Đăng ký Đất đai huyện Bắc Tân Uyên lập )</t>
  </si>
  <si>
    <t>VP khu phố Tân Lập 4</t>
  </si>
  <si>
    <t>kp Tân Lập 4, phường Tân Uyên, TP HCM</t>
  </si>
  <si>
    <t>GCNQSDĐ số BI 674270 do Sở TNMT tỉnh Bình Dương cấp ngày 25/6/2012. Diện tích thửa đất 653m2 (trong đó diện tích sử dụng 598m2, diện tích hành lang đường bộ 55m2) thửa đất số 53 tờ bản đồ 11 (nay là tờ bản đồ số 70). Diện tích đo đạc lại:641,4m2 (theo Mảnh trích đo địa chính số 71-2016 ngày 16/8/2016 do Chi nhánh Văn phòng Đăng ký Đất đai huyện Bắc Tân Uyên lập )</t>
  </si>
  <si>
    <t>VP khu phố Tân Lập 5</t>
  </si>
  <si>
    <t>kp Tân Lập 5, phường Tân Uyên, TP HCM</t>
  </si>
  <si>
    <t>GCNQSDĐ số BK 075904 do Sở TNMT tỉnh Bình Dương cấp ngày 05/4/2013. Diện tích thửa đất 600m2 (trong đó diện tích hành lang đường bộ 122m2 thửa đất số133 tờ bản đồ 16 (nay là TBĐ số 75).</t>
  </si>
  <si>
    <t>VP khu phố Mỹ Lộc</t>
  </si>
  <si>
    <t>VP khu phố Mỹ Lộc - Cơ sở mới</t>
  </si>
  <si>
    <t>kp Mỹ Lộc, phường Tân Uyên, TP HCM</t>
  </si>
  <si>
    <t>Văn phòng KP Rạch Rớ</t>
  </si>
  <si>
    <t>VP khu phố Rạch Rớ</t>
  </si>
  <si>
    <t>kp Rạch Rớ, phường Tân Uyên, TP HCM</t>
  </si>
  <si>
    <t>GCNQSDĐ số BI 674280 do Sở TNMT tỉnh Bình Dương cấp ngày 25/6/2012. Diện tích thửa đất 790m2 (trong đó diện tích sử dụng 52m2; Diện tích hành lang đường bộ 304m2; Diện tích hành lang đường thủy 434m2) thửa đất số 623,624 tờ bản đồ 56 (nay là TBĐ số 104)</t>
  </si>
  <si>
    <t>Văn phòng KP Xóm Đèn - Cơ sở cũ</t>
  </si>
  <si>
    <t>VP khu phố Xóm Đèn - Cơ sở cũ</t>
  </si>
  <si>
    <t>kp Xóm Đèn , phường Tân Uyên, TP HCM</t>
  </si>
  <si>
    <t>GCNQSDĐ số BI 674281 do Sở TNMT tỉnh Bình Dương cấp ngày 25/6/2012. Diện tích thửa đất 1024m2 thửa đất số 483 tờ bản đồ 35 (nay là TBĐ số 94)</t>
  </si>
  <si>
    <t xml:space="preserve"> Văn phòng KP Xóm Đèn - Cơ sở mới</t>
  </si>
  <si>
    <t>VP khu phố Xóm Đèn - Cơ sở mới</t>
  </si>
  <si>
    <t>Văn phòng KP Bưng Lương</t>
  </si>
  <si>
    <t>VP khu phố Bưng Lương</t>
  </si>
  <si>
    <t>kp Bưng Lương, phường Tân Uyên, TP HCM</t>
  </si>
  <si>
    <t>GCNQSDĐ số CH 830443 do Sở TNMT tỉnh Bình Dương cấp ngày18/9/2017. Diện tích thửa đất 214,5m2 (trong đó 28,5 m2 thuộc hành lang đường bộ) thửa đất số 157 tờ bản đồ 4 (nay là TBĐ số 81)</t>
  </si>
  <si>
    <t>VP khu phố Vườn Vũ</t>
  </si>
  <si>
    <t>Trường MN Măng Non - Điểm trường cũ</t>
  </si>
  <si>
    <t>kp Vườn Vũ, phường Tân Uyên, TP HCM</t>
  </si>
  <si>
    <t>VP khu phố Vườn Vũ - Cơ sở cũ</t>
  </si>
  <si>
    <t>Trạm Y tế Uyên Hưng cũ</t>
  </si>
  <si>
    <t>Trụ sở Trạm Y tế phường</t>
  </si>
  <si>
    <t>GCNQSDĐ số BA 133157 do UBND tỉnh Bình Dương cấp ngày 13/01/2010. Diện tích thửa đất 1321m2 (trong đó diện tích sử dụng 783m2; Diện tích hành lang đường bộ 538m2) thửa đất số 637 tờ bản đồ 40.</t>
  </si>
  <si>
    <t>Điểm y tế 1-Trạm Y tế Bạch Đằng mới</t>
  </si>
  <si>
    <t>Điểm y tế số 1</t>
  </si>
  <si>
    <t>GCNQSDĐ số DG 807004 do STNMT tỉnh Bình Dương cấp ngày 16/8/2022. Diện tích thửa đất 3627,7m2 (trong đó diện tích hành lang đường bộ 1338m2, diện tích hành lang bảo vệ mương 30,8m2) thửa đất số 23 tờ bản đồ 6 (nay là tờ bản đồ 113)</t>
  </si>
  <si>
    <t>Điểm y tế 2-Trạm Y tế Tân Lập cũ</t>
  </si>
  <si>
    <t>Điểm y tế số 2</t>
  </si>
  <si>
    <t>GCNQSDĐ số BA 133287 do UBND tỉnh Bình Dương cấp ngày 13/01/2010. Diện tích thửa đất 1938,2m2 (trong đó diện tích đất sử dụng 1755m2, diện tích hành lang đường bộ 183,2m2) thửa đất số 84 tờ bản đồ 10 (nay là tờ bản đồ 69)</t>
  </si>
  <si>
    <t>Điểm y tế 3-Trạm Y tế Tân Mỹ cũ</t>
  </si>
  <si>
    <t>Điểm y tế số 3</t>
  </si>
  <si>
    <t>GCNQSDĐ số AB 722008 do UBND tỉnh Bình Dương cấp ngày 25/4/2005. Diện tích thửa đất 1678m2 thửa đất số132 tờ bản đồ 56 (nay là tờ bản đồ 104)</t>
  </si>
  <si>
    <t>Đề xuất điều chuyển Phòng Thi hành án dân sự khu vực 17</t>
  </si>
  <si>
    <t>Trụ sở UBND phường Uyên Hưng (cơ sở cũ)</t>
  </si>
  <si>
    <t>GCNQSDĐ số BA 179002 do Sở TNMT tỉnh Bình Dương cấp ngày 19/4/2010. Diện tích thửa đất 1782m2 thửa đất số 30 tờ bản đồ 22.</t>
  </si>
  <si>
    <t>Trạm y tế Bạch Đằng cũ</t>
  </si>
  <si>
    <t>GCNQSDĐ số BA 133202I do UBND tỉnh Bình Dương cấp ngày 13/01/2010. Diện tích thửa đất1902m2 (trong đó diện tích sử dụng 1775m2; Diện tích hành lang đường bộ 127m2) thửa đất số 596 tờ bản đồ 5 (nay là tờ bản đồ 112)</t>
  </si>
  <si>
    <t>GCNQSDĐ số BI 674221 do STNMT tỉnh Bình Dương cấp ngày 25/6/2012. Diện tích thửa đất 82m2 (trong đó diện tích sử dụng 61m2; Diện tích hành lang đường bộ 21m2) thửa đất số 156 tờ bản đồ 21</t>
  </si>
  <si>
    <t>VP khu phố Uyên Hưng 2 - Cơ sở cũ</t>
  </si>
  <si>
    <t>GCNQSDĐ số BI 674197 do STNMT tỉnh Bình Dương cấp ngày 25/6/2012. Diện tích thửa đất 113m2 thửa đất số 6 tờ bản đồ 28</t>
  </si>
  <si>
    <t>VP khu phố Tân Trạch (cũ)</t>
  </si>
  <si>
    <t>GCNQSDĐ số BI 674248 do Sở TNMT tỉnh Bình Dương cấp ngày 25/6/2012. Diện tích thửa đất 319m2 (trong đó diện tích sử dụng 149 m2, diện tích hành lang đường bộ 170m2) thửa đất số 757 tờ bản đồ 9 (nay là tờ bản đồ số 116).</t>
  </si>
  <si>
    <t>VP khu phố Mỹ Lộc (cũ)</t>
  </si>
  <si>
    <t>GCNQSDĐ số BI 674278 do Sở TNMT tỉnh Bình Dương cấp ngày 25/6/2012. Diện tích thửa đất 1,020m2 thửa đất số 336 tờ bản đồ 57.</t>
  </si>
  <si>
    <t>Trụ sở UBND xã Tân Mỹ -Trụ sở cũ</t>
  </si>
  <si>
    <t>GCNQSDĐ số BI 674279 do Sở TNMT tỉnh Bình Dương cấp ngày 25/6/2012. Diện tích thửa đất 1073m2 (trong đó diện tích sử dụng 258m2; Diện tích hành lang đường bộ 331m2; Diện tích hành lang đường thủy 484 m2 thửa đất số 238,239 tờ bản đồ 56</t>
  </si>
  <si>
    <t>Huyện Bến Cát</t>
  </si>
  <si>
    <t>Trụ sở UBND phường Tây Nam</t>
  </si>
  <si>
    <t>Đảng ủy - Đoàn thể phường Tây Nam (Thửa số 6, tờ 36, khu phố Lồ Ồ, phường Tây Nam, thành phố Hồ Chí Minh)</t>
  </si>
  <si>
    <t>Thửa đất số 6, tờ 36, khu phố Lồ Ồ, phường Tây Nam, thành phố Hồ Chí Minh</t>
  </si>
  <si>
    <t>Trụ sở Đảng ủy - Đoàn thể phường Tây Nam</t>
  </si>
  <si>
    <t>Tiếp tục sử dụng làm trụ sở Đảng ủy - Đoàn thể phường Tây Nam</t>
  </si>
  <si>
    <t>Hội đồng nhân dân - Ủy ban nhân dân phường Tây Nam (Thửa số 6, tờ 36, khu phố Lồ Ồ, phường Tây Nam, thành phố Hồ Chí Minh)</t>
  </si>
  <si>
    <t>Trụ sở Hội đồng nhân dân - Ủy ban nhân dân phường Tây Nam</t>
  </si>
  <si>
    <t>Tiếp tục sử dụng làm trụ sở Hội đồng nhân dân - Ủy ban nhân dân phường Tây Nam</t>
  </si>
  <si>
    <t>Trung tâm hành chính công phường Tây Nam (Thửa số 6, tờ 36, khu phố Lồ Ồ, phường Tây Nam, thành phố Hồ Chí Minh)</t>
  </si>
  <si>
    <t>Trụ sở Trung tâm hành chính công phường Tây Nam</t>
  </si>
  <si>
    <t>Tiếp tục sử dụng làm trụ sở Trung tâm hành chính công phường Tây Nam</t>
  </si>
  <si>
    <t>Ban chỉ huy Quân sự phường Tây Nam (Thửa số 6, tờ 36, khu phố Lồ Ồ, phường Tây Nam, thành phố Hồ Chí Minh)</t>
  </si>
  <si>
    <t>Trụ sở Ban chỉ huy Quân sự phường Tây Nam</t>
  </si>
  <si>
    <t>Ủy ban nhân dân phường tiếp tục sử dụng</t>
  </si>
  <si>
    <t>Nhà vệ sinh Quân sự phường (Thửa số 6, tờ 36, khu phố Lồ Ồ, phường Tây Nam, thành phố Hồ Chí Minh)</t>
  </si>
  <si>
    <t>Nhà vệ sinh phường</t>
  </si>
  <si>
    <t>Nhà ăn Quân sự phường (Thửa số 6, tờ 36, khu phố Lồ Ồ, phường Tây Nam, thành phố Hồ Chí Minh)</t>
  </si>
  <si>
    <t>Nhà ăn Quân sự phường</t>
  </si>
  <si>
    <t>Cải tạo thành phòng họp của UBND</t>
  </si>
  <si>
    <t>Kho lưu trữ (Thửa số 6, tờ 36, khu phố Lồ Ồ, phường Tây Nam, thành phố Hồ Chí Minh)</t>
  </si>
  <si>
    <t>Văn phòng khu phố An Thành mới</t>
  </si>
  <si>
    <t>Văn phòng khu phố An Thành mới (đất đường kho lúa, phường Tây Nam, thành phố Hồ Chí Minh)</t>
  </si>
  <si>
    <t>Thửa đất số 417, tờ bản đồ số 44 khu phố An Thành, phường Tây Nam, thành phố Hồ Chí Minh (chưa có GCNQSDĐ)</t>
  </si>
  <si>
    <t>Chỉ bàn giao GCNQSDĐ, chưa bàn giao Nguyên giá và Giá trị còn lại của tài sản</t>
  </si>
  <si>
    <t>Tiếp tục làm văn phòng khu phố</t>
  </si>
  <si>
    <t>Cập nhật lại địa chỉ và diện tích đất</t>
  </si>
  <si>
    <t>Văn phòng khu phố Lồ Ô</t>
  </si>
  <si>
    <t>Văn phòng khu phố Lồ Ô (Thửa đất số 1070, tờ bản đồ số 48, khu phố Lồ Ồ, phường Tây Nam, thành phố Hồ Chí Minh)</t>
  </si>
  <si>
    <t>Thửa đất số 1070, tờ bản đồ số 48, khu phố Lồ Ồ, phường Tây Nam, thành phố Hồ Chí Minh</t>
  </si>
  <si>
    <t>Tiếp tục làm văn phòng khu phố; Tuy nhiên nằm trong dự án khu đô thị Bắc Vành đại 4</t>
  </si>
  <si>
    <t>Văn phòng khu phố Rạch Bắp</t>
  </si>
  <si>
    <t>Văn phòng khu phố Rạch Bắp Mới (khu phố Rạch Bắp, phường Tây Nam, thành phố Hồ Chí Minh)</t>
  </si>
  <si>
    <t>Thửa đất số 100, tờ bản đồ số 10, khu phố Rạch Bắp, phường Tây Nam, thành phố Hồ Chí Minh (chưa có GCNQSDĐ)</t>
  </si>
  <si>
    <t>Văn phòng khu phố Dòng Sỏi</t>
  </si>
  <si>
    <t>1 phần thửa 22, tờ bản đồ số 20, khu phố Dòng Sỏi, phường Tây Nam, thành phố Hồ Chí Minh (chưa có GCNQSDĐ)</t>
  </si>
  <si>
    <t>Mở rộng điểm y tế Thanh Tuyền</t>
  </si>
  <si>
    <t>Đảng ủy - Đoàn thể (Thửa số 1135, tờ bản đồ số 19, khu phố Chợ, phường Tây Nam, thành phố Hồ chí Minh)</t>
  </si>
  <si>
    <t>Thửa đất số 1135, tờ bản đồ số 19, khu phố Chợ, phường Tây Nam, thành phố Hồ chí Minh</t>
  </si>
  <si>
    <t>Làm trụ sở Trung Tâm cung ứng dịch vụ công và Ban quản lí dự án Đầu tư Xây dựng</t>
  </si>
  <si>
    <t>Hội đồng nhân dân - Ủy ban nhân dân (Thửa số 407, tờ bản đồ số 19, khu phố Chợ, phường Tây Nam, thành phố Hồ chí Minh)</t>
  </si>
  <si>
    <t>Thửa đất số 407, tờ bản đồ số 19, khu phố Chợ, phường Tây Nam, thành phố Hồ chí Minh</t>
  </si>
  <si>
    <t>Thửa đất số 1481, tờ bản đồ số 19, khu phố Chợ, phường Tây Nam, thành phố Hồ Chí Minh</t>
  </si>
  <si>
    <t>Văn phòng khu phố Rạch Kiến</t>
  </si>
  <si>
    <t>Văn phòng khu phố Rạch Kiến (Thửa số 110, tờ bản đồ số 27, khu phố Rạch Kiến, phường Tây Nam, thành phố Hồ chí Minh)</t>
  </si>
  <si>
    <t>Thửa đất số 110, tờ bản đồ số 27, khu phố Rạch Kiến, phường Tây Nam, thành phố Hồ chí Minh</t>
  </si>
  <si>
    <t>Văn phòng khu phố Chợ (Thửa số 1137, tờ bản đồ số 19, khu phố Chợ, phường Tây Nam, thành phố Hồ chí Minh)</t>
  </si>
  <si>
    <t>Thửa đất số 1137, tờ bản đồ số 19, khu phố Chợ, phường Tây Nam, thành phố Hồ chí Minh</t>
  </si>
  <si>
    <t>Văn phòng khu phố Gò Mối</t>
  </si>
  <si>
    <t>khu phố Gò Mối, phường Tây Nam, thành phố Hồ Chí Minh (đất bàn giao của Công ty Cao su Dầu Tiếng, chưa có GCNQSDĐ)</t>
  </si>
  <si>
    <t>Văn phòng khu phố Lâm Vồ</t>
  </si>
  <si>
    <t>Văn phòng khu phố Lâm Vồ (Thửa số 1136, tờ bản đồ số 19, khu phố Lâm Vồ, phường Tây Nam, thành phố Hồ chí Minh)</t>
  </si>
  <si>
    <t>Thửa đất số 1136, tờ bản đồ số 19, khu phố Lâm Vồ, phường Tây Nam, thành phố Hồ chí Minh</t>
  </si>
  <si>
    <t>Văn phòng khu phố Lê Danh Cát</t>
  </si>
  <si>
    <t>Văn phòng khu phố Lê Danh Cát (Thửa số 525, tờ bản đồ số 48, khu phố Lê Danh Cát, phường Tây Nam, thành phố Hồ chí Minh)</t>
  </si>
  <si>
    <t>Thửa đất số 525, tờ bản đồ số 48, khu phố Lê Danh Cát, phường Tây Nam, thành phố Hồ chí Minh</t>
  </si>
  <si>
    <t>Văn phòng khu phố Suối Cát</t>
  </si>
  <si>
    <t>Văn phòng khu phố Suối Cát (Thửa số 933, tờ bản đồ số 22, khu phố Suối Cát, phường Tây Nam, thành phố Hồ chí Minh)</t>
  </si>
  <si>
    <t>Thửa đất số 933, tờ bản đồ số 22, khu phố Suối Cát, phường Tây Nam, thành phố Hồ chí Minh</t>
  </si>
  <si>
    <t>Văn phòng khu phố Xóm Bưng</t>
  </si>
  <si>
    <t>Thửa đất số 104, tờ bản đồ số 13, khu phố Xóm Bưng, phường Tây Nam, thành phố Hồ Chí Minh (Đất giáo dục bàn giao về cho địa phương cũ quản lý; Chưa có giấy GCNQSDĐ)</t>
  </si>
  <si>
    <t>Điều chỉnh diện tích đất</t>
  </si>
  <si>
    <t>Văn phòng khu phố Bưng Còng</t>
  </si>
  <si>
    <t>Văn phòng khu phố Bưng Còng (Thửa số 99, tờ bản đồ số 39, khu phố Bưng Còng, phường Tây Nam, thành phố Hồ chí Minh)</t>
  </si>
  <si>
    <t>Thửa đất số 99, tờ bản đồ số 39, khu phố Bưng Còng, phường Tây Nam, thành phố Hồ chí Minh</t>
  </si>
  <si>
    <t>Văn phòng khu phố Kiến An</t>
  </si>
  <si>
    <t>Văn phòng khu phố Kiến An (Thửa số 460, tờ bản đồ số 56, khu phố Kiến An, phường Tây Nam, thành phố Hồ chí Minh)</t>
  </si>
  <si>
    <t>Thửa đất số 460, tờ bản đồ số 56, khu phố Kiến An, phường Tây Nam, thành phố Hồ chí Minh</t>
  </si>
  <si>
    <t>Điều chỉnh diện tích đất; nguyên giá và giá trị còn lại kê khai lần trước chưa chính xác</t>
  </si>
  <si>
    <t>Văn phòng khu phố Hố Cạn</t>
  </si>
  <si>
    <t>Văn phòng khu phố Hố Cạn (Thửa số 171, tờ bản đồ số 45, khu phố Hố Cạn, phường Tây Nam, thành phố Hồ chí Minh)</t>
  </si>
  <si>
    <t>Thửa đất số 171, tờ bản đồ số 45, khu phố Hố Cạn, phường Tây Nam, thành phố Hồ chí Minh</t>
  </si>
  <si>
    <t>Nguyên giá và giá trị còn lại kê khai lần trước chưa chính xác</t>
  </si>
  <si>
    <t>Văn phòng khu phố Xóm Bến</t>
  </si>
  <si>
    <t>Văn phòng khu phố Xóm Bến (Thửa số 510, tờ bản đồ số 29, khu phố Xóm Bến, phường Tây Nam, thành phố Hồ chí Minh)</t>
  </si>
  <si>
    <t>Thửa đất số 510, tờ bản đồ số 29, khu phố Xóm Bến, phường Tây Nam, thành phố Hồ chí Minh</t>
  </si>
  <si>
    <t>Văn phòng khu phố Xóm Lẫm</t>
  </si>
  <si>
    <t>Văn phòng khu phố Xóm Lẫm (Thửa số 109, tờ bản đồ số 30, khu phố Xóm Lẫm, phường Tây Nam, thành phố Hồ chí Minh)</t>
  </si>
  <si>
    <t>Thửa đất số 109, tờ bản đồ số 30, khu phố Xóm Lẫm, phường Tây Nam, thành phố Hồ chí Minh</t>
  </si>
  <si>
    <t>Trường Mẫu giáo An Tây</t>
  </si>
  <si>
    <t>Thửa đất số 910, tờ bản đồ số 37 Khu phố Lồ Ồ, phường Tây Nam, thành phố Hồ Chí Minh</t>
  </si>
  <si>
    <t>Tiếp tục làm trường học</t>
  </si>
  <si>
    <t>Cập nhật lại diện tích đất và diện tích sàn theo thực tế; Bổ sung thêm năm sử dụng, nguyên giá và giá trị còn lại</t>
  </si>
  <si>
    <t xml:space="preserve">Trường Tiểu học An Tây </t>
  </si>
  <si>
    <t>Trường Tiểu học An Tây cơ sở 1</t>
  </si>
  <si>
    <t>Thửa đất số 266, tờ bản đồ số 37, Khu phố Lồ Ồ, phường Tây Nam, thành phố Hồ Chí Minh</t>
  </si>
  <si>
    <t>Truường Tiểu Học Thanh Tuyền</t>
  </si>
  <si>
    <t>Trường Tiểu học Thanh Tuyền</t>
  </si>
  <si>
    <t>Thửa đất số 140, tờ bản đồ số 27, khu phố Rạch Kiến, phường Tây Nam, thành phố Hồ Chí Minh</t>
  </si>
  <si>
    <t>Trạm y tế xã Thanh Tuyền</t>
  </si>
  <si>
    <t>Thửa đất số 408, tờ bản đồ số 19, khu phố Chợ, phường Tây Nam, thành phố Hồ Chí Minh</t>
  </si>
  <si>
    <t>Y tế (Chưa bàn giao Nguyên giá và giá trị còn lại của tài sản)</t>
  </si>
  <si>
    <t>Tiếp tục làm trạm y tế</t>
  </si>
  <si>
    <t>Cập nhật lại diện tích đất thực tế và diện tích sàn</t>
  </si>
  <si>
    <t>Trạm y tế phường An Tây</t>
  </si>
  <si>
    <t xml:space="preserve"> Thửa đất số 89, tờ bản đồ số 44, Khu phố An Thành, phường Tây Nam, thành phố Hồ Chí Minh</t>
  </si>
  <si>
    <t>Cập nhật lại diện tích sàn</t>
  </si>
  <si>
    <t>Trường tiểu học Bến Súc</t>
  </si>
  <si>
    <t>Trường Tiểu học Bến Súc</t>
  </si>
  <si>
    <t>Thửa đất số 224, tờ bản đồ số 19, khu phố Chợ, phường Tây Nam, thành phố Hồ chí Minh</t>
  </si>
  <si>
    <t>Bổ sung thêm cơ sở nhà đất</t>
  </si>
  <si>
    <t>Trường Mầm non Bến Súc</t>
  </si>
  <si>
    <t>Trường Mầm non Bến Súc cơ sở 1</t>
  </si>
  <si>
    <t>Thửa đất 1138, tờ bản số 19, Khu phố Chợ, phường Tây Nam, thành phố Hồ Chí Minh</t>
  </si>
  <si>
    <t xml:space="preserve">Trường Mầm non Bến Súc cơ sở 2 </t>
  </si>
  <si>
    <t>Thửa đất số 142, tờ bản đồ số 19 Khu phố Chợ, phường Tây Nam, thành phố Hồ Chí Minh (chưa có GCNQSDĐ)</t>
  </si>
  <si>
    <t>Trường học (Chưa xác định được Nguyên giá và giá trị còn lại do không được bàn giao từ Công ty TNHH MTV Cao su Dầu Tiếng)</t>
  </si>
  <si>
    <t>Trường Mầm non Thanh Tuyền</t>
  </si>
  <si>
    <t>Trường Mầm non Thanh Tuyền cơ sở 1</t>
  </si>
  <si>
    <t>Thửa đất số 32, tờ bản đồ số 38, Khu phố Bưng Còng, phường Tây Nam, Tp.Hồ Chí Minh</t>
  </si>
  <si>
    <t>Trường Mầm non Thanh Tuyền cơ sở 2</t>
  </si>
  <si>
    <t>Thửa đất số 1, tờ bản đồ số 40 Khu phố Bưng Còng, phường Tây Nam, Tp.Hồ Chí Minh (nhận bàn giao của Công ty Cao su Dầu Tiếng; chưa có GCNQSDĐ)</t>
  </si>
  <si>
    <t>Công an xã Thanh Tuyền</t>
  </si>
  <si>
    <t>Thửa đất số 150, tờ bản đồ số 19, Khu phố Chợ, phường Tây Nam, thành phố Hồ Chí Minh (chưa có GCNQSDĐ)</t>
  </si>
  <si>
    <t>Tiếp tục làm trụ sở Công an</t>
  </si>
  <si>
    <t>Văn phòng khu phố An Thành cũ</t>
  </si>
  <si>
    <t>Văn phòng khu phố An Thành cũ (Thửa đất số 40, tờ bản đồ số 49, khu phố An Thành, phường Tây Nam, thành phố Hồ Chí Minh)</t>
  </si>
  <si>
    <t>Thửa đất số 40, tờ bản đồ số 49, khu phố An Thành, phường Tây Nam, thành phố Hồ Chí Minh</t>
  </si>
  <si>
    <t>Làm điểm sinh hoạt cộng đồng khu phố An Thành; Chỉ bàn giao GCNQSDĐ, chưa bàn giao Nguyên giá và Giá trị còn lại của tài sản</t>
  </si>
  <si>
    <t>Nằm trong dự án khu đô thị Bắc An Tây; chờ quyết định của cấp trên</t>
  </si>
  <si>
    <t>Bổ sung cơ sở nhà đất</t>
  </si>
  <si>
    <t xml:space="preserve">Văn phòng khu phố Rạch Bắp cũ </t>
  </si>
  <si>
    <t>Thửa đất số 661, tờ bản đồ số 14 khu phố Rạch Bắp, phường Tây Nam, thành phố Hồ Chí Minh</t>
  </si>
  <si>
    <t>Làm điểm trực của đội An ninh cơ sở khu phố Rạch Bắp; Chỉ bàn giao GCNQSDĐ, chưa bàn giao Nguyên giá và Giá trị còn lại của tài sản</t>
  </si>
  <si>
    <t>Chuyển sang đất công trình công cộng</t>
  </si>
  <si>
    <t>Trường Tiểu học An Tây cơ sở 2</t>
  </si>
  <si>
    <t>Thửa đất số 96 và thửa đất số 359 tờ bản đồ số 4, Khu phố Rạch Bắp, phường Tây Nam, thành phố Hồ Chí Minh (2 thửa liền kề nhau chưa gộp lại được)</t>
  </si>
  <si>
    <t>Bổ sung thêm cơ sở 2</t>
  </si>
  <si>
    <t>Trụ sở làm việc Đảng ủy xã</t>
  </si>
  <si>
    <t xml:space="preserve">Trụ sở Đảng Ủy 
</t>
  </si>
  <si>
    <t>Thửa 18, tờ 57; Đường ĐT 744, ấp Cỏ Trách, xã Thanh An</t>
  </si>
  <si>
    <t>Trụ sở HĐND-UBND và các phòng chuyên môn</t>
  </si>
  <si>
    <t xml:space="preserve">Trụ sở HĐND - UBND 
</t>
  </si>
  <si>
    <t>Thửa 10, tờ 37 Đường ĐT 744, ấp Cần Giăng, xã Thanh An</t>
  </si>
  <si>
    <t xml:space="preserve">Phòng Văn hóa - xã hội 
</t>
  </si>
  <si>
    <t xml:space="preserve">Nhà kho Lưu trữ Hồ sơ 1 (Cạnh TTCUDV)  
</t>
  </si>
  <si>
    <t xml:space="preserve">Nhà kho Lưu trữ Hồ sơ 2 (Sau UB)  
</t>
  </si>
  <si>
    <t xml:space="preserve">Trung tâm CUDV công 1 (Cạnh kho hs1)  
</t>
  </si>
  <si>
    <t xml:space="preserve">Trung tâm CUDV công 2 (Cạnh P.họp UB)  
</t>
  </si>
  <si>
    <t xml:space="preserve">Phòng Kinh tế (ĐC-XD-MT-CT)
</t>
  </si>
  <si>
    <t xml:space="preserve">Trung tâm Hành chính công  
</t>
  </si>
  <si>
    <t xml:space="preserve">Phòng nghỉ trưa CBCC (nhà ăn cũ)  
</t>
  </si>
  <si>
    <t xml:space="preserve">Phòng họp HĐND-UBND  
</t>
  </si>
  <si>
    <t xml:space="preserve">Văn phòng HĐND-UBND (Cạnh P.họp)  
</t>
  </si>
  <si>
    <t xml:space="preserve">Trụ sở Ủy ban MTTQ xã 
</t>
  </si>
  <si>
    <t>1P Thửa 660, tờ 37 Đường ĐT 744, ấp Cần Giăng, xã Thanh An</t>
  </si>
  <si>
    <t xml:space="preserve">Hội trường nhà VH xã 
</t>
  </si>
  <si>
    <t>Nhà Văn hoá xã</t>
  </si>
  <si>
    <t xml:space="preserve">Công an xã - Trụ sở 1 
</t>
  </si>
  <si>
    <t>Đường ĐT 744, ấp Cần Giăng, xã Thanh An</t>
  </si>
  <si>
    <t xml:space="preserve">Công an xã - Trụ sở 2 
</t>
  </si>
  <si>
    <t>Đường ĐT 748, ấp Bàu Khai, xã Thanh An</t>
  </si>
  <si>
    <t xml:space="preserve">Ban chỉ huy Quân sự xã 
</t>
  </si>
  <si>
    <t>Quân sự xã</t>
  </si>
  <si>
    <t xml:space="preserve">Văn phòng ấp Xóm Mới 
</t>
  </si>
  <si>
    <t>Thửa 660, tờ 42; Đường ĐT.744, ấp Xóm Mới, xã Thanh An</t>
  </si>
  <si>
    <t xml:space="preserve">Văn phòng ấp Bến Chùa 
</t>
  </si>
  <si>
    <t>Thửa 127, tờ 47; Đường ĐT.744, ấp Bến Chùa, xã Thanh An</t>
  </si>
  <si>
    <t xml:space="preserve">Văn phòng ấp Cần Giăng 
</t>
  </si>
  <si>
    <t>Thửa 618, tờ 37; ấp Cần Giăng, xã Thanh An</t>
  </si>
  <si>
    <t xml:space="preserve">Văn phòng ấp Thanh Tân 
</t>
  </si>
  <si>
    <t>Thửa 267, tờ 17; ấp Thanh Tân, xã Thanh An</t>
  </si>
  <si>
    <t xml:space="preserve">Văn phòng ấp Bàu Cây Cám 
</t>
  </si>
  <si>
    <t>Thửa 61, tờ 02; ấp Bàu Cây Cám, xã Thanh An</t>
  </si>
  <si>
    <t xml:space="preserve">Văn phòng ấp Bến Tranh 
</t>
  </si>
  <si>
    <t>Thửa 59, tờ 14; Đường ĐT.744, ấp Bến Tranh, xã Thanh An</t>
  </si>
  <si>
    <t xml:space="preserve">Văn phòng ấp Cỏ Trách
</t>
  </si>
  <si>
    <t xml:space="preserve"> Thửa 219, tờ 37; Đường ĐT.744, ấp Cỏ Trách, xã Thanh An</t>
  </si>
  <si>
    <t xml:space="preserve">Văn phòng ấp Cà Tong 
</t>
  </si>
  <si>
    <t>Thửa 06, tờ 19; ấp Cà Tong, xã Thanh An</t>
  </si>
  <si>
    <t xml:space="preserve">Văn Phòng ấp Hàng Nù 
</t>
  </si>
  <si>
    <t>Thửa 767, tờ 11; ấp Hàng Nù, xã Thanh An</t>
  </si>
  <si>
    <t xml:space="preserve">Văn Phòng ấp Đất Đỏ 
</t>
  </si>
  <si>
    <t>Thửa 221, tờ 20 ấp Đất Đỏ, xã Thanh An</t>
  </si>
  <si>
    <t xml:space="preserve">Văn Phòng ấp Phú Bình 
</t>
  </si>
  <si>
    <t>Thửa 319, tờ 31; ấp Phú Bình, xã Thanh An</t>
  </si>
  <si>
    <t xml:space="preserve">Văn Phòng ấp Bàu Khai 
</t>
  </si>
  <si>
    <t>Thửa 652, tờ 35; Đường ĐT.748, ấp Bàu Khai, xã Thanh An</t>
  </si>
  <si>
    <t xml:space="preserve">Văn Phòng ấp Chót Đồng-mới 
</t>
  </si>
  <si>
    <t>Thửa 104, tờ 28 ấp Chót Đồng, xã Thanh An</t>
  </si>
  <si>
    <t xml:space="preserve">Văn Phòng ấp Đường Long 
</t>
  </si>
  <si>
    <t>Thửa 1399, tờ 45; ấp Đường Long, xã Thanh An</t>
  </si>
  <si>
    <t xml:space="preserve">Văn Phòng ấp Đồng Trai-mới </t>
  </si>
  <si>
    <t xml:space="preserve">
Thửa 374, tờ 31; ấp Đồng Trai, xã Thanh An</t>
  </si>
  <si>
    <t xml:space="preserve">Văn Phòng ấp Định Phước 
</t>
  </si>
  <si>
    <t>Thửa 217, tờ 51; ấp Định Phước, xã Thanh An</t>
  </si>
  <si>
    <t xml:space="preserve">Văn Phòng ấp Dáng Hương 
</t>
  </si>
  <si>
    <t>Thửa 702, tờ 74; ấp Dáng Hương, xã Thanh An</t>
  </si>
  <si>
    <t xml:space="preserve">Văn Phòng ấp Định Thọ 
</t>
  </si>
  <si>
    <t>Thửa 659, tờ 33; ấp Định Thọ, xã Thanh An</t>
  </si>
  <si>
    <t xml:space="preserve">Trạm Y tế xã 
</t>
  </si>
  <si>
    <t>Thửa 85, tờ 33; Đường ĐT 744, ấp Cần Giăng, xã Thanh An</t>
  </si>
  <si>
    <t xml:space="preserve">Điểm Y tế của Trạm Y tế xã
</t>
  </si>
  <si>
    <t>Thửa 87, tờ 35; Đường ĐT 748, ấp Bàu Khai, xã Thanh An</t>
  </si>
  <si>
    <t xml:space="preserve">Trường Mầm non An Lập 
</t>
  </si>
  <si>
    <t>Thửa 1289, tờ 53; ấp Chót Đồng, xã Thanh An</t>
  </si>
  <si>
    <t xml:space="preserve">Trường Mầm non Thanh Tân 
</t>
  </si>
  <si>
    <t>ấp Thanh Tân, xã Thanh An</t>
  </si>
  <si>
    <t xml:space="preserve">Phân hiệu Trường Mầm non Thanh Tân 
</t>
  </si>
  <si>
    <t xml:space="preserve">Trường Mầm non Thanh An 
</t>
  </si>
  <si>
    <t>Thửa 10, tờ 57; ấp Cỏ Trách, xã Thanh An</t>
  </si>
  <si>
    <t xml:space="preserve">Trường Tiểu học An Lập 
</t>
  </si>
  <si>
    <t>Thửa 1098, tờ 53; ấp Chót Đồng, xã Thanh An</t>
  </si>
  <si>
    <t xml:space="preserve">Trường Tiểu học Thanh An 
</t>
  </si>
  <si>
    <t xml:space="preserve">Trường Tiểu học Thanh An </t>
  </si>
  <si>
    <t>Thửa 51, tờ 31; ấp Cần Giăng, xã Thanh An</t>
  </si>
  <si>
    <t xml:space="preserve">Trường Tiểu học Thanh Tân 
</t>
  </si>
  <si>
    <t>Thửa 59, tờ 26; ấp Thanh Tân, xã Thanh An</t>
  </si>
  <si>
    <t xml:space="preserve">Trường Tiểu học Định Hiệp 
</t>
  </si>
  <si>
    <t>Thửa 324, tờ 31; ấp Định Thọ, xã Thanh An</t>
  </si>
  <si>
    <t xml:space="preserve">Trường Tiểu học Định Phước 
</t>
  </si>
  <si>
    <t>Thửa 252, tờ 54; ấp Định Thọ, xã Thanh An</t>
  </si>
  <si>
    <t xml:space="preserve">Trường Trung học Cơ sở An Lập 
</t>
  </si>
  <si>
    <t>Thửa 362, tờ 35; ấp Bàu Khai, xã Thanh An</t>
  </si>
  <si>
    <t xml:space="preserve">Trường Trung học Cơ sở Thanh An 
</t>
  </si>
  <si>
    <t>Thửa 620, tờ 37; ấp Cần Giăng, xã Thanh An</t>
  </si>
  <si>
    <t xml:space="preserve">Trường Trung học Cơ sở Định Hiệp 
</t>
  </si>
  <si>
    <t>Thửa 660, tờ 33; ấp Định Thọ, xã Thanh An</t>
  </si>
  <si>
    <t>UBND xã Thanh An</t>
  </si>
  <si>
    <t xml:space="preserve">Nhà Đội thuế - cũ
</t>
  </si>
  <si>
    <t>Thửa 622, tờ 37; ấp Cỏ Trách, xã Thanh An</t>
  </si>
  <si>
    <t>T.Tâm Q.lý nhà và G.định XD-Sở XD</t>
  </si>
  <si>
    <t xml:space="preserve">Văn Phòng Ấp Cỏ Trách - cũ
</t>
  </si>
  <si>
    <t>Thửa 438, tờ 38; ấp Cỏ Trách, xã Thanh An</t>
  </si>
  <si>
    <t>Chưa bàn giao</t>
  </si>
  <si>
    <t>Ủy ban xã</t>
  </si>
  <si>
    <t xml:space="preserve">Văn phòng ấp Chót Đồng - cũ
</t>
  </si>
  <si>
    <t>Thửa 520, tờ 33; ấp Chót Đồng, xã Thanh An</t>
  </si>
  <si>
    <t xml:space="preserve">Văn phòng ấp Đồng Trai - cũ 
</t>
  </si>
  <si>
    <t>Thửa 225, tờ 31; ấp Đồng Trai, xã Thanh An</t>
  </si>
  <si>
    <t xml:space="preserve">Trường Tiểu học Ván Hương-Phân hiệu Đất Đỏ
</t>
  </si>
  <si>
    <t>Thửa 220, tờ 320; ấp Đồng Trai, xã Thanh An</t>
  </si>
  <si>
    <t xml:space="preserve">Trường Tiểu học An Lập-Phân hiệu Bàu Khai
</t>
  </si>
  <si>
    <t>Thửa 74, tờ 35; ấp Đồng Trai, xã Thanh An</t>
  </si>
  <si>
    <t xml:space="preserve">Trường Mầm non Định Hiệp-Nhà trẻ Đội 3
</t>
  </si>
  <si>
    <t>Thửa 117, tờ 48; ấp Đồng Trai, xã Thanh An</t>
  </si>
  <si>
    <t>UBND phường Thới Hòa</t>
  </si>
  <si>
    <t>Khu phố 3A, phường Thới Hòa, TPHCM</t>
  </si>
  <si>
    <t>Khu phố 1, phường Thới Hòa, TP HCM</t>
  </si>
  <si>
    <t>Khu phố 2, phường Thới Hòa, TP HCM</t>
  </si>
  <si>
    <t>Văn phòng khu phố 3A</t>
  </si>
  <si>
    <t>Khu phố 3A, phường Thới Hòa, TP HCM</t>
  </si>
  <si>
    <t>Văn phòng khu phố 3A (cũ)</t>
  </si>
  <si>
    <t>Hiện đang sử dụng làm trụ sở làm việc của Trung tâm cung ứng dịch vụ công</t>
  </si>
  <si>
    <t>Văn phòng khu phố 3B</t>
  </si>
  <si>
    <t>Khu phố 3B, phường Thới Hòa, TP HCM</t>
  </si>
  <si>
    <t>Khu phố 4, phường Thới Hòa, TP HCM</t>
  </si>
  <si>
    <t>Khu phố 5, phường Thới Hòa, TP HCM</t>
  </si>
  <si>
    <t>Khu phố 6, phường Thới Hòa, TP HCM</t>
  </si>
  <si>
    <t>Trạm y tế Thới Hòa</t>
  </si>
  <si>
    <t>Trường mầm non Thới Hòa</t>
  </si>
  <si>
    <t xml:space="preserve">Trường mầm non Thới Hòa </t>
  </si>
  <si>
    <t>Trường mẫu giáo Thới Hòa (cơ sở cũ)</t>
  </si>
  <si>
    <t>Chuyển phần 866 m2 làm trụ sở phòng VHXH</t>
  </si>
  <si>
    <t xml:space="preserve">Trường tiểu học Thới Hòa </t>
  </si>
  <si>
    <t>Trường tiểu học Thới Hòa cơ sở 1</t>
  </si>
  <si>
    <t>Trường tiểu học Thới Hòa cơ sở 2</t>
  </si>
  <si>
    <t>Trường tiểu học Thới Hòa Phân hiệu Ấp 2 (trùng vị trí với Trường mẫu giáo Thới Hòa cơ sở cũ)</t>
  </si>
  <si>
    <t>Trường THCS Thới Hòa</t>
  </si>
  <si>
    <t>Trường tiểu học Duy Tân</t>
  </si>
  <si>
    <t>Trường tiểu học Trần Văn Ơn</t>
  </si>
  <si>
    <t>Trụ sở làm việc HĐND - UBND xã Thường Tân (mới)</t>
  </si>
  <si>
    <t>Trụ sở làm việc HĐND - UBND xã Thường Tân (mới)
  địa chỉ:Thửa 975, tờ 27, đường ĐT,746, ấp Lạc An 4, xã Thường Tân</t>
  </si>
  <si>
    <t>Thửa 975, tờ 27, đường ĐT,746, ấp Lạc An 4, xã Thường Tân</t>
  </si>
  <si>
    <t xml:space="preserve">Trụ sở làm việc của Đảng ủy - MTTQ xã Thường Tân </t>
  </si>
  <si>
    <t>Trụ sở làm việc của Đảng ủy - MTTQ xã Thường Tân 
  địa chỉ:Thửa 363, tờ 32, đường Lạc An 03, ấp Lạc An 1, xã Thường Tân</t>
  </si>
  <si>
    <t>Thửa 363, tờ 32, đường Lạc An 03, ấp Lạc An 1, xã Thường Tân</t>
  </si>
  <si>
    <t>Trụ sở làm việc Trung tâm cung ứng dịch vụ công xã Thường Tân</t>
  </si>
  <si>
    <t>Trụ sở làm việc Trung tâm cung ứng dịch vụ công xã Thường Tân
  địa chỉ:Thửa 430, tờ 05, đường ĐT,746, ấp Cây Dâu, xã Thường Tân</t>
  </si>
  <si>
    <t>Thửa 430, tờ 05, đường ĐT,746, ấp Cây Dâu, xã Thường Tân</t>
  </si>
  <si>
    <t xml:space="preserve"> TT cung ứng dịch vụ công xã Thường Tân</t>
  </si>
  <si>
    <t>Ban chỉ huy Quân sự xã Thường Tân (mới)</t>
  </si>
  <si>
    <t>Ban chỉ huy Quân sự xã Thường Tân (mới)
  địa chỉ:Thửa 100, tờ 29, đường ĐT,746, ấp Thường Tân 2, xã Thường Tân</t>
  </si>
  <si>
    <t>Thửa 100, tờ 29, đường ĐT,746, ấp Thường Tân 2, xã Thường Tân</t>
  </si>
  <si>
    <t>Trung tâm Văn hóa thể thao - Học tập cộng đồng xã Thường Tân (mới) (Cơ sở 3)</t>
  </si>
  <si>
    <t>Trung tâm Văn hóa thể thao - Học tập cộng đồng xã Thường Tân (mới) (Cơ sở 3)
  địa chỉ:Thửa 1136, tờ 50, đường ĐT,746 ấp Cây Dừng, xã Thường Tân</t>
  </si>
  <si>
    <t>Thửa 1136, tờ 50, đường ĐT,746 ấp Cây Dừng, xã Thường Tân</t>
  </si>
  <si>
    <t>Trung tâm Văn hóa thể thao - Học tập cộng đồng xã Thường Tân (mới) (Cơ sở 2)</t>
  </si>
  <si>
    <t>Trung tâm Văn hóa thể thao - Học tập cộng đồng xã Thường Tân (mới) (Cơ sở 2)
  địa chỉ:Thửa 344, 345, 346, 355, 653, 356, 357, 347, 348, 349, 358, 352, 351, 350, 359, 353, 354, 360 655, tờ 23, đường ĐT,746, ấp Thường Tân 4, xã Thường Tân</t>
  </si>
  <si>
    <t>Thửa 344, 345, 346, 355, 653, 356, 357, 347, 348, 349, 358, 352, 351, 350, 359, 353, 354, 360 655, tờ 23, đường ĐT,746, ấp Thường Tân 4, xã Thường Tân</t>
  </si>
  <si>
    <t>Bố trí địa điểm hoạt động của Tiểu đội dân quân thường thực xã Thường Tân (mới)</t>
  </si>
  <si>
    <t>Bố trí địa điểm hoạt động của Tiểu đội dân quân thường thực xã Thường Tân (mới)
  địa chỉ:Thửa 457, tờ 5, Đường ĐT.746, ấp Cây Dâu, xã Thường Tân</t>
  </si>
  <si>
    <t>Thửa 457, tờ 5, Đường ĐT.746, ấp Cây Dâu, xã Thường Tân</t>
  </si>
  <si>
    <t>Văn phòng ấp Mỹ Lộc</t>
  </si>
  <si>
    <t>Văn phòng ấp Mỹ Lộc
  địa chỉ:Thửa 84, tờ 57,Đường ĐH,413, ấp Mỹ Lộc, xã Thường Tân</t>
  </si>
  <si>
    <t>Thửa 84, tờ 57,Đường ĐH,413, ấp Mỹ Lộc, xã Thường Tân</t>
  </si>
  <si>
    <t>Văn phòng ấp Giáp Lạc</t>
  </si>
  <si>
    <t>Văn phòng ấp Giáp Lạc
  địa chỉ:Thửa 95, tờ 10, Đường ĐH,414, ấp Giáp Lạc, xã Thường Tân</t>
  </si>
  <si>
    <t>Thửa 95, tờ 10, Đường ĐH,414, ấp Giáp Lạc, xã Thường Tân</t>
  </si>
  <si>
    <t>Văn phòng ấp Lạc An 1</t>
  </si>
  <si>
    <t>Văn phòng ấp Lạc An 1
  địa chỉ:Thửa 790, 791, tờ 33, Đường Lạc An 12, ấp Lạc An 1, xã Thường Tân</t>
  </si>
  <si>
    <t>Thửa 790, 791, tờ 33, Đường Lạc An 12, ấp Lạc An 1, xã Thường Tân</t>
  </si>
  <si>
    <t>Văn phòng ấp Lạc An 2</t>
  </si>
  <si>
    <t>Văn phòng ấp Lạc An 2
  địa chỉ:Thửa 1345, tờ 33, Đường ĐT,746, ấp Lạc An 2, xã Thường Tân</t>
  </si>
  <si>
    <t>Thửa 1345, tờ 33, Đường ĐT,746, ấp Lạc An 2, xã Thường Tân</t>
  </si>
  <si>
    <t>Văn phòng ấp Lạc An 3</t>
  </si>
  <si>
    <t>Văn phòng ấp Lạc An 3
  địa chỉ:Thửa 1300 tờ 29, Đường ĐT,746, ấp Lạc An 3, xã Thường Tân</t>
  </si>
  <si>
    <t>Thửa 1300 tờ 29, Đường ĐT,746, ấp Lạc An 3, xã Thường Tân</t>
  </si>
  <si>
    <t>Văn phòng ấp Lạc An 4</t>
  </si>
  <si>
    <t>Văn phòng ấp Lạc An 4
  địa chỉ:Thửa 1017 tờ 26, Đường ĐT,746, ấp Lạc An 4, xã Thường Tân</t>
  </si>
  <si>
    <t>Thửa 1017 tờ 26, Đường ĐT,746, ấp Lạc An 4, xã Thường Tân</t>
  </si>
  <si>
    <t>Văn phòng ấp Giáp Lạc 2</t>
  </si>
  <si>
    <t>Văn phòng ấp Giáp Lạc 2
  địa chỉ:Thửa 87 (179) tờ 47, Đường Lạc An 86, ấp Giáp Lạc 2, xã Thường Tân</t>
  </si>
  <si>
    <t>Thửa 87 (179) tờ 47, Đường Lạc An 86, ấp Giáp Lạc 2, xã Thường Tân</t>
  </si>
  <si>
    <t>Văn phòng ấp Thường Tân 1</t>
  </si>
  <si>
    <t>Văn phòng ấp Thường Tân 1
  địa chỉ:Thửa 214 tờ 34, Đường ĐT,746, ấp Thường Tân 1, xã Thường Tân</t>
  </si>
  <si>
    <t>Thửa 214 tờ 34, Đường ĐT,746, ấp Thường Tân 1, xã Thường Tân</t>
  </si>
  <si>
    <t>Văn phòng ấp Thường Tân 2</t>
  </si>
  <si>
    <t>Văn phòng ấp Thường Tân 2
  địa chỉ:Thửa 96 tờ 32, Đường ĐT,746, ấp Thường Tân 2, xã Thường Tân</t>
  </si>
  <si>
    <t>Thửa 96 tờ 32, Đường ĐT,746, ấp Thường Tân 2, xã Thường Tân</t>
  </si>
  <si>
    <t>Văn phòng ấp Thường Tân 3</t>
  </si>
  <si>
    <t>Văn phòng ấp Thường Tân 3
  địa chỉ:Thửa 244 tờ 29, Đường ĐT,746, ấp Thường Tân 3, xã Thường Tân</t>
  </si>
  <si>
    <t>Thửa 244 tờ 29, Đường ĐT,746, ấp Thường Tân 3, xã Thường Tân</t>
  </si>
  <si>
    <t>Văn phòng ấp Thường Tân 4</t>
  </si>
  <si>
    <t>Văn phòng ấp Thường Tân 4
  địa chỉ:Thửa 459 tờ 22, Đường ĐT,746, ấp Thường Tân 4, xã Thường Tân</t>
  </si>
  <si>
    <t>Thửa 459 tờ 22, Đường ĐT,746, ấp Thường Tân 4, xã Thường Tân</t>
  </si>
  <si>
    <t>Văn phòng ấp Thường Tân 5</t>
  </si>
  <si>
    <t>Văn phòng ấp Thường Tân 5
  địa chỉ:Thửa 224 tờ 12, Đường ĐT,746, ấp Thường Tân 5, xã Thường Tân</t>
  </si>
  <si>
    <t>Thửa 224 tờ 12, Đường ĐT,746, ấp Thường Tân 5, xã Thường Tân</t>
  </si>
  <si>
    <t>Văn phòng ấp Thường Tân 6</t>
  </si>
  <si>
    <t>Văn phòng ấp Thường Tân 6
  địa chỉ:Thửa 541 tờ 14, Đường Thường Tân 19, ấp Thường Tân 6, xã Thường Tân</t>
  </si>
  <si>
    <t>Thửa 541 tờ 14, Đường Thường Tân 19, ấp Thường Tân 6, xã Thường Tân</t>
  </si>
  <si>
    <t>Văn phòng ấp Cây Dâu</t>
  </si>
  <si>
    <t>Văn phòng ấp Cây Dâu
  địa chỉ:Thửa 147, tờ 9, Đường ĐT,746, ấp Cây Dâu,xã Thường Tân</t>
  </si>
  <si>
    <t>Thửa 147, tờ 9, Đường ĐT,746, ấp Cây Dâu,xã Thường Tân</t>
  </si>
  <si>
    <t>Văn phòng ấp Chánh Hưng</t>
  </si>
  <si>
    <t>Văn phòng ấp Chánh Hưng
  địa chỉ:Thửa 146, tờ 9, Đường ĐT,746, ấp Chánh Hưng, xã Thường Tân</t>
  </si>
  <si>
    <t>Thửa 146, tờ 9, Đường ĐT,746, ấp Chánh Hưng, xã Thường Tân</t>
  </si>
  <si>
    <t>Văn phòng ấp Cây Dừng</t>
  </si>
  <si>
    <t>Văn phòng ấp Cây Dừng
  địa chỉ:Thửa 894, tờ 50, Đường Hiếu Liêm 04, ấp Cây Dừng, xã Thường Tân</t>
  </si>
  <si>
    <t>Thửa 894, tờ 50, Đường Hiếu Liêm 04, ấp Cây Dừng, xã Thường Tân</t>
  </si>
  <si>
    <t>Trường Mẫu giáo Thường Tân - Cở sở 1 (điểm trường cũ)</t>
  </si>
  <si>
    <t>Trường Mẫu giáo Thường Tân - Cở sở 1 (điểm trường cũ)
  địa chỉ:Ấp Thường Tân 5, xã Thường Tân</t>
  </si>
  <si>
    <t>Ấp Thường Tân 5, xã Thường Tân</t>
  </si>
  <si>
    <t>Trường Mẫu giáo Thường Tân - Cở sở 2 (điểm trường mới)</t>
  </si>
  <si>
    <t>Trường Mẫu giáo Thường Tân - Cở sở 2 (điểm trường mới)
  địa chỉ:Ấp Thường Tân 4, xã Thường Tân</t>
  </si>
  <si>
    <t>Ấp Thường Tân 4, xã Thường Tân</t>
  </si>
  <si>
    <t>Trường MN Hiếu Liêm - Cơ sở 1</t>
  </si>
  <si>
    <t>Trường MN Hiếu Liêm - Cơ sở 1 
  địa chỉ:Đường ĐT,746, Ấp Chánh Hưng, xã Thường Tân</t>
  </si>
  <si>
    <t>Đường ĐT,746, Ấp Chánh Hưng, xã Thường Tân</t>
  </si>
  <si>
    <t>Trường MN Hiếu Liêm - Cơ sở 2</t>
  </si>
  <si>
    <t>Trường MN Hiếu Liêm - Cơ sở 2
  địa chỉ:Ấp Cây Dừng, xã Thường Tân</t>
  </si>
  <si>
    <t>Ấp Cây Dừng, xã Thường Tân</t>
  </si>
  <si>
    <t>Trường MN Hoa Anh Đào</t>
  </si>
  <si>
    <t>Trường MN Hoa Anh Đào
  địa chỉ:Đường ĐH,414, Ấp Lạc An 3, xã Thường Tân</t>
  </si>
  <si>
    <t>Đường ĐH,414, Ấp Lạc An 3, xã Thường Tân</t>
  </si>
  <si>
    <t>Trường Tiểu học Thường Tân</t>
  </si>
  <si>
    <t>Trường Tiểu học Thường Tân
  địa chỉ:Đường ĐT,746 Ấp Thường Tân 5, xã Thường Tân</t>
  </si>
  <si>
    <t>Đường ĐT,746 Ấp Thường Tân 5, xã Thường Tân</t>
  </si>
  <si>
    <t>Trường Tiểu học Hiếu Liêm</t>
  </si>
  <si>
    <t>Trường Tiểu học Hiếu Liêm
  địa chỉ:Ấp Chánh Hưng, xã Thường Tân</t>
  </si>
  <si>
    <t>Ấp Chánh Hưng, xã Thường Tân</t>
  </si>
  <si>
    <t>Trường TH-THCS Lạc An - cơ sở 1</t>
  </si>
  <si>
    <t>Trường TH-THCS Lạc An - cơ sở 1
  địa chỉ:Ấp Lạc An 4, xã Thường Tân</t>
  </si>
  <si>
    <t>Ấp Lạc An 4, xã Thường Tân</t>
  </si>
  <si>
    <t>Trường TH-THCS Lạc An - cơ sở 2</t>
  </si>
  <si>
    <t>Trường TH-THCS Lạc An - cơ sở 2
  địa chỉ:Ấp Lạc An 4, xã Thường Tân</t>
  </si>
  <si>
    <t>Trạm Y tế xã Thường Tân</t>
  </si>
  <si>
    <t>Đất y tế DYT</t>
  </si>
  <si>
    <t>Thửa đất số 638,tờ bản đồ số 30, Đường ĐT,746 ấp Lạc An 3 xã Thường Tân</t>
  </si>
  <si>
    <t>y tế</t>
  </si>
  <si>
    <t>Điểm y tế 2 của Trạm Y tế xã Thường Tân</t>
  </si>
  <si>
    <t>Điểm y tế 1 của Trạm Y tế xã Thường Tân</t>
  </si>
  <si>
    <t>Đường ĐT,746, Ấp Thường Tân 3, xã Thường Tân</t>
  </si>
  <si>
    <t>Ban chỉ huy Quân sự xã Thường Tân  (đường hẻm 29, ấp Thường Tân 3, xã Thường Tân )</t>
  </si>
  <si>
    <t>Ban chỉ huy Quân sự xã Thường Tân (thửa 307, 309, 43, 62, 63, 64, 65, 89, 90, 215 tờ bản đồ số 29 - đường hẻm 29, ấp Thường Tân 3, xã Thường Tân)</t>
  </si>
  <si>
    <t xml:space="preserve">đường hẻm 29, ấp Thường Tân 3, xã Thường Tân </t>
  </si>
  <si>
    <t>Trụ sở BCH Quân sự</t>
  </si>
  <si>
    <t>Trụ Sở công an xã Thường Tân (Trụ sở chính)</t>
  </si>
  <si>
    <t>Đường ĐT.746, Ấp Lạc An 4, xã Thường Tân</t>
  </si>
  <si>
    <t>trụ sở công an xã</t>
  </si>
  <si>
    <t>Trụ Sở công an xã Thường Tân (Cơ sở 1)</t>
  </si>
  <si>
    <t>Đường ĐT.746, Ấp Thường Tân 3, xã Thường Tân</t>
  </si>
  <si>
    <t>Trụ Sở công an xã Thường Tân (Cơ sở 2)</t>
  </si>
  <si>
    <t>Đường ĐT.746, Ấp Cây Dâu, xã Thường Tân</t>
  </si>
  <si>
    <t>Ấp Cây Trường, xã Trừ Văn Thố, thành phố Hồ Chí Minh</t>
  </si>
  <si>
    <t>Trụ sở HĐND - UBND xã</t>
  </si>
  <si>
    <t>Trụ sở Ban Chỉ huy Công an (cơ sở 2), trụ sở Ban Chỉ huy Quân sự (cơ sở 2) (UBND xã cũ)</t>
  </si>
  <si>
    <t>Ấp Bằng Lăng, xã Trừ Văn Thố, thành phố Hồ Chí Minh</t>
  </si>
  <si>
    <t>Văn phòng Ấp Bàu Dày</t>
  </si>
  <si>
    <t>Ấp Bàu Dày, xã Trừ Văn Thố, thành phố Hồ Chí Minh</t>
  </si>
  <si>
    <t>Văn phòng Ấp Dinh Điền</t>
  </si>
  <si>
    <t>Ấp Dinh Điền, xã Trừ Văn Thố, thành phố Hồ Chí Minh</t>
  </si>
  <si>
    <t>Văn phòng Ấp Bàu Hai</t>
  </si>
  <si>
    <t>Ấp Bàu Hai, xã Trừ Văn Thố, thành phố Hồ Chí Minh</t>
  </si>
  <si>
    <t>Văn phòng Ấp Cây Trường</t>
  </si>
  <si>
    <t>Văn phòng ấp Ông Thanh</t>
  </si>
  <si>
    <t>Ấp Ông Thanh, xã Trừ Văn Thố, thành phố Hồ Chí Minh</t>
  </si>
  <si>
    <t>Văn phòng ấp Suối Cạn</t>
  </si>
  <si>
    <t>Ấp Suối Cạn, xã Trừ Văn Thố, thành phố Hồ Chí Minh</t>
  </si>
  <si>
    <t>Văn phòng ấp Bà Tứ</t>
  </si>
  <si>
    <t>Ấp Bà Tứ, xã Trừ Văn Thố, thành phố Hồ Chí Minh</t>
  </si>
  <si>
    <t>Văn phòng ấp Bàu Lòng</t>
  </si>
  <si>
    <t>Ấp Bàu Lòng, xã Trừ Văn Thố, thành phố Hồ Chí Minh</t>
  </si>
  <si>
    <t>Điểm sinh hoạt cộng đồng ấp (Bàu Lòng) xã</t>
  </si>
  <si>
    <t>Trường Mầm non Hoạ Mi (cơ sở 1)</t>
  </si>
  <si>
    <t>Trường Mầm non Hoạ Mi (cơ sở 2)</t>
  </si>
  <si>
    <t>Trường Mầm non Cây Trường</t>
  </si>
  <si>
    <t>Trường TH Trừ Văn Thố xã</t>
  </si>
  <si>
    <t>Trường TH - THCS Cây Trường (cơ sở 1)</t>
  </si>
  <si>
    <t>Trường TH - THCS Cây Trường (cơ sở 2)</t>
  </si>
  <si>
    <t xml:space="preserve">Trường THCS Trừ Văn Thố </t>
  </si>
  <si>
    <t>Trường THCS Trừ Văn Thố</t>
  </si>
  <si>
    <t>Trung tâm Cung ứng Dịch vụ công, Ban Quản lý dự án (Nhà Công vụ cũ)</t>
  </si>
  <si>
    <t>Trung tâm Cung ứng Dịch vụ công, Ban Quản lý dự án</t>
  </si>
  <si>
    <t>Trạm Y tế xã Trừ Văn Thố</t>
  </si>
  <si>
    <t>Điểm Y tế của Trạm Y tế xã Trừ Văn Thố</t>
  </si>
  <si>
    <t>Hội đồng nhân dân và Ủy ban nhân dân phường Vĩnh Hội</t>
  </si>
  <si>
    <t>183 Tôn Thất Thuyết, phường Vĩnh Hội</t>
  </si>
  <si>
    <t>Trung tâm phục vụ hành chính công phường Vĩnh Hội</t>
  </si>
  <si>
    <t>89-91 Khánh Hội, phường Vĩnh Hội</t>
  </si>
  <si>
    <t>Đảng ủy phường Vĩnh Hội</t>
  </si>
  <si>
    <t>360 Bến Vân Đồn, phường Vĩnh Hội</t>
  </si>
  <si>
    <t>Mặt trận Tổ quốc Việt Nam phường Vĩnh Hội</t>
  </si>
  <si>
    <t>130 Đường 46, phường Vĩnh Hội</t>
  </si>
  <si>
    <t>Hội Phụ nữ từ thiện</t>
  </si>
  <si>
    <t>108 Đường số 6, phường Vĩnh Hội</t>
  </si>
  <si>
    <t>Công an Phường Vĩnh Hội</t>
  </si>
  <si>
    <t>330 Bến Vân Đồn, phường Vĩnh Hội</t>
  </si>
  <si>
    <t>144/2 Nguyễn Khoái, phường Vĩnh Hội</t>
  </si>
  <si>
    <t>209/11 Tôn Thất Thuyết, phường Vĩnh Hội</t>
  </si>
  <si>
    <t>183C/17C Tôn Thất Thuyết, phường Vĩnh Hội</t>
  </si>
  <si>
    <t>BCH QS Phường Vĩnh Hội</t>
  </si>
  <si>
    <t>360 Bến Vân Đồn (đường số 01), phường Vĩnh Hội</t>
  </si>
  <si>
    <t>23 đường 48, phường Vĩnh Hội</t>
  </si>
  <si>
    <t>209 Đường số 14, Phường Vĩnh Hội</t>
  </si>
  <si>
    <t>61 Nguyễn Khoái, phường Vĩnh Hội</t>
  </si>
  <si>
    <t>82 Nguyễn Khoái, phường Vĩnh Hội</t>
  </si>
  <si>
    <t>Chung cư Galaxy 9, Nguyễn Khoái, phường Vĩnh Hội</t>
  </si>
  <si>
    <t>Trường học theo Quyết định số 5815/QĐ-UBND ngày 09 tháng 11 năm 2015 của Ủy ban nhân dân Thành phố về chấp thuận đầu tư Dự án Cao ốc Thương mại Dịch vụ kết hợp Căn hộ ở (Galaxy 9) tại số 9 đường Nguyễn Khoái, Phường 1 Quận 4 do Công ty Cổ phần Địa ốc Nova Galaxy làm chủ đầu tư</t>
  </si>
  <si>
    <t>209/95 Tôn Thất Thuyết, phường Vĩnh Hội</t>
  </si>
  <si>
    <t>209/149/86E Tôn Thất Thuyết, phường Vĩnh Hội</t>
  </si>
  <si>
    <t>thu hồi toàn bộ theo qđ 5265/QĐ-UBND-TH ngày 07 tháng 12 năm 2011 về Phê duyệt phương án bố thường, hỗ trợ và tái định cư thực hiện Dự án bồi thường, giải phóng mặt bằng để xây dựng công viên Hồ Khánh Hội (giai đoạn 3)</t>
  </si>
  <si>
    <t xml:space="preserve">Đất trống thực hiện Dự án Công viên Hồ Khánh Hội </t>
  </si>
  <si>
    <t>209/71 Tôn Thất Thuyết, phường Vĩnh Hội</t>
  </si>
  <si>
    <t>209/73 Tôn Thất Thuyết, phường Vĩnh Hội</t>
  </si>
  <si>
    <t>91B Nguyễn Khoái, phường Vĩnh Hội</t>
  </si>
  <si>
    <t>140 Nguyễn Khoái, phường Vĩnh Hội</t>
  </si>
  <si>
    <t>202-203 Bến Vân Đồn, phường Vĩnh Hội</t>
  </si>
  <si>
    <t>42 Nguyễn Khoái, phường Vĩnh Hội</t>
  </si>
  <si>
    <t>209/56 Bis Tôn Thất Thuyết, phường Vĩnh Hội</t>
  </si>
  <si>
    <t>183C/1 Tôn Thất Thuyết, phường Vĩnh Hội</t>
  </si>
  <si>
    <t>183F/82 Tôn Thất Thuyết, phường Vĩnh Hội</t>
  </si>
  <si>
    <t>183C/3 Tôn Thất Thuyết, phường Vĩnh Hội</t>
  </si>
  <si>
    <t>Trạm Y tế phường Vĩnh Hội</t>
  </si>
  <si>
    <t>01 Nguyễn Khoái, phường Vĩnh Hội</t>
  </si>
  <si>
    <t>Trạm Y tế phường Vĩnh Hội (Biên Bản Kiểm kê 2025)</t>
  </si>
  <si>
    <t>226 Bến Vân Đồn, phường Vĩnh Hội</t>
  </si>
  <si>
    <t>209/10C Tôn Thất Thuyết, phường Vĩnh Hội</t>
  </si>
  <si>
    <t>183C/13B Tôn Thất Thuyết, phường Vĩnh Hội</t>
  </si>
  <si>
    <t>7A Bến Vân Đồn, phường Vĩnh Hội</t>
  </si>
  <si>
    <t>64A Nguyễn Khoái, phường Vĩnh Hội</t>
  </si>
  <si>
    <t>Trung tâm học tập cộng đồng Phường Vĩnh Hội</t>
  </si>
  <si>
    <t>52 Nguyễn Khoái, phường Vĩnh Hội</t>
  </si>
  <si>
    <t>277/43 Bến Vân Đồn, phường Vĩnh Hội</t>
  </si>
  <si>
    <t>40/60/26 Nguyễn Khoái, phường Vĩnh Hội</t>
  </si>
  <si>
    <t>A 15 Cư xá Vĩnh Hội, phường Vĩnh Hội</t>
  </si>
  <si>
    <t>Nhà cư xá lô A, Điểm sinh hoạt cộng đồng</t>
  </si>
  <si>
    <t>27 đường 46, phường Vĩnh Hội</t>
  </si>
  <si>
    <t>43D Tôn Thất Thuyết, phường Vĩnh Hội</t>
  </si>
  <si>
    <t>Ngân hàng chính sách xã hội Quận 4</t>
  </si>
  <si>
    <t>203-205 Tôn Thất Thuyết, phường Vĩnh Hội</t>
  </si>
  <si>
    <t>Phòng Giao dịch Vĩnh Hội, Ngân hàng chính sách TPHCM</t>
  </si>
  <si>
    <t xml:space="preserve">Trung tâm Cung ứng Dịch vụ công phường Vĩnh Hội </t>
  </si>
  <si>
    <t>236 Bến Vân Đôn, phường Vĩnh Hội</t>
  </si>
  <si>
    <t xml:space="preserve">Trung tâm Cung ứng dịch vụ công phường Vĩnh Hội </t>
  </si>
  <si>
    <t xml:space="preserve">41 Cù lao Nguyễn Kiệu, phường Vĩnh Hội </t>
  </si>
  <si>
    <t>Đất trống, đã giải tỏa trắng thuộc dự án Cù Lao Nguyễn Kiệu theo Công văn số 5780/UBND-TM ngày 30/10/2013 của Ủy ban nhân dân Thành phố về tiến độ thực hiện phương án xử lý tổng thể nhà đất của Ủy ban nhân dân Quận 4 đã được phê duyệt theo Quyết định số 09/2007/TTg</t>
  </si>
  <si>
    <t xml:space="preserve">Đất trống thực hiện Dự án Cù lao Nguyễn Kiệu </t>
  </si>
  <si>
    <t xml:space="preserve">217 Khánh Hội, phường Vĩnh Hội </t>
  </si>
  <si>
    <t>Trụ sở UBND phường Vĩnh Tân, tp HCM</t>
  </si>
  <si>
    <t>Trụ sở UBND phường Vĩnh Tân, thửa 625, tờ bản đồ 64, kp 4 phường Vĩnh Tân tp HCM</t>
  </si>
  <si>
    <t>thửa 625, tờ bản đồ 64, kp 4 phường Vĩnh Tân tp HCM</t>
  </si>
  <si>
    <t>Văn phòng Đảng ủy phường Vĩnh Tân, tp HCM</t>
  </si>
  <si>
    <t>Văn phòng Đảng ủy phường Vĩnh Tân, thửa 1240 và 1181 tờ bản đồ 64, kp 4 phường Vĩnh Tân tp HCM</t>
  </si>
  <si>
    <t>thửa 1240 và 1181 tờ bản đồ 64, kp 4 phường Vĩnh Tân tp HCM</t>
  </si>
  <si>
    <t>Trụ sở BCHQS phường Vĩnh Tân, tp HCM</t>
  </si>
  <si>
    <t>Trụ sở làm việc nhà Quân sự phường Vĩnh Tân, thửa 673 tờ bản đồ 64, kp 4 phường Vĩnh Tân tp HCM</t>
  </si>
  <si>
    <t>thửa 673 tờ bản đồ 64, kp 4 phường Vĩnh Tân tp HCM</t>
  </si>
  <si>
    <t>Văn phòng khu phố 2, phường Vĩnh Tân tp HCM</t>
  </si>
  <si>
    <t>Văn phòng khu phố 2, thửa 343, tờ bản đồ số 12, kp 2 phường Vĩnh Tân tp HCM</t>
  </si>
  <si>
    <t>thửa 343, tờ bản đồ số 12, kp 2 phường Vĩnh Tân tp HCM</t>
  </si>
  <si>
    <t>Văn phòng khu phố 3, phường Vĩnh Tân tp HCM</t>
  </si>
  <si>
    <t>Văn phòng khu phố 3, thửa 361, tờ bản đồ số 33, kp 3 phường Vĩnh Tân tp HCM</t>
  </si>
  <si>
    <t>thửa 361, tờ bản đồ số 33, kp 3 phường Vĩnh Tân tp HCM</t>
  </si>
  <si>
    <t>Văn phòng khu phố 4, phường Vĩnh Tân tp HCM</t>
  </si>
  <si>
    <t>Văn phòng khu phố 4, thửa 1039, tờ bản đồ số 16, kp 4 phường Vĩnh Tân tp HCM</t>
  </si>
  <si>
    <t>thửa 1039, tờ bản đồ số 16, kp 4 phường Vĩnh Tân tp HCM</t>
  </si>
  <si>
    <t>Văn phòng khu phố 5, phường Vĩnh Tân tp HCM</t>
  </si>
  <si>
    <t>Văn phòng khu phố 5, thửa 712, tờ bản đồ số 31, kp 5 phường Vĩnh Tân tp HCM</t>
  </si>
  <si>
    <t>thửa 712, tờ bản đồ số 31, kp 5 phường Vĩnh Tân tp HCM</t>
  </si>
  <si>
    <t>Văn phòng khu phố 6, phường Vĩnh Tân tp HCM</t>
  </si>
  <si>
    <t>Văn phòng khu phố 6, thửa 894, tờ bản đồ số 17, kp 6 phường Vĩnh Tân tp HCM</t>
  </si>
  <si>
    <t>thửa 894, tờ bản đồ số 17, kp 6 phường Vĩnh Tân tp HCM</t>
  </si>
  <si>
    <t>Trụ sở UBMTTQVN phường Vĩnh Tân, tp HCM</t>
  </si>
  <si>
    <t>Trụ sở UBMTTQVN phường Vĩnh Tân, thửa 1083 và 1084 tờ bản đồ 64, kp Tân Bình A phường Vĩnh Tân tp HCM</t>
  </si>
  <si>
    <t>Văn phòng khu phố Tân Bình A, phường Vĩnh Tân tp HCM</t>
  </si>
  <si>
    <t>Văn phòng khu phố Tân Bình A, thửa 893 tờ bản đồ 64, kp Tân Bình A phường Vĩnh Tân tp HCM</t>
  </si>
  <si>
    <t>thửa 893 tờ bản đồ 64, kp Tân Bình A phường Vĩnh Tân tp HCM</t>
  </si>
  <si>
    <t>Văn phòng khu phố Nhà Đỏ, phường Vĩnh Tân tp HCM</t>
  </si>
  <si>
    <t>Văn phòng khu phố Nhà Đỏ, thửa 834 tờ bản đồ 69, kp Nhà Đỏ phường Vĩnh Tân tp HCM</t>
  </si>
  <si>
    <t>thửa 834 tờ bản đồ 69, kp Nhà Đỏ phường Vĩnh Tân tp HCM</t>
  </si>
  <si>
    <t>Văn phòng khu phố Bông Trang, phường Vĩnh Tân tp HCM</t>
  </si>
  <si>
    <t>Văn phòng khu phố Bông Trang, thửa 134 tờ bản đồ số 65, kp Nhà Đỏ phường Vĩnh Tân tp HCM</t>
  </si>
  <si>
    <t>thửa 134 tờ bản đồ số 65, kp Nhà Đỏ phường Vĩnh Tân tp HCM</t>
  </si>
  <si>
    <t>Văn phòng khu phố Suối Tre, phường Vĩnh Tân tp HCM</t>
  </si>
  <si>
    <t>Văn phòng khu phố Suối Tre, thửa 133 tờ bản đồ số 80, kp Suối Tre phường Vĩnh Tân tp HCM</t>
  </si>
  <si>
    <t>thửa 133 tờ bản đồ số 80, kp Suối Tre phường Vĩnh Tân tp HCM</t>
  </si>
  <si>
    <t>Văn phòng khu phố Cổng Xanh, phường Vĩnh Tân tp HCM</t>
  </si>
  <si>
    <t>Văn phòng khu phố Cổng Xanh, thửa 135 tờ bản đồ số 66, kp Cổng Xanh phường Vĩnh Tân tp HCM</t>
  </si>
  <si>
    <t>thửa 135 tờ bản đồ số 66, kp Cổng Xanh phường Vĩnh Tân tp HCM</t>
  </si>
  <si>
    <t>TTVH Thể thao -Học tập cộng đồng phường Vĩnh Tân tp HCM</t>
  </si>
  <si>
    <t>Trung tâm Văn hoá thể thao - Học tập cộng đồng, thửa 1244 tờ bản đồ 64, kp Cổng Xanh phường Vĩnh Tân tp HCM</t>
  </si>
  <si>
    <t>thửa 1244 tờ bản đồ 64, kp Cổng Xanh phường Vĩnh Tân tp HCM</t>
  </si>
  <si>
    <t>Đề xuất làm Chốt gác quân sự, kp Tân Bình A phường Vĩnh Tân tp HCM</t>
  </si>
  <si>
    <t>Văn phòng khu phố 1 (cũ), thửa 646 tờ bản đồ số 22, kp Tân Bình A phường Vĩnh Tân tp HCM</t>
  </si>
  <si>
    <t>thửa 646 tờ bản đồ số 22, kp Tân Bình A phường Vĩnh Tân tp HCM</t>
  </si>
  <si>
    <t>Đề xuất làm Chốt gác quân sự, kp Suối Tre phường Vĩnh Tân tp HCM</t>
  </si>
  <si>
    <t>Văn phòng khu phố Suối Tre (cũ), thửa 537 tờ bản đồ số 80, kp Suối Tre phường Vĩnh Tân tp HCM</t>
  </si>
  <si>
    <t>thửa 537 tờ bản đồ số 80, kp Suối Tre phường Vĩnh Tân tp HCM</t>
  </si>
  <si>
    <t>Trường MN Vĩnh Tân, kp4 phường Vĩnh Tân tp HCM</t>
  </si>
  <si>
    <t>Trường MN Vĩnh Tân, thửa  832, tờ bản đồ số 16, kp 4 phường Vĩnh Tân tp HCM</t>
  </si>
  <si>
    <t>thửa 832, tờ bản đồ số 16, kp 4 phường Vĩnh Tân tp HCM</t>
  </si>
  <si>
    <t>Trường TH Vĩnh Tân, kp 6 phường Vĩnh Tân tp HCM</t>
  </si>
  <si>
    <t>- Điểm chính, thửa 538, tờ bản đồ số 21, kp 4 phường Vĩnh Tân tp HCM</t>
  </si>
  <si>
    <t>thửa 538, tờ bản đồ số 21, kp 4 phường Vĩnh Tân tp HCM</t>
  </si>
  <si>
    <t>- Điểm chính, thửa 52, tờ bản đồ số 17, kp 6 phường Vĩnh Tân tp HCM</t>
  </si>
  <si>
    <t>thửa 52, tờ bản đồ số 17, kp 6 phường Vĩnh Tân tp HCM</t>
  </si>
  <si>
    <t>Trường THCS Vĩnh Tân, kp4 phường Vĩnh Tân tp HCM</t>
  </si>
  <si>
    <t>Trường THCS Vĩnh Tân, thửa 970, thửa đất số 536, thửa đất số 537 tờ bản đồ 21, kp 4 phường Vĩnh Tân tp HCM</t>
  </si>
  <si>
    <t>Thửa 970, thửa đất số 536, thửa đất số 537 tờ bản đồ 21, kp 4 phường Vĩnh Tân tp HCM</t>
  </si>
  <si>
    <t>Trường MN Bông Trang, kp Bông Trang phường Vĩnh Tân tp HCM</t>
  </si>
  <si>
    <t>Trường MN Bông Trang, thửa 313 tờ bản đồ số 65, kp Bông Trang phường Vĩnh Tân tp HCM</t>
  </si>
  <si>
    <t>thửa 313 tờ bản đồ số 65, kp Bông Trang phường Vĩnh Tân tp HCM</t>
  </si>
  <si>
    <t>Trường MN Bông Trang (cũ), kp Bông Trang phường Vĩnh Tân tp HCM</t>
  </si>
  <si>
    <t>Trường MN Bông Trang (cũ), thửa 126 tờ bản đồ số 66, kp Bông Trang phường Vĩnh Tân tp HCM</t>
  </si>
  <si>
    <t>thửa 126 tờ bản đồ số 66, kp Bông Trang phường Vĩnh Tân tp HCM</t>
  </si>
  <si>
    <t>Trường TH Tân Bình, kp Tân Bình A, phường Vĩnh Tân, tp HCM</t>
  </si>
  <si>
    <t>- Cơ sở 1, thửa 129 tờ bản dồ số 64</t>
  </si>
  <si>
    <t>thửa 129 tờ bản đồ số 64</t>
  </si>
  <si>
    <t>- Cơ sở 2, thửa 881 tờ bản dồ số 64</t>
  </si>
  <si>
    <t>thửa 881 tờ bản đồ số 64</t>
  </si>
  <si>
    <t>Trường THCS Tân Bình, kp Cổng Xanh phường Vĩnh Tân tp HCM</t>
  </si>
  <si>
    <t>Trường THCS Tân Bình, thửa 9 tờ bản đồ số 67, kp Cổng Xanh phường Vĩnh Tân tp HCM</t>
  </si>
  <si>
    <t>thửa 9 tờ bản đồ số 67, kp Cổng Xanh phường Vĩnh Tân tp HCM</t>
  </si>
  <si>
    <t>Công an phường Vườn Lài</t>
  </si>
  <si>
    <t>Đất tại địa chỉ số 528 Lê Hồng Phong, phường Vườn Lài</t>
  </si>
  <si>
    <t>528 Lê Hồng Phong, phường Vườn Lài</t>
  </si>
  <si>
    <t>Trụ sở Công an phường Vườn Lài</t>
  </si>
  <si>
    <t>Ủy ban nhân dân phường Vườn Lài</t>
  </si>
  <si>
    <t>Đất tại địa số 63 Lý Thái Tổ, phường Vườn Lài</t>
  </si>
  <si>
    <t>63 Lý Thái Tổ, phường Vườn Lài</t>
  </si>
  <si>
    <t>Nhà văn hóa phường Vườn Lài (Nhà văn hóa P1 cũ). Dự kiến xây dựng Trung tâm Hội nghị phường Vườn Lài</t>
  </si>
  <si>
    <t>Đất tại địa chỉ số 31 Lý Thái Tổ, phường Vườn Lài</t>
  </si>
  <si>
    <t>31 Lý Thái Tổ, phường Vườn Lài</t>
  </si>
  <si>
    <t>Trụ sở Đảng ủy phường Vườn Lài</t>
  </si>
  <si>
    <t>Ban chỉ huy Quân sự phường Vườn Lài</t>
  </si>
  <si>
    <t>Đất tại địa chỉ số 26 Hùng Vương, phường Vườn Lài</t>
  </si>
  <si>
    <t>26 Hùng Vương, phường Vườn Lài</t>
  </si>
  <si>
    <t>Trụ sở Ban chỉ huy Quân sự phường Vườn Lài</t>
  </si>
  <si>
    <t>Đất tại địa chỉ số 154B Nguyễn Duy Dương, phường Vườn Lài</t>
  </si>
  <si>
    <t>154B Nguyễn Duy Dương, phường Vườn Lài</t>
  </si>
  <si>
    <t>Đất tại địa chỉ số 382/1 Sư Vạn Hạnh, phường Vườn Lài</t>
  </si>
  <si>
    <t>382/1 Sư Vạn Hạnh, phường Vườn Lài</t>
  </si>
  <si>
    <t>Nhà văn hóa phường Vườn Lài (Nhà văn hóa P2 cũ)</t>
  </si>
  <si>
    <t>Đất tại địa chỉ số 157-159 Nguyễn Duy Dương, phường Vườn Lài</t>
  </si>
  <si>
    <t>157-159 Nguyễn Duy Dương, phường Vườn Lài</t>
  </si>
  <si>
    <t>Đất tại địa chỉ số 168 Hùng Vương, phường Vườn Lài</t>
  </si>
  <si>
    <t>168 Hùng Vương, phường Vườn Lài</t>
  </si>
  <si>
    <t>Trụ sở Hội đồng nhân dân - Ủy ban nhân dân phường Vườn Lài</t>
  </si>
  <si>
    <t>Đất tại địa chỉ 151 Ngô Gia Tự, phường Vườn Lài</t>
  </si>
  <si>
    <t>151 Ngô Gia Tự, phường Vườn Lài</t>
  </si>
  <si>
    <t>Đất tại địa chỉ 360 Nguyễn Tri Phương, phường Vườn Lài</t>
  </si>
  <si>
    <t>360 Nguyễn Tri Phương, phường Vườn Lài</t>
  </si>
  <si>
    <t>Đất tại địa chỉ 421 - 423 - 425 Bà Hạt, phường Vườn Lài</t>
  </si>
  <si>
    <t>421 - 423 - 425 Bà Hạt, phường Vườn Lài</t>
  </si>
  <si>
    <t>Nhà văn hóa phường Vườn Lài (Nhà văn hóa P4 cũ)</t>
  </si>
  <si>
    <t>Đất tại địa chỉ  207 Vĩnh Viễn, phường Vườn Lài</t>
  </si>
  <si>
    <t>207 Vĩnh Viễn, phường Vườn Lài</t>
  </si>
  <si>
    <t>Đất tại địa chỉ 410-412 Ngô Gia Tự, phường Vườn Lài</t>
  </si>
  <si>
    <t>410-412 Ngô Gia Tự, phường Vườn Lài</t>
  </si>
  <si>
    <t>Trụ sở Phòng Văn hóa - Xã hội phường Vườn Lài</t>
  </si>
  <si>
    <t>Đất tại địa chỉ 281-283 Sư Vạn Hạnh, phường Vườn Lài</t>
  </si>
  <si>
    <t>281-283 Sư Vạn Hạnh, phường Vườn Lài</t>
  </si>
  <si>
    <t>Đất tại địa chỉ 2B1 Nhật Tảo, phường Vườn Lài</t>
  </si>
  <si>
    <t>2B1 Nhật Tảo, phường Vườn Lài</t>
  </si>
  <si>
    <t xml:space="preserve">Điểm sinh hoạt văn hóa cộng đồng </t>
  </si>
  <si>
    <t>Đất tại địa chỉ 261 Lý Thái Tổ, phường Vườn Lài</t>
  </si>
  <si>
    <t>261 Lý Thái Tổ, phường Vườn Lài</t>
  </si>
  <si>
    <t>Đất tại địa chỉ 103-105 Bà Hạt, phường Vườn Lài</t>
  </si>
  <si>
    <t>103-105 Bà Hạt, phường Vườn Lài</t>
  </si>
  <si>
    <t>Trụ sở Phòng Kinh tế, Hạ tầng và Đô thị phường Vườn Lài</t>
  </si>
  <si>
    <t>Đất tại địa chỉ 387 Lý Thái Tổ, phường Vườn Lài</t>
  </si>
  <si>
    <t>387 Lý Thái Tổ, phường Vườn Lài</t>
  </si>
  <si>
    <t>Trụ sở Trung tâm Cung ứng Dịch vụ công phường Vườn Lài</t>
  </si>
  <si>
    <t>Đất tại địa chỉ 442 Điện Biên Phủ, phường Vườn Lài</t>
  </si>
  <si>
    <t>442 Điện Biên Phủ, phường Vườn Lài</t>
  </si>
  <si>
    <t>Đất tại địa chỉ 43 đường 3/2, phường Vườn Lài</t>
  </si>
  <si>
    <t>43 đường 3/2, phường Vườn Lài</t>
  </si>
  <si>
    <t>Đất tại địa chỉ 544 Điện Biên Phủ, phường Vườn Lài</t>
  </si>
  <si>
    <t>544 Điện Biên Phủ, phường Vườn Lài</t>
  </si>
  <si>
    <t>Tạm giao cho Công an phường làm kho lưu trữ hồ sơ</t>
  </si>
  <si>
    <t>Đất tại địa chỉ số 537-539 Lê Hồng Phong, phường Vườn Lài</t>
  </si>
  <si>
    <t>537-539 Lê Hồng Phong, phường Vườn Lài</t>
  </si>
  <si>
    <t>Trụ sở Ủy ban Mặt trận Tổ quốc Việt Nam phường Vườn Lài</t>
  </si>
  <si>
    <t>Đất tại địa chỉ 621 Lê Hồng Phong, phường Vườn Lài</t>
  </si>
  <si>
    <t>621 Lê Hồng Phong, phường Vườn Lài</t>
  </si>
  <si>
    <t>Đất tại địa chỉ 550 Lê Hồng Phong, phường Vườn Lài</t>
  </si>
  <si>
    <t>550 Lê Hồng Phong, phường Vườn Lài</t>
  </si>
  <si>
    <t>Đất tại địa chỉ 528/1-3 Điện Biên Phủ, phường Vườn Lài</t>
  </si>
  <si>
    <t>528/1-3 Điện Biên Phủ, phường Vườn Lài</t>
  </si>
  <si>
    <t>Nhà văn hóa phường Vườn Lài (Nhà văn hóa P10 cũ)</t>
  </si>
  <si>
    <t>Đất tại địa chỉ 545/1A Lê Hồng Phong, phường Vườn Lài</t>
  </si>
  <si>
    <t>545/1A Lê Hồng Phong, phường Vườn Lài</t>
  </si>
  <si>
    <t>Đất tại địa chỉ 666 Điện Biên Phủ, phường Vườn Lài</t>
  </si>
  <si>
    <t>666 Điện Biên Phủ, phường Vườn Lài</t>
  </si>
  <si>
    <t>Kho lưu trữ hồ sơ, tài liệu của Đảng ủy phường Vườn Lài</t>
  </si>
  <si>
    <t>Đất tại địa chỉ 168 Nguyễn Duy Dương, phường Vườn Lài</t>
  </si>
  <si>
    <t>168 Nguyễn Duy Dương, phường Vườn Lài</t>
  </si>
  <si>
    <t>Trường Mầm non Tuổi thơ Vườn Lài</t>
  </si>
  <si>
    <t>Đất tại địa chỉ 526/5 Lê Hồng Phong, phường Vườn Lài</t>
  </si>
  <si>
    <t>526/5 Lê Hồng Phong, phường Vườn Lài</t>
  </si>
  <si>
    <t>Đất tại địa chỉ 277 Nguyễn Duy Dương, phường Vườn Lài</t>
  </si>
  <si>
    <t>277 Nguyễn Duy Dương, phường Vườn Lài</t>
  </si>
  <si>
    <t>Kho lưu trữ hồ sơ tài liệu, hàng hóa của Ủy ban Mặt trận Tổ quốc Việt Nam phường</t>
  </si>
  <si>
    <t>Đất tại địa chỉ 664 Điện Biên Phủ, phường Vườn Lài</t>
  </si>
  <si>
    <t>664 Điện Biên Phủ, phường Vườn Lài</t>
  </si>
  <si>
    <t>Kho lưu trữ hồ sơ, tài liệu của Ủy ban nhân dân phường Vườn Lài</t>
  </si>
  <si>
    <t>Đất tại địa chỉ 450A Lý Thái Tổ, phường Vườn Lài</t>
  </si>
  <si>
    <t>450A Lý Thái Tổ, phường Vườn Lài</t>
  </si>
  <si>
    <t>Đất tại địa chỉ 179 đường 3/2, phường Vườn Lài</t>
  </si>
  <si>
    <t>179 đường 3/2, phường Vườn Lài</t>
  </si>
  <si>
    <t>Đất tại địa chỉ 267-269 Ngô Gia Tự, phường Vườn Lài</t>
  </si>
  <si>
    <t>267-269 Ngô Gia Tự, phường Vườn Lài</t>
  </si>
  <si>
    <t>Đất tại địa chỉ 142 Nguyễn Duy Dương, phường Vườn Lài</t>
  </si>
  <si>
    <t>142 Nguyễn Duy Dương, phường Vườn Lài</t>
  </si>
  <si>
    <t>Trụ sở Ban Quản lý dự án đầu tư xây dựng phường Vườn Lài</t>
  </si>
  <si>
    <t>Trường Mầm non Sao Mai Vườn Lài</t>
  </si>
  <si>
    <t>Đất tại địa chỉ 86 Hồ Thị Kỷ, phường Vườn Lài</t>
  </si>
  <si>
    <t>86 Hồ Thị Kỷ, phường Vườn Lài</t>
  </si>
  <si>
    <t>Đất tại địa chỉ 46/1 Trần Nhân Tôn, phường Vườn Lài</t>
  </si>
  <si>
    <t>46/1 Trần Nhân Tôn, phường Vườn Lài</t>
  </si>
  <si>
    <t>Đất tại địa chỉ 175 Trần Nhân Tôn, phường Vườn Lài</t>
  </si>
  <si>
    <t>175 Trần Nhân Tôn, phường Vườn Lài</t>
  </si>
  <si>
    <t>Trường Mầm non Nắng xanh Vườn Lài</t>
  </si>
  <si>
    <t>Đất tại địa chỉ 180 Nguyễn Chí Thanh, phường Vườn Lài</t>
  </si>
  <si>
    <t>180 Nguyễn Chí Thanh, phường Vườn Lài</t>
  </si>
  <si>
    <t>Trường Mầm non Ánh dương Vườn Lài</t>
  </si>
  <si>
    <t>Đất tại địa chỉ 490/8 Nguyễn Tri Phương, phường Vườn Lài</t>
  </si>
  <si>
    <t>490/8 Nguyễn Tri Phương, phường Vườn Lài</t>
  </si>
  <si>
    <t>Đất tại địa chỉ 476 Nguyễn Tri Phương, phường Vườn Lài</t>
  </si>
  <si>
    <t>476 Nguyễn Tri Phương, phường Vườn Lài</t>
  </si>
  <si>
    <t>Đất tại địa chỉ 480 Nguyễn Tri Phương, phường Vườn Lài</t>
  </si>
  <si>
    <t>480 Nguyễn Tri Phương, phường Vườn Lài</t>
  </si>
  <si>
    <t>Đất tại địa chỉ 216 Ngô Gia Tự, phường Vườn Lài</t>
  </si>
  <si>
    <t>216 Ngô Gia Tự, phường Vườn Lài</t>
  </si>
  <si>
    <t>Đất tại địa chỉ 218 Ngô Gia Tự, phường Vườn Lài</t>
  </si>
  <si>
    <t>218 Ngô Gia Tự, phường Vườn Lài</t>
  </si>
  <si>
    <t>Đất tại địa chỉ 307 Hòa Hảo, phường Vườn Lài</t>
  </si>
  <si>
    <t>307 Hòa Hảo, phường Vườn Lài</t>
  </si>
  <si>
    <t>Tạm giao Công an phường làm kho lưu trữ tang vật vi phạm hành chính</t>
  </si>
  <si>
    <t>Trường Tiểu học Trần Nhân Tôn</t>
  </si>
  <si>
    <t>Đất tại địa chỉ 247 Hòa Hảo, phường Vườn Lài</t>
  </si>
  <si>
    <t>247 Hòa Hảo, phường Vườn Lài</t>
  </si>
  <si>
    <t>Trường Tiểu học Trương Định</t>
  </si>
  <si>
    <t>Đất tại địa chỉ 382 Sư Vạn Hạnh, phường Vườn Lài</t>
  </si>
  <si>
    <t>382 Sư Vạn Hạnh, phường Vườn Lài</t>
  </si>
  <si>
    <t>Trường Tiểu học Trần Quang Cơ</t>
  </si>
  <si>
    <t>Đất tại địa chỉ 438 Ngô Gia Tự, phường Vườn Lài</t>
  </si>
  <si>
    <t>438 Ngô Gia Tự, phường Vườn Lài</t>
  </si>
  <si>
    <t>Đất tại địa chỉ 01 Nhật Tảo, phường Vườn Lài</t>
  </si>
  <si>
    <t>01 Nhật Tảo, phường Vườn Lài</t>
  </si>
  <si>
    <t>Đất tại địa chỉ 378/3-5 Điện Biên Phủ, phường Vườn Lài</t>
  </si>
  <si>
    <t>378/3-5 Điện Biên Phủ, phường Vườn Lài</t>
  </si>
  <si>
    <t>Trường Mầm non Ban Mai Vườn Lài</t>
  </si>
  <si>
    <t>Đất tại địa chỉ 303 đường 3/2, phường Vườn Lài</t>
  </si>
  <si>
    <t>303 đường 3/2, phường Vườn Lài</t>
  </si>
  <si>
    <t>Trường Mầm Non Ban mai Vườn Lài</t>
  </si>
  <si>
    <t>Đất tại địa chỉ 712 Điện Biên Phủ, phường Vườn Lài</t>
  </si>
  <si>
    <t>712 Điện Biên Phủ, phường Vườn Lài</t>
  </si>
  <si>
    <t>Đất tại địa chỉ 702/2 Điện Biên Phủ, phường Vườn Lài</t>
  </si>
  <si>
    <t>702/2 Điện Biên Phủ, phường Vườn Lài</t>
  </si>
  <si>
    <t>Đất tại địa chỉ 718/1 Điện Biên Phủ, phường Vườn Lài</t>
  </si>
  <si>
    <t>718/1 Điện Biên Phủ, phường Vườn Lài</t>
  </si>
  <si>
    <t>Đất tại địa chỉ 782 Điện Biên Phủ, phường Vườn Lài</t>
  </si>
  <si>
    <t>782 Điện Biên Phủ, phường Vườn Lài</t>
  </si>
  <si>
    <t>Trường Mầm non Trạng nguyên Vườn Lài</t>
  </si>
  <si>
    <t>Đất tại địa chỉ 594/1 Điện Biên Phủ, phường Vườn Lài</t>
  </si>
  <si>
    <t>594/1 Điện Biên Phủ, phường Vườn Lài</t>
  </si>
  <si>
    <t>Trường tiểu học Hồ Thị Kỷ</t>
  </si>
  <si>
    <t>Đất tại địa chỉ 105 Hồ Thị Kỷ, phường Vườn Lài</t>
  </si>
  <si>
    <t>105 Hồ Thị Kỷ, phường Vườn Lài</t>
  </si>
  <si>
    <t>Trường trung học cơ sở Hoàng Văn Thụ</t>
  </si>
  <si>
    <t>Đất tại địa chỉ 322 Nguyễn Tri Phương, phường Vườn Lài</t>
  </si>
  <si>
    <t>322 Nguyễn Tri Phương, phường Vườn Lài</t>
  </si>
  <si>
    <t>Tạm giao Công ty TNHH MTV DVCI Quận 10 quản lý</t>
  </si>
  <si>
    <t>Đất tại địa chỉ 350 B Trần Bình Trọng, phường Vườn Lài</t>
  </si>
  <si>
    <t>350 B Trần Bình Trọng, phường Vườn Lài</t>
  </si>
  <si>
    <t>Xây dựng trụ sở HĐND-UBND phường Vườn Lài</t>
  </si>
  <si>
    <t>Tạm giao Chi nhánh văn phòng đăng ký đất đai Quận 10 làm kho lưu trữ</t>
  </si>
  <si>
    <t>Đất tại địa chỉ 668 Điện Biên Phủ, phường Vườn Lài</t>
  </si>
  <si>
    <t>668 Điện Biên Phủ, phường Vườn Lài</t>
  </si>
  <si>
    <t>Lô G chung cư Ngô Gia Tự, phường Vườn Lài</t>
  </si>
  <si>
    <t>Đất do giải phóng mặt bằng chờ đầu tư xây dựng chung cư mới</t>
  </si>
  <si>
    <t>Lô A chung cư Ngô Gia Tự, phường Vườn Lài</t>
  </si>
  <si>
    <t>Trường Mầm non Măng non III</t>
  </si>
  <si>
    <t>Đất tại địa chỉ 253 (số cũ 33) Trần Nhân Tôn , phường Vườn Lài</t>
  </si>
  <si>
    <t>253 (số cũ 33) Trần Nhân Tôn, phường Vườn Lài</t>
  </si>
  <si>
    <t>Đất tại địa chỉ 172 Nguyễn Duy Dương , phường Vườn Lài</t>
  </si>
  <si>
    <t>172 Nguyễn Duy Dương, phường Vườn Lài</t>
  </si>
  <si>
    <t>Trường Mầm non tuổi thơ Vườn L:ài</t>
  </si>
  <si>
    <t>028 lô U chung cư Ngô Gia Tự, phường Vườn Lài</t>
  </si>
  <si>
    <t>Đất tại địa chỉ 396 (số cũ 526) Điện Biên Phủ, phường Vườn Lài</t>
  </si>
  <si>
    <t>396 (số cũ 526) Điện Biên Phủ, phường Vườn Lài</t>
  </si>
  <si>
    <t>039 lô Y chung cư Ngô Gia Tự, phường Vườn Lài</t>
  </si>
  <si>
    <t>Cao ốc A (tầng trệt, lửng) Ngô Gia Tự</t>
  </si>
  <si>
    <t xml:space="preserve">Cao ốc A (tầng trệt, lửng) Ngô Gia Tự, phường Vườn Lài </t>
  </si>
  <si>
    <t>Đang giao Công ty TNHH MTV Dịch vụ công ích Quận 10 quản lý</t>
  </si>
  <si>
    <t>UBND xã Long Sơn</t>
  </si>
  <si>
    <t>Đất phân trạm y tế Gò găng</t>
  </si>
  <si>
    <t>Thôn 9 xã Long Sơn</t>
  </si>
  <si>
    <t>Giao Trung tâm phát triển quỹ đất quản lý</t>
  </si>
  <si>
    <t>Chưa được bàn giao</t>
  </si>
  <si>
    <t>Cơ quan Đảng, HĐND-UBND HĐND-UBND (trụ sở chính, phòng ban, kho lưu trữ của xã)</t>
  </si>
  <si>
    <t>Đất trụ sở UBND xã Long Sơn</t>
  </si>
  <si>
    <t>Số 559 đường 28/4, thôn 1, xã Long Sơn (Sử dụng chung trụ sở với HĐND - UBND xã)</t>
  </si>
  <si>
    <t>Đất trụ sở BĐH thôn 7</t>
  </si>
  <si>
    <t>Thôn 7 xã Long Sơn</t>
  </si>
  <si>
    <t>Đất trụ sở BĐH thôn 1</t>
  </si>
  <si>
    <t>Thôn 1 xã Long Sơn</t>
  </si>
  <si>
    <t>Đất trụ sở BĐH Thôn 4</t>
  </si>
  <si>
    <t>Thôn 4 xã Long Sơn</t>
  </si>
  <si>
    <t>Đất trụ sở BĐH thôn 6</t>
  </si>
  <si>
    <t>Thôn 6 xã Long Sơn</t>
  </si>
  <si>
    <t>Đất trụ sở BĐH thôn 5</t>
  </si>
  <si>
    <t>Thôn 5 xã Long Sơn</t>
  </si>
  <si>
    <t>Đất trụ sở BĐH thôn 10</t>
  </si>
  <si>
    <t>Thôn 10 xã Long Sơn</t>
  </si>
  <si>
    <t>Trụ sở thôn 8 cũ (thôn 5 mới)</t>
  </si>
  <si>
    <t>UBX có QĐ tạm giao</t>
  </si>
  <si>
    <t>Đất trụ sở BĐH thôn 9</t>
  </si>
  <si>
    <t>Đất trụ sở BĐH Thôn 2</t>
  </si>
  <si>
    <t>Thôn 2 xã Long Sơn</t>
  </si>
  <si>
    <t>Nhà trạm y tế xã Long Sơn</t>
  </si>
  <si>
    <t>Thôn 1</t>
  </si>
  <si>
    <t>Thôn 1, xã Long Sơn</t>
  </si>
  <si>
    <t>Đất an ninh, không thuộc quyền quản lý của Xã. Đề nghị ghi giảm</t>
  </si>
  <si>
    <t>Ban CHQS Xã</t>
  </si>
  <si>
    <t>thôn 1 xã Long Sơn</t>
  </si>
  <si>
    <t>Biên bản bàn giao ngày 18/6/2025</t>
  </si>
  <si>
    <t>Trường Tiểu học Long Sơn 1</t>
  </si>
  <si>
    <t>Số 637 đường 28/4, thôn 1, xã Long Sơn, TP. Hồ Chí Minh</t>
  </si>
  <si>
    <t>BQL dự án xã Long Sơn</t>
  </si>
  <si>
    <t>Địa chỉ 2: Thôn 3 Bến Điệp, xã Long Sơn, TP. Hồ Chí Minh</t>
  </si>
  <si>
    <t>Tạm giao BQLDA Xã sử dụng làm trụ sở</t>
  </si>
  <si>
    <t>Đường 28/4, thôn 01, xã Long Sơn</t>
  </si>
  <si>
    <t>2009; 2012</t>
  </si>
  <si>
    <t>Trùng với số thứ tự 15, đề nghị ghi giảm</t>
  </si>
  <si>
    <t>Trường Tiểu học Long Sơn 2</t>
  </si>
  <si>
    <t xml:space="preserve">Đường Hoàng Sa, thôn 10, xã Long Sơn (19,246,1 m2)
</t>
  </si>
  <si>
    <t>Thôn 9, xã Long Sơn (1596 m2)</t>
  </si>
  <si>
    <t>Không còn sử dụng từ năm học 2017 -2018</t>
  </si>
  <si>
    <t>Số 456 đường 28 tháng 4, thôn 10, xã Long Sơn</t>
  </si>
  <si>
    <t>thôn 2, xã Long Sơn, TPHCM (979,2 m2)</t>
  </si>
  <si>
    <t>Hạt kiểm lâm có văn bản mượn làm trụ sở</t>
  </si>
  <si>
    <t>Số 169 đường 28/4, thôn 5, xã Long Sơn</t>
  </si>
  <si>
    <t>Công an TT Phước Hải</t>
  </si>
  <si>
    <t>Đất _trụ sở Công An TT Phước Hải</t>
  </si>
  <si>
    <t>Thửa 90, tờ 275, Ấp Phước An, xã Phước Hải</t>
  </si>
  <si>
    <t>Khu phố Hải Lạc, TT Phước Hải</t>
  </si>
  <si>
    <t>Đất _Trụ sở khu phố Hải Lạc_TT Phước Hải</t>
  </si>
  <si>
    <t>Thửa 106, tờ 319, Ấp Hải Lạc, xã Phước Hải</t>
  </si>
  <si>
    <t>Khu phố Hải Phúc, TT Phước Hải</t>
  </si>
  <si>
    <t>Đất_ trụ sở KP Hải Phúc_TT Phước Hải</t>
  </si>
  <si>
    <t>Thửa 69, tờ 310, Ấp Hải Phúc, xã Phước Hải</t>
  </si>
  <si>
    <t>UBND TT Phước Hải</t>
  </si>
  <si>
    <t>Đất trụ sở UBND_TT Phước Hải (cũ)</t>
  </si>
  <si>
    <t>Thửa 16, tờ 111, Ấp Hải Sơn, xã Phước Hải</t>
  </si>
  <si>
    <t>Ban CHQS TT Phước Hải</t>
  </si>
  <si>
    <t>Đất_BCH quân sự TT Phước Hải</t>
  </si>
  <si>
    <t>Thửa 9, tờ 317, Ấp Hải Sơn, xã Phước Hải</t>
  </si>
  <si>
    <t>Đội Thuế số 2</t>
  </si>
  <si>
    <t>Đất_Đội thuế số 2</t>
  </si>
  <si>
    <t>Thửa 2, tờ 284, Ấp Hải An, xã Phước Hải</t>
  </si>
  <si>
    <t>Khu phố Phước Điền, TT Phước Hải</t>
  </si>
  <si>
    <t>Đất_khu phố Phước Điền_TT Phước Hải</t>
  </si>
  <si>
    <t>Thửa 72, tờ 299, Ấp Phước Điền, xã Phước Hải</t>
  </si>
  <si>
    <t>Khu phố Phước Trung, TT Phước Hải</t>
  </si>
  <si>
    <t>Đất_Khu phố Phước Trung_TT Phước Hải</t>
  </si>
  <si>
    <t>Thửa 182, tờ 293, Ấp Phước Trung, xã Phước Hải</t>
  </si>
  <si>
    <t>Khu phố Hải An và Phước An, TT Phước Hải</t>
  </si>
  <si>
    <t>Đất_Trụ sở KP Hải An, Phước An_TT Phước Hải</t>
  </si>
  <si>
    <t>Thửa 61, 62, tờ 305, Ấp Hải An, xã Phước Hải</t>
  </si>
  <si>
    <t>Khu phố Hải Sơn, TT Phước Hải</t>
  </si>
  <si>
    <t>Đất_Trụ sở KP Hải Sơn_TT Phước Hải</t>
  </si>
  <si>
    <t>Thửa 86, tờ 322, Ấp Hải Sơn, xã Phước Hải</t>
  </si>
  <si>
    <t>Khu phố Hải Tân, TT Phước Hải</t>
  </si>
  <si>
    <t>Đất_Trụ sở KP Hải Tân_TT Phước Hải</t>
  </si>
  <si>
    <t>Thửa 224, tờ 319, Ấp Hải Tân, xã Phước Hải</t>
  </si>
  <si>
    <t>KP Hải Trung + Quỹ TDND + Hội NCT TT Phước Hải</t>
  </si>
  <si>
    <t>Đất_Trụ sở KP Hải Trung_Quỹ TDND_TT Phước Hải_Hội NCT thị trấn</t>
  </si>
  <si>
    <t>Thửa 118, tờ 294, Ấp Hải Trung, xã Phước Hải</t>
  </si>
  <si>
    <t>Khu phố Lộc An, TT Phước Hải</t>
  </si>
  <si>
    <t>Đất_Trụ sở KP Lộc An_TT Phước Hải</t>
  </si>
  <si>
    <t>Thửa 89, tờ 285, Ấp Lộc An, xã Phước Hải</t>
  </si>
  <si>
    <t>Ban ấp Mỹ An, xã Phước Hải</t>
  </si>
  <si>
    <t>Đất Ban ấp Mỹ an (1.341,1m2), Bia tưởng niệm AHLLVTND Châu Văn Biếc (2.955,3m2)</t>
  </si>
  <si>
    <t>Thửa 11, tờ 190, Ấp Mỹ An, xã Phước Hải</t>
  </si>
  <si>
    <t>Ban ấp Mỹ Hòa, xã Long Mỹ</t>
  </si>
  <si>
    <t>Đất ban ấp Mỹ Hòa_xã Long Mỹ</t>
  </si>
  <si>
    <t>Thửa 171, tờ 197, Ấp Mỹ Hòa, xã Phước Hải</t>
  </si>
  <si>
    <t>Ban ấp Mỹ Thuận, xã Long Mỹ</t>
  </si>
  <si>
    <t>Đất Ban ấp Mỹ Thuận, xã Long Mỹ</t>
  </si>
  <si>
    <t>Thửa 33, tờ 200, Ấp Mỹ Thuận, xã Long Mỹ</t>
  </si>
  <si>
    <t>Công an xã Long Mỹ</t>
  </si>
  <si>
    <t>Đất_ Trụ sở Công an xã Long Mỹ</t>
  </si>
  <si>
    <t>Thửa 61, tờ 198, Ấp Mỹ An, xã Phước Hải</t>
  </si>
  <si>
    <t>UBND xã Long Mỹ</t>
  </si>
  <si>
    <t>Đất trụ sở UBND_xã Long Mỹ</t>
  </si>
  <si>
    <t>Thửa 47, tờ 208, Ấp Mỹ An, xã Phước Hải</t>
  </si>
  <si>
    <t>TTVHTT-HTCĐ xã Long Mỹ</t>
  </si>
  <si>
    <t>Đất_ Trung tâm VHTT-HTCĐ xã Long Mỹ</t>
  </si>
  <si>
    <t>Thửa 60, tờ 198, Ấp Mỹ An, xã Phước Hải</t>
  </si>
  <si>
    <t>TTVHTT-HTCĐ TT Phước Hải</t>
  </si>
  <si>
    <t>Đất_Trung tâm VHTT-HTCĐ TT Phước Hải</t>
  </si>
  <si>
    <t>Thửa 167, tờ 284, Ấp Hải An, xã Phước Hải</t>
  </si>
  <si>
    <t>Ban ấp An Hải, xã Phước Hải</t>
  </si>
  <si>
    <t>Đất _Trụ sở Ban ấp An hải</t>
  </si>
  <si>
    <t>Ấp An Hải, xã Phước Hải</t>
  </si>
  <si>
    <t>Ban ấp An Bình mới, xã Phước Hải</t>
  </si>
  <si>
    <t>Đất _ Trụ sở Ban ấp An Bình mới</t>
  </si>
  <si>
    <t>Ấp An Bình, xã Phước Hải</t>
  </si>
  <si>
    <t>Ban ấp An Điền, xã Lộc An</t>
  </si>
  <si>
    <t>Đất _ Trụ sở Ban ấp An Điền cũ _xã Lộc An</t>
  </si>
  <si>
    <t>Ấp An Điền, xã Phước Hải</t>
  </si>
  <si>
    <t>Đất _ Trụ sở Ban ấp An Điền mới _xã Lộc An</t>
  </si>
  <si>
    <t>Ban ấp An Hòa, xã Lộc An</t>
  </si>
  <si>
    <t>Đất _ Trụ sở Ban ấp An Hoà_xã Lộc An</t>
  </si>
  <si>
    <t>Ấp An Hoà, xã Phước Hải</t>
  </si>
  <si>
    <t>UBND xã Lộc An</t>
  </si>
  <si>
    <t>Đất_Trụ sở UBND_xã Lộc An</t>
  </si>
  <si>
    <t>UBND xã Phước Hội</t>
  </si>
  <si>
    <t>Đất_Trụ sở UBND xã Phước Hội mới</t>
  </si>
  <si>
    <t>Ấp Hội Mỹ, xã Phước Hải</t>
  </si>
  <si>
    <t>Đất_Trụ sở Ủy ban nhân dân xã Phước Hội (cũ)</t>
  </si>
  <si>
    <t>Công an xã Phước Hội</t>
  </si>
  <si>
    <t>Đất_Trụ sở Công An xã Phước Hội</t>
  </si>
  <si>
    <t>Ban ấp Hội Mỹ, xã Phước Hội</t>
  </si>
  <si>
    <t>Đất_Trụ sở ấp Hội Mỹ_xã Phước Hội</t>
  </si>
  <si>
    <t>Ban ấp Phước Lộc, xã Phước Hội</t>
  </si>
  <si>
    <t>Đất_Trụ sở ban ấp Phước Lộc_xã Phước Hội</t>
  </si>
  <si>
    <t>Ban ấp Phước Lợi, xã Phước Hội</t>
  </si>
  <si>
    <t>Đất_Trụ sở ban ấp Phước lợi cũ_xã Phước Hội</t>
  </si>
  <si>
    <t>Ấp Phước Lợi, xã Phước Hải</t>
  </si>
  <si>
    <t>Đất_Trụ sở Ban ấp Phước Lợi_xã Phước Hội</t>
  </si>
  <si>
    <t>Chốt dân phòng, xã Lộc An</t>
  </si>
  <si>
    <t>Đất_Chốt dân phòng _xã Lộc An</t>
  </si>
  <si>
    <t>Trạm quan trắc môi trường, xã Lộc An</t>
  </si>
  <si>
    <t>Đất_ Trạm quan trắc và phân tích môi trường Xã Lộc An</t>
  </si>
  <si>
    <t>TTVHTT-HTCĐ xã Lộc An</t>
  </si>
  <si>
    <t>Đất_TTVHTT-HTCĐ xã Lộc An</t>
  </si>
  <si>
    <t>Trạm khuyến ngư xã Lộc An</t>
  </si>
  <si>
    <t>Đất _Khuôn viên trạm khuyến ngư xã Lộc An</t>
  </si>
  <si>
    <t>Ban ấp Tân Hội mới + TTVHTT-HTCĐ xã Phước Hội</t>
  </si>
  <si>
    <t>Đất_Trung tâm VHTT-HTCĐ_Ban ấp Tân Hội mới_xã Phước Hội</t>
  </si>
  <si>
    <t>Ấp Tân Hội, xã Phước Hải</t>
  </si>
  <si>
    <t>TT GDTX-HN huyện</t>
  </si>
  <si>
    <t>Đất Trung tâm GDTX-HN cũ</t>
  </si>
  <si>
    <t>Trường Tiểu học Long Mỹ</t>
  </si>
  <si>
    <t>Đất_Trường TH Long Mỹ</t>
  </si>
  <si>
    <t>Ấp Mỹ An, xã Phước Hải, TP.HCM</t>
  </si>
  <si>
    <t>Trường Tiểu học Lộc An</t>
  </si>
  <si>
    <t>Đất_Trường TH Lộc An</t>
  </si>
  <si>
    <t>Ấp An Hải, xã Phước Hải, Thành phố Hồ Chí Minh</t>
  </si>
  <si>
    <t>Trường Tiểu học Nguyễn Hùng Mạnh</t>
  </si>
  <si>
    <t>Đất_Trường TH Nguyễn Hùng Mạnh</t>
  </si>
  <si>
    <t>Ấp Phước Lợi, xã Phước Hải, Thành phố Hồ Chí Minh</t>
  </si>
  <si>
    <t>Trường Tiểu học Phước Hải 1</t>
  </si>
  <si>
    <t>Đất_Trường TH Phước Hải 1</t>
  </si>
  <si>
    <t>Ấp Hải An -Xã Phước Hải -Thành Phố Hồ Chí Minh</t>
  </si>
  <si>
    <t>Trường Tiểu học Phước Hội</t>
  </si>
  <si>
    <t>Đất_Trường TH Phước Hội</t>
  </si>
  <si>
    <t>Ấp Hội Mỹ, xã Phước Hải, Thành phố Hồ Chí Minh</t>
  </si>
  <si>
    <t>Trường Tiểu học Phước Hải 3</t>
  </si>
  <si>
    <t>Đất_Trường TH Phước Hải 3</t>
  </si>
  <si>
    <t>Ấp Hải Phúc -Xã Phước Hải -Thành Phố Hồ Chí Minh</t>
  </si>
  <si>
    <t>Trường Tiểu học Phước Hải 2</t>
  </si>
  <si>
    <t>Đất_Trường Tiểu học Phước Hải 2</t>
  </si>
  <si>
    <t>Ấp Hải Tân-Xã Phước Hải -Thành Phố Hồ Chí Minh</t>
  </si>
  <si>
    <t>Trường THCS Châu Văn Biếc</t>
  </si>
  <si>
    <t>Đất_Trường THCS Châu Văn Biếc</t>
  </si>
  <si>
    <t>Thửa 30, tờ 71, Ấp Hội Mỹ, Xã Phước Hải</t>
  </si>
  <si>
    <t>Trường THCS Phước Hải</t>
  </si>
  <si>
    <t>Đất_Trường THCS Phước Hải</t>
  </si>
  <si>
    <t>Ấp Hải Sơn -Xã Phước Hải -Thành Phố Hồ Chí Minh</t>
  </si>
  <si>
    <t>Trường THCS Lộc An</t>
  </si>
  <si>
    <t>Đất trường THCS Lộc An</t>
  </si>
  <si>
    <t>Thửa 10, tờ 9, ấp An Hải, xã Phước hải, TP.HCM</t>
  </si>
  <si>
    <t>Trường THCS Minh Đạm</t>
  </si>
  <si>
    <t>Đất_Trường THCS Minh Đạm</t>
  </si>
  <si>
    <t>Thuộc thửa đất số 110, tờ bản đồ số 09 KP Phước Trung, TT Phước Hải, huyện Long Đất, tỉnh BR-VT</t>
  </si>
  <si>
    <t>Trường MN Phước Điền</t>
  </si>
  <si>
    <t>Đất_Trường MN Phước Điền</t>
  </si>
  <si>
    <t>Thửa 45, tờ 70, Ấp Phước Điền, xã Phước Hải, Thành phố Hồ Chí Minh</t>
  </si>
  <si>
    <t>Trường MN Lộc An</t>
  </si>
  <si>
    <t>Đất_Trường MN Lộc An (cơ sở mới)</t>
  </si>
  <si>
    <t>Thửa 79, tờ 59, Ấp An Hải, xã Phước Hải, TPHCM (cơ sở mới)</t>
  </si>
  <si>
    <t>Trường học (Do chưa nhận bàn giao nên nguyên giá đất chưa có)</t>
  </si>
  <si>
    <t>sheet kia sai dt</t>
  </si>
  <si>
    <t>Đất_Trường MN Lộc An (Cơ sở cũ)</t>
  </si>
  <si>
    <t>Ấp An Hoà, xã Phước Hải, TpHCM (Cơ sở cũ)</t>
  </si>
  <si>
    <t>Trường MN Phước Hải</t>
  </si>
  <si>
    <t>Đất_Trường MN Phước Hải</t>
  </si>
  <si>
    <t>Ấp Hải Sơn, xã Phước Hải, TP Hồ Chí Minh</t>
  </si>
  <si>
    <t>Đất_Khu vui chơi Trường MN Hoa Sen</t>
  </si>
  <si>
    <t>Ấp Hải An, xã Phước Hải, Thành Phố Hồ Chí Minh</t>
  </si>
  <si>
    <t>Đất khu hiệu bộ</t>
  </si>
  <si>
    <t>Đất_Trường MN Hoa Sen</t>
  </si>
  <si>
    <t>Trường MN Phước Hội</t>
  </si>
  <si>
    <t>Trường Mầm non Phước Hội</t>
  </si>
  <si>
    <t>Thửa 6, Tờ 72, Ấp Hội Mỹ, xã Phước Hải, TP.HCM</t>
  </si>
  <si>
    <t>Đất_Trường MN Phước Hội</t>
  </si>
  <si>
    <t>Đất Điểm trường</t>
  </si>
  <si>
    <t>Điểm sinh hoạt Khu phố 1</t>
  </si>
  <si>
    <t>59 Đoàn Như Hài, Phường 13</t>
  </si>
  <si>
    <t>Đang sử dụng Điểm sinh hoạt Khu phố 1 và Điểm phát tiền chính sách, bảo trợ hàng tháng</t>
  </si>
  <si>
    <t>Tiếp tục quản lý, sử dụng</t>
  </si>
  <si>
    <t>Công an phường Xóm Chiếu</t>
  </si>
  <si>
    <t>98 Hoàng Diệu, Phường 13</t>
  </si>
  <si>
    <t>Bố trí làm trụ sở Trung tâm cung ứng dịch vụ công</t>
  </si>
  <si>
    <t>Tam bố trí trụ sở Công an Phường Xóm Chiếu</t>
  </si>
  <si>
    <t>51-53 Lê Quốc Hưng, Phường 13</t>
  </si>
  <si>
    <t>Trụ sở Công an Phường Xóm Chiếu</t>
  </si>
  <si>
    <t>Tạm bố trí cho UBND Phường Xóm Chiếu làm Tổ bảo vệ dân phố  Khu phố 6, Phường</t>
  </si>
  <si>
    <t>53 Lê Thạch, Phường 13</t>
  </si>
  <si>
    <t>Để trống tạm thời chưa bố trí</t>
  </si>
  <si>
    <t>Giao Trung tâm quản lý nhà và giám định xây dựng - SXD quản lý</t>
  </si>
  <si>
    <t>100 Nguyễn Tất Thành Phường 13</t>
  </si>
  <si>
    <t>Tạm bố trí cho Công an Phường Xóm Chiếu sử dụng bố trí điểm tiếp công dân thực hiện đăng ký xe, cấp Căn cước Công dân, cấp đổi Giấp phép lái xe</t>
  </si>
  <si>
    <t>87-89 Lê Quốc Hưng, Phường 13</t>
  </si>
  <si>
    <t>190 Nguyễn Tất Thành, Phường 13</t>
  </si>
  <si>
    <t>Chứa xe tang vật của CAQ4 cũ</t>
  </si>
  <si>
    <t>Giao Trung tâm quản lý Quỹ nhà và Giám định xây dựng thuộc Sở Xây dựng</t>
  </si>
  <si>
    <t>65 Nguyễn Tất Thành Phường 13</t>
  </si>
  <si>
    <t>Hội Luật gia</t>
  </si>
  <si>
    <t>Tiếp tục quản lý, sử dụng chờ thực hiện dự án Công viên cây xanh</t>
  </si>
  <si>
    <t>92/25A Tôn Thất Thuyết, Phường 15</t>
  </si>
  <si>
    <t>Đang sử dụng làm Điểm sinh hoạt Khu phố 13, 14 và 18</t>
  </si>
  <si>
    <t>132 Tôn Thất Thuyết, Phường 15</t>
  </si>
  <si>
    <t>Bố trí làm trụ sở BCH Quân sự phường Xóm Chiếu</t>
  </si>
  <si>
    <t>181/15 Xóm Chiếu, Phường 16</t>
  </si>
  <si>
    <t>Dự kiến bố trí làm Phòng khám của Trạm Y tế phường</t>
  </si>
  <si>
    <t>90 Ter Tôn Thất Thuyết, Phường 16</t>
  </si>
  <si>
    <t>440 Nguyễn Tất Thành, Phường 18</t>
  </si>
  <si>
    <t>Tạm bố trí cho TTVHTT trong thời gian xây dựng mới</t>
  </si>
  <si>
    <t>22-24  Nguyễn Tất Thành Phường 13</t>
  </si>
  <si>
    <t>Tạm bố trí cho trung tâm cung ứng dịch vụ công phường Khánh Hội mượn</t>
  </si>
  <si>
    <t>01 Lê Văn Linh Phường 13</t>
  </si>
  <si>
    <t>20 Nguyễn Tất Thành Phường 13</t>
  </si>
  <si>
    <t>131 Nguyễn Tất Thành, Phường 13 (quản lý thị trường)</t>
  </si>
  <si>
    <t>Để trống, xuống cấp chờ thực hiện dự án mở rộng đường Nguyễn Tất Thành</t>
  </si>
  <si>
    <t>448A/3+4 Nguyễn Tất Thành, Phường 18</t>
  </si>
  <si>
    <t>Đang sử dụng làm Điểm sinh hoạt Khu phố 9 và 10</t>
  </si>
  <si>
    <t>Dự kiến tạm bố trí cho Trung tâm Giáo dục nghề nghiệp - Giáo dục thường xuyên</t>
  </si>
  <si>
    <t>448 A Nguyễn Tất Thành, Phường 18</t>
  </si>
  <si>
    <t>448 bis Nguyễn Tất Thành, Phường 18</t>
  </si>
  <si>
    <t>Xuống cấp, tốc máy, đã bàn giao về Trung tâm Quản lý nhà và giám định xây dựng - SXD</t>
  </si>
  <si>
    <t>Đã bàn giao về Trung tâm quản lý nhà và giám định xây dựng - SXD</t>
  </si>
  <si>
    <t>Dự kiến XD Đảng ủy HĐND- UBND Phường Xóm Chiếu</t>
  </si>
  <si>
    <t>05 Đoàn Như Hài, Phường 13</t>
  </si>
  <si>
    <t>Tiếp tục quản lý, sử dụng chờ thực hiện dự án</t>
  </si>
  <si>
    <t>15/1 Đoàn Như Hài, Phường 13</t>
  </si>
  <si>
    <t>11-13-15 Đoàn Như Hài, Phường 13</t>
  </si>
  <si>
    <t>42 Nguyễn Tất Thành, Phường 13</t>
  </si>
  <si>
    <t>Để trống, xuống cấp</t>
  </si>
  <si>
    <t>Tạm bố trí Trụ sở Văn phòng đăng ký đất đai chi nhánh 4</t>
  </si>
  <si>
    <t>46 Hoàng Diệu, Phường 13</t>
  </si>
  <si>
    <t>Bố trí Trụ sở Văn phòng đăng ký đất đai chi nhánh 4</t>
  </si>
  <si>
    <t>Tạm bố trí cho Đội Thanh tra địa bàn</t>
  </si>
  <si>
    <t>73 Nguyễn Trường Tộ, Phường 13</t>
  </si>
  <si>
    <t>Bố trí cho Đội Thanh tra địa bàn thuộc Sở Xây dựng - Chưa bàn giao về cho UBND phường</t>
  </si>
  <si>
    <t>74 Nguyễn Trường Tộ, Phường 13</t>
  </si>
  <si>
    <t>Kho di dời tài sản, trang thiết bị tại các khu cách ly tập trung về quản lý</t>
  </si>
  <si>
    <t>Tạm bố trí kho tang vật cho Phòng KTHTĐT phường Xóm Chiếu</t>
  </si>
  <si>
    <t>74 Hoàng Diệu, Phường 13</t>
  </si>
  <si>
    <t>78 Nguyễn Trường Tộ (phía trước), Phường 13</t>
  </si>
  <si>
    <t>80 Nguyễn Trường Tộ, Phường 13</t>
  </si>
  <si>
    <t>109/11 Lê Quốc Hưng, Phường 13</t>
  </si>
  <si>
    <t>Dự kiến bố trí cho trung tâm cung ứng dịch vụ công phường Khánh Hội mượn</t>
  </si>
  <si>
    <t>Trụ sở Ban Chỉ huy Quân sự Phường Xóm Chiếu</t>
  </si>
  <si>
    <t>128 Nguyễn Tất Thành, Phường 13</t>
  </si>
  <si>
    <t>Điểm sinh hoạt khu phố 6</t>
  </si>
  <si>
    <t>Đã thu hồi để xây dựng mới Trường Mầm non 12</t>
  </si>
  <si>
    <t>17/1 Đoàn Như Hài (tầng trệt), Phường 13</t>
  </si>
  <si>
    <t>Đã giải tỏa trắng xây dựng Trường Mầm non 12</t>
  </si>
  <si>
    <t>Đề nghị loại khỏi danh sách quản lý, do đã hình thành tài sản mới</t>
  </si>
  <si>
    <t>Trụ sở Ban tiếp công dân phường Xóm Chiếu</t>
  </si>
  <si>
    <t>37 Đoàn Như Hài, Phường 13</t>
  </si>
  <si>
    <t>Trụ sở Ban bảo vệ dân phố Khu phố 1, Phường Xóm Chiếu</t>
  </si>
  <si>
    <t>69 Nguyễn Tất Thành, Phường 13</t>
  </si>
  <si>
    <t>Điểm trực an ninh cơ sở</t>
  </si>
  <si>
    <t xml:space="preserve">Tiếp tục quản lý, chờ thực hiện quy hoạch </t>
  </si>
  <si>
    <t>20 Tôn Thất Thuyết, Phường 18</t>
  </si>
  <si>
    <t>Đất trống chờ thực hiện dự án Xây dựng công viên Cây xanh bờ Kênh Tẻ</t>
  </si>
  <si>
    <t>Trung tâm hành chính Quận 4 (xây dựng mới)</t>
  </si>
  <si>
    <t>18 Đoàn Như Hài, Phường 13</t>
  </si>
  <si>
    <t>Đã giải tỏa trắng để xây dựng TTHC Q4 (thay vì tiếp tục quản lý sử dụng làm Đội QLTT 4B)</t>
  </si>
  <si>
    <t>44 Đoàn Như Hài, Phường 13</t>
  </si>
  <si>
    <t>Đã giải tỏa trắng xây dựng TTHC UBND Quận 4 cũ</t>
  </si>
  <si>
    <t>Đã giải tỏa trắng để xây dựng Trường MN 12  (thay vì bán và chuyển nhượng quyền sử dụng đất theo Phương án)</t>
  </si>
  <si>
    <t>19 Đoàn Như Hài, Phường 13</t>
  </si>
  <si>
    <t>25 Đoàn Như Hài, Phường 13</t>
  </si>
  <si>
    <t>64 Nguyễn Tất Thành, Phường 13</t>
  </si>
  <si>
    <t>Tạm bố trí Trường Mầm non Sao Mai 13</t>
  </si>
  <si>
    <t>27 Tôn Đản, Phường 13</t>
  </si>
  <si>
    <t>Trường Mầm non Sao Mai 13</t>
  </si>
  <si>
    <t>Tạm bố trí Trụ sở cho Đội QLTT số 6</t>
  </si>
  <si>
    <t>43 Nguyễn Trường Tộ, Phường 13</t>
  </si>
  <si>
    <t>Trụ sở cho Đội QLTT số 6 đang sử dụng</t>
  </si>
  <si>
    <t>Trụ sở BQL và Chợ Xóm chiếu</t>
  </si>
  <si>
    <t>01 Đinh Lễ, Phường 13</t>
  </si>
  <si>
    <t>Trụ sở Ban quản lý chợ xóm Chiếu (nay hợp nhất với Trung tâmcung ứng dịch vụ công)</t>
  </si>
  <si>
    <t>Bệnh viện Quận 4</t>
  </si>
  <si>
    <t>63-65 Bến Vân Đồn, Phường 13</t>
  </si>
  <si>
    <t>Bệnh viện Khánh Hội</t>
  </si>
  <si>
    <t>SYT quản lý</t>
  </si>
  <si>
    <t>123 Nguyễn Tất Thành, Phường 13</t>
  </si>
  <si>
    <t>116 Hoàng Diệu, Phường 13</t>
  </si>
  <si>
    <t>Dự kiến trụ sở BQL Dự án</t>
  </si>
  <si>
    <t>109/37 Lê Quốc Hưng, Phường 13</t>
  </si>
  <si>
    <t>Điểm sinh hoạt Khu phố</t>
  </si>
  <si>
    <t>109/16 Lê Quốc Hưng, Phường 13</t>
  </si>
  <si>
    <t>Đang sử dụng làm Điểm sinh hoạt Khu phố 2</t>
  </si>
  <si>
    <t>Tạm bố trí cho Công an Quận 4 cũ làm kho</t>
  </si>
  <si>
    <t>31 Nguyễn Trường Tộ, Phường 13</t>
  </si>
  <si>
    <t>Kho tang vật Công an Quận 4 cũ</t>
  </si>
  <si>
    <t>309 Đoàn Văn Bơ, Phường 13</t>
  </si>
  <si>
    <t>Đang sử dụng làm Điểm sinh hoạt Khu phố 5</t>
  </si>
  <si>
    <t>83/74/76 Lê Văn Linh, Phường 13</t>
  </si>
  <si>
    <t>154/7 Lê Quốc Hưng, Phường 13</t>
  </si>
  <si>
    <t>Trường Mầm non Sao Mai 12</t>
  </si>
  <si>
    <t>20/28 Nguyễn Trường Tộ, Phường 13</t>
  </si>
  <si>
    <t>Trường Mầm non Sao mai 12</t>
  </si>
  <si>
    <t>109/47 Lê Quốc Hưng, Phường 13</t>
  </si>
  <si>
    <t>170-172 Nguyễn Tất Thành, Phường 13</t>
  </si>
  <si>
    <t>Trường Mầm non Sao mai 13</t>
  </si>
  <si>
    <t>22 Lê Văn Linh, Phường 13</t>
  </si>
  <si>
    <t>Điểm sinh hoạt khu phố 3 và 4</t>
  </si>
  <si>
    <t>Tạm bố trí cho UBND Phường Xóm Chiếu làm Tổ bảo vệ dân phố Khu phố 3</t>
  </si>
  <si>
    <t>205/1 Đoàn Văn Bơ, Phường 13</t>
  </si>
  <si>
    <t>Đang sử dụng làm Điểm sinh hoạt
 Khu phố 7 và 8</t>
  </si>
  <si>
    <t>Trường TH Bến Cảng</t>
  </si>
  <si>
    <t>298B Nguyễn Tất Thành, Phường 13</t>
  </si>
  <si>
    <t>Trường Tiểu học Bến Cảng</t>
  </si>
  <si>
    <t>Trường TH Bạch Đằng</t>
  </si>
  <si>
    <t>57 Lê Quốc Hưng, Phường 13</t>
  </si>
  <si>
    <t>109/29 Lê Quốc Hưng, Phường 13</t>
  </si>
  <si>
    <t>Trường họcTrường Tiểu học Bạch Đằng</t>
  </si>
  <si>
    <t>1-3-5 Đoàn Văn Bơ, Phường 13</t>
  </si>
  <si>
    <t>Trường TH Xóm Chiếu</t>
  </si>
  <si>
    <t>09 B-C-D Tôn Đản, Phường 13</t>
  </si>
  <si>
    <t>Trường Tiểu học Xóm Chiếu</t>
  </si>
  <si>
    <t>Để trống (Đã giải thể)</t>
  </si>
  <si>
    <t>109/17 Lê Quốc Hưng, Phường 13</t>
  </si>
  <si>
    <t>Trạm Y tế Phường Xóm Chiếu</t>
  </si>
  <si>
    <t>24 Lê Văn Linh, Phường 13</t>
  </si>
  <si>
    <t>92B/20 Tôn Thất Thuyết, Phường 15</t>
  </si>
  <si>
    <t>Trường Mầm non 15</t>
  </si>
  <si>
    <t>B181/6 Xóm Chiếu, Phường 15</t>
  </si>
  <si>
    <t>Trường TH Nguyễn Trường Tộ (cơ sở 2)</t>
  </si>
  <si>
    <t>92B/20 Bis Tôn Thất Thuyết, Phường 15</t>
  </si>
  <si>
    <t>Trường Tiểu học Nguyễn Trường Tộ - cS2</t>
  </si>
  <si>
    <t>Trường TH Đinh Bộ Lĩnh</t>
  </si>
  <si>
    <t>92B/20Bis Tôn Thất Thuyết, Phường 15</t>
  </si>
  <si>
    <t>Trường Tiểu học Đnh Bộ Lĩnh</t>
  </si>
  <si>
    <t>Trường Chuyên biệt 1/6</t>
  </si>
  <si>
    <t>107 Tôn Thất Thuyết, Phường 15</t>
  </si>
  <si>
    <t>SGDĐT quản lý</t>
  </si>
  <si>
    <t>89 Bis Tôn Thất Thuyết, Phường 16</t>
  </si>
  <si>
    <t>Tạm bố trí làm Trụ sở Ban điều hành Khu phố 2, Phường Xóm Chiếu</t>
  </si>
  <si>
    <t>B159/18 Xóm Chiếu, Phường 16</t>
  </si>
  <si>
    <t>670 Đoàn Văn Bơ, Phường 16</t>
  </si>
  <si>
    <t>Đang sử dụng làm Điểm sinh hoạt Khu phố 16 và 17</t>
  </si>
  <si>
    <t>Trường TH Nguyễn Trường Tộ</t>
  </si>
  <si>
    <t>181/17 Xóm Chiếu, Phường 16</t>
  </si>
  <si>
    <t>Trường Tiểu học Nguyễn Trường Tộ</t>
  </si>
  <si>
    <t>Tạm bố trí cho Phường Xóm Chiếu đề xuất làm điểm sinh hoạt Văn hóa Khu phố 4</t>
  </si>
  <si>
    <t>05 Lô B chung cư Nguyễn Tất Thành, Phường 18</t>
  </si>
  <si>
    <t>Trung tâm Y tế Quận 4</t>
  </si>
  <si>
    <t>448/3E Nguyễn Tất Thành, Phường 18</t>
  </si>
  <si>
    <t>134/16 Nguyễn Thần Hiến, Phường 18</t>
  </si>
  <si>
    <t>Đang sử dụng làm Điểm sinh hoạt Khu phố 19 và 22</t>
  </si>
  <si>
    <t>A/75 Nguyễn Thần Hiến, Phường 18</t>
  </si>
  <si>
    <t>Đang sử dụng làm Điểm sinh hoạt Khu phố 21 và 23</t>
  </si>
  <si>
    <t>2 Tôn Thất Thuyết, Phường 18</t>
  </si>
  <si>
    <t>Đất trống chờ thực hiện dự án Cây xanh Bờ Kênh tẻ</t>
  </si>
  <si>
    <t>Tiếp tục quản lý, chờ thực hiện dự án</t>
  </si>
  <si>
    <t>Trường THCS Khánh Hội</t>
  </si>
  <si>
    <t>A75 Nguyễn Thần Hiến, Phường 18</t>
  </si>
  <si>
    <t>Trung tâm Y tế Quận 4 (Trạm chống lao)</t>
  </si>
  <si>
    <t>396/27 Nguyễn Tất Thành, Phường 18</t>
  </si>
  <si>
    <t>Số 3 Trương Đình Hợi, Phường 18</t>
  </si>
  <si>
    <t>Đất trống chờ thực hiện dự án Công viên Cây xanh</t>
  </si>
  <si>
    <t>Khoa Chăm sóc sức khỏe sinh sản (Ủy ban dân số gia đình và trẻ em)</t>
  </si>
  <si>
    <t>20/14 Nguyễn Trường Tộ, Phường 13</t>
  </si>
  <si>
    <t>BHXH cơ sở Xóm Chiêu</t>
  </si>
  <si>
    <t>87-89 Nguyễn Trường Tộ, Phường 13</t>
  </si>
  <si>
    <t>BHXH Cơ sở 4</t>
  </si>
  <si>
    <t>BHXH Thành phố quản lý</t>
  </si>
  <si>
    <t>Trường THCS Vân Đồn</t>
  </si>
  <si>
    <t>218-276 Nguyễn Tất Thành, Phường 13</t>
  </si>
  <si>
    <t>185 Ter Xóm Chiếu, Phường 15</t>
  </si>
  <si>
    <t>Trường THCS Tăng Bạt Hổ</t>
  </si>
  <si>
    <t>76 Tôn Thất Thuyết, Phường 16</t>
  </si>
  <si>
    <t>Trường Mầm non Ban Mai</t>
  </si>
  <si>
    <t>78 Tôn Thất Thuyết, Phường 16</t>
  </si>
  <si>
    <t>03 Tôn Thất Thuyết, Phường 18</t>
  </si>
  <si>
    <t>Trường tiểu học Nguyễn Thái Bình</t>
  </si>
  <si>
    <t>Số 17/1,19,21,23,25 Đoàn Như Hài, Phường Xóm Chiếu</t>
  </si>
  <si>
    <t>Trụ sở UBND Phường</t>
  </si>
  <si>
    <t>99 Trần Quốc Thảo</t>
  </si>
  <si>
    <t>12,848,00</t>
  </si>
  <si>
    <t>Trụ sở Đảng Ủy - HĐND - UBND - UBMTTQVN Phường Xuân Hòa (Đảng ủy - Đoàn thể - Hội đồng nhân dân - Ủy ban nhân dân - Trung tâm hành chính công + Thống kê + Ban Quản lý dự án đầu tư xây dựng)</t>
  </si>
  <si>
    <t>38 Nguyễn Thị Diệu</t>
  </si>
  <si>
    <t>150 Võ Văn Tần</t>
  </si>
  <si>
    <t>Tạm bố trí Trụ sở Công an Phường</t>
  </si>
  <si>
    <t>270 Nam Kỳ Khởi Nghĩa</t>
  </si>
  <si>
    <t>39 Huỳnh Tịnh Của (số cũ 31 Huỳnh Tịnh Của)</t>
  </si>
  <si>
    <t>18 Huỳnh Tịnh Của</t>
  </si>
  <si>
    <t>234 Điện Biên Phủ</t>
  </si>
  <si>
    <t>trước 1975</t>
  </si>
  <si>
    <t>Trụ sở ban chỉ huy quân sự</t>
  </si>
  <si>
    <t>Trung tâm Y tế</t>
  </si>
  <si>
    <t>114-116-118 Trần Quốc Thảo</t>
  </si>
  <si>
    <t>Hiện Bệnh viện Tai Mũi Họng đang quản lý, sử dụng, chờ cấp có thẩm quyền thực hiện thủ tục điều chuyển tài sản công theo quy định. Ủy ban nhân dân phường sẽ có văn bản báo cáo về Sở Tài chính để tham mưu Ủy ban nhân dân Thành phố điều chuyển tài sản về cho Sở Y tế.</t>
  </si>
  <si>
    <t>Trạm Y tế phường Võ Thị Sáu</t>
  </si>
  <si>
    <t>279 Nam Kỳ Khởi Nghĩa</t>
  </si>
  <si>
    <t>06 Nguyễn Văn Mai</t>
  </si>
  <si>
    <t>40 Cách Mạng Tháng Tám</t>
  </si>
  <si>
    <t>Trường Mầm non 6</t>
  </si>
  <si>
    <t>113 Võ Thị Sáu</t>
  </si>
  <si>
    <t>Trường Mầm non Xuân Hòa</t>
  </si>
  <si>
    <t>32 Bis Nguyễn Thị Diệu</t>
  </si>
  <si>
    <t>Trường Mầm non Xuân Hòa</t>
  </si>
  <si>
    <t>173 Bis Nguyễn Đình Chiểu</t>
  </si>
  <si>
    <t>Trường Mầm non 7 (trụ sở chính)</t>
  </si>
  <si>
    <t>37 Nguyễn Thông</t>
  </si>
  <si>
    <t>Trường Mầm non 7</t>
  </si>
  <si>
    <t>288 Điện Biên Phủ</t>
  </si>
  <si>
    <t>Trường Mầm non Tuổi thơ 7</t>
  </si>
  <si>
    <t>125 Trương Định</t>
  </si>
  <si>
    <t>Trường Mầm non 7A</t>
  </si>
  <si>
    <t>148/22 Lý Chính Thắng</t>
  </si>
  <si>
    <t>Trường Mầm non 7C</t>
  </si>
  <si>
    <t>66 Trần Quốc Thảo</t>
  </si>
  <si>
    <t>Trường Mầm non Hoa Mai (Trụ sở chính)</t>
  </si>
  <si>
    <t>121 Trương Định</t>
  </si>
  <si>
    <t>14.734..765.556</t>
  </si>
  <si>
    <t>Trường Mầm non Hoa Mai</t>
  </si>
  <si>
    <t>21Bis Tú Xương</t>
  </si>
  <si>
    <t>Trường Mầm non 8 (Trụ sở chính)</t>
  </si>
  <si>
    <t>106Bis (số cũ 106A) Lý Chính Thắng</t>
  </si>
  <si>
    <t>Trường Mầm non 8</t>
  </si>
  <si>
    <t>292/3 Nam Kỳ Khởi Nghĩa</t>
  </si>
  <si>
    <t>Trường Mầm non Tuổi thơ 8</t>
  </si>
  <si>
    <t>291-293 Hai Bà Trưng</t>
  </si>
  <si>
    <t>Trường Tiểu học Nguyễn Thanh Tuyền</t>
  </si>
  <si>
    <t>183 Nam Kỳ Khởi Nghĩa</t>
  </si>
  <si>
    <t>Trường Tiểu học Mê Linh</t>
  </si>
  <si>
    <t>159 Hai Bà Trưng</t>
  </si>
  <si>
    <t>Trường Tiểu học Trần Quốc Thảo</t>
  </si>
  <si>
    <t>06 Võ Văn Tần</t>
  </si>
  <si>
    <t>Trường Tiểu học Nguyễn Thái Sơn</t>
  </si>
  <si>
    <t>10 và 18 Trần Quốc Toản</t>
  </si>
  <si>
    <t>12 Huỳnh Tịnh Của</t>
  </si>
  <si>
    <t>Dự án Xây dựng, cải tạo Trường Tiểu học Nguyễn Thái Sơn (DA Đầu tư công 2026 - 2030)</t>
  </si>
  <si>
    <t>Trường THCS Hai Bà Trưng</t>
  </si>
  <si>
    <t>295 Hai Bà Trưng</t>
  </si>
  <si>
    <t>Dự án xây dựng mới Trường THCS Hai Bà Trưng (DA Đầu tư công giai đoạn 2021 - 2025 chuyển tiếp)</t>
  </si>
  <si>
    <t>Trường THCS Lê Quý Đôn</t>
  </si>
  <si>
    <t>9B Võ Văn Tần</t>
  </si>
  <si>
    <t>Dự án Xây dựng Trường Trung học cơ sở Lê Quý Đôn (DA Đầu tư công 2026 - 2030)</t>
  </si>
  <si>
    <t>152 Nguyễn Đình Chiểu</t>
  </si>
  <si>
    <t>Trường THCS Colette</t>
  </si>
  <si>
    <t>10 Hồ Xuân Hương</t>
  </si>
  <si>
    <t>282 Võ Thị Sáu</t>
  </si>
  <si>
    <t>Dự án Xây dựng, cải tạo Trường Trung học cơ sở Lê Lợi (DA Đầu tư công 2026 - 2030)</t>
  </si>
  <si>
    <t>290/14 Nam Kỳ Khởi Nghĩa</t>
  </si>
  <si>
    <t>Trung tâm VHTT (Cơ sở hoạt động văn hóa)</t>
  </si>
  <si>
    <t>2 Hồ Xuân Hương</t>
  </si>
  <si>
    <t>Trung tâm cung ứng dịch vụ công (trước đây là Trung tâm VHTT)</t>
  </si>
  <si>
    <t>126 Cách Mạng Tháng Tám</t>
  </si>
  <si>
    <t>107 Trương Định</t>
  </si>
  <si>
    <t>193/1C Nam Kỳ Khởi Nghĩa</t>
  </si>
  <si>
    <t>Khu giáo dục thể chất trường Tiểu học Nguyễn Thái Sơn</t>
  </si>
  <si>
    <t>9 Huỳnh Tịnh Của</t>
  </si>
  <si>
    <t>Xây dựng khu giáo dục thể chất trường Tiểu học Nguyễn Thái Sơn (DA Đầu tư công 2026 - 2030)</t>
  </si>
  <si>
    <t>Đội Thống kê số 3</t>
  </si>
  <si>
    <t>154 Trần Quốc Thảo</t>
  </si>
  <si>
    <t>Đã tạm bố trí 01 phần làm điểm sinh hoạt chung cho các khu phố và 01 phần làm Kho lưu trữ hồ sơ của Thuế cơ sở 3</t>
  </si>
  <si>
    <t>Kho lưu trữ hồ sơ</t>
  </si>
  <si>
    <t>192 Nguyễn Đình Chiểu</t>
  </si>
  <si>
    <t>Tạm bố trí địa điểm sinh hoạt khu phố 19, 20, 21 Kho lưu trữ tang vật của Tổ TTĐT</t>
  </si>
  <si>
    <t>391 Nam Kỳ Khởi Nghĩa</t>
  </si>
  <si>
    <t>Tạm bố trí địa điểm sinh hoạt khu phố 19, 20, 21
 Kho lưu trữ tang vật của Tổ TTĐT</t>
  </si>
  <si>
    <t>Đã tạm bố trí địa điểm sinh hoạt khu phố, đồng thời đang triển khai các bước để thực hiện Dự án Xây dựng mới Công viên Xuân Hoà.</t>
  </si>
  <si>
    <t>Dự án đầu tư xây dựng trụ sở Đảng ủy - Ủy ban nhân dân Phường Võ Thị Sáu (đang xây dựng)</t>
  </si>
  <si>
    <t>18 Võ Văn Tần</t>
  </si>
  <si>
    <t>đang xây dựng</t>
  </si>
  <si>
    <t>Đã bố trí cho Trạm Y tế Phường (TB 208-TB/ĐU ngày 29/01/2026)</t>
  </si>
  <si>
    <t>Xây dựng mở rộng trường Lê Lợi</t>
  </si>
  <si>
    <t>274 Võ Thị Sáu</t>
  </si>
  <si>
    <t>134.670..950.000</t>
  </si>
  <si>
    <t>Định hướng thực hiện công trình “Thư viện số thông minh phường Xuân Hòa” (hiện đang chờ ý kiến chấp thuận của Thành phố); đối với phần khối nhà phía sau và một phần khối nhà bên hông, đề xuất bàn giao cho Trường THCS Lê Lợi quản lý, sử dụng để mở rộng không gian giáo dục.</t>
  </si>
  <si>
    <t>Tạm bố trí làm Trạm y tế phường, đồng thời làm trụ sở sinh hoạt chung cho các khu phố</t>
  </si>
  <si>
    <t>413 Hai Bà Trưng</t>
  </si>
  <si>
    <t>Tạm bố trí làm trụ sở sinh hoạt chung cho các Khu phố</t>
  </si>
  <si>
    <t>Đã tạm bố trí làm Trạm Y tế phường</t>
  </si>
  <si>
    <t>Sửa chữa nhỏ, tạm bố trí làm trụ sở sinh hoạt chung cho các khu phố.</t>
  </si>
  <si>
    <t>19B (trệt) Võ Văn Tần</t>
  </si>
  <si>
    <t>Tạm bố trí làm trụ sở họat động chính thức của Hội Doanh nghiệp phường</t>
  </si>
  <si>
    <t>Ủy ban nhân dân phường đang tổ chức rà soát, đánh giá hiện trạng kỹ thuật để đề xuất sửa chữa nhỏ, cải tạo, dự kiến bố trí làm trụ sở Ban Quản lý dự án đầu tư xây dựng phường Xuân Hòa.</t>
  </si>
  <si>
    <t>122 Trần Quốc Thảo</t>
  </si>
  <si>
    <t>Tạm bố trí làm Trung tâm sinh hoạt thiếu nhi, Văn hóa và Khởi nghiệp công đồng Phường Xuân Hòa</t>
  </si>
  <si>
    <t>Hiện bố trí cho các hội quần chúng, đồng thời sử dụng 02 phòng Tầng 1 làm địa điểm sinh hoạt; định hướng thời gian tới thực hiện dự án Sửa chữa, cải tạo trụ sở làm việc phường Xuân Hòa thuộc Kế hoạch đầu tư công trung hạn giai đoạn 2026 – 2030 (hiện đang chờ Hội đồng nhân dân Thành phố thông qua).</t>
  </si>
  <si>
    <t>Đã đề xuất bố trí cho Bệnh viện Mắt</t>
  </si>
  <si>
    <t>299 Điện Biên Phủ</t>
  </si>
  <si>
    <t>Hiện trạng đã từng đề xuất bố trí cho Bệnh viện Mắt , nay định hướng thực hiện dự án đầu tư xây dựng Trường Mầm non 7 đạt chuẩn Quốc gia.</t>
  </si>
  <si>
    <t>823,2</t>
  </si>
  <si>
    <t>268,1</t>
  </si>
  <si>
    <t>1413,7</t>
  </si>
  <si>
    <t>801,29</t>
  </si>
  <si>
    <t>3006,3</t>
  </si>
  <si>
    <t>643,6</t>
  </si>
  <si>
    <t>2324,6</t>
  </si>
  <si>
    <t>4241,6</t>
  </si>
  <si>
    <t>677,7</t>
  </si>
  <si>
    <t>651,3</t>
  </si>
  <si>
    <t>260,5</t>
  </si>
  <si>
    <t>362,5</t>
  </si>
  <si>
    <t>1812,5</t>
  </si>
  <si>
    <t>432,5</t>
  </si>
  <si>
    <t>672,2</t>
  </si>
  <si>
    <t>2828,1</t>
  </si>
  <si>
    <t>968,8</t>
  </si>
  <si>
    <t>686,7</t>
  </si>
  <si>
    <t>1127,7</t>
  </si>
  <si>
    <t>868,4</t>
  </si>
  <si>
    <t>217,7</t>
  </si>
  <si>
    <t>275,2</t>
  </si>
  <si>
    <t>4002,9</t>
  </si>
  <si>
    <t>354,7</t>
  </si>
  <si>
    <t>873,1</t>
  </si>
  <si>
    <t>935,8</t>
  </si>
  <si>
    <t>768,1</t>
  </si>
  <si>
    <t>299,8</t>
  </si>
  <si>
    <t>1167,6</t>
  </si>
  <si>
    <t>524,1</t>
  </si>
  <si>
    <t>687,1</t>
  </si>
  <si>
    <t>159,2</t>
  </si>
  <si>
    <t>4411,6</t>
  </si>
  <si>
    <t>483,9</t>
  </si>
  <si>
    <t>384,6</t>
  </si>
  <si>
    <t>1048,7</t>
  </si>
  <si>
    <t>316,8</t>
  </si>
  <si>
    <t>5390,6</t>
  </si>
  <si>
    <t>7433,9</t>
  </si>
  <si>
    <t>3540,8</t>
  </si>
  <si>
    <t>1612,4</t>
  </si>
  <si>
    <t>606,9</t>
  </si>
  <si>
    <t>997,5</t>
  </si>
  <si>
    <t>2159,7</t>
  </si>
  <si>
    <t>831,2</t>
  </si>
  <si>
    <t>825,3</t>
  </si>
  <si>
    <t>547,4</t>
  </si>
  <si>
    <t>10007,3</t>
  </si>
  <si>
    <t>2881,9</t>
  </si>
  <si>
    <t>3708,2</t>
  </si>
  <si>
    <t>1416,9</t>
  </si>
  <si>
    <t>5163,2</t>
  </si>
  <si>
    <t>2343,4</t>
  </si>
  <si>
    <t>11232,1</t>
  </si>
  <si>
    <t>2840,5</t>
  </si>
  <si>
    <t>7599,7</t>
  </si>
  <si>
    <t>7922,3</t>
  </si>
  <si>
    <t>2219,9</t>
  </si>
  <si>
    <t>8346,8</t>
  </si>
  <si>
    <t>7239,8</t>
  </si>
  <si>
    <t>18362,2</t>
  </si>
  <si>
    <t>7677,5</t>
  </si>
  <si>
    <t>9778,9</t>
  </si>
  <si>
    <t>16539,7</t>
  </si>
  <si>
    <t>9266,6</t>
  </si>
  <si>
    <t>5829,2</t>
  </si>
  <si>
    <t>3748,5</t>
  </si>
  <si>
    <t>1531,5</t>
  </si>
  <si>
    <t>2919,2</t>
  </si>
  <si>
    <t>563,45</t>
  </si>
  <si>
    <t>4575,7</t>
  </si>
  <si>
    <t>78,5</t>
  </si>
  <si>
    <t>122,6</t>
  </si>
  <si>
    <t>65,3</t>
  </si>
  <si>
    <t>291,5</t>
  </si>
  <si>
    <t>178,3</t>
  </si>
  <si>
    <t>138,4</t>
  </si>
  <si>
    <t>76,6</t>
  </si>
  <si>
    <t>117,13</t>
  </si>
  <si>
    <t>119,2</t>
  </si>
  <si>
    <t>83,4</t>
  </si>
  <si>
    <t>84,5</t>
  </si>
  <si>
    <t>69,6</t>
  </si>
  <si>
    <t>58,1</t>
  </si>
  <si>
    <t>74,6</t>
  </si>
  <si>
    <t>792,6</t>
  </si>
  <si>
    <t>206,3</t>
  </si>
  <si>
    <t>153,7</t>
  </si>
  <si>
    <t>64,7</t>
  </si>
  <si>
    <t>90,7</t>
  </si>
  <si>
    <t>101,8</t>
  </si>
  <si>
    <t>108,7</t>
  </si>
  <si>
    <t>176,4</t>
  </si>
  <si>
    <t>98,8</t>
  </si>
  <si>
    <t>1431,5</t>
  </si>
  <si>
    <t>937,6</t>
  </si>
  <si>
    <t>576,2</t>
  </si>
  <si>
    <t>2202,2</t>
  </si>
  <si>
    <t>1173,2</t>
  </si>
  <si>
    <t>1732,2</t>
  </si>
  <si>
    <t>69,8</t>
  </si>
  <si>
    <t>14,8</t>
  </si>
  <si>
    <t>15331,7</t>
  </si>
  <si>
    <t>59,8</t>
  </si>
  <si>
    <t>64,8</t>
  </si>
  <si>
    <t>113,4</t>
  </si>
  <si>
    <t>53,8</t>
  </si>
  <si>
    <t>181,1</t>
  </si>
  <si>
    <t>358,1</t>
  </si>
  <si>
    <t>1224,2</t>
  </si>
  <si>
    <t>313,4</t>
  </si>
  <si>
    <t>202,97</t>
  </si>
  <si>
    <t>456,32</t>
  </si>
  <si>
    <t>69,7</t>
  </si>
  <si>
    <t>61,9</t>
  </si>
  <si>
    <t>109,5</t>
  </si>
  <si>
    <t>131,6</t>
  </si>
  <si>
    <t>81,3</t>
  </si>
  <si>
    <t>833,68</t>
  </si>
  <si>
    <t>123,9</t>
  </si>
  <si>
    <t>1686,5</t>
  </si>
  <si>
    <t>2349,7</t>
  </si>
  <si>
    <t>3111,8</t>
  </si>
  <si>
    <t>2706,1</t>
  </si>
  <si>
    <t>3887,3</t>
  </si>
  <si>
    <t>366,9</t>
  </si>
  <si>
    <t>4847,3</t>
  </si>
  <si>
    <t>9910,1</t>
  </si>
  <si>
    <t>14673,4</t>
  </si>
  <si>
    <t>12140,7</t>
  </si>
  <si>
    <t>5762,4</t>
  </si>
  <si>
    <t>336,5</t>
  </si>
  <si>
    <t>1847,4</t>
  </si>
  <si>
    <t>10588,5</t>
  </si>
  <si>
    <t>6270,5</t>
  </si>
  <si>
    <t>690,28</t>
  </si>
  <si>
    <t>247,2</t>
  </si>
  <si>
    <t>638,3</t>
  </si>
  <si>
    <t>213,7</t>
  </si>
  <si>
    <t>1264,1</t>
  </si>
  <si>
    <t>1102,2</t>
  </si>
  <si>
    <t>972,6</t>
  </si>
  <si>
    <t>2192,2</t>
  </si>
  <si>
    <t>2428,9</t>
  </si>
  <si>
    <t>1538,5</t>
  </si>
  <si>
    <t>3955,5</t>
  </si>
  <si>
    <t>1606,5</t>
  </si>
  <si>
    <t>949,8</t>
  </si>
  <si>
    <t>6466,6</t>
  </si>
  <si>
    <t>16776,4</t>
  </si>
  <si>
    <t>14863,9</t>
  </si>
  <si>
    <t>72,4</t>
  </si>
  <si>
    <t>145,9</t>
  </si>
  <si>
    <t>153,3</t>
  </si>
  <si>
    <t>215,8</t>
  </si>
  <si>
    <t>180,8</t>
  </si>
  <si>
    <t>218,4</t>
  </si>
  <si>
    <t>39,8</t>
  </si>
  <si>
    <t>177,2</t>
  </si>
  <si>
    <t>218,6</t>
  </si>
  <si>
    <t>23,3</t>
  </si>
  <si>
    <t>301,9</t>
  </si>
  <si>
    <t>92,5</t>
  </si>
  <si>
    <t>738,3</t>
  </si>
  <si>
    <t>124,5</t>
  </si>
  <si>
    <t>160,4</t>
  </si>
  <si>
    <t>54,2</t>
  </si>
  <si>
    <t>21,31</t>
  </si>
  <si>
    <t>342,9</t>
  </si>
  <si>
    <t>740,5</t>
  </si>
  <si>
    <t>118,6</t>
  </si>
  <si>
    <t>50,6</t>
  </si>
  <si>
    <t>29,3</t>
  </si>
  <si>
    <t>42,2</t>
  </si>
  <si>
    <t>78,3</t>
  </si>
  <si>
    <t>874,5</t>
  </si>
  <si>
    <t>62,2</t>
  </si>
  <si>
    <t>97,3</t>
  </si>
  <si>
    <t>3737,7</t>
  </si>
  <si>
    <t>1617,1</t>
  </si>
  <si>
    <t>308,6</t>
  </si>
  <si>
    <t>775,9</t>
  </si>
  <si>
    <t>208,2</t>
  </si>
  <si>
    <t>298,5</t>
  </si>
  <si>
    <t>154,7</t>
  </si>
  <si>
    <t>15044,92</t>
  </si>
  <si>
    <t>12549,2</t>
  </si>
  <si>
    <t>13030,8</t>
  </si>
  <si>
    <t>26783,5</t>
  </si>
  <si>
    <t>1484,1</t>
  </si>
  <si>
    <t>10773,8</t>
  </si>
  <si>
    <t>3672,2</t>
  </si>
  <si>
    <t>5784,5</t>
  </si>
  <si>
    <t>2271,8</t>
  </si>
  <si>
    <t>2068,1</t>
  </si>
  <si>
    <t>2538,43</t>
  </si>
  <si>
    <t>1668,5</t>
  </si>
  <si>
    <t>1692,5</t>
  </si>
  <si>
    <t>5000,1</t>
  </si>
  <si>
    <t>1562,4</t>
  </si>
  <si>
    <t>66,2</t>
  </si>
  <si>
    <t>1879,1</t>
  </si>
  <si>
    <t>104,9</t>
  </si>
  <si>
    <t>505,4</t>
  </si>
  <si>
    <t>449,5</t>
  </si>
  <si>
    <t>233,6</t>
  </si>
  <si>
    <t>2688,3</t>
  </si>
  <si>
    <t>3808,1</t>
  </si>
  <si>
    <t>7507,5</t>
  </si>
  <si>
    <t>1776,5</t>
  </si>
  <si>
    <t>1143,6</t>
  </si>
  <si>
    <t>3824,5</t>
  </si>
  <si>
    <t>2613,6</t>
  </si>
  <si>
    <t>4183,3</t>
  </si>
  <si>
    <t>15739,9</t>
  </si>
  <si>
    <t>9634,7</t>
  </si>
  <si>
    <t>16434,6</t>
  </si>
  <si>
    <t>11880,6</t>
  </si>
  <si>
    <t>9851,3</t>
  </si>
  <si>
    <t>9859,6</t>
  </si>
  <si>
    <t>32303,5</t>
  </si>
  <si>
    <t>21128,7</t>
  </si>
  <si>
    <t>13376,8</t>
  </si>
  <si>
    <t>3476,1</t>
  </si>
  <si>
    <t>4709,5</t>
  </si>
  <si>
    <t>2163,5</t>
  </si>
  <si>
    <t>9906,1</t>
  </si>
  <si>
    <t>9504,4</t>
  </si>
  <si>
    <t>376,7</t>
  </si>
  <si>
    <t>84,2</t>
  </si>
  <si>
    <t>150,6</t>
  </si>
  <si>
    <t>487,2</t>
  </si>
  <si>
    <t>410,8</t>
  </si>
  <si>
    <t>67,2</t>
  </si>
  <si>
    <t>75,7</t>
  </si>
  <si>
    <t>242,6</t>
  </si>
  <si>
    <t>344,4</t>
  </si>
  <si>
    <t>491,3</t>
  </si>
  <si>
    <t>225,7</t>
  </si>
  <si>
    <t>131,3</t>
  </si>
  <si>
    <t>1175,8</t>
  </si>
  <si>
    <t>1499,4</t>
  </si>
  <si>
    <t>1532,5</t>
  </si>
  <si>
    <t>6471,8</t>
  </si>
  <si>
    <t>13991,4</t>
  </si>
  <si>
    <t>12620,8</t>
  </si>
  <si>
    <t>28723,4</t>
  </si>
  <si>
    <t>7004,6</t>
  </si>
  <si>
    <t>7601,6</t>
  </si>
  <si>
    <t>8412,2</t>
  </si>
  <si>
    <t>12739,7</t>
  </si>
  <si>
    <t>418,87</t>
  </si>
  <si>
    <t>151,5</t>
  </si>
  <si>
    <t>101,59</t>
  </si>
  <si>
    <t>103,1</t>
  </si>
  <si>
    <t>132,3</t>
  </si>
  <si>
    <t>203,3</t>
  </si>
  <si>
    <t>67,3</t>
  </si>
  <si>
    <t>54,78</t>
  </si>
  <si>
    <t>108,32</t>
  </si>
  <si>
    <t>307,76</t>
  </si>
  <si>
    <t>74,8</t>
  </si>
  <si>
    <t>100,3</t>
  </si>
  <si>
    <t>69,3</t>
  </si>
  <si>
    <t>482,9</t>
  </si>
  <si>
    <t>1604,6</t>
  </si>
  <si>
    <t>1080,6</t>
  </si>
  <si>
    <t>1073,2</t>
  </si>
  <si>
    <t>176,8</t>
  </si>
  <si>
    <t>252,76</t>
  </si>
  <si>
    <t>3360,9</t>
  </si>
  <si>
    <t>1248,6</t>
  </si>
  <si>
    <t>976,3</t>
  </si>
  <si>
    <t>1725,8</t>
  </si>
  <si>
    <t>1574,7</t>
  </si>
  <si>
    <t>963,2</t>
  </si>
  <si>
    <t>639,5</t>
  </si>
  <si>
    <t>810,7</t>
  </si>
  <si>
    <t>66,3</t>
  </si>
  <si>
    <t>175,6</t>
  </si>
  <si>
    <t>108,4</t>
  </si>
  <si>
    <t>127,4</t>
  </si>
  <si>
    <t>274,9</t>
  </si>
  <si>
    <t>418,6</t>
  </si>
  <si>
    <t>95,8</t>
  </si>
  <si>
    <t>384,7</t>
  </si>
  <si>
    <t>36,2</t>
  </si>
  <si>
    <t>318,1</t>
  </si>
  <si>
    <t>1031,6</t>
  </si>
  <si>
    <t>1076,9</t>
  </si>
  <si>
    <t>3283,4</t>
  </si>
  <si>
    <t>1114,6</t>
  </si>
  <si>
    <t>6519,5</t>
  </si>
  <si>
    <t>6235,3</t>
  </si>
  <si>
    <t>8600,6</t>
  </si>
  <si>
    <t>15136,8</t>
  </si>
  <si>
    <t>7995,7</t>
  </si>
  <si>
    <t>1924,9</t>
  </si>
  <si>
    <t>8599,4</t>
  </si>
  <si>
    <t>17978,5</t>
  </si>
  <si>
    <t>9946,6</t>
  </si>
  <si>
    <t>13793,1</t>
  </si>
  <si>
    <t>9224,8</t>
  </si>
  <si>
    <t>303,9</t>
  </si>
  <si>
    <t>316,2</t>
  </si>
  <si>
    <t>347,7</t>
  </si>
  <si>
    <t>1066,2</t>
  </si>
  <si>
    <t>69,1</t>
  </si>
  <si>
    <t>82,1</t>
  </si>
  <si>
    <t>80,8</t>
  </si>
  <si>
    <t>80,4</t>
  </si>
  <si>
    <t>19,5</t>
  </si>
  <si>
    <t>81,2</t>
  </si>
  <si>
    <t>205,8</t>
  </si>
  <si>
    <t>656,4</t>
  </si>
  <si>
    <t>99,8</t>
  </si>
  <si>
    <t>159,7</t>
  </si>
  <si>
    <t>66,6</t>
  </si>
  <si>
    <t>47,6</t>
  </si>
  <si>
    <t>82,3</t>
  </si>
  <si>
    <t>189,9</t>
  </si>
  <si>
    <t>225,3</t>
  </si>
  <si>
    <t>127,6</t>
  </si>
  <si>
    <t>159,3</t>
  </si>
  <si>
    <t>74,2</t>
  </si>
  <si>
    <t>96,1</t>
  </si>
  <si>
    <t>162,7</t>
  </si>
  <si>
    <t>97,2</t>
  </si>
  <si>
    <t>82,5</t>
  </si>
  <si>
    <t>137,7</t>
  </si>
  <si>
    <t>124,2</t>
  </si>
  <si>
    <t>68,7</t>
  </si>
  <si>
    <t>116,8</t>
  </si>
  <si>
    <t>743,3</t>
  </si>
  <si>
    <t>114,1</t>
  </si>
  <si>
    <t>473,6</t>
  </si>
  <si>
    <t>432,7</t>
  </si>
  <si>
    <t>522,9</t>
  </si>
  <si>
    <t>159,4</t>
  </si>
  <si>
    <t>82,8</t>
  </si>
  <si>
    <t>4723,4</t>
  </si>
  <si>
    <t>858,5</t>
  </si>
  <si>
    <t>3507,8</t>
  </si>
  <si>
    <t>403,9</t>
  </si>
  <si>
    <t>974,6</t>
  </si>
  <si>
    <t>1796,3</t>
  </si>
  <si>
    <t>2242,3</t>
  </si>
  <si>
    <t>3243,6</t>
  </si>
  <si>
    <t>3304,6</t>
  </si>
  <si>
    <t>12589,1</t>
  </si>
  <si>
    <t>2245,3</t>
  </si>
  <si>
    <t>1007,4</t>
  </si>
  <si>
    <t>183,7</t>
  </si>
  <si>
    <t>101,7</t>
  </si>
  <si>
    <t>272,6</t>
  </si>
  <si>
    <t>76,3</t>
  </si>
  <si>
    <t>79,4</t>
  </si>
  <si>
    <t>21,82</t>
  </si>
  <si>
    <t>806,6</t>
  </si>
  <si>
    <t>560,2</t>
  </si>
  <si>
    <t>112,4</t>
  </si>
  <si>
    <t>210,3</t>
  </si>
  <si>
    <t>303,1</t>
  </si>
  <si>
    <t>93,2</t>
  </si>
  <si>
    <t>88,3</t>
  </si>
  <si>
    <t>137,9</t>
  </si>
  <si>
    <t>97,7</t>
  </si>
  <si>
    <t>85,8</t>
  </si>
  <si>
    <t>45,4</t>
  </si>
  <si>
    <t>274,4</t>
  </si>
  <si>
    <t>83,2</t>
  </si>
  <si>
    <t>289,5</t>
  </si>
  <si>
    <t>359,4</t>
  </si>
  <si>
    <t>1196,5</t>
  </si>
  <si>
    <t>80,2</t>
  </si>
  <si>
    <t>581,9</t>
  </si>
  <si>
    <t>6075,3</t>
  </si>
  <si>
    <t>2632,7</t>
  </si>
  <si>
    <t>4945,1</t>
  </si>
  <si>
    <t>1202,5</t>
  </si>
  <si>
    <t>2995,9</t>
  </si>
  <si>
    <t>62,9</t>
  </si>
  <si>
    <t>33,5</t>
  </si>
  <si>
    <t>19,4</t>
  </si>
  <si>
    <t>41,4</t>
  </si>
  <si>
    <t>14,4</t>
  </si>
  <si>
    <t>28,2</t>
  </si>
  <si>
    <t>33,3</t>
  </si>
  <si>
    <t>44,4</t>
  </si>
  <si>
    <t>37,6</t>
  </si>
  <si>
    <t>21,3</t>
  </si>
  <si>
    <t>10,5</t>
  </si>
  <si>
    <t>143,9</t>
  </si>
  <si>
    <t>22,1</t>
  </si>
  <si>
    <t>75,9</t>
  </si>
  <si>
    <t>117,5</t>
  </si>
  <si>
    <t>80,3</t>
  </si>
  <si>
    <t>96,3</t>
  </si>
  <si>
    <t>572,6</t>
  </si>
  <si>
    <t>23,5</t>
  </si>
  <si>
    <t>188,7</t>
  </si>
  <si>
    <t>138,2</t>
  </si>
  <si>
    <t>41,3</t>
  </si>
  <si>
    <t>70,4</t>
  </si>
  <si>
    <t>142,6</t>
  </si>
  <si>
    <t>336,2</t>
  </si>
  <si>
    <t>431,6</t>
  </si>
  <si>
    <t>124,3</t>
  </si>
  <si>
    <t>109,2</t>
  </si>
  <si>
    <t>71,8</t>
  </si>
  <si>
    <t>120,4</t>
  </si>
  <si>
    <t>91,2</t>
  </si>
  <si>
    <t>114,8</t>
  </si>
  <si>
    <t>97,6</t>
  </si>
  <si>
    <t>66,5</t>
  </si>
  <si>
    <t>182,9</t>
  </si>
  <si>
    <t>91,3</t>
  </si>
  <si>
    <t>113,1</t>
  </si>
  <si>
    <t>138,8</t>
  </si>
  <si>
    <t>1076,1</t>
  </si>
  <si>
    <t>150,1</t>
  </si>
  <si>
    <t>1233,7</t>
  </si>
  <si>
    <t>624,6</t>
  </si>
  <si>
    <t>134,3</t>
  </si>
  <si>
    <t>209,7</t>
  </si>
  <si>
    <t>1708,2</t>
  </si>
  <si>
    <t>649,8</t>
  </si>
  <si>
    <t>374,2</t>
  </si>
  <si>
    <t>47,4</t>
  </si>
  <si>
    <t>40,3</t>
  </si>
  <si>
    <t>502,7</t>
  </si>
  <si>
    <t>35,7</t>
  </si>
  <si>
    <t>75,1</t>
  </si>
  <si>
    <t>205,3</t>
  </si>
  <si>
    <t>1224,1</t>
  </si>
  <si>
    <t>1620,8</t>
  </si>
  <si>
    <t>51,6</t>
  </si>
  <si>
    <t>105,5</t>
  </si>
  <si>
    <t>270,8</t>
  </si>
  <si>
    <t>48,6</t>
  </si>
  <si>
    <t>158,8</t>
  </si>
  <si>
    <t>211,7</t>
  </si>
  <si>
    <t>288,9</t>
  </si>
  <si>
    <t>53,1</t>
  </si>
  <si>
    <t>101,3</t>
  </si>
  <si>
    <t>277,5</t>
  </si>
  <si>
    <t>173,1</t>
  </si>
  <si>
    <t>1902,1</t>
  </si>
  <si>
    <t>111,3</t>
  </si>
  <si>
    <t>126,7</t>
  </si>
  <si>
    <t>43,7</t>
  </si>
  <si>
    <t>36,9</t>
  </si>
  <si>
    <t>128,9</t>
  </si>
  <si>
    <t>44,7</t>
  </si>
  <si>
    <t>81,4</t>
  </si>
  <si>
    <t>20,6</t>
  </si>
  <si>
    <t>46,9</t>
  </si>
  <si>
    <t>2167,3</t>
  </si>
  <si>
    <t>9062,3</t>
  </si>
  <si>
    <t>4983,4</t>
  </si>
  <si>
    <t>18842,1</t>
  </si>
  <si>
    <t>3098,7</t>
  </si>
  <si>
    <t>2553,7</t>
  </si>
  <si>
    <t>4829,1</t>
  </si>
  <si>
    <t>4890,8</t>
  </si>
  <si>
    <t>501,5</t>
  </si>
  <si>
    <t>7,7</t>
  </si>
  <si>
    <t>2405,2</t>
  </si>
  <si>
    <t>1205,7</t>
  </si>
  <si>
    <t>1038,4</t>
  </si>
  <si>
    <t>352,8</t>
  </si>
  <si>
    <t>215,4</t>
  </si>
  <si>
    <t>698,5</t>
  </si>
  <si>
    <t>95,5</t>
  </si>
  <si>
    <t>25,6</t>
  </si>
  <si>
    <t>41,6</t>
  </si>
  <si>
    <t>35,1</t>
  </si>
  <si>
    <t>31,5</t>
  </si>
  <si>
    <t>155,8</t>
  </si>
  <si>
    <t>187,2</t>
  </si>
  <si>
    <t>37,5</t>
  </si>
  <si>
    <t>208,7</t>
  </si>
  <si>
    <t>192,9</t>
  </si>
  <si>
    <t>104,1</t>
  </si>
  <si>
    <t>46,2</t>
  </si>
  <si>
    <t>965,5</t>
  </si>
  <si>
    <t>67,8</t>
  </si>
  <si>
    <t>34,8</t>
  </si>
  <si>
    <t>2034,8</t>
  </si>
  <si>
    <t>1376,3</t>
  </si>
  <si>
    <t>295,6</t>
  </si>
  <si>
    <t>1822,7</t>
  </si>
  <si>
    <t>406,1</t>
  </si>
  <si>
    <t>471,8</t>
  </si>
  <si>
    <t>239,1</t>
  </si>
  <si>
    <t>207,3</t>
  </si>
  <si>
    <t>6474,9</t>
  </si>
  <si>
    <t>1197,9</t>
  </si>
  <si>
    <t>1782,6</t>
  </si>
  <si>
    <t>786,2</t>
  </si>
  <si>
    <t>1002,5</t>
  </si>
  <si>
    <t>18463,4</t>
  </si>
  <si>
    <t>8159,9</t>
  </si>
  <si>
    <t>4401,3</t>
  </si>
  <si>
    <t>981,1</t>
  </si>
  <si>
    <t>466,7</t>
  </si>
  <si>
    <t>136,9</t>
  </si>
  <si>
    <t>1787,5</t>
  </si>
  <si>
    <t>196,4</t>
  </si>
  <si>
    <t>231,9</t>
  </si>
  <si>
    <t>1126,1</t>
  </si>
  <si>
    <t>843,4</t>
  </si>
  <si>
    <t>252,6</t>
  </si>
  <si>
    <t>303,6</t>
  </si>
  <si>
    <t>40,6</t>
  </si>
  <si>
    <t>98,6</t>
  </si>
  <si>
    <t>739,7</t>
  </si>
  <si>
    <t>43,9</t>
  </si>
  <si>
    <t>3008,6</t>
  </si>
  <si>
    <t>734,5</t>
  </si>
  <si>
    <t>1758,2</t>
  </si>
  <si>
    <t>307,2</t>
  </si>
  <si>
    <t>4365,6</t>
  </si>
  <si>
    <t>2939,6</t>
  </si>
  <si>
    <t>6822,4</t>
  </si>
  <si>
    <t>13993,3</t>
  </si>
  <si>
    <t>9423,1</t>
  </si>
  <si>
    <t>5540,2</t>
  </si>
  <si>
    <t>563,1</t>
  </si>
  <si>
    <t>501,7</t>
  </si>
  <si>
    <t>379,5</t>
  </si>
  <si>
    <t>210,1</t>
  </si>
  <si>
    <t>102,2</t>
  </si>
  <si>
    <t>86,4</t>
  </si>
  <si>
    <t>2889,69</t>
  </si>
  <si>
    <t>1027,8</t>
  </si>
  <si>
    <t>23,4</t>
  </si>
  <si>
    <t>88,5</t>
  </si>
  <si>
    <t>5502,3</t>
  </si>
  <si>
    <t>4334,7</t>
  </si>
  <si>
    <t>4728,3</t>
  </si>
  <si>
    <t>10859,5</t>
  </si>
  <si>
    <t>1488,2</t>
  </si>
  <si>
    <t>189,5</t>
  </si>
  <si>
    <t>18,3</t>
  </si>
  <si>
    <t>34,7</t>
  </si>
  <si>
    <t>142,5</t>
  </si>
  <si>
    <t>93,5</t>
  </si>
  <si>
    <t>51,3</t>
  </si>
  <si>
    <t>35,4</t>
  </si>
  <si>
    <t>352,4</t>
  </si>
  <si>
    <t>120,3</t>
  </si>
  <si>
    <t>62,1</t>
  </si>
  <si>
    <t>593,1</t>
  </si>
  <si>
    <t>2062,3</t>
  </si>
  <si>
    <t>108,6</t>
  </si>
  <si>
    <t>52,1</t>
  </si>
  <si>
    <t>83,1</t>
  </si>
  <si>
    <t>135,4</t>
  </si>
  <si>
    <t>189,3</t>
  </si>
  <si>
    <t>1514,4</t>
  </si>
  <si>
    <t>700,9</t>
  </si>
  <si>
    <t>246,7</t>
  </si>
  <si>
    <t>133,9</t>
  </si>
  <si>
    <t>222,9</t>
  </si>
  <si>
    <t>57,6</t>
  </si>
  <si>
    <t>137,2</t>
  </si>
  <si>
    <t>103,4</t>
  </si>
  <si>
    <t>57,7</t>
  </si>
  <si>
    <t>59,3</t>
  </si>
  <si>
    <t>64,1</t>
  </si>
  <si>
    <t>375,5</t>
  </si>
  <si>
    <t>79,9</t>
  </si>
  <si>
    <t>2143,6</t>
  </si>
  <si>
    <t>394,4</t>
  </si>
  <si>
    <t>1358,9</t>
  </si>
  <si>
    <t>8977,9</t>
  </si>
  <si>
    <t>2744,9</t>
  </si>
  <si>
    <t>1163,5</t>
  </si>
  <si>
    <t>1329,8</t>
  </si>
  <si>
    <t>826,9</t>
  </si>
  <si>
    <t>2355,2</t>
  </si>
  <si>
    <t>1936,1</t>
  </si>
  <si>
    <t>5386,7</t>
  </si>
  <si>
    <t>1672,8</t>
  </si>
  <si>
    <t>2358,9</t>
  </si>
  <si>
    <t>4904,6</t>
  </si>
  <si>
    <t>1045,1</t>
  </si>
  <si>
    <t>12983,3</t>
  </si>
  <si>
    <t>5781,8</t>
  </si>
  <si>
    <t>168,1</t>
  </si>
  <si>
    <t>276,3</t>
  </si>
  <si>
    <t>205,4</t>
  </si>
  <si>
    <t>38,1</t>
  </si>
  <si>
    <t>92,6</t>
  </si>
  <si>
    <t>43,8</t>
  </si>
  <si>
    <t>49,8</t>
  </si>
  <si>
    <t>342,2</t>
  </si>
  <si>
    <t>149,8</t>
  </si>
  <si>
    <t>87,9</t>
  </si>
  <si>
    <t>91,9</t>
  </si>
  <si>
    <t>39,1</t>
  </si>
  <si>
    <t>65,5</t>
  </si>
  <si>
    <t>42,3</t>
  </si>
  <si>
    <t>22,4</t>
  </si>
  <si>
    <t>126,2</t>
  </si>
  <si>
    <t>192,5</t>
  </si>
  <si>
    <t>7953,52</t>
  </si>
  <si>
    <t>274,37</t>
  </si>
  <si>
    <t>45,9</t>
  </si>
  <si>
    <t>60,7</t>
  </si>
  <si>
    <t>709,9</t>
  </si>
  <si>
    <t>53,7</t>
  </si>
  <si>
    <t>144,6</t>
  </si>
  <si>
    <t>17,7</t>
  </si>
  <si>
    <t>2076,9</t>
  </si>
  <si>
    <t>52,7</t>
  </si>
  <si>
    <t>1027,7</t>
  </si>
  <si>
    <t>63,9</t>
  </si>
  <si>
    <t>186,7</t>
  </si>
  <si>
    <t>167,5</t>
  </si>
  <si>
    <t>195,6</t>
  </si>
  <si>
    <t>44,2</t>
  </si>
  <si>
    <t>715,2</t>
  </si>
  <si>
    <t>520,4</t>
  </si>
  <si>
    <t>327,8</t>
  </si>
  <si>
    <t>40,7</t>
  </si>
  <si>
    <t>42,4</t>
  </si>
  <si>
    <t>1522,31</t>
  </si>
  <si>
    <t>4003,8</t>
  </si>
  <si>
    <t>1295,1</t>
  </si>
  <si>
    <t>880,2</t>
  </si>
  <si>
    <t>4203,6</t>
  </si>
  <si>
    <t>2446,9</t>
  </si>
  <si>
    <t>3161,66</t>
  </si>
  <si>
    <t>358,6</t>
  </si>
  <si>
    <t>2204,6</t>
  </si>
  <si>
    <t>8125,5</t>
  </si>
  <si>
    <t>293,5</t>
  </si>
  <si>
    <t>163,2</t>
  </si>
  <si>
    <t>1899,48</t>
  </si>
  <si>
    <t>110,8</t>
  </si>
  <si>
    <t>1475,5</t>
  </si>
  <si>
    <t>1957,4</t>
  </si>
  <si>
    <t>319,5</t>
  </si>
  <si>
    <t>271,4</t>
  </si>
  <si>
    <t>265,5</t>
  </si>
  <si>
    <t>2815,2</t>
  </si>
  <si>
    <t>281,4</t>
  </si>
  <si>
    <t>77,1</t>
  </si>
  <si>
    <t>94,87</t>
  </si>
  <si>
    <t>93,3</t>
  </si>
  <si>
    <t>47,9</t>
  </si>
  <si>
    <t>96,8</t>
  </si>
  <si>
    <t>44,12</t>
  </si>
  <si>
    <t>47,3</t>
  </si>
  <si>
    <t>116,4</t>
  </si>
  <si>
    <t>26,7</t>
  </si>
  <si>
    <t>104,6</t>
  </si>
  <si>
    <t>135,8</t>
  </si>
  <si>
    <t>37,9</t>
  </si>
  <si>
    <t>64,4</t>
  </si>
  <si>
    <t>578,2</t>
  </si>
  <si>
    <t>89,1</t>
  </si>
  <si>
    <t>32,2</t>
  </si>
  <si>
    <t>1436,5</t>
  </si>
  <si>
    <t>365,3</t>
  </si>
  <si>
    <t>97,4</t>
  </si>
  <si>
    <t>102,9</t>
  </si>
  <si>
    <t>94,1</t>
  </si>
  <si>
    <t>73,4</t>
  </si>
  <si>
    <t>1143,4</t>
  </si>
  <si>
    <t>3777,7</t>
  </si>
  <si>
    <t>1319,5</t>
  </si>
  <si>
    <t>645,4</t>
  </si>
  <si>
    <t>2625,5</t>
  </si>
  <si>
    <t>1094,9</t>
  </si>
  <si>
    <t>3051,7</t>
  </si>
  <si>
    <t>1945,44</t>
  </si>
  <si>
    <t>3692,7</t>
  </si>
  <si>
    <t>3,56</t>
  </si>
  <si>
    <t>327,2</t>
  </si>
  <si>
    <t>318,8</t>
  </si>
  <si>
    <t>5228,7</t>
  </si>
  <si>
    <t>1776,2</t>
  </si>
  <si>
    <t>237,5</t>
  </si>
  <si>
    <t>218,5</t>
  </si>
  <si>
    <t>562,6</t>
  </si>
  <si>
    <t>502,6</t>
  </si>
  <si>
    <t>1164,3</t>
  </si>
  <si>
    <t>1836,3</t>
  </si>
  <si>
    <t>22551,8</t>
  </si>
  <si>
    <t>351,4</t>
  </si>
  <si>
    <t>7569,6</t>
  </si>
  <si>
    <t>9629,7</t>
  </si>
  <si>
    <t>8857,1</t>
  </si>
  <si>
    <t>12165,7</t>
  </si>
  <si>
    <t>6109,4</t>
  </si>
  <si>
    <t>1088,7</t>
  </si>
  <si>
    <t>12343,6</t>
  </si>
  <si>
    <t>20119,2</t>
  </si>
  <si>
    <t>19037,5</t>
  </si>
  <si>
    <t>18839,6</t>
  </si>
  <si>
    <t>231,26</t>
  </si>
  <si>
    <t>156,57</t>
  </si>
  <si>
    <t>217,5</t>
  </si>
  <si>
    <t>387,8</t>
  </si>
  <si>
    <t>319,4</t>
  </si>
  <si>
    <t>148,3</t>
  </si>
  <si>
    <t>46,1</t>
  </si>
  <si>
    <t>244,1</t>
  </si>
  <si>
    <t>152,3</t>
  </si>
  <si>
    <t>343,5</t>
  </si>
  <si>
    <t>259,5</t>
  </si>
  <si>
    <t>241,8</t>
  </si>
  <si>
    <t>98,9</t>
  </si>
  <si>
    <t>58,5</t>
  </si>
  <si>
    <t>60,84</t>
  </si>
  <si>
    <t>124,9</t>
  </si>
  <si>
    <t>86,8</t>
  </si>
  <si>
    <t>187,8</t>
  </si>
  <si>
    <t>72,2</t>
  </si>
  <si>
    <t>204,8</t>
  </si>
  <si>
    <t>901,6</t>
  </si>
  <si>
    <t>269,35</t>
  </si>
  <si>
    <t>262,5</t>
  </si>
  <si>
    <t>382,9</t>
  </si>
  <si>
    <t>1230,9</t>
  </si>
  <si>
    <t>1002,8</t>
  </si>
  <si>
    <t>428,4</t>
  </si>
  <si>
    <t>305,2</t>
  </si>
  <si>
    <t>530,8</t>
  </si>
  <si>
    <t>268,3</t>
  </si>
  <si>
    <t>209,82</t>
  </si>
  <si>
    <t>468,2</t>
  </si>
  <si>
    <t>1643,4</t>
  </si>
  <si>
    <t>67,6</t>
  </si>
  <si>
    <t>84,1</t>
  </si>
  <si>
    <t>50,9</t>
  </si>
  <si>
    <t>141,78</t>
  </si>
  <si>
    <t>2501,5</t>
  </si>
  <si>
    <t>793,4</t>
  </si>
  <si>
    <t>680,5</t>
  </si>
  <si>
    <t>666,7</t>
  </si>
  <si>
    <t>269,3</t>
  </si>
  <si>
    <t>351,8</t>
  </si>
  <si>
    <t>3604,6</t>
  </si>
  <si>
    <t>196,7</t>
  </si>
  <si>
    <t>535,2</t>
  </si>
  <si>
    <t>1023,1</t>
  </si>
  <si>
    <t>15915,2</t>
  </si>
  <si>
    <t>2217,7</t>
  </si>
  <si>
    <t>9680,9</t>
  </si>
  <si>
    <t>8339,95</t>
  </si>
  <si>
    <t>7681,3</t>
  </si>
  <si>
    <t>3028,7</t>
  </si>
  <si>
    <t>288,5</t>
  </si>
  <si>
    <t>13769,7</t>
  </si>
  <si>
    <t>12903,2</t>
  </si>
  <si>
    <t>1851,3</t>
  </si>
  <si>
    <t>1038,6</t>
  </si>
  <si>
    <t>591,3</t>
  </si>
  <si>
    <t>1429,2</t>
  </si>
  <si>
    <t>936,8</t>
  </si>
  <si>
    <t>361,6</t>
  </si>
  <si>
    <t>119,5</t>
  </si>
  <si>
    <t>282,3</t>
  </si>
  <si>
    <t>396,1</t>
  </si>
  <si>
    <t>358,8</t>
  </si>
  <si>
    <t>45,7</t>
  </si>
  <si>
    <t>1718,2</t>
  </si>
  <si>
    <t>4793,9</t>
  </si>
  <si>
    <t>8420,9</t>
  </si>
  <si>
    <t>4301,2</t>
  </si>
  <si>
    <t>8981,4</t>
  </si>
  <si>
    <t>5714,9</t>
  </si>
  <si>
    <t>10936,5</t>
  </si>
  <si>
    <t>15572,7</t>
  </si>
  <si>
    <t>22110,9</t>
  </si>
  <si>
    <t>4533,9</t>
  </si>
  <si>
    <t>649,2</t>
  </si>
  <si>
    <t>458,5</t>
  </si>
  <si>
    <t>196,2</t>
  </si>
  <si>
    <t>210,37</t>
  </si>
  <si>
    <t>469,1</t>
  </si>
  <si>
    <t>307,5</t>
  </si>
  <si>
    <t>72,5</t>
  </si>
  <si>
    <t>71,4</t>
  </si>
  <si>
    <t>126,6</t>
  </si>
  <si>
    <t>61,5</t>
  </si>
  <si>
    <t>4996,5</t>
  </si>
  <si>
    <t>3760,6</t>
  </si>
  <si>
    <t>9154,2</t>
  </si>
  <si>
    <t>1886,9</t>
  </si>
  <si>
    <t>287,9</t>
  </si>
  <si>
    <t>401,1</t>
  </si>
  <si>
    <t>1088,4</t>
  </si>
  <si>
    <t>922,4</t>
  </si>
  <si>
    <t>806,9</t>
  </si>
  <si>
    <t>4176,5</t>
  </si>
  <si>
    <t>941,6</t>
  </si>
  <si>
    <t>5121,5</t>
  </si>
  <si>
    <t>5437,3</t>
  </si>
  <si>
    <t>348,5</t>
  </si>
  <si>
    <t>3241,7</t>
  </si>
  <si>
    <t>527,2</t>
  </si>
  <si>
    <t>1831,6</t>
  </si>
  <si>
    <t>305,9</t>
  </si>
  <si>
    <t>525,3</t>
  </si>
  <si>
    <t>3736,1</t>
  </si>
  <si>
    <t>2654,4</t>
  </si>
  <si>
    <t>417,5</t>
  </si>
  <si>
    <t>3125,7</t>
  </si>
  <si>
    <t>770,9</t>
  </si>
  <si>
    <t>2698,8</t>
  </si>
  <si>
    <t>2540,3</t>
  </si>
  <si>
    <t>471,6</t>
  </si>
  <si>
    <t>579,5</t>
  </si>
  <si>
    <t>172,7</t>
  </si>
  <si>
    <t>532,3</t>
  </si>
  <si>
    <t>273,6</t>
  </si>
  <si>
    <t>100,9</t>
  </si>
  <si>
    <t>181,2</t>
  </si>
  <si>
    <t>68,3</t>
  </si>
  <si>
    <t>81,5</t>
  </si>
  <si>
    <t>66,9</t>
  </si>
  <si>
    <t>353,8</t>
  </si>
  <si>
    <t>102,7</t>
  </si>
  <si>
    <t>55,6</t>
  </si>
  <si>
    <t>269,1</t>
  </si>
  <si>
    <t>280,7</t>
  </si>
  <si>
    <t>126,5</t>
  </si>
  <si>
    <t>56,1</t>
  </si>
  <si>
    <t>129,3</t>
  </si>
  <si>
    <t>85,4</t>
  </si>
  <si>
    <t>113,3</t>
  </si>
  <si>
    <t>91,8</t>
  </si>
  <si>
    <t>135,6</t>
  </si>
  <si>
    <t>97,69</t>
  </si>
  <si>
    <t>121,3</t>
  </si>
  <si>
    <t>112,8</t>
  </si>
  <si>
    <t>135,5</t>
  </si>
  <si>
    <t>68,6</t>
  </si>
  <si>
    <t>91,1</t>
  </si>
  <si>
    <t>783,1</t>
  </si>
  <si>
    <t>134,2</t>
  </si>
  <si>
    <t>144,8</t>
  </si>
  <si>
    <t>296,5</t>
  </si>
  <si>
    <t>132,1</t>
  </si>
  <si>
    <t>177,1</t>
  </si>
  <si>
    <t>90,2</t>
  </si>
  <si>
    <t>82,9</t>
  </si>
  <si>
    <t>287,6</t>
  </si>
  <si>
    <t>173,3</t>
  </si>
  <si>
    <t>557,5</t>
  </si>
  <si>
    <t>5367,2</t>
  </si>
  <si>
    <t>1208,8</t>
  </si>
  <si>
    <t>1598,6</t>
  </si>
  <si>
    <t>2233,1</t>
  </si>
  <si>
    <t>4251,3</t>
  </si>
  <si>
    <t>745,1</t>
  </si>
  <si>
    <t>7368,8</t>
  </si>
  <si>
    <t>585,56</t>
  </si>
  <si>
    <t>94,5</t>
  </si>
  <si>
    <t>110,2</t>
  </si>
  <si>
    <t>3685,7</t>
  </si>
  <si>
    <t>586,3</t>
  </si>
  <si>
    <t>860,4</t>
  </si>
  <si>
    <t>206,8</t>
  </si>
  <si>
    <t>163,1</t>
  </si>
  <si>
    <t>128,3</t>
  </si>
  <si>
    <t>65,9</t>
  </si>
  <si>
    <t>86,6</t>
  </si>
  <si>
    <t>4466,4</t>
  </si>
  <si>
    <t>6317,4</t>
  </si>
  <si>
    <t>636,1</t>
  </si>
  <si>
    <t>1186,2</t>
  </si>
  <si>
    <t>3316,3</t>
  </si>
  <si>
    <t>205,1</t>
  </si>
  <si>
    <t>113,9</t>
  </si>
  <si>
    <t>1275,8</t>
  </si>
  <si>
    <t>1028,6</t>
  </si>
  <si>
    <t>3076,5</t>
  </si>
  <si>
    <t>1360,2</t>
  </si>
  <si>
    <t>256,2</t>
  </si>
  <si>
    <t>6131,3</t>
  </si>
  <si>
    <t>4220,9</t>
  </si>
  <si>
    <t>4210,8</t>
  </si>
  <si>
    <t>48,1</t>
  </si>
  <si>
    <t>115,3</t>
  </si>
  <si>
    <t>47,1</t>
  </si>
  <si>
    <t>198,1</t>
  </si>
  <si>
    <t>35,5</t>
  </si>
  <si>
    <t>376,9</t>
  </si>
  <si>
    <t>131,2</t>
  </si>
  <si>
    <t>728,3</t>
  </si>
  <si>
    <t>167,3</t>
  </si>
  <si>
    <t>12,5</t>
  </si>
  <si>
    <t>722,6</t>
  </si>
  <si>
    <t>862,7</t>
  </si>
  <si>
    <t>75,3</t>
  </si>
  <si>
    <t>302,8</t>
  </si>
  <si>
    <t>1426,1</t>
  </si>
  <si>
    <t>151,8</t>
  </si>
  <si>
    <t>227,2</t>
  </si>
  <si>
    <t>132,9</t>
  </si>
  <si>
    <t>121,5</t>
  </si>
  <si>
    <t>315,9</t>
  </si>
  <si>
    <t>121,8</t>
  </si>
  <si>
    <t>263,3</t>
  </si>
  <si>
    <t>299,4</t>
  </si>
  <si>
    <t>158,6</t>
  </si>
  <si>
    <t>134,98</t>
  </si>
  <si>
    <t>149,5</t>
  </si>
  <si>
    <t>78,7</t>
  </si>
  <si>
    <t>515,4</t>
  </si>
  <si>
    <t>113,6</t>
  </si>
  <si>
    <t>125,9</t>
  </si>
  <si>
    <t>88,2</t>
  </si>
  <si>
    <t>77,7</t>
  </si>
  <si>
    <t>86,3</t>
  </si>
  <si>
    <t>6161,4</t>
  </si>
  <si>
    <t>142,2</t>
  </si>
  <si>
    <t>43,5</t>
  </si>
  <si>
    <t>610,2</t>
  </si>
  <si>
    <t>138,7</t>
  </si>
  <si>
    <t>292,4</t>
  </si>
  <si>
    <t>400,2</t>
  </si>
  <si>
    <t>336,3</t>
  </si>
  <si>
    <t>370,7</t>
  </si>
  <si>
    <t>1584,6</t>
  </si>
  <si>
    <t>159,1</t>
  </si>
  <si>
    <t>920,6</t>
  </si>
  <si>
    <t>151,9</t>
  </si>
  <si>
    <t>3200,3</t>
  </si>
  <si>
    <t>1283,6</t>
  </si>
  <si>
    <t>3048,4</t>
  </si>
  <si>
    <t>3041,7</t>
  </si>
  <si>
    <t>2744,5</t>
  </si>
  <si>
    <t>297,5</t>
  </si>
  <si>
    <t>161,2</t>
  </si>
  <si>
    <t>70,3</t>
  </si>
  <si>
    <t>3823,1</t>
  </si>
  <si>
    <t>2387,2</t>
  </si>
  <si>
    <t>609,9</t>
  </si>
  <si>
    <t>1656,7</t>
  </si>
  <si>
    <t>624,5</t>
  </si>
  <si>
    <t>180,9</t>
  </si>
  <si>
    <t>1764,9</t>
  </si>
  <si>
    <t>274,5</t>
  </si>
  <si>
    <t>5881,3</t>
  </si>
  <si>
    <t>4168,6</t>
  </si>
  <si>
    <t>9348,4</t>
  </si>
  <si>
    <t>3297,8</t>
  </si>
  <si>
    <t>5468,9</t>
  </si>
  <si>
    <t>5253,3</t>
  </si>
  <si>
    <t>5736,3</t>
  </si>
  <si>
    <t>9947,5</t>
  </si>
  <si>
    <t>6354,3</t>
  </si>
  <si>
    <t>1758,3</t>
  </si>
  <si>
    <t>7538,4</t>
  </si>
  <si>
    <t>1760,3</t>
  </si>
  <si>
    <t>8263,1</t>
  </si>
  <si>
    <t>7638,5</t>
  </si>
  <si>
    <t>9045,4</t>
  </si>
  <si>
    <t>1000,4</t>
  </si>
  <si>
    <t>241,9</t>
  </si>
  <si>
    <t>7087,6</t>
  </si>
  <si>
    <t>1483,1</t>
  </si>
  <si>
    <t>73,7</t>
  </si>
  <si>
    <t>102,8</t>
  </si>
  <si>
    <t>33,8</t>
  </si>
  <si>
    <t>99,4</t>
  </si>
  <si>
    <t>32,3</t>
  </si>
  <si>
    <t>151,6</t>
  </si>
  <si>
    <t>96,5</t>
  </si>
  <si>
    <t>114,5</t>
  </si>
  <si>
    <t>38,2</t>
  </si>
  <si>
    <t>31,4</t>
  </si>
  <si>
    <t>655,4</t>
  </si>
  <si>
    <t>419,9</t>
  </si>
  <si>
    <t>118,4</t>
  </si>
  <si>
    <t>237,3</t>
  </si>
  <si>
    <t>17,8</t>
  </si>
  <si>
    <t>50,8</t>
  </si>
  <si>
    <t>32,8</t>
  </si>
  <si>
    <t>74,4</t>
  </si>
  <si>
    <t>24,8</t>
  </si>
  <si>
    <t>216,6</t>
  </si>
  <si>
    <t>350,5</t>
  </si>
  <si>
    <t>78,6</t>
  </si>
  <si>
    <t>2309,8</t>
  </si>
  <si>
    <t>1918,9</t>
  </si>
  <si>
    <t>101,1</t>
  </si>
  <si>
    <t>181,8</t>
  </si>
  <si>
    <t>254,1</t>
  </si>
  <si>
    <t>121,4</t>
  </si>
  <si>
    <t>212,8</t>
  </si>
  <si>
    <t>459,7</t>
  </si>
  <si>
    <t>119,7</t>
  </si>
  <si>
    <t>144,5</t>
  </si>
  <si>
    <t>136,5</t>
  </si>
  <si>
    <t>110,25</t>
  </si>
  <si>
    <t>217,2</t>
  </si>
  <si>
    <t>3939,1</t>
  </si>
  <si>
    <t>1482,6</t>
  </si>
  <si>
    <t>1866,8</t>
  </si>
  <si>
    <t>2369,7</t>
  </si>
  <si>
    <t>3488,4</t>
  </si>
  <si>
    <t>1142,6</t>
  </si>
  <si>
    <t>1860,1</t>
  </si>
  <si>
    <t>5744,7</t>
  </si>
  <si>
    <t>16678,4</t>
  </si>
  <si>
    <t>1105,3</t>
  </si>
  <si>
    <t>16899,8</t>
  </si>
  <si>
    <t>6025,6</t>
  </si>
  <si>
    <t>989,8</t>
  </si>
  <si>
    <t>3206,6</t>
  </si>
  <si>
    <t>13153,9</t>
  </si>
  <si>
    <t>153,6</t>
  </si>
  <si>
    <t>12200,2</t>
  </si>
  <si>
    <t>596,1</t>
  </si>
  <si>
    <t>141,4</t>
  </si>
  <si>
    <t>313,6</t>
  </si>
  <si>
    <t>203,1</t>
  </si>
  <si>
    <t>148,2</t>
  </si>
  <si>
    <t>185,6</t>
  </si>
  <si>
    <t>3023,5</t>
  </si>
  <si>
    <t>4612,7</t>
  </si>
  <si>
    <t>76,8</t>
  </si>
  <si>
    <t>9494,2</t>
  </si>
  <si>
    <t>2092,5</t>
  </si>
  <si>
    <t>2765,1</t>
  </si>
  <si>
    <t>3677,3</t>
  </si>
  <si>
    <t>4603,7</t>
  </si>
  <si>
    <t>163,9</t>
  </si>
  <si>
    <t>95,2</t>
  </si>
  <si>
    <t>482,7</t>
  </si>
  <si>
    <t>233,5</t>
  </si>
  <si>
    <t>19,3</t>
  </si>
  <si>
    <t>13,3</t>
  </si>
  <si>
    <t>15,4</t>
  </si>
  <si>
    <t>1370,7</t>
  </si>
  <si>
    <t>157,7</t>
  </si>
  <si>
    <t>232,8</t>
  </si>
  <si>
    <t>922,8</t>
  </si>
  <si>
    <t>10320,7</t>
  </si>
  <si>
    <t>676,7</t>
  </si>
  <si>
    <t>1612,3</t>
  </si>
  <si>
    <t>2298,4</t>
  </si>
  <si>
    <t>6414,3</t>
  </si>
  <si>
    <t>5143,5</t>
  </si>
  <si>
    <t>1200,9</t>
  </si>
  <si>
    <t>81,7</t>
  </si>
  <si>
    <t>534,4</t>
  </si>
  <si>
    <t>15582,3</t>
  </si>
  <si>
    <t>772,3</t>
  </si>
  <si>
    <t>1231,5</t>
  </si>
  <si>
    <t>3489,5</t>
  </si>
  <si>
    <t>394,8</t>
  </si>
  <si>
    <t>1008,8</t>
  </si>
  <si>
    <t>454,8</t>
  </si>
  <si>
    <t>3668,1</t>
  </si>
  <si>
    <t>1361,6</t>
  </si>
  <si>
    <t>4966,1</t>
  </si>
  <si>
    <t>1044,5</t>
  </si>
  <si>
    <t>4738,8</t>
  </si>
  <si>
    <t>6203,8</t>
  </si>
  <si>
    <t>2397,9</t>
  </si>
  <si>
    <t>202,2</t>
  </si>
  <si>
    <t>1384,4</t>
  </si>
  <si>
    <t>953,1</t>
  </si>
  <si>
    <t>493,4</t>
  </si>
  <si>
    <t>728,4</t>
  </si>
  <si>
    <t>3364,7</t>
  </si>
  <si>
    <t>6821,4</t>
  </si>
  <si>
    <t>416,1</t>
  </si>
  <si>
    <t>4018,1</t>
  </si>
  <si>
    <t>595,6</t>
  </si>
  <si>
    <t>1598,3</t>
  </si>
  <si>
    <t>1432,7</t>
  </si>
  <si>
    <t>1432,5</t>
  </si>
  <si>
    <t>218,8</t>
  </si>
  <si>
    <t>2412,6</t>
  </si>
  <si>
    <t>1740,5</t>
  </si>
  <si>
    <t>4416,1</t>
  </si>
  <si>
    <t>259,1</t>
  </si>
  <si>
    <t>2304,2</t>
  </si>
  <si>
    <t>5515,6</t>
  </si>
  <si>
    <t>2997,4</t>
  </si>
  <si>
    <t>600,4</t>
  </si>
  <si>
    <t>819,9</t>
  </si>
  <si>
    <t>1037,7</t>
  </si>
  <si>
    <t>744,7</t>
  </si>
  <si>
    <t>297,6</t>
  </si>
  <si>
    <t>472,4</t>
  </si>
  <si>
    <t>217,4</t>
  </si>
  <si>
    <t>385,5</t>
  </si>
  <si>
    <t>174,4</t>
  </si>
  <si>
    <t>443,7</t>
  </si>
  <si>
    <t>404,1</t>
  </si>
  <si>
    <t>120,5</t>
  </si>
  <si>
    <t>188,1</t>
  </si>
  <si>
    <t>326,5</t>
  </si>
  <si>
    <t>54,5</t>
  </si>
  <si>
    <t>28,3</t>
  </si>
  <si>
    <t>70,5</t>
  </si>
  <si>
    <t>35,3</t>
  </si>
  <si>
    <t>21,5</t>
  </si>
  <si>
    <t>72,9</t>
  </si>
  <si>
    <t>280,4</t>
  </si>
  <si>
    <t>155,3</t>
  </si>
  <si>
    <t>139,6</t>
  </si>
  <si>
    <t>209,3</t>
  </si>
  <si>
    <t>83,8</t>
  </si>
  <si>
    <t>101,4</t>
  </si>
  <si>
    <t>86,7</t>
  </si>
  <si>
    <t>197,9</t>
  </si>
  <si>
    <t>84,7</t>
  </si>
  <si>
    <t>177,7</t>
  </si>
  <si>
    <t>87,1</t>
  </si>
  <si>
    <t>510,9</t>
  </si>
  <si>
    <t>1062,9</t>
  </si>
  <si>
    <t>286,9</t>
  </si>
  <si>
    <t>140,2</t>
  </si>
  <si>
    <t>126,3</t>
  </si>
  <si>
    <t>147,4</t>
  </si>
  <si>
    <t>15,8</t>
  </si>
  <si>
    <t>250,3</t>
  </si>
  <si>
    <t>366,4</t>
  </si>
  <si>
    <t>15,7</t>
  </si>
  <si>
    <t>13,4</t>
  </si>
  <si>
    <t>904,1</t>
  </si>
  <si>
    <t>3220,9</t>
  </si>
  <si>
    <t>227,7</t>
  </si>
  <si>
    <t>5365,1</t>
  </si>
  <si>
    <t>8,2</t>
  </si>
  <si>
    <t>17,6</t>
  </si>
  <si>
    <t>326,3</t>
  </si>
  <si>
    <t>56,8</t>
  </si>
  <si>
    <t>223,8</t>
  </si>
  <si>
    <t>714,5</t>
  </si>
  <si>
    <t>742,8</t>
  </si>
  <si>
    <t>44,5</t>
  </si>
  <si>
    <t>241,6</t>
  </si>
  <si>
    <t>273,5</t>
  </si>
  <si>
    <t>383,6</t>
  </si>
  <si>
    <t>234,4</t>
  </si>
  <si>
    <t>75,6</t>
  </si>
  <si>
    <t>80,1</t>
  </si>
  <si>
    <t>706,4</t>
  </si>
  <si>
    <t>416,8</t>
  </si>
  <si>
    <t>229,1</t>
  </si>
  <si>
    <t>138,1</t>
  </si>
  <si>
    <t>467,3</t>
  </si>
  <si>
    <t>566,7</t>
  </si>
  <si>
    <t>787,6</t>
  </si>
  <si>
    <t>828,3</t>
  </si>
  <si>
    <t>1740,6</t>
  </si>
  <si>
    <t>1189,5</t>
  </si>
  <si>
    <t>2045,4</t>
  </si>
  <si>
    <t>1056,3</t>
  </si>
  <si>
    <t>543,7</t>
  </si>
  <si>
    <t>2612,3</t>
  </si>
  <si>
    <t>956,4</t>
  </si>
  <si>
    <t>38,5</t>
  </si>
  <si>
    <t>181,7</t>
  </si>
  <si>
    <t>67,5</t>
  </si>
  <si>
    <t>66,7</t>
  </si>
  <si>
    <t>750,2</t>
  </si>
  <si>
    <t>1310,3</t>
  </si>
  <si>
    <t>544,8</t>
  </si>
  <si>
    <t>2055,1</t>
  </si>
  <si>
    <t>4234,8</t>
  </si>
  <si>
    <t>3757,1</t>
  </si>
  <si>
    <t>3026,7</t>
  </si>
  <si>
    <t>6786,4</t>
  </si>
  <si>
    <t>3613,8</t>
  </si>
  <si>
    <t>6511,9</t>
  </si>
  <si>
    <t>125,1</t>
  </si>
  <si>
    <t>158,9</t>
  </si>
  <si>
    <t>146,3</t>
  </si>
  <si>
    <t>381,8</t>
  </si>
  <si>
    <t>640,2</t>
  </si>
  <si>
    <t>625,5</t>
  </si>
  <si>
    <t>474,6</t>
  </si>
  <si>
    <t>184,8</t>
  </si>
  <si>
    <t>123,6</t>
  </si>
  <si>
    <t>204,1</t>
  </si>
  <si>
    <t>969,54</t>
  </si>
  <si>
    <t>741,3</t>
  </si>
  <si>
    <t>999,5</t>
  </si>
  <si>
    <t>1346,3</t>
  </si>
  <si>
    <t>372,6</t>
  </si>
  <si>
    <t>552,8</t>
  </si>
  <si>
    <t>400,4</t>
  </si>
  <si>
    <t>829,7</t>
  </si>
  <si>
    <t>513,4</t>
  </si>
  <si>
    <t>3479,8</t>
  </si>
  <si>
    <t>1031,2</t>
  </si>
  <si>
    <t>211,6</t>
  </si>
  <si>
    <t>28881,2</t>
  </si>
  <si>
    <t>1984,2</t>
  </si>
  <si>
    <t>5826,8</t>
  </si>
  <si>
    <t>2900,9</t>
  </si>
  <si>
    <t>3067,1</t>
  </si>
  <si>
    <t>15226,8</t>
  </si>
  <si>
    <t>21242,2</t>
  </si>
  <si>
    <t>15553,3</t>
  </si>
  <si>
    <t>10965,9</t>
  </si>
  <si>
    <t>18396,2</t>
  </si>
  <si>
    <t>680,3</t>
  </si>
  <si>
    <t>6861,1</t>
  </si>
  <si>
    <t>546,8</t>
  </si>
  <si>
    <t>915,4</t>
  </si>
  <si>
    <t>1049,7</t>
  </si>
  <si>
    <t>305,7</t>
  </si>
  <si>
    <t>246,9</t>
  </si>
  <si>
    <t>474,9</t>
  </si>
  <si>
    <t>2143,1</t>
  </si>
  <si>
    <t>3297,2</t>
  </si>
  <si>
    <t>2183,9</t>
  </si>
  <si>
    <t>2811,8</t>
  </si>
  <si>
    <t>124,6</t>
  </si>
  <si>
    <t>5939,3</t>
  </si>
  <si>
    <t>436,1</t>
  </si>
  <si>
    <t>231,2</t>
  </si>
  <si>
    <t>144,7</t>
  </si>
  <si>
    <t>76,62</t>
  </si>
  <si>
    <t>2292,4</t>
  </si>
  <si>
    <t>770,4</t>
  </si>
  <si>
    <t>252,9</t>
  </si>
  <si>
    <t>339,7</t>
  </si>
  <si>
    <t>201,9</t>
  </si>
  <si>
    <t>324,5</t>
  </si>
  <si>
    <t>30,7</t>
  </si>
  <si>
    <t>6316,8</t>
  </si>
  <si>
    <t>564,5</t>
  </si>
  <si>
    <t>1001,4</t>
  </si>
  <si>
    <t>7148,6</t>
  </si>
  <si>
    <t>2715,3</t>
  </si>
  <si>
    <t>162,9</t>
  </si>
  <si>
    <t>5310,7</t>
  </si>
  <si>
    <t>31,9</t>
  </si>
  <si>
    <t>1800,2</t>
  </si>
  <si>
    <t>57,2</t>
  </si>
  <si>
    <t>647,6</t>
  </si>
  <si>
    <t>1284,8</t>
  </si>
  <si>
    <t>74,7</t>
  </si>
  <si>
    <t>5169,1</t>
  </si>
  <si>
    <t>774,9</t>
  </si>
  <si>
    <t>360,1</t>
  </si>
  <si>
    <t>2006,5</t>
  </si>
  <si>
    <t>665,6</t>
  </si>
  <si>
    <t>921,9</t>
  </si>
  <si>
    <t>399,4</t>
  </si>
  <si>
    <t>2667,6</t>
  </si>
  <si>
    <t>3233,7</t>
  </si>
  <si>
    <t>1804,7</t>
  </si>
  <si>
    <t>368,8</t>
  </si>
  <si>
    <t>7867,5</t>
  </si>
  <si>
    <t>4380,7</t>
  </si>
  <si>
    <t>12633,5</t>
  </si>
  <si>
    <t>6248,3</t>
  </si>
  <si>
    <t>11467,8</t>
  </si>
  <si>
    <t>20025,5</t>
  </si>
  <si>
    <t>15862,3</t>
  </si>
  <si>
    <t>118,5</t>
  </si>
  <si>
    <t>79,6</t>
  </si>
  <si>
    <t>4187,5</t>
  </si>
  <si>
    <t>4830,2</t>
  </si>
  <si>
    <t>618,3</t>
  </si>
  <si>
    <t>216,5</t>
  </si>
  <si>
    <t>138,9</t>
  </si>
  <si>
    <t>106,2</t>
  </si>
  <si>
    <t>937,2</t>
  </si>
  <si>
    <t>1057,4</t>
  </si>
  <si>
    <t>359,3</t>
  </si>
  <si>
    <t>6848,2</t>
  </si>
  <si>
    <t>6758,8</t>
  </si>
  <si>
    <t>7083,4</t>
  </si>
  <si>
    <t>407,7</t>
  </si>
  <si>
    <t>2129,7</t>
  </si>
  <si>
    <t>2998,5</t>
  </si>
  <si>
    <t>1900,3</t>
  </si>
  <si>
    <t>606,5</t>
  </si>
  <si>
    <t>1246,9</t>
  </si>
  <si>
    <t>1107,7</t>
  </si>
  <si>
    <t>4678,1</t>
  </si>
  <si>
    <t>909,6</t>
  </si>
  <si>
    <t>441,9</t>
  </si>
  <si>
    <t>77,6</t>
  </si>
  <si>
    <t>50,1</t>
  </si>
  <si>
    <t>65,8</t>
  </si>
  <si>
    <t>1605,8</t>
  </si>
  <si>
    <t>2841,7</t>
  </si>
  <si>
    <t>3140,7</t>
  </si>
  <si>
    <t>1815,8</t>
  </si>
  <si>
    <t>880,5</t>
  </si>
  <si>
    <t>202,1</t>
  </si>
  <si>
    <t>200,3</t>
  </si>
  <si>
    <t>116,1</t>
  </si>
  <si>
    <t>286,5</t>
  </si>
  <si>
    <t>451,4</t>
  </si>
  <si>
    <t>102,1</t>
  </si>
  <si>
    <t>158,3</t>
  </si>
  <si>
    <t>601,5</t>
  </si>
  <si>
    <t>82,2</t>
  </si>
  <si>
    <t>1346,6</t>
  </si>
  <si>
    <t>698,1</t>
  </si>
  <si>
    <t>819,1</t>
  </si>
  <si>
    <t>2630,2</t>
  </si>
  <si>
    <t>572,1</t>
  </si>
  <si>
    <t>420,6</t>
  </si>
  <si>
    <t>3063,1</t>
  </si>
  <si>
    <t>1136,5</t>
  </si>
  <si>
    <t>156,2</t>
  </si>
  <si>
    <t>573,8</t>
  </si>
  <si>
    <t>118,7</t>
  </si>
  <si>
    <t>90,3</t>
  </si>
  <si>
    <t>100,6</t>
  </si>
  <si>
    <t>611,3</t>
  </si>
  <si>
    <t>75,66</t>
  </si>
  <si>
    <t>864,7</t>
  </si>
  <si>
    <t>624,2</t>
  </si>
  <si>
    <t>195,2</t>
  </si>
  <si>
    <t>501,9</t>
  </si>
  <si>
    <t>270,1</t>
  </si>
  <si>
    <t>492,1</t>
  </si>
  <si>
    <t>354,2</t>
  </si>
  <si>
    <t>800,8</t>
  </si>
  <si>
    <t>882,1</t>
  </si>
  <si>
    <t>716,7</t>
  </si>
  <si>
    <t>9434,5</t>
  </si>
  <si>
    <t>422,3</t>
  </si>
  <si>
    <t>140,1</t>
  </si>
  <si>
    <t>304,1</t>
  </si>
  <si>
    <t>105,8</t>
  </si>
  <si>
    <t>167,7</t>
  </si>
  <si>
    <t>869,4</t>
  </si>
  <si>
    <t>106,9</t>
  </si>
  <si>
    <t>1221,7</t>
  </si>
  <si>
    <t>6164,2</t>
  </si>
  <si>
    <t>3250,8</t>
  </si>
  <si>
    <t>2530,3</t>
  </si>
  <si>
    <t>2260,9</t>
  </si>
  <si>
    <t>5,4</t>
  </si>
  <si>
    <t>221,6</t>
  </si>
  <si>
    <t>1841,5</t>
  </si>
  <si>
    <t>6031,2</t>
  </si>
  <si>
    <t>942,5</t>
  </si>
  <si>
    <t>1377,7</t>
  </si>
  <si>
    <t>1983,2</t>
  </si>
  <si>
    <t>152,5</t>
  </si>
  <si>
    <t>134,5</t>
  </si>
  <si>
    <t>202,4</t>
  </si>
  <si>
    <t>247,6</t>
  </si>
  <si>
    <t>344,6</t>
  </si>
  <si>
    <t>166,2</t>
  </si>
  <si>
    <t>81,9</t>
  </si>
  <si>
    <t>115,4</t>
  </si>
  <si>
    <t>94,6</t>
  </si>
  <si>
    <t>73,2</t>
  </si>
  <si>
    <t>4307,1</t>
  </si>
  <si>
    <t>2150,3</t>
  </si>
  <si>
    <t>216,2</t>
  </si>
  <si>
    <t>957,2</t>
  </si>
  <si>
    <t>522,7</t>
  </si>
  <si>
    <t>837,6</t>
  </si>
  <si>
    <t>1294,8</t>
  </si>
  <si>
    <t>2352,1</t>
  </si>
  <si>
    <t>2787,6</t>
  </si>
  <si>
    <t>2383,2</t>
  </si>
  <si>
    <t>1305,7</t>
  </si>
  <si>
    <t>3313,4</t>
  </si>
  <si>
    <t>19155,7</t>
  </si>
  <si>
    <t>676,8</t>
  </si>
  <si>
    <t>14182,9</t>
  </si>
  <si>
    <t>572,5</t>
  </si>
  <si>
    <t>2255,29</t>
  </si>
  <si>
    <t>195,8</t>
  </si>
  <si>
    <t>79,8</t>
  </si>
  <si>
    <t>677,9</t>
  </si>
  <si>
    <t>441,8</t>
  </si>
  <si>
    <t>1216,5</t>
  </si>
  <si>
    <t>175,9</t>
  </si>
  <si>
    <t>171,6</t>
  </si>
  <si>
    <t>152,7</t>
  </si>
  <si>
    <t>1325,6</t>
  </si>
  <si>
    <t>531,3</t>
  </si>
  <si>
    <t>2018,9</t>
  </si>
  <si>
    <t>1438,5</t>
  </si>
  <si>
    <t>3624,8</t>
  </si>
  <si>
    <t>922,2</t>
  </si>
  <si>
    <t>678,1</t>
  </si>
  <si>
    <t>2281,2</t>
  </si>
  <si>
    <t>3430,1</t>
  </si>
  <si>
    <t>7957,8</t>
  </si>
  <si>
    <t>15349,3</t>
  </si>
  <si>
    <t>10351,9</t>
  </si>
  <si>
    <t>2046,3</t>
  </si>
  <si>
    <t>8797,8</t>
  </si>
  <si>
    <t>85,1</t>
  </si>
  <si>
    <t>39,5</t>
  </si>
  <si>
    <t>160,5</t>
  </si>
  <si>
    <t>703,7</t>
  </si>
  <si>
    <t>7287,6</t>
  </si>
  <si>
    <t>131,7</t>
  </si>
  <si>
    <t>34,1</t>
  </si>
  <si>
    <t>42,6</t>
  </si>
  <si>
    <t>2941,5</t>
  </si>
  <si>
    <t>769,8</t>
  </si>
  <si>
    <t>81,8</t>
  </si>
  <si>
    <t>5621,4</t>
  </si>
  <si>
    <t>8844,3</t>
  </si>
  <si>
    <t>19796,6</t>
  </si>
  <si>
    <t>1214,9</t>
  </si>
  <si>
    <t>1665,1</t>
  </si>
  <si>
    <t>3805,3</t>
  </si>
  <si>
    <t>4118,9</t>
  </si>
  <si>
    <t>531,1</t>
  </si>
  <si>
    <t>18206,4</t>
  </si>
  <si>
    <t>425,5</t>
  </si>
  <si>
    <t>4148,9</t>
  </si>
  <si>
    <t>337,4</t>
  </si>
  <si>
    <t>448,3</t>
  </si>
  <si>
    <t>196,6</t>
  </si>
  <si>
    <t>2356,8</t>
  </si>
  <si>
    <t>2167,8</t>
  </si>
  <si>
    <t>965,8</t>
  </si>
  <si>
    <t>244,6</t>
  </si>
  <si>
    <t>536,8</t>
  </si>
  <si>
    <t>210,5</t>
  </si>
  <si>
    <t>95,9</t>
  </si>
  <si>
    <t>2148,8</t>
  </si>
  <si>
    <t>600,8</t>
  </si>
  <si>
    <t>11961,7</t>
  </si>
  <si>
    <t>81,37</t>
  </si>
  <si>
    <t>207,5</t>
  </si>
  <si>
    <t>13528,6</t>
  </si>
  <si>
    <t>2460,4</t>
  </si>
  <si>
    <t>4043,5</t>
  </si>
  <si>
    <t>4688,1</t>
  </si>
  <si>
    <t>4716,6</t>
  </si>
  <si>
    <t>6355,3</t>
  </si>
  <si>
    <t>33,1</t>
  </si>
  <si>
    <t>721,6</t>
  </si>
  <si>
    <t>1,59</t>
  </si>
  <si>
    <t>6,14</t>
  </si>
  <si>
    <t>3,98</t>
  </si>
  <si>
    <t>3118,5</t>
  </si>
  <si>
    <t>171,59</t>
  </si>
  <si>
    <t>53,4</t>
  </si>
  <si>
    <t>2027,7</t>
  </si>
  <si>
    <t>2195,7</t>
  </si>
  <si>
    <t>2089,1</t>
  </si>
  <si>
    <t>3287,8</t>
  </si>
  <si>
    <t>1000,8</t>
  </si>
  <si>
    <t>1767,9</t>
  </si>
  <si>
    <t>1457,7</t>
  </si>
  <si>
    <t>351,3</t>
  </si>
  <si>
    <t>115,2</t>
  </si>
  <si>
    <t>417,3</t>
  </si>
  <si>
    <t>132,2</t>
  </si>
  <si>
    <t>115,1</t>
  </si>
  <si>
    <t>272,7</t>
  </si>
  <si>
    <t>30,4</t>
  </si>
  <si>
    <t>144,3</t>
  </si>
  <si>
    <t>262,7</t>
  </si>
  <si>
    <t>161,7</t>
  </si>
  <si>
    <t>219,9</t>
  </si>
  <si>
    <t>134,9</t>
  </si>
  <si>
    <t>130,8</t>
  </si>
  <si>
    <t>122,1</t>
  </si>
  <si>
    <t>9368,7</t>
  </si>
  <si>
    <t>3075,04</t>
  </si>
  <si>
    <t>3369,4</t>
  </si>
  <si>
    <t>1936,3</t>
  </si>
  <si>
    <t>7795,7</t>
  </si>
  <si>
    <t>6138,1</t>
  </si>
  <si>
    <t>2981,1</t>
  </si>
  <si>
    <t>7998,8</t>
  </si>
  <si>
    <t>16555,8</t>
  </si>
  <si>
    <t>9408,5</t>
  </si>
  <si>
    <t>6431,9</t>
  </si>
  <si>
    <t>12827,3</t>
  </si>
  <si>
    <t>3392,6</t>
  </si>
  <si>
    <t>2611,6</t>
  </si>
  <si>
    <t>847,1</t>
  </si>
  <si>
    <t>175,1</t>
  </si>
  <si>
    <t>2032,2</t>
  </si>
  <si>
    <t>1511,8</t>
  </si>
  <si>
    <t>343,3</t>
  </si>
  <si>
    <t>119,9</t>
  </si>
  <si>
    <t>563,8</t>
  </si>
  <si>
    <t>5086,3</t>
  </si>
  <si>
    <t>709,3</t>
  </si>
  <si>
    <t>1167,3</t>
  </si>
  <si>
    <t>374,6</t>
  </si>
  <si>
    <t>9922,5</t>
  </si>
  <si>
    <t>2119,5</t>
  </si>
  <si>
    <t>743,4</t>
  </si>
  <si>
    <t>729,5</t>
  </si>
  <si>
    <t>397,8</t>
  </si>
  <si>
    <t>2761,8</t>
  </si>
  <si>
    <t>418,2</t>
  </si>
  <si>
    <t>2549,3</t>
  </si>
  <si>
    <t>2036,8</t>
  </si>
  <si>
    <t>11279,6</t>
  </si>
  <si>
    <t>7398,9</t>
  </si>
  <si>
    <t>1566,9</t>
  </si>
  <si>
    <t>1752,5</t>
  </si>
  <si>
    <t>10936,2</t>
  </si>
  <si>
    <t>1009,5</t>
  </si>
  <si>
    <t>145,2</t>
  </si>
  <si>
    <t>3802,7</t>
  </si>
  <si>
    <t>8466,3</t>
  </si>
  <si>
    <t>31231,3</t>
  </si>
  <si>
    <t>8893,8</t>
  </si>
  <si>
    <t>1378,4</t>
  </si>
  <si>
    <t>7103,6</t>
  </si>
  <si>
    <t>1444,8</t>
  </si>
  <si>
    <t>1738,1</t>
  </si>
  <si>
    <t>1300,2</t>
  </si>
  <si>
    <t>426,6</t>
  </si>
  <si>
    <t>369,4</t>
  </si>
  <si>
    <t>17294,2</t>
  </si>
  <si>
    <t>10536,8</t>
  </si>
  <si>
    <t>243,3</t>
  </si>
  <si>
    <t>979,7</t>
  </si>
  <si>
    <t>987,8</t>
  </si>
  <si>
    <t>698,3</t>
  </si>
  <si>
    <t>5687,6</t>
  </si>
  <si>
    <t>3299,8</t>
  </si>
  <si>
    <t>2332,5</t>
  </si>
  <si>
    <t>795,7</t>
  </si>
  <si>
    <t>201,8</t>
  </si>
  <si>
    <t>384,9</t>
  </si>
  <si>
    <t>307,3</t>
  </si>
  <si>
    <t>860,1</t>
  </si>
  <si>
    <t>235,2</t>
  </si>
  <si>
    <t>979,1</t>
  </si>
  <si>
    <t>477,1</t>
  </si>
  <si>
    <t>1047,1</t>
  </si>
  <si>
    <t>120,9</t>
  </si>
  <si>
    <t>611,6</t>
  </si>
  <si>
    <t>466,1</t>
  </si>
  <si>
    <t>534,6</t>
  </si>
  <si>
    <t>1601,6</t>
  </si>
  <si>
    <t>5543,4</t>
  </si>
  <si>
    <t>1542,6</t>
  </si>
  <si>
    <t>350,7</t>
  </si>
  <si>
    <t>8992,2</t>
  </si>
  <si>
    <t>10613,3</t>
  </si>
  <si>
    <t>3166,5</t>
  </si>
  <si>
    <t>5649,8</t>
  </si>
  <si>
    <t>3692,1</t>
  </si>
  <si>
    <t>11936,2</t>
  </si>
  <si>
    <t>4255,6</t>
  </si>
  <si>
    <t>3648,2</t>
  </si>
  <si>
    <t>17010,4</t>
  </si>
  <si>
    <t>9656,4</t>
  </si>
  <si>
    <t>471,5</t>
  </si>
  <si>
    <t>170,6</t>
  </si>
  <si>
    <t>225,5</t>
  </si>
  <si>
    <t>630,7</t>
  </si>
  <si>
    <t>842,3</t>
  </si>
  <si>
    <t>267,9</t>
  </si>
  <si>
    <t>84,4</t>
  </si>
  <si>
    <t>44,9</t>
  </si>
  <si>
    <t>219,8</t>
  </si>
  <si>
    <t>389,4</t>
  </si>
  <si>
    <t>335,5</t>
  </si>
  <si>
    <t>2263,6</t>
  </si>
  <si>
    <t>1691,6</t>
  </si>
  <si>
    <t>1973,5</t>
  </si>
  <si>
    <t>2800,8</t>
  </si>
  <si>
    <t>5160,5</t>
  </si>
  <si>
    <t>1948,3</t>
  </si>
  <si>
    <t>5027,5</t>
  </si>
  <si>
    <t>4513,7</t>
  </si>
  <si>
    <t>13607,7</t>
  </si>
  <si>
    <t>10126,8</t>
  </si>
  <si>
    <t>7848,7</t>
  </si>
  <si>
    <t>270,7</t>
  </si>
  <si>
    <t>71,2</t>
  </si>
  <si>
    <t>209,4</t>
  </si>
  <si>
    <t>22,8</t>
  </si>
  <si>
    <t>209,9</t>
  </si>
  <si>
    <t>166,3</t>
  </si>
  <si>
    <t>192,17</t>
  </si>
  <si>
    <t>288,3</t>
  </si>
  <si>
    <t>195,5</t>
  </si>
  <si>
    <t>182,2</t>
  </si>
  <si>
    <t>277,3</t>
  </si>
  <si>
    <t>183,4</t>
  </si>
  <si>
    <t>769,2</t>
  </si>
  <si>
    <t>1027,2</t>
  </si>
  <si>
    <t>108,9</t>
  </si>
  <si>
    <t>2952,59</t>
  </si>
  <si>
    <t>9130,7</t>
  </si>
  <si>
    <t>72,6</t>
  </si>
  <si>
    <t>554,4</t>
  </si>
  <si>
    <t>509,6</t>
  </si>
  <si>
    <t>37055,8</t>
  </si>
  <si>
    <t>15479,5</t>
  </si>
  <si>
    <t>1161,42</t>
  </si>
  <si>
    <t>23505,5</t>
  </si>
  <si>
    <t>16822,7</t>
  </si>
  <si>
    <t>593,7</t>
  </si>
  <si>
    <t>437,5</t>
  </si>
  <si>
    <t>438,8</t>
  </si>
  <si>
    <t>367,5</t>
  </si>
  <si>
    <t>366,8</t>
  </si>
  <si>
    <t>227,6</t>
  </si>
  <si>
    <t>234,6</t>
  </si>
  <si>
    <t>8640,7</t>
  </si>
  <si>
    <t>519,76</t>
  </si>
  <si>
    <t>182,6</t>
  </si>
  <si>
    <t>606,3</t>
  </si>
  <si>
    <t>558,8</t>
  </si>
  <si>
    <t>6147,2</t>
  </si>
  <si>
    <t>397,6</t>
  </si>
  <si>
    <t>765,4</t>
  </si>
  <si>
    <t>759,2</t>
  </si>
  <si>
    <t>849,2</t>
  </si>
  <si>
    <t>297,1</t>
  </si>
  <si>
    <t>477,4</t>
  </si>
  <si>
    <t>292,6</t>
  </si>
  <si>
    <t>86,5</t>
  </si>
  <si>
    <t>139,4</t>
  </si>
  <si>
    <t>129,94</t>
  </si>
  <si>
    <t>228,81</t>
  </si>
  <si>
    <t>65,6</t>
  </si>
  <si>
    <t>108,2</t>
  </si>
  <si>
    <t>1435,3</t>
  </si>
  <si>
    <t>457,3</t>
  </si>
  <si>
    <t>509,4</t>
  </si>
  <si>
    <t>3614,3</t>
  </si>
  <si>
    <t>750,8</t>
  </si>
  <si>
    <t>548,4</t>
  </si>
  <si>
    <t>374,4</t>
  </si>
  <si>
    <t>656,7</t>
  </si>
  <si>
    <t>1895,3</t>
  </si>
  <si>
    <t>5914,4</t>
  </si>
  <si>
    <t>2001,4</t>
  </si>
  <si>
    <t>9474,6</t>
  </si>
  <si>
    <t>11733,9</t>
  </si>
  <si>
    <t>1849,9</t>
  </si>
  <si>
    <t>1780,8</t>
  </si>
  <si>
    <t>1516,99</t>
  </si>
  <si>
    <t>1060,52</t>
  </si>
  <si>
    <t>10572,5</t>
  </si>
  <si>
    <t>3213,3</t>
  </si>
  <si>
    <t>4906,3</t>
  </si>
  <si>
    <t>2337,4</t>
  </si>
  <si>
    <t>1332,5</t>
  </si>
  <si>
    <t>11124,2</t>
  </si>
  <si>
    <t>3720,2</t>
  </si>
  <si>
    <t>6484,6</t>
  </si>
  <si>
    <t>12043,6</t>
  </si>
  <si>
    <t>1805,9</t>
  </si>
  <si>
    <t>1171,2</t>
  </si>
  <si>
    <t>1539,4</t>
  </si>
  <si>
    <t>423,5</t>
  </si>
  <si>
    <t>520,5</t>
  </si>
  <si>
    <t>4544,7</t>
  </si>
  <si>
    <t>7998,5</t>
  </si>
  <si>
    <t>122,9</t>
  </si>
  <si>
    <t>387,3</t>
  </si>
  <si>
    <t>359,5</t>
  </si>
  <si>
    <t>125,7</t>
  </si>
  <si>
    <t>179,5</t>
  </si>
  <si>
    <t>2596,6</t>
  </si>
  <si>
    <t>3015,5</t>
  </si>
  <si>
    <t>2957,6</t>
  </si>
  <si>
    <t>720,8</t>
  </si>
  <si>
    <t>642,7</t>
  </si>
  <si>
    <t>286,3</t>
  </si>
  <si>
    <t>984,5</t>
  </si>
  <si>
    <t>5668,4</t>
  </si>
  <si>
    <t>1064,4</t>
  </si>
  <si>
    <t>3357,7</t>
  </si>
  <si>
    <t>7343,5</t>
  </si>
  <si>
    <t>1855,5</t>
  </si>
  <si>
    <t>7311,2</t>
  </si>
  <si>
    <t>7432,8</t>
  </si>
  <si>
    <t>7233,8</t>
  </si>
  <si>
    <t>4247,2</t>
  </si>
  <si>
    <t>11445,2</t>
  </si>
  <si>
    <t>18852,8</t>
  </si>
  <si>
    <t>8291,8</t>
  </si>
  <si>
    <t>10101,1</t>
  </si>
  <si>
    <t>18813,3</t>
  </si>
  <si>
    <t>10186,6</t>
  </si>
  <si>
    <t>9688,7</t>
  </si>
  <si>
    <t>1078,84</t>
  </si>
  <si>
    <t>1347,91</t>
  </si>
  <si>
    <t>1911,6</t>
  </si>
  <si>
    <t>2464,4</t>
  </si>
  <si>
    <t>4741,7</t>
  </si>
  <si>
    <t>8578,7</t>
  </si>
  <si>
    <t>2734,4</t>
  </si>
  <si>
    <t>1735,8</t>
  </si>
  <si>
    <t>2142,4</t>
  </si>
  <si>
    <t>21847,7</t>
  </si>
  <si>
    <t>4870,2</t>
  </si>
  <si>
    <t>9917,6</t>
  </si>
  <si>
    <t>5658,9</t>
  </si>
  <si>
    <t>5861,2</t>
  </si>
  <si>
    <t>8297,4</t>
  </si>
  <si>
    <t>6869,6</t>
  </si>
  <si>
    <t>26387,7</t>
  </si>
  <si>
    <t>730,9</t>
  </si>
  <si>
    <t>2075,1</t>
  </si>
  <si>
    <t>2865,9</t>
  </si>
  <si>
    <t>644,8</t>
  </si>
  <si>
    <t>974,3</t>
  </si>
  <si>
    <t>1411,4</t>
  </si>
  <si>
    <t>1145,8</t>
  </si>
  <si>
    <t>1828,1</t>
  </si>
  <si>
    <t>1523,8</t>
  </si>
  <si>
    <t>332,6</t>
  </si>
  <si>
    <t>1010,2</t>
  </si>
  <si>
    <t>1012,7</t>
  </si>
  <si>
    <t>451,3</t>
  </si>
  <si>
    <t>545,76</t>
  </si>
  <si>
    <t>296,8</t>
  </si>
  <si>
    <t>6010,6</t>
  </si>
  <si>
    <t>1255,8</t>
  </si>
  <si>
    <t>354,4</t>
  </si>
  <si>
    <t>3013,5</t>
  </si>
  <si>
    <t>755,5</t>
  </si>
  <si>
    <t>325,2</t>
  </si>
  <si>
    <t>5593,9</t>
  </si>
  <si>
    <t>4275,7</t>
  </si>
  <si>
    <t>588,2</t>
  </si>
  <si>
    <t>12037,2</t>
  </si>
  <si>
    <t>4280,4</t>
  </si>
  <si>
    <t>2182,9</t>
  </si>
  <si>
    <t>2245,2</t>
  </si>
  <si>
    <t>1198,7</t>
  </si>
  <si>
    <t>349,5</t>
  </si>
  <si>
    <t>586,1</t>
  </si>
  <si>
    <t>4322,8</t>
  </si>
  <si>
    <t>933,6</t>
  </si>
  <si>
    <t>6126,7</t>
  </si>
  <si>
    <t>276,8</t>
  </si>
  <si>
    <t>323,5</t>
  </si>
  <si>
    <t>190,6</t>
  </si>
  <si>
    <t>246,1</t>
  </si>
  <si>
    <t>316,4</t>
  </si>
  <si>
    <t>137,5</t>
  </si>
  <si>
    <t>175,8</t>
  </si>
  <si>
    <t>159,5</t>
  </si>
  <si>
    <t>345,1</t>
  </si>
  <si>
    <t>1640,5</t>
  </si>
  <si>
    <t>222,4</t>
  </si>
  <si>
    <t>3144,6</t>
  </si>
  <si>
    <t>3239,9</t>
  </si>
  <si>
    <t xml:space="preserve">195,10 </t>
  </si>
  <si>
    <t xml:space="preserve">1422,10 </t>
  </si>
  <si>
    <t>3736,6</t>
  </si>
  <si>
    <t>1631,5</t>
  </si>
  <si>
    <t>2379,5</t>
  </si>
  <si>
    <t>456,2</t>
  </si>
  <si>
    <t>367,8</t>
  </si>
  <si>
    <t>788,5</t>
  </si>
  <si>
    <t>1411,1</t>
  </si>
  <si>
    <t>512,7</t>
  </si>
  <si>
    <t>1517,5</t>
  </si>
  <si>
    <t>2189,5</t>
  </si>
  <si>
    <t>309,1</t>
  </si>
  <si>
    <t>4266,2</t>
  </si>
  <si>
    <t>1922,4</t>
  </si>
  <si>
    <t>258,5</t>
  </si>
  <si>
    <t>474,2</t>
  </si>
  <si>
    <t>136,4</t>
  </si>
  <si>
    <t>823,7</t>
  </si>
  <si>
    <t>2684,4</t>
  </si>
  <si>
    <t>673,3</t>
  </si>
  <si>
    <t>7519,4</t>
  </si>
  <si>
    <t>9303,9</t>
  </si>
  <si>
    <t>1246,6</t>
  </si>
  <si>
    <t>6653,5</t>
  </si>
  <si>
    <t>5819,6</t>
  </si>
  <si>
    <t>8772,8</t>
  </si>
  <si>
    <t>464,1</t>
  </si>
  <si>
    <t>723,3</t>
  </si>
  <si>
    <t>12744,5</t>
  </si>
  <si>
    <t>219,3</t>
  </si>
  <si>
    <t>315,5</t>
  </si>
  <si>
    <t>8767,3</t>
  </si>
  <si>
    <t>2607,2</t>
  </si>
  <si>
    <t xml:space="preserve">210,90 </t>
  </si>
  <si>
    <t>4380,9</t>
  </si>
  <si>
    <t>413,8</t>
  </si>
  <si>
    <t>321,2</t>
  </si>
  <si>
    <t>622,6</t>
  </si>
  <si>
    <t>269,9</t>
  </si>
  <si>
    <t>3042,8</t>
  </si>
  <si>
    <t>2120,4</t>
  </si>
  <si>
    <t>653,1</t>
  </si>
  <si>
    <t>354,9</t>
  </si>
  <si>
    <t>193,2</t>
  </si>
  <si>
    <t>346,3</t>
  </si>
  <si>
    <t>1531,6</t>
  </si>
  <si>
    <t>456,1</t>
  </si>
  <si>
    <t>926,5</t>
  </si>
  <si>
    <t>353,4</t>
  </si>
  <si>
    <t>2499,1</t>
  </si>
  <si>
    <t>1813,1</t>
  </si>
  <si>
    <t>851,2</t>
  </si>
  <si>
    <t>1456,6</t>
  </si>
  <si>
    <t>10043,8</t>
  </si>
  <si>
    <t>372,1</t>
  </si>
  <si>
    <t>786,3</t>
  </si>
  <si>
    <t>1467,4</t>
  </si>
  <si>
    <t>5576,8</t>
  </si>
  <si>
    <t>1247,5</t>
  </si>
  <si>
    <t>168,7</t>
  </si>
  <si>
    <t>11570,5</t>
  </si>
  <si>
    <t>11240,9</t>
  </si>
  <si>
    <t>2852,9</t>
  </si>
  <si>
    <t>930,4</t>
  </si>
  <si>
    <t>911,7</t>
  </si>
  <si>
    <t>4826,4</t>
  </si>
  <si>
    <t>1279,7</t>
  </si>
  <si>
    <t>13585,56</t>
  </si>
  <si>
    <t>13827,4</t>
  </si>
  <si>
    <t>820,6</t>
  </si>
  <si>
    <t>14949,46</t>
  </si>
  <si>
    <t>4359,2</t>
  </si>
  <si>
    <t>8754,1</t>
  </si>
  <si>
    <t>15881,7</t>
  </si>
  <si>
    <t>5965,8</t>
  </si>
  <si>
    <t>12431,9</t>
  </si>
  <si>
    <t>22,5</t>
  </si>
  <si>
    <t>6099,77</t>
  </si>
  <si>
    <t>748,5</t>
  </si>
  <si>
    <t>2865,1</t>
  </si>
  <si>
    <t>537,9</t>
  </si>
  <si>
    <t>1086,3</t>
  </si>
  <si>
    <t>317,1</t>
  </si>
  <si>
    <t>16909,6</t>
  </si>
  <si>
    <t>3175,6</t>
  </si>
  <si>
    <t>16063,3</t>
  </si>
  <si>
    <t>6295,2</t>
  </si>
  <si>
    <t>195,3</t>
  </si>
  <si>
    <t>614,6</t>
  </si>
  <si>
    <t>393,8</t>
  </si>
  <si>
    <t>351,7</t>
  </si>
  <si>
    <t>4301,6</t>
  </si>
  <si>
    <t>6597,3</t>
  </si>
  <si>
    <t>587,2</t>
  </si>
  <si>
    <t>9342,4</t>
  </si>
  <si>
    <t>2567,3</t>
  </si>
  <si>
    <t>4011,7</t>
  </si>
  <si>
    <t>3115,3</t>
  </si>
  <si>
    <t>18025,4</t>
  </si>
  <si>
    <t>524,7</t>
  </si>
  <si>
    <t>1356,6</t>
  </si>
  <si>
    <t>3761,4</t>
  </si>
  <si>
    <t>6760,8</t>
  </si>
  <si>
    <t>8001,6</t>
  </si>
  <si>
    <t>6266,5</t>
  </si>
  <si>
    <t>10041,6</t>
  </si>
  <si>
    <t>16749,5</t>
  </si>
  <si>
    <t>1567,3</t>
  </si>
  <si>
    <t>683,2</t>
  </si>
  <si>
    <t>4946,2</t>
  </si>
  <si>
    <t>4436,7</t>
  </si>
  <si>
    <t>165,4</t>
  </si>
  <si>
    <t>767,89</t>
  </si>
  <si>
    <t>6250,7</t>
  </si>
  <si>
    <t>3026,1</t>
  </si>
  <si>
    <t>4885,3</t>
  </si>
  <si>
    <t>7194,1</t>
  </si>
  <si>
    <t>5132,9</t>
  </si>
  <si>
    <t>7442,7</t>
  </si>
  <si>
    <t>12611,7</t>
  </si>
  <si>
    <t>10755,2</t>
  </si>
  <si>
    <t>11519,3</t>
  </si>
  <si>
    <t>13191,4</t>
  </si>
  <si>
    <t>4219,5</t>
  </si>
  <si>
    <t>13483,2</t>
  </si>
  <si>
    <t>8560,4</t>
  </si>
  <si>
    <t>4743,6</t>
  </si>
  <si>
    <t>6230,3</t>
  </si>
  <si>
    <t>14764,4</t>
  </si>
  <si>
    <t>90,8</t>
  </si>
  <si>
    <t>198,4</t>
  </si>
  <si>
    <t>115,7</t>
  </si>
  <si>
    <t>91,4</t>
  </si>
  <si>
    <t>489,7</t>
  </si>
  <si>
    <t>533,4</t>
  </si>
  <si>
    <t>1459,3</t>
  </si>
  <si>
    <t>925,3</t>
  </si>
  <si>
    <t>100,8</t>
  </si>
  <si>
    <t>92,3</t>
  </si>
  <si>
    <t>430,7</t>
  </si>
  <si>
    <t>338,9</t>
  </si>
  <si>
    <t>89,7</t>
  </si>
  <si>
    <t>263,5</t>
  </si>
  <si>
    <t>4508,5</t>
  </si>
  <si>
    <t>1262,4</t>
  </si>
  <si>
    <t>2543,3</t>
  </si>
  <si>
    <t>19,2</t>
  </si>
  <si>
    <t>6252,7</t>
  </si>
  <si>
    <t>3269,6</t>
  </si>
  <si>
    <t>521,8</t>
  </si>
  <si>
    <t>609,3</t>
  </si>
  <si>
    <t>8817,7</t>
  </si>
  <si>
    <t>155,2</t>
  </si>
  <si>
    <t>90,4</t>
  </si>
  <si>
    <t>862,5</t>
  </si>
  <si>
    <t>250,4</t>
  </si>
  <si>
    <t>3367,3</t>
  </si>
  <si>
    <t>227,1</t>
  </si>
  <si>
    <t>1351,5</t>
  </si>
  <si>
    <t>916,9</t>
  </si>
  <si>
    <t>1875,3</t>
  </si>
  <si>
    <t>1256,5</t>
  </si>
  <si>
    <t>2368,2</t>
  </si>
  <si>
    <t>6887,8</t>
  </si>
  <si>
    <t>999,6</t>
  </si>
  <si>
    <t>749,8</t>
  </si>
  <si>
    <t>749,7</t>
  </si>
  <si>
    <t>1499,9</t>
  </si>
  <si>
    <t>1152,1</t>
  </si>
  <si>
    <t>470,6</t>
  </si>
  <si>
    <t>520,8</t>
  </si>
  <si>
    <t>515,5</t>
  </si>
  <si>
    <t>3258,4</t>
  </si>
  <si>
    <t>17,2</t>
  </si>
  <si>
    <t>2792,7</t>
  </si>
  <si>
    <t>1572,2</t>
  </si>
  <si>
    <t>1324,1</t>
  </si>
  <si>
    <t>1912,5</t>
  </si>
  <si>
    <t>1391,3</t>
  </si>
  <si>
    <t>6626,66</t>
  </si>
  <si>
    <t>4724,6</t>
  </si>
  <si>
    <t>1253,5</t>
  </si>
  <si>
    <t>15001,74</t>
  </si>
  <si>
    <t>12351,8</t>
  </si>
  <si>
    <t>6390,4</t>
  </si>
  <si>
    <t>8192,5</t>
  </si>
  <si>
    <t>12662,1</t>
  </si>
  <si>
    <t>19461,5</t>
  </si>
  <si>
    <t>3614,6</t>
  </si>
  <si>
    <t>4893,9</t>
  </si>
  <si>
    <t>93,7</t>
  </si>
  <si>
    <t>2051,8</t>
  </si>
  <si>
    <t>493,6</t>
  </si>
  <si>
    <t>6111,8</t>
  </si>
  <si>
    <t>492,6</t>
  </si>
  <si>
    <t>340,9</t>
  </si>
  <si>
    <t>4863,3</t>
  </si>
  <si>
    <t>3285,4</t>
  </si>
  <si>
    <t>2343,1</t>
  </si>
  <si>
    <t>8929,9</t>
  </si>
  <si>
    <t>4621,3</t>
  </si>
  <si>
    <t>3514,5</t>
  </si>
  <si>
    <t>2490,4</t>
  </si>
  <si>
    <t>9437,1</t>
  </si>
  <si>
    <t>6330,36</t>
  </si>
  <si>
    <t>9838,6</t>
  </si>
  <si>
    <t>13583,9</t>
  </si>
  <si>
    <t>708,6</t>
  </si>
  <si>
    <t>405,5</t>
  </si>
  <si>
    <t>1591,24</t>
  </si>
  <si>
    <t>15126,8</t>
  </si>
  <si>
    <t>147,1</t>
  </si>
  <si>
    <t>163,6</t>
  </si>
  <si>
    <t>46,3</t>
  </si>
  <si>
    <t>182,3</t>
  </si>
  <si>
    <t>39,15</t>
  </si>
  <si>
    <t>415,2</t>
  </si>
  <si>
    <t>130,9</t>
  </si>
  <si>
    <t>154,5</t>
  </si>
  <si>
    <t>230,3</t>
  </si>
  <si>
    <t>44,6</t>
  </si>
  <si>
    <t>433,6</t>
  </si>
  <si>
    <t>250,23</t>
  </si>
  <si>
    <t>52,6</t>
  </si>
  <si>
    <t>294,9</t>
  </si>
  <si>
    <t>792,5</t>
  </si>
  <si>
    <t>1146,1</t>
  </si>
  <si>
    <t>165,9</t>
  </si>
  <si>
    <t>29,5</t>
  </si>
  <si>
    <t>3195,4</t>
  </si>
  <si>
    <t>1005,9</t>
  </si>
  <si>
    <t>3331,8</t>
  </si>
  <si>
    <t>2490,3</t>
  </si>
  <si>
    <t>7942,8</t>
  </si>
  <si>
    <t>3046,9</t>
  </si>
  <si>
    <t>6906,1</t>
  </si>
  <si>
    <t>8146,9</t>
  </si>
  <si>
    <t>8305,4</t>
  </si>
  <si>
    <t>9960,6</t>
  </si>
  <si>
    <t>2120,6</t>
  </si>
  <si>
    <t>3629,2</t>
  </si>
  <si>
    <t>2645,32</t>
  </si>
  <si>
    <t>3907,9</t>
  </si>
  <si>
    <t>2504,5</t>
  </si>
  <si>
    <t>317,6</t>
  </si>
  <si>
    <t>40,1</t>
  </si>
  <si>
    <t>499,1</t>
  </si>
  <si>
    <t>84,8</t>
  </si>
  <si>
    <t>30,6</t>
  </si>
  <si>
    <t>23,92</t>
  </si>
  <si>
    <t>17,1</t>
  </si>
  <si>
    <t>38,18</t>
  </si>
  <si>
    <t>45,5</t>
  </si>
  <si>
    <t>9,73</t>
  </si>
  <si>
    <t>14,9</t>
  </si>
  <si>
    <t>380,8</t>
  </si>
  <si>
    <t>429,5</t>
  </si>
  <si>
    <t>995,5</t>
  </si>
  <si>
    <t>1624,5</t>
  </si>
  <si>
    <t>887,6</t>
  </si>
  <si>
    <t>412,7</t>
  </si>
  <si>
    <t>247,9</t>
  </si>
  <si>
    <t>93,6</t>
  </si>
  <si>
    <t>133,4</t>
  </si>
  <si>
    <t>2020,9</t>
  </si>
  <si>
    <t>4422,8</t>
  </si>
  <si>
    <t>1491,2</t>
  </si>
  <si>
    <t>836,9</t>
  </si>
  <si>
    <t>1584,4</t>
  </si>
  <si>
    <t>3238,4</t>
  </si>
  <si>
    <t>4713,5</t>
  </si>
  <si>
    <t>4501,1</t>
  </si>
  <si>
    <t>5379,3</t>
  </si>
  <si>
    <t>163,3</t>
  </si>
  <si>
    <t>472,7</t>
  </si>
  <si>
    <t>357,8</t>
  </si>
  <si>
    <t>4135,6</t>
  </si>
  <si>
    <t>32,6</t>
  </si>
  <si>
    <t>161,4</t>
  </si>
  <si>
    <t>54,9</t>
  </si>
  <si>
    <t>9,38</t>
  </si>
  <si>
    <t>1014,6</t>
  </si>
  <si>
    <t>10,8</t>
  </si>
  <si>
    <t>4,8</t>
  </si>
  <si>
    <t>4964,8</t>
  </si>
  <si>
    <t>318,2</t>
  </si>
  <si>
    <t>295,2</t>
  </si>
  <si>
    <t>538,2</t>
  </si>
  <si>
    <t>116,6</t>
  </si>
  <si>
    <t>117,2</t>
  </si>
  <si>
    <t>123,1</t>
  </si>
  <si>
    <t>414,4</t>
  </si>
  <si>
    <t>229,9</t>
  </si>
  <si>
    <t>9132,4</t>
  </si>
  <si>
    <t>1504,4</t>
  </si>
  <si>
    <t>7779,5</t>
  </si>
  <si>
    <t>5020,2</t>
  </si>
  <si>
    <t>11852,2</t>
  </si>
  <si>
    <t>16562,9</t>
  </si>
  <si>
    <t>19497,6</t>
  </si>
  <si>
    <t>19578,1</t>
  </si>
  <si>
    <t>1442,8</t>
  </si>
  <si>
    <t>2049,6</t>
  </si>
  <si>
    <t>2110,8</t>
  </si>
  <si>
    <t>1157,3</t>
  </si>
  <si>
    <t>5010,9</t>
  </si>
  <si>
    <t>11940,7</t>
  </si>
  <si>
    <t>14847,7</t>
  </si>
  <si>
    <t>15582,8</t>
  </si>
  <si>
    <t>9336,4</t>
  </si>
  <si>
    <t>3403,6</t>
  </si>
  <si>
    <t>10694,6</t>
  </si>
  <si>
    <t>4649,1</t>
  </si>
  <si>
    <t>343,4</t>
  </si>
  <si>
    <t>300,9</t>
  </si>
  <si>
    <t>356,8</t>
  </si>
  <si>
    <t>717,5</t>
  </si>
  <si>
    <t>99,2</t>
  </si>
  <si>
    <t>82,6</t>
  </si>
  <si>
    <t>918,3</t>
  </si>
  <si>
    <t>3021,4</t>
  </si>
  <si>
    <t>1031,1</t>
  </si>
  <si>
    <t>355,5</t>
  </si>
  <si>
    <t>177,3</t>
  </si>
  <si>
    <t>1237,5</t>
  </si>
  <si>
    <t>11124,1</t>
  </si>
  <si>
    <t>3718,5</t>
  </si>
  <si>
    <t>4618,3</t>
  </si>
  <si>
    <t>11775,3</t>
  </si>
  <si>
    <t>9168,4</t>
  </si>
  <si>
    <t>15251,2</t>
  </si>
  <si>
    <t>10763,7</t>
  </si>
  <si>
    <t>1775,6</t>
  </si>
  <si>
    <t>2394,9</t>
  </si>
  <si>
    <t>1085,8</t>
  </si>
  <si>
    <t>132,6</t>
  </si>
  <si>
    <t>816,3</t>
  </si>
  <si>
    <t>125,4</t>
  </si>
  <si>
    <t>150,5</t>
  </si>
  <si>
    <t>458,2</t>
  </si>
  <si>
    <t>139,3</t>
  </si>
  <si>
    <t>95,3</t>
  </si>
  <si>
    <t>4227,5</t>
  </si>
  <si>
    <t>604,5</t>
  </si>
  <si>
    <t>1508,8</t>
  </si>
  <si>
    <t>2116,2</t>
  </si>
  <si>
    <t>2354,7</t>
  </si>
  <si>
    <t>1345,1</t>
  </si>
  <si>
    <t>3918,7</t>
  </si>
  <si>
    <t>1355,8</t>
  </si>
  <si>
    <t>271,3</t>
  </si>
  <si>
    <t>1686,9</t>
  </si>
  <si>
    <t>6,23</t>
  </si>
  <si>
    <t>431,7</t>
  </si>
  <si>
    <t>2640,2</t>
  </si>
  <si>
    <t>9826,5</t>
  </si>
  <si>
    <t>14,6</t>
  </si>
  <si>
    <t>426,1</t>
  </si>
  <si>
    <t>885,6</t>
  </si>
  <si>
    <t>3577,2</t>
  </si>
  <si>
    <t>1326,7</t>
  </si>
  <si>
    <t>818,8</t>
  </si>
  <si>
    <t>1969,1</t>
  </si>
  <si>
    <t>144,4</t>
  </si>
  <si>
    <t>160,3</t>
  </si>
  <si>
    <t>136,2</t>
  </si>
  <si>
    <t>456,3</t>
  </si>
  <si>
    <t>266,3</t>
  </si>
  <si>
    <t>1369,7</t>
  </si>
  <si>
    <t>1195,4</t>
  </si>
  <si>
    <t>986,7</t>
  </si>
  <si>
    <t>774,3</t>
  </si>
  <si>
    <t>3351,4</t>
  </si>
  <si>
    <t>375,2</t>
  </si>
  <si>
    <t>2445,2</t>
  </si>
  <si>
    <t>2765,8</t>
  </si>
  <si>
    <t>8624,1</t>
  </si>
  <si>
    <t>4381,2</t>
  </si>
  <si>
    <t>621,3</t>
  </si>
  <si>
    <t>2133,3</t>
  </si>
  <si>
    <t>43014,3</t>
  </si>
  <si>
    <t>3072,1</t>
  </si>
  <si>
    <t>5421,7</t>
  </si>
  <si>
    <t>428,5</t>
  </si>
  <si>
    <t>12731,3</t>
  </si>
  <si>
    <t>2263,7</t>
  </si>
  <si>
    <t>1727,9</t>
  </si>
  <si>
    <t>2859,4</t>
  </si>
  <si>
    <t>21119,3</t>
  </si>
  <si>
    <t>1716,8</t>
  </si>
  <si>
    <t>12575,7</t>
  </si>
  <si>
    <t>6390,6</t>
  </si>
  <si>
    <t>985,1</t>
  </si>
  <si>
    <t>419,3</t>
  </si>
  <si>
    <t>289,3</t>
  </si>
  <si>
    <t>767,5</t>
  </si>
  <si>
    <t>2149,9</t>
  </si>
  <si>
    <t>3301,4</t>
  </si>
  <si>
    <t>992,7</t>
  </si>
  <si>
    <t>676,9</t>
  </si>
  <si>
    <t>660,9</t>
  </si>
  <si>
    <t>678,2</t>
  </si>
  <si>
    <t>402,8</t>
  </si>
  <si>
    <t>1950,9</t>
  </si>
  <si>
    <t>9753,6</t>
  </si>
  <si>
    <t>998,8</t>
  </si>
  <si>
    <t>10795,5</t>
  </si>
  <si>
    <t>4829,6</t>
  </si>
  <si>
    <t>7116,7</t>
  </si>
  <si>
    <t>9723,5</t>
  </si>
  <si>
    <t>4721,1</t>
  </si>
  <si>
    <t>3573,5</t>
  </si>
  <si>
    <t>12709,5</t>
  </si>
  <si>
    <t>8055,6</t>
  </si>
  <si>
    <t>8858,7</t>
  </si>
  <si>
    <t>2808,7</t>
  </si>
  <si>
    <t>19043,3</t>
  </si>
  <si>
    <t>1230,2</t>
  </si>
  <si>
    <t>814,6</t>
  </si>
  <si>
    <t>2523,4</t>
  </si>
  <si>
    <t>1023,8</t>
  </si>
  <si>
    <t>2777,6</t>
  </si>
  <si>
    <t>232,1</t>
  </si>
  <si>
    <t>7113,4</t>
  </si>
  <si>
    <t>446,9</t>
  </si>
  <si>
    <t>4258,9</t>
  </si>
  <si>
    <t>354,3</t>
  </si>
  <si>
    <t>1785,9</t>
  </si>
  <si>
    <t>1130,9</t>
  </si>
  <si>
    <t>337,1</t>
  </si>
  <si>
    <t>1157,4</t>
  </si>
  <si>
    <t>758,3</t>
  </si>
  <si>
    <t>589,5</t>
  </si>
  <si>
    <t>397,4</t>
  </si>
  <si>
    <t>333,4</t>
  </si>
  <si>
    <t>250,7</t>
  </si>
  <si>
    <t>772,6</t>
  </si>
  <si>
    <t>1887,7</t>
  </si>
  <si>
    <t>866,3</t>
  </si>
  <si>
    <t>953,6</t>
  </si>
  <si>
    <t>879,1</t>
  </si>
  <si>
    <t>276,4</t>
  </si>
  <si>
    <t>1096,7</t>
  </si>
  <si>
    <t>452,2</t>
  </si>
  <si>
    <t>178,2</t>
  </si>
  <si>
    <t>9475,2</t>
  </si>
  <si>
    <t>10634,5</t>
  </si>
  <si>
    <t>4821,5</t>
  </si>
  <si>
    <t>7924,8</t>
  </si>
  <si>
    <t>3787,1</t>
  </si>
  <si>
    <t>13162,5</t>
  </si>
  <si>
    <t>5181,9</t>
  </si>
  <si>
    <t>10418,1</t>
  </si>
  <si>
    <t>10556,9</t>
  </si>
  <si>
    <t>2482,2</t>
  </si>
  <si>
    <t>1086,9</t>
  </si>
  <si>
    <t>1335,7</t>
  </si>
  <si>
    <t>997,7</t>
  </si>
  <si>
    <t>232,4</t>
  </si>
  <si>
    <t>1084,7</t>
  </si>
  <si>
    <t>771,5</t>
  </si>
  <si>
    <t>479,3</t>
  </si>
  <si>
    <t>527,9</t>
  </si>
  <si>
    <t>675,6</t>
  </si>
  <si>
    <t>5001,8</t>
  </si>
  <si>
    <t>2713,6</t>
  </si>
  <si>
    <t>9384,1</t>
  </si>
  <si>
    <t>4320,2</t>
  </si>
  <si>
    <t>11930,5</t>
  </si>
  <si>
    <t>7899,6</t>
  </si>
  <si>
    <t>9602,4</t>
  </si>
  <si>
    <t>10708,2</t>
  </si>
  <si>
    <t>7696,5</t>
  </si>
  <si>
    <t>4783,5</t>
  </si>
  <si>
    <t>2969,6</t>
  </si>
  <si>
    <t>6660,6</t>
  </si>
  <si>
    <t>1627,6</t>
  </si>
  <si>
    <t>1085,3</t>
  </si>
  <si>
    <t>1188,6</t>
  </si>
  <si>
    <t>713,3</t>
  </si>
  <si>
    <t>1585,1</t>
  </si>
  <si>
    <t>858,2</t>
  </si>
  <si>
    <t>239,3</t>
  </si>
  <si>
    <t>2218,6</t>
  </si>
  <si>
    <t>768,7</t>
  </si>
  <si>
    <t>508,7</t>
  </si>
  <si>
    <t>328,8</t>
  </si>
  <si>
    <t>3441,2</t>
  </si>
  <si>
    <t>4687,6</t>
  </si>
  <si>
    <t>16457,2</t>
  </si>
  <si>
    <t>811,2</t>
  </si>
  <si>
    <t>1164,4</t>
  </si>
  <si>
    <t>4685,8</t>
  </si>
  <si>
    <t>12103,1</t>
  </si>
  <si>
    <t>5653,5</t>
  </si>
  <si>
    <t>7872,5</t>
  </si>
  <si>
    <t>11332,5</t>
  </si>
  <si>
    <t>9009,2</t>
  </si>
  <si>
    <t>846,3</t>
  </si>
  <si>
    <t>8155,5</t>
  </si>
  <si>
    <t>18085,9</t>
  </si>
  <si>
    <t>19745,4</t>
  </si>
  <si>
    <t>1001,7</t>
  </si>
  <si>
    <t>953,7</t>
  </si>
  <si>
    <t>8768,1</t>
  </si>
  <si>
    <t>1727,43</t>
  </si>
  <si>
    <t>1300,7</t>
  </si>
  <si>
    <t>416,5</t>
  </si>
  <si>
    <t>6578,5</t>
  </si>
  <si>
    <t>1801,5</t>
  </si>
  <si>
    <t>3379,8</t>
  </si>
  <si>
    <t>69,75</t>
  </si>
  <si>
    <t>18156,4</t>
  </si>
  <si>
    <t>4122,4</t>
  </si>
  <si>
    <t>1192,2</t>
  </si>
  <si>
    <t>3267,4</t>
  </si>
  <si>
    <t>5848,55</t>
  </si>
  <si>
    <t>4209,6</t>
  </si>
  <si>
    <t>261,5</t>
  </si>
  <si>
    <t>1837,7</t>
  </si>
  <si>
    <t>20303,1</t>
  </si>
  <si>
    <t>27660,8</t>
  </si>
  <si>
    <t>19434,1</t>
  </si>
  <si>
    <t>1797,1</t>
  </si>
  <si>
    <t>2973,7</t>
  </si>
  <si>
    <t>2935,6</t>
  </si>
  <si>
    <t>2,24</t>
  </si>
  <si>
    <t>256,3</t>
  </si>
  <si>
    <t>1199,6</t>
  </si>
  <si>
    <t>370,2</t>
  </si>
  <si>
    <t>1351,9</t>
  </si>
  <si>
    <t>129,9</t>
  </si>
  <si>
    <t>436,2</t>
  </si>
  <si>
    <t>613,2</t>
  </si>
  <si>
    <t>324,2</t>
  </si>
  <si>
    <t>3652,1</t>
  </si>
  <si>
    <t>1358,3</t>
  </si>
  <si>
    <t>478,3</t>
  </si>
  <si>
    <t>183,9</t>
  </si>
  <si>
    <t>7144,6</t>
  </si>
  <si>
    <t>1207,5</t>
  </si>
  <si>
    <t>416,6</t>
  </si>
  <si>
    <t>4359,6</t>
  </si>
  <si>
    <t>6882,9</t>
  </si>
  <si>
    <t>1936,93</t>
  </si>
  <si>
    <t>7523,5</t>
  </si>
  <si>
    <t>3355,8</t>
  </si>
  <si>
    <t>279,4</t>
  </si>
  <si>
    <t>124,45</t>
  </si>
  <si>
    <t>1157,5</t>
  </si>
  <si>
    <t>27,7</t>
  </si>
  <si>
    <t>282,2</t>
  </si>
  <si>
    <t>11,5</t>
  </si>
  <si>
    <t>11,61</t>
  </si>
  <si>
    <t>20,8</t>
  </si>
  <si>
    <t>1706,2</t>
  </si>
  <si>
    <t>1990,2</t>
  </si>
  <si>
    <t>120,8</t>
  </si>
  <si>
    <t>901,1</t>
  </si>
  <si>
    <t>2175,7</t>
  </si>
  <si>
    <t>1165,13</t>
  </si>
  <si>
    <t>1166,7</t>
  </si>
  <si>
    <t>1108,6</t>
  </si>
  <si>
    <t>3070,4</t>
  </si>
  <si>
    <t>7271,7</t>
  </si>
  <si>
    <t>4095,7</t>
  </si>
  <si>
    <t>7550,1</t>
  </si>
  <si>
    <t>2844,6</t>
  </si>
  <si>
    <t>6138,7</t>
  </si>
  <si>
    <t>990,6</t>
  </si>
  <si>
    <t>5763,4</t>
  </si>
  <si>
    <t>940,6</t>
  </si>
  <si>
    <t>427,1</t>
  </si>
  <si>
    <t>830,5</t>
  </si>
  <si>
    <t>567,3</t>
  </si>
  <si>
    <t>877,9</t>
  </si>
  <si>
    <t>28,8</t>
  </si>
  <si>
    <t>92,82</t>
  </si>
  <si>
    <t>34,23</t>
  </si>
  <si>
    <t>105,83</t>
  </si>
  <si>
    <t>74,9</t>
  </si>
  <si>
    <t>1424,5</t>
  </si>
  <si>
    <t>1392,3</t>
  </si>
  <si>
    <t>2805,4</t>
  </si>
  <si>
    <t>531,5</t>
  </si>
  <si>
    <t>10917,6</t>
  </si>
  <si>
    <t>629,8</t>
  </si>
  <si>
    <t>287,8</t>
  </si>
  <si>
    <t>19060,4</t>
  </si>
  <si>
    <t>889,8</t>
  </si>
  <si>
    <t>2404,34</t>
  </si>
  <si>
    <t>83,9</t>
  </si>
  <si>
    <t>48,3</t>
  </si>
  <si>
    <t>1976,2</t>
  </si>
  <si>
    <t>612,9</t>
  </si>
  <si>
    <t>264,7</t>
  </si>
  <si>
    <t>477,7</t>
  </si>
  <si>
    <t>201,5</t>
  </si>
  <si>
    <t>157,62</t>
  </si>
  <si>
    <t>3570,7</t>
  </si>
  <si>
    <t>29,2</t>
  </si>
  <si>
    <t>475,7</t>
  </si>
  <si>
    <t>200,06</t>
  </si>
  <si>
    <t>3169,3</t>
  </si>
  <si>
    <t>1726,7</t>
  </si>
  <si>
    <t>449,4</t>
  </si>
  <si>
    <t>2123,1</t>
  </si>
  <si>
    <t>230,9</t>
  </si>
  <si>
    <t>121,1</t>
  </si>
  <si>
    <t>209,2</t>
  </si>
  <si>
    <t>55,8</t>
  </si>
  <si>
    <t>673,6</t>
  </si>
  <si>
    <t>631,4</t>
  </si>
  <si>
    <t>154,4</t>
  </si>
  <si>
    <t>545,2</t>
  </si>
  <si>
    <t>370,3</t>
  </si>
  <si>
    <t>334,8</t>
  </si>
  <si>
    <t>943,4</t>
  </si>
  <si>
    <t>388,1</t>
  </si>
  <si>
    <t>249,5</t>
  </si>
  <si>
    <t>442,3</t>
  </si>
  <si>
    <t>245,5</t>
  </si>
  <si>
    <t>61,4</t>
  </si>
  <si>
    <t>8849,9</t>
  </si>
  <si>
    <t>50,4</t>
  </si>
  <si>
    <t>138,26</t>
  </si>
  <si>
    <t>2266,8</t>
  </si>
  <si>
    <t>536,5</t>
  </si>
  <si>
    <t>810,5</t>
  </si>
  <si>
    <t>3129,9</t>
  </si>
  <si>
    <t>810,4</t>
  </si>
  <si>
    <t>560,4</t>
  </si>
  <si>
    <t>1091,6</t>
  </si>
  <si>
    <t>7631,8</t>
  </si>
  <si>
    <t>3555,5</t>
  </si>
  <si>
    <t>4049,7</t>
  </si>
  <si>
    <t>1859,8</t>
  </si>
  <si>
    <t>8148,8</t>
  </si>
  <si>
    <t>2517,4</t>
  </si>
  <si>
    <t>6482,2</t>
  </si>
  <si>
    <t>1100,8</t>
  </si>
  <si>
    <t>1354,7</t>
  </si>
  <si>
    <t>16187,8</t>
  </si>
  <si>
    <t>2711,1</t>
  </si>
  <si>
    <t>3324,2</t>
  </si>
  <si>
    <t>10812,2</t>
  </si>
  <si>
    <t>8097,6</t>
  </si>
  <si>
    <t>12324,4</t>
  </si>
  <si>
    <t>684,63</t>
  </si>
  <si>
    <t>1262,9</t>
  </si>
  <si>
    <t>2642,6</t>
  </si>
  <si>
    <t>4917,31</t>
  </si>
  <si>
    <t>3097,1</t>
  </si>
  <si>
    <t>1288,4</t>
  </si>
  <si>
    <t>2691,9</t>
  </si>
  <si>
    <t>495,7</t>
  </si>
  <si>
    <t>373,6</t>
  </si>
  <si>
    <t>626,8</t>
  </si>
  <si>
    <t>1413,5</t>
  </si>
  <si>
    <t>1324,6</t>
  </si>
  <si>
    <t>2604,29</t>
  </si>
  <si>
    <t>671,3</t>
  </si>
  <si>
    <t>1292,7</t>
  </si>
  <si>
    <t>198,9</t>
  </si>
  <si>
    <t>596,5</t>
  </si>
  <si>
    <t>189,8</t>
  </si>
  <si>
    <t>82,4</t>
  </si>
  <si>
    <t>1524,5</t>
  </si>
  <si>
    <t>6576,7</t>
  </si>
  <si>
    <t>1595,5</t>
  </si>
  <si>
    <t>619,7</t>
  </si>
  <si>
    <t>453,6</t>
  </si>
  <si>
    <t>128,2</t>
  </si>
  <si>
    <t>952,1</t>
  </si>
  <si>
    <t>916,6</t>
  </si>
  <si>
    <t>1276,2</t>
  </si>
  <si>
    <t>590,6</t>
  </si>
  <si>
    <t>4473,1</t>
  </si>
  <si>
    <t>1202,2</t>
  </si>
  <si>
    <t>3443,8</t>
  </si>
  <si>
    <t>861,7</t>
  </si>
  <si>
    <t>3376,5</t>
  </si>
  <si>
    <t>13474,8</t>
  </si>
  <si>
    <t>10078,5</t>
  </si>
  <si>
    <t>3427,5</t>
  </si>
  <si>
    <t>12542,3</t>
  </si>
  <si>
    <t>11627,2</t>
  </si>
  <si>
    <t>18899,4</t>
  </si>
  <si>
    <t>5322,3</t>
  </si>
  <si>
    <t>18184,7</t>
  </si>
  <si>
    <t>2489,9</t>
  </si>
  <si>
    <t>274,8</t>
  </si>
  <si>
    <t>698,6</t>
  </si>
  <si>
    <t>4332,5</t>
  </si>
  <si>
    <t>8331,8</t>
  </si>
  <si>
    <t>1239,9</t>
  </si>
  <si>
    <t>444,5</t>
  </si>
  <si>
    <t>2884,8</t>
  </si>
  <si>
    <t>6285,3</t>
  </si>
  <si>
    <t>1455,4</t>
  </si>
  <si>
    <t>1775,8</t>
  </si>
  <si>
    <t>737,5</t>
  </si>
  <si>
    <t>654,2</t>
  </si>
  <si>
    <t>599,8</t>
  </si>
  <si>
    <t>577,4</t>
  </si>
  <si>
    <t>2019,4</t>
  </si>
  <si>
    <t>5500,5</t>
  </si>
  <si>
    <t>1763,5</t>
  </si>
  <si>
    <t>13700,5</t>
  </si>
  <si>
    <t>9041,4</t>
  </si>
  <si>
    <t>9890,2</t>
  </si>
  <si>
    <t>15733,3</t>
  </si>
  <si>
    <t>1639,5</t>
  </si>
  <si>
    <t>671,1</t>
  </si>
  <si>
    <t>4583,4</t>
  </si>
  <si>
    <t>12649,4</t>
  </si>
  <si>
    <t>634,7</t>
  </si>
  <si>
    <t>529,2</t>
  </si>
  <si>
    <t>39,24</t>
  </si>
  <si>
    <t>20527,2</t>
  </si>
  <si>
    <t>17488,6</t>
  </si>
  <si>
    <t>2081,1</t>
  </si>
  <si>
    <t>206,2</t>
  </si>
  <si>
    <t>75,8</t>
  </si>
  <si>
    <t>90,1</t>
  </si>
  <si>
    <t>51,8</t>
  </si>
  <si>
    <t>18,7</t>
  </si>
  <si>
    <t>1026,1</t>
  </si>
  <si>
    <t>1010,1</t>
  </si>
  <si>
    <t>36506,7</t>
  </si>
  <si>
    <t>34779,4</t>
  </si>
  <si>
    <t>20364,1</t>
  </si>
  <si>
    <t>711,7</t>
  </si>
  <si>
    <t>997,3</t>
  </si>
  <si>
    <t>158,4</t>
  </si>
  <si>
    <t>4573,3</t>
  </si>
  <si>
    <t>838,3</t>
  </si>
  <si>
    <t>2755,3</t>
  </si>
  <si>
    <t>1496,8</t>
  </si>
  <si>
    <t>5908,7</t>
  </si>
  <si>
    <t>597,5</t>
  </si>
  <si>
    <t>21,6</t>
  </si>
  <si>
    <t>33605,7</t>
  </si>
  <si>
    <t>3189,5</t>
  </si>
  <si>
    <t>12360,1</t>
  </si>
  <si>
    <t>3494,8</t>
  </si>
  <si>
    <t>14653,7</t>
  </si>
  <si>
    <t>996,5</t>
  </si>
  <si>
    <t>97,94</t>
  </si>
  <si>
    <t>169,88</t>
  </si>
  <si>
    <t>60,26</t>
  </si>
  <si>
    <t>2,14</t>
  </si>
  <si>
    <t>2,28</t>
  </si>
  <si>
    <t>9,16</t>
  </si>
  <si>
    <t>1,23</t>
  </si>
  <si>
    <t>7088,8</t>
  </si>
  <si>
    <t>7,5</t>
  </si>
  <si>
    <t>47,5</t>
  </si>
  <si>
    <t>8815,5</t>
  </si>
  <si>
    <t>4516,97</t>
  </si>
  <si>
    <t>87,7</t>
  </si>
  <si>
    <t>131,1</t>
  </si>
  <si>
    <t>4711,3</t>
  </si>
  <si>
    <t>2557,4</t>
  </si>
  <si>
    <t>1254,9</t>
  </si>
  <si>
    <t>730,8</t>
  </si>
  <si>
    <t>4222,7</t>
  </si>
  <si>
    <t>2457,3</t>
  </si>
  <si>
    <t>16264,3</t>
  </si>
  <si>
    <t>10933,1</t>
  </si>
  <si>
    <t>12131,5</t>
  </si>
  <si>
    <t>1028,5</t>
  </si>
  <si>
    <t>2226,1</t>
  </si>
  <si>
    <t>2,21</t>
  </si>
  <si>
    <t>5,89</t>
  </si>
  <si>
    <t>4,69</t>
  </si>
  <si>
    <t>3,23</t>
  </si>
  <si>
    <t>4,43</t>
  </si>
  <si>
    <t>2288,1</t>
  </si>
  <si>
    <t>288,8</t>
  </si>
  <si>
    <t>10969,6</t>
  </si>
  <si>
    <t>5371,5</t>
  </si>
  <si>
    <t>3238,7</t>
  </si>
  <si>
    <t>14891,9</t>
  </si>
  <si>
    <t>634,35</t>
  </si>
  <si>
    <t>7,25</t>
  </si>
  <si>
    <t>1,85</t>
  </si>
  <si>
    <t>426,4</t>
  </si>
  <si>
    <t>32087,3</t>
  </si>
  <si>
    <t>591,8</t>
  </si>
  <si>
    <t>2204,8</t>
  </si>
  <si>
    <t>996,9</t>
  </si>
  <si>
    <t>1367,9</t>
  </si>
  <si>
    <t>821,6</t>
  </si>
  <si>
    <t>2535,7</t>
  </si>
  <si>
    <t>29759,7</t>
  </si>
  <si>
    <t>502,8</t>
  </si>
  <si>
    <t>226,3</t>
  </si>
  <si>
    <t>846,8</t>
  </si>
  <si>
    <t>2060,1</t>
  </si>
  <si>
    <t>1521,6</t>
  </si>
  <si>
    <t>105,6</t>
  </si>
  <si>
    <t>223,5</t>
  </si>
  <si>
    <t>9720,6</t>
  </si>
  <si>
    <t>6696,1</t>
  </si>
  <si>
    <t>10283,2</t>
  </si>
  <si>
    <t>33403,7</t>
  </si>
  <si>
    <t>9337,5</t>
  </si>
  <si>
    <t>12109,8</t>
  </si>
  <si>
    <t>10434,3</t>
  </si>
  <si>
    <t>4,1</t>
  </si>
  <si>
    <t>5,68</t>
  </si>
  <si>
    <t>2,95</t>
  </si>
  <si>
    <t>4,02</t>
  </si>
  <si>
    <t>13364,6</t>
  </si>
  <si>
    <t>251,5</t>
  </si>
  <si>
    <t>846,6</t>
  </si>
  <si>
    <t>247,5</t>
  </si>
  <si>
    <t>532,2</t>
  </si>
  <si>
    <t>117,3</t>
  </si>
  <si>
    <t>170,3</t>
  </si>
  <si>
    <t>123,2</t>
  </si>
  <si>
    <t>687,5</t>
  </si>
  <si>
    <t>83,6</t>
  </si>
  <si>
    <t>89,4</t>
  </si>
  <si>
    <t>90,5</t>
  </si>
  <si>
    <t>48,8</t>
  </si>
  <si>
    <t>364,9</t>
  </si>
  <si>
    <t>3336,6</t>
  </si>
  <si>
    <t>152,1</t>
  </si>
  <si>
    <t>728,2</t>
  </si>
  <si>
    <t>218,2</t>
  </si>
  <si>
    <t>590,9</t>
  </si>
  <si>
    <t>276,2</t>
  </si>
  <si>
    <t>304,7</t>
  </si>
  <si>
    <t>163,8</t>
  </si>
  <si>
    <t>224,1</t>
  </si>
  <si>
    <t>163,4</t>
  </si>
  <si>
    <t>300,7</t>
  </si>
  <si>
    <t>690,2</t>
  </si>
  <si>
    <t>252,2</t>
  </si>
  <si>
    <t>675,3</t>
  </si>
  <si>
    <t>5087,6</t>
  </si>
  <si>
    <t>7066,2</t>
  </si>
  <si>
    <t>5562,3</t>
  </si>
  <si>
    <t>1101,8</t>
  </si>
  <si>
    <t>2893,8</t>
  </si>
  <si>
    <t>928,6</t>
  </si>
  <si>
    <t>11,8</t>
  </si>
  <si>
    <t>2101,4</t>
  </si>
  <si>
    <t>530,7</t>
  </si>
  <si>
    <t>539,5</t>
  </si>
  <si>
    <t>9596,4</t>
  </si>
  <si>
    <t>10227,84</t>
  </si>
  <si>
    <t>2307,7</t>
  </si>
  <si>
    <t>12,1</t>
  </si>
  <si>
    <t>3397,1</t>
  </si>
  <si>
    <t>100,5</t>
  </si>
  <si>
    <t>18693,8</t>
  </si>
  <si>
    <t>1136,1</t>
  </si>
  <si>
    <t>3181,37</t>
  </si>
  <si>
    <t>70,11</t>
  </si>
  <si>
    <t>596,78</t>
  </si>
  <si>
    <t>103,22</t>
  </si>
  <si>
    <t>291,2</t>
  </si>
  <si>
    <t>817,9</t>
  </si>
  <si>
    <t>320,4</t>
  </si>
  <si>
    <t>174,8</t>
  </si>
  <si>
    <t>26,5</t>
  </si>
  <si>
    <t>85,2</t>
  </si>
  <si>
    <t>94,99</t>
  </si>
  <si>
    <t>472,5</t>
  </si>
  <si>
    <t>202,15</t>
  </si>
  <si>
    <t>485,65</t>
  </si>
  <si>
    <t>216,85</t>
  </si>
  <si>
    <t>1003,4</t>
  </si>
  <si>
    <t>881,3</t>
  </si>
  <si>
    <t>262,6</t>
  </si>
  <si>
    <t>337,85</t>
  </si>
  <si>
    <t>439,5</t>
  </si>
  <si>
    <t>450,7</t>
  </si>
  <si>
    <t>141,61</t>
  </si>
  <si>
    <t>3179,7</t>
  </si>
  <si>
    <t>1331,3</t>
  </si>
  <si>
    <t>2254,4</t>
  </si>
  <si>
    <t>1066,68</t>
  </si>
  <si>
    <t>342,96</t>
  </si>
  <si>
    <t>346,2</t>
  </si>
  <si>
    <t>581,7</t>
  </si>
  <si>
    <t>432,3</t>
  </si>
  <si>
    <t>694,9</t>
  </si>
  <si>
    <t>3438,1</t>
  </si>
  <si>
    <t>1078,93</t>
  </si>
  <si>
    <t>1144,5</t>
  </si>
  <si>
    <t>2237,2</t>
  </si>
  <si>
    <t>720,07</t>
  </si>
  <si>
    <t>350,2</t>
  </si>
  <si>
    <t>318,5</t>
  </si>
  <si>
    <t>144,1</t>
  </si>
  <si>
    <t>3824,1</t>
  </si>
  <si>
    <t>3605,6</t>
  </si>
  <si>
    <t>3185,5</t>
  </si>
  <si>
    <t>137,4</t>
  </si>
  <si>
    <t>95,7</t>
  </si>
  <si>
    <t>92,11</t>
  </si>
  <si>
    <t>96,9</t>
  </si>
  <si>
    <t>681,2</t>
  </si>
  <si>
    <t>3274,4</t>
  </si>
  <si>
    <t>1090,4</t>
  </si>
  <si>
    <t>609,1</t>
  </si>
  <si>
    <t>9446,1</t>
  </si>
  <si>
    <t>12067,1</t>
  </si>
  <si>
    <t>8538,2</t>
  </si>
  <si>
    <t>1818,7</t>
  </si>
  <si>
    <t>3604,3</t>
  </si>
  <si>
    <t>118,2</t>
  </si>
  <si>
    <t>78,2</t>
  </si>
  <si>
    <t>103,2</t>
  </si>
  <si>
    <t>954,9</t>
  </si>
  <si>
    <t>140,4</t>
  </si>
  <si>
    <t>92,1</t>
  </si>
  <si>
    <t>241,5</t>
  </si>
  <si>
    <t>114,9</t>
  </si>
  <si>
    <t>3278,9</t>
  </si>
  <si>
    <t>2405,3</t>
  </si>
  <si>
    <t>3800,6</t>
  </si>
  <si>
    <t>8172,3</t>
  </si>
  <si>
    <t>2308,22</t>
  </si>
  <si>
    <t>9555,4</t>
  </si>
  <si>
    <t>10286,3</t>
  </si>
  <si>
    <t>1232,6</t>
  </si>
  <si>
    <t>19821,6</t>
  </si>
  <si>
    <t>18987,4</t>
  </si>
  <si>
    <t>5472,9</t>
  </si>
  <si>
    <t>3764,6</t>
  </si>
  <si>
    <t>9685,5</t>
  </si>
  <si>
    <t>860,6</t>
  </si>
  <si>
    <t>1852,5</t>
  </si>
  <si>
    <t>455,7</t>
  </si>
  <si>
    <t>224,5</t>
  </si>
  <si>
    <t>1031,9</t>
  </si>
  <si>
    <t>214,5</t>
  </si>
  <si>
    <t>13668,1</t>
  </si>
  <si>
    <t>1383,7</t>
  </si>
  <si>
    <t>637,5</t>
  </si>
  <si>
    <t>297,3</t>
  </si>
  <si>
    <t>458,4</t>
  </si>
  <si>
    <t>6615,8</t>
  </si>
  <si>
    <t>3295,5</t>
  </si>
  <si>
    <t>4152,3</t>
  </si>
  <si>
    <t>7753,6</t>
  </si>
  <si>
    <t>3948,9</t>
  </si>
  <si>
    <t>304,8</t>
  </si>
  <si>
    <t>334,5</t>
  </si>
  <si>
    <t>603,7</t>
  </si>
  <si>
    <t>3671,4</t>
  </si>
  <si>
    <t>8641,5</t>
  </si>
  <si>
    <t>20894,5</t>
  </si>
  <si>
    <t>1567,8</t>
  </si>
  <si>
    <t>40911,2</t>
  </si>
  <si>
    <t>15,92</t>
  </si>
  <si>
    <t>2,41</t>
  </si>
  <si>
    <t>1404,7</t>
  </si>
  <si>
    <t>2359,6</t>
  </si>
  <si>
    <t>4774,4</t>
  </si>
  <si>
    <t>3059,2</t>
  </si>
  <si>
    <t>316,1</t>
  </si>
  <si>
    <t>3334,7</t>
  </si>
  <si>
    <t>5316,5</t>
  </si>
  <si>
    <t>670,9</t>
  </si>
  <si>
    <t>1626,4</t>
  </si>
  <si>
    <t>3667,6</t>
  </si>
  <si>
    <t>13948,2</t>
  </si>
  <si>
    <t>12660,7</t>
  </si>
  <si>
    <t>12481,8</t>
  </si>
  <si>
    <t>12604,7</t>
  </si>
  <si>
    <t>13653,6</t>
  </si>
  <si>
    <t>798,7</t>
  </si>
  <si>
    <t>1786,6</t>
  </si>
  <si>
    <t>9199,52</t>
  </si>
  <si>
    <t>1150,8</t>
  </si>
  <si>
    <t>4545,6</t>
  </si>
  <si>
    <t>377,6</t>
  </si>
  <si>
    <t>551,9</t>
  </si>
  <si>
    <t>1204,9</t>
  </si>
  <si>
    <t>11607,6</t>
  </si>
  <si>
    <t>1099,8</t>
  </si>
  <si>
    <t>3149,6</t>
  </si>
  <si>
    <t>8248,7</t>
  </si>
  <si>
    <t>1102,9</t>
  </si>
  <si>
    <t>11718,5</t>
  </si>
  <si>
    <t>12841,6</t>
  </si>
  <si>
    <t>1049,1</t>
  </si>
  <si>
    <t>5392,8</t>
  </si>
  <si>
    <t>1576,2</t>
  </si>
  <si>
    <t>27818,4</t>
  </si>
  <si>
    <t>9582,4</t>
  </si>
  <si>
    <t>27051,2</t>
  </si>
  <si>
    <t>19246,2</t>
  </si>
  <si>
    <t>979,2</t>
  </si>
  <si>
    <t>5162,5</t>
  </si>
  <si>
    <t>3768,2</t>
  </si>
  <si>
    <t>3247,3</t>
  </si>
  <si>
    <t>626,4</t>
  </si>
  <si>
    <t>4269,4</t>
  </si>
  <si>
    <t>540,2</t>
  </si>
  <si>
    <t>363,8</t>
  </si>
  <si>
    <t>1154,2</t>
  </si>
  <si>
    <t>7459,6</t>
  </si>
  <si>
    <t>3489,7</t>
  </si>
  <si>
    <t>3953,3</t>
  </si>
  <si>
    <t>220,3</t>
  </si>
  <si>
    <t>1218,6</t>
  </si>
  <si>
    <t>595,8</t>
  </si>
  <si>
    <t>2512,5</t>
  </si>
  <si>
    <t>2066,5</t>
  </si>
  <si>
    <t>3908,3</t>
  </si>
  <si>
    <t>135,1</t>
  </si>
  <si>
    <t>1257,1</t>
  </si>
  <si>
    <t>205,2</t>
  </si>
  <si>
    <t>99,5</t>
  </si>
  <si>
    <t>708,9</t>
  </si>
  <si>
    <t>13000,1</t>
  </si>
  <si>
    <t>10820,4</t>
  </si>
  <si>
    <t>15329,8</t>
  </si>
  <si>
    <t>16145,3</t>
  </si>
  <si>
    <t>16576,5</t>
  </si>
  <si>
    <t>17760,6</t>
  </si>
  <si>
    <t>11903,5</t>
  </si>
  <si>
    <t>16046,6</t>
  </si>
  <si>
    <t>9672,2</t>
  </si>
  <si>
    <t>3320,1</t>
  </si>
  <si>
    <t>10982,6</t>
  </si>
  <si>
    <t>1227,6</t>
  </si>
  <si>
    <t>475,1</t>
  </si>
  <si>
    <t>1236,5</t>
  </si>
  <si>
    <t>10428,2</t>
  </si>
  <si>
    <t>8106,6</t>
  </si>
  <si>
    <t>732,8</t>
  </si>
  <si>
    <t>130,5</t>
  </si>
  <si>
    <t>1011,4</t>
  </si>
  <si>
    <t>892,9</t>
  </si>
  <si>
    <t>726,9</t>
  </si>
  <si>
    <t>2608,7</t>
  </si>
  <si>
    <t>1195,2</t>
  </si>
  <si>
    <t>558,1</t>
  </si>
  <si>
    <t>748,7</t>
  </si>
  <si>
    <t>907,8</t>
  </si>
  <si>
    <t>803,7</t>
  </si>
  <si>
    <t>2310,2</t>
  </si>
  <si>
    <t>6839,4</t>
  </si>
  <si>
    <t>6008,9</t>
  </si>
  <si>
    <t>656,5</t>
  </si>
  <si>
    <t>4355,6</t>
  </si>
  <si>
    <t>740,2</t>
  </si>
  <si>
    <t>515,9</t>
  </si>
  <si>
    <t>1006,6</t>
  </si>
  <si>
    <t>1703,1</t>
  </si>
  <si>
    <t>1856,9</t>
  </si>
  <si>
    <t>89,8</t>
  </si>
  <si>
    <t>293,9</t>
  </si>
  <si>
    <t>1649,7</t>
  </si>
  <si>
    <t>97,1</t>
  </si>
  <si>
    <t>1713,6</t>
  </si>
  <si>
    <t>208,8</t>
  </si>
  <si>
    <t>365,7</t>
  </si>
  <si>
    <t>143,1</t>
  </si>
  <si>
    <t>177,4</t>
  </si>
  <si>
    <t>1968,2</t>
  </si>
  <si>
    <t>219,6</t>
  </si>
  <si>
    <t>479,2</t>
  </si>
  <si>
    <t>2313,6</t>
  </si>
  <si>
    <t>1807,8</t>
  </si>
  <si>
    <t>2428,2</t>
  </si>
  <si>
    <t>217,8</t>
  </si>
  <si>
    <t>1992,7</t>
  </si>
  <si>
    <t>315,1</t>
  </si>
  <si>
    <t>1647,7</t>
  </si>
  <si>
    <t>320,9</t>
  </si>
  <si>
    <t>562,2</t>
  </si>
  <si>
    <t>2560,1</t>
  </si>
  <si>
    <t>543,6</t>
  </si>
  <si>
    <t>8472,6</t>
  </si>
  <si>
    <t>4353,5</t>
  </si>
  <si>
    <t>4834,4</t>
  </si>
  <si>
    <t>736,22</t>
  </si>
  <si>
    <t>805,7</t>
  </si>
  <si>
    <t>773,46</t>
  </si>
  <si>
    <t>744,54</t>
  </si>
  <si>
    <t>143,8</t>
  </si>
  <si>
    <t>305,5</t>
  </si>
  <si>
    <t>971,6</t>
  </si>
  <si>
    <t>530,6</t>
  </si>
  <si>
    <t>229,8</t>
  </si>
  <si>
    <t>476,8</t>
  </si>
  <si>
    <t>278,4</t>
  </si>
  <si>
    <t>2128,9</t>
  </si>
  <si>
    <t>718,6</t>
  </si>
  <si>
    <t>1723,8</t>
  </si>
  <si>
    <t>2999,3</t>
  </si>
  <si>
    <t>4858,4</t>
  </si>
  <si>
    <t>193,1</t>
  </si>
  <si>
    <t>42,1</t>
  </si>
  <si>
    <t>2249,8</t>
  </si>
  <si>
    <t>845,3</t>
  </si>
  <si>
    <t>1035,6</t>
  </si>
  <si>
    <t>86,9</t>
  </si>
  <si>
    <t>164,2</t>
  </si>
  <si>
    <t>142,9</t>
  </si>
  <si>
    <t>103,8</t>
  </si>
  <si>
    <t>147,6</t>
  </si>
  <si>
    <t>124,4</t>
  </si>
  <si>
    <t>124,7</t>
  </si>
  <si>
    <t>118,1</t>
  </si>
  <si>
    <t>2614,8</t>
  </si>
  <si>
    <t>2237,5</t>
  </si>
  <si>
    <t>2917,8</t>
  </si>
  <si>
    <t>1882,5</t>
  </si>
  <si>
    <t>11033,57</t>
  </si>
  <si>
    <t>2927,7</t>
  </si>
  <si>
    <t>5953,5</t>
  </si>
  <si>
    <t>779,77</t>
  </si>
  <si>
    <t>968,5</t>
  </si>
  <si>
    <t>157,6</t>
  </si>
  <si>
    <t>129,6</t>
  </si>
  <si>
    <t>339,9</t>
  </si>
  <si>
    <t>179,8</t>
  </si>
  <si>
    <t>1734,84</t>
  </si>
  <si>
    <t>192,4</t>
  </si>
  <si>
    <t>101,2</t>
  </si>
  <si>
    <t>186,6</t>
  </si>
  <si>
    <t>493,8</t>
  </si>
  <si>
    <t>141,5</t>
  </si>
  <si>
    <t>511,9</t>
  </si>
  <si>
    <t>145,5</t>
  </si>
  <si>
    <t>2484,27</t>
  </si>
  <si>
    <t>723,67</t>
  </si>
  <si>
    <t>482,8</t>
  </si>
  <si>
    <t>379,62</t>
  </si>
  <si>
    <t>46,6</t>
  </si>
  <si>
    <t>96,7</t>
  </si>
  <si>
    <t>130,68</t>
  </si>
  <si>
    <t>7487,93</t>
  </si>
  <si>
    <t>5286,7</t>
  </si>
  <si>
    <t>8742,4</t>
  </si>
  <si>
    <t>1494,64</t>
  </si>
  <si>
    <t>11725,96</t>
  </si>
  <si>
    <t>2089,7</t>
  </si>
  <si>
    <t>685,25</t>
  </si>
  <si>
    <t>806,57</t>
  </si>
  <si>
    <t>9808,8</t>
  </si>
  <si>
    <t>1128,24</t>
  </si>
  <si>
    <t>631,22</t>
  </si>
  <si>
    <t>910,13</t>
  </si>
  <si>
    <t>943,84</t>
  </si>
  <si>
    <t>760,39</t>
  </si>
  <si>
    <t>461,8</t>
  </si>
  <si>
    <t>323,91</t>
  </si>
  <si>
    <t>782,4</t>
  </si>
  <si>
    <t>149,2</t>
  </si>
  <si>
    <t>66,21</t>
  </si>
  <si>
    <t>895,4</t>
  </si>
  <si>
    <t>1116,6</t>
  </si>
  <si>
    <t>140,04</t>
  </si>
  <si>
    <t>261,6</t>
  </si>
  <si>
    <t>1226,28</t>
  </si>
  <si>
    <t>84,6</t>
  </si>
  <si>
    <t>1497,8</t>
  </si>
  <si>
    <t>378,6</t>
  </si>
  <si>
    <t>2959,2</t>
  </si>
  <si>
    <t>2857,12</t>
  </si>
  <si>
    <t>5413,14</t>
  </si>
  <si>
    <t>4419,1</t>
  </si>
  <si>
    <t>7546,4</t>
  </si>
  <si>
    <t>4498,6</t>
  </si>
  <si>
    <t>5879,82</t>
  </si>
  <si>
    <t>4800,6</t>
  </si>
  <si>
    <t>5207,96</t>
  </si>
  <si>
    <t>4897,16</t>
  </si>
  <si>
    <t>9944,7</t>
  </si>
  <si>
    <t>534,62</t>
  </si>
  <si>
    <t>2838,66</t>
  </si>
  <si>
    <t>3370,4</t>
  </si>
  <si>
    <t>232,28</t>
  </si>
  <si>
    <t>291,9</t>
  </si>
  <si>
    <t>123,44</t>
  </si>
  <si>
    <t>4013,25</t>
  </si>
  <si>
    <t>519,25</t>
  </si>
  <si>
    <t>7476,7</t>
  </si>
  <si>
    <t>3245,5</t>
  </si>
  <si>
    <t>13079,7</t>
  </si>
  <si>
    <t>4128,7</t>
  </si>
  <si>
    <t>4156,2</t>
  </si>
  <si>
    <t>655,6</t>
  </si>
  <si>
    <t>555,25</t>
  </si>
  <si>
    <t>2433,75</t>
  </si>
  <si>
    <t>6432,92</t>
  </si>
  <si>
    <t>4631,68</t>
  </si>
  <si>
    <t>1651,8</t>
  </si>
  <si>
    <t>1405,4</t>
  </si>
  <si>
    <t>121,6</t>
  </si>
  <si>
    <t>52,8</t>
  </si>
  <si>
    <t>194,6</t>
  </si>
  <si>
    <t>166,4</t>
  </si>
  <si>
    <t>210,9</t>
  </si>
  <si>
    <t>235,6</t>
  </si>
  <si>
    <t>76,2</t>
  </si>
  <si>
    <t>748,8</t>
  </si>
  <si>
    <t>5474,25</t>
  </si>
  <si>
    <t>112,6</t>
  </si>
  <si>
    <t>5998,5</t>
  </si>
  <si>
    <t>4956,8</t>
  </si>
  <si>
    <t>908,2</t>
  </si>
  <si>
    <t>1684,87</t>
  </si>
  <si>
    <t>867,1</t>
  </si>
  <si>
    <t>551,78</t>
  </si>
  <si>
    <t>598,85</t>
  </si>
  <si>
    <t>167,1</t>
  </si>
  <si>
    <t>426,32</t>
  </si>
  <si>
    <t>1194,96</t>
  </si>
  <si>
    <t>231,19</t>
  </si>
  <si>
    <t>2232,6</t>
  </si>
  <si>
    <t>8973,2</t>
  </si>
  <si>
    <t>217,79</t>
  </si>
  <si>
    <t>758,7</t>
  </si>
  <si>
    <t>453,2</t>
  </si>
  <si>
    <t>730,2</t>
  </si>
  <si>
    <t>1191,3</t>
  </si>
  <si>
    <t>909,3</t>
  </si>
  <si>
    <t>301,8</t>
  </si>
  <si>
    <t>272,8</t>
  </si>
  <si>
    <t>245,6</t>
  </si>
  <si>
    <t>217,9</t>
  </si>
  <si>
    <t>565,7</t>
  </si>
  <si>
    <t>1917,8</t>
  </si>
  <si>
    <t>335,4</t>
  </si>
  <si>
    <t>706,1</t>
  </si>
  <si>
    <t>1896,8</t>
  </si>
  <si>
    <t>562,61</t>
  </si>
  <si>
    <t>39,3</t>
  </si>
  <si>
    <t>235,7</t>
  </si>
  <si>
    <t>301,5</t>
  </si>
  <si>
    <t>511,7</t>
  </si>
  <si>
    <t>1020,3</t>
  </si>
  <si>
    <t>507,7</t>
  </si>
  <si>
    <t>972,2</t>
  </si>
  <si>
    <t>1588,1</t>
  </si>
  <si>
    <t>610,1</t>
  </si>
  <si>
    <t>18,5</t>
  </si>
  <si>
    <t>888,8</t>
  </si>
  <si>
    <t>300,2</t>
  </si>
  <si>
    <t>949,5</t>
  </si>
  <si>
    <t>216,8</t>
  </si>
  <si>
    <t>845,6</t>
  </si>
  <si>
    <t>1066,6</t>
  </si>
  <si>
    <t>496,3</t>
  </si>
  <si>
    <t>266,5</t>
  </si>
  <si>
    <t>2976,9</t>
  </si>
  <si>
    <t>6546,2</t>
  </si>
  <si>
    <t>5617,7</t>
  </si>
  <si>
    <t>25,4</t>
  </si>
  <si>
    <t>25,3</t>
  </si>
  <si>
    <t>24,3</t>
  </si>
  <si>
    <t>21,1</t>
  </si>
  <si>
    <t>16,8</t>
  </si>
  <si>
    <t>436,3</t>
  </si>
  <si>
    <t>826,4</t>
  </si>
  <si>
    <t>951,5</t>
  </si>
  <si>
    <t>217,83</t>
  </si>
  <si>
    <t>40,5</t>
  </si>
  <si>
    <t>2617,49</t>
  </si>
  <si>
    <t>865,56</t>
  </si>
  <si>
    <t>840,88</t>
  </si>
  <si>
    <t>1642,5</t>
  </si>
  <si>
    <t>730,1</t>
  </si>
  <si>
    <t>198,2</t>
  </si>
  <si>
    <t>98,62</t>
  </si>
  <si>
    <t>87,2</t>
  </si>
  <si>
    <t>108,24</t>
  </si>
  <si>
    <t>134,79</t>
  </si>
  <si>
    <t>108,09</t>
  </si>
  <si>
    <t>59,9</t>
  </si>
  <si>
    <t>159,9</t>
  </si>
  <si>
    <t>204,9</t>
  </si>
  <si>
    <t>2906,45</t>
  </si>
  <si>
    <t>1983,09</t>
  </si>
  <si>
    <t>6781,95</t>
  </si>
  <si>
    <t>3714,5</t>
  </si>
  <si>
    <t>4175,6</t>
  </si>
  <si>
    <t>446,51</t>
  </si>
  <si>
    <t>566,98</t>
  </si>
  <si>
    <t>345,14</t>
  </si>
  <si>
    <t>193,6</t>
  </si>
  <si>
    <t>310,1</t>
  </si>
  <si>
    <t>4897,3</t>
  </si>
  <si>
    <t>1636,9</t>
  </si>
  <si>
    <t>2342,75</t>
  </si>
  <si>
    <t>1485,98</t>
  </si>
  <si>
    <t>2072,74</t>
  </si>
  <si>
    <t>12856,7</t>
  </si>
  <si>
    <t>10580,4</t>
  </si>
  <si>
    <t>5669,4</t>
  </si>
  <si>
    <t>4039,1</t>
  </si>
  <si>
    <t>1324,2</t>
  </si>
  <si>
    <t>672,63</t>
  </si>
  <si>
    <t>421,25</t>
  </si>
  <si>
    <t>3987,7</t>
  </si>
  <si>
    <t>275,8</t>
  </si>
  <si>
    <t>2583,9</t>
  </si>
  <si>
    <t>4374,8</t>
  </si>
  <si>
    <t>644,7</t>
  </si>
  <si>
    <t>1515,6</t>
  </si>
  <si>
    <t>485,7</t>
  </si>
  <si>
    <t>3000,9</t>
  </si>
  <si>
    <t>6347,7</t>
  </si>
  <si>
    <t>1588,2</t>
  </si>
  <si>
    <t>7966,7</t>
  </si>
  <si>
    <t>9837,4</t>
  </si>
  <si>
    <t>6035,7</t>
  </si>
  <si>
    <t>5353,5</t>
  </si>
  <si>
    <t>2636,5</t>
  </si>
  <si>
    <t>1412,2</t>
  </si>
  <si>
    <t>1589,9</t>
  </si>
  <si>
    <t>911,44</t>
  </si>
  <si>
    <t>276,5</t>
  </si>
  <si>
    <t>331,9</t>
  </si>
  <si>
    <t>63,69</t>
  </si>
  <si>
    <t>304,4</t>
  </si>
  <si>
    <t>5386,9</t>
  </si>
  <si>
    <t>5036,43</t>
  </si>
  <si>
    <t>4639,56</t>
  </si>
  <si>
    <t>4434,4</t>
  </si>
  <si>
    <t>8615,49</t>
  </si>
  <si>
    <t>1725,43</t>
  </si>
  <si>
    <t>36,6</t>
  </si>
  <si>
    <t>68,9</t>
  </si>
  <si>
    <t>49,4</t>
  </si>
  <si>
    <t>93,25</t>
  </si>
  <si>
    <t>104,8</t>
  </si>
  <si>
    <t>32,34</t>
  </si>
  <si>
    <t>58,7</t>
  </si>
  <si>
    <t>662,25</t>
  </si>
  <si>
    <t>403,14</t>
  </si>
  <si>
    <t>291,7</t>
  </si>
  <si>
    <t>192,3</t>
  </si>
  <si>
    <t>306,7</t>
  </si>
  <si>
    <t>356,58</t>
  </si>
  <si>
    <t>1115,14</t>
  </si>
  <si>
    <t>364,4</t>
  </si>
  <si>
    <t>6508,41</t>
  </si>
  <si>
    <t>1501,79</t>
  </si>
  <si>
    <t>2696,95</t>
  </si>
  <si>
    <t>5606,6</t>
  </si>
  <si>
    <t>4556,4</t>
  </si>
  <si>
    <t>2086,24</t>
  </si>
  <si>
    <t>6469,04</t>
  </si>
  <si>
    <t>9513,9</t>
  </si>
  <si>
    <t>5251,56</t>
  </si>
  <si>
    <t>591,96</t>
  </si>
  <si>
    <t>155,4</t>
  </si>
  <si>
    <t>1855,36</t>
  </si>
  <si>
    <t>327,5</t>
  </si>
  <si>
    <t>453,61</t>
  </si>
  <si>
    <t>49,5</t>
  </si>
  <si>
    <t>344,2</t>
  </si>
  <si>
    <t>257,2</t>
  </si>
  <si>
    <t>3716,43</t>
  </si>
  <si>
    <t>477,25</t>
  </si>
  <si>
    <t>31,86</t>
  </si>
  <si>
    <t>94,72</t>
  </si>
  <si>
    <t>718,8</t>
  </si>
  <si>
    <t>174,5</t>
  </si>
  <si>
    <t>1985,64</t>
  </si>
  <si>
    <t>45,86</t>
  </si>
  <si>
    <t>231,96</t>
  </si>
  <si>
    <t>489,9</t>
  </si>
  <si>
    <t>128,76</t>
  </si>
  <si>
    <t>77,84</t>
  </si>
  <si>
    <t>76,28</t>
  </si>
  <si>
    <t>63,56</t>
  </si>
  <si>
    <t>3948,48</t>
  </si>
  <si>
    <t>5375,7</t>
  </si>
  <si>
    <t>3649,1</t>
  </si>
  <si>
    <t>3773,5</t>
  </si>
  <si>
    <t>5703,9</t>
  </si>
  <si>
    <t>383,8</t>
  </si>
  <si>
    <t>1735,7</t>
  </si>
  <si>
    <t>785,2</t>
  </si>
  <si>
    <t>469,4</t>
  </si>
  <si>
    <t>467,7</t>
  </si>
  <si>
    <t>788,2</t>
  </si>
  <si>
    <t>492,98</t>
  </si>
  <si>
    <t>579,03</t>
  </si>
  <si>
    <t>73,35</t>
  </si>
  <si>
    <t>324,82</t>
  </si>
  <si>
    <t>117,78</t>
  </si>
  <si>
    <t>309,28</t>
  </si>
  <si>
    <t>430,56</t>
  </si>
  <si>
    <t>148,6</t>
  </si>
  <si>
    <t>44,1</t>
  </si>
  <si>
    <t>50,58</t>
  </si>
  <si>
    <t>56,9</t>
  </si>
  <si>
    <t>203,7</t>
  </si>
  <si>
    <t>18,58</t>
  </si>
  <si>
    <t>205,89</t>
  </si>
  <si>
    <t>150,24</t>
  </si>
  <si>
    <t>74,03</t>
  </si>
  <si>
    <t>193,75</t>
  </si>
  <si>
    <t>135,28</t>
  </si>
  <si>
    <t>1902,75</t>
  </si>
  <si>
    <t>3881,1</t>
  </si>
  <si>
    <t>1478,5</t>
  </si>
  <si>
    <t>3256,2</t>
  </si>
  <si>
    <t>4412,2</t>
  </si>
  <si>
    <t>4948,38</t>
  </si>
  <si>
    <t>1403,4</t>
  </si>
  <si>
    <t>3543,5</t>
  </si>
  <si>
    <t>760,4</t>
  </si>
  <si>
    <t>6799,26</t>
  </si>
  <si>
    <t>4256,09</t>
  </si>
  <si>
    <t>2660,46</t>
  </si>
  <si>
    <t>5060,4</t>
  </si>
  <si>
    <t>4752,15</t>
  </si>
  <si>
    <t>192,76</t>
  </si>
  <si>
    <t>193,37</t>
  </si>
  <si>
    <t>1598,04</t>
  </si>
  <si>
    <t>227,64</t>
  </si>
  <si>
    <t>191,7</t>
  </si>
  <si>
    <t>189,74</t>
  </si>
  <si>
    <t>198,78</t>
  </si>
  <si>
    <t>249,49</t>
  </si>
  <si>
    <t>80,82</t>
  </si>
  <si>
    <t>4792,35</t>
  </si>
  <si>
    <t>300,03</t>
  </si>
  <si>
    <t>169,8</t>
  </si>
  <si>
    <t>185,55</t>
  </si>
  <si>
    <t>1323,6</t>
  </si>
  <si>
    <t>5360,12</t>
  </si>
  <si>
    <t>5458,37</t>
  </si>
  <si>
    <t>4048,93</t>
  </si>
  <si>
    <t>5169,4</t>
  </si>
  <si>
    <t>7755,63</t>
  </si>
  <si>
    <t>3355,25</t>
  </si>
  <si>
    <t>2739,79</t>
  </si>
  <si>
    <t>450,9</t>
  </si>
  <si>
    <t>350,4</t>
  </si>
  <si>
    <t>6579,16</t>
  </si>
  <si>
    <t>16804,9</t>
  </si>
  <si>
    <t>16316,4</t>
  </si>
  <si>
    <t>6550,4</t>
  </si>
  <si>
    <t>817,45</t>
  </si>
  <si>
    <t>258,85</t>
  </si>
  <si>
    <t>180,35</t>
  </si>
  <si>
    <t>235,5</t>
  </si>
  <si>
    <t>150,35</t>
  </si>
  <si>
    <t>430,6</t>
  </si>
  <si>
    <t>419,1</t>
  </si>
  <si>
    <t>125,2</t>
  </si>
  <si>
    <t>489,2</t>
  </si>
  <si>
    <t>124,8</t>
  </si>
  <si>
    <t>282,62</t>
  </si>
  <si>
    <t>1802,2</t>
  </si>
  <si>
    <t>762,3</t>
  </si>
  <si>
    <t>2736,1</t>
  </si>
  <si>
    <t>2129,97</t>
  </si>
  <si>
    <t>7605,94</t>
  </si>
  <si>
    <t>7112,3</t>
  </si>
  <si>
    <t>1256,7</t>
  </si>
  <si>
    <t>570,5</t>
  </si>
  <si>
    <t>541,9</t>
  </si>
  <si>
    <t>6139,8</t>
  </si>
  <si>
    <t>17970,24</t>
  </si>
  <si>
    <t>875,92</t>
  </si>
  <si>
    <t>1314,2</t>
  </si>
  <si>
    <t>92,2</t>
  </si>
  <si>
    <t>130,3</t>
  </si>
  <si>
    <t>85,5</t>
  </si>
  <si>
    <t>105,4</t>
  </si>
  <si>
    <t>107,9</t>
  </si>
  <si>
    <t>45,2</t>
  </si>
  <si>
    <t>67,9</t>
  </si>
  <si>
    <t>1476,1</t>
  </si>
  <si>
    <t>1752,2</t>
  </si>
  <si>
    <t>2993,2</t>
  </si>
  <si>
    <t>1439,2</t>
  </si>
  <si>
    <t>359,7</t>
  </si>
  <si>
    <t>210,4</t>
  </si>
  <si>
    <t>938,2</t>
  </si>
  <si>
    <t>96,4</t>
  </si>
  <si>
    <t>341,85</t>
  </si>
  <si>
    <t>126,91</t>
  </si>
  <si>
    <t>1745,72</t>
  </si>
  <si>
    <t>282,69</t>
  </si>
  <si>
    <t>337,66</t>
  </si>
  <si>
    <t>748,49</t>
  </si>
  <si>
    <t>902,02</t>
  </si>
  <si>
    <t>796,7</t>
  </si>
  <si>
    <t>4080,71</t>
  </si>
  <si>
    <t>1542,08</t>
  </si>
  <si>
    <t>3054,25</t>
  </si>
  <si>
    <t>528,56</t>
  </si>
  <si>
    <t>5430,68</t>
  </si>
  <si>
    <t>338,15</t>
  </si>
  <si>
    <t>3248,51</t>
  </si>
  <si>
    <t>552,32</t>
  </si>
  <si>
    <t>1827,37</t>
  </si>
  <si>
    <t>2715,47</t>
  </si>
  <si>
    <t>2274,08</t>
  </si>
  <si>
    <t>396,01</t>
  </si>
  <si>
    <t>142,65</t>
  </si>
  <si>
    <t>15944,3</t>
  </si>
  <si>
    <t>763,1</t>
  </si>
  <si>
    <t>1547,6</t>
  </si>
  <si>
    <t>691,8</t>
  </si>
  <si>
    <t>1326,5</t>
  </si>
  <si>
    <t>305,3</t>
  </si>
  <si>
    <t>484,4</t>
  </si>
  <si>
    <t>359,6</t>
  </si>
  <si>
    <t>576,98</t>
  </si>
  <si>
    <t>105,1</t>
  </si>
  <si>
    <t>164,21</t>
  </si>
  <si>
    <t>183,6</t>
  </si>
  <si>
    <t>235,3</t>
  </si>
  <si>
    <t>255,92</t>
  </si>
  <si>
    <t>162,4</t>
  </si>
  <si>
    <t>262,8</t>
  </si>
  <si>
    <t>1483,5</t>
  </si>
  <si>
    <t>198,8</t>
  </si>
  <si>
    <t>422,8</t>
  </si>
  <si>
    <t>260,8</t>
  </si>
  <si>
    <t>386,2</t>
  </si>
  <si>
    <t>280,3</t>
  </si>
  <si>
    <t>878,6</t>
  </si>
  <si>
    <t>2836,7</t>
  </si>
  <si>
    <t>3308,8</t>
  </si>
  <si>
    <t>3032,3</t>
  </si>
  <si>
    <t>3561,6</t>
  </si>
  <si>
    <t>4364,92</t>
  </si>
  <si>
    <t>1382,73</t>
  </si>
  <si>
    <t>4964,2</t>
  </si>
  <si>
    <t>949,1</t>
  </si>
  <si>
    <t>506,7</t>
  </si>
  <si>
    <t>240,1</t>
  </si>
  <si>
    <t>5768,2</t>
  </si>
  <si>
    <t>364,5</t>
  </si>
  <si>
    <t>1990,4</t>
  </si>
  <si>
    <t>1509,3</t>
  </si>
  <si>
    <t>7,16</t>
  </si>
  <si>
    <t>73,5</t>
  </si>
  <si>
    <t>1462,8</t>
  </si>
  <si>
    <t>360,6</t>
  </si>
  <si>
    <t>292,7</t>
  </si>
  <si>
    <t>178,5</t>
  </si>
  <si>
    <t>3253,1</t>
  </si>
  <si>
    <t>85,7</t>
  </si>
  <si>
    <t>113,5</t>
  </si>
  <si>
    <t>317,4</t>
  </si>
  <si>
    <t>63,2</t>
  </si>
  <si>
    <t>506,6</t>
  </si>
  <si>
    <t>545,8</t>
  </si>
  <si>
    <t>561,3</t>
  </si>
  <si>
    <t>726,4</t>
  </si>
  <si>
    <t>7640,6</t>
  </si>
  <si>
    <t>4329,1</t>
  </si>
  <si>
    <t>324,1</t>
  </si>
  <si>
    <t>437,2</t>
  </si>
  <si>
    <t>885,9</t>
  </si>
  <si>
    <t>444,9</t>
  </si>
  <si>
    <t>823,05</t>
  </si>
  <si>
    <t>926,32</t>
  </si>
  <si>
    <t>1630,2</t>
  </si>
  <si>
    <t>324,8</t>
  </si>
  <si>
    <t>4083,4</t>
  </si>
  <si>
    <t>2832,3</t>
  </si>
  <si>
    <t>9262,5</t>
  </si>
  <si>
    <t>5468,5</t>
  </si>
  <si>
    <t>470,45</t>
  </si>
  <si>
    <t>505,6</t>
  </si>
  <si>
    <t>250,29</t>
  </si>
  <si>
    <t>214,9</t>
  </si>
  <si>
    <t>24,9</t>
  </si>
  <si>
    <t>92,9</t>
  </si>
  <si>
    <t>767,9</t>
  </si>
  <si>
    <t>36,8</t>
  </si>
  <si>
    <t>147,2</t>
  </si>
  <si>
    <t>3160,7</t>
  </si>
  <si>
    <t>2229,5</t>
  </si>
  <si>
    <t>794,8</t>
  </si>
  <si>
    <t>2177,32</t>
  </si>
  <si>
    <t>144,2</t>
  </si>
  <si>
    <t>67,7</t>
  </si>
  <si>
    <t>194,9</t>
  </si>
  <si>
    <t>140,7</t>
  </si>
  <si>
    <t>110,03</t>
  </si>
  <si>
    <t>224,7</t>
  </si>
  <si>
    <t>101,9</t>
  </si>
  <si>
    <t>3591,8</t>
  </si>
  <si>
    <t>502,5</t>
  </si>
  <si>
    <t>153,1</t>
  </si>
  <si>
    <t>549,8</t>
  </si>
  <si>
    <t>685,1</t>
  </si>
  <si>
    <t>21597,1</t>
  </si>
  <si>
    <t>359,8</t>
  </si>
  <si>
    <t>3835,7</t>
  </si>
  <si>
    <t>2383,4</t>
  </si>
  <si>
    <t>5842,1</t>
  </si>
  <si>
    <t>4815,3</t>
  </si>
  <si>
    <t>143,4</t>
  </si>
  <si>
    <t>1384,7</t>
  </si>
  <si>
    <t>598,4</t>
  </si>
  <si>
    <t>1749,3</t>
  </si>
  <si>
    <t>3983,5</t>
  </si>
  <si>
    <t>126,8</t>
  </si>
  <si>
    <t>689,3</t>
  </si>
  <si>
    <t>2083,3</t>
  </si>
  <si>
    <t>1926,2</t>
  </si>
  <si>
    <t>2897,1</t>
  </si>
  <si>
    <t>2553,8</t>
  </si>
  <si>
    <t>411,5</t>
  </si>
  <si>
    <t>1004,2</t>
  </si>
  <si>
    <t>362,2</t>
  </si>
  <si>
    <t>2485,1</t>
  </si>
  <si>
    <t>4037,1</t>
  </si>
  <si>
    <t>1291,1</t>
  </si>
  <si>
    <t>226,9</t>
  </si>
  <si>
    <t>469,9</t>
  </si>
  <si>
    <t>560,6</t>
  </si>
  <si>
    <t>647,9</t>
  </si>
  <si>
    <t>511,4</t>
  </si>
  <si>
    <t>145,3</t>
  </si>
  <si>
    <t>238,4</t>
  </si>
  <si>
    <t>654,1</t>
  </si>
  <si>
    <t>558,4</t>
  </si>
  <si>
    <t>373,1</t>
  </si>
  <si>
    <t>290,3</t>
  </si>
  <si>
    <t>445,1</t>
  </si>
  <si>
    <t>261,3</t>
  </si>
  <si>
    <t>128,5</t>
  </si>
  <si>
    <t>127,8</t>
  </si>
  <si>
    <t>668,6</t>
  </si>
  <si>
    <t>1415,1</t>
  </si>
  <si>
    <t>618,2</t>
  </si>
  <si>
    <t>207,1</t>
  </si>
  <si>
    <t>467,8</t>
  </si>
  <si>
    <t>178,6</t>
  </si>
  <si>
    <t>286,8</t>
  </si>
  <si>
    <t>320,3</t>
  </si>
  <si>
    <t>58,8</t>
  </si>
  <si>
    <t>145,04</t>
  </si>
  <si>
    <t>250,8</t>
  </si>
  <si>
    <t>1690,9</t>
  </si>
  <si>
    <t>959,1</t>
  </si>
  <si>
    <t>348,1</t>
  </si>
  <si>
    <t>2644,7</t>
  </si>
  <si>
    <t>1306,88</t>
  </si>
  <si>
    <t>787,73</t>
  </si>
  <si>
    <t>1936,09</t>
  </si>
  <si>
    <t>149,78</t>
  </si>
  <si>
    <t>117,9</t>
  </si>
  <si>
    <t>116,72</t>
  </si>
  <si>
    <t>70,56</t>
  </si>
  <si>
    <t>263,75</t>
  </si>
  <si>
    <t>150,48</t>
  </si>
  <si>
    <t>84,76</t>
  </si>
  <si>
    <t>99,63</t>
  </si>
  <si>
    <t>96,2</t>
  </si>
  <si>
    <t>257,55</t>
  </si>
  <si>
    <t>500,7</t>
  </si>
  <si>
    <t>504,02</t>
  </si>
  <si>
    <t>156,52</t>
  </si>
  <si>
    <t>5377,3</t>
  </si>
  <si>
    <t>1009,1</t>
  </si>
  <si>
    <t>2751,1</t>
  </si>
  <si>
    <t>19845,48</t>
  </si>
  <si>
    <t>2647,3</t>
  </si>
  <si>
    <t>5852,49</t>
  </si>
  <si>
    <t>156,3</t>
  </si>
  <si>
    <t>7065,76</t>
  </si>
  <si>
    <t>1729,8</t>
  </si>
  <si>
    <t>222,3</t>
  </si>
  <si>
    <t>1214,3</t>
  </si>
  <si>
    <t>174,72</t>
  </si>
  <si>
    <t>475,4</t>
  </si>
  <si>
    <t>6716,4</t>
  </si>
  <si>
    <t>238,6</t>
  </si>
  <si>
    <t>240,7</t>
  </si>
  <si>
    <t>164,89</t>
  </si>
  <si>
    <t>226,67</t>
  </si>
  <si>
    <t>1899,7</t>
  </si>
  <si>
    <t>106,1</t>
  </si>
  <si>
    <t>526,6</t>
  </si>
  <si>
    <t>1185,9</t>
  </si>
  <si>
    <t>1645,3</t>
  </si>
  <si>
    <t>167,8</t>
  </si>
  <si>
    <t>269,8</t>
  </si>
  <si>
    <t>2911,77</t>
  </si>
  <si>
    <t>966,5</t>
  </si>
  <si>
    <t>104,2</t>
  </si>
  <si>
    <t>67,32</t>
  </si>
  <si>
    <t>1523,4</t>
  </si>
  <si>
    <t>395,4</t>
  </si>
  <si>
    <t>3726,6</t>
  </si>
  <si>
    <t>857,9</t>
  </si>
  <si>
    <t>4437,4</t>
  </si>
  <si>
    <t>1593,7</t>
  </si>
  <si>
    <t>3524,15</t>
  </si>
  <si>
    <t>1625,8</t>
  </si>
  <si>
    <t>4903,28</t>
  </si>
  <si>
    <t>6516,7</t>
  </si>
  <si>
    <t>10773,3</t>
  </si>
  <si>
    <t>1256,46</t>
  </si>
  <si>
    <t>1019,69</t>
  </si>
  <si>
    <t>106,3</t>
  </si>
  <si>
    <t>374,8</t>
  </si>
  <si>
    <t>756,6</t>
  </si>
  <si>
    <t>828,1</t>
  </si>
  <si>
    <t>405,09</t>
  </si>
  <si>
    <t>140,8</t>
  </si>
  <si>
    <t>344,7</t>
  </si>
  <si>
    <t>865,08</t>
  </si>
  <si>
    <t>1351,29</t>
  </si>
  <si>
    <t>90,99</t>
  </si>
  <si>
    <t>317,23</t>
  </si>
  <si>
    <t>422,25</t>
  </si>
  <si>
    <t>125,26</t>
  </si>
  <si>
    <t>5574,32</t>
  </si>
  <si>
    <t>1459,46</t>
  </si>
  <si>
    <t>1524,2</t>
  </si>
  <si>
    <t>6429,4</t>
  </si>
  <si>
    <t>137,75</t>
  </si>
  <si>
    <t>334,08</t>
  </si>
  <si>
    <t>510,84</t>
  </si>
  <si>
    <t>219,83</t>
  </si>
  <si>
    <t>1332,68</t>
  </si>
  <si>
    <t>52,5</t>
  </si>
  <si>
    <t>1460,4</t>
  </si>
  <si>
    <t>57,52</t>
  </si>
  <si>
    <t>1067,5</t>
  </si>
  <si>
    <t>330,1</t>
  </si>
  <si>
    <t>305,1</t>
  </si>
  <si>
    <t>2345,8</t>
  </si>
  <si>
    <t>8128,68</t>
  </si>
  <si>
    <t>8258,62</t>
  </si>
  <si>
    <t>2072,07</t>
  </si>
  <si>
    <t>549,3</t>
  </si>
  <si>
    <t>13121,98</t>
  </si>
  <si>
    <t>1678,25</t>
  </si>
  <si>
    <t>1349,5</t>
  </si>
  <si>
    <t>1679,54</t>
  </si>
  <si>
    <t>290,4</t>
  </si>
  <si>
    <t>181,79</t>
  </si>
  <si>
    <t>569,4</t>
  </si>
  <si>
    <t>224,6</t>
  </si>
  <si>
    <t>409,5</t>
  </si>
  <si>
    <t>481,7</t>
  </si>
  <si>
    <t>365,4</t>
  </si>
  <si>
    <t>2835,1</t>
  </si>
  <si>
    <t>7784,46</t>
  </si>
  <si>
    <t>4157,8</t>
  </si>
  <si>
    <t>5376,5</t>
  </si>
  <si>
    <t>3469,1</t>
  </si>
  <si>
    <t>5494,4</t>
  </si>
  <si>
    <t>3147,3</t>
  </si>
  <si>
    <t>4325,3</t>
  </si>
  <si>
    <t>4646,5</t>
  </si>
  <si>
    <t>7336,6</t>
  </si>
  <si>
    <t>91,5</t>
  </si>
  <si>
    <t>718,3</t>
  </si>
  <si>
    <t>277,83</t>
  </si>
  <si>
    <t>1785,8</t>
  </si>
  <si>
    <t>1453,5</t>
  </si>
  <si>
    <t>=356+1625,6</t>
  </si>
  <si>
    <t>2027,64</t>
  </si>
  <si>
    <t>3012,44</t>
  </si>
  <si>
    <t>3848,85</t>
  </si>
  <si>
    <t>1592,24</t>
  </si>
  <si>
    <t>1618,36</t>
  </si>
  <si>
    <t>475,53</t>
  </si>
  <si>
    <t>2385,9</t>
  </si>
  <si>
    <t>2539,47</t>
  </si>
  <si>
    <t>6619,34</t>
  </si>
  <si>
    <t>647,75</t>
  </si>
  <si>
    <t>76,4</t>
  </si>
  <si>
    <t>319,7</t>
  </si>
  <si>
    <t>113,7</t>
  </si>
  <si>
    <t>999,4</t>
  </si>
  <si>
    <t>4005,6</t>
  </si>
  <si>
    <t>985,8</t>
  </si>
  <si>
    <t>5514,5</t>
  </si>
  <si>
    <t>7216,5</t>
  </si>
  <si>
    <t>119,3</t>
  </si>
  <si>
    <t>6796,3</t>
  </si>
  <si>
    <t>2140,3</t>
  </si>
  <si>
    <t>5038,7</t>
  </si>
  <si>
    <t>133,5</t>
  </si>
  <si>
    <t>2271,7</t>
  </si>
  <si>
    <t>113,2</t>
  </si>
  <si>
    <t>171,7</t>
  </si>
  <si>
    <t>262,9</t>
  </si>
  <si>
    <t>75,4</t>
  </si>
  <si>
    <t>113,8</t>
  </si>
  <si>
    <t>63,4</t>
  </si>
  <si>
    <t>76,5</t>
  </si>
  <si>
    <t>60,8</t>
  </si>
  <si>
    <t>150,8</t>
  </si>
  <si>
    <t>168,06</t>
  </si>
  <si>
    <t>220,7</t>
  </si>
  <si>
    <t>62,8</t>
  </si>
  <si>
    <t>643,8</t>
  </si>
  <si>
    <t>197,8</t>
  </si>
  <si>
    <t>184,2</t>
  </si>
  <si>
    <t>598,5</t>
  </si>
  <si>
    <t>2097,18</t>
  </si>
  <si>
    <t>4280,47</t>
  </si>
  <si>
    <t>2604,23</t>
  </si>
  <si>
    <t>4832,05</t>
  </si>
  <si>
    <t>8122,45</t>
  </si>
  <si>
    <t>289,74</t>
  </si>
  <si>
    <t>1655,2</t>
  </si>
  <si>
    <t>6378,4</t>
  </si>
  <si>
    <t>1989,5</t>
  </si>
  <si>
    <t>4460,6</t>
  </si>
  <si>
    <t>7210,8</t>
  </si>
  <si>
    <t>119,6</t>
  </si>
  <si>
    <t>1834,5</t>
  </si>
  <si>
    <t>1154,7</t>
  </si>
  <si>
    <t>4527,6</t>
  </si>
  <si>
    <t>3826,6</t>
  </si>
  <si>
    <t>5250,7</t>
  </si>
  <si>
    <t>169,6</t>
  </si>
  <si>
    <t>2007,05</t>
  </si>
  <si>
    <t>55,5</t>
  </si>
  <si>
    <t>408,2</t>
  </si>
  <si>
    <t>464,8</t>
  </si>
  <si>
    <t>1205,94</t>
  </si>
  <si>
    <t>1883,48</t>
  </si>
  <si>
    <t>1129,83</t>
  </si>
  <si>
    <t>922,9</t>
  </si>
  <si>
    <t>393,83</t>
  </si>
  <si>
    <t>152,85</t>
  </si>
  <si>
    <t>330,24</t>
  </si>
  <si>
    <t>781,96</t>
  </si>
  <si>
    <t>201,99</t>
  </si>
  <si>
    <t>163,5</t>
  </si>
  <si>
    <t>785,53</t>
  </si>
  <si>
    <t>105,3</t>
  </si>
  <si>
    <t>54,4</t>
  </si>
  <si>
    <t>48,7</t>
  </si>
  <si>
    <t>16126,36</t>
  </si>
  <si>
    <t>4550,9</t>
  </si>
  <si>
    <t>7744,72</t>
  </si>
  <si>
    <t>1413,72</t>
  </si>
  <si>
    <t>5102,76</t>
  </si>
  <si>
    <t>710,5</t>
  </si>
  <si>
    <t>16222,9</t>
  </si>
  <si>
    <t>2760,2</t>
  </si>
  <si>
    <t>8551,48</t>
  </si>
  <si>
    <t>1817,36</t>
  </si>
  <si>
    <t>278,2</t>
  </si>
  <si>
    <t>6049,5</t>
  </si>
  <si>
    <t>1562,7</t>
  </si>
  <si>
    <t>6333,3</t>
  </si>
  <si>
    <t>229,4</t>
  </si>
  <si>
    <t>175,7</t>
  </si>
  <si>
    <t>1057,5</t>
  </si>
  <si>
    <t>734,4</t>
  </si>
  <si>
    <t>3769,1</t>
  </si>
  <si>
    <t>573,6</t>
  </si>
  <si>
    <t>8622,38</t>
  </si>
  <si>
    <t>2191,9</t>
  </si>
  <si>
    <t>424,3</t>
  </si>
  <si>
    <t>5802,9</t>
  </si>
  <si>
    <t>2062,1</t>
  </si>
  <si>
    <t>10859,1</t>
  </si>
  <si>
    <t>1533,4</t>
  </si>
  <si>
    <t>899,4</t>
  </si>
  <si>
    <t>1549,9</t>
  </si>
  <si>
    <t>5526,91</t>
  </si>
  <si>
    <t>2806,3</t>
  </si>
  <si>
    <t>700,32</t>
  </si>
  <si>
    <t>8473,8</t>
  </si>
  <si>
    <t>6220,3</t>
  </si>
  <si>
    <t>5553,6</t>
  </si>
  <si>
    <t>477,3</t>
  </si>
  <si>
    <t>995,8</t>
  </si>
  <si>
    <t>61,6</t>
  </si>
  <si>
    <t>7468,4</t>
  </si>
  <si>
    <t>519,8</t>
  </si>
  <si>
    <t>209,1</t>
  </si>
  <si>
    <t>5228,4</t>
  </si>
  <si>
    <t>367,1</t>
  </si>
  <si>
    <t>1337,7</t>
  </si>
  <si>
    <t>57,5</t>
  </si>
  <si>
    <t>810,3</t>
  </si>
  <si>
    <t>1206,2</t>
  </si>
  <si>
    <t>233,13</t>
  </si>
  <si>
    <t>213,2</t>
  </si>
  <si>
    <t>2079,8</t>
  </si>
  <si>
    <t>2108,25</t>
  </si>
  <si>
    <t>2214,68</t>
  </si>
  <si>
    <t>2353,2</t>
  </si>
  <si>
    <t>7979,56</t>
  </si>
  <si>
    <t>12139,75</t>
  </si>
  <si>
    <t>1300,3</t>
  </si>
  <si>
    <t>95,1</t>
  </si>
  <si>
    <t>71,6</t>
  </si>
  <si>
    <t>237,2</t>
  </si>
  <si>
    <t>192,8</t>
  </si>
  <si>
    <t>1221,95</t>
  </si>
  <si>
    <t>936,56</t>
  </si>
  <si>
    <t>2356,5</t>
  </si>
  <si>
    <t>3695,4</t>
  </si>
  <si>
    <t>1706,8</t>
  </si>
  <si>
    <t>692,5</t>
  </si>
  <si>
    <t>7405,7</t>
  </si>
  <si>
    <t>59,92</t>
  </si>
  <si>
    <t>57,8</t>
  </si>
  <si>
    <t>969,8</t>
  </si>
  <si>
    <t>248,8</t>
  </si>
  <si>
    <t>1703,3</t>
  </si>
  <si>
    <t>3284,6</t>
  </si>
  <si>
    <t>4664,74</t>
  </si>
  <si>
    <t>208,6</t>
  </si>
  <si>
    <t>470,3</t>
  </si>
  <si>
    <t>490,8</t>
  </si>
  <si>
    <t>208,5</t>
  </si>
  <si>
    <t>26,25</t>
  </si>
  <si>
    <t>77,76</t>
  </si>
  <si>
    <t>43,4</t>
  </si>
  <si>
    <t>41,5</t>
  </si>
  <si>
    <t>2917,65</t>
  </si>
  <si>
    <t>6692,94</t>
  </si>
  <si>
    <t>2310,91</t>
  </si>
  <si>
    <t>68,06</t>
  </si>
  <si>
    <t>2995,6</t>
  </si>
  <si>
    <t>6159,9</t>
  </si>
  <si>
    <t>4912,9</t>
  </si>
  <si>
    <t>4940,2</t>
  </si>
  <si>
    <t>2442,6</t>
  </si>
  <si>
    <t>5191,47</t>
  </si>
  <si>
    <t>4876,89</t>
  </si>
  <si>
    <t>4372,3</t>
  </si>
  <si>
    <t>47,75</t>
  </si>
  <si>
    <t>41,54</t>
  </si>
  <si>
    <t>57,4</t>
  </si>
  <si>
    <t>94,89</t>
  </si>
  <si>
    <t>296,2</t>
  </si>
  <si>
    <t>185,1</t>
  </si>
  <si>
    <t>318,6</t>
  </si>
  <si>
    <t>99,36</t>
  </si>
  <si>
    <t xml:space="preserve">1783,50 </t>
  </si>
  <si>
    <t xml:space="preserve">70,00 </t>
  </si>
  <si>
    <t xml:space="preserve">82,10 </t>
  </si>
  <si>
    <t xml:space="preserve">129,80 </t>
  </si>
  <si>
    <t xml:space="preserve">146,00 </t>
  </si>
  <si>
    <t xml:space="preserve">352,00 </t>
  </si>
  <si>
    <t xml:space="preserve">159,00 </t>
  </si>
  <si>
    <t xml:space="preserve">239,90 </t>
  </si>
  <si>
    <t xml:space="preserve">43,00 </t>
  </si>
  <si>
    <t xml:space="preserve">150,60 </t>
  </si>
  <si>
    <t xml:space="preserve">75,60 </t>
  </si>
  <si>
    <t xml:space="preserve">185,10 </t>
  </si>
  <si>
    <t xml:space="preserve">72,50 </t>
  </si>
  <si>
    <t xml:space="preserve">249,00 </t>
  </si>
  <si>
    <t xml:space="preserve">137,50 </t>
  </si>
  <si>
    <t xml:space="preserve">264,25 </t>
  </si>
  <si>
    <t xml:space="preserve">89,00 </t>
  </si>
  <si>
    <t xml:space="preserve">41,10 </t>
  </si>
  <si>
    <t xml:space="preserve">70,60 </t>
  </si>
  <si>
    <t>837,2</t>
  </si>
  <si>
    <t xml:space="preserve">1393,00 </t>
  </si>
  <si>
    <t xml:space="preserve">44,00 </t>
  </si>
  <si>
    <t>431,2</t>
  </si>
  <si>
    <t xml:space="preserve">75,00 </t>
  </si>
  <si>
    <t xml:space="preserve">60,00 </t>
  </si>
  <si>
    <t xml:space="preserve">42,54 </t>
  </si>
  <si>
    <t xml:space="preserve">1324,00 </t>
  </si>
  <si>
    <t xml:space="preserve">64,00 </t>
  </si>
  <si>
    <t xml:space="preserve">51,00 </t>
  </si>
  <si>
    <t xml:space="preserve">450,40 </t>
  </si>
  <si>
    <t xml:space="preserve">308,70 </t>
  </si>
  <si>
    <t xml:space="preserve">48,90 </t>
  </si>
  <si>
    <t xml:space="preserve">80,00 </t>
  </si>
  <si>
    <t>2483,08</t>
  </si>
  <si>
    <t>275,47</t>
  </si>
  <si>
    <t>216,14</t>
  </si>
  <si>
    <t>258,41</t>
  </si>
  <si>
    <t>262,25</t>
  </si>
  <si>
    <t>234,15</t>
  </si>
  <si>
    <t>145,08</t>
  </si>
  <si>
    <t>1217,5</t>
  </si>
  <si>
    <t>251,4</t>
  </si>
  <si>
    <t>159,46</t>
  </si>
  <si>
    <t>174,08</t>
  </si>
  <si>
    <t>49,7</t>
  </si>
  <si>
    <t>159,8</t>
  </si>
  <si>
    <t>548,2</t>
  </si>
  <si>
    <t>1622,58</t>
  </si>
  <si>
    <t>1201,48</t>
  </si>
  <si>
    <t>1192,1</t>
  </si>
  <si>
    <t>513,8</t>
  </si>
  <si>
    <t>8118,8</t>
  </si>
  <si>
    <t>7294,11</t>
  </si>
  <si>
    <t>3563,2</t>
  </si>
  <si>
    <t>1707,7</t>
  </si>
  <si>
    <t>2275,4</t>
  </si>
  <si>
    <t>1970,8</t>
  </si>
  <si>
    <t>777,4</t>
  </si>
  <si>
    <t>1197,4</t>
  </si>
  <si>
    <t>533,5</t>
  </si>
  <si>
    <t>2049,2</t>
  </si>
  <si>
    <t>79,5</t>
  </si>
  <si>
    <t>65,4</t>
  </si>
  <si>
    <t>122,3</t>
  </si>
  <si>
    <t>149,7</t>
  </si>
  <si>
    <t>156,6</t>
  </si>
  <si>
    <t>106,6</t>
  </si>
  <si>
    <t>419,8</t>
  </si>
  <si>
    <t>282,7</t>
  </si>
  <si>
    <t>161,8</t>
  </si>
  <si>
    <t>146,8</t>
  </si>
  <si>
    <t>167,4</t>
  </si>
  <si>
    <t>136,3</t>
  </si>
  <si>
    <t>118,3</t>
  </si>
  <si>
    <t>457,9</t>
  </si>
  <si>
    <t>4731,21</t>
  </si>
  <si>
    <t>5735,3</t>
  </si>
  <si>
    <t>5251,57</t>
  </si>
  <si>
    <t>4572,44</t>
  </si>
  <si>
    <t>5412,46</t>
  </si>
  <si>
    <t>9775,02</t>
  </si>
  <si>
    <t>11130,4</t>
  </si>
  <si>
    <t>7665,88</t>
  </si>
  <si>
    <t>8043,21</t>
  </si>
  <si>
    <t>6472,8</t>
  </si>
  <si>
    <t>12542,61</t>
  </si>
  <si>
    <t>485,56</t>
  </si>
  <si>
    <t>785,44</t>
  </si>
  <si>
    <t>613,04</t>
  </si>
  <si>
    <t>940,8</t>
  </si>
  <si>
    <t>1007,5</t>
  </si>
  <si>
    <t>1251,57</t>
  </si>
  <si>
    <t>818,4</t>
  </si>
  <si>
    <t>31,2</t>
  </si>
  <si>
    <t>35,6</t>
  </si>
  <si>
    <t>35,8</t>
  </si>
  <si>
    <t>384,4</t>
  </si>
  <si>
    <t>13,8</t>
  </si>
  <si>
    <t>181,4</t>
  </si>
  <si>
    <t>333,7</t>
  </si>
  <si>
    <t>88,6</t>
  </si>
  <si>
    <t>174,2</t>
  </si>
  <si>
    <t>3149,06</t>
  </si>
  <si>
    <t>142,68</t>
  </si>
  <si>
    <t>142,4</t>
  </si>
  <si>
    <t>185,44</t>
  </si>
  <si>
    <t>161,5</t>
  </si>
  <si>
    <t>1196,69</t>
  </si>
  <si>
    <t>2472,4</t>
  </si>
  <si>
    <t>951,69</t>
  </si>
  <si>
    <t>275,95</t>
  </si>
  <si>
    <t>1001,9</t>
  </si>
  <si>
    <t>1605,56</t>
  </si>
  <si>
    <t>11103,99</t>
  </si>
  <si>
    <t>568,4</t>
  </si>
  <si>
    <t>2238,7</t>
  </si>
  <si>
    <t>7188,69</t>
  </si>
  <si>
    <t>134,28</t>
  </si>
  <si>
    <t>379,6</t>
  </si>
  <si>
    <t>381,4</t>
  </si>
  <si>
    <t>1133,06</t>
  </si>
  <si>
    <t>116,3</t>
  </si>
  <si>
    <t>251,8</t>
  </si>
  <si>
    <t>151,2</t>
  </si>
  <si>
    <t>507,2</t>
  </si>
  <si>
    <t>879,2</t>
  </si>
  <si>
    <t>155,9</t>
  </si>
  <si>
    <t>2829,4</t>
  </si>
  <si>
    <t>3472,38</t>
  </si>
  <si>
    <t>10856,02</t>
  </si>
  <si>
    <t>9012,06</t>
  </si>
  <si>
    <t>3952,12</t>
  </si>
  <si>
    <t>553,52</t>
  </si>
  <si>
    <t>987,29</t>
  </si>
  <si>
    <t>753,66</t>
  </si>
  <si>
    <t>3194,06</t>
  </si>
  <si>
    <t>156,46</t>
  </si>
  <si>
    <t>1443,4</t>
  </si>
  <si>
    <t>12399,5</t>
  </si>
  <si>
    <t>203,6</t>
  </si>
  <si>
    <t>77,4</t>
  </si>
  <si>
    <t>66,43</t>
  </si>
  <si>
    <t>36,3</t>
  </si>
  <si>
    <t>272,24</t>
  </si>
  <si>
    <t>680,2</t>
  </si>
  <si>
    <t>390,3</t>
  </si>
  <si>
    <t>1607,2</t>
  </si>
  <si>
    <t>4713,78</t>
  </si>
  <si>
    <t>5175,58</t>
  </si>
  <si>
    <t>7529,4</t>
  </si>
  <si>
    <t>6558,1</t>
  </si>
  <si>
    <t>850,6</t>
  </si>
  <si>
    <t>234,3</t>
  </si>
  <si>
    <t>895,28</t>
  </si>
  <si>
    <t>6105,2</t>
  </si>
  <si>
    <t>7554,3</t>
  </si>
  <si>
    <t>5769,5</t>
  </si>
  <si>
    <t>423,7</t>
  </si>
  <si>
    <t>100,75</t>
  </si>
  <si>
    <t>59,28</t>
  </si>
  <si>
    <t>110,6</t>
  </si>
  <si>
    <t>62,38</t>
  </si>
  <si>
    <t>227,54</t>
  </si>
  <si>
    <t>160,6</t>
  </si>
  <si>
    <t>122,4</t>
  </si>
  <si>
    <t>154,2</t>
  </si>
  <si>
    <t>184,4</t>
  </si>
  <si>
    <t>104,5</t>
  </si>
  <si>
    <t>2198,96</t>
  </si>
  <si>
    <t>81,66</t>
  </si>
  <si>
    <t>123,8</t>
  </si>
  <si>
    <t>151,27</t>
  </si>
  <si>
    <t>234,71</t>
  </si>
  <si>
    <t>1924,35</t>
  </si>
  <si>
    <t>1174,44</t>
  </si>
  <si>
    <t>3343,88</t>
  </si>
  <si>
    <t>1917,7</t>
  </si>
  <si>
    <t>1828,7</t>
  </si>
  <si>
    <t>5746,47</t>
  </si>
  <si>
    <t>7471,7</t>
  </si>
  <si>
    <t>452,3</t>
  </si>
  <si>
    <t>4971,57</t>
  </si>
  <si>
    <t>10347,6</t>
  </si>
  <si>
    <t>11931,88</t>
  </si>
  <si>
    <t>1110,9</t>
  </si>
  <si>
    <t>1431,52</t>
  </si>
  <si>
    <t>357,3</t>
  </si>
  <si>
    <t>660,5</t>
  </si>
  <si>
    <t>589,6</t>
  </si>
  <si>
    <t>287,4</t>
  </si>
  <si>
    <t>376,8</t>
  </si>
  <si>
    <t>1503,4</t>
  </si>
  <si>
    <t>1816,7</t>
  </si>
  <si>
    <t>1306,2</t>
  </si>
  <si>
    <t>1342,6</t>
  </si>
  <si>
    <t>1001,1</t>
  </si>
  <si>
    <t>128,6</t>
  </si>
  <si>
    <t>2629,8</t>
  </si>
  <si>
    <t>2133,65</t>
  </si>
  <si>
    <t>5011,12</t>
  </si>
  <si>
    <t>4241,8</t>
  </si>
  <si>
    <t>6856,8</t>
  </si>
  <si>
    <t>5908,5</t>
  </si>
  <si>
    <t>1016,5</t>
  </si>
  <si>
    <t>32,55</t>
  </si>
  <si>
    <t>2106,6</t>
  </si>
  <si>
    <t>722,1</t>
  </si>
  <si>
    <t>328,3</t>
  </si>
  <si>
    <t>659,2</t>
  </si>
  <si>
    <t>504,4</t>
  </si>
  <si>
    <t>6213,59</t>
  </si>
  <si>
    <t>5374,5</t>
  </si>
  <si>
    <t>629,6</t>
  </si>
  <si>
    <t>804,4</t>
  </si>
  <si>
    <t>2203,6</t>
  </si>
  <si>
    <t>9627,7</t>
  </si>
  <si>
    <t>4927,6</t>
  </si>
  <si>
    <t>680,83</t>
  </si>
  <si>
    <t>759,4</t>
  </si>
  <si>
    <t>166,5</t>
  </si>
  <si>
    <t>323,1</t>
  </si>
  <si>
    <t>107,7</t>
  </si>
  <si>
    <t>644,3</t>
  </si>
  <si>
    <t>369,7</t>
  </si>
  <si>
    <t>2068,4</t>
  </si>
  <si>
    <t>78,1</t>
  </si>
  <si>
    <t>58,9</t>
  </si>
  <si>
    <t>1555,3</t>
  </si>
  <si>
    <t>970,16</t>
  </si>
  <si>
    <t>92,55</t>
  </si>
  <si>
    <t>=448+802,8</t>
  </si>
  <si>
    <t>=1106,1+77,5</t>
  </si>
  <si>
    <t>83,3</t>
  </si>
  <si>
    <t>=2348,5+868,5</t>
  </si>
  <si>
    <t>=1013,4+673,6</t>
  </si>
  <si>
    <t>2922,1</t>
  </si>
  <si>
    <t>3904,3</t>
  </si>
  <si>
    <t>4889,76</t>
  </si>
  <si>
    <t>952,28</t>
  </si>
  <si>
    <t>208,4</t>
  </si>
  <si>
    <t>1629,2</t>
  </si>
  <si>
    <t>1789,04</t>
  </si>
  <si>
    <t>449,47</t>
  </si>
  <si>
    <t>311,6</t>
  </si>
  <si>
    <t>60,2</t>
  </si>
  <si>
    <t>6516,6</t>
  </si>
  <si>
    <t>2805,1</t>
  </si>
  <si>
    <t>184,9</t>
  </si>
  <si>
    <t>179,2</t>
  </si>
  <si>
    <t>220,1</t>
  </si>
  <si>
    <t>206,7</t>
  </si>
  <si>
    <t>252,8</t>
  </si>
  <si>
    <t>122,5</t>
  </si>
  <si>
    <t>4974,2</t>
  </si>
  <si>
    <t>2716,5</t>
  </si>
  <si>
    <t>5784,9</t>
  </si>
  <si>
    <t>6825,8</t>
  </si>
  <si>
    <t>1631,4</t>
  </si>
  <si>
    <t>2452,7</t>
  </si>
  <si>
    <t>228,64</t>
  </si>
  <si>
    <t>2085,9</t>
  </si>
  <si>
    <t>2385,5</t>
  </si>
  <si>
    <t>97,5</t>
  </si>
  <si>
    <t>230,4</t>
  </si>
  <si>
    <t>2684,6</t>
  </si>
  <si>
    <t>1809,8</t>
  </si>
  <si>
    <t>4749,7</t>
  </si>
  <si>
    <t>4699,6</t>
  </si>
  <si>
    <t>5481,4</t>
  </si>
  <si>
    <t>2022,3</t>
  </si>
  <si>
    <t>197,2</t>
  </si>
  <si>
    <t>95,6</t>
  </si>
  <si>
    <t>2674,7</t>
  </si>
  <si>
    <t>5056,5</t>
  </si>
  <si>
    <t>2533,4</t>
  </si>
  <si>
    <t>1724,6</t>
  </si>
  <si>
    <t>3781,4</t>
  </si>
  <si>
    <t>3245,8</t>
  </si>
  <si>
    <t>7659,1</t>
  </si>
  <si>
    <t>7629,3</t>
  </si>
  <si>
    <t>741,97</t>
  </si>
  <si>
    <t>360,5</t>
  </si>
  <si>
    <t>290,25</t>
  </si>
  <si>
    <t>2098,3</t>
  </si>
  <si>
    <t>538,7</t>
  </si>
  <si>
    <t>5610,4</t>
  </si>
  <si>
    <t>15525,8</t>
  </si>
  <si>
    <t>7457,4</t>
  </si>
  <si>
    <t>95,73</t>
  </si>
  <si>
    <t>1031,16</t>
  </si>
  <si>
    <t>890,4</t>
  </si>
  <si>
    <t>743,2</t>
  </si>
  <si>
    <t>1118,8</t>
  </si>
  <si>
    <t>325,3</t>
  </si>
  <si>
    <t>1324,4</t>
  </si>
  <si>
    <t>5130,4</t>
  </si>
  <si>
    <t>981,5</t>
  </si>
  <si>
    <t>421,5</t>
  </si>
  <si>
    <t>2099,4</t>
  </si>
  <si>
    <t>789,2</t>
  </si>
  <si>
    <t>631,8</t>
  </si>
  <si>
    <t>684,31</t>
  </si>
  <si>
    <t>6772,4</t>
  </si>
  <si>
    <t>1872,6</t>
  </si>
  <si>
    <t>478,6</t>
  </si>
  <si>
    <t>2449,81</t>
  </si>
  <si>
    <t>4445,5</t>
  </si>
  <si>
    <t>664,3</t>
  </si>
  <si>
    <t>19,43</t>
  </si>
  <si>
    <t>11,52</t>
  </si>
  <si>
    <t>15,04</t>
  </si>
  <si>
    <t>20,78</t>
  </si>
  <si>
    <t>1145,6</t>
  </si>
  <si>
    <t>1805,96</t>
  </si>
  <si>
    <t>514,87</t>
  </si>
  <si>
    <t>2044,31</t>
  </si>
  <si>
    <t>1157,62</t>
  </si>
  <si>
    <t>2309,4</t>
  </si>
  <si>
    <t>7006,58</t>
  </si>
  <si>
    <t>5886,1</t>
  </si>
  <si>
    <t>9884,4</t>
  </si>
  <si>
    <t>7170,3</t>
  </si>
  <si>
    <t>321,1</t>
  </si>
  <si>
    <t>331,5</t>
  </si>
  <si>
    <t>456,4</t>
  </si>
  <si>
    <t>637,8</t>
  </si>
  <si>
    <t>1816,68</t>
  </si>
  <si>
    <t>1503,44</t>
  </si>
  <si>
    <t>802,5</t>
  </si>
  <si>
    <t>4611,72</t>
  </si>
  <si>
    <t>803,5</t>
  </si>
  <si>
    <t>1079,4</t>
  </si>
  <si>
    <t>220,4</t>
  </si>
  <si>
    <t>1842,8</t>
  </si>
  <si>
    <t>134,22</t>
  </si>
  <si>
    <t>58,4</t>
  </si>
  <si>
    <t>2083,85</t>
  </si>
  <si>
    <t>30,1</t>
  </si>
  <si>
    <t>83,47</t>
  </si>
  <si>
    <t>208,05</t>
  </si>
  <si>
    <t>99,57</t>
  </si>
  <si>
    <t>130,75</t>
  </si>
  <si>
    <t>79,2</t>
  </si>
  <si>
    <t>87,3</t>
  </si>
  <si>
    <t>151,04</t>
  </si>
  <si>
    <t>120,75</t>
  </si>
  <si>
    <t>197,5</t>
  </si>
  <si>
    <t>104,14</t>
  </si>
  <si>
    <t>261,44</t>
  </si>
  <si>
    <t>174,7</t>
  </si>
  <si>
    <t>87,4</t>
  </si>
  <si>
    <t>1763,25</t>
  </si>
  <si>
    <t>110,4</t>
  </si>
  <si>
    <t>1634,4</t>
  </si>
  <si>
    <t>653,02</t>
  </si>
  <si>
    <t>3107,43</t>
  </si>
  <si>
    <t>439,51</t>
  </si>
  <si>
    <t>687,6</t>
  </si>
  <si>
    <t>3577,8</t>
  </si>
  <si>
    <t>6381,33</t>
  </si>
  <si>
    <t>3253,45</t>
  </si>
  <si>
    <t>1859,46</t>
  </si>
  <si>
    <t>5617,9</t>
  </si>
  <si>
    <t>4575,85</t>
  </si>
  <si>
    <t>5860,93</t>
  </si>
  <si>
    <t>3156,83</t>
  </si>
  <si>
    <t>7188,9</t>
  </si>
  <si>
    <t>5997,67</t>
  </si>
  <si>
    <t>10300,51</t>
  </si>
  <si>
    <t>170,9</t>
  </si>
  <si>
    <t>1030,8</t>
  </si>
  <si>
    <t>1359,6</t>
  </si>
  <si>
    <t>370,9</t>
  </si>
  <si>
    <t>5070,62</t>
  </si>
  <si>
    <t>1730,77</t>
  </si>
  <si>
    <t>821,1</t>
  </si>
  <si>
    <t>1039,3</t>
  </si>
  <si>
    <t>253,9</t>
  </si>
  <si>
    <t>242,54</t>
  </si>
  <si>
    <t>242,44</t>
  </si>
  <si>
    <t>1792,05</t>
  </si>
  <si>
    <t>1382,6</t>
  </si>
  <si>
    <t>596,8</t>
  </si>
  <si>
    <t>1654,8</t>
  </si>
  <si>
    <t>226,77</t>
  </si>
  <si>
    <t>60,16</t>
  </si>
  <si>
    <t>373,7</t>
  </si>
  <si>
    <t>71,3</t>
  </si>
  <si>
    <t>249,81</t>
  </si>
  <si>
    <t>668,7</t>
  </si>
  <si>
    <t>635,1</t>
  </si>
  <si>
    <t>296,6</t>
  </si>
  <si>
    <t>423,8</t>
  </si>
  <si>
    <t>903,1</t>
  </si>
  <si>
    <t>540,5</t>
  </si>
  <si>
    <t>388,8</t>
  </si>
  <si>
    <t>731,7</t>
  </si>
  <si>
    <t>1551,9</t>
  </si>
  <si>
    <t>3317,3</t>
  </si>
  <si>
    <t>8058,5</t>
  </si>
  <si>
    <t>319,01</t>
  </si>
  <si>
    <t>835,8</t>
  </si>
  <si>
    <t>898,6</t>
  </si>
  <si>
    <t>3243,8</t>
  </si>
  <si>
    <t>1955,3</t>
  </si>
  <si>
    <t>1188,5</t>
  </si>
  <si>
    <t>3249,7</t>
  </si>
  <si>
    <t>3413,1</t>
  </si>
  <si>
    <t>2512,7</t>
  </si>
  <si>
    <t>6345,7</t>
  </si>
  <si>
    <t>378,98</t>
  </si>
  <si>
    <t>140,98</t>
  </si>
  <si>
    <t>112,72</t>
  </si>
  <si>
    <t>192,6</t>
  </si>
  <si>
    <t>135,85</t>
  </si>
  <si>
    <t>129,36</t>
  </si>
  <si>
    <t>40,62</t>
  </si>
  <si>
    <t>70,2</t>
  </si>
  <si>
    <t>3332,44</t>
  </si>
  <si>
    <t>5492,44</t>
  </si>
  <si>
    <t>18135,41</t>
  </si>
  <si>
    <t>3322,98</t>
  </si>
  <si>
    <t>5062,84</t>
  </si>
  <si>
    <t>4997,64</t>
  </si>
  <si>
    <t>12699,3</t>
  </si>
  <si>
    <t>396,21</t>
  </si>
  <si>
    <t>3801,1</t>
  </si>
  <si>
    <t>10351,5</t>
  </si>
  <si>
    <t>1533,7</t>
  </si>
  <si>
    <t>1530,5</t>
  </si>
  <si>
    <t>3991,4</t>
  </si>
  <si>
    <t>1336,8</t>
  </si>
  <si>
    <t>574,2</t>
  </si>
  <si>
    <t>162,2</t>
  </si>
  <si>
    <t>1339,9</t>
  </si>
  <si>
    <t>7414,9</t>
  </si>
  <si>
    <t>11134,95</t>
  </si>
  <si>
    <t>712,9</t>
  </si>
  <si>
    <t>323,8</t>
  </si>
  <si>
    <t>3113,2</t>
  </si>
  <si>
    <t>3414,26</t>
  </si>
  <si>
    <t>159,6</t>
  </si>
  <si>
    <t>732,1</t>
  </si>
  <si>
    <t>323,6</t>
  </si>
  <si>
    <t>655,8</t>
  </si>
  <si>
    <t>100,4</t>
  </si>
  <si>
    <t>804,1</t>
  </si>
  <si>
    <t>1429,92</t>
  </si>
  <si>
    <t>91,17</t>
  </si>
  <si>
    <t>229,2</t>
  </si>
  <si>
    <t>232,6</t>
  </si>
  <si>
    <t>77,5</t>
  </si>
  <si>
    <t>55,81</t>
  </si>
  <si>
    <t>3469,63</t>
  </si>
  <si>
    <t>2842,51</t>
  </si>
  <si>
    <t>1272,84</t>
  </si>
  <si>
    <t>1557,42</t>
  </si>
  <si>
    <t>4858,2</t>
  </si>
  <si>
    <t>1388,3</t>
  </si>
  <si>
    <t>1261,2</t>
  </si>
  <si>
    <t>9785,4</t>
  </si>
  <si>
    <t>3725,3</t>
  </si>
  <si>
    <t>5103,2</t>
  </si>
  <si>
    <t>9569,73</t>
  </si>
  <si>
    <t>2036,4</t>
  </si>
  <si>
    <t>153,72</t>
  </si>
  <si>
    <t>275,5</t>
  </si>
  <si>
    <t>132,82</t>
  </si>
  <si>
    <t>132,83</t>
  </si>
  <si>
    <t>2922,5</t>
  </si>
  <si>
    <t>1720,54</t>
  </si>
  <si>
    <t>484,5</t>
  </si>
  <si>
    <t>551,4</t>
  </si>
  <si>
    <t>912,5</t>
  </si>
  <si>
    <t>185,9</t>
  </si>
  <si>
    <t>646,2</t>
  </si>
  <si>
    <t>402,58</t>
  </si>
  <si>
    <t>447,5</t>
  </si>
  <si>
    <t>557,9</t>
  </si>
  <si>
    <t>176,93</t>
  </si>
  <si>
    <t>445,5</t>
  </si>
  <si>
    <t>422,4</t>
  </si>
  <si>
    <t>1295,2</t>
  </si>
  <si>
    <t>1669,95</t>
  </si>
  <si>
    <t>609,2</t>
  </si>
  <si>
    <t>279,63</t>
  </si>
  <si>
    <t>578,5</t>
  </si>
  <si>
    <t>588,7</t>
  </si>
  <si>
    <t>259,02</t>
  </si>
  <si>
    <t>331,62</t>
  </si>
  <si>
    <t>224,46</t>
  </si>
  <si>
    <t>3,34</t>
  </si>
  <si>
    <t>1649,68</t>
  </si>
  <si>
    <t>3036,4</t>
  </si>
  <si>
    <t>1786,5</t>
  </si>
  <si>
    <t>9685,47</t>
  </si>
  <si>
    <t>2162,5</t>
  </si>
  <si>
    <t>88,9</t>
  </si>
  <si>
    <t>107,2</t>
  </si>
  <si>
    <t>798,9</t>
  </si>
  <si>
    <t>65,7</t>
  </si>
  <si>
    <t>32,5</t>
  </si>
  <si>
    <t>133,3</t>
  </si>
  <si>
    <t>3336,4</t>
  </si>
  <si>
    <t>106,8</t>
  </si>
  <si>
    <t>32,4</t>
  </si>
  <si>
    <t>42,7</t>
  </si>
  <si>
    <t>48,9</t>
  </si>
  <si>
    <t>1328,6</t>
  </si>
  <si>
    <t>4128,5</t>
  </si>
  <si>
    <t>2663,4</t>
  </si>
  <si>
    <t>3775,5</t>
  </si>
  <si>
    <t>3449,4</t>
  </si>
  <si>
    <t>8779,2</t>
  </si>
  <si>
    <t>7854,4</t>
  </si>
  <si>
    <t>1533,6</t>
  </si>
  <si>
    <t>158,7</t>
  </si>
  <si>
    <t>128,7</t>
  </si>
  <si>
    <t>39,4</t>
  </si>
  <si>
    <t>186,1</t>
  </si>
  <si>
    <t>42,5</t>
  </si>
  <si>
    <t>2359,2</t>
  </si>
  <si>
    <t>165,3</t>
  </si>
  <si>
    <t>102,5</t>
  </si>
  <si>
    <t>100,7</t>
  </si>
  <si>
    <t>81,1</t>
  </si>
  <si>
    <t>2602,2</t>
  </si>
  <si>
    <t>9591,86</t>
  </si>
  <si>
    <t>427,7</t>
  </si>
  <si>
    <t>250,6</t>
  </si>
  <si>
    <t>139,9</t>
  </si>
  <si>
    <t>82,7</t>
  </si>
  <si>
    <t>54,6</t>
  </si>
  <si>
    <t>58,2</t>
  </si>
  <si>
    <t>58,3</t>
  </si>
  <si>
    <t>64,3</t>
  </si>
  <si>
    <t>391,96</t>
  </si>
  <si>
    <t>396,32</t>
  </si>
  <si>
    <t>1628,7</t>
  </si>
  <si>
    <t>1343,4</t>
  </si>
  <si>
    <t>6906,7</t>
  </si>
  <si>
    <t>6087,7</t>
  </si>
  <si>
    <t>6313,3</t>
  </si>
  <si>
    <t>209,08</t>
  </si>
  <si>
    <t>216,65</t>
  </si>
  <si>
    <t>1,4</t>
  </si>
  <si>
    <t>1,39</t>
  </si>
  <si>
    <t>1423,84</t>
  </si>
  <si>
    <t>804,7</t>
  </si>
  <si>
    <t>191,89</t>
  </si>
  <si>
    <t>785,89</t>
  </si>
  <si>
    <t>902,4</t>
  </si>
  <si>
    <t>1270,5</t>
  </si>
  <si>
    <t>1692,8</t>
  </si>
  <si>
    <t>894,9</t>
  </si>
  <si>
    <t>168,2</t>
  </si>
  <si>
    <t>294,6</t>
  </si>
  <si>
    <t>267,4</t>
  </si>
  <si>
    <t>140,6</t>
  </si>
  <si>
    <t>166,8</t>
  </si>
  <si>
    <t>475,8</t>
  </si>
  <si>
    <t>293,6</t>
  </si>
  <si>
    <t>148,8</t>
  </si>
  <si>
    <t>326,8</t>
  </si>
  <si>
    <t>3012,5</t>
  </si>
  <si>
    <t>6319,83</t>
  </si>
  <si>
    <t>22,42</t>
  </si>
  <si>
    <t>70,8</t>
  </si>
  <si>
    <t>612612,18</t>
  </si>
  <si>
    <t>1280,4</t>
  </si>
  <si>
    <t>4553,6</t>
  </si>
  <si>
    <t>8312,3</t>
  </si>
  <si>
    <t>68,4</t>
  </si>
  <si>
    <t>1358,8</t>
  </si>
  <si>
    <t>1184,5</t>
  </si>
  <si>
    <t>200,8</t>
  </si>
  <si>
    <t>254,9</t>
  </si>
  <si>
    <t>466,6</t>
  </si>
  <si>
    <t>1134,3</t>
  </si>
  <si>
    <t>3484,2</t>
  </si>
  <si>
    <t>645,5</t>
  </si>
  <si>
    <t>315,7</t>
  </si>
  <si>
    <t>209,56</t>
  </si>
  <si>
    <t>401,29</t>
  </si>
  <si>
    <t>299,42</t>
  </si>
  <si>
    <t>479,6</t>
  </si>
  <si>
    <t>743,8</t>
  </si>
  <si>
    <t>1578,7</t>
  </si>
  <si>
    <t>2299,7</t>
  </si>
  <si>
    <t>254,8</t>
  </si>
  <si>
    <t>4369,2</t>
  </si>
  <si>
    <t>79,3</t>
  </si>
  <si>
    <t>1864,2</t>
  </si>
  <si>
    <t>127,5</t>
  </si>
  <si>
    <t>337,7</t>
  </si>
  <si>
    <t>288,6</t>
  </si>
  <si>
    <t>238,1</t>
  </si>
  <si>
    <t>11312,1</t>
  </si>
  <si>
    <t>1124,2</t>
  </si>
  <si>
    <t>8555,67</t>
  </si>
  <si>
    <t>1184,8</t>
  </si>
  <si>
    <t>580,41</t>
  </si>
  <si>
    <t>810,6</t>
  </si>
  <si>
    <t>306,4</t>
  </si>
  <si>
    <t>472,51</t>
  </si>
  <si>
    <t>446,25</t>
  </si>
  <si>
    <t>901,4</t>
  </si>
  <si>
    <t>320,13</t>
  </si>
  <si>
    <t>416,04</t>
  </si>
  <si>
    <t>2249,9</t>
  </si>
  <si>
    <t>2497,63</t>
  </si>
  <si>
    <t>971,14</t>
  </si>
  <si>
    <t>812,01</t>
  </si>
  <si>
    <t>1191,2</t>
  </si>
  <si>
    <t>448,61</t>
  </si>
  <si>
    <t>685,04</t>
  </si>
  <si>
    <t>4953,3</t>
  </si>
  <si>
    <t>950,43</t>
  </si>
  <si>
    <t>603,07</t>
  </si>
  <si>
    <t>3332,7</t>
  </si>
  <si>
    <t>733,14</t>
  </si>
  <si>
    <t>641,88</t>
  </si>
  <si>
    <t>234,28</t>
  </si>
  <si>
    <t>4975,22</t>
  </si>
  <si>
    <t>5351,2</t>
  </si>
  <si>
    <t>2417,1</t>
  </si>
  <si>
    <t>211,8</t>
  </si>
  <si>
    <t>109,3</t>
  </si>
  <si>
    <t>486,6</t>
  </si>
  <si>
    <t>1128,8</t>
  </si>
  <si>
    <t>5112,84</t>
  </si>
  <si>
    <t>1326,72</t>
  </si>
  <si>
    <t>5265,6</t>
  </si>
  <si>
    <t>566,8</t>
  </si>
  <si>
    <t>806,7</t>
  </si>
  <si>
    <t>808,77</t>
  </si>
  <si>
    <t>3420,75</t>
  </si>
  <si>
    <t>2144,9</t>
  </si>
  <si>
    <t>988,16</t>
  </si>
  <si>
    <t>70,9</t>
  </si>
  <si>
    <t>131,5</t>
  </si>
  <si>
    <t>1196,31</t>
  </si>
  <si>
    <t>2517,42</t>
  </si>
  <si>
    <t>3881,8</t>
  </si>
  <si>
    <t>3614,92</t>
  </si>
  <si>
    <t>2975,54</t>
  </si>
  <si>
    <t>3059,8</t>
  </si>
  <si>
    <t>7265,7</t>
  </si>
  <si>
    <t>5088,9</t>
  </si>
  <si>
    <t>238,8</t>
  </si>
  <si>
    <t>1882,8</t>
  </si>
  <si>
    <t>4364,5</t>
  </si>
  <si>
    <t>2571,6</t>
  </si>
  <si>
    <t>2134,5</t>
  </si>
  <si>
    <t>4223,3</t>
  </si>
  <si>
    <t>5136,61</t>
  </si>
  <si>
    <t>8560,2</t>
  </si>
  <si>
    <t>337,5</t>
  </si>
  <si>
    <t>378,1</t>
  </si>
  <si>
    <t>184,5</t>
  </si>
  <si>
    <t>222,6</t>
  </si>
  <si>
    <t>153,2</t>
  </si>
  <si>
    <t>243,1</t>
  </si>
  <si>
    <t>751,5</t>
  </si>
  <si>
    <t>314,9</t>
  </si>
  <si>
    <t>291,3</t>
  </si>
  <si>
    <t>961,34</t>
  </si>
  <si>
    <t>604,4</t>
  </si>
  <si>
    <t>483,3</t>
  </si>
  <si>
    <t>262,94</t>
  </si>
  <si>
    <t>755,66</t>
  </si>
  <si>
    <t>977,64</t>
  </si>
  <si>
    <t>4859,14</t>
  </si>
  <si>
    <t>8292,32</t>
  </si>
  <si>
    <t>1061,9</t>
  </si>
  <si>
    <t>4508,47</t>
  </si>
  <si>
    <t>6976,76</t>
  </si>
  <si>
    <t>885,3</t>
  </si>
  <si>
    <t>1894,06</t>
  </si>
  <si>
    <t>233,02</t>
  </si>
  <si>
    <t>3623,45</t>
  </si>
  <si>
    <t>2737,49</t>
  </si>
  <si>
    <t>4201,35</t>
  </si>
  <si>
    <t>1719,5</t>
  </si>
  <si>
    <t>660,6</t>
  </si>
  <si>
    <t>68,89</t>
  </si>
  <si>
    <t>65,61</t>
  </si>
  <si>
    <t>135,7</t>
  </si>
  <si>
    <t>861,4</t>
  </si>
  <si>
    <t>4237,2</t>
  </si>
  <si>
    <t>1540,3</t>
  </si>
  <si>
    <t>417,38</t>
  </si>
  <si>
    <t>763,8</t>
  </si>
  <si>
    <t>339,91</t>
  </si>
  <si>
    <t>479,9</t>
  </si>
  <si>
    <t>2243,79</t>
  </si>
  <si>
    <t>2599,1</t>
  </si>
  <si>
    <t>521,5</t>
  </si>
  <si>
    <t>416,88</t>
  </si>
  <si>
    <t>379,79</t>
  </si>
  <si>
    <t>194,8</t>
  </si>
  <si>
    <t>402,5</t>
  </si>
  <si>
    <t>95,04</t>
  </si>
  <si>
    <t>1437,3</t>
  </si>
  <si>
    <t>2885,8</t>
  </si>
  <si>
    <t>1366,7</t>
  </si>
  <si>
    <t>7008,66</t>
  </si>
  <si>
    <t>5890,2</t>
  </si>
  <si>
    <t>433,3</t>
  </si>
  <si>
    <t>330,2</t>
  </si>
  <si>
    <t>370,1</t>
  </si>
  <si>
    <t>283,1</t>
  </si>
  <si>
    <t>734,88</t>
  </si>
  <si>
    <t>152,2</t>
  </si>
  <si>
    <t>2140,96</t>
  </si>
  <si>
    <t>164,8</t>
  </si>
  <si>
    <t>1315,2</t>
  </si>
  <si>
    <t>1907,3</t>
  </si>
  <si>
    <t>6500,4</t>
  </si>
  <si>
    <t>6218,8</t>
  </si>
  <si>
    <t>5658,5</t>
  </si>
  <si>
    <t>4895,3</t>
  </si>
  <si>
    <t>713,78</t>
  </si>
  <si>
    <t>1018,93</t>
  </si>
  <si>
    <t>306,2</t>
  </si>
  <si>
    <t>248,1</t>
  </si>
  <si>
    <t>453,35</t>
  </si>
  <si>
    <t>1090,2</t>
  </si>
  <si>
    <t>274,7</t>
  </si>
  <si>
    <t>248,88</t>
  </si>
  <si>
    <t>415,64</t>
  </si>
  <si>
    <t>594,65</t>
  </si>
  <si>
    <t>40,46</t>
  </si>
  <si>
    <t>427,87</t>
  </si>
  <si>
    <t>398,94</t>
  </si>
  <si>
    <t>315,59</t>
  </si>
  <si>
    <t>501,78</t>
  </si>
  <si>
    <t>302,6</t>
  </si>
  <si>
    <t>257,6</t>
  </si>
  <si>
    <t>167,52</t>
  </si>
  <si>
    <t>107,69</t>
  </si>
  <si>
    <t>136,08</t>
  </si>
  <si>
    <t>133,22</t>
  </si>
  <si>
    <t>112,88</t>
  </si>
  <si>
    <t>2487,57</t>
  </si>
  <si>
    <t>1919,85</t>
  </si>
  <si>
    <t>1255,58</t>
  </si>
  <si>
    <t>121,43</t>
  </si>
  <si>
    <t>114,65</t>
  </si>
  <si>
    <t>596,26</t>
  </si>
  <si>
    <t>2673,1</t>
  </si>
  <si>
    <t>4265,31</t>
  </si>
  <si>
    <t>192,98</t>
  </si>
  <si>
    <t>2149,09</t>
  </si>
  <si>
    <t>317,41</t>
  </si>
  <si>
    <t>71,61</t>
  </si>
  <si>
    <t>2136,52</t>
  </si>
  <si>
    <t>263,73</t>
  </si>
  <si>
    <t>104,4</t>
  </si>
  <si>
    <t>138,6</t>
  </si>
  <si>
    <t>174,57</t>
  </si>
  <si>
    <t>56,25</t>
  </si>
  <si>
    <t>1356,9</t>
  </si>
  <si>
    <t>964,4</t>
  </si>
  <si>
    <t>2075,5</t>
  </si>
  <si>
    <t>40,2</t>
  </si>
  <si>
    <t>125,5</t>
  </si>
  <si>
    <t>1449,96</t>
  </si>
  <si>
    <t>892,53</t>
  </si>
  <si>
    <t>440,44</t>
  </si>
  <si>
    <t>336,7</t>
  </si>
  <si>
    <t>953,5</t>
  </si>
  <si>
    <t>1357,4</t>
  </si>
  <si>
    <t>3575,1</t>
  </si>
  <si>
    <t>5056,89</t>
  </si>
  <si>
    <t>3700,25</t>
  </si>
  <si>
    <t>3371,55</t>
  </si>
  <si>
    <t>5038,8</t>
  </si>
  <si>
    <t>4522,99</t>
  </si>
  <si>
    <t>6067,01</t>
  </si>
  <si>
    <t>3650,6</t>
  </si>
  <si>
    <t>1442,79</t>
  </si>
  <si>
    <t>3824,15</t>
  </si>
  <si>
    <t>7229,5</t>
  </si>
  <si>
    <t>1280,7</t>
  </si>
  <si>
    <t>712,13</t>
  </si>
  <si>
    <t>375,1</t>
  </si>
  <si>
    <t>1532,9</t>
  </si>
  <si>
    <t>3343,5</t>
  </si>
  <si>
    <t>594,2</t>
  </si>
  <si>
    <t>499,5</t>
  </si>
  <si>
    <t>1116,4</t>
  </si>
  <si>
    <t>962,7</t>
  </si>
  <si>
    <t>1235,3</t>
  </si>
  <si>
    <t>577,8</t>
  </si>
  <si>
    <t>3608,8</t>
  </si>
  <si>
    <t>376,2</t>
  </si>
  <si>
    <t>1480,4</t>
  </si>
  <si>
    <t>424,2</t>
  </si>
  <si>
    <t>1782,5</t>
  </si>
  <si>
    <t>40182218183,25</t>
  </si>
  <si>
    <t>=J1980*1710000*1,5</t>
  </si>
  <si>
    <t>=(60060312000/38500,2)*14265</t>
  </si>
  <si>
    <t>=(60060312000/38500,2)*17488,6</t>
  </si>
  <si>
    <t>46726939,5</t>
  </si>
  <si>
    <t>=N7147-(N7147*0,0667)</t>
  </si>
  <si>
    <t>430364584,3</t>
  </si>
  <si>
    <t>193724198,5</t>
  </si>
  <si>
    <t>,315,324,320</t>
  </si>
  <si>
    <t>Nhà Truyền thống Thị xã Thuận An</t>
  </si>
  <si>
    <t xml:space="preserve">Nhà Truyền thống Thị xã Thuận An </t>
  </si>
  <si>
    <t>đường 22 tháng 12, khu phố Hòa Lân 2, Phường Thuận Giao, Thành phố Hồ Chí Minh</t>
  </si>
  <si>
    <t>Tạm thời bố trí làm nơi sinh hoạt cho người dân</t>
  </si>
  <si>
    <t>Đang phối hợp tiếp nhận từ Công ty TNHH MTV Dịch vụ Công ích Quận 1 theo Quyết định số 3809/QĐ-UBND ngày 31/12/2025 của Chủ tịch Ủy ban nhân dân Thành phố.</t>
  </si>
  <si>
    <t>Đang phối hợp tiếp nhận từ Công ty TNHH MTV Dịch vụ Công ích Quận 1 theo Quyết định số 3809/QĐ-UBND ngày 31/12/2025 của Chủ tịch Ủy ban nhân dân Thành phốcấp.</t>
  </si>
  <si>
    <t>Đã tiếp nhận từ Trung tâm Giáo dục nghề nghiệp - Giáo dục thường xuyên Quận 1 theo Quyết định số 3809/QĐ-UBND ngày 31/12/2025 của Chủ tịch Ủy ban nhân dân Thành phố</t>
  </si>
  <si>
    <t>Đang phối hợp tiếp nhận từ Công ty TNHH MTV Dịch vụ Công ích Quận 1 theo Quyết định số 3809/QĐ-UBND ngày 31/12/2025 của Chủ tịch Ủy ban nhân dân Thành phố</t>
  </si>
  <si>
    <t>Ấp An Hòa</t>
  </si>
  <si>
    <t>Ấp An Phước - xã An Ngãi cũ</t>
  </si>
  <si>
    <t>Ấp An Lạc - An Nhứt (cũ)</t>
  </si>
  <si>
    <t>xã Phước Hưng - xã Tam An(Tam phước cũ)</t>
  </si>
  <si>
    <t>Tờ bản đồ 6BA2 Đường Vàm Suối, KP Bình Thung 2, phường Đông Hòa</t>
  </si>
  <si>
    <t>KP. 5, phường Tam Long, Tỉnh lộ 52, KP. Đông Hòa Long, phường Tam Long</t>
  </si>
  <si>
    <t>Đất văn phòng ấp Long Thành cũ
 Thửa đất số: 240, Tờ bản đồ 16
 Khu phố Long Thành, Phường Long Nguyên, Tp. Hồ Chí Minh</t>
  </si>
  <si>
    <t>Đất văn phòng ấp Bến Sắn cũ
 Thửa đất số 1049, Tờ bản đồ 77
 Khu phố Bến Sắn, phường Long Nguyên, TP. HCM</t>
  </si>
  <si>
    <t>Trụ sở HĐND và Vũng Tàu</t>
  </si>
  <si>
    <t>Trụ sở khu phố thuộc Vũng Tàu</t>
  </si>
  <si>
    <t>Chốt dân phòng thuộc Vũng Tàu</t>
  </si>
  <si>
    <t>Công an Hạnh Thông (Cơ sở 2)</t>
  </si>
  <si>
    <t>Nhà, đất địa chỉ số 02 Nguyễn Thượng Hiền (số cũ 467 Lê Quang Định), Hạnh Thông</t>
  </si>
  <si>
    <t>số 2 Nguyễn Thượng Hiền (số cũ 467 Lê Quang Định), Hạnh Thông</t>
  </si>
  <si>
    <t>Công an Hạnh Thông (Cơ sở 1)</t>
  </si>
  <si>
    <t>Nhà, đất địa chỉ số 501 Lê Quang Định, Hạnh Thông</t>
  </si>
  <si>
    <t>số 501 Lê Quang Định, Hạnh Thông</t>
  </si>
  <si>
    <t>Nhà, đất địa chỉ số 50 Thiên Hộ Dương, Hạnh Thông</t>
  </si>
  <si>
    <t>số 50 (số cũ 44) Thiên Hộ Dương, Hạnh Thông</t>
  </si>
  <si>
    <t>Nhà, đất địa chỉ số 499/4 (số cũ 487) Lê Quang Định, Hạnh Thông</t>
  </si>
  <si>
    <t>số 499/4 (số cũ 487) Lê Quang Định, Hạnh Thông</t>
  </si>
  <si>
    <t>Nhà, đất địa chỉ số 1/8 Nguyễn Du, Hạnh Thông</t>
  </si>
  <si>
    <t>số 1/8 Nguyễn Du, Hạnh Thông</t>
  </si>
  <si>
    <t>Nhà, đất địa chỉ số 70 Lý Thường Kiệt, Hạnh Thông</t>
  </si>
  <si>
    <t>Nhà, đất địa chỉ số 1A Trưng Nữ Vương, Hạnh Thông</t>
  </si>
  <si>
    <t>số 1A Trưng Nữ Vương, Hạnh Thông</t>
  </si>
  <si>
    <t>Nhà, đất địa chỉ số 125 Lê Lợi, Hạnh Thông</t>
  </si>
  <si>
    <t>số 125 Lê Lợi, Hạnh Thông</t>
  </si>
  <si>
    <t>Nhà, đất địa chỉ số 164 (số cũ 138) Nguyễn Thái Sơn, Hạnh Thông</t>
  </si>
  <si>
    <t>Số 164 (số cũ 138) Nguyễn Thái Sơn, Hạnh Thông</t>
  </si>
  <si>
    <t>Ban Chỉ huy quân sự Hạnh Thông</t>
  </si>
  <si>
    <t>Nhà, đất địa chỉ số 302 (số 224-226) Nguyễn Thái Sơn, Hạnh Thông</t>
  </si>
  <si>
    <t>số 302 (số cũ 224-226) Nguyễn Thái Sơn, Hạnh Thông</t>
  </si>
  <si>
    <t>Trụ sở HĐND - UBND Hạnh Thông</t>
  </si>
  <si>
    <t>Nhà, đất địa chỉ số 1 Đường số 7, Hạnh Thông</t>
  </si>
  <si>
    <t>số 1 Đường số 7, Hạnh Thông</t>
  </si>
  <si>
    <t>Nhà, đất địa chỉ số 306 đường Nguyễn Văn Nghi, Hạnh Thông</t>
  </si>
  <si>
    <t>số 306 đường Nguyễn Văn Nghi, Hạnh Thông</t>
  </si>
  <si>
    <t>Nhà, đất địa chỉ số 304 Nguyễn Văn Nghi, Hạnh Thông</t>
  </si>
  <si>
    <t>số 304 Nguyễn Văn Nghi, Hạnh Thông</t>
  </si>
  <si>
    <t>Nhà, đất địa chỉ số 199 (số cũ 125) Nguyễn Thái Sơn, Hạnh Thông</t>
  </si>
  <si>
    <t>số 199 (số cũ 125) Nguyễn Thái Sơn, Hạnh Thông</t>
  </si>
  <si>
    <t>Trụ sở Đảng ủy - UBMTTQVN Hạnh Thông</t>
  </si>
  <si>
    <t>Nhà, đất địa chỉ 11/23 Nguyễn Thái Sơn, Hạnh Thông</t>
  </si>
  <si>
    <t>11/23 Nguyễn Thái Sơn, Hạnh Thông</t>
  </si>
  <si>
    <t>Nhà, đất địa chỉ 119/1/2 Đường số 7, Hạnh Thông</t>
  </si>
  <si>
    <t>119/1/2 Đường số 7, Hạnh Thông</t>
  </si>
  <si>
    <t>Công an Hạnh Thông (Cơ sở 3)</t>
  </si>
  <si>
    <t>Nhà, đất địa chỉ 350 Nguyễn Văn Công, Hạnh Thông</t>
  </si>
  <si>
    <t>350 Nguyễn Văn Công, Hạnh Thông</t>
  </si>
  <si>
    <t>Nhà, đất địa chỉ số 975/12 Nguyễn Kiệm, Hạnh Thông</t>
  </si>
  <si>
    <t>975/12 Nguyễn Kiệm, Hạnh Thông</t>
  </si>
  <si>
    <t>Nhà, đất địa chỉ số 465/18 Nguyễn Văn Công, Hạnh Thông</t>
  </si>
  <si>
    <t>số 465/18 Nguyễn Văn Công, Hạnh Thông</t>
  </si>
  <si>
    <t>Nhà, đất địa chỉ số 84/11 (số cũ: 37/17) đường Nguyên Hồng, Hạnh Thông</t>
  </si>
  <si>
    <t>số 84/11 (số cũ: 37/17) đường Nguyên Hồng, Hạnh Thông</t>
  </si>
  <si>
    <t>Ban Quản lý dự án Đầu tư xây dựng Hạnh Thông</t>
  </si>
  <si>
    <t>Nhà, đất địa chỉ số 114 (số cũ 21) Nguyên Hồng, Hạnh Thông</t>
  </si>
  <si>
    <t>tại 114 (số cũ 21) Nguyên Hồng, Hạnh Thông</t>
  </si>
  <si>
    <t>Nhà, đất tại 55/39 Nguyễn Văn Công (số cũ 133/744A Nguyễn Kiệm) Hạnh Thông</t>
  </si>
  <si>
    <t>số 55/39 Nguyễn Văn Công (số cũ 133/744A Nguyễn Kiệm), Hạnh Thông</t>
  </si>
  <si>
    <t>Nhà, đất địa chỉ số 03 Lê Lơi, Hạnh Thông</t>
  </si>
  <si>
    <t>số 03 Lê Lơi, Hạnh Thông</t>
  </si>
  <si>
    <t>Nhà, đất địa chỉ số 01 Lê Lợi, Hạnh Thông</t>
  </si>
  <si>
    <t>số 01 Lê Lợi, Hạnh Thông</t>
  </si>
  <si>
    <t>Nhà, đất số 25 Nguyên Hồng , Hạnh Thông</t>
  </si>
  <si>
    <t>số 25 Nguyên Hồng , Hạnh Thông</t>
  </si>
  <si>
    <t>Nhà, đất số 487/31 Lê Quang Định , Hạnh Thông</t>
  </si>
  <si>
    <t>số 487/31 Lê Quang Định , Hạnh Thông</t>
  </si>
  <si>
    <t>Nhà, đất địa chỉ số 27 đường Nguyễn Văn Bảo, Hạnh Thông</t>
  </si>
  <si>
    <t>số 37 (số cũ: 27) đường Nguyễn Văn Bảo, Hạnh Thông</t>
  </si>
  <si>
    <t>Nhà, đất địa chỉ số 904/17 Nguyễn Kiệm Hạnh Thông</t>
  </si>
  <si>
    <t>số 904/17 Nguyễn Kiệm Hạnh Thông</t>
  </si>
  <si>
    <t>Nhà, đất địa chỉ số 32/3 Phạm Huy Thông, Hạnh Thông</t>
  </si>
  <si>
    <t>số 32/3 Phạm Huy Thông, Hạnh Thông</t>
  </si>
  <si>
    <t>Nhà, đất địa chỉ số 5 đường Lê Lợi, Hạnh Thông</t>
  </si>
  <si>
    <t>số 5 đường Lê Lợi, Hạnh Thông</t>
  </si>
  <si>
    <t>Số 76 Nguyễn Thượng Hiền, Hạnh Thông</t>
  </si>
  <si>
    <t>Nhà, đất địa chỉ số 41/28A Phạm Ngũ Lão, Hạnh Thông</t>
  </si>
  <si>
    <t>số 41/28A Phạm Ngũ Lão, Hạnh Thông</t>
  </si>
  <si>
    <t>Nhà, đất địa chỉ số 77 Nguyễn Du, Hạnh Thông</t>
  </si>
  <si>
    <t>số 77 Nguyễn Du, Hạnh Thông</t>
  </si>
  <si>
    <t>Nhà, đất địa chỉ số 639 Phan Văn Trị, Hạnh Thông</t>
  </si>
  <si>
    <t>số 639 Phan Văn Trị, Hạnh Thông</t>
  </si>
  <si>
    <t>Nhà, đất Số 90 Nguyễn Thái Sơn, Hạnh Thông</t>
  </si>
  <si>
    <t>Số 90 Nguyễn Thái Sơn, Hạnh Thông</t>
  </si>
  <si>
    <t>Nhà, đất địa chỉ số 01 Nguyễn Du, Hạnh Thông</t>
  </si>
  <si>
    <t>số 01 Nguyễn Du, Hạnh Thông</t>
  </si>
  <si>
    <t>Nhà, đất địa chỉ số 41 Nguyễn Tuân (số cũ: 112/24 Nguyễn Thái Sơn) Hạnh Thông</t>
  </si>
  <si>
    <t>số 41 Nguyễn Tuân (số cũ: 112/24 Nguyễn Thái Sơn) Hạnh Thông</t>
  </si>
  <si>
    <t>Nhà, đất địa chỉ số 59 Lê Lợi, Hạnh Thông</t>
  </si>
  <si>
    <t>số 59 Lê Lợi, Hạnh Thông</t>
  </si>
  <si>
    <t>Nhà, đất địa chỉ số 820/40 Nguyễn Kiệm, Hạnh Thông</t>
  </si>
  <si>
    <t>số 820/40 Nguyễn Kiệm, Hạnh Thông</t>
  </si>
  <si>
    <t>Nhà, đất địa chỉ số 468/2/2 Phan Văn Trị, Hạnh Thông</t>
  </si>
  <si>
    <t>số 468/2/2 Phan Văn Trị, Hạnh Thông</t>
  </si>
  <si>
    <t>Nhà, đất địa chỉ số 43 Nguyễn Văn Bảo, Hạnh Thông</t>
  </si>
  <si>
    <t>số 43 Nguyễn Văn Bảo, Hạnh Thông</t>
  </si>
  <si>
    <t>Nhà, đất địa chỉ số 499/4/1 (số cũ: 487/14) Lê Quang Định, Hạnh Thông</t>
  </si>
  <si>
    <t>số 499/4/1 (số cũ: 487/14) Lê Quang Định, Hạnh Thông</t>
  </si>
  <si>
    <t>Nhà, đất, địa chỉ số 123/5 Phạm Văn Đồng, Hạnh Thông</t>
  </si>
  <si>
    <t>số 123/5 Phạm Văn Đồng, Hạnh Thông</t>
  </si>
  <si>
    <t>Nhà, đất, địa chỉ: Số 62 Lê Lợi, Hạnh Thông</t>
  </si>
  <si>
    <t>số 62 Lê Lợi, Hạnh Thông</t>
  </si>
  <si>
    <t>Nhà, đất địa chỉ: 79 (số cũ: 7) Nguyễn Văn Nghi, Hạnh Thông</t>
  </si>
  <si>
    <t>số 79 (số cũ: 7) Nguyễn Văn Nghi, Hạnh Thông</t>
  </si>
  <si>
    <t>Nhà, đất địa chỉ số 44 Đường số 2, Hạnh Thông</t>
  </si>
  <si>
    <t>số 44 Đường số 2, Hạnh Thông</t>
  </si>
  <si>
    <t>Nhà, đất số 83 Trưng Nữ Vương, Hạnh Thông</t>
  </si>
  <si>
    <t>số 83 Trưng Nữ Vương, Hạnh Thông</t>
  </si>
  <si>
    <t>Nhà, đất số 50/40B Nguyễn Thượng Hiền, Hạnh Thông</t>
  </si>
  <si>
    <t>số 50/40B Nguyễn Thượng Hiền, Hạnh Thông</t>
  </si>
  <si>
    <t>Nhà, đất số 555/1 Lê Quang Định, Hạnh Thông</t>
  </si>
  <si>
    <t>số 555/1 Lê Quang Định, Hạnh Thông</t>
  </si>
  <si>
    <t>Nhà, đất số 91 Nguyễn Văn Nghi, Hạnh Thông</t>
  </si>
  <si>
    <t>số 91 Nguyễn Văn Nghi, Hạnh Thông</t>
  </si>
  <si>
    <t>Nhà, đất số 201 (số cũ 131) Nguyễn Thái Sơn, Hạnh Thông</t>
  </si>
  <si>
    <t>số 201 (số cũ 131) Nguyễn Thái Sơn, Hạnh Thông</t>
  </si>
  <si>
    <t>Số 38 Nguyễn Thượng Hiền, Hạnh Thông</t>
  </si>
  <si>
    <t>Ủy ban Mặt trận Tổ quốc Việt Nam An Nhơn</t>
  </si>
  <si>
    <t>Quyền sử dụng đất địa chỉ số 40 (số cũ 34A) Nguyễn Văn Nghi, An Nhơn, TP. HCM</t>
  </si>
  <si>
    <t>40 (số cũ 34A) Nguyễn Văn Nghi, An Nhơn, TP. HCM</t>
  </si>
  <si>
    <t>Công an An Nhơn</t>
  </si>
  <si>
    <t>Quyền sử dụng đất địa chỉ số 394 Nguyễn Thái Sơn, An Nhơn, TP. HCM</t>
  </si>
  <si>
    <t>394 Nguyễn Thái Sơn, An Nhơn, TP. HCM</t>
  </si>
  <si>
    <t>Trụ sở Công an An Nhơn</t>
  </si>
  <si>
    <t>Quyền sử dụng đất địa chỉ số 146 Dương Quảng Hàm, An Nhơn, TP. HCM</t>
  </si>
  <si>
    <t>Đảng ủy An Nhơn</t>
  </si>
  <si>
    <t>Quyền sử dụng đất địa chỉ số 364 Lê Đức Thọ, An Nhơn, TP. HCM</t>
  </si>
  <si>
    <t>364 Lê Đức Thọ, An Nhơn, TP. HCM</t>
  </si>
  <si>
    <t>Trụ sở Đảng ủy An Nhơn</t>
  </si>
  <si>
    <t>BCH Quân sự và UB MTTQVN An Nhơn</t>
  </si>
  <si>
    <t>Quyền sử dụng đất địa chỉ số 366 Lê Đức Thọ, An Nhơn, TP. HCM</t>
  </si>
  <si>
    <t>366 Lê Đức Thọ, An Nhơn, TP. HCM</t>
  </si>
  <si>
    <t>Trụ sở BCH Quân sự - UB MTTQVN An Nhơn</t>
  </si>
  <si>
    <t>Trung tâm Cung ứng dịch vụ công An Nhơn</t>
  </si>
  <si>
    <t>Quyền sử dụng đất địa chỉ số 118 (số cũ 71/785 Bến Đình, Lê Đức Thọ) Đường số 30, An Nhơn, TP. HCM</t>
  </si>
  <si>
    <t>118 (số cũ 71/785 Bến Đình, Lê Đức Thọ) Đường số 30, An Nhơn, TP. HCM</t>
  </si>
  <si>
    <t>Quyền sử dụng đất địa chỉ số 108/2 (số cũ 2A) Huỳnh Khương An, An Nhơn, TP, HCM</t>
  </si>
  <si>
    <t>108/2 (số cũ 2A) Huỳnh Khương An, An Nhơn, TP, HCM</t>
  </si>
  <si>
    <t>HĐND - UBND An Nhơn</t>
  </si>
  <si>
    <t>Quyền sử dụng đất địa chỉ số 1C Nguyễn Văn Lượng, An Nhơn, TP. HCM</t>
  </si>
  <si>
    <t>1C Nguyễn Văn Lượng, An Nhơn, TP. HCM</t>
  </si>
  <si>
    <t>Trụ sở HĐND - UBND An Nhơn</t>
  </si>
  <si>
    <t>Trạm Y tế An Nhơn</t>
  </si>
  <si>
    <t>Quyền sử dụng đất địa chỉ số 96 ( Số 43 cũ) Huỳnh Khương An, An Nhơn, TP. HCM</t>
  </si>
  <si>
    <t>96 ( Số 43 cũ) Huỳnh Khương An, An Nhơn, TP. HCM</t>
  </si>
  <si>
    <t>Điểm y tế An Nhơn</t>
  </si>
  <si>
    <t>Ban Quản lý dự án và đầu tư xây dựng An Nhơn</t>
  </si>
  <si>
    <t>Quyền sử dụng đất địa chỉ số 310/31 (số cũ 150 Đường số 15) Dương Quảng Hàm, An Nhơn, TP. HCM</t>
  </si>
  <si>
    <t>310/31 (số cũ 150 Đường số 15) Dương Quảng Hàm, An Nhơn, TP. HCM</t>
  </si>
  <si>
    <t>Trụ sở Ban Quản lý dự án và đầu tư xây dựng An Nhơn</t>
  </si>
  <si>
    <t>Quyền sử dụng đất địa chỉ số 108/2 (số cũ 33/2) Huỳnh Khương An, An Nhơn, TP. HCM</t>
  </si>
  <si>
    <t>108/2 (số cũ 33/2) Huỳnh Khương An, An Nhơn, TP. HCM</t>
  </si>
  <si>
    <t>Quyền sử dụng đất địa chỉ số 496/41/1 Dương Quảng Hàm An Nhơn, TP. HCM</t>
  </si>
  <si>
    <t>496/41/1 Dương Quảng Hàm An Nhơn, TP. HCM</t>
  </si>
  <si>
    <t>Quyền sử dụng đất địa chỉ số 259 Dương Quảng Hàm, An Nhơn, TP. HCM</t>
  </si>
  <si>
    <t>259 Dương Quảng Hàm, An Nhơn, TP. HCM</t>
  </si>
  <si>
    <t>Quyền sử dụng đất địa chỉ số 60/19 Huỳnh Khương An, An Nhơn, TP. HCM (CS 1)</t>
  </si>
  <si>
    <t>60/19 Huỳnh Khương An, An Nhơn, TP. HCM (CS 1)</t>
  </si>
  <si>
    <t>Quyền sử dụng đất địa chỉ số 193/6/30 đường số 20, An Nhơn, TP. HCM (CS 2)</t>
  </si>
  <si>
    <t>193/6/30 đường số 20, An Nhơn, TP. HCM (CS 2)</t>
  </si>
  <si>
    <t>Quyền sử dụng đất địa chỉ số 78/820A Lê Đức Thọ, An Nhơn, TP. HCM</t>
  </si>
  <si>
    <t>78/820A Lê Đức Thọ, An Nhơn, TP. HCM</t>
  </si>
  <si>
    <t>Quyền sử dụng đất địa chỉ số 143/2A Phạm Huy Thông, An Nhơn, TP. HCM</t>
  </si>
  <si>
    <t>143/2A Phạm Huy Thông, An Nhơn, TP. HCM</t>
  </si>
  <si>
    <t>Quyền sử dụng đất địa chỉ số 161/807E Nguyễn Oanh, An Nhơn, TP. HCM</t>
  </si>
  <si>
    <t>161/807E Nguyễn Oanh, An Nhơn, TP. HCM</t>
  </si>
  <si>
    <t>Quyền sử dụng đất địa chỉ 116 Dương Quảng Hàm, An Nhơn, TP. HCM</t>
  </si>
  <si>
    <t>116 Dương Quảng Hàm, An Nhơn, TP. HCM</t>
  </si>
  <si>
    <t>Quyền sử dụng đất, địa chỉ 350/54/51 Lê Đức Thọ, An Nhơn, TP. HCM</t>
  </si>
  <si>
    <t>350/54/51 Lê Đức Thọ, An Nhơn, TP. HCM</t>
  </si>
  <si>
    <t>Quyền sử dụng đất địa chỉ số 111 Lương Ngọc Quyến, An Nhơn, TP. HCM</t>
  </si>
  <si>
    <t>111 Lương Ngọc Quyến, An Nhơn, TP. HCM</t>
  </si>
  <si>
    <t>Quyền sử dụng đất địa chỉ số 78 Huỳnh Khương An, An Nhơn, TP. HCM</t>
  </si>
  <si>
    <t>78 Huỳnh Khương An, An Nhơn, TP. HCM</t>
  </si>
  <si>
    <t>Có kế hoạch bố trí cho Trung tâm Cung ứng dịch vụ công An Nhơn sử dụng cung ứng hoạt động văn hóa, nghệ thuật truyền thống và sinh hoạt cộng đồng (như: câu lạc bộ cờ Vua, câu lạc bộ cờ tướng, câu lạc bộ Đờn ca tài tử, câu lạc bộ võ thuật Taekwondo, Vovinam, Karate,…)</t>
  </si>
  <si>
    <t>Giữ lại tiếp tục sử dụng - bố trí cho Trung tâm Cung ứng dịch vụ công An Nhơn</t>
  </si>
  <si>
    <t>Quyền sử dụng đất địa chỉ số 5 Trần Phú Cương, An Nhơn, TP. HCM</t>
  </si>
  <si>
    <t>5 Trần Phú Cương, An Nhơn, TP. HCM</t>
  </si>
  <si>
    <t>Văn phòng HĐND-An Hội Đông</t>
  </si>
  <si>
    <t>Trụ sở HĐND-An Hội Đông</t>
  </si>
  <si>
    <t>An Hội  Tây</t>
  </si>
  <si>
    <t>Số 129/36 Huỳnh Văn Nghệ, An Hội  Tây (Phường 12 cũ) (số thửa 113, số tờ: 277)</t>
  </si>
  <si>
    <t>Số 407 (số cũ 9/1, Phường 14) Phan Huy Ích, An Hội  Tây (số thửa 13, số tờ: 108)</t>
  </si>
  <si>
    <t>Số 331 Phan Huy Ích (số cũ 17/5B Phan Huy Ích, Phường 14), An Hội  Tây (Phường 14 cũ) (số thửa 9, số tờ: 197)</t>
  </si>
  <si>
    <t>Số 138/6 Phan Huy Ích, (Phường 12 cũ) An Hội  Tây (số thửa 25, 31, 32, 38, 44; số tờ: 179, 183)</t>
  </si>
  <si>
    <t>Số 333 Phạm Văn Chiêu (số cũ: 11/3B đường Phạm Văn Chiêu, Phường 14), An Hội  Tây (số thửa 76, số tờ: 30)</t>
  </si>
  <si>
    <t>Số 237/63 Phạm Văn Chiêu, (Phường 14 cũ), An Hội  Tây (số thửa 81,82,83,84,85,86,93,94,95; số tờ: 4)</t>
  </si>
  <si>
    <t>Số 162/27 Nguyễn Duy Cung (số cũ 261C Quang Trung, Phường 12), An Hội  Tây (số thửa 53, 57; số tờ: 231)</t>
  </si>
  <si>
    <t>Số 237/65 Phạm Văn Chiêu, (Phường 14 cũ) An Hội  Tây (số thửa 68, 71, 72, 77, 78, 79, 80, 82, 84, 85, 86, 87, 88, 89, 91, 93; số tờ: 4)</t>
  </si>
  <si>
    <t>Kho lưu trữ hồ sơ Thủ Đức</t>
  </si>
  <si>
    <t>Ban Quản lý DAĐTXD Phú Nhuận</t>
  </si>
  <si>
    <t>Ban QLĐTXD Phú Nhuận</t>
  </si>
  <si>
    <t>Trung tâm Cung ứng dịch công Phú Nhuận</t>
  </si>
  <si>
    <t>HCM</t>
  </si>
  <si>
    <t>Trụ sở Đội 2 Phòng PC04 Công an HCM</t>
  </si>
  <si>
    <t>15, Đường Lý Chiêu Hoàng, Phường Bình Phú, HCM</t>
  </si>
  <si>
    <t>101 Nguyễn Thị Thập, phường Tân Mỹ, Thành phố HCM</t>
  </si>
  <si>
    <t>Thư viện, phòng đọc sách kết hợp không gian văn hóa HCM cho khu phố từ 30-36</t>
  </si>
  <si>
    <t>Thư viện, Phòng đọc sách kết hợp không gian văn hóa HCM cho khu phố từ 25-29</t>
  </si>
  <si>
    <t>Thư viện, phòng đọc sách kết hợp không gian văn hóa HCM cho khu phố từ 1-7</t>
  </si>
  <si>
    <t>Thư viện, Phòng đọc sách kết hợp không gian văn hóa HCM; Điểm sinh hoạt cộng đồng cho khu phố từ 18-24</t>
  </si>
  <si>
    <t>Trụ sở khu phố; Điểm sinh hoạt cộng đồng; Thư viện, phòng đọc sách kết hợp không gian văn hóa HCM cho khu phố từ 8-12</t>
  </si>
  <si>
    <t>30/7 Khu phố 84, Nguyễn Văn Quá, Phường Đông Hưng Thuận, TP. HCM</t>
  </si>
  <si>
    <t>1/45 Nguyễn Văn Quá, Phường Đông Hưng Thuận, TP. HCM</t>
  </si>
  <si>
    <t>74/3 Khu phố 16 Phường Đông Hưng Thuận, Thành phố HCM</t>
  </si>
  <si>
    <t>11AT1, KP42, phường Đông Hưng Thuận, TP. HCM</t>
  </si>
  <si>
    <t>62/14B, khu phố 17, phường Đông Hưng Thuận, TP. HCM</t>
  </si>
  <si>
    <t>A36 bis khu phố 78, phường Đông Hưng Thuận, Thành phố HCM</t>
  </si>
  <si>
    <t>36 quốc lộ 1A khu phố 80, phường Đông Hưng Thuận, Thành phố HCM</t>
  </si>
  <si>
    <t>Số 4, đường Tân Thới Nhất 01, phường Đông Hưng Thuận, HCM</t>
  </si>
  <si>
    <t>Sở Giáo dục và Đào tạo HCM</t>
  </si>
  <si>
    <t>25 TA16, khu phố 17, P. Thới An, Tp. HCM</t>
  </si>
  <si>
    <t>Số 1, đường số 2, khu phố 5, phường Thới An, TP.HCM</t>
  </si>
  <si>
    <t>364 Đường Lê Thị Riêng, Khu phố 9, Phường Thới An, Tp. HCM</t>
  </si>
  <si>
    <t>679/29/2 Đường Đỗ Mười, khu phố 57, Phường Thới An, Tp. HCM</t>
  </si>
  <si>
    <t>319/22, Tô Ngọc Vân,phường Thới An, HCM (Thuộc thửa số 56, 62, 68, đường (a), tờ bản đồ số 79 (tờ bản đồ số 35, phường Thạnh Xuân cũ) tài liệu 2005, khu phố 41, phường Thới An.</t>
  </si>
  <si>
    <t>Số 689 Hà Huy Giáp, khu phố 33, phường Thới An, Tp. HCM</t>
  </si>
  <si>
    <t>219/4 Tô Ngọc Vân, khu phố 48, Phường Thới An, Tp. HCM</t>
  </si>
  <si>
    <t>487 Tô Ngọc Vân, khu phố 41, Phường Thới An, TP. HCM</t>
  </si>
  <si>
    <t>301/34 đường Tô Ngọc Vân, Kp. 35,
  Phường Thới An, Tp. HCM</t>
  </si>
  <si>
    <t>459, đường Tô Ngọc Vân, phu phố 42, Phường Thới An, Tp. HCM</t>
  </si>
  <si>
    <t>Số 79 Tô Ngọc Vân, khu phố 48, Phường Thới An, Tp. HCM</t>
  </si>
  <si>
    <t>- Ngày 26/12/2001, Ủy ban nhân dân quận Bình Thạnh đã ban hành Quyết định số 2812/QĐ-UB giải quyết tranh chấp đất giữa bà Phạm Thị Lệ với ông Trần Trắc – Phường 17 quận Bình Thạnh, với nội dung: 
“Điều 1: Bà Phạm Thị Lệ và ông Trần Trắc không được quyền sử dụng đất 40m² tại số 310 Điện Biên Phủ phường 17 quận Bình Thạnh.
Điều 2: Giao Ủy ban nhân dân Phường 17 và Phòng Quản lý đô thị quản lý đất tại đây và tạm thời sử dụng làm trạm dân phòng Khu phố 2, Phường 17.”
- Ngày 04/4/2002, Chủ tịch Ủy ban nhân dân quận Bình Thạnh đã ban hành Quyết định số 835/QĐ-UB về giải quyết nại của bà Phạm Thị Lệ ngụ tại số 312 Điện Biên Phủ, Phường 17 quận Bình Thạnh, với nội dung:
“Điều 1: 
- Không công nhận nội dung khiếu nại của bà Phạm Thị Lệ.
- Giữ nguyên Quyết định số 2812/QĐ-UB ngày 26 tháng 12 năm 2001 về giải quyết tranh chấp đất giữa bà Phạm Thị Lệ với ông Trần Trắc.
Điều 2: Giao Ủy ban nhân dân Phường 17 và Phòng Quản lý đô thị quản lý đất tại đây và tạm thời sử dụng làm trạm dân phòng Khu phố 2, Phường 17.”
- Ngày 13/8/2003, Chủ tịch Ủy ban nhân dân Thành phố đã ban hành Quyết định số 3294/QĐ-UB giải quyết đơn khiếu nại của bà Phạm Thị Lệ với nội dung: 
“Điều 1: Công nhận nội dung Quyết định số 835/QĐ-UB ngày 04 tháng 4 năm 2002 của Ủy ban nhân dân quận Bình Thạnh, không công nhận quyền sử dụng đất 40m² tại Phường 17 quận Bình Thạnh cho ông Trần Trắc hoặc bà Phạm Thị Lệ. 
Điều 2: Giao Ủy ban nhân dân quận Bình Thạnh bồi thường hoa màu trên phần đất 30m2 (nếu có) cho bà Phạm Thị Lệ theo quy định của pháp luật.”
- Ngày 27/9/2004, Ủy ban nhân dân quận Bình Thạnh đã ban hành Quyết định số 4145/QĐ-CC cưỡng chế thi hành Quyết định giải quyết khiếu nại cuối cùng của Ủy ban nhân dân Thành phố đối với bà Phạm Thị Lệ.
- Ngày 13/10/2004, Ủy ban nhân dân quận Bình Thạnh ra Thông báo số 1309/TB-UB thông báo về việc cưỡng chế thực hiện Quyết định số 3294/QĐ-UB ngày 13 tháng 8 năm 2003 của Chủ tịch Ủy ban nhân dân Thành phố.
- Ngày 21/10/2004, Ủy ban nhân dân quận Bình Thạnh đã thực hiện cưỡng chế thu hồi phần đất 40m² (30m² do bà Phạm Thị Lệ chiếm dụng và 10m² do ông Trần Trắc chiếm dụng), tiến hành rào khu đất và giao cho Ủy ban nhân dân phường 17 quản lý.
- Không đồng ý với nội dung nêu trên, bà Phạm Thị Lệ tiếp tục có đơn khiếu nại đến Ủy ban nhân dân Thành phố, ông Trần Trắc có đơn khiếu nại đến Thanh tra Chính phủ. Ngày 31/5/2007, Ủy ban nhân dân Thành phố có Công văn số 3238/UBND –PCNC trả lời khiếu nại của bà Phạm Thị Lệ tiếp tục xin sử dụng phần đất 40m2 trên và không có cơ sở để xem xét lại Quyết định giải khiếu nại cuối cùng số 3294/QĐ-UB ngày 13 tháng 8 năm 2003 của Ủy ban nhân dân Thành phố HCM. Ủy ban nhân dân Thành phố yêu cầu bà Lệ nghiêm túc chấp hành Quyết định giải quyết khiếu nại cuối cùng của Ủy ban nhân dân Thành phố và chấm dứt xem xét khiếu nại của Bà liên quan đến vụ việc trên.
- Ngày 08/8/2023, Tòa án nhân dân Thành phố ban hành Bản án số 1345/2023/HC-ST, tuyên xử: 
“1. Chấp nhận toàn bộ yêu cầu khởi kiện của bà Phạm Thị Lệ về việc: 
1.1. Hủy Quyết định giải quyết khiếu nại số 3294/QĐ-UB ngày 13/8/2003 của Chủ tịch Ủy ban nhân dân Thành phố HCM; 
1.2. Hủy Công văn số 3238/UBND-PCNC ngày 31/05/2007 của Chủ tịch Ủy ban nhân dân Thành phố HCM về trả lời khiếu nại cho bà Phạm Thị Lệ; 
1.3. Hủy Quyết định số 2812/QĐ-UB ngày 26/12/2001 của Ủy ban nhân dân quận Bình Thạnh về giải quyết tranh chấp đất giữa ông Trần Trắc và bà Phạm Thị Lệ; 
1.4. Hủy Quyết định số 835/QĐ-UB ngày 04/4/2002 của Chủ tịch Ủy ban nhân dân quận Bình Thạnh giải quyết khiếu nại của bà Phạm Thị Lệ." 
- Ngày 13/8/2024, Tòa án nhân dân cấp cao tại Thành phố HCM có Bản án số 848/2024/HC-PT, có nội dung Quyết định: 
“Chấp nhận kháng cáo của Chủ tịch Ủy ban nhân dân Thành phố HCM, sửa Bản án hành chính sơ thẩm số 1345/2023/HC-ST ngày 08/8/2023 của Tòa án nhân dân Thành phố. 
… 
1. Tuyên xử: Không chấp nhận yêu cầu khởi kiện của người khởi kiện - bà Phạm Thị Lệ về việc: 
1.1. Hủy Quyết định giải quyết khiếu nại số 3294/QĐ-UB ngày 13/8/2003 của Chủ tịch Ủy ban nhân dân Thành phố HCM; 
1.2. Hủy Công văn số 3238/UBND-PCNC ngày 31/05/2007 của Chủ tịch Ủy ban nhân dân Thành phố HCM về trả lời khiếu nại cho bà Phạm Thị Lệ;"
- Ngày 20/11/2024, UBND quận Bình Thạnh có Công văn số 5050/UBND-TNMT về việc hướng dẫn thực hiện Bản án có hiệu lực pháp luật liên quan đơn khởi kiện của bà Nguyễn Thị Lệ gửi Toà án nhân dân cấp cao tại Thành phố HCM, Toà án nhân dân TPHCM, nội dung:
"Xét Bản án sơ thẩm số 1345/2023/HC-ST ngày 08/8/2023 của Tòa án nhân dân Thành phố đã tuyên hủy Quyết định số 2812/QĐ-UB ngày 26/12/2001 của Ủy ban nhân dân quận Bình Thạnh và Quyết định số 835/QĐ-UB ngày 04/4/2002 của Chủ tịch Ủy ban nhân dân quận Bình Thạnh. 
Xét Bản án phúc thẩm số 848/2024/HC-PT ngày 13/8/2024 của Tòa án nhân dân cấp cao tại Thành phố HCM không chấp nhận hủy Quyết định số 3294/QĐ-UBND ngày 13/8/2003 của Ủy ban nhân dân Thành phố, theo đó Quyết định trên có nội dung liên quan việc công nhận Quyết định số 2812/QĐ-UB ngày 26/12/2001 của Ủy ban nhân dân quận Bình Thạnh và Quyết định số 835/QĐ-UB ngày 04/4/2002 của Chủ tịch Ủy ban nhân dân quận Bình Thạnh (tuy nhiên Bản án phúc thẩm không có nội dung tuyên sửa Bản án sơ thẩm đối với 02 Quyết định của Ủy ban nhân dân quận Bình Thạnh). 
Căn cứ Điều 311 Luật Tố tụng hành chính 2015, quy định về thi hành bản án, quyết định của Tòa án, Ủy ban nhân dân quận Bình Thạnh và Chủ tịch Ủy ban nhân dân quận Bình Thạnh kiến nghị Tòa án nhân dân cấp cao tại Thành phố HCM, Tòa án nhân dân Thành phố hỗ trợ hướng dẫn việc thi hành, thực hiện đối với Bản án hành chính sơ thẩm số 1345/2023/HC-ST ngày 08/8/2023 và Bản án hành chính phúc thẩm số 848/2024/HC-PT ngày 13/8/2024."</t>
  </si>
  <si>
    <t>- Nhà đất tại số 5Ô cư xá Phan Đăng Lưu, Phường 3, quận Bình Thạnh được Ủy ban nhân dân thành phố HCM ban hành Quyết định số 937/QĐ-UB ngày 25/10/1999 về việc xác lập quyền sở hữu nhà của Nhà nước và phê duyệt phương án xử lý theo Quyết định số 09/2007/QĐ-TTg: “Bán đấu giá nhà và chuyển nhượng quyền sử dụng đất theo văn bản số 9562/UBND-ĐT ngày 22/12/2006 của Ủy ban nhân dân Thành phố” (tại biểu 2A-Phụ lục 5 Công văn số 5775/UBND-TM ngày 15/11/2010 của Ủy ban nhân dân Thành phố). 
 - Ủy ban nhân dân quận Bình Thạnh ủy quyền cho Trung tâm dịch vụ bán đấu giá tài sản thành phố HCM tổ chức bán đấu giá. Đến ngày 17/01/2013, ông Trần Quốc Luyện là người trúng đấu giá tài sản nhà đất nêu trên, với giá bán: 2.621.000.000 đồng, ông Luyện đã nộp tiền mua tài sản tổng cộng là 655.648.000 đồng (gồm 15% ký quỹ đấu giá và 10% nộp ngay khi trúng đấu giá), số tiền còn lại phải nộp: 1.965.352.000 đồng. Tuy nhiên sau đó ông Luyện không thực hiện nộp số tiền còn lại theo quy định.
 - Ngày 18/5/2023, UBND quận Bình Thạnh đã tổ chức thi hành Quyết định số 13486/QĐ-CCXP và Quyết định số 13487/QĐ-CCXP ngày 27/6/2022 của Chủ tịch Ủy ban nhân dân quận Bình, thu hồi nhà đất số 5Ô cư xá Phan Đăng Lưu.
 - Ngày 19/7/2024, Tòa án nhân dân Thành phố HCM có Bản án số 303/2024/HC-ST về việc khiếu kiện quyết định hành chính trong lĩnh vực xử phạt vi phạm hành chính, áp dụng biện pháp khắc phục hậu quả, tuyên xử: Bác toàn bộ yêu cầu khời kiện của bà Nguyễn Thanh Dung về việc yêu cầu Tòa án huỷ các Quyết định 13487/QĐ-CCXP ngày 27/6/2022, Quyết định số 16038/QĐ-UBND ngày 12/9/2022, Quyết định số 6588/QĐ-XPVPHC ngày 09/10/2020, Quyết định số 7309/QĐ-SĐXPVPHC ngày 20/11/2020 của Chủ tịch UBND quận Bình Thạnh. 
'- Ngày 09/12/2024, Tòa án nhân dân cấp cao tại Thành phố HCM có Bản án số 1245/2024/HC-PT về việc khiếu kiện quyết định xử phạt vi phạm hành chính; về áp dụng biện pháp khắc phục hậu quả, nội dung không chấp nhận kháng cáo của bà Nguyễn Thanh Dung và giữ nguyên Bản án hành chính sơ thẩm số 303/2024/HC-ST ngày 19/7/2024 của Tòa án nhân dân Thành phố HCM. 
 - Ngày 19/8/2024, UBND quận Bình Thạnh đã có Công văn số 3364/UBND-TCKH đề nghị Sở Tài chính hướng dẫn xử lý việc dừng bán tài sản bán trúng đấu giá nhà đất 5Ô cư xá Phan Đăng Lưu, hoàn trả số tiền đã nộp trúng đấu giá (bao gồm phí chậm nộp, truy thu số tiền sử dụng nhà, các chi phí liên quan khác theo quy định…).
 - Ngày 29/8/2025, UBND phường Gia Định có Công văn số 552/UBND-KTHTĐT về liên quan nhà đất số 5Ô cư xá Phan Đăng Lưu, phường Gia Định, báo cáo Sở Tài chính.
 - Ngày 19/01/2026, UBND phường Gia Định có Công văn số 188/UBND-KTHTĐT về liên quan nhà đất số 5Ô cư xá Phan Đăng Lưu, phường Gia Định, báo cáo Sở Tài chính.</t>
  </si>
  <si>
    <t>- Đất có nguồn gốc nhà thuộc sở hữu nhà nước.
- Ngày 11/9/2025, Sở Tài chính có Công văn số 5451/STC-QLCS về việc xử lý đơn đề nghị của bà Đỗ Thị Phương Lan, có nội dung:
"5. Ý kiến của Sở Tài chính
(1) Luật sửa đổi, bổ sung một số điều của Luật Quản lý, sử dụng tài sản công, hiện nay hình thức bán không được áp dụng đối với tài sản công là đất, tài sản gắn liền với đất.
Đối với việc chuyển nhượng quyền sử dụng đất phần đất trống chạy dọc bên hông nhà, đất số 04 đường Ngô Nhơn Tịnh, Phường 1, quận Bình Thạnh cho bà Trần Nguyệt Ánh theo Công văn số 3033/UBND-TM ngày 23/6/2009 của Ủy ban nhân dân Thành phố đã được Ủy ban nhân dân Thành phố chấm dứt chủ trương bán tại Công văn số 1027/UBND-KT ngày 05/4/2022, theo đó giao Ủy ban nhân dân quận Bình Thạnh thông báo đến đơn vị biết, thực hiện.
Do đó, đề nghị Ủy ban nhân dân phường Gia Định rà soát lại nội dung, thực hiện theo chỉ đạo của Ủy ban nhân dân Thành phố tại Công văn số 1027/UBND-KT ngày 05/4/2022 đối với phần đất trống chạy dọc bên hông nhà, đất số 04 đường Ngô Nhơn Tịnh, Phường 1, quận Bình Thạnh. Đồng thời, Ủy ban nhân dân phường Gia Định căn cứ Quyết định số 59/2025/QĐ-UBND ngày 17/4/2025 của Ủy ban nhân dân Thành phố quy định về rà soát, công bố công khai, lập danh mục các thửa đất nhỏ hẹp, nằm xen kẹt do Nhà nước quản lý và việc giao đất, cho thuê đất đối với các thửa đất nhỏ hẹp, nằm xen kẹt tại Thành phố HCM và các văn bản quy phạm pháp luật khác có liên quan để thực hiện.
(2) Nội dung kiến nghị “Giao Sở Xây dựng nghiên cứu, giải quyết kiến nghị của bà Đỗ Thị Phương Lan với nội dung xin được hợp thức hóa phần diện tích 13,4 m² (thuộc khuôn viên nhà ở thuộc sở hữu Nhà nước, đất xét bán theo Nghị định 61/CP) giữa 02 (hai) nhà số 04 Ngô Nhơn Tịnh, Phường 1, quận Bình Thạnh” liên quan đến chức năng, nhiệm vụ của Sở Xây dựng. Đồng thời, Sở Tài chính chưa nhận ý kiến chỉ đạo của Ủy ban nhân dân Thành phố đối với kiến nghị của Ủy ban nhân dân quận Bình Thạnh."
- Qua rà soát, ngày 30/8/2024, Sở Xây dựng có Công văn số 8123/SXD-QLN&amp;CS về việc đơn kiến nghị xem xét cấp Giấy chứng nhận căn nhà số 238/28A đường Bạch Đằng, Phường 24, quận Bình Thạnh, trong đó có nội dung: "Hiện nay, việc quản lý sử dụng nhà ở cũ thuộc tài sản công được thực hiện theo quy định tại Luật Nhà ở năm 2023, Nghị định số 95/2024/NĐ-CP ngày 24/7/2024 của Chính phủ quy định chi tiết một số điều của Luật Nhà ở (có hiệu lực kể từ ngày 01/8/2024), cụ thể:
Căn cứ Nghị định số 95/2024/NĐ-CP ngày 24/7/2024 của Chính phủ, quy định:
- Tại khoản 2 Điều 76 về giải quyết phần diện tích nhà, đất sử dụng chung của nhà ở cũ thuộc tài sản công, có nêu: 2, Trường hợp hộ gia đình, cá nhân xây dựng nhà ở trên đất trống trong khuôn viên nhà ở cũ thuộc tài sản công hoặc trường hợp sử dụng đất liền kề với nhà ở cũ thuộc tài sản công thì thực hiện giải quyết quyền sử dụng đất này theo quy định của pháp luật về đất đai".
- Đề xuất chuyển danh sách đất do Nhà nước trực tiếp quản lý (theo quy định pháp luật về đất đai)</t>
  </si>
  <si>
    <t>Ủy ban nhân dân (Không gian văn hóa HCM)</t>
  </si>
  <si>
    <t>36A đường số 4, phường Tam Bình-HCM</t>
  </si>
  <si>
    <t>Địa điểm y tế 2 của Trạm Y tế phường Linh Xuân, Thành phố HCM</t>
  </si>
  <si>
    <t>Địa điểm y tế 1 của Trạm Y tế phường Linh Xuân, Thành phố HCM</t>
  </si>
  <si>
    <t>Trường Mầm non Sen Hồng 3 (181 Hoàng Diệu 2, khu phố 46, phường Linh Xuân, Thành phố HCM)</t>
  </si>
  <si>
    <t>Trường Mầm non Linh Xuân (81/4 Đường Hoàng Cầm, khu phố 19, phường Linh Xuân, Thành phố HCM.)</t>
  </si>
  <si>
    <t>Trường Mầm non Thỏ Ngọc
 (Số 1A, Đường số 8, phường Linh Xuân, Thanh phố HCM)</t>
  </si>
  <si>
    <t>Trường Mầm non Hoàng Yến 3 
 (70 Đường số 16, khu phố 15, phường Linh Xuân Thành phố HCM)</t>
  </si>
  <si>
    <t>Trường Mầm non Linh Trung
 (177/4 khu phố 40, phường Linh Xuân, Thành phố HCM)</t>
  </si>
  <si>
    <t>Trường Mầm non Sao Mai
 (33 đường 4, khu nhà ở Areco, khu phố 2, phường Linh Xuân, Thành phố HCM)</t>
  </si>
  <si>
    <t>Trưởng tiểu học Linh Tây 
 (16/5 Đường số 4, phường Linh Xuân, Thành phố HCM)</t>
  </si>
  <si>
    <t>Trường Tiểu học Nguyễn Văn Nở
 (Số 12 Đường 10, khu phố 16, phường Linh Xuân, Thành phố HCM)</t>
  </si>
  <si>
    <t>Trường Tiểu học Nguyễn Văn Lịch
 (66 đường 6, KP.17, P.Linh Xuân, Thành phố HCM)</t>
  </si>
  <si>
    <t>Trường THCS Xuân Trường
 47 Hoàng Cầm (Quốc lộ 1K - đường cũ), khu phố 17, phường Linh Xuân, Thành phố HCM)</t>
  </si>
  <si>
    <t>Trường THCS Nguyễn Văn Bá
 (21/99 đường 11, phường Linh Xuân, Thành phố HCM)</t>
  </si>
  <si>
    <t>Ngân hàng Chính sách xã hội - CN Thành phố HCM - Phòng giao dịch Thủ Đức</t>
  </si>
  <si>
    <t>Ngân hàng Chính sách xã hội - CN Thành phố HCM - Phòng giao dịch Thủ Đức (87 Dương Văn Cam, khu phố 4, phường Linh Tây cũ)</t>
  </si>
  <si>
    <t>Đường Long Sơn, Khu phố 1, phường Long Bình, Thành phố HCM</t>
  </si>
  <si>
    <t>1000C Nguyễn Xiển, Khu phố 9, phường Long Bình, Thành phố HCM</t>
  </si>
  <si>
    <t>Đường Trần Trọng Khiêm, Khu phố 6, phường Long Bình, Thành phố HCM</t>
  </si>
  <si>
    <t>310 đường Phước Thiện, Khu phố Phước Thiện, phường Long Bình, Thành phố HCM</t>
  </si>
  <si>
    <t>Hẻm 1259 Nguyễn Xiển, phường Long Bình, Thành phố HCM</t>
  </si>
  <si>
    <t>Đường 20, Phường Long Bình, Thành phố HCM</t>
  </si>
  <si>
    <t>Đường Nguyễn Văn Tăng, Phường Long Bình, Thành phố HCM</t>
  </si>
  <si>
    <t>Đường Lê Văn Việt, Phường Long Bình, Thành phố HCM</t>
  </si>
  <si>
    <t>Đường 17, Phường Long Bình, Thành phố HCM</t>
  </si>
  <si>
    <t>Đường 1A, Phường Long Bình, Thành phố HCM</t>
  </si>
  <si>
    <t>Đường Nguyễn Xiển, Phường Long Bình, Thành phố HCM</t>
  </si>
  <si>
    <t>646 Nguyễn Xiển, Phường Long Bình, Thành phố HCM</t>
  </si>
  <si>
    <t>Số 48, Đường 16, Khu phố 5, phường Long Bình, Thành phố HCM</t>
  </si>
  <si>
    <t>Thửa 145 và thửa 137 tờ bản đồ 39, Đường 15, Phường Long Bình, Thành phố HCM</t>
  </si>
  <si>
    <t>Hẻm 54, Đường 16, Phường Long Bình, Thành phố HCM</t>
  </si>
  <si>
    <t>Đinh Củng Viên, Phường Phước Long, Tp. HCM</t>
  </si>
  <si>
    <t>Số 12 đường d4, khu phố 60, phường Phước Long, thành phố HCM</t>
  </si>
  <si>
    <t>Số 2 đường 22, khu phố 45, phường Phước Long, HCM</t>
  </si>
  <si>
    <t>45, đường 359, phường Phước Long, TP. HCM</t>
  </si>
  <si>
    <t>Đất số 02 (A3/34 Ấp 1 xã Vĩnh Lộc A- Bình Chánh –HCM )</t>
  </si>
  <si>
    <t>Đất số 05(E8/6C Ấp 52 xã Vĩnh Lộc A- Bình Chánh –HCM )</t>
  </si>
  <si>
    <t>Đất khu 1( C3/17A Ấp 28 xã Vĩnh Lộc, HCM)</t>
  </si>
  <si>
    <t>Đất khu 2( Ấp 49 xã Vĩnh Lộc, HCM)</t>
  </si>
  <si>
    <t>(Địa chỉ: 32 Quách Điêu ấp 67, Xã Vĩnh Lộc, Thành phố HCM)</t>
  </si>
  <si>
    <t>Trụ sở UBND xã Tân Vinh Lộc
 Đc: 2206 đường Trần Văn Giàu, ấp 70, xã Tân Vĩnh Lộc, HCM</t>
  </si>
  <si>
    <t>2206 đường Trần Văn Giàu, ấp 70, xã Tân Vĩnh Lộc, HCM</t>
  </si>
  <si>
    <t>Trường TH An Hạ
 Đc: số 491 đường An Hạ, ấp 81, xã Tân Vĩnh Lộc, Thành phố HCM</t>
  </si>
  <si>
    <t>số 491 đường An Hạ, ấp 81, xã Tân Vĩnh Lộc, Thành phố HCM</t>
  </si>
  <si>
    <t>775A/2 đường Trần Đại Nghĩa, ấp 19, xã Bình Lợi, Thành phố HCM</t>
  </si>
  <si>
    <t>775A/4 đường Trần Đại Nghĩa, ấp 19, xã Bình Lợi, Thành phố HCM</t>
  </si>
  <si>
    <t>Số 1825 Văn Tiến Dũng, Ấp 54, xã Bình Hưng, TP. HCM</t>
  </si>
  <si>
    <t>Số 89, đường số 9, Khu định cư Phong Phú, Ấp 57, xã Bình Hưng, Thành phố HCM</t>
  </si>
  <si>
    <t xml:space="preserve">Thửa 22,23 tờ 23, khu phố Giồng Ao, thị trấn Cần Thạnh, huyện Cần Giờ (nay là xã Cần Giờ, Thành phố HCM) </t>
  </si>
  <si>
    <t>Trường MN An Nhơn Tây- ĐC: Ấp Lô 6, Xã An Nhơn Tây, Thành phố HCM, thửa đất số 16, tờ bản đồ số 38, GCN quyền sử dụng đất số CB086111</t>
  </si>
  <si>
    <t>Ấp Lô 6, Xã An Nhơn Tây, Thành phố HCM, thửa đất số 16, tờ bản đồ số 38, GCN quyền sử dụng đất số CB086111</t>
  </si>
  <si>
    <t>Trường MN An Nhơn Tây - ĐC: Ấp Chợ Cũ 2, Xã An Nhơn Tây, Thành phố HCM; thửa đất số 95, tờ bản đồ số 9, GCN quyền sử dụng đất số CB086110</t>
  </si>
  <si>
    <t>Ấp Chợ Cũ 2, Xã An Nhơn Tây, Thành phố HCM; thửa đất số 95, tờ bản đồ số 9, GCN quyền sử dụng đất số CB086110</t>
  </si>
  <si>
    <t>Trường TH An Phú 2- Điểm chính: Đường Võ Thị Ga, ấp Phú Bình 1, Xã An Nhơn Tây, HCM; thửa đất số 89-1, tờ bản đồ số 7 (tài liệu bản đồ 2004), ấp Phú Bình 1, Xã An Nhơn Tây (Chưa có GCN quyền sử dụng đất)</t>
  </si>
  <si>
    <t>Đường Võ Thị Ga, ấp Phú Bình 1, Xã An Nhơn Tây, HCM; thửa đất số 89-1, tờ bản đồ số 7 (tài liệu bản đồ 2004), ấp Phú Bình 1, Xã An Nhơn Tây</t>
  </si>
  <si>
    <t>Trường TH An Phú 2 - Phân hiệu 1: Đường Nguyễn Văn Tiệp, ấp Xóm Chùa, Xã An Nhơn Tây, HCM; thửa đất số 107-1,109-1, tờ bản đồ số 44 (tài liệu bản đồ 2004), ấp Xóm Chùa, Xã An Nhơn Tây (Chưa có GCN quyền sử dụng đất)</t>
  </si>
  <si>
    <t>Đường Nguyễn Văn Tiệp, ấp Xóm Chùa, Xã An Nhơn Tây, HCM; thửa đất số 107-1,109-1, tờ bản đồ số 44 (tài liệu bản đồ 2004), ấp Xóm Chùa, Xã An Nhơn Tây</t>
  </si>
  <si>
    <t>Trường TH An Phú 2 - Phân hiệu 2: Đường Bến Súc, ấp An Bình, Xã An Nhơn Tây, HCM; Thửa số 59, tờ bản đồ số 31, ấp An Bình, xã ANT</t>
  </si>
  <si>
    <t>Đường Bến Súc, ấp An Bình, Xã An Nhơn Tây, HCM; Thửa số 59, tờ bản đồ số 31, ấp An Bình, xã ANT</t>
  </si>
  <si>
    <t>Tỉnh lộ 15, ấp Xóm Thuốc, xã An Nhơn Tây, Thành phố HCM</t>
  </si>
  <si>
    <t>Số 4, đường Phú Thuận, ấp Phú Lợi,  xã An Nhơn Tây, Thành phố HCM</t>
  </si>
  <si>
    <t>Số 5, đường Đỗ Đăng Tuyển, xã An Nhơn Tây, Thành phố HCM</t>
  </si>
  <si>
    <t>Ấp Chợ, xã Bình Mỹ , Thành phố HCM, Thửa 82-1, 83-1, 87-1; Tờ 139</t>
  </si>
  <si>
    <t>Ấp An Bình, xã Bình Mỹ, Thành phố HCM, Thửa 89; Tờ 130</t>
  </si>
  <si>
    <t>Ấp An Hòa, xã Bình Mỹ, Thành phố HCM, Thửa 147,148; Tờ 122</t>
  </si>
  <si>
    <t>Ấp Hội Thạnh, xã Bình Mỹ, Thành phố HCM, Thửa 48; Tờ 151</t>
  </si>
  <si>
    <t>Ấp Thạnh An, xã Bình Mỹ, Thành phố HCM, Thửa 17; Tờ 147</t>
  </si>
  <si>
    <t>Ấp Bốn Phú, xã Bình Mỹ, Thành phố HCM, Thửa 434; Tờ 108</t>
  </si>
  <si>
    <t>Ấp Chợ, xã Bình Mỹ, Thành phố HCM, Thửa 84,87; Tờ 139</t>
  </si>
  <si>
    <t>Ấp 6, xã Bình Mỹ, Thành phố HCM, Thửa 33, Tờ 83</t>
  </si>
  <si>
    <t>Ấp 1, xã Bình Mỹ, Thành phố HCM, Thửa 01, Tờ 49</t>
  </si>
  <si>
    <t>Ấp 10, xã Bình Mỹ, Thành phố HCM, Thửa 150, Tờ 78</t>
  </si>
  <si>
    <t>Ấp 1, xã Bình Mỹ, Thành phố HCM,, Thửa 34, Tờ 46</t>
  </si>
  <si>
    <t>Ấp 13, xã Bình Mỹ, Thành phố HCM, Thửa 16(a),(b), Tờ 52</t>
  </si>
  <si>
    <t>Ấp 15, xã Bình Mỹ, Thành phố HCM, Thửa 179, Tờ 65</t>
  </si>
  <si>
    <t>Ấp 17, xã Bình Mỹ,Thành phó HCM, Thửa 30; Tờ 56</t>
  </si>
  <si>
    <t>Ấp 2, xã Bình Mỹ, Thành phố HCM, Thửa 56; Tờ 42</t>
  </si>
  <si>
    <t>Ấp 12, xã Bình Mỹ, Thành phố HCM, Thửa 1(a),(b),©,(đ); Tờ 40, 41</t>
  </si>
  <si>
    <t>Ấp 20, xã Bình Mỹ, Thành phố HCM, Thửa 93; Tờ 68</t>
  </si>
  <si>
    <t>Ấp 23, xã Bình Mỹ, Thành phố HCM, Thửa 72; Tờ 81</t>
  </si>
  <si>
    <t>Ấp 9, xã Bình Mỹ, Thành phố HCM, Thửa 59, Tờ 63</t>
  </si>
  <si>
    <t>Ấp 19, xã Bình Mỹ, Thành phố HCM, Thửa 51, Tờ 69</t>
  </si>
  <si>
    <t>Ấp 27, Xã Bình Mỹ,Thành phố HCM (Thửa 38, tờ 16)</t>
  </si>
  <si>
    <t>Ấp 31, Xã Bình Mỹ, Thành phố HCM (Thửa 133, Tờ 32)</t>
  </si>
  <si>
    <t>Ấp 35, xã Bình Mỹ, Thành phố HCM (Thửa 115, Tờ 18)</t>
  </si>
  <si>
    <t>Ấp 26, xã Bình Mỹ, Thành phố HCM (Thửa 1, Tờ 27)</t>
  </si>
  <si>
    <t>Ấp 38, Xã Bình Mỹ, Thành phố HCM (Thửa 94, Tờ 28)</t>
  </si>
  <si>
    <t>Ấp 32, Xã Bình Mỹ, Thành phố HCM (Thửa 187, Tờ 19)</t>
  </si>
  <si>
    <t>Ấp 34, Xã Bình Mỹ, Thành phố HCM (Thửa 13, Tờ 7)</t>
  </si>
  <si>
    <t>Ấp 30, xã Bình Mỹ, Thành phố HCM (Thửa 63-1; Tờ 15)</t>
  </si>
  <si>
    <t>Ấp 26, xã Bình Mỹ, Thành phố HCM (Thửa 32, Tờ 27)</t>
  </si>
  <si>
    <t>Ấp 28, xã Bình Mỹ, Thành phố HCM (Thửa 200, Tờ 31)</t>
  </si>
  <si>
    <t>Ấp Thạnh An 2, xã BÌnh Mỹ, Thành phố HCM (Thửa 33, tờ 149)</t>
  </si>
  <si>
    <t>Ấp An Bình, xã Bình Mỹ, Thành phố HCM  (Thửa 21; Tờ 131)</t>
  </si>
  <si>
    <t>Ấp chợ 1, xã Bình Mỹ, Thành phố HCM (Thửa 01; Tờ 141</t>
  </si>
  <si>
    <t>Ấp Thạnh An 2, xã Bình Mỹ, Thành phố HCM (Thửa 69, Tờ 148)</t>
  </si>
  <si>
    <t>ấp Bốn Phú, xã Bình Mỹ, TP.HCM (thửa 435, tờ 108)</t>
  </si>
  <si>
    <t>ấp Thạnh An, xã Bình Mỹ, TP.HCM (thửa 145, tờ 147)</t>
  </si>
  <si>
    <t>Ấp Thạnh An, xã Bình Mỹ, Thành phố HCM (Thửa 75, Tờ 151)</t>
  </si>
  <si>
    <t>Ấp Hội Thạnh 1, xã Bình Mỹ, Thành phố HCM (Thửa 80, tờ 150)</t>
  </si>
  <si>
    <t>Ấp Chợ, xã Bình Mỹ, Thành phố HCM (Thửa 109, Tờ 131)</t>
  </si>
  <si>
    <t>Ấp Bốn Phú, xã Bình Mỹ, Thành phố HCM (Thửa 146, Tờ 108)</t>
  </si>
  <si>
    <t>Ấp Chợ, 1 Xã Bình Mỹ, Thành phố HCM (Thửa 83, Tờ 140)</t>
  </si>
  <si>
    <t>Ấp An Bình, xã Bình Mỹ, Thành phố HCM(Thửa 285(1,2,3), 377(1,2), 378(1,2); Tờ 129)</t>
  </si>
  <si>
    <t>Ấp 7 xã Bình Mỹ Thành phố HCM (Thửa 23; Tờ 90)</t>
  </si>
  <si>
    <t>Ấp 22, xã Bình Mỹ, Thành phố HCM (Thửa 83; Tờ 80)</t>
  </si>
  <si>
    <t>Ấp 5, xã Bình Mỹ, Thành phố HCM (thửa 25, 26 tờ 83)</t>
  </si>
  <si>
    <t>Ấp 2, xã Bình Mỹ, Thành phố HCM (Thửa 31; Tờ 44)</t>
  </si>
  <si>
    <t>Ấp 17, xã Bình Mỹ, Thành phố HCM (Thửa 30; tờ 60)</t>
  </si>
  <si>
    <t>Ấp 1, xã Bình Mỹ, Thành phố HCM (Thửa 49; Tờ 44)</t>
  </si>
  <si>
    <t>Ấp 16, xã Bình Mỹ, Thành phố HCM (Thửa 288; Tờ 55)</t>
  </si>
  <si>
    <t>Ấp 7, xã Bình Mỹ, TP.HCM
 Thửa 139 đến 147, Tờ 54, tờ 90)</t>
  </si>
  <si>
    <t>Ấp 10, xã Bình Mỹ, Thành phố HCM, Thửa 116, Tờ 78</t>
  </si>
  <si>
    <t>Ấp 16, xã Bình Mỹ, Thành phố HCM (Thửa 73,74; Tờ 60)</t>
  </si>
  <si>
    <t>Ấp 18, Xã Bình Mỹ, Thành phố HCM (thửa 107, 108, tờ 63)</t>
  </si>
  <si>
    <t>ấp 30, xã Bình Mỹ, TP.HCM (Thửa 128, Tờ 15, ấp 30)</t>
  </si>
  <si>
    <t>Ấp 33, Xã Bình Mỹ, TP.HCM
 Thửa 16, Tờ 8</t>
  </si>
  <si>
    <t>Ấp 34, Xã Bình Mỹ, TP.HCM
 (Thửa 14, Tờ 7)</t>
  </si>
  <si>
    <t>Ấp 27, xã Bình Mỹ , TP. HCM (Thửa 17; 18-1, tờ 16)</t>
  </si>
  <si>
    <t>Ấp 26, xã Bình Mỹ, Thành phố HCM) (Thửa 58; Tờ 24)</t>
  </si>
  <si>
    <t>(Thửa 89, 90 A, B, tờ 40) ấp Thạnh Bình, xã Thạnh An, HCM</t>
  </si>
  <si>
    <t>(Thủa 36, A, B, Tờ 39) ấp Thạnh Hòa, xã Thạnh An, HCM</t>
  </si>
  <si>
    <t>(Thửa 154, tờ 38) ấp Thạnh Bình, xã Thạnh An, HCM</t>
  </si>
  <si>
    <t>(Thửa 102, tờ 40) ấp Thạnh Hòa, xã Thạnh An, HCM</t>
  </si>
  <si>
    <t>(Thửa A, B, 7, 8, 9, tờ 41) ấp Thạnh Hòa, xã Thạnh An, HCM</t>
  </si>
  <si>
    <t>(MPT 167, tờ 39) ấp Thạnh Bình, xã Thạnh An, HCM</t>
  </si>
  <si>
    <t>(Thửa 79, 101) ấp Thiềng Liềng, xã Thạnh An, HCM</t>
  </si>
  <si>
    <t>(Thửa 17, tờ 40) ấp Thạnh Hòa, xã Thạnh An, HCM</t>
  </si>
  <si>
    <t>(Thửa 71,72, tờ 41)ấp Thạnh Hòa, xã Thạnh An, HCM</t>
  </si>
  <si>
    <t>ấp Thạnh Bình, xã Thạnh An, HCM</t>
  </si>
  <si>
    <t>(Thửa 66, tờ 22) ấp Thiềng Liềng, xã Thạnh An, HCM</t>
  </si>
  <si>
    <t>(Thửa 103, tờ 40) ấp Thạnh Hòa, xã Thạnh An, HCM</t>
  </si>
  <si>
    <t>(Thửa 22, tờ 41) ấp Thạnh Bình, xã Thạnh An, HCM</t>
  </si>
  <si>
    <t>(Thửa 64, tờ 22)ấp Thiềng Liền, xã Thạnh An, HCM</t>
  </si>
  <si>
    <t>ấp Thiềng Liềng, xã Thạnh An, HCM</t>
  </si>
  <si>
    <t>ấp Thạnh Hòa, xã Thạnh An, HCM</t>
  </si>
  <si>
    <t>275 (cũ 116) Nguyễn Sơn, phường Phú Thạnh, quận Tân Phú, Thành phố HCM</t>
  </si>
  <si>
    <t>75 Tô hiệu (cũ 28 Kênh Hiệp Tân), phường Hiệp Tân, quận Tân Phú, Thành phố HCM</t>
  </si>
  <si>
    <t>125 Lũy Bán Bích, phường Tân Thới Hòa, quận Tân Phú, Thành phố HCM</t>
  </si>
  <si>
    <t>Số 3 (số cũ 1KC) Nguyễn Lý, phường Hiệp Tân, quận Tân Phú, Thành phố HCM</t>
  </si>
  <si>
    <t>252/16 Phan Anh, phường Hiệp Tân, quận Tân Phú, phường Hiệp Tân, quận Tân Phú, Thành phố HCM (số mới: 30 Trần Thị Báo)</t>
  </si>
  <si>
    <t>343 (cũ 116) Nguyễn Sơn, phường Phú Thạnh, quận Tân Phú, Thành phố HCM</t>
  </si>
  <si>
    <t>39B Lương Trúc Đàm, phường Hiệp Tân, quận Tân Phú, Thành phố HCM (cũ 1A Lũy Bán Bích)</t>
  </si>
  <si>
    <t>23/15 Trần Văn Cấn (cũ 93/39 Lũy Bán Bích), phường Tân Thới Hòa, quận Tân Phú, Thành phố HCM (93/23/13A Lũy Bán Bích)</t>
  </si>
  <si>
    <t>20 (cũ 2/3) Thạch Lam phường Phú Thạnh quận Tân Phú, phường Phú Thạnh, quận Tân Phú, Thành phố HCM</t>
  </si>
  <si>
    <t>299 (cũ 44) Lũy Bán Bích, phường Hiệp Tân , quận Tân Phú, Thành phố HCM</t>
  </si>
  <si>
    <t>149/23 (cũ 183/27) Lý Thánh Tông, phường Tân Thới Hòa, quận Tân Phú, thành phố HCM</t>
  </si>
  <si>
    <t>277 Nguyễn Sơn, phường Phú Thạnh, quận Tân Phú, Thành phố HCM</t>
  </si>
  <si>
    <t>151 Lũy Bán Bích, phường Tân Thới hòa, quận Tân Phú, Thành phố HCM</t>
  </si>
  <si>
    <t>68A Cây Keo, phường  Phú Thạnh, Quận Tân Phú, Thành phố HCM</t>
  </si>
  <si>
    <t>39 Huỳnh Thiện Lộc, phường Tân Phú, Thành phố HCM</t>
  </si>
  <si>
    <t>24 Huỳnh Văn Chính, phường Tân Phú, Thành phố HCM</t>
  </si>
  <si>
    <t>Địa chỉ số 06 Nguyễn Thế Truyện, phường Tân Sơn Nhì, Thành phố HCM</t>
  </si>
  <si>
    <t>Địa chỉ số 48 Tân Quý (cũ 1/7 Tân Quý), phường Tân Sơn Nhì, Thành phố HCM</t>
  </si>
  <si>
    <t>Địa chỉ số 200 Tân Sơn Nhì, phường Tân Sơn Nhì, Thành phố HCM</t>
  </si>
  <si>
    <t>Địa chỉ số 89 Tân Thắng (cũ 32 Bờ Bao Tân Thắng), phường Tân Sơn Nhì, Thành phố HCM</t>
  </si>
  <si>
    <t>Địa chỉ số 16-18 Đỗ Nhuận, phường Tân Sơn Nhì, Thành phố HCM</t>
  </si>
  <si>
    <t>Địa chỉ số 234/2 Trương Vĩnh Ký, phường Tân Sơn Nhì, Thành phố HCM</t>
  </si>
  <si>
    <t>Địa chỉ số 162 (số cũ 3/4) Tân Kỳ Tân Quý, phường Tân Sơn Nhì, Thành phố HCM</t>
  </si>
  <si>
    <t>Địa chỉ số 454 (cũ 3/1 B) Tân Kỳ Tân Quý, phường Tân Sơn Nhì, Thành phố HCM</t>
  </si>
  <si>
    <t>Địa chỉ số 14 (cũ 9/45) Trần Văn Ơn, phường Tân Sơn Nhì, Thành phố HCM</t>
  </si>
  <si>
    <t>Địa chỉ số 16 (cũ 9A/45) Trần Văn Ơn, phường Tân Sơn Nhì, Thành phố HCM</t>
  </si>
  <si>
    <t>Địa chỉ số 905/4 Âu Cơ, phường Tân Sơn Nhì, Thành phố HCM</t>
  </si>
  <si>
    <t>Địa chỉ số 91B Bờ Bao Tân Thắng, phường Tân Sơn Nhì, Thành phố HCM</t>
  </si>
  <si>
    <t>Địa chỉ số 03 đường D2, phường Tân Sơn Nhì, Thành phố HCM</t>
  </si>
  <si>
    <t>Địa chỉ số 94/3 Nguyễn Thế Truyện, phường Tân Sơn Nhì, Thành phố HCM</t>
  </si>
  <si>
    <t>Địa chỉ số 35 Hà Thị Đát (số cũ 15/29-35 Cầu Xéo), phường Tân Sơn Nhì, Thành phố HCM</t>
  </si>
  <si>
    <t>Địa chỉ số 123 Nguyễn Thế Truyện, phường Tân Sơn Nhì, Thành phố HCM</t>
  </si>
  <si>
    <t>Địa chỉ số 213 Lê Trọng Tấn, phường Tân Sơn Nhì, Thành phố HCM</t>
  </si>
  <si>
    <t>Địa chỉ số 607 Trường Chinh, phường Tân Sơn Nhì, Thành phố HCM</t>
  </si>
  <si>
    <t>Địa chỉ số 48 Tân Quý, phường Tân Sơn Nhì, Thành phố HCM</t>
  </si>
  <si>
    <t>Địa chỉ số 213 Tân Sơn Nhì, phường Tân Sơn Nhì, Thành phố HCM</t>
  </si>
  <si>
    <t>Địa chỉ số 89A Tân Thắng, phường Tân Sơn Nhì, Thành phố HCM</t>
  </si>
  <si>
    <t>Địa chỉ số 8 (cũ 211/64/77) Nguyễn Thế Truyện, phường Tân Sơn Nhì, Thành phố HCM</t>
  </si>
  <si>
    <t>Địa chỉ số 382/46 Tân Kỳ Tân Quý, phường Tân Sơn Nhì, Thành phố HCM</t>
  </si>
  <si>
    <t>Địa chỉ số 609 Trường Chinh, phường Tân Sơn Nhì, Thành phố HCM</t>
  </si>
  <si>
    <t>Địa chỉ số 09A (cạnh số 15) Lê Trọng Tấn, phường Tân Sơn Nhì, Thành phố HCM</t>
  </si>
  <si>
    <t>Địa chỉ số 18/27A (số cũ: 18/29) Đỗ Nhuận, phường Tân Sơn Nhì, Thành phố HCM</t>
  </si>
  <si>
    <t>Địa chỉ số 147/3A Tân Kỳ Tân Quý, phường Tân Sơn Nhì, Thành phố HCM</t>
  </si>
  <si>
    <t>Địa chỉ số 117 Nguyễn Thế Truyện, phường Tân Sơn Nhì, Thành phố HCM</t>
  </si>
  <si>
    <t>Địa chỉ số 95 Trần Tấn, phường Tân Sơn Nhì, Thành phố HCM</t>
  </si>
  <si>
    <t>Địa chỉ số 68 Trần Tấn, phường Tân Sơn Nhì, Thành phố HCM</t>
  </si>
  <si>
    <t>Địa chỉ số 89A (số cũ: 89) Lê Trọng Tấn, phường Tân Sơn Nhì, Thành phố HCM</t>
  </si>
  <si>
    <t>Địa chỉ số 285A (số cũ: 283) Lê Trọng Tấn, phường Tân Sơn Nhì, Thành phố HCM</t>
  </si>
  <si>
    <t>Địa chỉ số 65A Đoàn Giỏi, phường Tân Sơn Nhì, Thành phố HCM</t>
  </si>
  <si>
    <t>Địa chỉ số 84/86/7 Tân Sơn Nhì, phường Tân Sơn Nhì, Thành phố HCM</t>
  </si>
  <si>
    <t>Địa chỉ số 325B Tân Kỳ Tân Quý, phường Tân Sơn Nhì, Thành phố HCM</t>
  </si>
  <si>
    <t>Địa chỉ số 345/14 Tân Kỳ Tân Quý, phường Tân Sơn Nhì, Thành phố HCM</t>
  </si>
  <si>
    <t>Địa chỉ số 1033 Lũy Bán Bích, phường Tân Sơn Nhì, Thành phố HCM</t>
  </si>
  <si>
    <t>Đất trụ sở HĐND-UBND phường, Trung tâm Hành chính công, Ban chỉ huy Quân sự phường; địa chỉ: 200/12 Nguyễn Hữu Tiến, phường Tây Thạnh, Thành phố HCM</t>
  </si>
  <si>
    <t>200/12 Nguyễn Hữu Tiến, phường Tây Thạnh, Thành phố HCM</t>
  </si>
  <si>
    <t>Đất Trường Mầm non Hoa Hồng, địa chỉ: 34 (số cũ 45/51) Tây Thạnh, phường Tây Thạnh, Thành phố HCM</t>
  </si>
  <si>
    <t>34 (số cũ 45/51) Tây Thạnh, phường Tây Thạnh, Thành phố HCM</t>
  </si>
  <si>
    <t>Đất Trưởng Tiểu học Lê Lai, địa chỉ: 150 (cũ 48/39) đường Tây Thạnh, phường Tây Thạnh, Thành phố HCM</t>
  </si>
  <si>
    <t>150 (cũ 48/39) đường Tây Thạnh, phường Tây Thạnh, Thành phố HCM</t>
  </si>
  <si>
    <t>Đất Trưởng Trung học cơ sở Lê Lợi, địa chỉ: 47/22 A Tây Thạnh, phường Tây Thạnh, Thành phố HCM</t>
  </si>
  <si>
    <t>47/22 A Tây Thạnh, phường Tây Thạnh, Thành phố HCM</t>
  </si>
  <si>
    <t>Đất Trung tâm VH - TDTT, 502 Lũy Bán Bích, Phường Phú Thọ Hòa, Thành phố HCM</t>
  </si>
  <si>
    <t>502 Lũy Bán Bích, Phường Phú Thọ Hòa, Thành phố HCM</t>
  </si>
  <si>
    <t>Đất CLB TDTT Tân Thới Hòa, 151 Lũy Bán Bích, Phường Phú Thạnh, Thành phố HCM</t>
  </si>
  <si>
    <t>151 Lũy Bán Bích, Phường Phú Thạnh, Thành phố HCM</t>
  </si>
  <si>
    <t>Đất CLB TDTT Trường Chinh, 607 Trường Chinh, phường Tân Sơn Nhì, Thành phố HCM</t>
  </si>
  <si>
    <t>607 Trường Chinh, phường Tân Sơn Nhì, Thành phố HCM</t>
  </si>
  <si>
    <t>Đất CLB VH - TDTT Phú Thọ Hòa, 366 Phú Thọ Hòa, Phường Phú Thọ Hòa, Thành phố HCM</t>
  </si>
  <si>
    <t>366 Phú Thọ Hòa, Phường Phú Thọ Hòa, Thành phố HCM</t>
  </si>
  <si>
    <t>Đất CLB VH - TDTT Tân Quý, 265 Gò Dầu, Phường Phú Thọ Hòa, Thành phố HCM</t>
  </si>
  <si>
    <t>265 Gò Dầu, Phường Phú Thọ Hòa, Thành phố HCM</t>
  </si>
  <si>
    <t>Đất CLB VH - TDTT Tân Thành, 919 Lũy Bán Bích, Phường Phú Thọ Hòa, Thành phố HCM</t>
  </si>
  <si>
    <t>919 Lũy Bán Bích, Phường Phú Thọ Hòa, Thành phố HCM</t>
  </si>
  <si>
    <t>Đất CLB VH - TDTT Phú Thạnh, 277 Nguyễn Sơn, Phường Phú Thạnh, Thành phố HCM</t>
  </si>
  <si>
    <t>277 Nguyễn Sơn, Phường Phú Thạnh, Thành phố HCM</t>
  </si>
  <si>
    <t>Đất CLB VH - TDTT Tân Sơn Nhì, 123 Nguyễn Thế Truyện, Phường Tân Sơn Nhì, Thành phố HCM</t>
  </si>
  <si>
    <t>123 Nguyễn Thế Truyện, Phường Tân Sơn Nhì, Thành phố HCM</t>
  </si>
  <si>
    <t>Đất CLB TDTT Tây Thạnh, 87 Chế Lan Viên, phường Tây Thạnh, Thành phố HCM</t>
  </si>
  <si>
    <t>87 Chế Lan Viên, phường Tây Thạnh, Thành phố HCM</t>
  </si>
  <si>
    <t>Đất 213 Lê Trọng Tấn, phường Tân Sơn Nhì, Thành phố HCM</t>
  </si>
  <si>
    <t>213 Lê Trọng Tấn, phường Tân Sơn Nhì, Thành phố HCM</t>
  </si>
  <si>
    <t>Đất 200/14 Nguyễn Hữu Tiến, Phường Tây Thạnh, Thành phố HCM</t>
  </si>
  <si>
    <t>200/14 Nguyễn Hữu Tiến, Phường Tây Thạnh, Thành phố HCM</t>
  </si>
  <si>
    <t>Đất số 534A Lê Trọng Tấn, phường Tây Thạnh, Thành phố HCM</t>
  </si>
  <si>
    <t>534A Lê Trọng Tấn, phường Tây Thạnh, Thành phố HCM</t>
  </si>
  <si>
    <t>Đất địa chỉ 127 Kênh 19/5, phường Tây Thạnh, Thành phố HCM</t>
  </si>
  <si>
    <t>127 Kênh 19/5, phường Tây Thạnh, Thành phố HCM</t>
  </si>
  <si>
    <t>Đang triển khai xây dựng điểm văn hóa: Không gian văn hóa HCM của phường</t>
  </si>
  <si>
    <t>Số 12 đường Tân Hiệp 13, ấp 19, xã Hóc Môn, Thành phố HCM</t>
  </si>
  <si>
    <t>107-108 Đường Thị Trấn Tân Hiệp, Ấp 4, xã Hóc Môn, Thành phố HCM,</t>
  </si>
  <si>
    <t>58/8D ấp 41 xã Hóc Môn HCM</t>
  </si>
  <si>
    <t>48/3 đường Bà Triệu, xã Hóc Môn, HCM</t>
  </si>
  <si>
    <t>số 45 đường Nhị Bình 9, xã Đông Thạnh, HCM</t>
  </si>
  <si>
    <t>số 38/4 đường Bà Triệu, xã Hóc Môn, HCM</t>
  </si>
  <si>
    <t>số 68, đường Tân Thới Nhì 8, ấp 7, xã Xuân Thới Sơn, HCM</t>
  </si>
  <si>
    <t>số 1096, đường Phan Văn Hớn, xã Bà Điểm, HCM</t>
  </si>
  <si>
    <t>số 48/3 đường Bà Triệu, xã Hóc Môn, Thành phố HCM</t>
  </si>
  <si>
    <t>số 4/22 đường Quang Trung, xã Đông Thạnh, Thành phố HCM</t>
  </si>
  <si>
    <t>số 1185/9 đường Đặng Thúc Vịnh, xã Đông Thạnh, Thành phố HCM</t>
  </si>
  <si>
    <t>số 16 đường Đỗ Văn Dậy, xã Hóc Môn, Thành phố HCM</t>
  </si>
  <si>
    <t>Trụ sở Ủy ban nhân dân, Hội đồng nhân dân, Ban Chỉ huy Quân sự, Trung tâm Phục vụ Hành chính công, Trung tâm Chính trị, Ban Quản lý Dự án đầu tư xây dựng, Nhà Truyền thống, Chi nhánh số 14 Văn phòng đăng ký đất đai Thành phố HCM, Thống kê cơ sở Bình Thạnh, kho lưu trữ tài liệu, hồ sơ của các đơn vị đang sử dụng trụ sở làm việc tại tại số 6 Phan Đăng Lưu, …)</t>
  </si>
  <si>
    <t>Thuế Cơ sở 14 - Thành phố HCM đang quản lý, sử dụng theo Quyết định số 1288/QĐ-UBND ngày 29/3/2002 của Ủy ban nhân dân Thành phố HCM về việc bố trí trụ sở Chi Cục Thuế quận Bình Thạnh; Quyết định số 2022/QĐ-UB ngày 11/9/1999 của Ủy ban nhân dân quận Bình Thạnh về việc bố trí sử dụng nhà cho Chi Cục Thuế quận Bình Thạnh; Biên bản bàn giao tài sản ngày 31/5/2002 tại 368 Bạch Đằng giữa UBND quận Bình Thạnh, Chi Cục Thuế quận Bình Thạnh, Cục Thuế Thành phố HCM, Sở Tài chính Vật giá, Sở Địa chính nhà đất, Phòng Quản lý Đô thị quận Bình Thạnh thực hiện bàn giao cho Chi Cục thuế quận Bình Thạnh tiếp nhận, quản lý tài sản là nhà, đất tại 368 Bạch Đằng, Phường 14, quận Bình Thạnh.</t>
  </si>
  <si>
    <t>Chuyển giao nhà đất công sản tại địa chỉ số 56 – 58 Bạch Đằng cho Sở Tài chính bố trí cho Chi Cục Phát triển nông thôn để sử dụng làm trụ sở làm việc.
UBND phường Bình Thạnh đã có Công văn số 2112/UBND-KTHTĐT ngày 19/12/2025 về việc liên quan nhà đất công sản tại địa chỉ số 56 - 58 Bạch Đằng gửi Sở Tài chính, Sở Tài nguyên và Môi trường, Chi Cục Phát triển nông thôn Thành phố HCM về việc chuyển giao địa chỉ này cho Sở Tài chính bố trí trụ sở làm việc cho Chi Cục Phát triển nông thôn Thành phố HCM.</t>
  </si>
  <si>
    <t>Đề xuất thực hiện thanh toán hợp đồng BT theo phương thức đối tác công tư (PPP) theo Công văn 6718/SNNMT-QLĐ ngày 18 tháng 03 năm 2026 của Sở Nông nghiệp và Môi trường Thành phố HCM về rà soát, lập danh sách nhà, đất đề xuất đưa vào đấu giá hoặc thực hiện theo phương thức đối tác công tư (PPP).</t>
  </si>
  <si>
    <t>Công an Thành phố HCM</t>
  </si>
  <si>
    <t>Công an Thành phố HCM sử dụng làm kho tang vật</t>
  </si>
  <si>
    <t>diện tích tăng 11.147 m2 so với diện tích theo QĐ 3693 ngày 31/12/2019 của UBND tỉnh BR-VT(cũ) giao địa phương quản lý</t>
  </si>
  <si>
    <t>Nhà và đất trống trong đó bổ sung 704 m2 phần diện tích thửa 23 tờ 44(1/2000) tăng so với diện tích theo QĐ 3693 ngày 31/12/2019 của UBND tỉnh BR-VT(cũ) giao địa phương quản lý</t>
  </si>
  <si>
    <t>Đã thu hồi theo QĐ số 2474/QĐ-UBND ngày 13/9/2024 của UBND tỉnh BR-VT, đã có BB bàn giao cho trung tâm phát triển quỹ đất tỉnh ngày 23/5/2025</t>
  </si>
  <si>
    <t>đã bào giao cho TT phát triển quỹ đất theo Quyết định số 769/QĐ-UBND của UBND tỉnh BR-VT cũ</t>
  </si>
  <si>
    <t>Nằm trong khu đất thu hồi của Sở KHCN tỉnh BR-VT</t>
  </si>
  <si>
    <t>PHỤ LỤC 6-1: DANH SÁCH CHI TIẾT NHÀ, ĐẤT DO UBND PHƯỜNG XÃ QUẢN LÝ, SỬ DỤNG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</si>
</sst>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3" formatCode="_-* #,##0.00_-;\-* #,##0.00_-;_-* &quot;-&quot;??_-;_-@_-"/>
    <numFmt numFmtId="164" formatCode="_(* #,##0_);_(* \(#,##0\);_(* \-??_);_(@_)"/>
    <numFmt numFmtId="165" formatCode="_(* #,##0.00_);_(* \(#,##0.00\);_(* \-??.00_);_(@_)"/>
    <numFmt numFmtId="166" formatCode="_(* #,##0.00_);_(* \(#,##0.00\);_(* \-??_);_(@_)"/>
    <numFmt numFmtId="167" formatCode="#,##0.0"/>
    <numFmt numFmtId="168" formatCode="_-* #,##0_-;\-* #,##0_-;_-* \-??_-;_-@"/>
    <numFmt numFmtId="169" formatCode="_(* #,##0_);_(* \(#,##0\);_(* \-_);_(@_)"/>
    <numFmt numFmtId="170" formatCode="_-* #,##0.0_-;\-* #,##0.0_-;_-* &quot;-&quot;??_-;_-@_-"/>
    <numFmt numFmtId="171" formatCode="_-* #,##0_-;\-* #,##0_-;_-* &quot;-&quot;??_-;_-@_-"/>
  </numFmts>
  <fonts count="52">
    <font>
      <sz val="11"/>
      <color theme="1"/>
      <name val="Calibri"/>
      <charset val="1"/>
    </font>
    <font>
      <sz val="11"/>
      <color theme="1"/>
      <name val="Calibri"/>
      <family val="2"/>
      <scheme val="minor"/>
    </font>
    <font>
      <b/>
      <sz val="12"/>
      <color theme="1"/>
      <name val="Times New Roman"/>
      <family val="1"/>
    </font>
    <font>
      <sz val="12"/>
      <color theme="1"/>
      <name val="Times New Roman"/>
      <family val="1"/>
    </font>
    <font>
      <b/>
      <sz val="10"/>
      <color theme="1"/>
      <name val="Times New Roman"/>
      <family val="1"/>
    </font>
    <font>
      <sz val="10"/>
      <color theme="1"/>
      <name val="Times New Roman"/>
      <family val="1"/>
    </font>
    <font>
      <sz val="10"/>
      <color rgb="FFFF0000"/>
      <name val="Times New Roman"/>
      <family val="1"/>
    </font>
    <font>
      <b/>
      <sz val="10"/>
      <color rgb="FFFFFFFF"/>
      <name val="Times New Roman"/>
      <family val="1"/>
    </font>
    <font>
      <sz val="10"/>
      <color rgb="FF000000"/>
      <name val="Times New Roman"/>
      <family val="1"/>
    </font>
    <font>
      <sz val="10"/>
      <color theme="1"/>
      <name val="Calibri"/>
      <family val="2"/>
    </font>
    <font>
      <sz val="10"/>
      <color theme="1"/>
      <name val="MS PGothic"/>
      <family val="2"/>
    </font>
    <font>
      <sz val="10"/>
      <color rgb="FF000000"/>
      <name val="Calibri"/>
      <family val="2"/>
    </font>
    <font>
      <b/>
      <sz val="14"/>
      <color theme="1"/>
      <name val="Times New Roman"/>
      <family val="1"/>
    </font>
    <font>
      <sz val="14"/>
      <color theme="1"/>
      <name val="Times New Roman"/>
      <family val="1"/>
    </font>
    <font>
      <sz val="14"/>
      <color rgb="FF000000"/>
      <name val="Times New Roman"/>
      <family val="1"/>
    </font>
    <font>
      <sz val="13"/>
      <color theme="1"/>
      <name val="Times New Roman"/>
      <family val="1"/>
    </font>
    <font>
      <b/>
      <sz val="13"/>
      <color rgb="FFFF0000"/>
      <name val="Times New Roman"/>
      <family val="1"/>
    </font>
    <font>
      <b/>
      <sz val="11"/>
      <color theme="1"/>
      <name val="Times New Roman"/>
      <family val="1"/>
    </font>
    <font>
      <sz val="11"/>
      <color theme="1"/>
      <name val="Times New Roman"/>
      <family val="1"/>
    </font>
    <font>
      <b/>
      <sz val="17"/>
      <color rgb="FFFF0000"/>
      <name val="Times New Roman"/>
      <family val="1"/>
    </font>
    <font>
      <u/>
      <sz val="11"/>
      <color theme="1"/>
      <name val="Calibri"/>
      <family val="2"/>
    </font>
    <font>
      <b/>
      <sz val="13"/>
      <color theme="1"/>
      <name val="Times New Roman"/>
      <family val="1"/>
    </font>
    <font>
      <sz val="11"/>
      <color theme="1"/>
      <name val="Arial"/>
      <family val="2"/>
    </font>
    <font>
      <u/>
      <sz val="11"/>
      <color rgb="FF000000"/>
      <name val="Arial"/>
      <family val="2"/>
    </font>
    <font>
      <u/>
      <sz val="11"/>
      <color theme="1"/>
      <name val="Arial"/>
      <family val="2"/>
    </font>
    <font>
      <b/>
      <sz val="11"/>
      <color rgb="FFFFFFFF"/>
      <name val="Times New Roman"/>
      <family val="1"/>
    </font>
    <font>
      <b/>
      <sz val="11"/>
      <color rgb="FFFF0000"/>
      <name val="Times New Roman"/>
      <family val="1"/>
    </font>
    <font>
      <sz val="14"/>
      <color rgb="FF003366"/>
      <name val="Times New Roman"/>
      <family val="1"/>
    </font>
    <font>
      <b/>
      <sz val="11"/>
      <color rgb="FF000000"/>
      <name val="Calibri"/>
      <family val="2"/>
    </font>
    <font>
      <b/>
      <sz val="12"/>
      <color rgb="FF000000"/>
      <name val="Times New Roman"/>
      <family val="1"/>
    </font>
    <font>
      <b/>
      <sz val="11"/>
      <color theme="1"/>
      <name val="Calibri"/>
      <family val="2"/>
    </font>
    <font>
      <u/>
      <sz val="12"/>
      <color theme="1"/>
      <name val="Times New Roman"/>
      <family val="1"/>
    </font>
    <font>
      <sz val="11"/>
      <color rgb="FFFF0000"/>
      <name val="Calibri"/>
      <family val="2"/>
    </font>
    <font>
      <b/>
      <sz val="12"/>
      <color rgb="FFFF0000"/>
      <name val="Times New Roman"/>
      <family val="1"/>
    </font>
    <font>
      <sz val="12"/>
      <color theme="1"/>
      <name val="Inter"/>
      <charset val="1"/>
    </font>
    <font>
      <sz val="12"/>
      <color rgb="FFFF0000"/>
      <name val="Times New Roman"/>
      <family val="1"/>
    </font>
    <font>
      <sz val="12"/>
      <color rgb="FF000000"/>
      <name val="Times New Roman"/>
      <family val="1"/>
    </font>
    <font>
      <sz val="10"/>
      <color rgb="FFFF0000"/>
      <name val="Inter"/>
      <charset val="1"/>
    </font>
    <font>
      <sz val="12"/>
      <color rgb="FFFF0000"/>
      <name val="Inter"/>
      <charset val="1"/>
    </font>
    <font>
      <b/>
      <sz val="12"/>
      <color theme="1"/>
      <name val="Times New Roman"/>
      <family val="1"/>
    </font>
    <font>
      <sz val="11"/>
      <color theme="1"/>
      <name val="Calibri"/>
      <charset val="1"/>
    </font>
    <font>
      <sz val="10"/>
      <color rgb="FF000000"/>
      <name val="&quot;Times New Roman&quot;"/>
    </font>
    <font>
      <sz val="10"/>
      <name val="Times New Roman"/>
      <family val="1"/>
    </font>
    <font>
      <sz val="11"/>
      <color rgb="FF000000"/>
      <name val="ＭＳ Ｐゴシック"/>
      <charset val="134"/>
    </font>
    <font>
      <sz val="10"/>
      <color rgb="FFED0000"/>
      <name val="Times New Roman"/>
      <family val="1"/>
    </font>
    <font>
      <b/>
      <sz val="9"/>
      <color indexed="81"/>
      <name val="Tahoma"/>
      <family val="2"/>
    </font>
    <font>
      <sz val="9"/>
      <color indexed="81"/>
      <name val="Tahoma"/>
      <family val="2"/>
    </font>
    <font>
      <sz val="10"/>
      <color rgb="FF000000"/>
      <name val="Calibri"/>
      <family val="2"/>
      <scheme val="minor"/>
    </font>
    <font>
      <sz val="11"/>
      <name val="Times New Roman"/>
      <family val="1"/>
    </font>
    <font>
      <sz val="11"/>
      <color rgb="FFFF0000"/>
      <name val="Times New Roman"/>
      <family val="1"/>
    </font>
    <font>
      <sz val="10"/>
      <name val="Arial"/>
      <family val="2"/>
    </font>
    <font>
      <sz val="10"/>
      <color rgb="FFFF0000"/>
      <name val="&quot;Times New Roman&quot;"/>
    </font>
  </fonts>
  <fills count="19">
    <fill>
      <patternFill patternType="none"/>
    </fill>
    <fill>
      <patternFill patternType="gray125"/>
    </fill>
    <fill>
      <patternFill patternType="solid">
        <fgColor rgb="FFFFFF99"/>
        <bgColor rgb="FFFFFFCC"/>
      </patternFill>
    </fill>
    <fill>
      <patternFill patternType="solid">
        <fgColor rgb="FFFF8080"/>
        <bgColor rgb="FFFF99CC"/>
      </patternFill>
    </fill>
    <fill>
      <patternFill patternType="solid">
        <fgColor rgb="FFFFCC99"/>
        <bgColor rgb="FFEAD1DC"/>
      </patternFill>
    </fill>
    <fill>
      <patternFill patternType="solid">
        <fgColor rgb="FFFFFFFF"/>
        <bgColor rgb="FFFFFFCC"/>
      </patternFill>
    </fill>
    <fill>
      <patternFill patternType="solid">
        <fgColor rgb="FFFFFF00"/>
        <bgColor rgb="FFFFFF00"/>
      </patternFill>
    </fill>
    <fill>
      <patternFill patternType="solid">
        <fgColor rgb="FF993366"/>
        <bgColor rgb="FF993366"/>
      </patternFill>
    </fill>
    <fill>
      <patternFill patternType="solid">
        <fgColor rgb="FFC0C0C0"/>
        <bgColor rgb="FFEAD1DC"/>
      </patternFill>
    </fill>
    <fill>
      <patternFill patternType="solid">
        <fgColor rgb="FFFFFFCC"/>
        <bgColor rgb="FFFFFFFF"/>
      </patternFill>
    </fill>
    <fill>
      <patternFill patternType="solid">
        <fgColor rgb="FFCCFFCC"/>
        <bgColor rgb="FFCCFFFF"/>
      </patternFill>
    </fill>
    <fill>
      <patternFill patternType="solid">
        <fgColor rgb="FFFF99CC"/>
        <bgColor rgb="FFFF8080"/>
      </patternFill>
    </fill>
    <fill>
      <patternFill patternType="solid">
        <fgColor rgb="FF00FF00"/>
        <bgColor rgb="FF33CCCC"/>
      </patternFill>
    </fill>
    <fill>
      <patternFill patternType="solid">
        <fgColor rgb="FF33CCCC"/>
        <bgColor rgb="FF00CCFF"/>
      </patternFill>
    </fill>
    <fill>
      <patternFill patternType="solid">
        <fgColor rgb="FFFFFF00"/>
        <bgColor rgb="FFE7E6E6"/>
      </patternFill>
    </fill>
    <fill>
      <patternFill patternType="solid">
        <fgColor rgb="FFFFFF00"/>
        <bgColor rgb="FFFF8080"/>
      </patternFill>
    </fill>
    <fill>
      <patternFill patternType="solid">
        <fgColor theme="0"/>
        <bgColor indexed="64"/>
      </patternFill>
    </fill>
    <fill>
      <patternFill patternType="solid">
        <fgColor theme="5" tint="0.59999389629810485"/>
        <bgColor indexed="64"/>
      </patternFill>
    </fill>
    <fill>
      <patternFill patternType="solid">
        <fgColor theme="9" tint="0.39997558519241921"/>
        <bgColor indexed="64"/>
      </patternFill>
    </fill>
  </fills>
  <borders count="41">
    <border>
      <left/>
      <right/>
      <top/>
      <bottom/>
      <diagonal/>
    </border>
    <border>
      <left/>
      <right/>
      <top/>
      <bottom style="thin">
        <color rgb="FFFFFFFF"/>
      </bottom>
      <diagonal/>
    </border>
    <border>
      <left style="medium">
        <color auto="1"/>
      </left>
      <right/>
      <top style="medium">
        <color auto="1"/>
      </top>
      <bottom style="medium">
        <color rgb="FFFFFFFF"/>
      </bottom>
      <diagonal/>
    </border>
    <border>
      <left/>
      <right/>
      <top style="medium">
        <color auto="1"/>
      </top>
      <bottom style="medium">
        <color rgb="FFFFFFFF"/>
      </bottom>
      <diagonal/>
    </border>
    <border>
      <left/>
      <right style="medium">
        <color auto="1"/>
      </right>
      <top style="medium">
        <color auto="1"/>
      </top>
      <bottom style="medium">
        <color rgb="FFFFFFFF"/>
      </bottom>
      <diagonal/>
    </border>
    <border>
      <left style="medium">
        <color auto="1"/>
      </left>
      <right/>
      <top style="medium">
        <color rgb="FFFFFFFF"/>
      </top>
      <bottom style="medium">
        <color rgb="FFFFFFFF"/>
      </bottom>
      <diagonal/>
    </border>
    <border>
      <left/>
      <right/>
      <top style="medium">
        <color rgb="FFFFFFFF"/>
      </top>
      <bottom style="medium">
        <color rgb="FFFFFFFF"/>
      </bottom>
      <diagonal/>
    </border>
    <border>
      <left/>
      <right style="medium">
        <color auto="1"/>
      </right>
      <top style="medium">
        <color rgb="FFFFFFFF"/>
      </top>
      <bottom style="medium">
        <color rgb="FFFFFFFF"/>
      </bottom>
      <diagonal/>
    </border>
    <border>
      <left style="medium">
        <color auto="1"/>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medium">
        <color rgb="FFFFFFFF"/>
      </left>
      <right style="medium">
        <color auto="1"/>
      </right>
      <top style="medium">
        <color rgb="FFFFFFFF"/>
      </top>
      <bottom style="medium">
        <color rgb="FFFFFFFF"/>
      </bottom>
      <diagonal/>
    </border>
    <border>
      <left style="medium">
        <color auto="1"/>
      </left>
      <right style="medium">
        <color rgb="FFFFFFFF"/>
      </right>
      <top style="medium">
        <color rgb="FFFFFFFF"/>
      </top>
      <bottom style="medium">
        <color auto="1"/>
      </bottom>
      <diagonal/>
    </border>
    <border>
      <left style="medium">
        <color rgb="FFFFFFFF"/>
      </left>
      <right style="medium">
        <color rgb="FFFFFFFF"/>
      </right>
      <top style="medium">
        <color rgb="FFFFFFFF"/>
      </top>
      <bottom style="medium">
        <color auto="1"/>
      </bottom>
      <diagonal/>
    </border>
    <border>
      <left style="medium">
        <color rgb="FFFFFFFF"/>
      </left>
      <right style="medium">
        <color rgb="FFFFFFFF"/>
      </right>
      <top style="medium">
        <color rgb="FFFFFFFF"/>
      </top>
      <bottom style="thin">
        <color auto="1"/>
      </bottom>
      <diagonal/>
    </border>
    <border>
      <left style="medium">
        <color rgb="FFFFFFFF"/>
      </left>
      <right/>
      <top style="medium">
        <color rgb="FFFFFFFF"/>
      </top>
      <bottom style="medium">
        <color auto="1"/>
      </bottom>
      <diagonal/>
    </border>
    <border>
      <left style="medium">
        <color rgb="FFFFFFFF"/>
      </left>
      <right style="medium">
        <color auto="1"/>
      </right>
      <top style="medium">
        <color rgb="FFFFFFFF"/>
      </top>
      <bottom style="medium">
        <color auto="1"/>
      </bottom>
      <diagonal/>
    </border>
    <border>
      <left style="thin">
        <color auto="1"/>
      </left>
      <right style="thin">
        <color auto="1"/>
      </right>
      <top style="thin">
        <color auto="1"/>
      </top>
      <bottom style="thin">
        <color auto="1"/>
      </bottom>
      <diagonal/>
    </border>
    <border>
      <left style="thin">
        <color rgb="FFC0C0C0"/>
      </left>
      <right/>
      <top style="thin">
        <color rgb="FFC0C0C0"/>
      </top>
      <bottom/>
      <diagonal/>
    </border>
    <border>
      <left style="thin">
        <color rgb="FFC0C0C0"/>
      </left>
      <right style="thin">
        <color rgb="FFC0C0C0"/>
      </right>
      <top style="thin">
        <color rgb="FFC0C0C0"/>
      </top>
      <bottom/>
      <diagonal/>
    </border>
    <border>
      <left style="thin">
        <color rgb="FFC0C0C0"/>
      </left>
      <right/>
      <top/>
      <bottom/>
      <diagonal/>
    </border>
    <border>
      <left style="thin">
        <color rgb="FFC0C0C0"/>
      </left>
      <right style="thin">
        <color rgb="FFC0C0C0"/>
      </right>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bottom/>
      <diagonal/>
    </border>
    <border>
      <left style="thin">
        <color rgb="FF000000"/>
      </left>
      <right style="thin">
        <color auto="1"/>
      </right>
      <top style="thin">
        <color rgb="FF000000"/>
      </top>
      <bottom/>
      <diagonal/>
    </border>
    <border>
      <left style="thin">
        <color rgb="FF000000"/>
      </left>
      <right style="thin">
        <color auto="1"/>
      </right>
      <top/>
      <bottom/>
      <diagonal/>
    </border>
    <border>
      <left style="thin">
        <color rgb="FF000000"/>
      </left>
      <right style="thin">
        <color auto="1"/>
      </right>
      <top/>
      <bottom style="thin">
        <color rgb="FF000000"/>
      </bottom>
      <diagonal/>
    </border>
    <border>
      <left style="thin">
        <color auto="1"/>
      </left>
      <right style="thin">
        <color auto="1"/>
      </right>
      <top style="thin">
        <color rgb="FF000000"/>
      </top>
      <bottom/>
      <diagonal/>
    </border>
    <border>
      <left style="thin">
        <color auto="1"/>
      </left>
      <right style="thin">
        <color auto="1"/>
      </right>
      <top/>
      <bottom style="thin">
        <color rgb="FF000000"/>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s>
  <cellStyleXfs count="7">
    <xf numFmtId="0" fontId="0" fillId="0" borderId="0"/>
    <xf numFmtId="43" fontId="40" fillId="0" borderId="0" applyFont="0" applyFill="0" applyBorder="0" applyAlignment="0" applyProtection="0"/>
    <xf numFmtId="0" fontId="43" fillId="0" borderId="0"/>
    <xf numFmtId="0" fontId="1" fillId="0" borderId="0"/>
    <xf numFmtId="0" fontId="8" fillId="0" borderId="0"/>
    <xf numFmtId="0" fontId="47" fillId="0" borderId="0"/>
    <xf numFmtId="166" fontId="50" fillId="0" borderId="0" applyFill="0" applyBorder="0" applyAlignment="0" applyProtection="0"/>
  </cellStyleXfs>
  <cellXfs count="297">
    <xf numFmtId="0" fontId="0" fillId="0" borderId="0" xfId="0"/>
    <xf numFmtId="0" fontId="2" fillId="2" borderId="0" xfId="0" applyFont="1" applyFill="1" applyAlignment="1">
      <alignment horizontal="left"/>
    </xf>
    <xf numFmtId="0" fontId="2" fillId="3" borderId="0" xfId="0" applyFont="1" applyFill="1" applyAlignment="1">
      <alignment wrapText="1"/>
    </xf>
    <xf numFmtId="0" fontId="3" fillId="0" borderId="0" xfId="0" applyFont="1"/>
    <xf numFmtId="0" fontId="2" fillId="2" borderId="0" xfId="0" applyFont="1" applyFill="1" applyAlignment="1">
      <alignment wrapText="1"/>
    </xf>
    <xf numFmtId="0" fontId="2" fillId="2" borderId="0" xfId="0" applyFont="1" applyFill="1"/>
    <xf numFmtId="0" fontId="2" fillId="2" borderId="0" xfId="0" applyFont="1" applyFill="1" applyAlignment="1">
      <alignment horizontal="left" wrapText="1"/>
    </xf>
    <xf numFmtId="0" fontId="2" fillId="4" borderId="0" xfId="0" applyFont="1" applyFill="1" applyAlignment="1">
      <alignment wrapText="1"/>
    </xf>
    <xf numFmtId="4" fontId="2" fillId="4" borderId="0" xfId="0" applyNumberFormat="1" applyFont="1" applyFill="1" applyAlignment="1">
      <alignment wrapText="1"/>
    </xf>
    <xf numFmtId="164" fontId="2" fillId="4" borderId="0" xfId="0" applyNumberFormat="1" applyFont="1" applyFill="1" applyAlignment="1">
      <alignment wrapText="1"/>
    </xf>
    <xf numFmtId="0" fontId="3" fillId="0" borderId="0" xfId="0" applyFont="1" applyAlignment="1">
      <alignment horizontal="left"/>
    </xf>
    <xf numFmtId="165" fontId="3" fillId="0" borderId="0" xfId="0" applyNumberFormat="1" applyFont="1" applyAlignment="1">
      <alignment horizontal="right"/>
    </xf>
    <xf numFmtId="165" fontId="3" fillId="0" borderId="0" xfId="0" applyNumberFormat="1" applyFont="1" applyAlignment="1">
      <alignment horizontal="left"/>
    </xf>
    <xf numFmtId="0" fontId="3" fillId="0" borderId="0" xfId="0" applyFont="1" applyAlignment="1">
      <alignment horizontal="right"/>
    </xf>
    <xf numFmtId="3" fontId="3" fillId="0" borderId="0" xfId="0" applyNumberFormat="1" applyFont="1" applyAlignment="1">
      <alignment horizontal="right"/>
    </xf>
    <xf numFmtId="3" fontId="3" fillId="0" borderId="0" xfId="0" applyNumberFormat="1" applyFont="1"/>
    <xf numFmtId="0" fontId="2" fillId="0" borderId="0" xfId="0" applyFont="1" applyAlignment="1">
      <alignment horizontal="center" vertical="center" wrapText="1"/>
    </xf>
    <xf numFmtId="0" fontId="0" fillId="0" borderId="0" xfId="0"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1" fontId="3" fillId="0" borderId="0" xfId="0" applyNumberFormat="1" applyFont="1" applyAlignment="1">
      <alignment horizontal="center" vertical="center"/>
    </xf>
    <xf numFmtId="3" fontId="3" fillId="0" borderId="0" xfId="0" applyNumberFormat="1" applyFont="1" applyAlignment="1">
      <alignment horizontal="right" vertical="center"/>
    </xf>
    <xf numFmtId="0" fontId="2" fillId="0" borderId="0" xfId="0" applyFont="1" applyAlignment="1">
      <alignment horizontal="center" vertical="center"/>
    </xf>
    <xf numFmtId="0" fontId="4" fillId="5" borderId="0" xfId="0" applyFont="1" applyFill="1" applyAlignment="1">
      <alignment horizontal="center" vertical="center" wrapText="1"/>
    </xf>
    <xf numFmtId="0" fontId="4" fillId="5" borderId="0" xfId="0" applyFont="1" applyFill="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xf>
    <xf numFmtId="0" fontId="4" fillId="6" borderId="0" xfId="0" applyFont="1" applyFill="1" applyAlignment="1">
      <alignment horizontal="center" vertical="center" wrapText="1"/>
    </xf>
    <xf numFmtId="0" fontId="6"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left" vertical="center" wrapText="1"/>
    </xf>
    <xf numFmtId="164" fontId="5" fillId="0" borderId="0" xfId="0" applyNumberFormat="1" applyFont="1" applyAlignment="1">
      <alignment horizontal="center" vertical="center"/>
    </xf>
    <xf numFmtId="0" fontId="5" fillId="0" borderId="0" xfId="0" applyFont="1" applyAlignment="1">
      <alignment horizontal="left" vertical="center"/>
    </xf>
    <xf numFmtId="0" fontId="5" fillId="0" borderId="0" xfId="0" applyFont="1" applyAlignment="1">
      <alignment vertical="center"/>
    </xf>
    <xf numFmtId="0" fontId="4" fillId="7" borderId="0" xfId="0" applyFont="1" applyFill="1" applyAlignment="1">
      <alignment horizontal="center" vertical="center" wrapText="1"/>
    </xf>
    <xf numFmtId="0" fontId="4" fillId="7" borderId="0" xfId="0" applyFont="1" applyFill="1" applyAlignment="1">
      <alignment horizontal="left" vertical="center" wrapText="1"/>
    </xf>
    <xf numFmtId="164" fontId="4" fillId="7" borderId="0" xfId="0" applyNumberFormat="1" applyFont="1" applyFill="1" applyAlignment="1">
      <alignment horizontal="center" vertical="center" wrapText="1"/>
    </xf>
    <xf numFmtId="164" fontId="4" fillId="7" borderId="0" xfId="0" applyNumberFormat="1" applyFont="1" applyFill="1" applyAlignment="1">
      <alignment horizontal="left" vertical="center" wrapText="1"/>
    </xf>
    <xf numFmtId="0" fontId="7" fillId="8" borderId="0" xfId="0" applyFont="1" applyFill="1" applyAlignment="1">
      <alignment horizontal="center" vertical="center" wrapText="1"/>
    </xf>
    <xf numFmtId="0" fontId="8" fillId="0" borderId="0" xfId="0" applyFont="1" applyAlignment="1">
      <alignment horizontal="left" vertical="center"/>
    </xf>
    <xf numFmtId="0" fontId="8" fillId="5" borderId="0" xfId="0" applyFont="1" applyFill="1" applyAlignment="1">
      <alignment horizontal="left" vertical="center" wrapText="1"/>
    </xf>
    <xf numFmtId="166" fontId="8" fillId="5" borderId="0" xfId="0" applyNumberFormat="1" applyFont="1" applyFill="1" applyAlignment="1">
      <alignment horizontal="left" vertical="center"/>
    </xf>
    <xf numFmtId="0" fontId="8" fillId="5" borderId="0" xfId="0" applyFont="1" applyFill="1" applyAlignment="1">
      <alignment horizontal="left" vertical="center"/>
    </xf>
    <xf numFmtId="164" fontId="8" fillId="5" borderId="0" xfId="0" applyNumberFormat="1" applyFont="1" applyFill="1" applyAlignment="1">
      <alignment horizontal="left" vertical="center"/>
    </xf>
    <xf numFmtId="164" fontId="8" fillId="0" borderId="0" xfId="0" applyNumberFormat="1" applyFont="1" applyAlignment="1">
      <alignment horizontal="left" vertical="center"/>
    </xf>
    <xf numFmtId="0" fontId="8" fillId="0" borderId="0" xfId="0" applyFont="1" applyAlignment="1">
      <alignment horizontal="left" vertical="center" wrapText="1"/>
    </xf>
    <xf numFmtId="166" fontId="8" fillId="0" borderId="0" xfId="0" applyNumberFormat="1" applyFont="1" applyAlignment="1">
      <alignment horizontal="left" vertical="center"/>
    </xf>
    <xf numFmtId="0" fontId="5" fillId="0" borderId="0" xfId="0" applyFont="1" applyAlignment="1">
      <alignment horizontal="left" vertical="center" wrapText="1"/>
    </xf>
    <xf numFmtId="167" fontId="5" fillId="0" borderId="0" xfId="0" applyNumberFormat="1" applyFont="1" applyAlignment="1">
      <alignment horizontal="left" vertical="center"/>
    </xf>
    <xf numFmtId="3" fontId="5" fillId="0" borderId="0" xfId="0" applyNumberFormat="1" applyFont="1" applyAlignment="1">
      <alignment horizontal="left" vertical="center"/>
    </xf>
    <xf numFmtId="4" fontId="5" fillId="0" borderId="0" xfId="0" applyNumberFormat="1" applyFont="1" applyAlignment="1">
      <alignment horizontal="left" vertical="center"/>
    </xf>
    <xf numFmtId="164" fontId="5" fillId="0" borderId="0" xfId="0" applyNumberFormat="1" applyFont="1" applyAlignment="1">
      <alignment horizontal="left" vertical="center"/>
    </xf>
    <xf numFmtId="168" fontId="5" fillId="0" borderId="0" xfId="0" applyNumberFormat="1" applyFont="1" applyAlignment="1">
      <alignment horizontal="left" vertical="center"/>
    </xf>
    <xf numFmtId="0" fontId="5" fillId="5" borderId="0" xfId="0" applyFont="1" applyFill="1" applyAlignment="1">
      <alignment horizontal="left" vertical="center" wrapText="1"/>
    </xf>
    <xf numFmtId="4" fontId="5" fillId="5" borderId="0" xfId="0" applyNumberFormat="1" applyFont="1" applyFill="1" applyAlignment="1">
      <alignment horizontal="left" vertical="center"/>
    </xf>
    <xf numFmtId="3" fontId="5" fillId="5" borderId="0" xfId="0" applyNumberFormat="1" applyFont="1" applyFill="1" applyAlignment="1">
      <alignment horizontal="left" vertical="center" wrapText="1"/>
    </xf>
    <xf numFmtId="166" fontId="5" fillId="5" borderId="0" xfId="0" applyNumberFormat="1" applyFont="1" applyFill="1" applyAlignment="1">
      <alignment horizontal="left" vertical="center"/>
    </xf>
    <xf numFmtId="3" fontId="5" fillId="5" borderId="0" xfId="0" applyNumberFormat="1" applyFont="1" applyFill="1" applyAlignment="1">
      <alignment horizontal="left" vertical="center"/>
    </xf>
    <xf numFmtId="0" fontId="5" fillId="5" borderId="0" xfId="0" applyFont="1" applyFill="1" applyAlignment="1">
      <alignment horizontal="left" vertical="center"/>
    </xf>
    <xf numFmtId="166" fontId="5" fillId="0" borderId="0" xfId="0" applyNumberFormat="1" applyFont="1" applyAlignment="1">
      <alignment horizontal="left" vertical="center"/>
    </xf>
    <xf numFmtId="3" fontId="6" fillId="0" borderId="0" xfId="0" applyNumberFormat="1" applyFont="1" applyAlignment="1">
      <alignment horizontal="left" vertical="center"/>
    </xf>
    <xf numFmtId="4" fontId="6" fillId="0" borderId="0" xfId="0" applyNumberFormat="1" applyFont="1" applyAlignment="1">
      <alignment horizontal="left" vertical="center"/>
    </xf>
    <xf numFmtId="164" fontId="5" fillId="5" borderId="0" xfId="0" applyNumberFormat="1" applyFont="1" applyFill="1" applyAlignment="1">
      <alignment horizontal="left" vertical="center"/>
    </xf>
    <xf numFmtId="1" fontId="5" fillId="0" borderId="0" xfId="0" applyNumberFormat="1" applyFont="1" applyAlignment="1">
      <alignment horizontal="left" vertical="center"/>
    </xf>
    <xf numFmtId="164" fontId="5" fillId="0" borderId="0" xfId="0" applyNumberFormat="1" applyFont="1" applyAlignment="1">
      <alignment horizontal="left" vertical="center" wrapText="1"/>
    </xf>
    <xf numFmtId="0" fontId="9" fillId="0" borderId="0" xfId="0" applyFont="1" applyAlignment="1">
      <alignment horizontal="left" vertical="center"/>
    </xf>
    <xf numFmtId="4" fontId="9" fillId="0" borderId="0" xfId="0" applyNumberFormat="1" applyFont="1" applyAlignment="1">
      <alignment horizontal="left" vertical="center"/>
    </xf>
    <xf numFmtId="1" fontId="10" fillId="0" borderId="0" xfId="0" applyNumberFormat="1" applyFont="1" applyAlignment="1">
      <alignment horizontal="left" vertical="center"/>
    </xf>
    <xf numFmtId="3" fontId="9" fillId="0" borderId="0" xfId="0" applyNumberFormat="1"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wrapText="1"/>
    </xf>
    <xf numFmtId="0" fontId="5" fillId="0" borderId="0" xfId="0" applyFont="1" applyAlignment="1">
      <alignment horizontal="left"/>
    </xf>
    <xf numFmtId="0" fontId="9" fillId="0" borderId="0" xfId="0" applyFont="1" applyAlignment="1">
      <alignment horizontal="left"/>
    </xf>
    <xf numFmtId="3" fontId="5" fillId="0" borderId="0" xfId="0" applyNumberFormat="1" applyFont="1" applyAlignment="1">
      <alignment horizontal="left"/>
    </xf>
    <xf numFmtId="0" fontId="5" fillId="0" borderId="0" xfId="0" applyFont="1" applyAlignment="1">
      <alignment horizontal="left" wrapText="1"/>
    </xf>
    <xf numFmtId="0" fontId="6" fillId="0" borderId="0" xfId="0" applyFont="1" applyAlignment="1">
      <alignment horizontal="left" wrapText="1"/>
    </xf>
    <xf numFmtId="0" fontId="0" fillId="0" borderId="0" xfId="0" applyAlignment="1">
      <alignment horizontal="left" wrapText="1"/>
    </xf>
    <xf numFmtId="0" fontId="11" fillId="5" borderId="1" xfId="0" applyFont="1" applyFill="1" applyBorder="1" applyAlignment="1">
      <alignment horizontal="left"/>
    </xf>
    <xf numFmtId="4" fontId="5" fillId="0" borderId="0" xfId="0" applyNumberFormat="1" applyFont="1" applyAlignment="1">
      <alignment horizontal="left"/>
    </xf>
    <xf numFmtId="0" fontId="11" fillId="5" borderId="0" xfId="0" applyFont="1" applyFill="1" applyAlignment="1">
      <alignment horizontal="left"/>
    </xf>
    <xf numFmtId="0" fontId="12" fillId="0" borderId="0" xfId="0" applyFont="1" applyAlignment="1">
      <alignment horizontal="center" vertical="center" wrapText="1"/>
    </xf>
    <xf numFmtId="0" fontId="12" fillId="0" borderId="0" xfId="0" applyFont="1" applyAlignment="1">
      <alignment horizontal="center" vertical="center"/>
    </xf>
    <xf numFmtId="0" fontId="12" fillId="9" borderId="0" xfId="0" applyFont="1" applyFill="1" applyAlignment="1">
      <alignment vertical="center"/>
    </xf>
    <xf numFmtId="0" fontId="12" fillId="9" borderId="0" xfId="0" applyFont="1" applyFill="1" applyAlignment="1">
      <alignment horizontal="left" vertical="center"/>
    </xf>
    <xf numFmtId="0" fontId="12" fillId="10" borderId="0" xfId="0" applyFont="1" applyFill="1" applyAlignment="1">
      <alignment vertical="center" wrapText="1"/>
    </xf>
    <xf numFmtId="0" fontId="12" fillId="0" borderId="0" xfId="0" applyFont="1" applyAlignment="1">
      <alignment vertical="center" wrapText="1"/>
    </xf>
    <xf numFmtId="0" fontId="12" fillId="8" borderId="0" xfId="0" applyFont="1" applyFill="1" applyAlignment="1">
      <alignment vertical="center" wrapText="1"/>
    </xf>
    <xf numFmtId="0" fontId="12" fillId="9" borderId="0" xfId="0" applyFont="1" applyFill="1" applyAlignment="1">
      <alignment vertical="center" wrapText="1"/>
    </xf>
    <xf numFmtId="0" fontId="12" fillId="9" borderId="0" xfId="0" applyFont="1" applyFill="1" applyAlignment="1">
      <alignment horizontal="left" vertical="center" wrapText="1"/>
    </xf>
    <xf numFmtId="0" fontId="3" fillId="11" borderId="0" xfId="0" applyFont="1" applyFill="1" applyAlignment="1">
      <alignment vertical="center"/>
    </xf>
    <xf numFmtId="0" fontId="2" fillId="11" borderId="0" xfId="0" applyFont="1" applyFill="1" applyAlignment="1">
      <alignment horizontal="left" vertical="center" wrapText="1"/>
    </xf>
    <xf numFmtId="3" fontId="2" fillId="11" borderId="0" xfId="0" applyNumberFormat="1" applyFont="1" applyFill="1" applyAlignment="1">
      <alignment vertical="center"/>
    </xf>
    <xf numFmtId="0" fontId="3" fillId="0" borderId="0" xfId="0" applyFont="1" applyAlignment="1">
      <alignment vertical="center"/>
    </xf>
    <xf numFmtId="0" fontId="12" fillId="8" borderId="0" xfId="0" applyFont="1" applyFill="1"/>
    <xf numFmtId="0" fontId="12" fillId="8" borderId="0" xfId="0" applyFont="1" applyFill="1" applyAlignment="1">
      <alignment horizontal="left" wrapText="1"/>
    </xf>
    <xf numFmtId="3" fontId="12" fillId="8" borderId="0" xfId="0" applyNumberFormat="1" applyFont="1" applyFill="1"/>
    <xf numFmtId="0" fontId="12" fillId="0" borderId="0" xfId="0" applyFont="1"/>
    <xf numFmtId="0" fontId="12" fillId="0" borderId="0" xfId="0" applyFont="1" applyAlignment="1">
      <alignment wrapText="1"/>
    </xf>
    <xf numFmtId="0" fontId="13" fillId="0" borderId="0" xfId="0" applyFont="1"/>
    <xf numFmtId="0" fontId="14" fillId="0" borderId="0" xfId="0" applyFont="1" applyAlignment="1">
      <alignment horizontal="left" vertical="center" wrapText="1"/>
    </xf>
    <xf numFmtId="0" fontId="15" fillId="0" borderId="0" xfId="0" applyFont="1"/>
    <xf numFmtId="3" fontId="13" fillId="10" borderId="0" xfId="0" applyNumberFormat="1" applyFont="1" applyFill="1"/>
    <xf numFmtId="3" fontId="13" fillId="0" borderId="0" xfId="0" applyNumberFormat="1" applyFont="1"/>
    <xf numFmtId="3" fontId="13" fillId="8" borderId="0" xfId="0" applyNumberFormat="1" applyFont="1" applyFill="1"/>
    <xf numFmtId="0" fontId="17" fillId="0" borderId="0" xfId="0" applyFont="1"/>
    <xf numFmtId="0" fontId="18" fillId="0" borderId="0" xfId="0" applyFont="1" applyAlignment="1">
      <alignment horizontal="center" wrapText="1"/>
    </xf>
    <xf numFmtId="0" fontId="2" fillId="5" borderId="0" xfId="0" applyFont="1" applyFill="1" applyAlignment="1">
      <alignment horizontal="center"/>
    </xf>
    <xf numFmtId="0" fontId="3" fillId="8" borderId="0" xfId="0" applyFont="1" applyFill="1" applyAlignment="1">
      <alignment horizontal="center"/>
    </xf>
    <xf numFmtId="0" fontId="2" fillId="8" borderId="0" xfId="0" applyFont="1" applyFill="1" applyAlignment="1">
      <alignment wrapText="1"/>
    </xf>
    <xf numFmtId="0" fontId="3" fillId="8" borderId="0" xfId="0" applyFont="1" applyFill="1"/>
    <xf numFmtId="3" fontId="2" fillId="8" borderId="0" xfId="0" applyNumberFormat="1" applyFont="1" applyFill="1"/>
    <xf numFmtId="3" fontId="2" fillId="5" borderId="0" xfId="0" applyNumberFormat="1" applyFont="1" applyFill="1"/>
    <xf numFmtId="0" fontId="3" fillId="0" borderId="0" xfId="0" applyFont="1" applyAlignment="1">
      <alignment horizontal="center"/>
    </xf>
    <xf numFmtId="0" fontId="14" fillId="0" borderId="0" xfId="0" applyFont="1"/>
    <xf numFmtId="0" fontId="3" fillId="0" borderId="0" xfId="0" applyFont="1" applyAlignment="1">
      <alignment wrapText="1"/>
    </xf>
    <xf numFmtId="3" fontId="3" fillId="10" borderId="0" xfId="0" applyNumberFormat="1" applyFont="1" applyFill="1"/>
    <xf numFmtId="3" fontId="3" fillId="8" borderId="0" xfId="0" applyNumberFormat="1" applyFont="1" applyFill="1"/>
    <xf numFmtId="3" fontId="3" fillId="5" borderId="0" xfId="0" applyNumberFormat="1" applyFont="1" applyFill="1"/>
    <xf numFmtId="0" fontId="19" fillId="5" borderId="2" xfId="0" applyFont="1" applyFill="1" applyBorder="1" applyAlignment="1">
      <alignment horizontal="center"/>
    </xf>
    <xf numFmtId="0" fontId="0" fillId="0" borderId="3" xfId="0" applyBorder="1"/>
    <xf numFmtId="0" fontId="0" fillId="0" borderId="4" xfId="0" applyBorder="1"/>
    <xf numFmtId="0" fontId="20" fillId="6" borderId="0" xfId="0" applyFont="1" applyFill="1"/>
    <xf numFmtId="0" fontId="21" fillId="5" borderId="5" xfId="0" applyFont="1" applyFill="1" applyBorder="1" applyAlignment="1">
      <alignment horizontal="center"/>
    </xf>
    <xf numFmtId="0" fontId="0" fillId="0" borderId="6" xfId="0" applyBorder="1"/>
    <xf numFmtId="0" fontId="0" fillId="0" borderId="7" xfId="0" applyBorder="1"/>
    <xf numFmtId="0" fontId="17" fillId="5" borderId="5" xfId="0" applyFont="1" applyFill="1" applyBorder="1" applyAlignment="1">
      <alignment horizontal="center"/>
    </xf>
    <xf numFmtId="0" fontId="17" fillId="3" borderId="8"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1" xfId="0" applyFont="1" applyFill="1" applyBorder="1" applyAlignment="1">
      <alignment horizontal="center" vertical="center"/>
    </xf>
    <xf numFmtId="169" fontId="2" fillId="8" borderId="8" xfId="0" applyNumberFormat="1" applyFont="1" applyFill="1" applyBorder="1" applyAlignment="1">
      <alignment horizontal="center" vertical="center" wrapText="1"/>
    </xf>
    <xf numFmtId="169" fontId="2" fillId="8" borderId="9" xfId="0" applyNumberFormat="1" applyFont="1" applyFill="1" applyBorder="1" applyAlignment="1">
      <alignment vertical="center" wrapText="1"/>
    </xf>
    <xf numFmtId="0" fontId="22" fillId="8" borderId="0" xfId="0" applyFont="1" applyFill="1" applyAlignment="1">
      <alignment vertical="center"/>
    </xf>
    <xf numFmtId="0" fontId="22" fillId="8" borderId="11" xfId="0" applyFont="1" applyFill="1" applyBorder="1" applyAlignment="1">
      <alignment vertical="center"/>
    </xf>
    <xf numFmtId="169" fontId="3" fillId="0" borderId="8" xfId="0" applyNumberFormat="1" applyFont="1" applyBorder="1" applyAlignment="1">
      <alignment horizontal="center"/>
    </xf>
    <xf numFmtId="169" fontId="3" fillId="0" borderId="9" xfId="0" applyNumberFormat="1" applyFont="1" applyBorder="1" applyAlignment="1">
      <alignment wrapText="1"/>
    </xf>
    <xf numFmtId="0" fontId="22" fillId="0" borderId="9" xfId="0" applyFont="1" applyBorder="1"/>
    <xf numFmtId="0" fontId="23" fillId="0" borderId="10" xfId="0" applyFont="1" applyBorder="1"/>
    <xf numFmtId="0" fontId="22" fillId="0" borderId="11" xfId="0" applyFont="1" applyBorder="1"/>
    <xf numFmtId="0" fontId="24" fillId="0" borderId="10" xfId="0" applyFont="1" applyBorder="1"/>
    <xf numFmtId="169" fontId="3" fillId="0" borderId="8" xfId="0" applyNumberFormat="1" applyFont="1" applyBorder="1" applyAlignment="1">
      <alignment horizontal="center" vertical="center"/>
    </xf>
    <xf numFmtId="169" fontId="3" fillId="0" borderId="9" xfId="0" applyNumberFormat="1" applyFont="1" applyBorder="1" applyAlignment="1">
      <alignment vertical="center" wrapText="1"/>
    </xf>
    <xf numFmtId="0" fontId="22" fillId="0" borderId="9" xfId="0" applyFont="1" applyBorder="1" applyAlignment="1">
      <alignment vertical="center"/>
    </xf>
    <xf numFmtId="0" fontId="24" fillId="0" borderId="10" xfId="0" applyFont="1" applyBorder="1" applyAlignment="1">
      <alignment vertical="top"/>
    </xf>
    <xf numFmtId="0" fontId="22" fillId="0" borderId="11" xfId="0" applyFont="1" applyBorder="1" applyAlignment="1">
      <alignment vertical="center"/>
    </xf>
    <xf numFmtId="0" fontId="24" fillId="0" borderId="10" xfId="0" applyFont="1" applyBorder="1" applyAlignment="1">
      <alignment vertical="center"/>
    </xf>
    <xf numFmtId="0" fontId="22" fillId="8" borderId="9" xfId="0" applyFont="1" applyFill="1" applyBorder="1" applyAlignment="1">
      <alignment vertical="center"/>
    </xf>
    <xf numFmtId="0" fontId="22" fillId="8" borderId="10" xfId="0" applyFont="1" applyFill="1" applyBorder="1" applyAlignment="1">
      <alignment vertical="center"/>
    </xf>
    <xf numFmtId="169" fontId="3" fillId="0" borderId="12" xfId="0" applyNumberFormat="1" applyFont="1" applyBorder="1" applyAlignment="1">
      <alignment horizontal="center"/>
    </xf>
    <xf numFmtId="169" fontId="3" fillId="0" borderId="13" xfId="0" applyNumberFormat="1" applyFont="1" applyBorder="1" applyAlignment="1">
      <alignment wrapText="1"/>
    </xf>
    <xf numFmtId="0" fontId="22" fillId="0" borderId="14" xfId="0" applyFont="1" applyBorder="1"/>
    <xf numFmtId="0" fontId="22" fillId="0" borderId="13" xfId="0" applyFont="1" applyBorder="1"/>
    <xf numFmtId="0" fontId="24" fillId="0" borderId="15" xfId="0" applyFont="1" applyBorder="1"/>
    <xf numFmtId="0" fontId="22" fillId="0" borderId="16" xfId="0" applyFont="1" applyBorder="1"/>
    <xf numFmtId="0" fontId="17" fillId="12" borderId="0" xfId="0" applyFont="1" applyFill="1" applyAlignment="1">
      <alignment horizontal="center" vertical="center"/>
    </xf>
    <xf numFmtId="0" fontId="18" fillId="0" borderId="0" xfId="0" applyFont="1"/>
    <xf numFmtId="0" fontId="17" fillId="12" borderId="0" xfId="0" applyFont="1" applyFill="1" applyAlignment="1">
      <alignment horizontal="center"/>
    </xf>
    <xf numFmtId="0" fontId="17" fillId="12" borderId="0" xfId="0" applyFont="1" applyFill="1"/>
    <xf numFmtId="0" fontId="17" fillId="8" borderId="0" xfId="0" applyFont="1" applyFill="1" applyAlignment="1">
      <alignment horizontal="center" wrapText="1"/>
    </xf>
    <xf numFmtId="0" fontId="25" fillId="13" borderId="0" xfId="0" applyFont="1" applyFill="1" applyAlignment="1">
      <alignment horizontal="center" wrapText="1"/>
    </xf>
    <xf numFmtId="0" fontId="26" fillId="6" borderId="0" xfId="0" applyFont="1" applyFill="1" applyAlignment="1">
      <alignment horizontal="center" wrapText="1"/>
    </xf>
    <xf numFmtId="0" fontId="18" fillId="6" borderId="0" xfId="0" applyFont="1" applyFill="1"/>
    <xf numFmtId="0" fontId="21" fillId="9" borderId="17" xfId="0" applyFont="1" applyFill="1" applyBorder="1" applyAlignment="1">
      <alignment horizontal="center" wrapText="1"/>
    </xf>
    <xf numFmtId="0" fontId="0" fillId="6" borderId="0" xfId="0" applyFill="1"/>
    <xf numFmtId="0" fontId="15" fillId="0" borderId="17" xfId="0" applyFont="1" applyBorder="1" applyAlignment="1">
      <alignment wrapText="1"/>
    </xf>
    <xf numFmtId="0" fontId="17" fillId="6" borderId="0" xfId="0" applyFont="1" applyFill="1"/>
    <xf numFmtId="0" fontId="3" fillId="0" borderId="17" xfId="0" applyFont="1" applyBorder="1" applyAlignment="1">
      <alignment horizontal="right"/>
    </xf>
    <xf numFmtId="0" fontId="3" fillId="0" borderId="17" xfId="0" applyFont="1" applyBorder="1"/>
    <xf numFmtId="0" fontId="0" fillId="9" borderId="0" xfId="0" applyFill="1"/>
    <xf numFmtId="0" fontId="27" fillId="5" borderId="0" xfId="0" applyFont="1" applyFill="1"/>
    <xf numFmtId="0" fontId="18" fillId="9" borderId="0" xfId="0" applyFont="1" applyFill="1"/>
    <xf numFmtId="0" fontId="28" fillId="11" borderId="0" xfId="0" applyFont="1" applyFill="1" applyAlignment="1">
      <alignment horizontal="left" vertical="center" wrapText="1"/>
    </xf>
    <xf numFmtId="0" fontId="28" fillId="11" borderId="0" xfId="0" applyFont="1" applyFill="1" applyAlignment="1">
      <alignment horizontal="center" vertical="center" wrapText="1"/>
    </xf>
    <xf numFmtId="0" fontId="29" fillId="11" borderId="0" xfId="0" applyFont="1" applyFill="1" applyAlignment="1">
      <alignment horizontal="left" vertical="center" wrapText="1"/>
    </xf>
    <xf numFmtId="0" fontId="0" fillId="0" borderId="0" xfId="0" applyAlignment="1">
      <alignment horizontal="left" vertical="center"/>
    </xf>
    <xf numFmtId="0" fontId="0" fillId="0" borderId="18" xfId="0" applyBorder="1"/>
    <xf numFmtId="0" fontId="0" fillId="0" borderId="19" xfId="0" applyBorder="1"/>
    <xf numFmtId="0" fontId="28" fillId="3" borderId="0" xfId="0" applyFont="1" applyFill="1" applyAlignment="1">
      <alignment horizontal="left"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left" vertical="center"/>
    </xf>
    <xf numFmtId="0" fontId="2" fillId="0" borderId="0" xfId="0" applyFont="1" applyAlignment="1">
      <alignment horizontal="center"/>
    </xf>
    <xf numFmtId="0" fontId="30" fillId="9" borderId="0" xfId="0" applyFont="1" applyFill="1" applyAlignment="1">
      <alignment horizontal="left" vertical="center" wrapText="1"/>
    </xf>
    <xf numFmtId="0" fontId="28" fillId="9" borderId="0" xfId="0" applyFont="1" applyFill="1" applyAlignment="1">
      <alignment horizontal="left" vertical="center" wrapText="1"/>
    </xf>
    <xf numFmtId="0" fontId="30" fillId="8" borderId="0" xfId="0" applyFont="1" applyFill="1" applyAlignment="1">
      <alignment horizontal="left" vertical="center"/>
    </xf>
    <xf numFmtId="0" fontId="28" fillId="8" borderId="0" xfId="0" applyFont="1" applyFill="1" applyAlignment="1">
      <alignment horizontal="left" vertical="center"/>
    </xf>
    <xf numFmtId="10" fontId="28" fillId="8" borderId="0" xfId="0" applyNumberFormat="1" applyFont="1" applyFill="1" applyAlignment="1">
      <alignment horizontal="left" vertical="center"/>
    </xf>
    <xf numFmtId="0" fontId="2" fillId="0" borderId="0" xfId="0" applyFont="1" applyAlignment="1">
      <alignment horizontal="left" vertical="center"/>
    </xf>
    <xf numFmtId="0" fontId="2" fillId="0" borderId="0" xfId="0" applyFont="1" applyAlignment="1">
      <alignment horizontal="left"/>
    </xf>
    <xf numFmtId="10" fontId="28" fillId="0" borderId="0" xfId="0" applyNumberFormat="1" applyFont="1" applyAlignment="1">
      <alignment horizontal="left" vertical="center"/>
    </xf>
    <xf numFmtId="0" fontId="0" fillId="0" borderId="20" xfId="0" applyBorder="1"/>
    <xf numFmtId="0" fontId="0" fillId="0" borderId="21" xfId="0" applyBorder="1"/>
    <xf numFmtId="0" fontId="31" fillId="0" borderId="0" xfId="0" applyFont="1" applyAlignment="1">
      <alignment vertical="center"/>
    </xf>
    <xf numFmtId="0" fontId="0" fillId="10" borderId="0" xfId="0" applyFill="1" applyAlignment="1">
      <alignment horizontal="left" vertical="center"/>
    </xf>
    <xf numFmtId="0" fontId="0" fillId="0" borderId="22" xfId="0" applyBorder="1"/>
    <xf numFmtId="0" fontId="0" fillId="0" borderId="23" xfId="0" applyBorder="1"/>
    <xf numFmtId="0" fontId="30" fillId="10" borderId="0" xfId="0" applyFont="1" applyFill="1" applyAlignment="1">
      <alignment horizontal="left" vertical="center"/>
    </xf>
    <xf numFmtId="10" fontId="28" fillId="10" borderId="0" xfId="0" applyNumberFormat="1" applyFont="1" applyFill="1" applyAlignment="1">
      <alignment horizontal="left" vertical="center"/>
    </xf>
    <xf numFmtId="0" fontId="2" fillId="9" borderId="0" xfId="0" applyFont="1" applyFill="1" applyAlignment="1">
      <alignment horizontal="left" vertical="center"/>
    </xf>
    <xf numFmtId="10" fontId="28" fillId="9" borderId="0" xfId="0" applyNumberFormat="1" applyFont="1" applyFill="1" applyAlignment="1">
      <alignment horizontal="left" vertical="center"/>
    </xf>
    <xf numFmtId="10" fontId="2" fillId="0" borderId="0" xfId="0" applyNumberFormat="1" applyFont="1" applyAlignment="1">
      <alignment horizontal="left" vertical="center"/>
    </xf>
    <xf numFmtId="0" fontId="32" fillId="0" borderId="0" xfId="0" applyFont="1"/>
    <xf numFmtId="0" fontId="2" fillId="11" borderId="0" xfId="0" applyFont="1" applyFill="1" applyAlignment="1">
      <alignment horizontal="center"/>
    </xf>
    <xf numFmtId="0" fontId="2" fillId="12" borderId="0" xfId="0" applyFont="1" applyFill="1" applyAlignment="1">
      <alignment horizontal="center"/>
    </xf>
    <xf numFmtId="0" fontId="29" fillId="6" borderId="0" xfId="0" applyFont="1" applyFill="1" applyAlignment="1">
      <alignment vertical="center" wrapText="1"/>
    </xf>
    <xf numFmtId="0" fontId="29" fillId="6" borderId="0" xfId="0" applyFont="1" applyFill="1" applyAlignment="1">
      <alignment horizontal="center" vertical="center" wrapText="1"/>
    </xf>
    <xf numFmtId="0" fontId="29" fillId="11" borderId="0" xfId="0" applyFont="1" applyFill="1" applyAlignment="1">
      <alignment vertical="center" wrapText="1"/>
    </xf>
    <xf numFmtId="0" fontId="33" fillId="6" borderId="0" xfId="0" applyFont="1" applyFill="1" applyAlignment="1">
      <alignment vertical="center" wrapText="1"/>
    </xf>
    <xf numFmtId="0" fontId="3" fillId="0" borderId="0" xfId="0" applyFont="1" applyAlignment="1">
      <alignment horizontal="left" vertical="center" wrapText="1"/>
    </xf>
    <xf numFmtId="0" fontId="34" fillId="0" borderId="0" xfId="0" applyFont="1" applyAlignment="1">
      <alignment horizontal="left" vertical="center" wrapText="1"/>
    </xf>
    <xf numFmtId="0" fontId="3" fillId="11" borderId="0" xfId="0" applyFont="1" applyFill="1" applyAlignment="1">
      <alignment horizontal="left" vertical="center"/>
    </xf>
    <xf numFmtId="0" fontId="3" fillId="11" borderId="0" xfId="0" applyFont="1" applyFill="1" applyAlignment="1">
      <alignment horizontal="left" vertical="center" wrapText="1"/>
    </xf>
    <xf numFmtId="0" fontId="35" fillId="0" borderId="0" xfId="0" applyFont="1" applyAlignment="1">
      <alignment horizontal="left" vertical="center" wrapText="1"/>
    </xf>
    <xf numFmtId="0" fontId="35" fillId="0" borderId="0" xfId="0" applyFont="1" applyAlignment="1">
      <alignment horizontal="left" vertical="center"/>
    </xf>
    <xf numFmtId="0" fontId="5" fillId="11" borderId="0" xfId="0" applyFont="1" applyFill="1" applyAlignment="1">
      <alignment horizontal="left" vertical="center"/>
    </xf>
    <xf numFmtId="0" fontId="35" fillId="11" borderId="0" xfId="0" applyFont="1" applyFill="1" applyAlignment="1">
      <alignment horizontal="left" vertical="center"/>
    </xf>
    <xf numFmtId="0" fontId="35" fillId="11" borderId="0" xfId="0" applyFont="1" applyFill="1" applyAlignment="1">
      <alignment horizontal="lef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11" borderId="0" xfId="0" applyFont="1" applyFill="1" applyAlignment="1">
      <alignment horizontal="left" vertical="center"/>
    </xf>
    <xf numFmtId="0" fontId="37" fillId="0" borderId="0" xfId="0" applyFont="1" applyAlignment="1">
      <alignment horizontal="left" vertical="center" wrapText="1"/>
    </xf>
    <xf numFmtId="0" fontId="6" fillId="11" borderId="0" xfId="0" applyFont="1" applyFill="1" applyAlignment="1">
      <alignment horizontal="left" vertical="center"/>
    </xf>
    <xf numFmtId="0" fontId="6" fillId="11" borderId="0" xfId="0" applyFont="1" applyFill="1" applyAlignment="1">
      <alignment horizontal="left" vertical="center" wrapText="1"/>
    </xf>
    <xf numFmtId="0" fontId="38" fillId="0" borderId="0" xfId="0" applyFont="1" applyAlignment="1">
      <alignment horizontal="left" vertical="center" wrapText="1"/>
    </xf>
    <xf numFmtId="0" fontId="5" fillId="11" borderId="0" xfId="0" applyFont="1" applyFill="1" applyAlignment="1">
      <alignment horizontal="left" vertical="center" wrapText="1"/>
    </xf>
    <xf numFmtId="0" fontId="8" fillId="11" borderId="0" xfId="0" applyFont="1" applyFill="1" applyAlignment="1">
      <alignment horizontal="left" vertical="center"/>
    </xf>
    <xf numFmtId="0" fontId="6" fillId="0" borderId="0" xfId="0" applyFont="1" applyAlignment="1">
      <alignment horizontal="left" vertical="center"/>
    </xf>
    <xf numFmtId="0" fontId="18" fillId="0" borderId="17" xfId="0" applyFont="1" applyBorder="1" applyAlignment="1">
      <alignment horizontal="center" vertical="center" wrapText="1"/>
    </xf>
    <xf numFmtId="0" fontId="4" fillId="14" borderId="17" xfId="0" applyFont="1" applyFill="1" applyBorder="1" applyAlignment="1">
      <alignment horizontal="center" vertical="center" wrapText="1"/>
    </xf>
    <xf numFmtId="164" fontId="4" fillId="14" borderId="17" xfId="0" applyNumberFormat="1" applyFont="1" applyFill="1" applyBorder="1" applyAlignment="1">
      <alignment horizontal="center" vertical="center" wrapText="1"/>
    </xf>
    <xf numFmtId="0" fontId="41" fillId="0" borderId="24" xfId="0" applyFont="1" applyBorder="1" applyAlignment="1">
      <alignment horizontal="center" vertical="center" wrapText="1"/>
    </xf>
    <xf numFmtId="171" fontId="4" fillId="14" borderId="17" xfId="1" applyNumberFormat="1" applyFont="1" applyFill="1" applyBorder="1" applyAlignment="1">
      <alignment horizontal="center" vertical="center" wrapText="1"/>
    </xf>
    <xf numFmtId="0" fontId="41" fillId="0" borderId="17" xfId="0" applyFont="1" applyBorder="1" applyAlignment="1">
      <alignment horizontal="center" vertical="center" wrapText="1"/>
    </xf>
    <xf numFmtId="0" fontId="16" fillId="0" borderId="0" xfId="0" applyFont="1" applyAlignment="1">
      <alignment horizontal="center" vertical="center"/>
    </xf>
    <xf numFmtId="171" fontId="16" fillId="0" borderId="0" xfId="1" applyNumberFormat="1" applyFont="1" applyAlignment="1">
      <alignment horizontal="center" vertical="center"/>
    </xf>
    <xf numFmtId="3" fontId="16" fillId="0" borderId="0" xfId="0" applyNumberFormat="1" applyFont="1" applyAlignment="1">
      <alignment horizontal="center" vertical="center"/>
    </xf>
    <xf numFmtId="171" fontId="16" fillId="16" borderId="0" xfId="1" applyNumberFormat="1" applyFont="1" applyFill="1" applyAlignment="1">
      <alignment horizontal="center" vertical="center"/>
    </xf>
    <xf numFmtId="171" fontId="0" fillId="0" borderId="0" xfId="1" applyNumberFormat="1" applyFont="1" applyAlignment="1">
      <alignment horizontal="center" vertical="center"/>
    </xf>
    <xf numFmtId="171" fontId="0" fillId="16" borderId="0" xfId="1" applyNumberFormat="1" applyFont="1" applyFill="1" applyAlignment="1">
      <alignment horizontal="center" vertical="center"/>
    </xf>
    <xf numFmtId="43" fontId="0" fillId="0" borderId="0" xfId="1" applyFont="1" applyAlignment="1">
      <alignment horizontal="center" vertical="center"/>
    </xf>
    <xf numFmtId="0" fontId="16" fillId="0" borderId="0" xfId="0" applyFont="1" applyAlignment="1">
      <alignment horizontal="center" vertical="center" wrapText="1"/>
    </xf>
    <xf numFmtId="0" fontId="0" fillId="0" borderId="0" xfId="0" applyAlignment="1">
      <alignment horizontal="center" vertical="center" wrapText="1"/>
    </xf>
    <xf numFmtId="43" fontId="16" fillId="0" borderId="0" xfId="1" applyFont="1" applyAlignment="1">
      <alignment horizontal="right" vertical="center"/>
    </xf>
    <xf numFmtId="43" fontId="41" fillId="0" borderId="17" xfId="1" applyFont="1" applyBorder="1" applyAlignment="1">
      <alignment horizontal="right" vertical="center" wrapText="1"/>
    </xf>
    <xf numFmtId="43" fontId="0" fillId="0" borderId="0" xfId="1" applyFont="1" applyAlignment="1">
      <alignment horizontal="right" vertical="center"/>
    </xf>
    <xf numFmtId="0" fontId="17" fillId="15" borderId="17" xfId="0" applyFont="1" applyFill="1" applyBorder="1" applyAlignment="1">
      <alignment horizontal="center" vertical="center" wrapText="1"/>
    </xf>
    <xf numFmtId="43" fontId="41" fillId="0" borderId="17" xfId="1" applyFont="1" applyBorder="1" applyAlignment="1">
      <alignment horizontal="center" vertical="center" wrapText="1"/>
    </xf>
    <xf numFmtId="170" fontId="41" fillId="0" borderId="17" xfId="1" applyNumberFormat="1" applyFont="1" applyBorder="1" applyAlignment="1">
      <alignment horizontal="center" vertical="center" wrapText="1"/>
    </xf>
    <xf numFmtId="170" fontId="41" fillId="0" borderId="17" xfId="1" applyNumberFormat="1" applyFont="1" applyBorder="1" applyAlignment="1">
      <alignment horizontal="right" vertical="center" wrapText="1"/>
    </xf>
    <xf numFmtId="164" fontId="17" fillId="14" borderId="17" xfId="0" applyNumberFormat="1" applyFont="1" applyFill="1" applyBorder="1" applyAlignment="1">
      <alignment horizontal="center" vertical="center" wrapText="1"/>
    </xf>
    <xf numFmtId="0" fontId="17" fillId="14" borderId="17" xfId="0" applyFont="1" applyFill="1" applyBorder="1" applyAlignment="1">
      <alignment horizontal="center" vertical="center" wrapText="1"/>
    </xf>
    <xf numFmtId="43" fontId="17" fillId="14" borderId="17" xfId="1" applyFont="1" applyFill="1" applyBorder="1" applyAlignment="1">
      <alignment horizontal="center" vertical="center" wrapText="1"/>
    </xf>
    <xf numFmtId="3" fontId="17" fillId="14" borderId="17" xfId="0" applyNumberFormat="1" applyFont="1" applyFill="1" applyBorder="1" applyAlignment="1">
      <alignment horizontal="center" vertical="center" wrapText="1"/>
    </xf>
    <xf numFmtId="171" fontId="17" fillId="14" borderId="17" xfId="1" applyNumberFormat="1" applyFont="1" applyFill="1" applyBorder="1" applyAlignment="1">
      <alignment horizontal="center" vertical="center" wrapText="1"/>
    </xf>
    <xf numFmtId="0" fontId="41" fillId="17" borderId="17" xfId="0" applyFont="1" applyFill="1" applyBorder="1" applyAlignment="1">
      <alignment horizontal="center" vertical="center" wrapText="1"/>
    </xf>
    <xf numFmtId="2" fontId="41" fillId="0" borderId="0" xfId="1" applyNumberFormat="1" applyFont="1" applyBorder="1" applyAlignment="1">
      <alignment horizontal="right" vertical="center" wrapText="1"/>
    </xf>
    <xf numFmtId="0" fontId="18" fillId="18" borderId="17" xfId="0" applyFont="1" applyFill="1" applyBorder="1" applyAlignment="1">
      <alignment horizontal="center" vertical="center" wrapText="1"/>
    </xf>
    <xf numFmtId="0" fontId="41" fillId="18" borderId="17" xfId="0" applyFont="1" applyFill="1" applyBorder="1" applyAlignment="1">
      <alignment horizontal="center" vertical="center" wrapText="1"/>
    </xf>
    <xf numFmtId="0" fontId="41" fillId="18" borderId="24" xfId="0" applyFont="1" applyFill="1" applyBorder="1" applyAlignment="1">
      <alignment horizontal="center" vertical="center" wrapText="1"/>
    </xf>
    <xf numFmtId="43" fontId="41" fillId="18" borderId="17" xfId="1" applyFont="1" applyFill="1" applyBorder="1" applyAlignment="1">
      <alignment horizontal="right" vertical="center" wrapText="1"/>
    </xf>
    <xf numFmtId="0" fontId="41" fillId="0" borderId="17" xfId="1" applyNumberFormat="1" applyFont="1" applyBorder="1" applyAlignment="1">
      <alignment horizontal="right" vertical="center" wrapText="1"/>
    </xf>
    <xf numFmtId="170" fontId="41" fillId="18" borderId="17" xfId="1" applyNumberFormat="1" applyFont="1" applyFill="1" applyBorder="1" applyAlignment="1">
      <alignment horizontal="right" vertical="center" wrapText="1"/>
    </xf>
    <xf numFmtId="170" fontId="41" fillId="18" borderId="17" xfId="1" applyNumberFormat="1" applyFont="1" applyFill="1" applyBorder="1" applyAlignment="1">
      <alignment horizontal="center" vertical="center" wrapText="1"/>
    </xf>
    <xf numFmtId="43" fontId="41" fillId="18" borderId="17" xfId="1" applyFont="1" applyFill="1" applyBorder="1" applyAlignment="1">
      <alignment horizontal="center" vertical="center" wrapText="1"/>
    </xf>
    <xf numFmtId="0" fontId="41" fillId="0" borderId="17" xfId="0" quotePrefix="1" applyFont="1" applyBorder="1" applyAlignment="1">
      <alignment horizontal="center" vertical="center" wrapText="1"/>
    </xf>
    <xf numFmtId="0" fontId="49" fillId="0" borderId="17"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24" xfId="0" applyFont="1" applyBorder="1" applyAlignment="1">
      <alignment horizontal="center" vertical="center" wrapText="1"/>
    </xf>
    <xf numFmtId="43" fontId="51" fillId="0" borderId="17" xfId="1" applyFont="1" applyBorder="1" applyAlignment="1">
      <alignment horizontal="right"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33"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33" xfId="0" applyFont="1" applyBorder="1" applyAlignment="1">
      <alignment horizontal="center" vertical="center" wrapText="1"/>
    </xf>
    <xf numFmtId="0" fontId="41" fillId="0" borderId="29" xfId="0" applyFont="1" applyBorder="1" applyAlignment="1">
      <alignment horizontal="center" vertical="center" wrapText="1"/>
    </xf>
    <xf numFmtId="0" fontId="41" fillId="0" borderId="30" xfId="0" applyFont="1" applyBorder="1" applyAlignment="1">
      <alignment horizontal="center" vertical="center" wrapText="1"/>
    </xf>
    <xf numFmtId="0" fontId="41" fillId="0" borderId="31" xfId="0" applyFont="1" applyBorder="1" applyAlignment="1">
      <alignment horizontal="center" vertical="center" wrapText="1"/>
    </xf>
    <xf numFmtId="0" fontId="41" fillId="0" borderId="32" xfId="0" applyFont="1" applyBorder="1" applyAlignment="1">
      <alignment horizontal="center" vertical="center" wrapText="1"/>
    </xf>
    <xf numFmtId="0" fontId="41" fillId="0" borderId="37" xfId="0" applyFont="1" applyBorder="1" applyAlignment="1">
      <alignment horizontal="center" vertical="center" wrapText="1"/>
    </xf>
    <xf numFmtId="0" fontId="41" fillId="0" borderId="38" xfId="0" applyFont="1" applyBorder="1" applyAlignment="1">
      <alignment horizontal="center" vertical="center" wrapText="1"/>
    </xf>
    <xf numFmtId="0" fontId="2" fillId="0" borderId="0" xfId="0" applyFont="1" applyAlignment="1">
      <alignment horizontal="center" vertical="center" wrapText="1"/>
    </xf>
    <xf numFmtId="0" fontId="39" fillId="0" borderId="0" xfId="0" applyFont="1" applyAlignment="1">
      <alignment horizontal="center" vertical="center" wrapText="1"/>
    </xf>
    <xf numFmtId="0" fontId="41" fillId="0" borderId="28" xfId="0" applyFont="1" applyBorder="1" applyAlignment="1">
      <alignment horizontal="center" vertical="center"/>
    </xf>
    <xf numFmtId="0" fontId="41" fillId="0" borderId="33" xfId="0" applyFont="1" applyBorder="1" applyAlignment="1">
      <alignment horizontal="center" vertical="center"/>
    </xf>
    <xf numFmtId="0" fontId="41" fillId="0" borderId="29" xfId="0" applyFont="1" applyBorder="1" applyAlignment="1">
      <alignment horizontal="center" vertical="center"/>
    </xf>
    <xf numFmtId="0" fontId="41" fillId="0" borderId="30" xfId="0" applyFont="1" applyBorder="1" applyAlignment="1">
      <alignment horizontal="center" vertical="center"/>
    </xf>
    <xf numFmtId="0" fontId="41" fillId="0" borderId="31" xfId="0" applyFont="1" applyBorder="1" applyAlignment="1">
      <alignment horizontal="center" vertical="center"/>
    </xf>
    <xf numFmtId="0" fontId="41" fillId="0" borderId="32" xfId="0" applyFont="1" applyBorder="1" applyAlignment="1">
      <alignment horizontal="center" vertical="center"/>
    </xf>
    <xf numFmtId="0" fontId="41" fillId="0" borderId="34" xfId="0" applyFont="1" applyBorder="1" applyAlignment="1">
      <alignment horizontal="center" vertical="center" wrapText="1"/>
    </xf>
    <xf numFmtId="0" fontId="41" fillId="0" borderId="35" xfId="0" applyFont="1" applyBorder="1" applyAlignment="1">
      <alignment horizontal="center" vertical="center" wrapText="1"/>
    </xf>
    <xf numFmtId="0" fontId="41" fillId="0" borderId="36" xfId="0" applyFont="1" applyBorder="1" applyAlignment="1">
      <alignment horizontal="center" vertical="center" wrapText="1"/>
    </xf>
    <xf numFmtId="0" fontId="41" fillId="0" borderId="39" xfId="0" applyFont="1" applyBorder="1" applyAlignment="1">
      <alignment horizontal="center" vertical="center" wrapText="1"/>
    </xf>
    <xf numFmtId="0" fontId="41" fillId="0" borderId="40" xfId="0" applyFont="1" applyBorder="1" applyAlignment="1">
      <alignment horizontal="center" vertical="center" wrapText="1"/>
    </xf>
    <xf numFmtId="0" fontId="41" fillId="0" borderId="25"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26" xfId="0" applyFont="1" applyBorder="1" applyAlignment="1">
      <alignment horizontal="center" vertical="center" wrapText="1"/>
    </xf>
  </cellXfs>
  <cellStyles count="7">
    <cellStyle name="Comma" xfId="1" builtinId="3"/>
    <cellStyle name="Comma 2" xfId="6"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Normal 5" xfId="5" xr:uid="{00000000-0005-0000-0000-000006000000}"/>
  </cellStyles>
  <dxfs count="6">
    <dxf>
      <font>
        <color rgb="FF9C0006"/>
      </font>
    </dxf>
    <dxf>
      <font>
        <color rgb="FF006100"/>
      </font>
      <fill>
        <patternFill>
          <bgColor rgb="FFC6EFCE"/>
        </patternFill>
      </fill>
    </dxf>
    <dxf>
      <fill>
        <patternFill patternType="solid">
          <fgColor rgb="FFFEF8E3"/>
          <bgColor rgb="FFFEF8E3"/>
        </patternFill>
      </fill>
    </dxf>
    <dxf>
      <fill>
        <patternFill patternType="solid">
          <fgColor rgb="FFFFFFFF"/>
          <bgColor rgb="FFFFFFFF"/>
        </patternFill>
      </fill>
    </dxf>
    <dxf>
      <fill>
        <patternFill patternType="solid">
          <fgColor rgb="FFFCE8B2"/>
          <bgColor rgb="FFFCE8B2"/>
        </patternFill>
      </fill>
    </dxf>
    <dxf>
      <fill>
        <patternFill patternType="solid">
          <fgColor rgb="FFF7CB4D"/>
          <bgColor rgb="FFF7CB4D"/>
        </patternFill>
      </fill>
    </dxf>
  </dxfs>
  <tableStyles count="1" defaultTableStyle="TableStyleMedium2" defaultPivotStyle="PivotStyleLight16">
    <tableStyle name="ĐẤT - NHÀ-style" pivot="0" count="4" xr9:uid="{00000000-0011-0000-FFFF-FFFF00000000}">
      <tableStyleElement type="headerRow" dxfId="5"/>
      <tableStyleElement type="totalRow" dxfId="4"/>
      <tableStyleElement type="firstRowStripe" dxfId="3"/>
      <tableStyleElement type="secondRowStripe" dxfId="2"/>
    </tableStyle>
  </table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E7E6E6"/>
      <rgbColor rgb="FF660066"/>
      <rgbColor rgb="FFFF8080"/>
      <rgbColor rgb="FF0066CC"/>
      <rgbColor rgb="FFEAD1D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C27BA0"/>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zoomScale="90" zoomScaleNormal="90" workbookViewId="0"/>
  </sheetViews>
  <sheetFormatPr defaultColWidth="14.42578125" defaultRowHeight="15"/>
  <cols>
    <col min="1" max="26" width="9" customWidth="1"/>
  </cols>
  <sheetData>
    <row r="1" spans="1:26" ht="78.75" customHeight="1">
      <c r="A1" s="1" t="s">
        <v>0</v>
      </c>
      <c r="F1" s="2" t="s">
        <v>1</v>
      </c>
      <c r="Q1" s="3"/>
      <c r="R1" s="3"/>
      <c r="S1" s="3"/>
      <c r="T1" s="3"/>
      <c r="U1" s="3"/>
      <c r="V1" s="3"/>
      <c r="W1" s="3"/>
      <c r="X1" s="3"/>
      <c r="Y1" s="3"/>
      <c r="Z1" s="3"/>
    </row>
    <row r="2" spans="1:26" ht="78.75" customHeight="1">
      <c r="A2" s="1" t="s">
        <v>2</v>
      </c>
      <c r="B2" s="4" t="s">
        <v>3</v>
      </c>
      <c r="C2" s="5" t="s">
        <v>4</v>
      </c>
      <c r="D2" s="5" t="s">
        <v>5</v>
      </c>
      <c r="E2" s="6" t="s">
        <v>6</v>
      </c>
      <c r="F2" s="7" t="s">
        <v>7</v>
      </c>
      <c r="G2" s="7" t="s">
        <v>8</v>
      </c>
      <c r="H2" s="7" t="s">
        <v>9</v>
      </c>
      <c r="I2" s="7" t="s">
        <v>10</v>
      </c>
      <c r="J2" s="8" t="s">
        <v>11</v>
      </c>
      <c r="K2" s="8" t="s">
        <v>12</v>
      </c>
      <c r="L2" s="9" t="s">
        <v>5</v>
      </c>
      <c r="M2" s="9" t="s">
        <v>13</v>
      </c>
      <c r="N2" s="9" t="s">
        <v>14</v>
      </c>
      <c r="O2" s="9" t="s">
        <v>15</v>
      </c>
      <c r="P2" s="7" t="s">
        <v>16</v>
      </c>
      <c r="Q2" s="3"/>
      <c r="R2" s="3"/>
      <c r="S2" s="3"/>
      <c r="T2" s="3"/>
      <c r="U2" s="3"/>
      <c r="V2" s="3"/>
      <c r="W2" s="3"/>
      <c r="X2" s="3"/>
      <c r="Y2" s="3"/>
      <c r="Z2" s="3"/>
    </row>
    <row r="3" spans="1:26" ht="15.75" customHeight="1">
      <c r="A3" s="10" t="s">
        <v>17</v>
      </c>
      <c r="B3" s="3" t="e">
        <f>IF($A3&gt;0,VLOOKUP($A3,#REF!,3,0)," ")</f>
        <v>#REF!</v>
      </c>
      <c r="C3" s="11" t="e">
        <f>IF($A3&gt;0,VLOOKUP($A3,#REF!,5,0)," ")</f>
        <v>#REF!</v>
      </c>
      <c r="D3" s="11" t="e">
        <f>IF($A3&gt;0,VLOOKUP($A3,#REF!,6,0)," ")</f>
        <v>#REF!</v>
      </c>
      <c r="E3" s="12" t="e">
        <f>IF($A3&gt;0,VLOOKUP($A3,#REF!,16,0)," ")</f>
        <v>#REF!</v>
      </c>
      <c r="F3" s="13">
        <v>1</v>
      </c>
      <c r="G3" s="3" t="s">
        <v>18</v>
      </c>
      <c r="H3" s="3" t="s">
        <v>19</v>
      </c>
      <c r="I3" s="13">
        <v>2007</v>
      </c>
      <c r="J3" s="14">
        <v>6</v>
      </c>
      <c r="K3" s="14">
        <v>500</v>
      </c>
      <c r="L3" s="14">
        <f>J3*K3</f>
        <v>3000</v>
      </c>
      <c r="M3" s="14">
        <v>5656566000</v>
      </c>
      <c r="N3" s="14">
        <v>25555000</v>
      </c>
      <c r="O3" s="3" t="s">
        <v>20</v>
      </c>
      <c r="P3" s="3"/>
      <c r="Q3" s="3"/>
      <c r="R3" s="3"/>
      <c r="S3" s="3"/>
      <c r="T3" s="3"/>
      <c r="U3" s="3"/>
      <c r="V3" s="3"/>
      <c r="W3" s="3"/>
      <c r="X3" s="3"/>
      <c r="Y3" s="3"/>
      <c r="Z3" s="3"/>
    </row>
    <row r="4" spans="1:26" ht="15.75" customHeight="1">
      <c r="A4" s="10"/>
      <c r="B4" s="3"/>
      <c r="C4" s="11"/>
      <c r="D4" s="11"/>
      <c r="E4" s="12"/>
      <c r="F4" s="13">
        <v>2</v>
      </c>
      <c r="G4" s="3" t="s">
        <v>21</v>
      </c>
      <c r="H4" s="3" t="s">
        <v>22</v>
      </c>
      <c r="I4" s="13">
        <v>2009</v>
      </c>
      <c r="J4" s="15"/>
      <c r="K4" s="15"/>
      <c r="L4" s="14">
        <f>J4*K4</f>
        <v>0</v>
      </c>
      <c r="M4" s="14">
        <v>100000000</v>
      </c>
      <c r="N4" s="14">
        <v>7852260</v>
      </c>
      <c r="O4" s="3" t="s">
        <v>20</v>
      </c>
      <c r="P4" s="3"/>
      <c r="Q4" s="3"/>
      <c r="R4" s="3"/>
      <c r="S4" s="3"/>
      <c r="T4" s="3"/>
      <c r="U4" s="3"/>
      <c r="V4" s="3"/>
      <c r="W4" s="3"/>
      <c r="X4" s="3"/>
      <c r="Y4" s="3"/>
      <c r="Z4" s="3"/>
    </row>
    <row r="5" spans="1:26" ht="15.75" customHeight="1">
      <c r="A5" s="10"/>
      <c r="B5" s="3" t="str">
        <f>IF($A5&gt;0,VLOOKUP($A5,#REF!,3,0)," ")</f>
        <v xml:space="preserve"> </v>
      </c>
      <c r="C5" s="11" t="str">
        <f>IF($A5&gt;0,VLOOKUP($A5,#REF!,5,0)," ")</f>
        <v xml:space="preserve"> </v>
      </c>
      <c r="D5" s="11" t="str">
        <f>IF($A5&gt;0,VLOOKUP($A5,#REF!,6,0)," ")</f>
        <v xml:space="preserve"> </v>
      </c>
      <c r="E5" s="12" t="str">
        <f>IF($A5&gt;0,VLOOKUP($A5,#REF!,16,0)," ")</f>
        <v xml:space="preserve"> </v>
      </c>
      <c r="F5" s="13">
        <v>3</v>
      </c>
      <c r="G5" s="3" t="s">
        <v>23</v>
      </c>
      <c r="H5" s="3" t="s">
        <v>24</v>
      </c>
      <c r="I5" s="13">
        <v>2007</v>
      </c>
      <c r="J5" s="14">
        <v>3</v>
      </c>
      <c r="K5" s="14">
        <v>500</v>
      </c>
      <c r="L5" s="14">
        <f>J5*K5</f>
        <v>1500</v>
      </c>
      <c r="M5" s="14">
        <v>500088525</v>
      </c>
      <c r="N5" s="14">
        <v>4255588</v>
      </c>
      <c r="O5" s="3" t="s">
        <v>25</v>
      </c>
      <c r="P5" s="3"/>
      <c r="Q5" s="3"/>
      <c r="R5" s="3"/>
      <c r="S5" s="3"/>
      <c r="T5" s="3"/>
      <c r="U5" s="3"/>
      <c r="V5" s="3"/>
      <c r="W5" s="3"/>
      <c r="X5" s="3"/>
      <c r="Y5" s="3"/>
      <c r="Z5" s="3"/>
    </row>
    <row r="6" spans="1:26" ht="15.75" customHeight="1">
      <c r="A6" s="10" t="s">
        <v>26</v>
      </c>
      <c r="B6" s="3" t="e">
        <f>IF($A6&gt;0,VLOOKUP($A6,#REF!,3,0)," ")</f>
        <v>#REF!</v>
      </c>
      <c r="C6" s="11" t="e">
        <f>IF($A6&gt;0,VLOOKUP($A6,#REF!,5,0)," ")</f>
        <v>#REF!</v>
      </c>
      <c r="D6" s="11" t="e">
        <f>IF($A6&gt;0,VLOOKUP($A6,#REF!,6,0)," ")</f>
        <v>#REF!</v>
      </c>
      <c r="E6" s="12" t="e">
        <f>IF($A6&gt;0,VLOOKUP($A6,#REF!,16,0)," ")</f>
        <v>#REF!</v>
      </c>
      <c r="F6" s="13">
        <v>1</v>
      </c>
      <c r="G6" s="3" t="s">
        <v>27</v>
      </c>
      <c r="H6" s="3" t="s">
        <v>19</v>
      </c>
      <c r="I6" s="13">
        <v>2001</v>
      </c>
      <c r="J6" s="14">
        <v>2</v>
      </c>
      <c r="K6" s="14">
        <v>300</v>
      </c>
      <c r="L6" s="14">
        <f>J6*K6</f>
        <v>600</v>
      </c>
      <c r="M6" s="14">
        <v>51000000</v>
      </c>
      <c r="N6" s="14">
        <v>300088</v>
      </c>
      <c r="O6" s="3" t="s">
        <v>28</v>
      </c>
      <c r="P6" s="3"/>
      <c r="Q6" s="3"/>
      <c r="R6" s="3"/>
      <c r="S6" s="3"/>
      <c r="T6" s="3"/>
      <c r="U6" s="3"/>
      <c r="V6" s="3"/>
      <c r="W6" s="3"/>
      <c r="X6" s="3"/>
      <c r="Y6" s="3"/>
      <c r="Z6" s="3"/>
    </row>
    <row r="7" spans="1:26" ht="15.75" customHeight="1">
      <c r="A7" s="10"/>
      <c r="B7" s="3" t="str">
        <f>IF($A7&gt;0,VLOOKUP($A7,#REF!,3,0)," ")</f>
        <v xml:space="preserve"> </v>
      </c>
      <c r="C7" s="11" t="str">
        <f>IF($A7&gt;0,VLOOKUP($A7,#REF!,5,0)," ")</f>
        <v xml:space="preserve"> </v>
      </c>
      <c r="D7" s="11" t="str">
        <f>IF($A7&gt;0,VLOOKUP($A7,#REF!,6,0)," ")</f>
        <v xml:space="preserve"> </v>
      </c>
      <c r="E7" s="12" t="str">
        <f>IF($A7&gt;0,VLOOKUP($A7,#REF!,16,0)," ")</f>
        <v xml:space="preserve"> </v>
      </c>
      <c r="F7" s="3"/>
      <c r="G7" s="3"/>
      <c r="H7" s="3"/>
      <c r="I7" s="3"/>
      <c r="J7" s="3"/>
      <c r="K7" s="3"/>
      <c r="L7" s="3"/>
      <c r="M7" s="3"/>
      <c r="N7" s="3"/>
      <c r="O7" s="3"/>
      <c r="P7" s="3"/>
      <c r="Q7" s="3"/>
      <c r="R7" s="3"/>
      <c r="S7" s="3"/>
      <c r="T7" s="3"/>
      <c r="U7" s="3"/>
      <c r="V7" s="3"/>
      <c r="W7" s="3"/>
      <c r="X7" s="3"/>
      <c r="Y7" s="3"/>
      <c r="Z7" s="3"/>
    </row>
    <row r="8" spans="1:26" ht="15.75" customHeight="1">
      <c r="A8" s="10"/>
      <c r="B8" s="3" t="str">
        <f>IF($A8&gt;0,VLOOKUP($A8,#REF!,3,0)," ")</f>
        <v xml:space="preserve"> </v>
      </c>
      <c r="C8" s="11" t="str">
        <f>IF($A8&gt;0,VLOOKUP($A8,#REF!,5,0)," ")</f>
        <v xml:space="preserve"> </v>
      </c>
      <c r="D8" s="11" t="str">
        <f>IF($A8&gt;0,VLOOKUP($A8,#REF!,6,0)," ")</f>
        <v xml:space="preserve"> </v>
      </c>
      <c r="E8" s="12" t="str">
        <f>IF($A8&gt;0,VLOOKUP($A8,#REF!,16,0)," ")</f>
        <v xml:space="preserve"> </v>
      </c>
      <c r="F8" s="3"/>
      <c r="G8" s="3"/>
      <c r="H8" s="3"/>
      <c r="I8" s="3"/>
      <c r="J8" s="3"/>
      <c r="K8" s="3"/>
      <c r="L8" s="3"/>
      <c r="M8" s="3"/>
      <c r="N8" s="3"/>
      <c r="O8" s="3"/>
      <c r="P8" s="3"/>
      <c r="Q8" s="3"/>
      <c r="R8" s="3"/>
      <c r="S8" s="3"/>
      <c r="T8" s="3"/>
      <c r="U8" s="3"/>
      <c r="V8" s="3"/>
      <c r="W8" s="3"/>
      <c r="X8" s="3"/>
      <c r="Y8" s="3"/>
      <c r="Z8" s="3"/>
    </row>
    <row r="9" spans="1:26" ht="15.75" customHeight="1">
      <c r="A9" s="10"/>
      <c r="B9" s="3" t="str">
        <f>IF($A9&gt;0,VLOOKUP($A9,#REF!,3,0)," ")</f>
        <v xml:space="preserve"> </v>
      </c>
      <c r="C9" s="11" t="str">
        <f>IF($A9&gt;0,VLOOKUP($A9,#REF!,5,0)," ")</f>
        <v xml:space="preserve"> </v>
      </c>
      <c r="D9" s="11" t="str">
        <f>IF($A9&gt;0,VLOOKUP($A9,#REF!,6,0)," ")</f>
        <v xml:space="preserve"> </v>
      </c>
      <c r="E9" s="12" t="str">
        <f>IF($A9&gt;0,VLOOKUP($A9,#REF!,16,0)," ")</f>
        <v xml:space="preserve"> </v>
      </c>
      <c r="F9" s="3"/>
      <c r="G9" s="3"/>
      <c r="H9" s="3"/>
      <c r="I9" s="3"/>
      <c r="J9" s="3"/>
      <c r="K9" s="3"/>
      <c r="L9" s="3"/>
      <c r="M9" s="3"/>
      <c r="N9" s="3"/>
      <c r="O9" s="3"/>
      <c r="P9" s="3"/>
      <c r="Q9" s="3"/>
      <c r="R9" s="3"/>
      <c r="S9" s="3"/>
      <c r="T9" s="3"/>
      <c r="U9" s="3"/>
      <c r="V9" s="3"/>
      <c r="W9" s="3"/>
      <c r="X9" s="3"/>
      <c r="Y9" s="3"/>
      <c r="Z9" s="3"/>
    </row>
    <row r="10" spans="1:26" ht="15.75" customHeight="1">
      <c r="A10" s="10"/>
      <c r="B10" s="3" t="str">
        <f>IF($A10&gt;0,VLOOKUP($A10,#REF!,3,0)," ")</f>
        <v xml:space="preserve"> </v>
      </c>
      <c r="C10" s="11" t="str">
        <f>IF($A10&gt;0,VLOOKUP($A10,#REF!,5,0)," ")</f>
        <v xml:space="preserve"> </v>
      </c>
      <c r="D10" s="11" t="str">
        <f>IF($A10&gt;0,VLOOKUP($A10,#REF!,6,0)," ")</f>
        <v xml:space="preserve"> </v>
      </c>
      <c r="E10" s="12" t="str">
        <f>IF($A10&gt;0,VLOOKUP($A10,#REF!,16,0)," ")</f>
        <v xml:space="preserve"> </v>
      </c>
      <c r="F10" s="3"/>
      <c r="G10" s="3"/>
      <c r="H10" s="3"/>
      <c r="I10" s="3"/>
      <c r="J10" s="3"/>
      <c r="K10" s="3"/>
      <c r="L10" s="3"/>
      <c r="M10" s="3"/>
      <c r="N10" s="3"/>
      <c r="O10" s="3"/>
      <c r="P10" s="3"/>
      <c r="Q10" s="3"/>
      <c r="R10" s="3"/>
      <c r="S10" s="3"/>
      <c r="T10" s="3"/>
      <c r="U10" s="3"/>
      <c r="V10" s="3"/>
      <c r="W10" s="3"/>
      <c r="X10" s="3"/>
      <c r="Y10" s="3"/>
      <c r="Z10" s="3"/>
    </row>
    <row r="11" spans="1:26" ht="15.75" customHeight="1">
      <c r="A11" s="10"/>
      <c r="B11" s="3" t="str">
        <f>IF($A11&gt;0,VLOOKUP($A11,#REF!,3,0)," ")</f>
        <v xml:space="preserve"> </v>
      </c>
      <c r="C11" s="11" t="str">
        <f>IF($A11&gt;0,VLOOKUP($A11,#REF!,5,0)," ")</f>
        <v xml:space="preserve"> </v>
      </c>
      <c r="D11" s="11" t="str">
        <f>IF($A11&gt;0,VLOOKUP($A11,#REF!,6,0)," ")</f>
        <v xml:space="preserve"> </v>
      </c>
      <c r="E11" s="12" t="str">
        <f>IF($A11&gt;0,VLOOKUP($A11,#REF!,16,0)," ")</f>
        <v xml:space="preserve"> </v>
      </c>
      <c r="F11" s="3"/>
      <c r="G11" s="3"/>
      <c r="H11" s="3"/>
      <c r="I11" s="3"/>
      <c r="J11" s="3"/>
      <c r="K11" s="3"/>
      <c r="L11" s="3"/>
      <c r="M11" s="3"/>
      <c r="N11" s="3"/>
      <c r="O11" s="3"/>
      <c r="P11" s="3"/>
      <c r="Q11" s="3"/>
      <c r="R11" s="3"/>
      <c r="S11" s="3"/>
      <c r="T11" s="3"/>
      <c r="U11" s="3"/>
      <c r="V11" s="3"/>
      <c r="W11" s="3"/>
      <c r="X11" s="3"/>
      <c r="Y11" s="3"/>
      <c r="Z11" s="3"/>
    </row>
    <row r="12" spans="1:26" ht="15.75" customHeight="1">
      <c r="A12" s="10"/>
      <c r="B12" s="3" t="str">
        <f>IF($A12&gt;0,VLOOKUP($A12,#REF!,3,0)," ")</f>
        <v xml:space="preserve"> </v>
      </c>
      <c r="C12" s="11" t="str">
        <f>IF($A12&gt;0,VLOOKUP($A12,#REF!,5,0)," ")</f>
        <v xml:space="preserve"> </v>
      </c>
      <c r="D12" s="11" t="str">
        <f>IF($A12&gt;0,VLOOKUP($A12,#REF!,6,0)," ")</f>
        <v xml:space="preserve"> </v>
      </c>
      <c r="E12" s="12" t="str">
        <f>IF($A12&gt;0,VLOOKUP($A12,#REF!,16,0)," ")</f>
        <v xml:space="preserve"> </v>
      </c>
      <c r="F12" s="3"/>
      <c r="G12" s="3"/>
      <c r="H12" s="3"/>
      <c r="I12" s="3"/>
      <c r="J12" s="3"/>
      <c r="K12" s="3"/>
      <c r="L12" s="3"/>
      <c r="M12" s="3"/>
      <c r="N12" s="3"/>
      <c r="O12" s="3"/>
      <c r="P12" s="3"/>
      <c r="Q12" s="3"/>
      <c r="R12" s="3"/>
      <c r="S12" s="3"/>
      <c r="T12" s="3"/>
      <c r="U12" s="3"/>
      <c r="V12" s="3"/>
      <c r="W12" s="3"/>
      <c r="X12" s="3"/>
      <c r="Y12" s="3"/>
      <c r="Z12" s="3"/>
    </row>
    <row r="13" spans="1:26" ht="15.75" customHeight="1">
      <c r="A13" s="10"/>
      <c r="B13" s="3" t="str">
        <f>IF($A13&gt;0,VLOOKUP($A13,#REF!,3,0)," ")</f>
        <v xml:space="preserve"> </v>
      </c>
      <c r="C13" s="11" t="str">
        <f>IF($A13&gt;0,VLOOKUP($A13,#REF!,5,0)," ")</f>
        <v xml:space="preserve"> </v>
      </c>
      <c r="D13" s="11" t="str">
        <f>IF($A13&gt;0,VLOOKUP($A13,#REF!,6,0)," ")</f>
        <v xml:space="preserve"> </v>
      </c>
      <c r="E13" s="12" t="str">
        <f>IF($A13&gt;0,VLOOKUP($A13,#REF!,16,0)," ")</f>
        <v xml:space="preserve"> </v>
      </c>
      <c r="F13" s="3"/>
      <c r="G13" s="3"/>
      <c r="H13" s="3"/>
      <c r="I13" s="3"/>
      <c r="J13" s="3"/>
      <c r="K13" s="3"/>
      <c r="L13" s="3"/>
      <c r="M13" s="3"/>
      <c r="N13" s="3"/>
      <c r="O13" s="3"/>
      <c r="P13" s="3"/>
      <c r="Q13" s="3"/>
      <c r="R13" s="3"/>
      <c r="S13" s="3"/>
      <c r="T13" s="3"/>
      <c r="U13" s="3"/>
      <c r="V13" s="3"/>
      <c r="W13" s="3"/>
      <c r="X13" s="3"/>
      <c r="Y13" s="3"/>
      <c r="Z13" s="3"/>
    </row>
    <row r="14" spans="1:26" ht="15.75" customHeight="1">
      <c r="A14" s="10"/>
      <c r="B14" s="3" t="str">
        <f>IF($A14&gt;0,VLOOKUP($A14,#REF!,3,0)," ")</f>
        <v xml:space="preserve"> </v>
      </c>
      <c r="C14" s="11" t="str">
        <f>IF($A14&gt;0,VLOOKUP($A14,#REF!,5,0)," ")</f>
        <v xml:space="preserve"> </v>
      </c>
      <c r="D14" s="11" t="str">
        <f>IF($A14&gt;0,VLOOKUP($A14,#REF!,6,0)," ")</f>
        <v xml:space="preserve"> </v>
      </c>
      <c r="E14" s="12" t="str">
        <f>IF($A14&gt;0,VLOOKUP($A14,#REF!,16,0)," ")</f>
        <v xml:space="preserve"> </v>
      </c>
      <c r="F14" s="3"/>
      <c r="G14" s="3"/>
      <c r="H14" s="3"/>
      <c r="I14" s="3"/>
      <c r="J14" s="3"/>
      <c r="K14" s="3"/>
      <c r="L14" s="3"/>
      <c r="M14" s="3"/>
      <c r="N14" s="3"/>
      <c r="O14" s="3"/>
      <c r="P14" s="3"/>
      <c r="Q14" s="3"/>
      <c r="R14" s="3"/>
      <c r="S14" s="3"/>
      <c r="T14" s="3"/>
      <c r="U14" s="3"/>
      <c r="V14" s="3"/>
      <c r="W14" s="3"/>
      <c r="X14" s="3"/>
      <c r="Y14" s="3"/>
      <c r="Z14" s="3"/>
    </row>
    <row r="15" spans="1:26" ht="15.75" customHeight="1">
      <c r="A15" s="10"/>
      <c r="B15" s="3" t="str">
        <f>IF($A15&gt;0,VLOOKUP($A15,#REF!,3,0)," ")</f>
        <v xml:space="preserve"> </v>
      </c>
      <c r="C15" s="11" t="str">
        <f>IF($A15&gt;0,VLOOKUP($A15,#REF!,5,0)," ")</f>
        <v xml:space="preserve"> </v>
      </c>
      <c r="D15" s="11" t="str">
        <f>IF($A15&gt;0,VLOOKUP($A15,#REF!,6,0)," ")</f>
        <v xml:space="preserve"> </v>
      </c>
      <c r="E15" s="12" t="str">
        <f>IF($A15&gt;0,VLOOKUP($A15,#REF!,16,0)," ")</f>
        <v xml:space="preserve"> </v>
      </c>
      <c r="F15" s="3"/>
      <c r="G15" s="3"/>
      <c r="H15" s="3"/>
      <c r="I15" s="3"/>
      <c r="J15" s="3"/>
      <c r="K15" s="3"/>
      <c r="L15" s="3"/>
      <c r="M15" s="3"/>
      <c r="N15" s="3"/>
      <c r="O15" s="3"/>
      <c r="P15" s="3"/>
      <c r="Q15" s="3"/>
      <c r="R15" s="3"/>
      <c r="S15" s="3"/>
      <c r="T15" s="3"/>
      <c r="U15" s="3"/>
      <c r="V15" s="3"/>
      <c r="W15" s="3"/>
      <c r="X15" s="3"/>
      <c r="Y15" s="3"/>
      <c r="Z15" s="3"/>
    </row>
    <row r="16" spans="1:26" ht="15.75" customHeight="1">
      <c r="A16" s="10"/>
      <c r="B16" s="3" t="str">
        <f>IF($A16&gt;0,VLOOKUP($A16,#REF!,3,0)," ")</f>
        <v xml:space="preserve"> </v>
      </c>
      <c r="C16" s="11" t="str">
        <f>IF($A16&gt;0,VLOOKUP($A16,#REF!,5,0)," ")</f>
        <v xml:space="preserve"> </v>
      </c>
      <c r="D16" s="11" t="str">
        <f>IF($A16&gt;0,VLOOKUP($A16,#REF!,6,0)," ")</f>
        <v xml:space="preserve"> </v>
      </c>
      <c r="E16" s="12" t="str">
        <f>IF($A16&gt;0,VLOOKUP($A16,#REF!,16,0)," ")</f>
        <v xml:space="preserve"> </v>
      </c>
      <c r="F16" s="3"/>
      <c r="G16" s="3"/>
      <c r="H16" s="3"/>
      <c r="I16" s="3"/>
      <c r="J16" s="3"/>
      <c r="K16" s="3"/>
      <c r="L16" s="3"/>
      <c r="M16" s="3"/>
      <c r="N16" s="3"/>
      <c r="O16" s="3"/>
      <c r="P16" s="3"/>
      <c r="Q16" s="3"/>
      <c r="R16" s="3"/>
      <c r="S16" s="3"/>
      <c r="T16" s="3"/>
      <c r="U16" s="3"/>
      <c r="V16" s="3"/>
      <c r="W16" s="3"/>
      <c r="X16" s="3"/>
      <c r="Y16" s="3"/>
      <c r="Z16" s="3"/>
    </row>
    <row r="17" spans="1:26" ht="15.75" customHeight="1">
      <c r="A17" s="10"/>
      <c r="B17" s="3" t="str">
        <f>IF($A17&gt;0,VLOOKUP($A17,#REF!,3,0)," ")</f>
        <v xml:space="preserve"> </v>
      </c>
      <c r="C17" s="11" t="str">
        <f>IF($A17&gt;0,VLOOKUP($A17,#REF!,5,0)," ")</f>
        <v xml:space="preserve"> </v>
      </c>
      <c r="D17" s="11" t="str">
        <f>IF($A17&gt;0,VLOOKUP($A17,#REF!,6,0)," ")</f>
        <v xml:space="preserve"> </v>
      </c>
      <c r="E17" s="12" t="str">
        <f>IF($A17&gt;0,VLOOKUP($A17,#REF!,16,0)," ")</f>
        <v xml:space="preserve"> </v>
      </c>
      <c r="F17" s="3"/>
      <c r="G17" s="3"/>
      <c r="H17" s="3"/>
      <c r="I17" s="3"/>
      <c r="J17" s="3"/>
      <c r="K17" s="3"/>
      <c r="L17" s="3"/>
      <c r="M17" s="3"/>
      <c r="N17" s="3"/>
      <c r="O17" s="3"/>
      <c r="P17" s="3"/>
      <c r="Q17" s="3"/>
      <c r="R17" s="3"/>
      <c r="S17" s="3"/>
      <c r="T17" s="3"/>
      <c r="U17" s="3"/>
      <c r="V17" s="3"/>
      <c r="W17" s="3"/>
      <c r="X17" s="3"/>
      <c r="Y17" s="3"/>
      <c r="Z17" s="3"/>
    </row>
    <row r="18" spans="1:26" ht="15.75" customHeight="1">
      <c r="A18" s="10"/>
      <c r="B18" s="3" t="str">
        <f>IF($A18&gt;0,VLOOKUP($A18,#REF!,3,0)," ")</f>
        <v xml:space="preserve"> </v>
      </c>
      <c r="C18" s="11" t="str">
        <f>IF($A18&gt;0,VLOOKUP($A18,#REF!,5,0)," ")</f>
        <v xml:space="preserve"> </v>
      </c>
      <c r="D18" s="11" t="str">
        <f>IF($A18&gt;0,VLOOKUP($A18,#REF!,6,0)," ")</f>
        <v xml:space="preserve"> </v>
      </c>
      <c r="E18" s="12" t="str">
        <f>IF($A18&gt;0,VLOOKUP($A18,#REF!,16,0)," ")</f>
        <v xml:space="preserve"> </v>
      </c>
      <c r="F18" s="3"/>
      <c r="G18" s="3"/>
      <c r="H18" s="3"/>
      <c r="I18" s="3"/>
      <c r="J18" s="3"/>
      <c r="K18" s="3"/>
      <c r="L18" s="3"/>
      <c r="M18" s="3"/>
      <c r="N18" s="3"/>
      <c r="O18" s="3"/>
      <c r="P18" s="3"/>
      <c r="Q18" s="3"/>
      <c r="R18" s="3"/>
      <c r="S18" s="3"/>
      <c r="T18" s="3"/>
      <c r="U18" s="3"/>
      <c r="V18" s="3"/>
      <c r="W18" s="3"/>
      <c r="X18" s="3"/>
      <c r="Y18" s="3"/>
      <c r="Z18" s="3"/>
    </row>
    <row r="19" spans="1:26" ht="15.75" customHeight="1">
      <c r="A19" s="10"/>
      <c r="B19" s="3" t="str">
        <f>IF($A19&gt;0,VLOOKUP($A19,#REF!,3,0)," ")</f>
        <v xml:space="preserve"> </v>
      </c>
      <c r="C19" s="11" t="str">
        <f>IF($A19&gt;0,VLOOKUP($A19,#REF!,5,0)," ")</f>
        <v xml:space="preserve"> </v>
      </c>
      <c r="D19" s="11" t="str">
        <f>IF($A19&gt;0,VLOOKUP($A19,#REF!,6,0)," ")</f>
        <v xml:space="preserve"> </v>
      </c>
      <c r="E19" s="12" t="str">
        <f>IF($A19&gt;0,VLOOKUP($A19,#REF!,16,0)," ")</f>
        <v xml:space="preserve"> </v>
      </c>
      <c r="F19" s="3"/>
      <c r="G19" s="3"/>
      <c r="H19" s="3"/>
      <c r="I19" s="3"/>
      <c r="J19" s="3"/>
      <c r="K19" s="3"/>
      <c r="L19" s="3"/>
      <c r="M19" s="3"/>
      <c r="N19" s="3"/>
      <c r="O19" s="3"/>
      <c r="P19" s="3"/>
      <c r="Q19" s="3"/>
      <c r="R19" s="3"/>
      <c r="S19" s="3"/>
      <c r="T19" s="3"/>
      <c r="U19" s="3"/>
      <c r="V19" s="3"/>
      <c r="W19" s="3"/>
      <c r="X19" s="3"/>
      <c r="Y19" s="3"/>
      <c r="Z19" s="3"/>
    </row>
    <row r="20" spans="1:26" ht="15.75" customHeight="1">
      <c r="A20" s="10"/>
      <c r="B20" s="3" t="str">
        <f>IF($A20&gt;0,VLOOKUP($A20,#REF!,3,0)," ")</f>
        <v xml:space="preserve"> </v>
      </c>
      <c r="C20" s="11" t="str">
        <f>IF($A20&gt;0,VLOOKUP($A20,#REF!,5,0)," ")</f>
        <v xml:space="preserve"> </v>
      </c>
      <c r="D20" s="11" t="str">
        <f>IF($A20&gt;0,VLOOKUP($A20,#REF!,6,0)," ")</f>
        <v xml:space="preserve"> </v>
      </c>
      <c r="E20" s="12" t="str">
        <f>IF($A20&gt;0,VLOOKUP($A20,#REF!,16,0)," ")</f>
        <v xml:space="preserve"> </v>
      </c>
      <c r="F20" s="3"/>
      <c r="G20" s="3"/>
      <c r="H20" s="3"/>
      <c r="I20" s="3"/>
      <c r="J20" s="3"/>
      <c r="K20" s="3"/>
      <c r="L20" s="3"/>
      <c r="M20" s="3"/>
      <c r="N20" s="3"/>
      <c r="O20" s="3"/>
      <c r="P20" s="3"/>
      <c r="Q20" s="3"/>
      <c r="R20" s="3"/>
      <c r="S20" s="3"/>
      <c r="T20" s="3"/>
      <c r="U20" s="3"/>
      <c r="V20" s="3"/>
      <c r="W20" s="3"/>
      <c r="X20" s="3"/>
      <c r="Y20" s="3"/>
      <c r="Z20" s="3"/>
    </row>
    <row r="21" spans="1:26" ht="15.75" customHeight="1">
      <c r="A21" s="10"/>
      <c r="B21" s="3" t="str">
        <f>IF($A21&gt;0,VLOOKUP($A21,#REF!,3,0)," ")</f>
        <v xml:space="preserve"> </v>
      </c>
      <c r="C21" s="11" t="str">
        <f>IF($A21&gt;0,VLOOKUP($A21,#REF!,5,0)," ")</f>
        <v xml:space="preserve"> </v>
      </c>
      <c r="D21" s="11" t="str">
        <f>IF($A21&gt;0,VLOOKUP($A21,#REF!,6,0)," ")</f>
        <v xml:space="preserve"> </v>
      </c>
      <c r="E21" s="12" t="str">
        <f>IF($A21&gt;0,VLOOKUP($A21,#REF!,16,0)," ")</f>
        <v xml:space="preserve"> </v>
      </c>
      <c r="F21" s="3"/>
      <c r="G21" s="3"/>
      <c r="H21" s="3"/>
      <c r="I21" s="3"/>
      <c r="J21" s="3"/>
      <c r="K21" s="3"/>
      <c r="L21" s="3"/>
      <c r="M21" s="3"/>
      <c r="N21" s="3"/>
      <c r="O21" s="3"/>
      <c r="P21" s="3"/>
      <c r="Q21" s="3"/>
      <c r="R21" s="3"/>
      <c r="S21" s="3"/>
      <c r="T21" s="3"/>
      <c r="U21" s="3"/>
      <c r="V21" s="3"/>
      <c r="W21" s="3"/>
      <c r="X21" s="3"/>
      <c r="Y21" s="3"/>
      <c r="Z21" s="3"/>
    </row>
    <row r="22" spans="1:26" ht="15.75" customHeight="1">
      <c r="A22" s="10"/>
      <c r="B22" s="3" t="str">
        <f>IF($A22&gt;0,VLOOKUP($A22,#REF!,3,0)," ")</f>
        <v xml:space="preserve"> </v>
      </c>
      <c r="C22" s="11" t="str">
        <f>IF($A22&gt;0,VLOOKUP($A22,#REF!,5,0)," ")</f>
        <v xml:space="preserve"> </v>
      </c>
      <c r="D22" s="11" t="str">
        <f>IF($A22&gt;0,VLOOKUP($A22,#REF!,6,0)," ")</f>
        <v xml:space="preserve"> </v>
      </c>
      <c r="E22" s="12" t="str">
        <f>IF($A22&gt;0,VLOOKUP($A22,#REF!,16,0)," ")</f>
        <v xml:space="preserve"> </v>
      </c>
      <c r="F22" s="3"/>
      <c r="G22" s="3"/>
      <c r="H22" s="3"/>
      <c r="I22" s="3"/>
      <c r="J22" s="3"/>
      <c r="K22" s="3"/>
      <c r="L22" s="3"/>
      <c r="M22" s="3"/>
      <c r="N22" s="3"/>
      <c r="O22" s="3"/>
      <c r="P22" s="3"/>
      <c r="Q22" s="3"/>
      <c r="R22" s="3"/>
      <c r="S22" s="3"/>
      <c r="T22" s="3"/>
      <c r="U22" s="3"/>
      <c r="V22" s="3"/>
      <c r="W22" s="3"/>
      <c r="X22" s="3"/>
      <c r="Y22" s="3"/>
      <c r="Z22" s="3"/>
    </row>
    <row r="23" spans="1:26" ht="15.75" customHeight="1">
      <c r="A23" s="10"/>
      <c r="B23" s="3" t="str">
        <f>IF($A23&gt;0,VLOOKUP($A23,#REF!,3,0)," ")</f>
        <v xml:space="preserve"> </v>
      </c>
      <c r="C23" s="11" t="str">
        <f>IF($A23&gt;0,VLOOKUP($A23,#REF!,5,0)," ")</f>
        <v xml:space="preserve"> </v>
      </c>
      <c r="D23" s="11" t="str">
        <f>IF($A23&gt;0,VLOOKUP($A23,#REF!,6,0)," ")</f>
        <v xml:space="preserve"> </v>
      </c>
      <c r="E23" s="12" t="str">
        <f>IF($A23&gt;0,VLOOKUP($A23,#REF!,16,0)," ")</f>
        <v xml:space="preserve"> </v>
      </c>
      <c r="F23" s="3"/>
      <c r="G23" s="3"/>
      <c r="H23" s="3"/>
      <c r="I23" s="3"/>
      <c r="J23" s="3"/>
      <c r="K23" s="3"/>
      <c r="L23" s="3"/>
      <c r="M23" s="3"/>
      <c r="N23" s="3"/>
      <c r="O23" s="3"/>
      <c r="P23" s="3"/>
      <c r="Q23" s="3"/>
      <c r="R23" s="3"/>
      <c r="S23" s="3"/>
      <c r="T23" s="3"/>
      <c r="U23" s="3"/>
      <c r="V23" s="3"/>
      <c r="W23" s="3"/>
      <c r="X23" s="3"/>
      <c r="Y23" s="3"/>
      <c r="Z23" s="3"/>
    </row>
    <row r="24" spans="1:26" ht="15.75" customHeight="1">
      <c r="A24" s="10"/>
      <c r="B24" s="3" t="str">
        <f>IF($A24&gt;0,VLOOKUP($A24,#REF!,3,0)," ")</f>
        <v xml:space="preserve"> </v>
      </c>
      <c r="C24" s="11" t="str">
        <f>IF($A24&gt;0,VLOOKUP($A24,#REF!,5,0)," ")</f>
        <v xml:space="preserve"> </v>
      </c>
      <c r="D24" s="11" t="str">
        <f>IF($A24&gt;0,VLOOKUP($A24,#REF!,6,0)," ")</f>
        <v xml:space="preserve"> </v>
      </c>
      <c r="E24" s="12" t="str">
        <f>IF($A24&gt;0,VLOOKUP($A24,#REF!,16,0)," ")</f>
        <v xml:space="preserve"> </v>
      </c>
      <c r="F24" s="3"/>
      <c r="G24" s="3"/>
      <c r="H24" s="3"/>
      <c r="I24" s="3"/>
      <c r="J24" s="3"/>
      <c r="K24" s="3"/>
      <c r="L24" s="3"/>
      <c r="M24" s="3"/>
      <c r="N24" s="3"/>
      <c r="O24" s="3"/>
      <c r="P24" s="3"/>
      <c r="Q24" s="3"/>
      <c r="R24" s="3"/>
      <c r="S24" s="3"/>
      <c r="T24" s="3"/>
      <c r="U24" s="3"/>
      <c r="V24" s="3"/>
      <c r="W24" s="3"/>
      <c r="X24" s="3"/>
      <c r="Y24" s="3"/>
      <c r="Z24" s="3"/>
    </row>
    <row r="25" spans="1:26" ht="15.75" customHeight="1">
      <c r="A25" s="10"/>
      <c r="B25" s="3" t="str">
        <f>IF($A25&gt;0,VLOOKUP($A25,#REF!,3,0)," ")</f>
        <v xml:space="preserve"> </v>
      </c>
      <c r="C25" s="11" t="str">
        <f>IF($A25&gt;0,VLOOKUP($A25,#REF!,5,0)," ")</f>
        <v xml:space="preserve"> </v>
      </c>
      <c r="D25" s="11" t="str">
        <f>IF($A25&gt;0,VLOOKUP($A25,#REF!,6,0)," ")</f>
        <v xml:space="preserve"> </v>
      </c>
      <c r="E25" s="12" t="str">
        <f>IF($A25&gt;0,VLOOKUP($A25,#REF!,16,0)," ")</f>
        <v xml:space="preserve"> </v>
      </c>
      <c r="F25" s="3"/>
      <c r="G25" s="3"/>
      <c r="H25" s="3"/>
      <c r="I25" s="3"/>
      <c r="J25" s="3"/>
      <c r="K25" s="3"/>
      <c r="L25" s="3"/>
      <c r="M25" s="3"/>
      <c r="N25" s="3"/>
      <c r="O25" s="3"/>
      <c r="P25" s="3"/>
      <c r="Q25" s="3"/>
      <c r="R25" s="3"/>
      <c r="S25" s="3"/>
      <c r="T25" s="3"/>
      <c r="U25" s="3"/>
      <c r="V25" s="3"/>
      <c r="W25" s="3"/>
      <c r="X25" s="3"/>
      <c r="Y25" s="3"/>
      <c r="Z25" s="3"/>
    </row>
    <row r="26" spans="1:26" ht="15.75" customHeight="1">
      <c r="A26" s="10"/>
      <c r="B26" s="3" t="str">
        <f>IF($A26&gt;0,VLOOKUP($A26,#REF!,3,0)," ")</f>
        <v xml:space="preserve"> </v>
      </c>
      <c r="C26" s="11" t="str">
        <f>IF($A26&gt;0,VLOOKUP($A26,#REF!,5,0)," ")</f>
        <v xml:space="preserve"> </v>
      </c>
      <c r="D26" s="11" t="str">
        <f>IF($A26&gt;0,VLOOKUP($A26,#REF!,6,0)," ")</f>
        <v xml:space="preserve"> </v>
      </c>
      <c r="E26" s="12" t="str">
        <f>IF($A26&gt;0,VLOOKUP($A26,#REF!,16,0)," ")</f>
        <v xml:space="preserve"> </v>
      </c>
      <c r="F26" s="3"/>
      <c r="G26" s="3"/>
      <c r="H26" s="3"/>
      <c r="I26" s="3"/>
      <c r="J26" s="3"/>
      <c r="K26" s="3"/>
      <c r="L26" s="3"/>
      <c r="M26" s="3"/>
      <c r="N26" s="3"/>
      <c r="O26" s="3"/>
      <c r="P26" s="3"/>
      <c r="Q26" s="3"/>
      <c r="R26" s="3"/>
      <c r="S26" s="3"/>
      <c r="T26" s="3"/>
      <c r="U26" s="3"/>
      <c r="V26" s="3"/>
      <c r="W26" s="3"/>
      <c r="X26" s="3"/>
      <c r="Y26" s="3"/>
      <c r="Z26" s="3"/>
    </row>
    <row r="27" spans="1:26" ht="15.75" customHeight="1">
      <c r="A27" s="10"/>
      <c r="B27" s="3" t="str">
        <f>IF($A27&gt;0,VLOOKUP($A27,#REF!,3,0)," ")</f>
        <v xml:space="preserve"> </v>
      </c>
      <c r="C27" s="11" t="str">
        <f>IF($A27&gt;0,VLOOKUP($A27,#REF!,5,0)," ")</f>
        <v xml:space="preserve"> </v>
      </c>
      <c r="D27" s="11" t="str">
        <f>IF($A27&gt;0,VLOOKUP($A27,#REF!,6,0)," ")</f>
        <v xml:space="preserve"> </v>
      </c>
      <c r="E27" s="12" t="str">
        <f>IF($A27&gt;0,VLOOKUP($A27,#REF!,16,0)," ")</f>
        <v xml:space="preserve"> </v>
      </c>
      <c r="F27" s="3"/>
      <c r="G27" s="3"/>
      <c r="H27" s="3"/>
      <c r="I27" s="3"/>
      <c r="J27" s="3"/>
      <c r="K27" s="3"/>
      <c r="L27" s="3"/>
      <c r="M27" s="3"/>
      <c r="N27" s="3"/>
      <c r="O27" s="3"/>
      <c r="P27" s="3"/>
      <c r="Q27" s="3"/>
      <c r="R27" s="3"/>
      <c r="S27" s="3"/>
      <c r="T27" s="3"/>
      <c r="U27" s="3"/>
      <c r="V27" s="3"/>
      <c r="W27" s="3"/>
      <c r="X27" s="3"/>
      <c r="Y27" s="3"/>
      <c r="Z27" s="3"/>
    </row>
    <row r="28" spans="1:26" ht="15.75" customHeight="1">
      <c r="A28" s="10"/>
      <c r="B28" s="3" t="str">
        <f>IF($A28&gt;0,VLOOKUP($A28,#REF!,3,0)," ")</f>
        <v xml:space="preserve"> </v>
      </c>
      <c r="C28" s="11" t="str">
        <f>IF($A28&gt;0,VLOOKUP($A28,#REF!,5,0)," ")</f>
        <v xml:space="preserve"> </v>
      </c>
      <c r="D28" s="11" t="str">
        <f>IF($A28&gt;0,VLOOKUP($A28,#REF!,6,0)," ")</f>
        <v xml:space="preserve"> </v>
      </c>
      <c r="E28" s="12" t="str">
        <f>IF($A28&gt;0,VLOOKUP($A28,#REF!,16,0)," ")</f>
        <v xml:space="preserve"> </v>
      </c>
      <c r="F28" s="3"/>
      <c r="G28" s="3"/>
      <c r="H28" s="3"/>
      <c r="I28" s="3"/>
      <c r="J28" s="3"/>
      <c r="K28" s="3"/>
      <c r="L28" s="3"/>
      <c r="M28" s="3"/>
      <c r="N28" s="3"/>
      <c r="O28" s="3"/>
      <c r="P28" s="3"/>
      <c r="Q28" s="3"/>
      <c r="R28" s="3"/>
      <c r="S28" s="3"/>
      <c r="T28" s="3"/>
      <c r="U28" s="3"/>
      <c r="V28" s="3"/>
      <c r="W28" s="3"/>
      <c r="X28" s="3"/>
      <c r="Y28" s="3"/>
      <c r="Z28" s="3"/>
    </row>
    <row r="29" spans="1:26" ht="15.75" customHeight="1">
      <c r="A29" s="10"/>
      <c r="B29" s="3" t="str">
        <f>IF($A29&gt;0,VLOOKUP($A29,#REF!,3,0)," ")</f>
        <v xml:space="preserve"> </v>
      </c>
      <c r="C29" s="11" t="str">
        <f>IF($A29&gt;0,VLOOKUP($A29,#REF!,5,0)," ")</f>
        <v xml:space="preserve"> </v>
      </c>
      <c r="D29" s="11" t="str">
        <f>IF($A29&gt;0,VLOOKUP($A29,#REF!,6,0)," ")</f>
        <v xml:space="preserve"> </v>
      </c>
      <c r="E29" s="12" t="str">
        <f>IF($A29&gt;0,VLOOKUP($A29,#REF!,16,0)," ")</f>
        <v xml:space="preserve"> </v>
      </c>
      <c r="F29" s="3"/>
      <c r="G29" s="3"/>
      <c r="H29" s="3"/>
      <c r="I29" s="3"/>
      <c r="J29" s="3"/>
      <c r="K29" s="3"/>
      <c r="L29" s="3"/>
      <c r="M29" s="3"/>
      <c r="N29" s="3"/>
      <c r="O29" s="3"/>
      <c r="P29" s="3"/>
      <c r="Q29" s="3"/>
      <c r="R29" s="3"/>
      <c r="S29" s="3"/>
      <c r="T29" s="3"/>
      <c r="U29" s="3"/>
      <c r="V29" s="3"/>
      <c r="W29" s="3"/>
      <c r="X29" s="3"/>
      <c r="Y29" s="3"/>
      <c r="Z29" s="3"/>
    </row>
    <row r="30" spans="1:26" ht="15.75" customHeight="1">
      <c r="A30" s="10"/>
      <c r="B30" s="3" t="str">
        <f>IF($A30&gt;0,VLOOKUP($A30,#REF!,3,0)," ")</f>
        <v xml:space="preserve"> </v>
      </c>
      <c r="C30" s="11" t="str">
        <f>IF($A30&gt;0,VLOOKUP($A30,#REF!,5,0)," ")</f>
        <v xml:space="preserve"> </v>
      </c>
      <c r="D30" s="11" t="str">
        <f>IF($A30&gt;0,VLOOKUP($A30,#REF!,6,0)," ")</f>
        <v xml:space="preserve"> </v>
      </c>
      <c r="E30" s="12" t="str">
        <f>IF($A30&gt;0,VLOOKUP($A30,#REF!,16,0)," ")</f>
        <v xml:space="preserve"> </v>
      </c>
      <c r="F30" s="3"/>
      <c r="G30" s="3"/>
      <c r="H30" s="3"/>
      <c r="I30" s="3"/>
      <c r="J30" s="3"/>
      <c r="K30" s="3"/>
      <c r="L30" s="3"/>
      <c r="M30" s="3"/>
      <c r="N30" s="3"/>
      <c r="O30" s="3"/>
      <c r="P30" s="3"/>
      <c r="Q30" s="3"/>
      <c r="R30" s="3"/>
      <c r="S30" s="3"/>
      <c r="T30" s="3"/>
      <c r="U30" s="3"/>
      <c r="V30" s="3"/>
      <c r="W30" s="3"/>
      <c r="X30" s="3"/>
      <c r="Y30" s="3"/>
      <c r="Z30" s="3"/>
    </row>
    <row r="31" spans="1:26" ht="15.75" customHeight="1">
      <c r="A31" s="10"/>
      <c r="B31" s="3" t="str">
        <f>IF($A31&gt;0,VLOOKUP($A31,#REF!,3,0)," ")</f>
        <v xml:space="preserve"> </v>
      </c>
      <c r="C31" s="11" t="str">
        <f>IF($A31&gt;0,VLOOKUP($A31,#REF!,5,0)," ")</f>
        <v xml:space="preserve"> </v>
      </c>
      <c r="D31" s="11" t="str">
        <f>IF($A31&gt;0,VLOOKUP($A31,#REF!,6,0)," ")</f>
        <v xml:space="preserve"> </v>
      </c>
      <c r="E31" s="12" t="str">
        <f>IF($A31&gt;0,VLOOKUP($A31,#REF!,16,0)," ")</f>
        <v xml:space="preserve"> </v>
      </c>
      <c r="F31" s="3"/>
      <c r="G31" s="3"/>
      <c r="H31" s="3"/>
      <c r="I31" s="3"/>
      <c r="J31" s="3"/>
      <c r="K31" s="3"/>
      <c r="L31" s="3"/>
      <c r="M31" s="3"/>
      <c r="N31" s="3"/>
      <c r="O31" s="3"/>
      <c r="P31" s="3"/>
      <c r="Q31" s="3"/>
      <c r="R31" s="3"/>
      <c r="S31" s="3"/>
      <c r="T31" s="3"/>
      <c r="U31" s="3"/>
      <c r="V31" s="3"/>
      <c r="W31" s="3"/>
      <c r="X31" s="3"/>
      <c r="Y31" s="3"/>
      <c r="Z31" s="3"/>
    </row>
    <row r="32" spans="1:26" ht="15.75" customHeight="1">
      <c r="A32" s="10"/>
      <c r="B32" s="3" t="str">
        <f>IF($A32&gt;0,VLOOKUP($A32,#REF!,3,0)," ")</f>
        <v xml:space="preserve"> </v>
      </c>
      <c r="C32" s="11" t="str">
        <f>IF($A32&gt;0,VLOOKUP($A32,#REF!,5,0)," ")</f>
        <v xml:space="preserve"> </v>
      </c>
      <c r="D32" s="11" t="str">
        <f>IF($A32&gt;0,VLOOKUP($A32,#REF!,6,0)," ")</f>
        <v xml:space="preserve"> </v>
      </c>
      <c r="E32" s="12" t="str">
        <f>IF($A32&gt;0,VLOOKUP($A32,#REF!,16,0)," ")</f>
        <v xml:space="preserve"> </v>
      </c>
      <c r="F32" s="3"/>
      <c r="G32" s="3"/>
      <c r="H32" s="3"/>
      <c r="I32" s="3"/>
      <c r="J32" s="3"/>
      <c r="K32" s="3"/>
      <c r="L32" s="3"/>
      <c r="M32" s="3"/>
      <c r="N32" s="3"/>
      <c r="O32" s="3"/>
      <c r="P32" s="3"/>
      <c r="Q32" s="3"/>
      <c r="R32" s="3"/>
      <c r="S32" s="3"/>
      <c r="T32" s="3"/>
      <c r="U32" s="3"/>
      <c r="V32" s="3"/>
      <c r="W32" s="3"/>
      <c r="X32" s="3"/>
      <c r="Y32" s="3"/>
      <c r="Z32" s="3"/>
    </row>
    <row r="33" spans="1:26" ht="15.75" customHeight="1">
      <c r="A33" s="10"/>
      <c r="B33" s="3" t="str">
        <f>IF($A33&gt;0,VLOOKUP($A33,#REF!,3,0)," ")</f>
        <v xml:space="preserve"> </v>
      </c>
      <c r="C33" s="11" t="str">
        <f>IF($A33&gt;0,VLOOKUP($A33,#REF!,5,0)," ")</f>
        <v xml:space="preserve"> </v>
      </c>
      <c r="D33" s="11" t="str">
        <f>IF($A33&gt;0,VLOOKUP($A33,#REF!,6,0)," ")</f>
        <v xml:space="preserve"> </v>
      </c>
      <c r="E33" s="12" t="str">
        <f>IF($A33&gt;0,VLOOKUP($A33,#REF!,16,0)," ")</f>
        <v xml:space="preserve"> </v>
      </c>
      <c r="F33" s="3"/>
      <c r="G33" s="3"/>
      <c r="H33" s="3"/>
      <c r="I33" s="3"/>
      <c r="J33" s="3"/>
      <c r="K33" s="3"/>
      <c r="L33" s="3"/>
      <c r="M33" s="3"/>
      <c r="N33" s="3"/>
      <c r="O33" s="3"/>
      <c r="P33" s="3"/>
      <c r="Q33" s="3"/>
      <c r="R33" s="3"/>
      <c r="S33" s="3"/>
      <c r="T33" s="3"/>
      <c r="U33" s="3"/>
      <c r="V33" s="3"/>
      <c r="W33" s="3"/>
      <c r="X33" s="3"/>
      <c r="Y33" s="3"/>
      <c r="Z33" s="3"/>
    </row>
    <row r="34" spans="1:26" ht="15.75" customHeight="1">
      <c r="A34" s="10"/>
      <c r="B34" s="3" t="str">
        <f>IF($A34&gt;0,VLOOKUP($A34,#REF!,3,0)," ")</f>
        <v xml:space="preserve"> </v>
      </c>
      <c r="C34" s="11" t="str">
        <f>IF($A34&gt;0,VLOOKUP($A34,#REF!,5,0)," ")</f>
        <v xml:space="preserve"> </v>
      </c>
      <c r="D34" s="11" t="str">
        <f>IF($A34&gt;0,VLOOKUP($A34,#REF!,6,0)," ")</f>
        <v xml:space="preserve"> </v>
      </c>
      <c r="E34" s="12" t="str">
        <f>IF($A34&gt;0,VLOOKUP($A34,#REF!,16,0)," ")</f>
        <v xml:space="preserve"> </v>
      </c>
      <c r="F34" s="3"/>
      <c r="G34" s="3"/>
      <c r="H34" s="3"/>
      <c r="I34" s="3"/>
      <c r="J34" s="3"/>
      <c r="K34" s="3"/>
      <c r="L34" s="3"/>
      <c r="M34" s="3"/>
      <c r="N34" s="3"/>
      <c r="O34" s="3"/>
      <c r="P34" s="3"/>
      <c r="Q34" s="3"/>
      <c r="R34" s="3"/>
      <c r="S34" s="3"/>
      <c r="T34" s="3"/>
      <c r="U34" s="3"/>
      <c r="V34" s="3"/>
      <c r="W34" s="3"/>
      <c r="X34" s="3"/>
      <c r="Y34" s="3"/>
      <c r="Z34" s="3"/>
    </row>
    <row r="35" spans="1:26" ht="15.75" customHeight="1">
      <c r="A35" s="10"/>
      <c r="B35" s="3" t="str">
        <f>IF($A35&gt;0,VLOOKUP($A35,#REF!,3,0)," ")</f>
        <v xml:space="preserve"> </v>
      </c>
      <c r="C35" s="11" t="str">
        <f>IF($A35&gt;0,VLOOKUP($A35,#REF!,5,0)," ")</f>
        <v xml:space="preserve"> </v>
      </c>
      <c r="D35" s="11" t="str">
        <f>IF($A35&gt;0,VLOOKUP($A35,#REF!,6,0)," ")</f>
        <v xml:space="preserve"> </v>
      </c>
      <c r="E35" s="12" t="str">
        <f>IF($A35&gt;0,VLOOKUP($A35,#REF!,16,0)," ")</f>
        <v xml:space="preserve"> </v>
      </c>
      <c r="F35" s="3"/>
      <c r="G35" s="3"/>
      <c r="H35" s="3"/>
      <c r="I35" s="3"/>
      <c r="J35" s="3"/>
      <c r="K35" s="3"/>
      <c r="L35" s="3"/>
      <c r="M35" s="3"/>
      <c r="N35" s="3"/>
      <c r="O35" s="3"/>
      <c r="P35" s="3"/>
      <c r="Q35" s="3"/>
      <c r="R35" s="3"/>
      <c r="S35" s="3"/>
      <c r="T35" s="3"/>
      <c r="U35" s="3"/>
      <c r="V35" s="3"/>
      <c r="W35" s="3"/>
      <c r="X35" s="3"/>
      <c r="Y35" s="3"/>
      <c r="Z35" s="3"/>
    </row>
    <row r="36" spans="1:26" ht="15.75" customHeight="1">
      <c r="A36" s="10"/>
      <c r="B36" s="3" t="str">
        <f>IF($A36&gt;0,VLOOKUP($A36,#REF!,3,0)," ")</f>
        <v xml:space="preserve"> </v>
      </c>
      <c r="C36" s="11" t="str">
        <f>IF($A36&gt;0,VLOOKUP($A36,#REF!,5,0)," ")</f>
        <v xml:space="preserve"> </v>
      </c>
      <c r="D36" s="11" t="str">
        <f>IF($A36&gt;0,VLOOKUP($A36,#REF!,6,0)," ")</f>
        <v xml:space="preserve"> </v>
      </c>
      <c r="E36" s="12" t="str">
        <f>IF($A36&gt;0,VLOOKUP($A36,#REF!,16,0)," ")</f>
        <v xml:space="preserve"> </v>
      </c>
      <c r="F36" s="3"/>
      <c r="G36" s="3"/>
      <c r="H36" s="3"/>
      <c r="I36" s="3"/>
      <c r="J36" s="3"/>
      <c r="K36" s="3"/>
      <c r="L36" s="3"/>
      <c r="M36" s="3"/>
      <c r="N36" s="3"/>
      <c r="O36" s="3"/>
      <c r="P36" s="3"/>
      <c r="Q36" s="3"/>
      <c r="R36" s="3"/>
      <c r="S36" s="3"/>
      <c r="T36" s="3"/>
      <c r="U36" s="3"/>
      <c r="V36" s="3"/>
      <c r="W36" s="3"/>
      <c r="X36" s="3"/>
      <c r="Y36" s="3"/>
      <c r="Z36" s="3"/>
    </row>
    <row r="37" spans="1:26" ht="15.75" customHeight="1">
      <c r="A37" s="10"/>
      <c r="B37" s="3" t="str">
        <f>IF($A37&gt;0,VLOOKUP($A37,#REF!,3,0)," ")</f>
        <v xml:space="preserve"> </v>
      </c>
      <c r="C37" s="11" t="str">
        <f>IF($A37&gt;0,VLOOKUP($A37,#REF!,5,0)," ")</f>
        <v xml:space="preserve"> </v>
      </c>
      <c r="D37" s="11" t="str">
        <f>IF($A37&gt;0,VLOOKUP($A37,#REF!,6,0)," ")</f>
        <v xml:space="preserve"> </v>
      </c>
      <c r="E37" s="12" t="str">
        <f>IF($A37&gt;0,VLOOKUP($A37,#REF!,16,0)," ")</f>
        <v xml:space="preserve"> </v>
      </c>
      <c r="F37" s="3"/>
      <c r="G37" s="3"/>
      <c r="H37" s="3"/>
      <c r="I37" s="3"/>
      <c r="J37" s="3"/>
      <c r="K37" s="3"/>
      <c r="L37" s="3"/>
      <c r="M37" s="3"/>
      <c r="N37" s="3"/>
      <c r="O37" s="3"/>
      <c r="P37" s="3"/>
      <c r="Q37" s="3"/>
      <c r="R37" s="3"/>
      <c r="S37" s="3"/>
      <c r="T37" s="3"/>
      <c r="U37" s="3"/>
      <c r="V37" s="3"/>
      <c r="W37" s="3"/>
      <c r="X37" s="3"/>
      <c r="Y37" s="3"/>
      <c r="Z37" s="3"/>
    </row>
    <row r="38" spans="1:26" ht="15.75" customHeight="1">
      <c r="A38" s="10"/>
      <c r="B38" s="3" t="str">
        <f>IF($A38&gt;0,VLOOKUP($A38,#REF!,3,0)," ")</f>
        <v xml:space="preserve"> </v>
      </c>
      <c r="C38" s="11" t="str">
        <f>IF($A38&gt;0,VLOOKUP($A38,#REF!,5,0)," ")</f>
        <v xml:space="preserve"> </v>
      </c>
      <c r="D38" s="11" t="str">
        <f>IF($A38&gt;0,VLOOKUP($A38,#REF!,6,0)," ")</f>
        <v xml:space="preserve"> </v>
      </c>
      <c r="E38" s="12" t="str">
        <f>IF($A38&gt;0,VLOOKUP($A38,#REF!,16,0)," ")</f>
        <v xml:space="preserve"> </v>
      </c>
      <c r="F38" s="3"/>
      <c r="G38" s="3"/>
      <c r="H38" s="3"/>
      <c r="I38" s="3"/>
      <c r="J38" s="3"/>
      <c r="K38" s="3"/>
      <c r="L38" s="3"/>
      <c r="M38" s="3"/>
      <c r="N38" s="3"/>
      <c r="O38" s="3"/>
      <c r="P38" s="3"/>
      <c r="Q38" s="3"/>
      <c r="R38" s="3"/>
      <c r="S38" s="3"/>
      <c r="T38" s="3"/>
      <c r="U38" s="3"/>
      <c r="V38" s="3"/>
      <c r="W38" s="3"/>
      <c r="X38" s="3"/>
      <c r="Y38" s="3"/>
      <c r="Z38" s="3"/>
    </row>
    <row r="39" spans="1:26" ht="15.75" customHeight="1">
      <c r="A39" s="10"/>
      <c r="B39" s="3" t="str">
        <f>IF($A39&gt;0,VLOOKUP($A39,#REF!,3,0)," ")</f>
        <v xml:space="preserve"> </v>
      </c>
      <c r="C39" s="11" t="str">
        <f>IF($A39&gt;0,VLOOKUP($A39,#REF!,5,0)," ")</f>
        <v xml:space="preserve"> </v>
      </c>
      <c r="D39" s="11" t="str">
        <f>IF($A39&gt;0,VLOOKUP($A39,#REF!,6,0)," ")</f>
        <v xml:space="preserve"> </v>
      </c>
      <c r="E39" s="12" t="str">
        <f>IF($A39&gt;0,VLOOKUP($A39,#REF!,16,0)," ")</f>
        <v xml:space="preserve"> </v>
      </c>
      <c r="F39" s="3"/>
      <c r="G39" s="3"/>
      <c r="H39" s="3"/>
      <c r="I39" s="3"/>
      <c r="J39" s="3"/>
      <c r="K39" s="3"/>
      <c r="L39" s="3"/>
      <c r="M39" s="3"/>
      <c r="N39" s="3"/>
      <c r="O39" s="3"/>
      <c r="P39" s="3"/>
      <c r="Q39" s="3"/>
      <c r="R39" s="3"/>
      <c r="S39" s="3"/>
      <c r="T39" s="3"/>
      <c r="U39" s="3"/>
      <c r="V39" s="3"/>
      <c r="W39" s="3"/>
      <c r="X39" s="3"/>
      <c r="Y39" s="3"/>
      <c r="Z39" s="3"/>
    </row>
    <row r="40" spans="1:26" ht="15.75" customHeight="1">
      <c r="A40" s="10"/>
      <c r="B40" s="3" t="str">
        <f>IF($A40&gt;0,VLOOKUP($A40,#REF!,3,0)," ")</f>
        <v xml:space="preserve"> </v>
      </c>
      <c r="C40" s="11" t="str">
        <f>IF($A40&gt;0,VLOOKUP($A40,#REF!,5,0)," ")</f>
        <v xml:space="preserve"> </v>
      </c>
      <c r="D40" s="11" t="str">
        <f>IF($A40&gt;0,VLOOKUP($A40,#REF!,6,0)," ")</f>
        <v xml:space="preserve"> </v>
      </c>
      <c r="E40" s="12" t="str">
        <f>IF($A40&gt;0,VLOOKUP($A40,#REF!,16,0)," ")</f>
        <v xml:space="preserve"> </v>
      </c>
      <c r="F40" s="3"/>
      <c r="G40" s="3"/>
      <c r="H40" s="3"/>
      <c r="I40" s="3"/>
      <c r="J40" s="3"/>
      <c r="K40" s="3"/>
      <c r="L40" s="3"/>
      <c r="M40" s="3"/>
      <c r="N40" s="3"/>
      <c r="O40" s="3"/>
      <c r="P40" s="3"/>
      <c r="Q40" s="3"/>
      <c r="R40" s="3"/>
      <c r="S40" s="3"/>
      <c r="T40" s="3"/>
      <c r="U40" s="3"/>
      <c r="V40" s="3"/>
      <c r="W40" s="3"/>
      <c r="X40" s="3"/>
      <c r="Y40" s="3"/>
      <c r="Z40" s="3"/>
    </row>
    <row r="41" spans="1:26" ht="15.75" customHeight="1">
      <c r="A41" s="10"/>
      <c r="B41" s="3" t="str">
        <f>IF($A41&gt;0,VLOOKUP($A41,#REF!,3,0)," ")</f>
        <v xml:space="preserve"> </v>
      </c>
      <c r="C41" s="11" t="str">
        <f>IF($A41&gt;0,VLOOKUP($A41,#REF!,5,0)," ")</f>
        <v xml:space="preserve"> </v>
      </c>
      <c r="D41" s="11" t="str">
        <f>IF($A41&gt;0,VLOOKUP($A41,#REF!,6,0)," ")</f>
        <v xml:space="preserve"> </v>
      </c>
      <c r="E41" s="12" t="str">
        <f>IF($A41&gt;0,VLOOKUP($A41,#REF!,16,0)," ")</f>
        <v xml:space="preserve"> </v>
      </c>
      <c r="F41" s="3"/>
      <c r="G41" s="3"/>
      <c r="H41" s="3"/>
      <c r="I41" s="3"/>
      <c r="J41" s="3"/>
      <c r="K41" s="3"/>
      <c r="L41" s="3"/>
      <c r="M41" s="3"/>
      <c r="N41" s="3"/>
      <c r="O41" s="3"/>
      <c r="P41" s="3"/>
      <c r="Q41" s="3"/>
      <c r="R41" s="3"/>
      <c r="S41" s="3"/>
      <c r="T41" s="3"/>
      <c r="U41" s="3"/>
      <c r="V41" s="3"/>
      <c r="W41" s="3"/>
      <c r="X41" s="3"/>
      <c r="Y41" s="3"/>
      <c r="Z41" s="3"/>
    </row>
    <row r="42" spans="1:26" ht="15.75" customHeight="1">
      <c r="A42" s="10"/>
      <c r="B42" s="3" t="str">
        <f>IF($A42&gt;0,VLOOKUP($A42,#REF!,3,0)," ")</f>
        <v xml:space="preserve"> </v>
      </c>
      <c r="C42" s="11" t="str">
        <f>IF($A42&gt;0,VLOOKUP($A42,#REF!,5,0)," ")</f>
        <v xml:space="preserve"> </v>
      </c>
      <c r="D42" s="11" t="str">
        <f>IF($A42&gt;0,VLOOKUP($A42,#REF!,6,0)," ")</f>
        <v xml:space="preserve"> </v>
      </c>
      <c r="E42" s="12" t="str">
        <f>IF($A42&gt;0,VLOOKUP($A42,#REF!,16,0)," ")</f>
        <v xml:space="preserve"> </v>
      </c>
      <c r="F42" s="3"/>
      <c r="G42" s="3"/>
      <c r="H42" s="3"/>
      <c r="I42" s="3"/>
      <c r="J42" s="3"/>
      <c r="K42" s="3"/>
      <c r="L42" s="3"/>
      <c r="M42" s="3"/>
      <c r="N42" s="3"/>
      <c r="O42" s="3"/>
      <c r="P42" s="3"/>
      <c r="Q42" s="3"/>
      <c r="R42" s="3"/>
      <c r="S42" s="3"/>
      <c r="T42" s="3"/>
      <c r="U42" s="3"/>
      <c r="V42" s="3"/>
      <c r="W42" s="3"/>
      <c r="X42" s="3"/>
      <c r="Y42" s="3"/>
      <c r="Z42" s="3"/>
    </row>
    <row r="43" spans="1:26" ht="15.75" customHeight="1">
      <c r="A43" s="10"/>
      <c r="B43" s="3" t="str">
        <f>IF($A43&gt;0,VLOOKUP($A43,#REF!,3,0)," ")</f>
        <v xml:space="preserve"> </v>
      </c>
      <c r="C43" s="11" t="str">
        <f>IF($A43&gt;0,VLOOKUP($A43,#REF!,5,0)," ")</f>
        <v xml:space="preserve"> </v>
      </c>
      <c r="D43" s="11" t="str">
        <f>IF($A43&gt;0,VLOOKUP($A43,#REF!,6,0)," ")</f>
        <v xml:space="preserve"> </v>
      </c>
      <c r="E43" s="12" t="str">
        <f>IF($A43&gt;0,VLOOKUP($A43,#REF!,16,0)," ")</f>
        <v xml:space="preserve"> </v>
      </c>
      <c r="F43" s="3"/>
      <c r="G43" s="3"/>
      <c r="H43" s="3"/>
      <c r="I43" s="3"/>
      <c r="J43" s="3"/>
      <c r="K43" s="3"/>
      <c r="L43" s="3"/>
      <c r="M43" s="3"/>
      <c r="N43" s="3"/>
      <c r="O43" s="3"/>
      <c r="P43" s="3"/>
      <c r="Q43" s="3"/>
      <c r="R43" s="3"/>
      <c r="S43" s="3"/>
      <c r="T43" s="3"/>
      <c r="U43" s="3"/>
      <c r="V43" s="3"/>
      <c r="W43" s="3"/>
      <c r="X43" s="3"/>
      <c r="Y43" s="3"/>
      <c r="Z43" s="3"/>
    </row>
    <row r="44" spans="1:26" ht="15.75" customHeight="1">
      <c r="A44" s="10"/>
      <c r="B44" s="3" t="str">
        <f>IF($A44&gt;0,VLOOKUP($A44,#REF!,3,0)," ")</f>
        <v xml:space="preserve"> </v>
      </c>
      <c r="C44" s="11" t="str">
        <f>IF($A44&gt;0,VLOOKUP($A44,#REF!,5,0)," ")</f>
        <v xml:space="preserve"> </v>
      </c>
      <c r="D44" s="11" t="str">
        <f>IF($A44&gt;0,VLOOKUP($A44,#REF!,6,0)," ")</f>
        <v xml:space="preserve"> </v>
      </c>
      <c r="E44" s="12" t="str">
        <f>IF($A44&gt;0,VLOOKUP($A44,#REF!,16,0)," ")</f>
        <v xml:space="preserve"> </v>
      </c>
      <c r="F44" s="3"/>
      <c r="G44" s="3"/>
      <c r="H44" s="3"/>
      <c r="I44" s="3"/>
      <c r="J44" s="3"/>
      <c r="K44" s="3"/>
      <c r="L44" s="3"/>
      <c r="M44" s="3"/>
      <c r="N44" s="3"/>
      <c r="O44" s="3"/>
      <c r="P44" s="3"/>
      <c r="Q44" s="3"/>
      <c r="R44" s="3"/>
      <c r="S44" s="3"/>
      <c r="T44" s="3"/>
      <c r="U44" s="3"/>
      <c r="V44" s="3"/>
      <c r="W44" s="3"/>
      <c r="X44" s="3"/>
      <c r="Y44" s="3"/>
      <c r="Z44" s="3"/>
    </row>
    <row r="45" spans="1:26" ht="15.75" customHeight="1">
      <c r="A45" s="10"/>
      <c r="B45" s="3" t="str">
        <f>IF($A45&gt;0,VLOOKUP($A45,#REF!,3,0)," ")</f>
        <v xml:space="preserve"> </v>
      </c>
      <c r="C45" s="11" t="str">
        <f>IF($A45&gt;0,VLOOKUP($A45,#REF!,5,0)," ")</f>
        <v xml:space="preserve"> </v>
      </c>
      <c r="D45" s="11" t="str">
        <f>IF($A45&gt;0,VLOOKUP($A45,#REF!,6,0)," ")</f>
        <v xml:space="preserve"> </v>
      </c>
      <c r="E45" s="12" t="str">
        <f>IF($A45&gt;0,VLOOKUP($A45,#REF!,16,0)," ")</f>
        <v xml:space="preserve"> </v>
      </c>
      <c r="F45" s="3"/>
      <c r="G45" s="3"/>
      <c r="H45" s="3"/>
      <c r="I45" s="3"/>
      <c r="J45" s="3"/>
      <c r="K45" s="3"/>
      <c r="L45" s="3"/>
      <c r="M45" s="3"/>
      <c r="N45" s="3"/>
      <c r="O45" s="3"/>
      <c r="P45" s="3"/>
      <c r="Q45" s="3"/>
      <c r="R45" s="3"/>
      <c r="S45" s="3"/>
      <c r="T45" s="3"/>
      <c r="U45" s="3"/>
      <c r="V45" s="3"/>
      <c r="W45" s="3"/>
      <c r="X45" s="3"/>
      <c r="Y45" s="3"/>
      <c r="Z45" s="3"/>
    </row>
    <row r="46" spans="1:26" ht="15.75" customHeight="1">
      <c r="A46" s="10"/>
      <c r="B46" s="3" t="str">
        <f>IF($A46&gt;0,VLOOKUP($A46,#REF!,3,0)," ")</f>
        <v xml:space="preserve"> </v>
      </c>
      <c r="C46" s="11" t="str">
        <f>IF($A46&gt;0,VLOOKUP($A46,#REF!,5,0)," ")</f>
        <v xml:space="preserve"> </v>
      </c>
      <c r="D46" s="11" t="str">
        <f>IF($A46&gt;0,VLOOKUP($A46,#REF!,6,0)," ")</f>
        <v xml:space="preserve"> </v>
      </c>
      <c r="E46" s="12" t="str">
        <f>IF($A46&gt;0,VLOOKUP($A46,#REF!,16,0)," ")</f>
        <v xml:space="preserve"> </v>
      </c>
      <c r="F46" s="3"/>
      <c r="G46" s="3"/>
      <c r="H46" s="3"/>
      <c r="I46" s="3"/>
      <c r="J46" s="3"/>
      <c r="K46" s="3"/>
      <c r="L46" s="3"/>
      <c r="M46" s="3"/>
      <c r="N46" s="3"/>
      <c r="O46" s="3"/>
      <c r="P46" s="3"/>
      <c r="Q46" s="3"/>
      <c r="R46" s="3"/>
      <c r="S46" s="3"/>
      <c r="T46" s="3"/>
      <c r="U46" s="3"/>
      <c r="V46" s="3"/>
      <c r="W46" s="3"/>
      <c r="X46" s="3"/>
      <c r="Y46" s="3"/>
      <c r="Z46" s="3"/>
    </row>
    <row r="47" spans="1:26" ht="15.75" customHeight="1">
      <c r="A47" s="10"/>
      <c r="B47" s="3" t="str">
        <f>IF($A47&gt;0,VLOOKUP($A47,#REF!,3,0)," ")</f>
        <v xml:space="preserve"> </v>
      </c>
      <c r="C47" s="11" t="str">
        <f>IF($A47&gt;0,VLOOKUP($A47,#REF!,5,0)," ")</f>
        <v xml:space="preserve"> </v>
      </c>
      <c r="D47" s="11" t="str">
        <f>IF($A47&gt;0,VLOOKUP($A47,#REF!,6,0)," ")</f>
        <v xml:space="preserve"> </v>
      </c>
      <c r="E47" s="12" t="str">
        <f>IF($A47&gt;0,VLOOKUP($A47,#REF!,16,0)," ")</f>
        <v xml:space="preserve"> </v>
      </c>
      <c r="F47" s="3"/>
      <c r="G47" s="3"/>
      <c r="H47" s="3"/>
      <c r="I47" s="3"/>
      <c r="J47" s="3"/>
      <c r="K47" s="3"/>
      <c r="L47" s="3"/>
      <c r="M47" s="3"/>
      <c r="N47" s="3"/>
      <c r="O47" s="3"/>
      <c r="P47" s="3"/>
      <c r="Q47" s="3"/>
      <c r="R47" s="3"/>
      <c r="S47" s="3"/>
      <c r="T47" s="3"/>
      <c r="U47" s="3"/>
      <c r="V47" s="3"/>
      <c r="W47" s="3"/>
      <c r="X47" s="3"/>
      <c r="Y47" s="3"/>
      <c r="Z47" s="3"/>
    </row>
    <row r="48" spans="1:26" ht="15.75" customHeight="1">
      <c r="A48" s="10"/>
      <c r="B48" s="3" t="str">
        <f>IF($A48&gt;0,VLOOKUP($A48,#REF!,3,0)," ")</f>
        <v xml:space="preserve"> </v>
      </c>
      <c r="C48" s="11" t="str">
        <f>IF($A48&gt;0,VLOOKUP($A48,#REF!,5,0)," ")</f>
        <v xml:space="preserve"> </v>
      </c>
      <c r="D48" s="11" t="str">
        <f>IF($A48&gt;0,VLOOKUP($A48,#REF!,6,0)," ")</f>
        <v xml:space="preserve"> </v>
      </c>
      <c r="E48" s="12" t="str">
        <f>IF($A48&gt;0,VLOOKUP($A48,#REF!,16,0)," ")</f>
        <v xml:space="preserve"> </v>
      </c>
      <c r="F48" s="3"/>
      <c r="G48" s="3"/>
      <c r="H48" s="3"/>
      <c r="I48" s="3"/>
      <c r="J48" s="3"/>
      <c r="K48" s="3"/>
      <c r="L48" s="3"/>
      <c r="M48" s="3"/>
      <c r="N48" s="3"/>
      <c r="O48" s="3"/>
      <c r="P48" s="3"/>
      <c r="Q48" s="3"/>
      <c r="R48" s="3"/>
      <c r="S48" s="3"/>
      <c r="T48" s="3"/>
      <c r="U48" s="3"/>
      <c r="V48" s="3"/>
      <c r="W48" s="3"/>
      <c r="X48" s="3"/>
      <c r="Y48" s="3"/>
      <c r="Z48" s="3"/>
    </row>
    <row r="49" spans="1:26" ht="15.75" customHeight="1">
      <c r="A49" s="10"/>
      <c r="B49" s="3" t="str">
        <f>IF($A49&gt;0,VLOOKUP($A49,#REF!,3,0)," ")</f>
        <v xml:space="preserve"> </v>
      </c>
      <c r="C49" s="11" t="str">
        <f>IF($A49&gt;0,VLOOKUP($A49,#REF!,5,0)," ")</f>
        <v xml:space="preserve"> </v>
      </c>
      <c r="D49" s="11" t="str">
        <f>IF($A49&gt;0,VLOOKUP($A49,#REF!,6,0)," ")</f>
        <v xml:space="preserve"> </v>
      </c>
      <c r="E49" s="12" t="str">
        <f>IF($A49&gt;0,VLOOKUP($A49,#REF!,16,0)," ")</f>
        <v xml:space="preserve"> </v>
      </c>
      <c r="F49" s="3"/>
      <c r="G49" s="3"/>
      <c r="H49" s="3"/>
      <c r="I49" s="3"/>
      <c r="J49" s="3"/>
      <c r="K49" s="3"/>
      <c r="L49" s="3"/>
      <c r="M49" s="3"/>
      <c r="N49" s="3"/>
      <c r="O49" s="3"/>
      <c r="P49" s="3"/>
      <c r="Q49" s="3"/>
      <c r="R49" s="3"/>
      <c r="S49" s="3"/>
      <c r="T49" s="3"/>
      <c r="U49" s="3"/>
      <c r="V49" s="3"/>
      <c r="W49" s="3"/>
      <c r="X49" s="3"/>
      <c r="Y49" s="3"/>
      <c r="Z49" s="3"/>
    </row>
    <row r="50" spans="1:26" ht="15.75" customHeight="1">
      <c r="A50" s="10"/>
      <c r="B50" s="3" t="str">
        <f>IF($A50&gt;0,VLOOKUP($A50,#REF!,3,0)," ")</f>
        <v xml:space="preserve"> </v>
      </c>
      <c r="C50" s="11" t="str">
        <f>IF($A50&gt;0,VLOOKUP($A50,#REF!,5,0)," ")</f>
        <v xml:space="preserve"> </v>
      </c>
      <c r="D50" s="11" t="str">
        <f>IF($A50&gt;0,VLOOKUP($A50,#REF!,6,0)," ")</f>
        <v xml:space="preserve"> </v>
      </c>
      <c r="E50" s="12" t="str">
        <f>IF($A50&gt;0,VLOOKUP($A50,#REF!,16,0)," ")</f>
        <v xml:space="preserve"> </v>
      </c>
      <c r="F50" s="3"/>
      <c r="G50" s="3"/>
      <c r="H50" s="3"/>
      <c r="I50" s="3"/>
      <c r="J50" s="3"/>
      <c r="K50" s="3"/>
      <c r="L50" s="3"/>
      <c r="M50" s="3"/>
      <c r="N50" s="3"/>
      <c r="O50" s="3"/>
      <c r="P50" s="3"/>
      <c r="Q50" s="3"/>
      <c r="R50" s="3"/>
      <c r="S50" s="3"/>
      <c r="T50" s="3"/>
      <c r="U50" s="3"/>
      <c r="V50" s="3"/>
      <c r="W50" s="3"/>
      <c r="X50" s="3"/>
      <c r="Y50" s="3"/>
      <c r="Z50" s="3"/>
    </row>
    <row r="51" spans="1:26" ht="15.75" customHeight="1">
      <c r="A51" s="10"/>
      <c r="B51" s="3" t="str">
        <f>IF($A51&gt;0,VLOOKUP($A51,#REF!,3,0)," ")</f>
        <v xml:space="preserve"> </v>
      </c>
      <c r="C51" s="11" t="str">
        <f>IF($A51&gt;0,VLOOKUP($A51,#REF!,5,0)," ")</f>
        <v xml:space="preserve"> </v>
      </c>
      <c r="D51" s="11" t="str">
        <f>IF($A51&gt;0,VLOOKUP($A51,#REF!,6,0)," ")</f>
        <v xml:space="preserve"> </v>
      </c>
      <c r="E51" s="12" t="str">
        <f>IF($A51&gt;0,VLOOKUP($A51,#REF!,16,0)," ")</f>
        <v xml:space="preserve"> </v>
      </c>
      <c r="F51" s="3"/>
      <c r="G51" s="3"/>
      <c r="H51" s="3"/>
      <c r="I51" s="3"/>
      <c r="J51" s="3"/>
      <c r="K51" s="3"/>
      <c r="L51" s="3"/>
      <c r="M51" s="3"/>
      <c r="N51" s="3"/>
      <c r="O51" s="3"/>
      <c r="P51" s="3"/>
      <c r="Q51" s="3"/>
      <c r="R51" s="3"/>
      <c r="S51" s="3"/>
      <c r="T51" s="3"/>
      <c r="U51" s="3"/>
      <c r="V51" s="3"/>
      <c r="W51" s="3"/>
      <c r="X51" s="3"/>
      <c r="Y51" s="3"/>
      <c r="Z51" s="3"/>
    </row>
    <row r="52" spans="1:26" ht="15.75" customHeight="1">
      <c r="A52" s="10"/>
      <c r="B52" s="3" t="str">
        <f>IF($A52&gt;0,VLOOKUP($A52,#REF!,3,0)," ")</f>
        <v xml:space="preserve"> </v>
      </c>
      <c r="C52" s="11" t="str">
        <f>IF($A52&gt;0,VLOOKUP($A52,#REF!,5,0)," ")</f>
        <v xml:space="preserve"> </v>
      </c>
      <c r="D52" s="11" t="str">
        <f>IF($A52&gt;0,VLOOKUP($A52,#REF!,6,0)," ")</f>
        <v xml:space="preserve"> </v>
      </c>
      <c r="E52" s="12" t="str">
        <f>IF($A52&gt;0,VLOOKUP($A52,#REF!,16,0)," ")</f>
        <v xml:space="preserve"> </v>
      </c>
      <c r="F52" s="3"/>
      <c r="G52" s="3"/>
      <c r="H52" s="3"/>
      <c r="I52" s="3"/>
      <c r="J52" s="3"/>
      <c r="K52" s="3"/>
      <c r="L52" s="3"/>
      <c r="M52" s="3"/>
      <c r="N52" s="3"/>
      <c r="O52" s="3"/>
      <c r="P52" s="3"/>
      <c r="Q52" s="3"/>
      <c r="R52" s="3"/>
      <c r="S52" s="3"/>
      <c r="T52" s="3"/>
      <c r="U52" s="3"/>
      <c r="V52" s="3"/>
      <c r="W52" s="3"/>
      <c r="X52" s="3"/>
      <c r="Y52" s="3"/>
      <c r="Z52" s="3"/>
    </row>
    <row r="53" spans="1:26" ht="15.75" customHeight="1">
      <c r="A53" s="10"/>
      <c r="B53" s="3" t="str">
        <f>IF($A53&gt;0,VLOOKUP($A53,#REF!,3,0)," ")</f>
        <v xml:space="preserve"> </v>
      </c>
      <c r="C53" s="11" t="str">
        <f>IF($A53&gt;0,VLOOKUP($A53,#REF!,5,0)," ")</f>
        <v xml:space="preserve"> </v>
      </c>
      <c r="D53" s="11" t="str">
        <f>IF($A53&gt;0,VLOOKUP($A53,#REF!,6,0)," ")</f>
        <v xml:space="preserve"> </v>
      </c>
      <c r="E53" s="12" t="str">
        <f>IF($A53&gt;0,VLOOKUP($A53,#REF!,16,0)," ")</f>
        <v xml:space="preserve"> </v>
      </c>
      <c r="F53" s="3"/>
      <c r="G53" s="3"/>
      <c r="H53" s="3"/>
      <c r="I53" s="3"/>
      <c r="J53" s="3"/>
      <c r="K53" s="3"/>
      <c r="L53" s="3"/>
      <c r="M53" s="3"/>
      <c r="N53" s="3"/>
      <c r="O53" s="3"/>
      <c r="P53" s="3"/>
      <c r="Q53" s="3"/>
      <c r="R53" s="3"/>
      <c r="S53" s="3"/>
      <c r="T53" s="3"/>
      <c r="U53" s="3"/>
      <c r="V53" s="3"/>
      <c r="W53" s="3"/>
      <c r="X53" s="3"/>
      <c r="Y53" s="3"/>
      <c r="Z53" s="3"/>
    </row>
    <row r="54" spans="1:26" ht="15.75" customHeight="1">
      <c r="A54" s="10"/>
      <c r="B54" s="3" t="str">
        <f>IF($A54&gt;0,VLOOKUP($A54,#REF!,3,0)," ")</f>
        <v xml:space="preserve"> </v>
      </c>
      <c r="C54" s="11" t="str">
        <f>IF($A54&gt;0,VLOOKUP($A54,#REF!,5,0)," ")</f>
        <v xml:space="preserve"> </v>
      </c>
      <c r="D54" s="11" t="str">
        <f>IF($A54&gt;0,VLOOKUP($A54,#REF!,6,0)," ")</f>
        <v xml:space="preserve"> </v>
      </c>
      <c r="E54" s="12" t="str">
        <f>IF($A54&gt;0,VLOOKUP($A54,#REF!,16,0)," ")</f>
        <v xml:space="preserve"> </v>
      </c>
      <c r="F54" s="3"/>
      <c r="G54" s="3"/>
      <c r="H54" s="3"/>
      <c r="I54" s="3"/>
      <c r="J54" s="3"/>
      <c r="K54" s="3"/>
      <c r="L54" s="3"/>
      <c r="M54" s="3"/>
      <c r="N54" s="3"/>
      <c r="O54" s="3"/>
      <c r="P54" s="3"/>
      <c r="Q54" s="3"/>
      <c r="R54" s="3"/>
      <c r="S54" s="3"/>
      <c r="T54" s="3"/>
      <c r="U54" s="3"/>
      <c r="V54" s="3"/>
      <c r="W54" s="3"/>
      <c r="X54" s="3"/>
      <c r="Y54" s="3"/>
      <c r="Z54" s="3"/>
    </row>
    <row r="55" spans="1:26" ht="15.75" customHeight="1">
      <c r="A55" s="10"/>
      <c r="B55" s="3" t="str">
        <f>IF($A55&gt;0,VLOOKUP($A55,#REF!,3,0)," ")</f>
        <v xml:space="preserve"> </v>
      </c>
      <c r="C55" s="11" t="str">
        <f>IF($A55&gt;0,VLOOKUP($A55,#REF!,5,0)," ")</f>
        <v xml:space="preserve"> </v>
      </c>
      <c r="D55" s="11" t="str">
        <f>IF($A55&gt;0,VLOOKUP($A55,#REF!,6,0)," ")</f>
        <v xml:space="preserve"> </v>
      </c>
      <c r="E55" s="12" t="str">
        <f>IF($A55&gt;0,VLOOKUP($A55,#REF!,16,0)," ")</f>
        <v xml:space="preserve"> </v>
      </c>
      <c r="F55" s="3"/>
      <c r="G55" s="3"/>
      <c r="H55" s="3"/>
      <c r="I55" s="3"/>
      <c r="J55" s="3"/>
      <c r="K55" s="3"/>
      <c r="L55" s="3"/>
      <c r="M55" s="3"/>
      <c r="N55" s="3"/>
      <c r="O55" s="3"/>
      <c r="P55" s="3"/>
      <c r="Q55" s="3"/>
      <c r="R55" s="3"/>
      <c r="S55" s="3"/>
      <c r="T55" s="3"/>
      <c r="U55" s="3"/>
      <c r="V55" s="3"/>
      <c r="W55" s="3"/>
      <c r="X55" s="3"/>
      <c r="Y55" s="3"/>
      <c r="Z55" s="3"/>
    </row>
    <row r="56" spans="1:26" ht="15.75" customHeight="1">
      <c r="A56" s="10"/>
      <c r="B56" s="3" t="str">
        <f>IF($A56&gt;0,VLOOKUP($A56,#REF!,3,0)," ")</f>
        <v xml:space="preserve"> </v>
      </c>
      <c r="C56" s="11" t="str">
        <f>IF($A56&gt;0,VLOOKUP($A56,#REF!,5,0)," ")</f>
        <v xml:space="preserve"> </v>
      </c>
      <c r="D56" s="11" t="str">
        <f>IF($A56&gt;0,VLOOKUP($A56,#REF!,6,0)," ")</f>
        <v xml:space="preserve"> </v>
      </c>
      <c r="E56" s="12" t="str">
        <f>IF($A56&gt;0,VLOOKUP($A56,#REF!,16,0)," ")</f>
        <v xml:space="preserve"> </v>
      </c>
      <c r="F56" s="3"/>
      <c r="G56" s="3"/>
      <c r="H56" s="3"/>
      <c r="I56" s="3"/>
      <c r="J56" s="3"/>
      <c r="K56" s="3"/>
      <c r="L56" s="3"/>
      <c r="M56" s="3"/>
      <c r="N56" s="3"/>
      <c r="O56" s="3"/>
      <c r="P56" s="3"/>
      <c r="Q56" s="3"/>
      <c r="R56" s="3"/>
      <c r="S56" s="3"/>
      <c r="T56" s="3"/>
      <c r="U56" s="3"/>
      <c r="V56" s="3"/>
      <c r="W56" s="3"/>
      <c r="X56" s="3"/>
      <c r="Y56" s="3"/>
      <c r="Z56" s="3"/>
    </row>
    <row r="57" spans="1:26" ht="15.75" customHeight="1">
      <c r="A57" s="10"/>
      <c r="B57" s="3" t="str">
        <f>IF($A57&gt;0,VLOOKUP($A57,#REF!,3,0)," ")</f>
        <v xml:space="preserve"> </v>
      </c>
      <c r="C57" s="11" t="str">
        <f>IF($A57&gt;0,VLOOKUP($A57,#REF!,5,0)," ")</f>
        <v xml:space="preserve"> </v>
      </c>
      <c r="D57" s="11" t="str">
        <f>IF($A57&gt;0,VLOOKUP($A57,#REF!,6,0)," ")</f>
        <v xml:space="preserve"> </v>
      </c>
      <c r="E57" s="12" t="str">
        <f>IF($A57&gt;0,VLOOKUP($A57,#REF!,16,0)," ")</f>
        <v xml:space="preserve"> </v>
      </c>
      <c r="F57" s="3"/>
      <c r="G57" s="3"/>
      <c r="H57" s="3"/>
      <c r="I57" s="3"/>
      <c r="J57" s="3"/>
      <c r="K57" s="3"/>
      <c r="L57" s="3"/>
      <c r="M57" s="3"/>
      <c r="N57" s="3"/>
      <c r="O57" s="3"/>
      <c r="P57" s="3"/>
      <c r="Q57" s="3"/>
      <c r="R57" s="3"/>
      <c r="S57" s="3"/>
      <c r="T57" s="3"/>
      <c r="U57" s="3"/>
      <c r="V57" s="3"/>
      <c r="W57" s="3"/>
      <c r="X57" s="3"/>
      <c r="Y57" s="3"/>
      <c r="Z57" s="3"/>
    </row>
    <row r="58" spans="1:26" ht="15.75" customHeight="1">
      <c r="A58" s="10"/>
      <c r="B58" s="3" t="str">
        <f>IF($A58&gt;0,VLOOKUP($A58,#REF!,3,0)," ")</f>
        <v xml:space="preserve"> </v>
      </c>
      <c r="C58" s="11" t="str">
        <f>IF($A58&gt;0,VLOOKUP($A58,#REF!,5,0)," ")</f>
        <v xml:space="preserve"> </v>
      </c>
      <c r="D58" s="11" t="str">
        <f>IF($A58&gt;0,VLOOKUP($A58,#REF!,6,0)," ")</f>
        <v xml:space="preserve"> </v>
      </c>
      <c r="E58" s="12" t="str">
        <f>IF($A58&gt;0,VLOOKUP($A58,#REF!,16,0)," ")</f>
        <v xml:space="preserve"> </v>
      </c>
      <c r="F58" s="3"/>
      <c r="G58" s="3"/>
      <c r="H58" s="3"/>
      <c r="I58" s="3"/>
      <c r="J58" s="3"/>
      <c r="K58" s="3"/>
      <c r="L58" s="3"/>
      <c r="M58" s="3"/>
      <c r="N58" s="3"/>
      <c r="O58" s="3"/>
      <c r="P58" s="3"/>
      <c r="Q58" s="3"/>
      <c r="R58" s="3"/>
      <c r="S58" s="3"/>
      <c r="T58" s="3"/>
      <c r="U58" s="3"/>
      <c r="V58" s="3"/>
      <c r="W58" s="3"/>
      <c r="X58" s="3"/>
      <c r="Y58" s="3"/>
      <c r="Z58" s="3"/>
    </row>
    <row r="59" spans="1:26" ht="15.75" customHeight="1">
      <c r="A59" s="10"/>
      <c r="B59" s="3" t="str">
        <f>IF($A59&gt;0,VLOOKUP($A59,#REF!,3,0)," ")</f>
        <v xml:space="preserve"> </v>
      </c>
      <c r="C59" s="11" t="str">
        <f>IF($A59&gt;0,VLOOKUP($A59,#REF!,5,0)," ")</f>
        <v xml:space="preserve"> </v>
      </c>
      <c r="D59" s="11" t="str">
        <f>IF($A59&gt;0,VLOOKUP($A59,#REF!,6,0)," ")</f>
        <v xml:space="preserve"> </v>
      </c>
      <c r="E59" s="12" t="str">
        <f>IF($A59&gt;0,VLOOKUP($A59,#REF!,16,0)," ")</f>
        <v xml:space="preserve"> </v>
      </c>
      <c r="F59" s="3"/>
      <c r="G59" s="3"/>
      <c r="H59" s="3"/>
      <c r="I59" s="3"/>
      <c r="J59" s="3"/>
      <c r="K59" s="3"/>
      <c r="L59" s="3"/>
      <c r="M59" s="3"/>
      <c r="N59" s="3"/>
      <c r="O59" s="3"/>
      <c r="P59" s="3"/>
      <c r="Q59" s="3"/>
      <c r="R59" s="3"/>
      <c r="S59" s="3"/>
      <c r="T59" s="3"/>
      <c r="U59" s="3"/>
      <c r="V59" s="3"/>
      <c r="W59" s="3"/>
      <c r="X59" s="3"/>
      <c r="Y59" s="3"/>
      <c r="Z59" s="3"/>
    </row>
    <row r="60" spans="1:26" ht="15.75" customHeight="1">
      <c r="A60" s="10"/>
      <c r="B60" s="3" t="str">
        <f>IF($A60&gt;0,VLOOKUP($A60,#REF!,3,0)," ")</f>
        <v xml:space="preserve"> </v>
      </c>
      <c r="C60" s="11" t="str">
        <f>IF($A60&gt;0,VLOOKUP($A60,#REF!,5,0)," ")</f>
        <v xml:space="preserve"> </v>
      </c>
      <c r="D60" s="11" t="str">
        <f>IF($A60&gt;0,VLOOKUP($A60,#REF!,6,0)," ")</f>
        <v xml:space="preserve"> </v>
      </c>
      <c r="E60" s="12" t="str">
        <f>IF($A60&gt;0,VLOOKUP($A60,#REF!,16,0)," ")</f>
        <v xml:space="preserve"> </v>
      </c>
      <c r="F60" s="3"/>
      <c r="G60" s="3"/>
      <c r="H60" s="3"/>
      <c r="I60" s="3"/>
      <c r="J60" s="3"/>
      <c r="K60" s="3"/>
      <c r="L60" s="3"/>
      <c r="M60" s="3"/>
      <c r="N60" s="3"/>
      <c r="O60" s="3"/>
      <c r="P60" s="3"/>
      <c r="Q60" s="3"/>
      <c r="R60" s="3"/>
      <c r="S60" s="3"/>
      <c r="T60" s="3"/>
      <c r="U60" s="3"/>
      <c r="V60" s="3"/>
      <c r="W60" s="3"/>
      <c r="X60" s="3"/>
      <c r="Y60" s="3"/>
      <c r="Z60" s="3"/>
    </row>
    <row r="61" spans="1:26" ht="15.75" customHeight="1">
      <c r="A61" s="10"/>
      <c r="B61" s="3" t="str">
        <f>IF($A61&gt;0,VLOOKUP($A61,#REF!,3,0)," ")</f>
        <v xml:space="preserve"> </v>
      </c>
      <c r="C61" s="11" t="str">
        <f>IF($A61&gt;0,VLOOKUP($A61,#REF!,5,0)," ")</f>
        <v xml:space="preserve"> </v>
      </c>
      <c r="D61" s="11" t="str">
        <f>IF($A61&gt;0,VLOOKUP($A61,#REF!,6,0)," ")</f>
        <v xml:space="preserve"> </v>
      </c>
      <c r="E61" s="12" t="str">
        <f>IF($A61&gt;0,VLOOKUP($A61,#REF!,16,0)," ")</f>
        <v xml:space="preserve"> </v>
      </c>
      <c r="F61" s="3"/>
      <c r="G61" s="3"/>
      <c r="H61" s="3"/>
      <c r="I61" s="3"/>
      <c r="J61" s="3"/>
      <c r="K61" s="3"/>
      <c r="L61" s="3"/>
      <c r="M61" s="3"/>
      <c r="N61" s="3"/>
      <c r="O61" s="3"/>
      <c r="P61" s="3"/>
      <c r="Q61" s="3"/>
      <c r="R61" s="3"/>
      <c r="S61" s="3"/>
      <c r="T61" s="3"/>
      <c r="U61" s="3"/>
      <c r="V61" s="3"/>
      <c r="W61" s="3"/>
      <c r="X61" s="3"/>
      <c r="Y61" s="3"/>
      <c r="Z61" s="3"/>
    </row>
    <row r="62" spans="1:26" ht="15.75" customHeight="1">
      <c r="A62" s="10"/>
      <c r="B62" s="3" t="str">
        <f>IF($A62&gt;0,VLOOKUP($A62,#REF!,3,0)," ")</f>
        <v xml:space="preserve"> </v>
      </c>
      <c r="C62" s="11" t="str">
        <f>IF($A62&gt;0,VLOOKUP($A62,#REF!,5,0)," ")</f>
        <v xml:space="preserve"> </v>
      </c>
      <c r="D62" s="11" t="str">
        <f>IF($A62&gt;0,VLOOKUP($A62,#REF!,6,0)," ")</f>
        <v xml:space="preserve"> </v>
      </c>
      <c r="E62" s="12" t="str">
        <f>IF($A62&gt;0,VLOOKUP($A62,#REF!,16,0)," ")</f>
        <v xml:space="preserve"> </v>
      </c>
      <c r="F62" s="3"/>
      <c r="G62" s="3"/>
      <c r="H62" s="3"/>
      <c r="I62" s="3"/>
      <c r="J62" s="3"/>
      <c r="K62" s="3"/>
      <c r="L62" s="3"/>
      <c r="M62" s="3"/>
      <c r="N62" s="3"/>
      <c r="O62" s="3"/>
      <c r="P62" s="3"/>
      <c r="Q62" s="3"/>
      <c r="R62" s="3"/>
      <c r="S62" s="3"/>
      <c r="T62" s="3"/>
      <c r="U62" s="3"/>
      <c r="V62" s="3"/>
      <c r="W62" s="3"/>
      <c r="X62" s="3"/>
      <c r="Y62" s="3"/>
      <c r="Z62" s="3"/>
    </row>
    <row r="63" spans="1:26" ht="15.75" customHeight="1">
      <c r="A63" s="10"/>
      <c r="B63" s="3" t="str">
        <f>IF($A63&gt;0,VLOOKUP($A63,#REF!,3,0)," ")</f>
        <v xml:space="preserve"> </v>
      </c>
      <c r="C63" s="11" t="str">
        <f>IF($A63&gt;0,VLOOKUP($A63,#REF!,5,0)," ")</f>
        <v xml:space="preserve"> </v>
      </c>
      <c r="D63" s="11" t="str">
        <f>IF($A63&gt;0,VLOOKUP($A63,#REF!,6,0)," ")</f>
        <v xml:space="preserve"> </v>
      </c>
      <c r="E63" s="12" t="str">
        <f>IF($A63&gt;0,VLOOKUP($A63,#REF!,16,0)," ")</f>
        <v xml:space="preserve"> </v>
      </c>
      <c r="F63" s="3"/>
      <c r="G63" s="3"/>
      <c r="H63" s="3"/>
      <c r="I63" s="3"/>
      <c r="J63" s="3"/>
      <c r="K63" s="3"/>
      <c r="L63" s="3"/>
      <c r="M63" s="3"/>
      <c r="N63" s="3"/>
      <c r="O63" s="3"/>
      <c r="P63" s="3"/>
      <c r="Q63" s="3"/>
      <c r="R63" s="3"/>
      <c r="S63" s="3"/>
      <c r="T63" s="3"/>
      <c r="U63" s="3"/>
      <c r="V63" s="3"/>
      <c r="W63" s="3"/>
      <c r="X63" s="3"/>
      <c r="Y63" s="3"/>
      <c r="Z63" s="3"/>
    </row>
    <row r="64" spans="1:26" ht="15.75" customHeight="1">
      <c r="A64" s="10"/>
      <c r="B64" s="3" t="str">
        <f>IF($A64&gt;0,VLOOKUP($A64,#REF!,3,0)," ")</f>
        <v xml:space="preserve"> </v>
      </c>
      <c r="C64" s="11" t="str">
        <f>IF($A64&gt;0,VLOOKUP($A64,#REF!,5,0)," ")</f>
        <v xml:space="preserve"> </v>
      </c>
      <c r="D64" s="11" t="str">
        <f>IF($A64&gt;0,VLOOKUP($A64,#REF!,6,0)," ")</f>
        <v xml:space="preserve"> </v>
      </c>
      <c r="E64" s="12" t="str">
        <f>IF($A64&gt;0,VLOOKUP($A64,#REF!,16,0)," ")</f>
        <v xml:space="preserve"> </v>
      </c>
      <c r="F64" s="3"/>
      <c r="G64" s="3"/>
      <c r="H64" s="3"/>
      <c r="I64" s="3"/>
      <c r="J64" s="3"/>
      <c r="K64" s="3"/>
      <c r="L64" s="3"/>
      <c r="M64" s="3"/>
      <c r="N64" s="3"/>
      <c r="O64" s="3"/>
      <c r="P64" s="3"/>
      <c r="Q64" s="3"/>
      <c r="R64" s="3"/>
      <c r="S64" s="3"/>
      <c r="T64" s="3"/>
      <c r="U64" s="3"/>
      <c r="V64" s="3"/>
      <c r="W64" s="3"/>
      <c r="X64" s="3"/>
      <c r="Y64" s="3"/>
      <c r="Z64" s="3"/>
    </row>
    <row r="65" spans="1:26" ht="15.75" customHeight="1">
      <c r="A65" s="10"/>
      <c r="B65" s="3" t="str">
        <f>IF($A65&gt;0,VLOOKUP($A65,#REF!,3,0)," ")</f>
        <v xml:space="preserve"> </v>
      </c>
      <c r="C65" s="11" t="str">
        <f>IF($A65&gt;0,VLOOKUP($A65,#REF!,5,0)," ")</f>
        <v xml:space="preserve"> </v>
      </c>
      <c r="D65" s="11" t="str">
        <f>IF($A65&gt;0,VLOOKUP($A65,#REF!,6,0)," ")</f>
        <v xml:space="preserve"> </v>
      </c>
      <c r="E65" s="12" t="str">
        <f>IF($A65&gt;0,VLOOKUP($A65,#REF!,16,0)," ")</f>
        <v xml:space="preserve"> </v>
      </c>
      <c r="F65" s="3"/>
      <c r="G65" s="3"/>
      <c r="H65" s="3"/>
      <c r="I65" s="3"/>
      <c r="J65" s="3"/>
      <c r="K65" s="3"/>
      <c r="L65" s="3"/>
      <c r="M65" s="3"/>
      <c r="N65" s="3"/>
      <c r="O65" s="3"/>
      <c r="P65" s="3"/>
      <c r="Q65" s="3"/>
      <c r="R65" s="3"/>
      <c r="S65" s="3"/>
      <c r="T65" s="3"/>
      <c r="U65" s="3"/>
      <c r="V65" s="3"/>
      <c r="W65" s="3"/>
      <c r="X65" s="3"/>
      <c r="Y65" s="3"/>
      <c r="Z65" s="3"/>
    </row>
    <row r="66" spans="1:26" ht="15.75" customHeight="1">
      <c r="A66" s="10"/>
      <c r="B66" s="3" t="str">
        <f>IF($A66&gt;0,VLOOKUP($A66,#REF!,3,0)," ")</f>
        <v xml:space="preserve"> </v>
      </c>
      <c r="C66" s="11" t="str">
        <f>IF($A66&gt;0,VLOOKUP($A66,#REF!,5,0)," ")</f>
        <v xml:space="preserve"> </v>
      </c>
      <c r="D66" s="11" t="str">
        <f>IF($A66&gt;0,VLOOKUP($A66,#REF!,6,0)," ")</f>
        <v xml:space="preserve"> </v>
      </c>
      <c r="E66" s="12" t="str">
        <f>IF($A66&gt;0,VLOOKUP($A66,#REF!,16,0)," ")</f>
        <v xml:space="preserve"> </v>
      </c>
      <c r="F66" s="3"/>
      <c r="G66" s="3"/>
      <c r="H66" s="3"/>
      <c r="I66" s="3"/>
      <c r="J66" s="3"/>
      <c r="K66" s="3"/>
      <c r="L66" s="3"/>
      <c r="M66" s="3"/>
      <c r="N66" s="3"/>
      <c r="O66" s="3"/>
      <c r="P66" s="3"/>
      <c r="Q66" s="3"/>
      <c r="R66" s="3"/>
      <c r="S66" s="3"/>
      <c r="T66" s="3"/>
      <c r="U66" s="3"/>
      <c r="V66" s="3"/>
      <c r="W66" s="3"/>
      <c r="X66" s="3"/>
      <c r="Y66" s="3"/>
      <c r="Z66" s="3"/>
    </row>
    <row r="67" spans="1:26" ht="15.75" customHeight="1">
      <c r="A67" s="10"/>
      <c r="B67" s="3" t="str">
        <f>IF($A67&gt;0,VLOOKUP($A67,#REF!,3,0)," ")</f>
        <v xml:space="preserve"> </v>
      </c>
      <c r="C67" s="11" t="str">
        <f>IF($A67&gt;0,VLOOKUP($A67,#REF!,5,0)," ")</f>
        <v xml:space="preserve"> </v>
      </c>
      <c r="D67" s="11" t="str">
        <f>IF($A67&gt;0,VLOOKUP($A67,#REF!,6,0)," ")</f>
        <v xml:space="preserve"> </v>
      </c>
      <c r="E67" s="12" t="str">
        <f>IF($A67&gt;0,VLOOKUP($A67,#REF!,16,0)," ")</f>
        <v xml:space="preserve"> </v>
      </c>
      <c r="F67" s="3"/>
      <c r="G67" s="3"/>
      <c r="H67" s="3"/>
      <c r="I67" s="3"/>
      <c r="J67" s="3"/>
      <c r="K67" s="3"/>
      <c r="L67" s="3"/>
      <c r="M67" s="3"/>
      <c r="N67" s="3"/>
      <c r="O67" s="3"/>
      <c r="P67" s="3"/>
      <c r="Q67" s="3"/>
      <c r="R67" s="3"/>
      <c r="S67" s="3"/>
      <c r="T67" s="3"/>
      <c r="U67" s="3"/>
      <c r="V67" s="3"/>
      <c r="W67" s="3"/>
      <c r="X67" s="3"/>
      <c r="Y67" s="3"/>
      <c r="Z67" s="3"/>
    </row>
    <row r="68" spans="1:26" ht="15.75" customHeight="1">
      <c r="A68" s="10"/>
      <c r="B68" s="3" t="str">
        <f>IF($A68&gt;0,VLOOKUP($A68,#REF!,3,0)," ")</f>
        <v xml:space="preserve"> </v>
      </c>
      <c r="C68" s="11" t="str">
        <f>IF($A68&gt;0,VLOOKUP($A68,#REF!,5,0)," ")</f>
        <v xml:space="preserve"> </v>
      </c>
      <c r="D68" s="11" t="str">
        <f>IF($A68&gt;0,VLOOKUP($A68,#REF!,6,0)," ")</f>
        <v xml:space="preserve"> </v>
      </c>
      <c r="E68" s="12" t="str">
        <f>IF($A68&gt;0,VLOOKUP($A68,#REF!,16,0)," ")</f>
        <v xml:space="preserve"> </v>
      </c>
      <c r="F68" s="3"/>
      <c r="G68" s="3"/>
      <c r="H68" s="3"/>
      <c r="I68" s="3"/>
      <c r="J68" s="3"/>
      <c r="K68" s="3"/>
      <c r="L68" s="3"/>
      <c r="M68" s="3"/>
      <c r="N68" s="3"/>
      <c r="O68" s="3"/>
      <c r="P68" s="3"/>
      <c r="Q68" s="3"/>
      <c r="R68" s="3"/>
      <c r="S68" s="3"/>
      <c r="T68" s="3"/>
      <c r="U68" s="3"/>
      <c r="V68" s="3"/>
      <c r="W68" s="3"/>
      <c r="X68" s="3"/>
      <c r="Y68" s="3"/>
      <c r="Z68" s="3"/>
    </row>
    <row r="69" spans="1:26" ht="15.75" customHeight="1">
      <c r="A69" s="10"/>
      <c r="B69" s="3" t="str">
        <f>IF($A69&gt;0,VLOOKUP($A69,#REF!,3,0)," ")</f>
        <v xml:space="preserve"> </v>
      </c>
      <c r="C69" s="11" t="str">
        <f>IF($A69&gt;0,VLOOKUP($A69,#REF!,5,0)," ")</f>
        <v xml:space="preserve"> </v>
      </c>
      <c r="D69" s="11" t="str">
        <f>IF($A69&gt;0,VLOOKUP($A69,#REF!,6,0)," ")</f>
        <v xml:space="preserve"> </v>
      </c>
      <c r="E69" s="12" t="str">
        <f>IF($A69&gt;0,VLOOKUP($A69,#REF!,16,0)," ")</f>
        <v xml:space="preserve"> </v>
      </c>
      <c r="F69" s="3"/>
      <c r="G69" s="3"/>
      <c r="H69" s="3"/>
      <c r="I69" s="3"/>
      <c r="J69" s="3"/>
      <c r="K69" s="3"/>
      <c r="L69" s="3"/>
      <c r="M69" s="3"/>
      <c r="N69" s="3"/>
      <c r="O69" s="3"/>
      <c r="P69" s="3"/>
      <c r="Q69" s="3"/>
      <c r="R69" s="3"/>
      <c r="S69" s="3"/>
      <c r="T69" s="3"/>
      <c r="U69" s="3"/>
      <c r="V69" s="3"/>
      <c r="W69" s="3"/>
      <c r="X69" s="3"/>
      <c r="Y69" s="3"/>
      <c r="Z69" s="3"/>
    </row>
    <row r="70" spans="1:26" ht="15.75" customHeight="1">
      <c r="A70" s="10"/>
      <c r="B70" s="3" t="str">
        <f>IF($A70&gt;0,VLOOKUP($A70,#REF!,3,0)," ")</f>
        <v xml:space="preserve"> </v>
      </c>
      <c r="C70" s="11" t="str">
        <f>IF($A70&gt;0,VLOOKUP($A70,#REF!,5,0)," ")</f>
        <v xml:space="preserve"> </v>
      </c>
      <c r="D70" s="11" t="str">
        <f>IF($A70&gt;0,VLOOKUP($A70,#REF!,6,0)," ")</f>
        <v xml:space="preserve"> </v>
      </c>
      <c r="E70" s="12" t="str">
        <f>IF($A70&gt;0,VLOOKUP($A70,#REF!,16,0)," ")</f>
        <v xml:space="preserve"> </v>
      </c>
      <c r="F70" s="3"/>
      <c r="G70" s="3"/>
      <c r="H70" s="3"/>
      <c r="I70" s="3"/>
      <c r="J70" s="3"/>
      <c r="K70" s="3"/>
      <c r="L70" s="3"/>
      <c r="M70" s="3"/>
      <c r="N70" s="3"/>
      <c r="O70" s="3"/>
      <c r="P70" s="3"/>
      <c r="Q70" s="3"/>
      <c r="R70" s="3"/>
      <c r="S70" s="3"/>
      <c r="T70" s="3"/>
      <c r="U70" s="3"/>
      <c r="V70" s="3"/>
      <c r="W70" s="3"/>
      <c r="X70" s="3"/>
      <c r="Y70" s="3"/>
      <c r="Z70" s="3"/>
    </row>
    <row r="71" spans="1:26" ht="15.75" customHeight="1">
      <c r="A71" s="10"/>
      <c r="B71" s="3" t="str">
        <f>IF($A71&gt;0,VLOOKUP($A71,#REF!,3,0)," ")</f>
        <v xml:space="preserve"> </v>
      </c>
      <c r="C71" s="11" t="str">
        <f>IF($A71&gt;0,VLOOKUP($A71,#REF!,5,0)," ")</f>
        <v xml:space="preserve"> </v>
      </c>
      <c r="D71" s="11" t="str">
        <f>IF($A71&gt;0,VLOOKUP($A71,#REF!,6,0)," ")</f>
        <v xml:space="preserve"> </v>
      </c>
      <c r="E71" s="12" t="str">
        <f>IF($A71&gt;0,VLOOKUP($A71,#REF!,16,0)," ")</f>
        <v xml:space="preserve"> </v>
      </c>
      <c r="F71" s="3"/>
      <c r="G71" s="3"/>
      <c r="H71" s="3"/>
      <c r="I71" s="3"/>
      <c r="J71" s="3"/>
      <c r="K71" s="3"/>
      <c r="L71" s="3"/>
      <c r="M71" s="3"/>
      <c r="N71" s="3"/>
      <c r="O71" s="3"/>
      <c r="P71" s="3"/>
      <c r="Q71" s="3"/>
      <c r="R71" s="3"/>
      <c r="S71" s="3"/>
      <c r="T71" s="3"/>
      <c r="U71" s="3"/>
      <c r="V71" s="3"/>
      <c r="W71" s="3"/>
      <c r="X71" s="3"/>
      <c r="Y71" s="3"/>
      <c r="Z71" s="3"/>
    </row>
    <row r="72" spans="1:26" ht="15.75" customHeight="1">
      <c r="A72" s="10"/>
      <c r="B72" s="3" t="str">
        <f>IF($A72&gt;0,VLOOKUP($A72,#REF!,3,0)," ")</f>
        <v xml:space="preserve"> </v>
      </c>
      <c r="C72" s="11" t="str">
        <f>IF($A72&gt;0,VLOOKUP($A72,#REF!,5,0)," ")</f>
        <v xml:space="preserve"> </v>
      </c>
      <c r="D72" s="11" t="str">
        <f>IF($A72&gt;0,VLOOKUP($A72,#REF!,6,0)," ")</f>
        <v xml:space="preserve"> </v>
      </c>
      <c r="E72" s="12" t="str">
        <f>IF($A72&gt;0,VLOOKUP($A72,#REF!,16,0)," ")</f>
        <v xml:space="preserve"> </v>
      </c>
      <c r="F72" s="3"/>
      <c r="G72" s="3"/>
      <c r="H72" s="3"/>
      <c r="I72" s="3"/>
      <c r="J72" s="3"/>
      <c r="K72" s="3"/>
      <c r="L72" s="3"/>
      <c r="M72" s="3"/>
      <c r="N72" s="3"/>
      <c r="O72" s="3"/>
      <c r="P72" s="3"/>
      <c r="Q72" s="3"/>
      <c r="R72" s="3"/>
      <c r="S72" s="3"/>
      <c r="T72" s="3"/>
      <c r="U72" s="3"/>
      <c r="V72" s="3"/>
      <c r="W72" s="3"/>
      <c r="X72" s="3"/>
      <c r="Y72" s="3"/>
      <c r="Z72" s="3"/>
    </row>
    <row r="73" spans="1:26" ht="15.75" customHeight="1">
      <c r="A73" s="10"/>
      <c r="B73" s="3" t="str">
        <f>IF($A73&gt;0,VLOOKUP($A73,#REF!,3,0)," ")</f>
        <v xml:space="preserve"> </v>
      </c>
      <c r="C73" s="11" t="str">
        <f>IF($A73&gt;0,VLOOKUP($A73,#REF!,5,0)," ")</f>
        <v xml:space="preserve"> </v>
      </c>
      <c r="D73" s="11" t="str">
        <f>IF($A73&gt;0,VLOOKUP($A73,#REF!,6,0)," ")</f>
        <v xml:space="preserve"> </v>
      </c>
      <c r="E73" s="12" t="str">
        <f>IF($A73&gt;0,VLOOKUP($A73,#REF!,16,0)," ")</f>
        <v xml:space="preserve"> </v>
      </c>
      <c r="F73" s="3"/>
      <c r="G73" s="3"/>
      <c r="H73" s="3"/>
      <c r="I73" s="3"/>
      <c r="J73" s="3"/>
      <c r="K73" s="3"/>
      <c r="L73" s="3"/>
      <c r="M73" s="3"/>
      <c r="N73" s="3"/>
      <c r="O73" s="3"/>
      <c r="P73" s="3"/>
      <c r="Q73" s="3"/>
      <c r="R73" s="3"/>
      <c r="S73" s="3"/>
      <c r="T73" s="3"/>
      <c r="U73" s="3"/>
      <c r="V73" s="3"/>
      <c r="W73" s="3"/>
      <c r="X73" s="3"/>
      <c r="Y73" s="3"/>
      <c r="Z73" s="3"/>
    </row>
    <row r="74" spans="1:26" ht="15.75" customHeight="1">
      <c r="A74" s="10"/>
      <c r="B74" s="3" t="str">
        <f>IF($A74&gt;0,VLOOKUP($A74,#REF!,3,0)," ")</f>
        <v xml:space="preserve"> </v>
      </c>
      <c r="C74" s="11" t="str">
        <f>IF($A74&gt;0,VLOOKUP($A74,#REF!,5,0)," ")</f>
        <v xml:space="preserve"> </v>
      </c>
      <c r="D74" s="11" t="str">
        <f>IF($A74&gt;0,VLOOKUP($A74,#REF!,6,0)," ")</f>
        <v xml:space="preserve"> </v>
      </c>
      <c r="E74" s="12" t="str">
        <f>IF($A74&gt;0,VLOOKUP($A74,#REF!,16,0)," ")</f>
        <v xml:space="preserve"> </v>
      </c>
      <c r="F74" s="3"/>
      <c r="G74" s="3"/>
      <c r="H74" s="3"/>
      <c r="I74" s="3"/>
      <c r="J74" s="3"/>
      <c r="K74" s="3"/>
      <c r="L74" s="3"/>
      <c r="M74" s="3"/>
      <c r="N74" s="3"/>
      <c r="O74" s="3"/>
      <c r="P74" s="3"/>
      <c r="Q74" s="3"/>
      <c r="R74" s="3"/>
      <c r="S74" s="3"/>
      <c r="T74" s="3"/>
      <c r="U74" s="3"/>
      <c r="V74" s="3"/>
      <c r="W74" s="3"/>
      <c r="X74" s="3"/>
      <c r="Y74" s="3"/>
      <c r="Z74" s="3"/>
    </row>
    <row r="75" spans="1:26" ht="15.75" customHeight="1">
      <c r="A75" s="10"/>
      <c r="B75" s="3" t="str">
        <f>IF($A75&gt;0,VLOOKUP($A75,#REF!,3,0)," ")</f>
        <v xml:space="preserve"> </v>
      </c>
      <c r="C75" s="11" t="str">
        <f>IF($A75&gt;0,VLOOKUP($A75,#REF!,5,0)," ")</f>
        <v xml:space="preserve"> </v>
      </c>
      <c r="D75" s="11" t="str">
        <f>IF($A75&gt;0,VLOOKUP($A75,#REF!,6,0)," ")</f>
        <v xml:space="preserve"> </v>
      </c>
      <c r="E75" s="12" t="str">
        <f>IF($A75&gt;0,VLOOKUP($A75,#REF!,16,0)," ")</f>
        <v xml:space="preserve"> </v>
      </c>
      <c r="F75" s="3"/>
      <c r="G75" s="3"/>
      <c r="H75" s="3"/>
      <c r="I75" s="3"/>
      <c r="J75" s="3"/>
      <c r="K75" s="3"/>
      <c r="L75" s="3"/>
      <c r="M75" s="3"/>
      <c r="N75" s="3"/>
      <c r="O75" s="3"/>
      <c r="P75" s="3"/>
      <c r="Q75" s="3"/>
      <c r="R75" s="3"/>
      <c r="S75" s="3"/>
      <c r="T75" s="3"/>
      <c r="U75" s="3"/>
      <c r="V75" s="3"/>
      <c r="W75" s="3"/>
      <c r="X75" s="3"/>
      <c r="Y75" s="3"/>
      <c r="Z75" s="3"/>
    </row>
    <row r="76" spans="1:26" ht="15.75" customHeight="1">
      <c r="A76" s="10"/>
      <c r="B76" s="3" t="str">
        <f>IF($A76&gt;0,VLOOKUP($A76,#REF!,3,0)," ")</f>
        <v xml:space="preserve"> </v>
      </c>
      <c r="C76" s="11" t="str">
        <f>IF($A76&gt;0,VLOOKUP($A76,#REF!,5,0)," ")</f>
        <v xml:space="preserve"> </v>
      </c>
      <c r="D76" s="11" t="str">
        <f>IF($A76&gt;0,VLOOKUP($A76,#REF!,6,0)," ")</f>
        <v xml:space="preserve"> </v>
      </c>
      <c r="E76" s="12" t="str">
        <f>IF($A76&gt;0,VLOOKUP($A76,#REF!,16,0)," ")</f>
        <v xml:space="preserve"> </v>
      </c>
      <c r="F76" s="3"/>
      <c r="G76" s="3"/>
      <c r="H76" s="3"/>
      <c r="I76" s="3"/>
      <c r="J76" s="3"/>
      <c r="K76" s="3"/>
      <c r="L76" s="3"/>
      <c r="M76" s="3"/>
      <c r="N76" s="3"/>
      <c r="O76" s="3"/>
      <c r="P76" s="3"/>
      <c r="Q76" s="3"/>
      <c r="R76" s="3"/>
      <c r="S76" s="3"/>
      <c r="T76" s="3"/>
      <c r="U76" s="3"/>
      <c r="V76" s="3"/>
      <c r="W76" s="3"/>
      <c r="X76" s="3"/>
      <c r="Y76" s="3"/>
      <c r="Z76" s="3"/>
    </row>
    <row r="77" spans="1:26" ht="15.75" customHeight="1">
      <c r="A77" s="10"/>
      <c r="B77" s="3" t="str">
        <f>IF($A77&gt;0,VLOOKUP($A77,#REF!,3,0)," ")</f>
        <v xml:space="preserve"> </v>
      </c>
      <c r="C77" s="11" t="str">
        <f>IF($A77&gt;0,VLOOKUP($A77,#REF!,5,0)," ")</f>
        <v xml:space="preserve"> </v>
      </c>
      <c r="D77" s="11" t="str">
        <f>IF($A77&gt;0,VLOOKUP($A77,#REF!,6,0)," ")</f>
        <v xml:space="preserve"> </v>
      </c>
      <c r="E77" s="12" t="str">
        <f>IF($A77&gt;0,VLOOKUP($A77,#REF!,16,0)," ")</f>
        <v xml:space="preserve"> </v>
      </c>
      <c r="F77" s="3"/>
      <c r="G77" s="3"/>
      <c r="H77" s="3"/>
      <c r="I77" s="3"/>
      <c r="J77" s="3"/>
      <c r="K77" s="3"/>
      <c r="L77" s="3"/>
      <c r="M77" s="3"/>
      <c r="N77" s="3"/>
      <c r="O77" s="3"/>
      <c r="P77" s="3"/>
      <c r="Q77" s="3"/>
      <c r="R77" s="3"/>
      <c r="S77" s="3"/>
      <c r="T77" s="3"/>
      <c r="U77" s="3"/>
      <c r="V77" s="3"/>
      <c r="W77" s="3"/>
      <c r="X77" s="3"/>
      <c r="Y77" s="3"/>
      <c r="Z77" s="3"/>
    </row>
    <row r="78" spans="1:26" ht="15.75" customHeight="1">
      <c r="A78" s="10"/>
      <c r="B78" s="3" t="str">
        <f>IF($A78&gt;0,VLOOKUP($A78,#REF!,3,0)," ")</f>
        <v xml:space="preserve"> </v>
      </c>
      <c r="C78" s="11" t="str">
        <f>IF($A78&gt;0,VLOOKUP($A78,#REF!,5,0)," ")</f>
        <v xml:space="preserve"> </v>
      </c>
      <c r="D78" s="11" t="str">
        <f>IF($A78&gt;0,VLOOKUP($A78,#REF!,6,0)," ")</f>
        <v xml:space="preserve"> </v>
      </c>
      <c r="E78" s="12" t="str">
        <f>IF($A78&gt;0,VLOOKUP($A78,#REF!,16,0)," ")</f>
        <v xml:space="preserve"> </v>
      </c>
      <c r="F78" s="3"/>
      <c r="G78" s="3"/>
      <c r="H78" s="3"/>
      <c r="I78" s="3"/>
      <c r="J78" s="3"/>
      <c r="K78" s="3"/>
      <c r="L78" s="3"/>
      <c r="M78" s="3"/>
      <c r="N78" s="3"/>
      <c r="O78" s="3"/>
      <c r="P78" s="3"/>
      <c r="Q78" s="3"/>
      <c r="R78" s="3"/>
      <c r="S78" s="3"/>
      <c r="T78" s="3"/>
      <c r="U78" s="3"/>
      <c r="V78" s="3"/>
      <c r="W78" s="3"/>
      <c r="X78" s="3"/>
      <c r="Y78" s="3"/>
      <c r="Z78" s="3"/>
    </row>
    <row r="79" spans="1:26" ht="15.75" customHeight="1">
      <c r="A79" s="10"/>
      <c r="B79" s="3" t="str">
        <f>IF($A79&gt;0,VLOOKUP($A79,#REF!,3,0)," ")</f>
        <v xml:space="preserve"> </v>
      </c>
      <c r="C79" s="11" t="str">
        <f>IF($A79&gt;0,VLOOKUP($A79,#REF!,5,0)," ")</f>
        <v xml:space="preserve"> </v>
      </c>
      <c r="D79" s="11" t="str">
        <f>IF($A79&gt;0,VLOOKUP($A79,#REF!,6,0)," ")</f>
        <v xml:space="preserve"> </v>
      </c>
      <c r="E79" s="12" t="str">
        <f>IF($A79&gt;0,VLOOKUP($A79,#REF!,16,0)," ")</f>
        <v xml:space="preserve"> </v>
      </c>
      <c r="F79" s="3"/>
      <c r="G79" s="3"/>
      <c r="H79" s="3"/>
      <c r="I79" s="3"/>
      <c r="J79" s="3"/>
      <c r="K79" s="3"/>
      <c r="L79" s="3"/>
      <c r="M79" s="3"/>
      <c r="N79" s="3"/>
      <c r="O79" s="3"/>
      <c r="P79" s="3"/>
      <c r="Q79" s="3"/>
      <c r="R79" s="3"/>
      <c r="S79" s="3"/>
      <c r="T79" s="3"/>
      <c r="U79" s="3"/>
      <c r="V79" s="3"/>
      <c r="W79" s="3"/>
      <c r="X79" s="3"/>
      <c r="Y79" s="3"/>
      <c r="Z79" s="3"/>
    </row>
    <row r="80" spans="1:26" ht="15.75" customHeight="1">
      <c r="A80" s="10"/>
      <c r="B80" s="3" t="str">
        <f>IF($A80&gt;0,VLOOKUP($A80,#REF!,3,0)," ")</f>
        <v xml:space="preserve"> </v>
      </c>
      <c r="C80" s="11" t="str">
        <f>IF($A80&gt;0,VLOOKUP($A80,#REF!,5,0)," ")</f>
        <v xml:space="preserve"> </v>
      </c>
      <c r="D80" s="11" t="str">
        <f>IF($A80&gt;0,VLOOKUP($A80,#REF!,6,0)," ")</f>
        <v xml:space="preserve"> </v>
      </c>
      <c r="E80" s="12" t="str">
        <f>IF($A80&gt;0,VLOOKUP($A80,#REF!,16,0)," ")</f>
        <v xml:space="preserve"> </v>
      </c>
      <c r="F80" s="3"/>
      <c r="G80" s="3"/>
      <c r="H80" s="3"/>
      <c r="I80" s="3"/>
      <c r="J80" s="3"/>
      <c r="K80" s="3"/>
      <c r="L80" s="3"/>
      <c r="M80" s="3"/>
      <c r="N80" s="3"/>
      <c r="O80" s="3"/>
      <c r="P80" s="3"/>
      <c r="Q80" s="3"/>
      <c r="R80" s="3"/>
      <c r="S80" s="3"/>
      <c r="T80" s="3"/>
      <c r="U80" s="3"/>
      <c r="V80" s="3"/>
      <c r="W80" s="3"/>
      <c r="X80" s="3"/>
      <c r="Y80" s="3"/>
      <c r="Z80" s="3"/>
    </row>
    <row r="81" spans="1:26" ht="15.75" customHeight="1">
      <c r="A81" s="10"/>
      <c r="B81" s="3" t="str">
        <f>IF($A81&gt;0,VLOOKUP($A81,#REF!,3,0)," ")</f>
        <v xml:space="preserve"> </v>
      </c>
      <c r="C81" s="11" t="str">
        <f>IF($A81&gt;0,VLOOKUP($A81,#REF!,5,0)," ")</f>
        <v xml:space="preserve"> </v>
      </c>
      <c r="D81" s="11" t="str">
        <f>IF($A81&gt;0,VLOOKUP($A81,#REF!,6,0)," ")</f>
        <v xml:space="preserve"> </v>
      </c>
      <c r="E81" s="12" t="str">
        <f>IF($A81&gt;0,VLOOKUP($A81,#REF!,16,0)," ")</f>
        <v xml:space="preserve"> </v>
      </c>
      <c r="F81" s="3"/>
      <c r="G81" s="3"/>
      <c r="H81" s="3"/>
      <c r="I81" s="3"/>
      <c r="J81" s="3"/>
      <c r="K81" s="3"/>
      <c r="L81" s="3"/>
      <c r="M81" s="3"/>
      <c r="N81" s="3"/>
      <c r="O81" s="3"/>
      <c r="P81" s="3"/>
      <c r="Q81" s="3"/>
      <c r="R81" s="3"/>
      <c r="S81" s="3"/>
      <c r="T81" s="3"/>
      <c r="U81" s="3"/>
      <c r="V81" s="3"/>
      <c r="W81" s="3"/>
      <c r="X81" s="3"/>
      <c r="Y81" s="3"/>
      <c r="Z81" s="3"/>
    </row>
    <row r="82" spans="1:26" ht="15.75" customHeight="1">
      <c r="A82" s="10"/>
      <c r="B82" s="3" t="str">
        <f>IF($A82&gt;0,VLOOKUP($A82,#REF!,3,0)," ")</f>
        <v xml:space="preserve"> </v>
      </c>
      <c r="C82" s="11" t="str">
        <f>IF($A82&gt;0,VLOOKUP($A82,#REF!,5,0)," ")</f>
        <v xml:space="preserve"> </v>
      </c>
      <c r="D82" s="11" t="str">
        <f>IF($A82&gt;0,VLOOKUP($A82,#REF!,6,0)," ")</f>
        <v xml:space="preserve"> </v>
      </c>
      <c r="E82" s="12" t="str">
        <f>IF($A82&gt;0,VLOOKUP($A82,#REF!,16,0)," ")</f>
        <v xml:space="preserve"> </v>
      </c>
      <c r="F82" s="3"/>
      <c r="G82" s="3"/>
      <c r="H82" s="3"/>
      <c r="I82" s="3"/>
      <c r="J82" s="3"/>
      <c r="K82" s="3"/>
      <c r="L82" s="3"/>
      <c r="M82" s="3"/>
      <c r="N82" s="3"/>
      <c r="O82" s="3"/>
      <c r="P82" s="3"/>
      <c r="Q82" s="3"/>
      <c r="R82" s="3"/>
      <c r="S82" s="3"/>
      <c r="T82" s="3"/>
      <c r="U82" s="3"/>
      <c r="V82" s="3"/>
      <c r="W82" s="3"/>
      <c r="X82" s="3"/>
      <c r="Y82" s="3"/>
      <c r="Z82" s="3"/>
    </row>
    <row r="83" spans="1:26" ht="15.75" customHeight="1">
      <c r="A83" s="10"/>
      <c r="B83" s="3" t="str">
        <f>IF($A83&gt;0,VLOOKUP($A83,#REF!,3,0)," ")</f>
        <v xml:space="preserve"> </v>
      </c>
      <c r="C83" s="11" t="str">
        <f>IF($A83&gt;0,VLOOKUP($A83,#REF!,5,0)," ")</f>
        <v xml:space="preserve"> </v>
      </c>
      <c r="D83" s="11" t="str">
        <f>IF($A83&gt;0,VLOOKUP($A83,#REF!,6,0)," ")</f>
        <v xml:space="preserve"> </v>
      </c>
      <c r="E83" s="12" t="str">
        <f>IF($A83&gt;0,VLOOKUP($A83,#REF!,16,0)," ")</f>
        <v xml:space="preserve"> </v>
      </c>
      <c r="F83" s="3"/>
      <c r="G83" s="3"/>
      <c r="H83" s="3"/>
      <c r="I83" s="3"/>
      <c r="J83" s="3"/>
      <c r="K83" s="3"/>
      <c r="L83" s="3"/>
      <c r="M83" s="3"/>
      <c r="N83" s="3"/>
      <c r="O83" s="3"/>
      <c r="P83" s="3"/>
      <c r="Q83" s="3"/>
      <c r="R83" s="3"/>
      <c r="S83" s="3"/>
      <c r="T83" s="3"/>
      <c r="U83" s="3"/>
      <c r="V83" s="3"/>
      <c r="W83" s="3"/>
      <c r="X83" s="3"/>
      <c r="Y83" s="3"/>
      <c r="Z83" s="3"/>
    </row>
    <row r="84" spans="1:26" ht="15.75" customHeight="1">
      <c r="A84" s="10"/>
      <c r="B84" s="3" t="str">
        <f>IF($A84&gt;0,VLOOKUP($A84,#REF!,3,0)," ")</f>
        <v xml:space="preserve"> </v>
      </c>
      <c r="C84" s="11" t="str">
        <f>IF($A84&gt;0,VLOOKUP($A84,#REF!,5,0)," ")</f>
        <v xml:space="preserve"> </v>
      </c>
      <c r="D84" s="11" t="str">
        <f>IF($A84&gt;0,VLOOKUP($A84,#REF!,6,0)," ")</f>
        <v xml:space="preserve"> </v>
      </c>
      <c r="E84" s="12" t="str">
        <f>IF($A84&gt;0,VLOOKUP($A84,#REF!,16,0)," ")</f>
        <v xml:space="preserve"> </v>
      </c>
      <c r="F84" s="3"/>
      <c r="G84" s="3"/>
      <c r="H84" s="3"/>
      <c r="I84" s="3"/>
      <c r="J84" s="3"/>
      <c r="K84" s="3"/>
      <c r="L84" s="3"/>
      <c r="M84" s="3"/>
      <c r="N84" s="3"/>
      <c r="O84" s="3"/>
      <c r="P84" s="3"/>
      <c r="Q84" s="3"/>
      <c r="R84" s="3"/>
      <c r="S84" s="3"/>
      <c r="T84" s="3"/>
      <c r="U84" s="3"/>
      <c r="V84" s="3"/>
      <c r="W84" s="3"/>
      <c r="X84" s="3"/>
      <c r="Y84" s="3"/>
      <c r="Z84" s="3"/>
    </row>
    <row r="85" spans="1:26" ht="15.75" customHeight="1">
      <c r="A85" s="10"/>
      <c r="B85" s="3" t="str">
        <f>IF($A85&gt;0,VLOOKUP($A85,#REF!,3,0)," ")</f>
        <v xml:space="preserve"> </v>
      </c>
      <c r="C85" s="11" t="str">
        <f>IF($A85&gt;0,VLOOKUP($A85,#REF!,5,0)," ")</f>
        <v xml:space="preserve"> </v>
      </c>
      <c r="D85" s="11" t="str">
        <f>IF($A85&gt;0,VLOOKUP($A85,#REF!,6,0)," ")</f>
        <v xml:space="preserve"> </v>
      </c>
      <c r="E85" s="12" t="str">
        <f>IF($A85&gt;0,VLOOKUP($A85,#REF!,16,0)," ")</f>
        <v xml:space="preserve"> </v>
      </c>
      <c r="F85" s="3"/>
      <c r="G85" s="3"/>
      <c r="H85" s="3"/>
      <c r="I85" s="3"/>
      <c r="J85" s="3"/>
      <c r="K85" s="3"/>
      <c r="L85" s="3"/>
      <c r="M85" s="3"/>
      <c r="N85" s="3"/>
      <c r="O85" s="3"/>
      <c r="P85" s="3"/>
      <c r="Q85" s="3"/>
      <c r="R85" s="3"/>
      <c r="S85" s="3"/>
      <c r="T85" s="3"/>
      <c r="U85" s="3"/>
      <c r="V85" s="3"/>
      <c r="W85" s="3"/>
      <c r="X85" s="3"/>
      <c r="Y85" s="3"/>
      <c r="Z85" s="3"/>
    </row>
    <row r="86" spans="1:26" ht="15.75" customHeight="1">
      <c r="A86" s="10"/>
      <c r="B86" s="3" t="str">
        <f>IF($A86&gt;0,VLOOKUP($A86,#REF!,3,0)," ")</f>
        <v xml:space="preserve"> </v>
      </c>
      <c r="C86" s="11" t="str">
        <f>IF($A86&gt;0,VLOOKUP($A86,#REF!,5,0)," ")</f>
        <v xml:space="preserve"> </v>
      </c>
      <c r="D86" s="11" t="str">
        <f>IF($A86&gt;0,VLOOKUP($A86,#REF!,6,0)," ")</f>
        <v xml:space="preserve"> </v>
      </c>
      <c r="E86" s="12" t="str">
        <f>IF($A86&gt;0,VLOOKUP($A86,#REF!,16,0)," ")</f>
        <v xml:space="preserve"> </v>
      </c>
      <c r="F86" s="3"/>
      <c r="G86" s="3"/>
      <c r="H86" s="3"/>
      <c r="I86" s="3"/>
      <c r="J86" s="3"/>
      <c r="K86" s="3"/>
      <c r="L86" s="3"/>
      <c r="M86" s="3"/>
      <c r="N86" s="3"/>
      <c r="O86" s="3"/>
      <c r="P86" s="3"/>
      <c r="Q86" s="3"/>
      <c r="R86" s="3"/>
      <c r="S86" s="3"/>
      <c r="T86" s="3"/>
      <c r="U86" s="3"/>
      <c r="V86" s="3"/>
      <c r="W86" s="3"/>
      <c r="X86" s="3"/>
      <c r="Y86" s="3"/>
      <c r="Z86" s="3"/>
    </row>
    <row r="87" spans="1:26" ht="15.75" customHeight="1">
      <c r="A87" s="10"/>
      <c r="B87" s="3" t="str">
        <f>IF($A87&gt;0,VLOOKUP($A87,#REF!,3,0)," ")</f>
        <v xml:space="preserve"> </v>
      </c>
      <c r="C87" s="11" t="str">
        <f>IF($A87&gt;0,VLOOKUP($A87,#REF!,5,0)," ")</f>
        <v xml:space="preserve"> </v>
      </c>
      <c r="D87" s="11" t="str">
        <f>IF($A87&gt;0,VLOOKUP($A87,#REF!,6,0)," ")</f>
        <v xml:space="preserve"> </v>
      </c>
      <c r="E87" s="12" t="str">
        <f>IF($A87&gt;0,VLOOKUP($A87,#REF!,16,0)," ")</f>
        <v xml:space="preserve"> </v>
      </c>
      <c r="F87" s="3"/>
      <c r="G87" s="3"/>
      <c r="H87" s="3"/>
      <c r="I87" s="3"/>
      <c r="J87" s="3"/>
      <c r="K87" s="3"/>
      <c r="L87" s="3"/>
      <c r="M87" s="3"/>
      <c r="N87" s="3"/>
      <c r="O87" s="3"/>
      <c r="P87" s="3"/>
      <c r="Q87" s="3"/>
      <c r="R87" s="3"/>
      <c r="S87" s="3"/>
      <c r="T87" s="3"/>
      <c r="U87" s="3"/>
      <c r="V87" s="3"/>
      <c r="W87" s="3"/>
      <c r="X87" s="3"/>
      <c r="Y87" s="3"/>
      <c r="Z87" s="3"/>
    </row>
    <row r="88" spans="1:26" ht="15.75" customHeight="1">
      <c r="A88" s="10"/>
      <c r="B88" s="3" t="str">
        <f>IF($A88&gt;0,VLOOKUP($A88,#REF!,3,0)," ")</f>
        <v xml:space="preserve"> </v>
      </c>
      <c r="C88" s="11" t="str">
        <f>IF($A88&gt;0,VLOOKUP($A88,#REF!,5,0)," ")</f>
        <v xml:space="preserve"> </v>
      </c>
      <c r="D88" s="11" t="str">
        <f>IF($A88&gt;0,VLOOKUP($A88,#REF!,6,0)," ")</f>
        <v xml:space="preserve"> </v>
      </c>
      <c r="E88" s="12" t="str">
        <f>IF($A88&gt;0,VLOOKUP($A88,#REF!,16,0)," ")</f>
        <v xml:space="preserve"> </v>
      </c>
      <c r="F88" s="3"/>
      <c r="G88" s="3"/>
      <c r="H88" s="3"/>
      <c r="I88" s="3"/>
      <c r="J88" s="3"/>
      <c r="K88" s="3"/>
      <c r="L88" s="3"/>
      <c r="M88" s="3"/>
      <c r="N88" s="3"/>
      <c r="O88" s="3"/>
      <c r="P88" s="3"/>
      <c r="Q88" s="3"/>
      <c r="R88" s="3"/>
      <c r="S88" s="3"/>
      <c r="T88" s="3"/>
      <c r="U88" s="3"/>
      <c r="V88" s="3"/>
      <c r="W88" s="3"/>
      <c r="X88" s="3"/>
      <c r="Y88" s="3"/>
      <c r="Z88" s="3"/>
    </row>
    <row r="89" spans="1:26" ht="15.75" customHeight="1">
      <c r="A89" s="10"/>
      <c r="B89" s="3" t="str">
        <f>IF($A89&gt;0,VLOOKUP($A89,#REF!,3,0)," ")</f>
        <v xml:space="preserve"> </v>
      </c>
      <c r="C89" s="11" t="str">
        <f>IF($A89&gt;0,VLOOKUP($A89,#REF!,5,0)," ")</f>
        <v xml:space="preserve"> </v>
      </c>
      <c r="D89" s="11" t="str">
        <f>IF($A89&gt;0,VLOOKUP($A89,#REF!,6,0)," ")</f>
        <v xml:space="preserve"> </v>
      </c>
      <c r="E89" s="12" t="str">
        <f>IF($A89&gt;0,VLOOKUP($A89,#REF!,16,0)," ")</f>
        <v xml:space="preserve"> </v>
      </c>
      <c r="F89" s="3"/>
      <c r="G89" s="3"/>
      <c r="H89" s="3"/>
      <c r="I89" s="3"/>
      <c r="J89" s="3"/>
      <c r="K89" s="3"/>
      <c r="L89" s="3"/>
      <c r="M89" s="3"/>
      <c r="N89" s="3"/>
      <c r="O89" s="3"/>
      <c r="P89" s="3"/>
      <c r="Q89" s="3"/>
      <c r="R89" s="3"/>
      <c r="S89" s="3"/>
      <c r="T89" s="3"/>
      <c r="U89" s="3"/>
      <c r="V89" s="3"/>
      <c r="W89" s="3"/>
      <c r="X89" s="3"/>
      <c r="Y89" s="3"/>
      <c r="Z89" s="3"/>
    </row>
    <row r="90" spans="1:26" ht="15.75" customHeight="1">
      <c r="A90" s="10"/>
      <c r="B90" s="3" t="str">
        <f>IF($A90&gt;0,VLOOKUP($A90,#REF!,3,0)," ")</f>
        <v xml:space="preserve"> </v>
      </c>
      <c r="C90" s="11" t="str">
        <f>IF($A90&gt;0,VLOOKUP($A90,#REF!,5,0)," ")</f>
        <v xml:space="preserve"> </v>
      </c>
      <c r="D90" s="11" t="str">
        <f>IF($A90&gt;0,VLOOKUP($A90,#REF!,6,0)," ")</f>
        <v xml:space="preserve"> </v>
      </c>
      <c r="E90" s="12" t="str">
        <f>IF($A90&gt;0,VLOOKUP($A90,#REF!,16,0)," ")</f>
        <v xml:space="preserve"> </v>
      </c>
      <c r="F90" s="3"/>
      <c r="G90" s="3"/>
      <c r="H90" s="3"/>
      <c r="I90" s="3"/>
      <c r="J90" s="3"/>
      <c r="K90" s="3"/>
      <c r="L90" s="3"/>
      <c r="M90" s="3"/>
      <c r="N90" s="3"/>
      <c r="O90" s="3"/>
      <c r="P90" s="3"/>
      <c r="Q90" s="3"/>
      <c r="R90" s="3"/>
      <c r="S90" s="3"/>
      <c r="T90" s="3"/>
      <c r="U90" s="3"/>
      <c r="V90" s="3"/>
      <c r="W90" s="3"/>
      <c r="X90" s="3"/>
      <c r="Y90" s="3"/>
      <c r="Z90" s="3"/>
    </row>
    <row r="91" spans="1:26" ht="15.75" customHeight="1">
      <c r="A91" s="10"/>
      <c r="B91" s="3" t="str">
        <f>IF($A91&gt;0,VLOOKUP($A91,#REF!,3,0)," ")</f>
        <v xml:space="preserve"> </v>
      </c>
      <c r="C91" s="11" t="str">
        <f>IF($A91&gt;0,VLOOKUP($A91,#REF!,5,0)," ")</f>
        <v xml:space="preserve"> </v>
      </c>
      <c r="D91" s="11" t="str">
        <f>IF($A91&gt;0,VLOOKUP($A91,#REF!,6,0)," ")</f>
        <v xml:space="preserve"> </v>
      </c>
      <c r="E91" s="12" t="str">
        <f>IF($A91&gt;0,VLOOKUP($A91,#REF!,16,0)," ")</f>
        <v xml:space="preserve"> </v>
      </c>
      <c r="F91" s="3"/>
      <c r="G91" s="3"/>
      <c r="H91" s="3"/>
      <c r="I91" s="3"/>
      <c r="J91" s="3"/>
      <c r="K91" s="3"/>
      <c r="L91" s="3"/>
      <c r="M91" s="3"/>
      <c r="N91" s="3"/>
      <c r="O91" s="3"/>
      <c r="P91" s="3"/>
      <c r="Q91" s="3"/>
      <c r="R91" s="3"/>
      <c r="S91" s="3"/>
      <c r="T91" s="3"/>
      <c r="U91" s="3"/>
      <c r="V91" s="3"/>
      <c r="W91" s="3"/>
      <c r="X91" s="3"/>
      <c r="Y91" s="3"/>
      <c r="Z91" s="3"/>
    </row>
    <row r="92" spans="1:26" ht="15.75" customHeight="1">
      <c r="A92" s="10"/>
      <c r="B92" s="3" t="str">
        <f>IF($A92&gt;0,VLOOKUP($A92,#REF!,3,0)," ")</f>
        <v xml:space="preserve"> </v>
      </c>
      <c r="C92" s="11" t="str">
        <f>IF($A92&gt;0,VLOOKUP($A92,#REF!,5,0)," ")</f>
        <v xml:space="preserve"> </v>
      </c>
      <c r="D92" s="11" t="str">
        <f>IF($A92&gt;0,VLOOKUP($A92,#REF!,6,0)," ")</f>
        <v xml:space="preserve"> </v>
      </c>
      <c r="E92" s="12" t="str">
        <f>IF($A92&gt;0,VLOOKUP($A92,#REF!,16,0)," ")</f>
        <v xml:space="preserve"> </v>
      </c>
      <c r="F92" s="3"/>
      <c r="G92" s="3"/>
      <c r="H92" s="3"/>
      <c r="I92" s="3"/>
      <c r="J92" s="3"/>
      <c r="K92" s="3"/>
      <c r="L92" s="3"/>
      <c r="M92" s="3"/>
      <c r="N92" s="3"/>
      <c r="O92" s="3"/>
      <c r="P92" s="3"/>
      <c r="Q92" s="3"/>
      <c r="R92" s="3"/>
      <c r="S92" s="3"/>
      <c r="T92" s="3"/>
      <c r="U92" s="3"/>
      <c r="V92" s="3"/>
      <c r="W92" s="3"/>
      <c r="X92" s="3"/>
      <c r="Y92" s="3"/>
      <c r="Z92" s="3"/>
    </row>
    <row r="93" spans="1:26" ht="15.75" customHeight="1">
      <c r="A93" s="10"/>
      <c r="B93" s="3" t="str">
        <f>IF($A93&gt;0,VLOOKUP($A93,#REF!,3,0)," ")</f>
        <v xml:space="preserve"> </v>
      </c>
      <c r="C93" s="11" t="str">
        <f>IF($A93&gt;0,VLOOKUP($A93,#REF!,5,0)," ")</f>
        <v xml:space="preserve"> </v>
      </c>
      <c r="D93" s="11" t="str">
        <f>IF($A93&gt;0,VLOOKUP($A93,#REF!,6,0)," ")</f>
        <v xml:space="preserve"> </v>
      </c>
      <c r="E93" s="12" t="str">
        <f>IF($A93&gt;0,VLOOKUP($A93,#REF!,16,0)," ")</f>
        <v xml:space="preserve"> </v>
      </c>
      <c r="F93" s="3"/>
      <c r="G93" s="3"/>
      <c r="H93" s="3"/>
      <c r="I93" s="3"/>
      <c r="J93" s="3"/>
      <c r="K93" s="3"/>
      <c r="L93" s="3"/>
      <c r="M93" s="3"/>
      <c r="N93" s="3"/>
      <c r="O93" s="3"/>
      <c r="P93" s="3"/>
      <c r="Q93" s="3"/>
      <c r="R93" s="3"/>
      <c r="S93" s="3"/>
      <c r="T93" s="3"/>
      <c r="U93" s="3"/>
      <c r="V93" s="3"/>
      <c r="W93" s="3"/>
      <c r="X93" s="3"/>
      <c r="Y93" s="3"/>
      <c r="Z93" s="3"/>
    </row>
    <row r="94" spans="1:26" ht="15.75" customHeight="1">
      <c r="A94" s="10"/>
      <c r="B94" s="3" t="str">
        <f>IF($A94&gt;0,VLOOKUP($A94,#REF!,3,0)," ")</f>
        <v xml:space="preserve"> </v>
      </c>
      <c r="C94" s="11" t="str">
        <f>IF($A94&gt;0,VLOOKUP($A94,#REF!,5,0)," ")</f>
        <v xml:space="preserve"> </v>
      </c>
      <c r="D94" s="11" t="str">
        <f>IF($A94&gt;0,VLOOKUP($A94,#REF!,6,0)," ")</f>
        <v xml:space="preserve"> </v>
      </c>
      <c r="E94" s="12" t="str">
        <f>IF($A94&gt;0,VLOOKUP($A94,#REF!,16,0)," ")</f>
        <v xml:space="preserve"> </v>
      </c>
      <c r="F94" s="3"/>
      <c r="G94" s="3"/>
      <c r="H94" s="3"/>
      <c r="I94" s="3"/>
      <c r="J94" s="3"/>
      <c r="K94" s="3"/>
      <c r="L94" s="3"/>
      <c r="M94" s="3"/>
      <c r="N94" s="3"/>
      <c r="O94" s="3"/>
      <c r="P94" s="3"/>
      <c r="Q94" s="3"/>
      <c r="R94" s="3"/>
      <c r="S94" s="3"/>
      <c r="T94" s="3"/>
      <c r="U94" s="3"/>
      <c r="V94" s="3"/>
      <c r="W94" s="3"/>
      <c r="X94" s="3"/>
      <c r="Y94" s="3"/>
      <c r="Z94" s="3"/>
    </row>
    <row r="95" spans="1:26" ht="15.75" customHeight="1">
      <c r="A95" s="10"/>
      <c r="B95" s="3" t="str">
        <f>IF($A95&gt;0,VLOOKUP($A95,#REF!,3,0)," ")</f>
        <v xml:space="preserve"> </v>
      </c>
      <c r="C95" s="11" t="str">
        <f>IF($A95&gt;0,VLOOKUP($A95,#REF!,5,0)," ")</f>
        <v xml:space="preserve"> </v>
      </c>
      <c r="D95" s="11" t="str">
        <f>IF($A95&gt;0,VLOOKUP($A95,#REF!,6,0)," ")</f>
        <v xml:space="preserve"> </v>
      </c>
      <c r="E95" s="12" t="str">
        <f>IF($A95&gt;0,VLOOKUP($A95,#REF!,16,0)," ")</f>
        <v xml:space="preserve"> </v>
      </c>
      <c r="F95" s="3"/>
      <c r="G95" s="3"/>
      <c r="H95" s="3"/>
      <c r="I95" s="3"/>
      <c r="J95" s="3"/>
      <c r="K95" s="3"/>
      <c r="L95" s="3"/>
      <c r="M95" s="3"/>
      <c r="N95" s="3"/>
      <c r="O95" s="3"/>
      <c r="P95" s="3"/>
      <c r="Q95" s="3"/>
      <c r="R95" s="3"/>
      <c r="S95" s="3"/>
      <c r="T95" s="3"/>
      <c r="U95" s="3"/>
      <c r="V95" s="3"/>
      <c r="W95" s="3"/>
      <c r="X95" s="3"/>
      <c r="Y95" s="3"/>
      <c r="Z95" s="3"/>
    </row>
    <row r="96" spans="1:26" ht="15.75" customHeight="1">
      <c r="A96" s="10"/>
      <c r="B96" s="3" t="str">
        <f>IF($A96&gt;0,VLOOKUP($A96,#REF!,3,0)," ")</f>
        <v xml:space="preserve"> </v>
      </c>
      <c r="C96" s="11" t="str">
        <f>IF($A96&gt;0,VLOOKUP($A96,#REF!,5,0)," ")</f>
        <v xml:space="preserve"> </v>
      </c>
      <c r="D96" s="11" t="str">
        <f>IF($A96&gt;0,VLOOKUP($A96,#REF!,6,0)," ")</f>
        <v xml:space="preserve"> </v>
      </c>
      <c r="E96" s="12" t="str">
        <f>IF($A96&gt;0,VLOOKUP($A96,#REF!,16,0)," ")</f>
        <v xml:space="preserve"> </v>
      </c>
      <c r="F96" s="3"/>
      <c r="G96" s="3"/>
      <c r="H96" s="3"/>
      <c r="I96" s="3"/>
      <c r="J96" s="3"/>
      <c r="K96" s="3"/>
      <c r="L96" s="3"/>
      <c r="M96" s="3"/>
      <c r="N96" s="3"/>
      <c r="O96" s="3"/>
      <c r="P96" s="3"/>
      <c r="Q96" s="3"/>
      <c r="R96" s="3"/>
      <c r="S96" s="3"/>
      <c r="T96" s="3"/>
      <c r="U96" s="3"/>
      <c r="V96" s="3"/>
      <c r="W96" s="3"/>
      <c r="X96" s="3"/>
      <c r="Y96" s="3"/>
      <c r="Z96" s="3"/>
    </row>
    <row r="97" spans="1:26" ht="15.75" customHeight="1">
      <c r="A97" s="10"/>
      <c r="B97" s="3" t="str">
        <f>IF($A97&gt;0,VLOOKUP($A97,#REF!,3,0)," ")</f>
        <v xml:space="preserve"> </v>
      </c>
      <c r="C97" s="11" t="str">
        <f>IF($A97&gt;0,VLOOKUP($A97,#REF!,5,0)," ")</f>
        <v xml:space="preserve"> </v>
      </c>
      <c r="D97" s="11" t="str">
        <f>IF($A97&gt;0,VLOOKUP($A97,#REF!,6,0)," ")</f>
        <v xml:space="preserve"> </v>
      </c>
      <c r="E97" s="12" t="str">
        <f>IF($A97&gt;0,VLOOKUP($A97,#REF!,16,0)," ")</f>
        <v xml:space="preserve"> </v>
      </c>
      <c r="F97" s="3"/>
      <c r="G97" s="3"/>
      <c r="H97" s="3"/>
      <c r="I97" s="3"/>
      <c r="J97" s="3"/>
      <c r="K97" s="3"/>
      <c r="L97" s="3"/>
      <c r="M97" s="3"/>
      <c r="N97" s="3"/>
      <c r="O97" s="3"/>
      <c r="P97" s="3"/>
      <c r="Q97" s="3"/>
      <c r="R97" s="3"/>
      <c r="S97" s="3"/>
      <c r="T97" s="3"/>
      <c r="U97" s="3"/>
      <c r="V97" s="3"/>
      <c r="W97" s="3"/>
      <c r="X97" s="3"/>
      <c r="Y97" s="3"/>
      <c r="Z97" s="3"/>
    </row>
    <row r="98" spans="1:26" ht="15.75" customHeight="1">
      <c r="A98" s="10"/>
      <c r="B98" s="3" t="str">
        <f>IF($A98&gt;0,VLOOKUP($A98,#REF!,3,0)," ")</f>
        <v xml:space="preserve"> </v>
      </c>
      <c r="C98" s="11" t="str">
        <f>IF($A98&gt;0,VLOOKUP($A98,#REF!,5,0)," ")</f>
        <v xml:space="preserve"> </v>
      </c>
      <c r="D98" s="11" t="str">
        <f>IF($A98&gt;0,VLOOKUP($A98,#REF!,6,0)," ")</f>
        <v xml:space="preserve"> </v>
      </c>
      <c r="E98" s="12" t="str">
        <f>IF($A98&gt;0,VLOOKUP($A98,#REF!,16,0)," ")</f>
        <v xml:space="preserve"> </v>
      </c>
      <c r="F98" s="3"/>
      <c r="G98" s="3"/>
      <c r="H98" s="3"/>
      <c r="I98" s="3"/>
      <c r="J98" s="3"/>
      <c r="K98" s="3"/>
      <c r="L98" s="3"/>
      <c r="M98" s="3"/>
      <c r="N98" s="3"/>
      <c r="O98" s="3"/>
      <c r="P98" s="3"/>
      <c r="Q98" s="3"/>
      <c r="R98" s="3"/>
      <c r="S98" s="3"/>
      <c r="T98" s="3"/>
      <c r="U98" s="3"/>
      <c r="V98" s="3"/>
      <c r="W98" s="3"/>
      <c r="X98" s="3"/>
      <c r="Y98" s="3"/>
      <c r="Z98" s="3"/>
    </row>
    <row r="99" spans="1:26" ht="15.75" customHeight="1">
      <c r="A99" s="10"/>
      <c r="B99" s="3" t="str">
        <f>IF($A99&gt;0,VLOOKUP($A99,#REF!,3,0)," ")</f>
        <v xml:space="preserve"> </v>
      </c>
      <c r="C99" s="11" t="str">
        <f>IF($A99&gt;0,VLOOKUP($A99,#REF!,5,0)," ")</f>
        <v xml:space="preserve"> </v>
      </c>
      <c r="D99" s="11" t="str">
        <f>IF($A99&gt;0,VLOOKUP($A99,#REF!,6,0)," ")</f>
        <v xml:space="preserve"> </v>
      </c>
      <c r="E99" s="12" t="str">
        <f>IF($A99&gt;0,VLOOKUP($A99,#REF!,16,0)," ")</f>
        <v xml:space="preserve"> </v>
      </c>
      <c r="F99" s="3"/>
      <c r="G99" s="3"/>
      <c r="H99" s="3"/>
      <c r="I99" s="3"/>
      <c r="J99" s="3"/>
      <c r="K99" s="3"/>
      <c r="L99" s="3"/>
      <c r="M99" s="3"/>
      <c r="N99" s="3"/>
      <c r="O99" s="3"/>
      <c r="P99" s="3"/>
      <c r="Q99" s="3"/>
      <c r="R99" s="3"/>
      <c r="S99" s="3"/>
      <c r="T99" s="3"/>
      <c r="U99" s="3"/>
      <c r="V99" s="3"/>
      <c r="W99" s="3"/>
      <c r="X99" s="3"/>
      <c r="Y99" s="3"/>
      <c r="Z99" s="3"/>
    </row>
    <row r="100" spans="1:26" ht="15.75" customHeight="1">
      <c r="A100" s="10"/>
      <c r="B100" s="3" t="str">
        <f>IF($A100&gt;0,VLOOKUP($A100,#REF!,3,0)," ")</f>
        <v xml:space="preserve"> </v>
      </c>
      <c r="C100" s="11" t="str">
        <f>IF($A100&gt;0,VLOOKUP($A100,#REF!,5,0)," ")</f>
        <v xml:space="preserve"> </v>
      </c>
      <c r="D100" s="11" t="str">
        <f>IF($A100&gt;0,VLOOKUP($A100,#REF!,6,0)," ")</f>
        <v xml:space="preserve"> </v>
      </c>
      <c r="E100" s="12" t="str">
        <f>IF($A100&gt;0,VLOOKUP($A100,#REF!,16,0)," ")</f>
        <v xml:space="preserve"> </v>
      </c>
      <c r="F100" s="3"/>
      <c r="G100" s="3"/>
      <c r="H100" s="3"/>
      <c r="I100" s="3"/>
      <c r="J100" s="3"/>
      <c r="K100" s="3"/>
      <c r="L100" s="3"/>
      <c r="M100" s="3"/>
      <c r="N100" s="3"/>
      <c r="O100" s="3"/>
      <c r="P100" s="3"/>
      <c r="Q100" s="3"/>
      <c r="R100" s="3"/>
      <c r="S100" s="3"/>
      <c r="T100" s="3"/>
      <c r="U100" s="3"/>
      <c r="V100" s="3"/>
      <c r="W100" s="3"/>
      <c r="X100" s="3"/>
      <c r="Y100" s="3"/>
      <c r="Z100" s="3"/>
    </row>
    <row r="101" spans="1:26" ht="15.75" customHeight="1">
      <c r="A101" s="10"/>
      <c r="B101" s="3" t="str">
        <f>IF($A101&gt;0,VLOOKUP($A101,#REF!,3,0)," ")</f>
        <v xml:space="preserve"> </v>
      </c>
      <c r="C101" s="11" t="str">
        <f>IF($A101&gt;0,VLOOKUP($A101,#REF!,5,0)," ")</f>
        <v xml:space="preserve"> </v>
      </c>
      <c r="D101" s="11" t="str">
        <f>IF($A101&gt;0,VLOOKUP($A101,#REF!,6,0)," ")</f>
        <v xml:space="preserve"> </v>
      </c>
      <c r="E101" s="12" t="str">
        <f>IF($A101&gt;0,VLOOKUP($A101,#REF!,16,0)," ")</f>
        <v xml:space="preserve"> </v>
      </c>
      <c r="F101" s="3"/>
      <c r="G101" s="3"/>
      <c r="H101" s="3"/>
      <c r="I101" s="3"/>
      <c r="J101" s="3"/>
      <c r="K101" s="3"/>
      <c r="L101" s="3"/>
      <c r="M101" s="3"/>
      <c r="N101" s="3"/>
      <c r="O101" s="3"/>
      <c r="P101" s="3"/>
      <c r="Q101" s="3"/>
      <c r="R101" s="3"/>
      <c r="S101" s="3"/>
      <c r="T101" s="3"/>
      <c r="U101" s="3"/>
      <c r="V101" s="3"/>
      <c r="W101" s="3"/>
      <c r="X101" s="3"/>
      <c r="Y101" s="3"/>
      <c r="Z101" s="3"/>
    </row>
    <row r="102" spans="1:26" ht="15.75" customHeight="1">
      <c r="A102" s="10"/>
      <c r="B102" s="3" t="str">
        <f>IF($A102&gt;0,VLOOKUP($A102,#REF!,3,0)," ")</f>
        <v xml:space="preserve"> </v>
      </c>
      <c r="C102" s="11" t="str">
        <f>IF($A102&gt;0,VLOOKUP($A102,#REF!,5,0)," ")</f>
        <v xml:space="preserve"> </v>
      </c>
      <c r="D102" s="11" t="str">
        <f>IF($A102&gt;0,VLOOKUP($A102,#REF!,6,0)," ")</f>
        <v xml:space="preserve"> </v>
      </c>
      <c r="E102" s="12" t="str">
        <f>IF($A102&gt;0,VLOOKUP($A102,#REF!,16,0)," ")</f>
        <v xml:space="preserve"> </v>
      </c>
      <c r="F102" s="3"/>
      <c r="G102" s="3"/>
      <c r="H102" s="3"/>
      <c r="I102" s="3"/>
      <c r="J102" s="3"/>
      <c r="K102" s="3"/>
      <c r="L102" s="3"/>
      <c r="M102" s="3"/>
      <c r="N102" s="3"/>
      <c r="O102" s="3"/>
      <c r="P102" s="3"/>
      <c r="Q102" s="3"/>
      <c r="R102" s="3"/>
      <c r="S102" s="3"/>
      <c r="T102" s="3"/>
      <c r="U102" s="3"/>
      <c r="V102" s="3"/>
      <c r="W102" s="3"/>
      <c r="X102" s="3"/>
      <c r="Y102" s="3"/>
      <c r="Z102" s="3"/>
    </row>
    <row r="103" spans="1:26" ht="15.75" customHeight="1">
      <c r="A103" s="10"/>
      <c r="B103" s="3" t="str">
        <f>IF($A103&gt;0,VLOOKUP($A103,#REF!,3,0)," ")</f>
        <v xml:space="preserve"> </v>
      </c>
      <c r="C103" s="11" t="str">
        <f>IF($A103&gt;0,VLOOKUP($A103,#REF!,5,0)," ")</f>
        <v xml:space="preserve"> </v>
      </c>
      <c r="D103" s="11" t="str">
        <f>IF($A103&gt;0,VLOOKUP($A103,#REF!,6,0)," ")</f>
        <v xml:space="preserve"> </v>
      </c>
      <c r="E103" s="12" t="str">
        <f>IF($A103&gt;0,VLOOKUP($A103,#REF!,16,0)," ")</f>
        <v xml:space="preserve"> </v>
      </c>
      <c r="F103" s="3"/>
      <c r="G103" s="3"/>
      <c r="H103" s="3"/>
      <c r="I103" s="3"/>
      <c r="J103" s="3"/>
      <c r="K103" s="3"/>
      <c r="L103" s="3"/>
      <c r="M103" s="3"/>
      <c r="N103" s="3"/>
      <c r="O103" s="3"/>
      <c r="P103" s="3"/>
      <c r="Q103" s="3"/>
      <c r="R103" s="3"/>
      <c r="S103" s="3"/>
      <c r="T103" s="3"/>
      <c r="U103" s="3"/>
      <c r="V103" s="3"/>
      <c r="W103" s="3"/>
      <c r="X103" s="3"/>
      <c r="Y103" s="3"/>
      <c r="Z103" s="3"/>
    </row>
    <row r="104" spans="1:26" ht="15.75" customHeight="1">
      <c r="A104" s="10"/>
      <c r="B104" s="3" t="str">
        <f>IF($A104&gt;0,VLOOKUP($A104,#REF!,3,0)," ")</f>
        <v xml:space="preserve"> </v>
      </c>
      <c r="C104" s="11" t="str">
        <f>IF($A104&gt;0,VLOOKUP($A104,#REF!,5,0)," ")</f>
        <v xml:space="preserve"> </v>
      </c>
      <c r="D104" s="11" t="str">
        <f>IF($A104&gt;0,VLOOKUP($A104,#REF!,6,0)," ")</f>
        <v xml:space="preserve"> </v>
      </c>
      <c r="E104" s="12" t="str">
        <f>IF($A104&gt;0,VLOOKUP($A104,#REF!,16,0)," ")</f>
        <v xml:space="preserve"> </v>
      </c>
      <c r="F104" s="3"/>
      <c r="G104" s="3"/>
      <c r="H104" s="3"/>
      <c r="I104" s="3"/>
      <c r="J104" s="3"/>
      <c r="K104" s="3"/>
      <c r="L104" s="3"/>
      <c r="M104" s="3"/>
      <c r="N104" s="3"/>
      <c r="O104" s="3"/>
      <c r="P104" s="3"/>
      <c r="Q104" s="3"/>
      <c r="R104" s="3"/>
      <c r="S104" s="3"/>
      <c r="T104" s="3"/>
      <c r="U104" s="3"/>
      <c r="V104" s="3"/>
      <c r="W104" s="3"/>
      <c r="X104" s="3"/>
      <c r="Y104" s="3"/>
      <c r="Z104" s="3"/>
    </row>
    <row r="105" spans="1:26" ht="15.75" customHeight="1">
      <c r="A105" s="10"/>
      <c r="B105" s="3" t="str">
        <f>IF($A105&gt;0,VLOOKUP($A105,#REF!,3,0)," ")</f>
        <v xml:space="preserve"> </v>
      </c>
      <c r="C105" s="11" t="str">
        <f>IF($A105&gt;0,VLOOKUP($A105,#REF!,5,0)," ")</f>
        <v xml:space="preserve"> </v>
      </c>
      <c r="D105" s="11" t="str">
        <f>IF($A105&gt;0,VLOOKUP($A105,#REF!,6,0)," ")</f>
        <v xml:space="preserve"> </v>
      </c>
      <c r="E105" s="12" t="str">
        <f>IF($A105&gt;0,VLOOKUP($A105,#REF!,16,0)," ")</f>
        <v xml:space="preserve"> </v>
      </c>
      <c r="F105" s="3"/>
      <c r="G105" s="3"/>
      <c r="H105" s="3"/>
      <c r="I105" s="3"/>
      <c r="J105" s="3"/>
      <c r="K105" s="3"/>
      <c r="L105" s="3"/>
      <c r="M105" s="3"/>
      <c r="N105" s="3"/>
      <c r="O105" s="3"/>
      <c r="P105" s="3"/>
      <c r="Q105" s="3"/>
      <c r="R105" s="3"/>
      <c r="S105" s="3"/>
      <c r="T105" s="3"/>
      <c r="U105" s="3"/>
      <c r="V105" s="3"/>
      <c r="W105" s="3"/>
      <c r="X105" s="3"/>
      <c r="Y105" s="3"/>
      <c r="Z105" s="3"/>
    </row>
    <row r="106" spans="1:26" ht="15.75" customHeight="1">
      <c r="A106" s="10"/>
      <c r="B106" s="3" t="str">
        <f>IF($A106&gt;0,VLOOKUP($A106,#REF!,3,0)," ")</f>
        <v xml:space="preserve"> </v>
      </c>
      <c r="C106" s="11" t="str">
        <f>IF($A106&gt;0,VLOOKUP($A106,#REF!,5,0)," ")</f>
        <v xml:space="preserve"> </v>
      </c>
      <c r="D106" s="11" t="str">
        <f>IF($A106&gt;0,VLOOKUP($A106,#REF!,6,0)," ")</f>
        <v xml:space="preserve"> </v>
      </c>
      <c r="E106" s="12" t="str">
        <f>IF($A106&gt;0,VLOOKUP($A106,#REF!,16,0)," ")</f>
        <v xml:space="preserve"> </v>
      </c>
      <c r="F106" s="3"/>
      <c r="G106" s="3"/>
      <c r="H106" s="3"/>
      <c r="I106" s="3"/>
      <c r="J106" s="3"/>
      <c r="K106" s="3"/>
      <c r="L106" s="3"/>
      <c r="M106" s="3"/>
      <c r="N106" s="3"/>
      <c r="O106" s="3"/>
      <c r="P106" s="3"/>
      <c r="Q106" s="3"/>
      <c r="R106" s="3"/>
      <c r="S106" s="3"/>
      <c r="T106" s="3"/>
      <c r="U106" s="3"/>
      <c r="V106" s="3"/>
      <c r="W106" s="3"/>
      <c r="X106" s="3"/>
      <c r="Y106" s="3"/>
      <c r="Z106" s="3"/>
    </row>
    <row r="107" spans="1:26" ht="15.75" customHeight="1">
      <c r="A107" s="10"/>
      <c r="B107" s="3" t="str">
        <f>IF($A107&gt;0,VLOOKUP($A107,#REF!,3,0)," ")</f>
        <v xml:space="preserve"> </v>
      </c>
      <c r="C107" s="11" t="str">
        <f>IF($A107&gt;0,VLOOKUP($A107,#REF!,5,0)," ")</f>
        <v xml:space="preserve"> </v>
      </c>
      <c r="D107" s="11" t="str">
        <f>IF($A107&gt;0,VLOOKUP($A107,#REF!,6,0)," ")</f>
        <v xml:space="preserve"> </v>
      </c>
      <c r="E107" s="12" t="str">
        <f>IF($A107&gt;0,VLOOKUP($A107,#REF!,16,0)," ")</f>
        <v xml:space="preserve"> </v>
      </c>
      <c r="F107" s="3"/>
      <c r="G107" s="3"/>
      <c r="H107" s="3"/>
      <c r="I107" s="3"/>
      <c r="J107" s="3"/>
      <c r="K107" s="3"/>
      <c r="L107" s="3"/>
      <c r="M107" s="3"/>
      <c r="N107" s="3"/>
      <c r="O107" s="3"/>
      <c r="P107" s="3"/>
      <c r="Q107" s="3"/>
      <c r="R107" s="3"/>
      <c r="S107" s="3"/>
      <c r="T107" s="3"/>
      <c r="U107" s="3"/>
      <c r="V107" s="3"/>
      <c r="W107" s="3"/>
      <c r="X107" s="3"/>
      <c r="Y107" s="3"/>
      <c r="Z107" s="3"/>
    </row>
    <row r="108" spans="1:26" ht="15.75" customHeight="1">
      <c r="A108" s="10"/>
      <c r="B108" s="3" t="str">
        <f>IF($A108&gt;0,VLOOKUP($A108,#REF!,3,0)," ")</f>
        <v xml:space="preserve"> </v>
      </c>
      <c r="C108" s="11" t="str">
        <f>IF($A108&gt;0,VLOOKUP($A108,#REF!,5,0)," ")</f>
        <v xml:space="preserve"> </v>
      </c>
      <c r="D108" s="11" t="str">
        <f>IF($A108&gt;0,VLOOKUP($A108,#REF!,6,0)," ")</f>
        <v xml:space="preserve"> </v>
      </c>
      <c r="E108" s="12" t="str">
        <f>IF($A108&gt;0,VLOOKUP($A108,#REF!,16,0)," ")</f>
        <v xml:space="preserve"> </v>
      </c>
      <c r="F108" s="3"/>
      <c r="G108" s="3"/>
      <c r="H108" s="3"/>
      <c r="I108" s="3"/>
      <c r="J108" s="3"/>
      <c r="K108" s="3"/>
      <c r="L108" s="3"/>
      <c r="M108" s="3"/>
      <c r="N108" s="3"/>
      <c r="O108" s="3"/>
      <c r="P108" s="3"/>
      <c r="Q108" s="3"/>
      <c r="R108" s="3"/>
      <c r="S108" s="3"/>
      <c r="T108" s="3"/>
      <c r="U108" s="3"/>
      <c r="V108" s="3"/>
      <c r="W108" s="3"/>
      <c r="X108" s="3"/>
      <c r="Y108" s="3"/>
      <c r="Z108" s="3"/>
    </row>
    <row r="109" spans="1:26" ht="15.75" customHeight="1">
      <c r="A109" s="10"/>
      <c r="B109" s="3" t="str">
        <f>IF($A109&gt;0,VLOOKUP($A109,#REF!,3,0)," ")</f>
        <v xml:space="preserve"> </v>
      </c>
      <c r="C109" s="11" t="str">
        <f>IF($A109&gt;0,VLOOKUP($A109,#REF!,5,0)," ")</f>
        <v xml:space="preserve"> </v>
      </c>
      <c r="D109" s="11" t="str">
        <f>IF($A109&gt;0,VLOOKUP($A109,#REF!,6,0)," ")</f>
        <v xml:space="preserve"> </v>
      </c>
      <c r="E109" s="12" t="str">
        <f>IF($A109&gt;0,VLOOKUP($A109,#REF!,16,0)," ")</f>
        <v xml:space="preserve"> </v>
      </c>
      <c r="F109" s="3"/>
      <c r="G109" s="3"/>
      <c r="H109" s="3"/>
      <c r="I109" s="3"/>
      <c r="J109" s="3"/>
      <c r="K109" s="3"/>
      <c r="L109" s="3"/>
      <c r="M109" s="3"/>
      <c r="N109" s="3"/>
      <c r="O109" s="3"/>
      <c r="P109" s="3"/>
      <c r="Q109" s="3"/>
      <c r="R109" s="3"/>
      <c r="S109" s="3"/>
      <c r="T109" s="3"/>
      <c r="U109" s="3"/>
      <c r="V109" s="3"/>
      <c r="W109" s="3"/>
      <c r="X109" s="3"/>
      <c r="Y109" s="3"/>
      <c r="Z109" s="3"/>
    </row>
    <row r="110" spans="1:26" ht="15.75" customHeight="1">
      <c r="A110" s="10"/>
      <c r="B110" s="3" t="str">
        <f>IF($A110&gt;0,VLOOKUP($A110,#REF!,3,0)," ")</f>
        <v xml:space="preserve"> </v>
      </c>
      <c r="C110" s="11" t="str">
        <f>IF($A110&gt;0,VLOOKUP($A110,#REF!,5,0)," ")</f>
        <v xml:space="preserve"> </v>
      </c>
      <c r="D110" s="11" t="str">
        <f>IF($A110&gt;0,VLOOKUP($A110,#REF!,6,0)," ")</f>
        <v xml:space="preserve"> </v>
      </c>
      <c r="E110" s="12" t="str">
        <f>IF($A110&gt;0,VLOOKUP($A110,#REF!,16,0)," ")</f>
        <v xml:space="preserve"> </v>
      </c>
      <c r="F110" s="3"/>
      <c r="G110" s="3"/>
      <c r="H110" s="3"/>
      <c r="I110" s="3"/>
      <c r="J110" s="3"/>
      <c r="K110" s="3"/>
      <c r="L110" s="3"/>
      <c r="M110" s="3"/>
      <c r="N110" s="3"/>
      <c r="O110" s="3"/>
      <c r="P110" s="3"/>
      <c r="Q110" s="3"/>
      <c r="R110" s="3"/>
      <c r="S110" s="3"/>
      <c r="T110" s="3"/>
      <c r="U110" s="3"/>
      <c r="V110" s="3"/>
      <c r="W110" s="3"/>
      <c r="X110" s="3"/>
      <c r="Y110" s="3"/>
      <c r="Z110" s="3"/>
    </row>
    <row r="111" spans="1:26" ht="15.75" customHeight="1">
      <c r="A111" s="10"/>
      <c r="B111" s="3" t="str">
        <f>IF($A111&gt;0,VLOOKUP($A111,#REF!,3,0)," ")</f>
        <v xml:space="preserve"> </v>
      </c>
      <c r="C111" s="11" t="str">
        <f>IF($A111&gt;0,VLOOKUP($A111,#REF!,5,0)," ")</f>
        <v xml:space="preserve"> </v>
      </c>
      <c r="D111" s="11" t="str">
        <f>IF($A111&gt;0,VLOOKUP($A111,#REF!,6,0)," ")</f>
        <v xml:space="preserve"> </v>
      </c>
      <c r="E111" s="12" t="str">
        <f>IF($A111&gt;0,VLOOKUP($A111,#REF!,16,0)," ")</f>
        <v xml:space="preserve"> </v>
      </c>
      <c r="F111" s="3"/>
      <c r="G111" s="3"/>
      <c r="H111" s="3"/>
      <c r="I111" s="3"/>
      <c r="J111" s="3"/>
      <c r="K111" s="3"/>
      <c r="L111" s="3"/>
      <c r="M111" s="3"/>
      <c r="N111" s="3"/>
      <c r="O111" s="3"/>
      <c r="P111" s="3"/>
      <c r="Q111" s="3"/>
      <c r="R111" s="3"/>
      <c r="S111" s="3"/>
      <c r="T111" s="3"/>
      <c r="U111" s="3"/>
      <c r="V111" s="3"/>
      <c r="W111" s="3"/>
      <c r="X111" s="3"/>
      <c r="Y111" s="3"/>
      <c r="Z111" s="3"/>
    </row>
    <row r="112" spans="1:26" ht="15.75" customHeight="1">
      <c r="A112" s="10"/>
      <c r="B112" s="3" t="str">
        <f>IF($A112&gt;0,VLOOKUP($A112,#REF!,3,0)," ")</f>
        <v xml:space="preserve"> </v>
      </c>
      <c r="C112" s="11" t="str">
        <f>IF($A112&gt;0,VLOOKUP($A112,#REF!,5,0)," ")</f>
        <v xml:space="preserve"> </v>
      </c>
      <c r="D112" s="11" t="str">
        <f>IF($A112&gt;0,VLOOKUP($A112,#REF!,6,0)," ")</f>
        <v xml:space="preserve"> </v>
      </c>
      <c r="E112" s="12" t="str">
        <f>IF($A112&gt;0,VLOOKUP($A112,#REF!,16,0)," ")</f>
        <v xml:space="preserve"> </v>
      </c>
      <c r="F112" s="3"/>
      <c r="G112" s="3"/>
      <c r="H112" s="3"/>
      <c r="I112" s="3"/>
      <c r="J112" s="3"/>
      <c r="K112" s="3"/>
      <c r="L112" s="3"/>
      <c r="M112" s="3"/>
      <c r="N112" s="3"/>
      <c r="O112" s="3"/>
      <c r="P112" s="3"/>
      <c r="Q112" s="3"/>
      <c r="R112" s="3"/>
      <c r="S112" s="3"/>
      <c r="T112" s="3"/>
      <c r="U112" s="3"/>
      <c r="V112" s="3"/>
      <c r="W112" s="3"/>
      <c r="X112" s="3"/>
      <c r="Y112" s="3"/>
      <c r="Z112" s="3"/>
    </row>
    <row r="113" spans="1:26" ht="15.75" customHeight="1">
      <c r="A113" s="10"/>
      <c r="B113" s="3" t="str">
        <f>IF($A113&gt;0,VLOOKUP($A113,#REF!,3,0)," ")</f>
        <v xml:space="preserve"> </v>
      </c>
      <c r="C113" s="11" t="str">
        <f>IF($A113&gt;0,VLOOKUP($A113,#REF!,5,0)," ")</f>
        <v xml:space="preserve"> </v>
      </c>
      <c r="D113" s="11" t="str">
        <f>IF($A113&gt;0,VLOOKUP($A113,#REF!,6,0)," ")</f>
        <v xml:space="preserve"> </v>
      </c>
      <c r="E113" s="12" t="str">
        <f>IF($A113&gt;0,VLOOKUP($A113,#REF!,16,0)," ")</f>
        <v xml:space="preserve"> </v>
      </c>
      <c r="F113" s="3"/>
      <c r="G113" s="3"/>
      <c r="H113" s="3"/>
      <c r="I113" s="3"/>
      <c r="J113" s="3"/>
      <c r="K113" s="3"/>
      <c r="L113" s="3"/>
      <c r="M113" s="3"/>
      <c r="N113" s="3"/>
      <c r="O113" s="3"/>
      <c r="P113" s="3"/>
      <c r="Q113" s="3"/>
      <c r="R113" s="3"/>
      <c r="S113" s="3"/>
      <c r="T113" s="3"/>
      <c r="U113" s="3"/>
      <c r="V113" s="3"/>
      <c r="W113" s="3"/>
      <c r="X113" s="3"/>
      <c r="Y113" s="3"/>
      <c r="Z113" s="3"/>
    </row>
    <row r="114" spans="1:26" ht="15.75" customHeight="1">
      <c r="A114" s="10"/>
      <c r="B114" s="3" t="str">
        <f>IF($A114&gt;0,VLOOKUP($A114,#REF!,3,0)," ")</f>
        <v xml:space="preserve"> </v>
      </c>
      <c r="C114" s="11" t="str">
        <f>IF($A114&gt;0,VLOOKUP($A114,#REF!,5,0)," ")</f>
        <v xml:space="preserve"> </v>
      </c>
      <c r="D114" s="11" t="str">
        <f>IF($A114&gt;0,VLOOKUP($A114,#REF!,6,0)," ")</f>
        <v xml:space="preserve"> </v>
      </c>
      <c r="E114" s="12" t="str">
        <f>IF($A114&gt;0,VLOOKUP($A114,#REF!,16,0)," ")</f>
        <v xml:space="preserve"> </v>
      </c>
      <c r="F114" s="3"/>
      <c r="G114" s="3"/>
      <c r="H114" s="3"/>
      <c r="I114" s="3"/>
      <c r="J114" s="3"/>
      <c r="K114" s="3"/>
      <c r="L114" s="3"/>
      <c r="M114" s="3"/>
      <c r="N114" s="3"/>
      <c r="O114" s="3"/>
      <c r="P114" s="3"/>
      <c r="Q114" s="3"/>
      <c r="R114" s="3"/>
      <c r="S114" s="3"/>
      <c r="T114" s="3"/>
      <c r="U114" s="3"/>
      <c r="V114" s="3"/>
      <c r="W114" s="3"/>
      <c r="X114" s="3"/>
      <c r="Y114" s="3"/>
      <c r="Z114" s="3"/>
    </row>
    <row r="115" spans="1:26" ht="15.75" customHeight="1">
      <c r="A115" s="10"/>
      <c r="B115" s="3" t="str">
        <f>IF($A115&gt;0,VLOOKUP($A115,#REF!,3,0)," ")</f>
        <v xml:space="preserve"> </v>
      </c>
      <c r="C115" s="11" t="str">
        <f>IF($A115&gt;0,VLOOKUP($A115,#REF!,5,0)," ")</f>
        <v xml:space="preserve"> </v>
      </c>
      <c r="D115" s="11" t="str">
        <f>IF($A115&gt;0,VLOOKUP($A115,#REF!,6,0)," ")</f>
        <v xml:space="preserve"> </v>
      </c>
      <c r="E115" s="12" t="str">
        <f>IF($A115&gt;0,VLOOKUP($A115,#REF!,16,0)," ")</f>
        <v xml:space="preserve"> </v>
      </c>
      <c r="F115" s="3"/>
      <c r="G115" s="3"/>
      <c r="H115" s="3"/>
      <c r="I115" s="3"/>
      <c r="J115" s="3"/>
      <c r="K115" s="3"/>
      <c r="L115" s="3"/>
      <c r="M115" s="3"/>
      <c r="N115" s="3"/>
      <c r="O115" s="3"/>
      <c r="P115" s="3"/>
      <c r="Q115" s="3"/>
      <c r="R115" s="3"/>
      <c r="S115" s="3"/>
      <c r="T115" s="3"/>
      <c r="U115" s="3"/>
      <c r="V115" s="3"/>
      <c r="W115" s="3"/>
      <c r="X115" s="3"/>
      <c r="Y115" s="3"/>
      <c r="Z115" s="3"/>
    </row>
    <row r="116" spans="1:26" ht="15.75" customHeight="1">
      <c r="A116" s="10"/>
      <c r="B116" s="3" t="str">
        <f>IF($A116&gt;0,VLOOKUP($A116,#REF!,3,0)," ")</f>
        <v xml:space="preserve"> </v>
      </c>
      <c r="C116" s="11" t="str">
        <f>IF($A116&gt;0,VLOOKUP($A116,#REF!,5,0)," ")</f>
        <v xml:space="preserve"> </v>
      </c>
      <c r="D116" s="11" t="str">
        <f>IF($A116&gt;0,VLOOKUP($A116,#REF!,6,0)," ")</f>
        <v xml:space="preserve"> </v>
      </c>
      <c r="E116" s="12" t="str">
        <f>IF($A116&gt;0,VLOOKUP($A116,#REF!,16,0)," ")</f>
        <v xml:space="preserve"> </v>
      </c>
      <c r="F116" s="3"/>
      <c r="G116" s="3"/>
      <c r="H116" s="3"/>
      <c r="I116" s="3"/>
      <c r="J116" s="3"/>
      <c r="K116" s="3"/>
      <c r="L116" s="3"/>
      <c r="M116" s="3"/>
      <c r="N116" s="3"/>
      <c r="O116" s="3"/>
      <c r="P116" s="3"/>
      <c r="Q116" s="3"/>
      <c r="R116" s="3"/>
      <c r="S116" s="3"/>
      <c r="T116" s="3"/>
      <c r="U116" s="3"/>
      <c r="V116" s="3"/>
      <c r="W116" s="3"/>
      <c r="X116" s="3"/>
      <c r="Y116" s="3"/>
      <c r="Z116" s="3"/>
    </row>
    <row r="117" spans="1:26" ht="15.75" customHeight="1">
      <c r="A117" s="10"/>
      <c r="B117" s="3" t="str">
        <f>IF($A117&gt;0,VLOOKUP($A117,#REF!,3,0)," ")</f>
        <v xml:space="preserve"> </v>
      </c>
      <c r="C117" s="11" t="str">
        <f>IF($A117&gt;0,VLOOKUP($A117,#REF!,5,0)," ")</f>
        <v xml:space="preserve"> </v>
      </c>
      <c r="D117" s="11" t="str">
        <f>IF($A117&gt;0,VLOOKUP($A117,#REF!,6,0)," ")</f>
        <v xml:space="preserve"> </v>
      </c>
      <c r="E117" s="12" t="str">
        <f>IF($A117&gt;0,VLOOKUP($A117,#REF!,16,0)," ")</f>
        <v xml:space="preserve"> </v>
      </c>
      <c r="F117" s="3"/>
      <c r="G117" s="3"/>
      <c r="H117" s="3"/>
      <c r="I117" s="3"/>
      <c r="J117" s="3"/>
      <c r="K117" s="3"/>
      <c r="L117" s="3"/>
      <c r="M117" s="3"/>
      <c r="N117" s="3"/>
      <c r="O117" s="3"/>
      <c r="P117" s="3"/>
      <c r="Q117" s="3"/>
      <c r="R117" s="3"/>
      <c r="S117" s="3"/>
      <c r="T117" s="3"/>
      <c r="U117" s="3"/>
      <c r="V117" s="3"/>
      <c r="W117" s="3"/>
      <c r="X117" s="3"/>
      <c r="Y117" s="3"/>
      <c r="Z117" s="3"/>
    </row>
    <row r="118" spans="1:26" ht="15.75" customHeight="1">
      <c r="A118" s="10"/>
      <c r="B118" s="3" t="str">
        <f>IF($A118&gt;0,VLOOKUP($A118,#REF!,3,0)," ")</f>
        <v xml:space="preserve"> </v>
      </c>
      <c r="C118" s="11" t="str">
        <f>IF($A118&gt;0,VLOOKUP($A118,#REF!,5,0)," ")</f>
        <v xml:space="preserve"> </v>
      </c>
      <c r="D118" s="11" t="str">
        <f>IF($A118&gt;0,VLOOKUP($A118,#REF!,6,0)," ")</f>
        <v xml:space="preserve"> </v>
      </c>
      <c r="E118" s="12" t="str">
        <f>IF($A118&gt;0,VLOOKUP($A118,#REF!,16,0)," ")</f>
        <v xml:space="preserve"> </v>
      </c>
      <c r="F118" s="3"/>
      <c r="G118" s="3"/>
      <c r="H118" s="3"/>
      <c r="I118" s="3"/>
      <c r="J118" s="3"/>
      <c r="K118" s="3"/>
      <c r="L118" s="3"/>
      <c r="M118" s="3"/>
      <c r="N118" s="3"/>
      <c r="O118" s="3"/>
      <c r="P118" s="3"/>
      <c r="Q118" s="3"/>
      <c r="R118" s="3"/>
      <c r="S118" s="3"/>
      <c r="T118" s="3"/>
      <c r="U118" s="3"/>
      <c r="V118" s="3"/>
      <c r="W118" s="3"/>
      <c r="X118" s="3"/>
      <c r="Y118" s="3"/>
      <c r="Z118" s="3"/>
    </row>
    <row r="119" spans="1:26" ht="15.75" customHeight="1">
      <c r="A119" s="10"/>
      <c r="B119" s="3" t="str">
        <f>IF($A119&gt;0,VLOOKUP($A119,#REF!,3,0)," ")</f>
        <v xml:space="preserve"> </v>
      </c>
      <c r="C119" s="11" t="str">
        <f>IF($A119&gt;0,VLOOKUP($A119,#REF!,5,0)," ")</f>
        <v xml:space="preserve"> </v>
      </c>
      <c r="D119" s="11" t="str">
        <f>IF($A119&gt;0,VLOOKUP($A119,#REF!,6,0)," ")</f>
        <v xml:space="preserve"> </v>
      </c>
      <c r="E119" s="12" t="str">
        <f>IF($A119&gt;0,VLOOKUP($A119,#REF!,16,0)," ")</f>
        <v xml:space="preserve"> </v>
      </c>
      <c r="F119" s="3"/>
      <c r="G119" s="3"/>
      <c r="H119" s="3"/>
      <c r="I119" s="3"/>
      <c r="J119" s="3"/>
      <c r="K119" s="3"/>
      <c r="L119" s="3"/>
      <c r="M119" s="3"/>
      <c r="N119" s="3"/>
      <c r="O119" s="3"/>
      <c r="P119" s="3"/>
      <c r="Q119" s="3"/>
      <c r="R119" s="3"/>
      <c r="S119" s="3"/>
      <c r="T119" s="3"/>
      <c r="U119" s="3"/>
      <c r="V119" s="3"/>
      <c r="W119" s="3"/>
      <c r="X119" s="3"/>
      <c r="Y119" s="3"/>
      <c r="Z119" s="3"/>
    </row>
    <row r="120" spans="1:26" ht="15.75" customHeight="1">
      <c r="A120" s="10"/>
      <c r="B120" s="3" t="str">
        <f>IF($A120&gt;0,VLOOKUP($A120,#REF!,3,0)," ")</f>
        <v xml:space="preserve"> </v>
      </c>
      <c r="C120" s="11" t="str">
        <f>IF($A120&gt;0,VLOOKUP($A120,#REF!,5,0)," ")</f>
        <v xml:space="preserve"> </v>
      </c>
      <c r="D120" s="11" t="str">
        <f>IF($A120&gt;0,VLOOKUP($A120,#REF!,6,0)," ")</f>
        <v xml:space="preserve"> </v>
      </c>
      <c r="E120" s="12" t="str">
        <f>IF($A120&gt;0,VLOOKUP($A120,#REF!,16,0)," ")</f>
        <v xml:space="preserve"> </v>
      </c>
      <c r="F120" s="3"/>
      <c r="G120" s="3"/>
      <c r="H120" s="3"/>
      <c r="I120" s="3"/>
      <c r="J120" s="3"/>
      <c r="K120" s="3"/>
      <c r="L120" s="3"/>
      <c r="M120" s="3"/>
      <c r="N120" s="3"/>
      <c r="O120" s="3"/>
      <c r="P120" s="3"/>
      <c r="Q120" s="3"/>
      <c r="R120" s="3"/>
      <c r="S120" s="3"/>
      <c r="T120" s="3"/>
      <c r="U120" s="3"/>
      <c r="V120" s="3"/>
      <c r="W120" s="3"/>
      <c r="X120" s="3"/>
      <c r="Y120" s="3"/>
      <c r="Z120" s="3"/>
    </row>
    <row r="121" spans="1:26" ht="15.75" customHeight="1">
      <c r="A121" s="10"/>
      <c r="B121" s="3" t="str">
        <f>IF($A121&gt;0,VLOOKUP($A121,#REF!,3,0)," ")</f>
        <v xml:space="preserve"> </v>
      </c>
      <c r="C121" s="11" t="str">
        <f>IF($A121&gt;0,VLOOKUP($A121,#REF!,5,0)," ")</f>
        <v xml:space="preserve"> </v>
      </c>
      <c r="D121" s="11" t="str">
        <f>IF($A121&gt;0,VLOOKUP($A121,#REF!,6,0)," ")</f>
        <v xml:space="preserve"> </v>
      </c>
      <c r="E121" s="12" t="str">
        <f>IF($A121&gt;0,VLOOKUP($A121,#REF!,16,0)," ")</f>
        <v xml:space="preserve"> </v>
      </c>
      <c r="F121" s="3"/>
      <c r="G121" s="3"/>
      <c r="H121" s="3"/>
      <c r="I121" s="3"/>
      <c r="J121" s="3"/>
      <c r="K121" s="3"/>
      <c r="L121" s="3"/>
      <c r="M121" s="3"/>
      <c r="N121" s="3"/>
      <c r="O121" s="3"/>
      <c r="P121" s="3"/>
      <c r="Q121" s="3"/>
      <c r="R121" s="3"/>
      <c r="S121" s="3"/>
      <c r="T121" s="3"/>
      <c r="U121" s="3"/>
      <c r="V121" s="3"/>
      <c r="W121" s="3"/>
      <c r="X121" s="3"/>
      <c r="Y121" s="3"/>
      <c r="Z121" s="3"/>
    </row>
    <row r="122" spans="1:26" ht="15.75" customHeight="1">
      <c r="A122" s="10"/>
      <c r="B122" s="3" t="str">
        <f>IF($A122&gt;0,VLOOKUP($A122,#REF!,3,0)," ")</f>
        <v xml:space="preserve"> </v>
      </c>
      <c r="C122" s="11" t="str">
        <f>IF($A122&gt;0,VLOOKUP($A122,#REF!,5,0)," ")</f>
        <v xml:space="preserve"> </v>
      </c>
      <c r="D122" s="11" t="str">
        <f>IF($A122&gt;0,VLOOKUP($A122,#REF!,6,0)," ")</f>
        <v xml:space="preserve"> </v>
      </c>
      <c r="E122" s="12" t="str">
        <f>IF($A122&gt;0,VLOOKUP($A122,#REF!,16,0)," ")</f>
        <v xml:space="preserve"> </v>
      </c>
      <c r="F122" s="3"/>
      <c r="G122" s="3"/>
      <c r="H122" s="3"/>
      <c r="I122" s="3"/>
      <c r="J122" s="3"/>
      <c r="K122" s="3"/>
      <c r="L122" s="3"/>
      <c r="M122" s="3"/>
      <c r="N122" s="3"/>
      <c r="O122" s="3"/>
      <c r="P122" s="3"/>
      <c r="Q122" s="3"/>
      <c r="R122" s="3"/>
      <c r="S122" s="3"/>
      <c r="T122" s="3"/>
      <c r="U122" s="3"/>
      <c r="V122" s="3"/>
      <c r="W122" s="3"/>
      <c r="X122" s="3"/>
      <c r="Y122" s="3"/>
      <c r="Z122" s="3"/>
    </row>
    <row r="123" spans="1:26" ht="15.75" customHeight="1">
      <c r="A123" s="10"/>
      <c r="B123" s="3" t="str">
        <f>IF($A123&gt;0,VLOOKUP($A123,#REF!,3,0)," ")</f>
        <v xml:space="preserve"> </v>
      </c>
      <c r="C123" s="11" t="str">
        <f>IF($A123&gt;0,VLOOKUP($A123,#REF!,5,0)," ")</f>
        <v xml:space="preserve"> </v>
      </c>
      <c r="D123" s="11" t="str">
        <f>IF($A123&gt;0,VLOOKUP($A123,#REF!,6,0)," ")</f>
        <v xml:space="preserve"> </v>
      </c>
      <c r="E123" s="12" t="str">
        <f>IF($A123&gt;0,VLOOKUP($A123,#REF!,16,0)," ")</f>
        <v xml:space="preserve"> </v>
      </c>
      <c r="F123" s="3"/>
      <c r="G123" s="3"/>
      <c r="H123" s="3"/>
      <c r="I123" s="3"/>
      <c r="J123" s="3"/>
      <c r="K123" s="3"/>
      <c r="L123" s="3"/>
      <c r="M123" s="3"/>
      <c r="N123" s="3"/>
      <c r="O123" s="3"/>
      <c r="P123" s="3"/>
      <c r="Q123" s="3"/>
      <c r="R123" s="3"/>
      <c r="S123" s="3"/>
      <c r="T123" s="3"/>
      <c r="U123" s="3"/>
      <c r="V123" s="3"/>
      <c r="W123" s="3"/>
      <c r="X123" s="3"/>
      <c r="Y123" s="3"/>
      <c r="Z123" s="3"/>
    </row>
    <row r="124" spans="1:26" ht="15.75" customHeight="1">
      <c r="A124" s="10"/>
      <c r="B124" s="3" t="str">
        <f>IF($A124&gt;0,VLOOKUP($A124,#REF!,3,0)," ")</f>
        <v xml:space="preserve"> </v>
      </c>
      <c r="C124" s="11" t="str">
        <f>IF($A124&gt;0,VLOOKUP($A124,#REF!,5,0)," ")</f>
        <v xml:space="preserve"> </v>
      </c>
      <c r="D124" s="11" t="str">
        <f>IF($A124&gt;0,VLOOKUP($A124,#REF!,6,0)," ")</f>
        <v xml:space="preserve"> </v>
      </c>
      <c r="E124" s="12" t="str">
        <f>IF($A124&gt;0,VLOOKUP($A124,#REF!,16,0)," ")</f>
        <v xml:space="preserve"> </v>
      </c>
      <c r="F124" s="3"/>
      <c r="G124" s="3"/>
      <c r="H124" s="3"/>
      <c r="I124" s="3"/>
      <c r="J124" s="3"/>
      <c r="K124" s="3"/>
      <c r="L124" s="3"/>
      <c r="M124" s="3"/>
      <c r="N124" s="3"/>
      <c r="O124" s="3"/>
      <c r="P124" s="3"/>
      <c r="Q124" s="3"/>
      <c r="R124" s="3"/>
      <c r="S124" s="3"/>
      <c r="T124" s="3"/>
      <c r="U124" s="3"/>
      <c r="V124" s="3"/>
      <c r="W124" s="3"/>
      <c r="X124" s="3"/>
      <c r="Y124" s="3"/>
      <c r="Z124" s="3"/>
    </row>
    <row r="125" spans="1:26" ht="15.75" customHeight="1">
      <c r="A125" s="10"/>
      <c r="B125" s="3" t="str">
        <f>IF($A125&gt;0,VLOOKUP($A125,#REF!,3,0)," ")</f>
        <v xml:space="preserve"> </v>
      </c>
      <c r="C125" s="11" t="str">
        <f>IF($A125&gt;0,VLOOKUP($A125,#REF!,5,0)," ")</f>
        <v xml:space="preserve"> </v>
      </c>
      <c r="D125" s="11" t="str">
        <f>IF($A125&gt;0,VLOOKUP($A125,#REF!,6,0)," ")</f>
        <v xml:space="preserve"> </v>
      </c>
      <c r="E125" s="12" t="str">
        <f>IF($A125&gt;0,VLOOKUP($A125,#REF!,16,0)," ")</f>
        <v xml:space="preserve"> </v>
      </c>
      <c r="F125" s="3"/>
      <c r="G125" s="3"/>
      <c r="H125" s="3"/>
      <c r="I125" s="3"/>
      <c r="J125" s="3"/>
      <c r="K125" s="3"/>
      <c r="L125" s="3"/>
      <c r="M125" s="3"/>
      <c r="N125" s="3"/>
      <c r="O125" s="3"/>
      <c r="P125" s="3"/>
      <c r="Q125" s="3"/>
      <c r="R125" s="3"/>
      <c r="S125" s="3"/>
      <c r="T125" s="3"/>
      <c r="U125" s="3"/>
      <c r="V125" s="3"/>
      <c r="W125" s="3"/>
      <c r="X125" s="3"/>
      <c r="Y125" s="3"/>
      <c r="Z125" s="3"/>
    </row>
    <row r="126" spans="1:26" ht="15.75" customHeight="1">
      <c r="A126" s="10"/>
      <c r="B126" s="3" t="str">
        <f>IF($A126&gt;0,VLOOKUP($A126,#REF!,3,0)," ")</f>
        <v xml:space="preserve"> </v>
      </c>
      <c r="C126" s="11" t="str">
        <f>IF($A126&gt;0,VLOOKUP($A126,#REF!,5,0)," ")</f>
        <v xml:space="preserve"> </v>
      </c>
      <c r="D126" s="11" t="str">
        <f>IF($A126&gt;0,VLOOKUP($A126,#REF!,6,0)," ")</f>
        <v xml:space="preserve"> </v>
      </c>
      <c r="E126" s="12" t="str">
        <f>IF($A126&gt;0,VLOOKUP($A126,#REF!,16,0)," ")</f>
        <v xml:space="preserve"> </v>
      </c>
      <c r="F126" s="3"/>
      <c r="G126" s="3"/>
      <c r="H126" s="3"/>
      <c r="I126" s="3"/>
      <c r="J126" s="3"/>
      <c r="K126" s="3"/>
      <c r="L126" s="3"/>
      <c r="M126" s="3"/>
      <c r="N126" s="3"/>
      <c r="O126" s="3"/>
      <c r="P126" s="3"/>
      <c r="Q126" s="3"/>
      <c r="R126" s="3"/>
      <c r="S126" s="3"/>
      <c r="T126" s="3"/>
      <c r="U126" s="3"/>
      <c r="V126" s="3"/>
      <c r="W126" s="3"/>
      <c r="X126" s="3"/>
      <c r="Y126" s="3"/>
      <c r="Z126" s="3"/>
    </row>
    <row r="127" spans="1:26" ht="15.75" customHeight="1">
      <c r="A127" s="10"/>
      <c r="B127" s="3" t="str">
        <f>IF($A127&gt;0,VLOOKUP($A127,#REF!,3,0)," ")</f>
        <v xml:space="preserve"> </v>
      </c>
      <c r="C127" s="11" t="str">
        <f>IF($A127&gt;0,VLOOKUP($A127,#REF!,5,0)," ")</f>
        <v xml:space="preserve"> </v>
      </c>
      <c r="D127" s="11" t="str">
        <f>IF($A127&gt;0,VLOOKUP($A127,#REF!,6,0)," ")</f>
        <v xml:space="preserve"> </v>
      </c>
      <c r="E127" s="12" t="str">
        <f>IF($A127&gt;0,VLOOKUP($A127,#REF!,16,0)," ")</f>
        <v xml:space="preserve"> </v>
      </c>
      <c r="F127" s="3"/>
      <c r="G127" s="3"/>
      <c r="H127" s="3"/>
      <c r="I127" s="3"/>
      <c r="J127" s="3"/>
      <c r="K127" s="3"/>
      <c r="L127" s="3"/>
      <c r="M127" s="3"/>
      <c r="N127" s="3"/>
      <c r="O127" s="3"/>
      <c r="P127" s="3"/>
      <c r="Q127" s="3"/>
      <c r="R127" s="3"/>
      <c r="S127" s="3"/>
      <c r="T127" s="3"/>
      <c r="U127" s="3"/>
      <c r="V127" s="3"/>
      <c r="W127" s="3"/>
      <c r="X127" s="3"/>
      <c r="Y127" s="3"/>
      <c r="Z127" s="3"/>
    </row>
    <row r="128" spans="1:26" ht="15.75" customHeight="1">
      <c r="A128" s="10"/>
      <c r="B128" s="3" t="str">
        <f>IF($A128&gt;0,VLOOKUP($A128,#REF!,3,0)," ")</f>
        <v xml:space="preserve"> </v>
      </c>
      <c r="C128" s="11" t="str">
        <f>IF($A128&gt;0,VLOOKUP($A128,#REF!,5,0)," ")</f>
        <v xml:space="preserve"> </v>
      </c>
      <c r="D128" s="11" t="str">
        <f>IF($A128&gt;0,VLOOKUP($A128,#REF!,6,0)," ")</f>
        <v xml:space="preserve"> </v>
      </c>
      <c r="E128" s="12" t="str">
        <f>IF($A128&gt;0,VLOOKUP($A128,#REF!,16,0)," ")</f>
        <v xml:space="preserve"> </v>
      </c>
      <c r="F128" s="3"/>
      <c r="G128" s="3"/>
      <c r="H128" s="3"/>
      <c r="I128" s="3"/>
      <c r="J128" s="3"/>
      <c r="K128" s="3"/>
      <c r="L128" s="3"/>
      <c r="M128" s="3"/>
      <c r="N128" s="3"/>
      <c r="O128" s="3"/>
      <c r="P128" s="3"/>
      <c r="Q128" s="3"/>
      <c r="R128" s="3"/>
      <c r="S128" s="3"/>
      <c r="T128" s="3"/>
      <c r="U128" s="3"/>
      <c r="V128" s="3"/>
      <c r="W128" s="3"/>
      <c r="X128" s="3"/>
      <c r="Y128" s="3"/>
      <c r="Z128" s="3"/>
    </row>
    <row r="129" spans="1:26" ht="15.75" customHeight="1">
      <c r="A129" s="10"/>
      <c r="B129" s="3" t="str">
        <f>IF($A129&gt;0,VLOOKUP($A129,#REF!,3,0)," ")</f>
        <v xml:space="preserve"> </v>
      </c>
      <c r="C129" s="11" t="str">
        <f>IF($A129&gt;0,VLOOKUP($A129,#REF!,5,0)," ")</f>
        <v xml:space="preserve"> </v>
      </c>
      <c r="D129" s="11" t="str">
        <f>IF($A129&gt;0,VLOOKUP($A129,#REF!,6,0)," ")</f>
        <v xml:space="preserve"> </v>
      </c>
      <c r="E129" s="12" t="str">
        <f>IF($A129&gt;0,VLOOKUP($A129,#REF!,16,0)," ")</f>
        <v xml:space="preserve"> </v>
      </c>
      <c r="F129" s="3"/>
      <c r="G129" s="3"/>
      <c r="H129" s="3"/>
      <c r="I129" s="3"/>
      <c r="J129" s="3"/>
      <c r="K129" s="3"/>
      <c r="L129" s="3"/>
      <c r="M129" s="3"/>
      <c r="N129" s="3"/>
      <c r="O129" s="3"/>
      <c r="P129" s="3"/>
      <c r="Q129" s="3"/>
      <c r="R129" s="3"/>
      <c r="S129" s="3"/>
      <c r="T129" s="3"/>
      <c r="U129" s="3"/>
      <c r="V129" s="3"/>
      <c r="W129" s="3"/>
      <c r="X129" s="3"/>
      <c r="Y129" s="3"/>
      <c r="Z129" s="3"/>
    </row>
    <row r="130" spans="1:26" ht="15.75" customHeight="1">
      <c r="A130" s="10"/>
      <c r="B130" s="3" t="str">
        <f>IF($A130&gt;0,VLOOKUP($A130,#REF!,3,0)," ")</f>
        <v xml:space="preserve"> </v>
      </c>
      <c r="C130" s="11" t="str">
        <f>IF($A130&gt;0,VLOOKUP($A130,#REF!,5,0)," ")</f>
        <v xml:space="preserve"> </v>
      </c>
      <c r="D130" s="11" t="str">
        <f>IF($A130&gt;0,VLOOKUP($A130,#REF!,6,0)," ")</f>
        <v xml:space="preserve"> </v>
      </c>
      <c r="E130" s="12" t="str">
        <f>IF($A130&gt;0,VLOOKUP($A130,#REF!,16,0)," ")</f>
        <v xml:space="preserve"> </v>
      </c>
      <c r="F130" s="3"/>
      <c r="G130" s="3"/>
      <c r="H130" s="3"/>
      <c r="I130" s="3"/>
      <c r="J130" s="3"/>
      <c r="K130" s="3"/>
      <c r="L130" s="3"/>
      <c r="M130" s="3"/>
      <c r="N130" s="3"/>
      <c r="O130" s="3"/>
      <c r="P130" s="3"/>
      <c r="Q130" s="3"/>
      <c r="R130" s="3"/>
      <c r="S130" s="3"/>
      <c r="T130" s="3"/>
      <c r="U130" s="3"/>
      <c r="V130" s="3"/>
      <c r="W130" s="3"/>
      <c r="X130" s="3"/>
      <c r="Y130" s="3"/>
      <c r="Z130" s="3"/>
    </row>
    <row r="131" spans="1:26" ht="15.75" customHeight="1">
      <c r="A131" s="10"/>
      <c r="B131" s="3" t="str">
        <f>IF($A131&gt;0,VLOOKUP($A131,#REF!,3,0)," ")</f>
        <v xml:space="preserve"> </v>
      </c>
      <c r="C131" s="11" t="str">
        <f>IF($A131&gt;0,VLOOKUP($A131,#REF!,5,0)," ")</f>
        <v xml:space="preserve"> </v>
      </c>
      <c r="D131" s="11" t="str">
        <f>IF($A131&gt;0,VLOOKUP($A131,#REF!,6,0)," ")</f>
        <v xml:space="preserve"> </v>
      </c>
      <c r="E131" s="12" t="str">
        <f>IF($A131&gt;0,VLOOKUP($A131,#REF!,16,0)," ")</f>
        <v xml:space="preserve"> </v>
      </c>
      <c r="F131" s="3"/>
      <c r="G131" s="3"/>
      <c r="H131" s="3"/>
      <c r="I131" s="3"/>
      <c r="J131" s="3"/>
      <c r="K131" s="3"/>
      <c r="L131" s="3"/>
      <c r="M131" s="3"/>
      <c r="N131" s="3"/>
      <c r="O131" s="3"/>
      <c r="P131" s="3"/>
      <c r="Q131" s="3"/>
      <c r="R131" s="3"/>
      <c r="S131" s="3"/>
      <c r="T131" s="3"/>
      <c r="U131" s="3"/>
      <c r="V131" s="3"/>
      <c r="W131" s="3"/>
      <c r="X131" s="3"/>
      <c r="Y131" s="3"/>
      <c r="Z131" s="3"/>
    </row>
    <row r="132" spans="1:26" ht="15.75" customHeight="1">
      <c r="A132" s="10"/>
      <c r="B132" s="3" t="str">
        <f>IF($A132&gt;0,VLOOKUP($A132,#REF!,3,0)," ")</f>
        <v xml:space="preserve"> </v>
      </c>
      <c r="C132" s="11" t="str">
        <f>IF($A132&gt;0,VLOOKUP($A132,#REF!,5,0)," ")</f>
        <v xml:space="preserve"> </v>
      </c>
      <c r="D132" s="11" t="str">
        <f>IF($A132&gt;0,VLOOKUP($A132,#REF!,6,0)," ")</f>
        <v xml:space="preserve"> </v>
      </c>
      <c r="E132" s="12" t="str">
        <f>IF($A132&gt;0,VLOOKUP($A132,#REF!,16,0)," ")</f>
        <v xml:space="preserve"> </v>
      </c>
      <c r="F132" s="3"/>
      <c r="G132" s="3"/>
      <c r="H132" s="3"/>
      <c r="I132" s="3"/>
      <c r="J132" s="3"/>
      <c r="K132" s="3"/>
      <c r="L132" s="3"/>
      <c r="M132" s="3"/>
      <c r="N132" s="3"/>
      <c r="O132" s="3"/>
      <c r="P132" s="3"/>
      <c r="Q132" s="3"/>
      <c r="R132" s="3"/>
      <c r="S132" s="3"/>
      <c r="T132" s="3"/>
      <c r="U132" s="3"/>
      <c r="V132" s="3"/>
      <c r="W132" s="3"/>
      <c r="X132" s="3"/>
      <c r="Y132" s="3"/>
      <c r="Z132" s="3"/>
    </row>
    <row r="133" spans="1:26" ht="15.75" customHeight="1">
      <c r="A133" s="10"/>
      <c r="B133" s="3" t="str">
        <f>IF($A133&gt;0,VLOOKUP($A133,#REF!,3,0)," ")</f>
        <v xml:space="preserve"> </v>
      </c>
      <c r="C133" s="11" t="str">
        <f>IF($A133&gt;0,VLOOKUP($A133,#REF!,5,0)," ")</f>
        <v xml:space="preserve"> </v>
      </c>
      <c r="D133" s="11" t="str">
        <f>IF($A133&gt;0,VLOOKUP($A133,#REF!,6,0)," ")</f>
        <v xml:space="preserve"> </v>
      </c>
      <c r="E133" s="12" t="str">
        <f>IF($A133&gt;0,VLOOKUP($A133,#REF!,16,0)," ")</f>
        <v xml:space="preserve"> </v>
      </c>
      <c r="F133" s="3"/>
      <c r="G133" s="3"/>
      <c r="H133" s="3"/>
      <c r="I133" s="3"/>
      <c r="J133" s="3"/>
      <c r="K133" s="3"/>
      <c r="L133" s="3"/>
      <c r="M133" s="3"/>
      <c r="N133" s="3"/>
      <c r="O133" s="3"/>
      <c r="P133" s="3"/>
      <c r="Q133" s="3"/>
      <c r="R133" s="3"/>
      <c r="S133" s="3"/>
      <c r="T133" s="3"/>
      <c r="U133" s="3"/>
      <c r="V133" s="3"/>
      <c r="W133" s="3"/>
      <c r="X133" s="3"/>
      <c r="Y133" s="3"/>
      <c r="Z133" s="3"/>
    </row>
    <row r="134" spans="1:26" ht="15.75" customHeight="1">
      <c r="A134" s="10"/>
      <c r="B134" s="3" t="str">
        <f>IF($A134&gt;0,VLOOKUP($A134,#REF!,3,0)," ")</f>
        <v xml:space="preserve"> </v>
      </c>
      <c r="C134" s="11" t="str">
        <f>IF($A134&gt;0,VLOOKUP($A134,#REF!,5,0)," ")</f>
        <v xml:space="preserve"> </v>
      </c>
      <c r="D134" s="11" t="str">
        <f>IF($A134&gt;0,VLOOKUP($A134,#REF!,6,0)," ")</f>
        <v xml:space="preserve"> </v>
      </c>
      <c r="E134" s="12" t="str">
        <f>IF($A134&gt;0,VLOOKUP($A134,#REF!,16,0)," ")</f>
        <v xml:space="preserve"> </v>
      </c>
      <c r="F134" s="3"/>
      <c r="G134" s="3"/>
      <c r="H134" s="3"/>
      <c r="I134" s="3"/>
      <c r="J134" s="3"/>
      <c r="K134" s="3"/>
      <c r="L134" s="3"/>
      <c r="M134" s="3"/>
      <c r="N134" s="3"/>
      <c r="O134" s="3"/>
      <c r="P134" s="3"/>
      <c r="Q134" s="3"/>
      <c r="R134" s="3"/>
      <c r="S134" s="3"/>
      <c r="T134" s="3"/>
      <c r="U134" s="3"/>
      <c r="V134" s="3"/>
      <c r="W134" s="3"/>
      <c r="X134" s="3"/>
      <c r="Y134" s="3"/>
      <c r="Z134" s="3"/>
    </row>
    <row r="135" spans="1:26" ht="15.75" customHeight="1">
      <c r="A135" s="10"/>
      <c r="B135" s="3" t="str">
        <f>IF($A135&gt;0,VLOOKUP($A135,#REF!,3,0)," ")</f>
        <v xml:space="preserve"> </v>
      </c>
      <c r="C135" s="11" t="str">
        <f>IF($A135&gt;0,VLOOKUP($A135,#REF!,5,0)," ")</f>
        <v xml:space="preserve"> </v>
      </c>
      <c r="D135" s="11" t="str">
        <f>IF($A135&gt;0,VLOOKUP($A135,#REF!,6,0)," ")</f>
        <v xml:space="preserve"> </v>
      </c>
      <c r="E135" s="12" t="str">
        <f>IF($A135&gt;0,VLOOKUP($A135,#REF!,16,0)," ")</f>
        <v xml:space="preserve"> </v>
      </c>
      <c r="F135" s="3"/>
      <c r="G135" s="3"/>
      <c r="H135" s="3"/>
      <c r="I135" s="3"/>
      <c r="J135" s="3"/>
      <c r="K135" s="3"/>
      <c r="L135" s="3"/>
      <c r="M135" s="3"/>
      <c r="N135" s="3"/>
      <c r="O135" s="3"/>
      <c r="P135" s="3"/>
      <c r="Q135" s="3"/>
      <c r="R135" s="3"/>
      <c r="S135" s="3"/>
      <c r="T135" s="3"/>
      <c r="U135" s="3"/>
      <c r="V135" s="3"/>
      <c r="W135" s="3"/>
      <c r="X135" s="3"/>
      <c r="Y135" s="3"/>
      <c r="Z135" s="3"/>
    </row>
    <row r="136" spans="1:26" ht="15.75" customHeight="1">
      <c r="A136" s="10"/>
      <c r="B136" s="3" t="str">
        <f>IF($A136&gt;0,VLOOKUP($A136,#REF!,3,0)," ")</f>
        <v xml:space="preserve"> </v>
      </c>
      <c r="C136" s="11" t="str">
        <f>IF($A136&gt;0,VLOOKUP($A136,#REF!,5,0)," ")</f>
        <v xml:space="preserve"> </v>
      </c>
      <c r="D136" s="11" t="str">
        <f>IF($A136&gt;0,VLOOKUP($A136,#REF!,6,0)," ")</f>
        <v xml:space="preserve"> </v>
      </c>
      <c r="E136" s="12" t="str">
        <f>IF($A136&gt;0,VLOOKUP($A136,#REF!,16,0)," ")</f>
        <v xml:space="preserve"> </v>
      </c>
      <c r="F136" s="3"/>
      <c r="G136" s="3"/>
      <c r="H136" s="3"/>
      <c r="I136" s="3"/>
      <c r="J136" s="3"/>
      <c r="K136" s="3"/>
      <c r="L136" s="3"/>
      <c r="M136" s="3"/>
      <c r="N136" s="3"/>
      <c r="O136" s="3"/>
      <c r="P136" s="3"/>
      <c r="Q136" s="3"/>
      <c r="R136" s="3"/>
      <c r="S136" s="3"/>
      <c r="T136" s="3"/>
      <c r="U136" s="3"/>
      <c r="V136" s="3"/>
      <c r="W136" s="3"/>
      <c r="X136" s="3"/>
      <c r="Y136" s="3"/>
      <c r="Z136" s="3"/>
    </row>
    <row r="137" spans="1:26" ht="15.75" customHeight="1">
      <c r="A137" s="10"/>
      <c r="B137" s="3" t="str">
        <f>IF($A137&gt;0,VLOOKUP($A137,#REF!,3,0)," ")</f>
        <v xml:space="preserve"> </v>
      </c>
      <c r="C137" s="11" t="str">
        <f>IF($A137&gt;0,VLOOKUP($A137,#REF!,5,0)," ")</f>
        <v xml:space="preserve"> </v>
      </c>
      <c r="D137" s="11" t="str">
        <f>IF($A137&gt;0,VLOOKUP($A137,#REF!,6,0)," ")</f>
        <v xml:space="preserve"> </v>
      </c>
      <c r="E137" s="12" t="str">
        <f>IF($A137&gt;0,VLOOKUP($A137,#REF!,16,0)," ")</f>
        <v xml:space="preserve"> </v>
      </c>
      <c r="F137" s="3"/>
      <c r="G137" s="3"/>
      <c r="H137" s="3"/>
      <c r="I137" s="3"/>
      <c r="J137" s="3"/>
      <c r="K137" s="3"/>
      <c r="L137" s="3"/>
      <c r="M137" s="3"/>
      <c r="N137" s="3"/>
      <c r="O137" s="3"/>
      <c r="P137" s="3"/>
      <c r="Q137" s="3"/>
      <c r="R137" s="3"/>
      <c r="S137" s="3"/>
      <c r="T137" s="3"/>
      <c r="U137" s="3"/>
      <c r="V137" s="3"/>
      <c r="W137" s="3"/>
      <c r="X137" s="3"/>
      <c r="Y137" s="3"/>
      <c r="Z137" s="3"/>
    </row>
    <row r="138" spans="1:26" ht="15.75" customHeight="1">
      <c r="A138" s="10"/>
      <c r="B138" s="3" t="str">
        <f>IF($A138&gt;0,VLOOKUP($A138,#REF!,3,0)," ")</f>
        <v xml:space="preserve"> </v>
      </c>
      <c r="C138" s="11" t="str">
        <f>IF($A138&gt;0,VLOOKUP($A138,#REF!,5,0)," ")</f>
        <v xml:space="preserve"> </v>
      </c>
      <c r="D138" s="11" t="str">
        <f>IF($A138&gt;0,VLOOKUP($A138,#REF!,6,0)," ")</f>
        <v xml:space="preserve"> </v>
      </c>
      <c r="E138" s="12" t="str">
        <f>IF($A138&gt;0,VLOOKUP($A138,#REF!,16,0)," ")</f>
        <v xml:space="preserve"> </v>
      </c>
      <c r="F138" s="3"/>
      <c r="G138" s="3"/>
      <c r="H138" s="3"/>
      <c r="I138" s="3"/>
      <c r="J138" s="3"/>
      <c r="K138" s="3"/>
      <c r="L138" s="3"/>
      <c r="M138" s="3"/>
      <c r="N138" s="3"/>
      <c r="O138" s="3"/>
      <c r="P138" s="3"/>
      <c r="Q138" s="3"/>
      <c r="R138" s="3"/>
      <c r="S138" s="3"/>
      <c r="T138" s="3"/>
      <c r="U138" s="3"/>
      <c r="V138" s="3"/>
      <c r="W138" s="3"/>
      <c r="X138" s="3"/>
      <c r="Y138" s="3"/>
      <c r="Z138" s="3"/>
    </row>
    <row r="139" spans="1:26" ht="15.75" customHeight="1">
      <c r="A139" s="10"/>
      <c r="B139" s="3" t="str">
        <f>IF($A139&gt;0,VLOOKUP($A139,#REF!,3,0)," ")</f>
        <v xml:space="preserve"> </v>
      </c>
      <c r="C139" s="11" t="str">
        <f>IF($A139&gt;0,VLOOKUP($A139,#REF!,5,0)," ")</f>
        <v xml:space="preserve"> </v>
      </c>
      <c r="D139" s="11" t="str">
        <f>IF($A139&gt;0,VLOOKUP($A139,#REF!,6,0)," ")</f>
        <v xml:space="preserve"> </v>
      </c>
      <c r="E139" s="12" t="str">
        <f>IF($A139&gt;0,VLOOKUP($A139,#REF!,16,0)," ")</f>
        <v xml:space="preserve"> </v>
      </c>
      <c r="F139" s="3"/>
      <c r="G139" s="3"/>
      <c r="H139" s="3"/>
      <c r="I139" s="3"/>
      <c r="J139" s="3"/>
      <c r="K139" s="3"/>
      <c r="L139" s="3"/>
      <c r="M139" s="3"/>
      <c r="N139" s="3"/>
      <c r="O139" s="3"/>
      <c r="P139" s="3"/>
      <c r="Q139" s="3"/>
      <c r="R139" s="3"/>
      <c r="S139" s="3"/>
      <c r="T139" s="3"/>
      <c r="U139" s="3"/>
      <c r="V139" s="3"/>
      <c r="W139" s="3"/>
      <c r="X139" s="3"/>
      <c r="Y139" s="3"/>
      <c r="Z139" s="3"/>
    </row>
    <row r="140" spans="1:26" ht="15.75" customHeight="1">
      <c r="A140" s="10"/>
      <c r="B140" s="3" t="str">
        <f>IF($A140&gt;0,VLOOKUP($A140,#REF!,3,0)," ")</f>
        <v xml:space="preserve"> </v>
      </c>
      <c r="C140" s="11" t="str">
        <f>IF($A140&gt;0,VLOOKUP($A140,#REF!,5,0)," ")</f>
        <v xml:space="preserve"> </v>
      </c>
      <c r="D140" s="11" t="str">
        <f>IF($A140&gt;0,VLOOKUP($A140,#REF!,6,0)," ")</f>
        <v xml:space="preserve"> </v>
      </c>
      <c r="E140" s="12" t="str">
        <f>IF($A140&gt;0,VLOOKUP($A140,#REF!,16,0)," ")</f>
        <v xml:space="preserve"> </v>
      </c>
      <c r="F140" s="3"/>
      <c r="G140" s="3"/>
      <c r="H140" s="3"/>
      <c r="I140" s="3"/>
      <c r="J140" s="3"/>
      <c r="K140" s="3"/>
      <c r="L140" s="3"/>
      <c r="M140" s="3"/>
      <c r="N140" s="3"/>
      <c r="O140" s="3"/>
      <c r="P140" s="3"/>
      <c r="Q140" s="3"/>
      <c r="R140" s="3"/>
      <c r="S140" s="3"/>
      <c r="T140" s="3"/>
      <c r="U140" s="3"/>
      <c r="V140" s="3"/>
      <c r="W140" s="3"/>
      <c r="X140" s="3"/>
      <c r="Y140" s="3"/>
      <c r="Z140" s="3"/>
    </row>
    <row r="141" spans="1:26" ht="15.75" customHeight="1">
      <c r="A141" s="10"/>
      <c r="B141" s="3" t="str">
        <f>IF($A141&gt;0,VLOOKUP($A141,#REF!,3,0)," ")</f>
        <v xml:space="preserve"> </v>
      </c>
      <c r="C141" s="11" t="str">
        <f>IF($A141&gt;0,VLOOKUP($A141,#REF!,5,0)," ")</f>
        <v xml:space="preserve"> </v>
      </c>
      <c r="D141" s="11" t="str">
        <f>IF($A141&gt;0,VLOOKUP($A141,#REF!,6,0)," ")</f>
        <v xml:space="preserve"> </v>
      </c>
      <c r="E141" s="12" t="str">
        <f>IF($A141&gt;0,VLOOKUP($A141,#REF!,16,0)," ")</f>
        <v xml:space="preserve"> </v>
      </c>
      <c r="F141" s="3"/>
      <c r="G141" s="3"/>
      <c r="H141" s="3"/>
      <c r="I141" s="3"/>
      <c r="J141" s="3"/>
      <c r="K141" s="3"/>
      <c r="L141" s="3"/>
      <c r="M141" s="3"/>
      <c r="N141" s="3"/>
      <c r="O141" s="3"/>
      <c r="P141" s="3"/>
      <c r="Q141" s="3"/>
      <c r="R141" s="3"/>
      <c r="S141" s="3"/>
      <c r="T141" s="3"/>
      <c r="U141" s="3"/>
      <c r="V141" s="3"/>
      <c r="W141" s="3"/>
      <c r="X141" s="3"/>
      <c r="Y141" s="3"/>
      <c r="Z141" s="3"/>
    </row>
    <row r="142" spans="1:26" ht="15.75" customHeight="1">
      <c r="A142" s="10"/>
      <c r="B142" s="3" t="str">
        <f>IF($A142&gt;0,VLOOKUP($A142,#REF!,3,0)," ")</f>
        <v xml:space="preserve"> </v>
      </c>
      <c r="C142" s="11" t="str">
        <f>IF($A142&gt;0,VLOOKUP($A142,#REF!,5,0)," ")</f>
        <v xml:space="preserve"> </v>
      </c>
      <c r="D142" s="11" t="str">
        <f>IF($A142&gt;0,VLOOKUP($A142,#REF!,6,0)," ")</f>
        <v xml:space="preserve"> </v>
      </c>
      <c r="E142" s="12" t="str">
        <f>IF($A142&gt;0,VLOOKUP($A142,#REF!,16,0)," ")</f>
        <v xml:space="preserve"> </v>
      </c>
      <c r="F142" s="3"/>
      <c r="G142" s="3"/>
      <c r="H142" s="3"/>
      <c r="I142" s="3"/>
      <c r="J142" s="3"/>
      <c r="K142" s="3"/>
      <c r="L142" s="3"/>
      <c r="M142" s="3"/>
      <c r="N142" s="3"/>
      <c r="O142" s="3"/>
      <c r="P142" s="3"/>
      <c r="Q142" s="3"/>
      <c r="R142" s="3"/>
      <c r="S142" s="3"/>
      <c r="T142" s="3"/>
      <c r="U142" s="3"/>
      <c r="V142" s="3"/>
      <c r="W142" s="3"/>
      <c r="X142" s="3"/>
      <c r="Y142" s="3"/>
      <c r="Z142" s="3"/>
    </row>
    <row r="143" spans="1:26" ht="15.75" customHeight="1">
      <c r="A143" s="10"/>
      <c r="B143" s="3" t="str">
        <f>IF($A143&gt;0,VLOOKUP($A143,#REF!,3,0)," ")</f>
        <v xml:space="preserve"> </v>
      </c>
      <c r="C143" s="11" t="str">
        <f>IF($A143&gt;0,VLOOKUP($A143,#REF!,5,0)," ")</f>
        <v xml:space="preserve"> </v>
      </c>
      <c r="D143" s="11" t="str">
        <f>IF($A143&gt;0,VLOOKUP($A143,#REF!,6,0)," ")</f>
        <v xml:space="preserve"> </v>
      </c>
      <c r="E143" s="12" t="str">
        <f>IF($A143&gt;0,VLOOKUP($A143,#REF!,16,0)," ")</f>
        <v xml:space="preserve"> </v>
      </c>
      <c r="F143" s="3"/>
      <c r="G143" s="3"/>
      <c r="H143" s="3"/>
      <c r="I143" s="3"/>
      <c r="J143" s="3"/>
      <c r="K143" s="3"/>
      <c r="L143" s="3"/>
      <c r="M143" s="3"/>
      <c r="N143" s="3"/>
      <c r="O143" s="3"/>
      <c r="P143" s="3"/>
      <c r="Q143" s="3"/>
      <c r="R143" s="3"/>
      <c r="S143" s="3"/>
      <c r="T143" s="3"/>
      <c r="U143" s="3"/>
      <c r="V143" s="3"/>
      <c r="W143" s="3"/>
      <c r="X143" s="3"/>
      <c r="Y143" s="3"/>
      <c r="Z143" s="3"/>
    </row>
    <row r="144" spans="1:26" ht="15.75" customHeight="1">
      <c r="A144" s="10"/>
      <c r="B144" s="3" t="str">
        <f>IF($A144&gt;0,VLOOKUP($A144,#REF!,3,0)," ")</f>
        <v xml:space="preserve"> </v>
      </c>
      <c r="C144" s="11" t="str">
        <f>IF($A144&gt;0,VLOOKUP($A144,#REF!,5,0)," ")</f>
        <v xml:space="preserve"> </v>
      </c>
      <c r="D144" s="11" t="str">
        <f>IF($A144&gt;0,VLOOKUP($A144,#REF!,6,0)," ")</f>
        <v xml:space="preserve"> </v>
      </c>
      <c r="E144" s="12" t="str">
        <f>IF($A144&gt;0,VLOOKUP($A144,#REF!,16,0)," ")</f>
        <v xml:space="preserve"> </v>
      </c>
      <c r="F144" s="3"/>
      <c r="G144" s="3"/>
      <c r="H144" s="3"/>
      <c r="I144" s="3"/>
      <c r="J144" s="3"/>
      <c r="K144" s="3"/>
      <c r="L144" s="3"/>
      <c r="M144" s="3"/>
      <c r="N144" s="3"/>
      <c r="O144" s="3"/>
      <c r="P144" s="3"/>
      <c r="Q144" s="3"/>
      <c r="R144" s="3"/>
      <c r="S144" s="3"/>
      <c r="T144" s="3"/>
      <c r="U144" s="3"/>
      <c r="V144" s="3"/>
      <c r="W144" s="3"/>
      <c r="X144" s="3"/>
      <c r="Y144" s="3"/>
      <c r="Z144" s="3"/>
    </row>
    <row r="145" spans="1:26" ht="15.75" customHeight="1">
      <c r="A145" s="10"/>
      <c r="B145" s="3" t="str">
        <f>IF($A145&gt;0,VLOOKUP($A145,#REF!,3,0)," ")</f>
        <v xml:space="preserve"> </v>
      </c>
      <c r="C145" s="11" t="str">
        <f>IF($A145&gt;0,VLOOKUP($A145,#REF!,5,0)," ")</f>
        <v xml:space="preserve"> </v>
      </c>
      <c r="D145" s="11" t="str">
        <f>IF($A145&gt;0,VLOOKUP($A145,#REF!,6,0)," ")</f>
        <v xml:space="preserve"> </v>
      </c>
      <c r="E145" s="12" t="str">
        <f>IF($A145&gt;0,VLOOKUP($A145,#REF!,16,0)," ")</f>
        <v xml:space="preserve"> </v>
      </c>
      <c r="F145" s="3"/>
      <c r="G145" s="3"/>
      <c r="H145" s="3"/>
      <c r="I145" s="3"/>
      <c r="J145" s="3"/>
      <c r="K145" s="3"/>
      <c r="L145" s="3"/>
      <c r="M145" s="3"/>
      <c r="N145" s="3"/>
      <c r="O145" s="3"/>
      <c r="P145" s="3"/>
      <c r="Q145" s="3"/>
      <c r="R145" s="3"/>
      <c r="S145" s="3"/>
      <c r="T145" s="3"/>
      <c r="U145" s="3"/>
      <c r="V145" s="3"/>
      <c r="W145" s="3"/>
      <c r="X145" s="3"/>
      <c r="Y145" s="3"/>
      <c r="Z145" s="3"/>
    </row>
    <row r="146" spans="1:26" ht="15.75" customHeight="1">
      <c r="A146" s="10"/>
      <c r="B146" s="3" t="str">
        <f>IF($A146&gt;0,VLOOKUP($A146,#REF!,3,0)," ")</f>
        <v xml:space="preserve"> </v>
      </c>
      <c r="C146" s="11" t="str">
        <f>IF($A146&gt;0,VLOOKUP($A146,#REF!,5,0)," ")</f>
        <v xml:space="preserve"> </v>
      </c>
      <c r="D146" s="11" t="str">
        <f>IF($A146&gt;0,VLOOKUP($A146,#REF!,6,0)," ")</f>
        <v xml:space="preserve"> </v>
      </c>
      <c r="E146" s="12" t="str">
        <f>IF($A146&gt;0,VLOOKUP($A146,#REF!,16,0)," ")</f>
        <v xml:space="preserve"> </v>
      </c>
      <c r="F146" s="3"/>
      <c r="G146" s="3"/>
      <c r="H146" s="3"/>
      <c r="I146" s="3"/>
      <c r="J146" s="3"/>
      <c r="K146" s="3"/>
      <c r="L146" s="3"/>
      <c r="M146" s="3"/>
      <c r="N146" s="3"/>
      <c r="O146" s="3"/>
      <c r="P146" s="3"/>
      <c r="Q146" s="3"/>
      <c r="R146" s="3"/>
      <c r="S146" s="3"/>
      <c r="T146" s="3"/>
      <c r="U146" s="3"/>
      <c r="V146" s="3"/>
      <c r="W146" s="3"/>
      <c r="X146" s="3"/>
      <c r="Y146" s="3"/>
      <c r="Z146" s="3"/>
    </row>
    <row r="147" spans="1:26" ht="15.75" customHeight="1">
      <c r="A147" s="10"/>
      <c r="B147" s="3" t="str">
        <f>IF($A147&gt;0,VLOOKUP($A147,#REF!,3,0)," ")</f>
        <v xml:space="preserve"> </v>
      </c>
      <c r="C147" s="11" t="str">
        <f>IF($A147&gt;0,VLOOKUP($A147,#REF!,5,0)," ")</f>
        <v xml:space="preserve"> </v>
      </c>
      <c r="D147" s="11" t="str">
        <f>IF($A147&gt;0,VLOOKUP($A147,#REF!,6,0)," ")</f>
        <v xml:space="preserve"> </v>
      </c>
      <c r="E147" s="12" t="str">
        <f>IF($A147&gt;0,VLOOKUP($A147,#REF!,16,0)," ")</f>
        <v xml:space="preserve"> </v>
      </c>
      <c r="F147" s="3"/>
      <c r="G147" s="3"/>
      <c r="H147" s="3"/>
      <c r="I147" s="3"/>
      <c r="J147" s="3"/>
      <c r="K147" s="3"/>
      <c r="L147" s="3"/>
      <c r="M147" s="3"/>
      <c r="N147" s="3"/>
      <c r="O147" s="3"/>
      <c r="P147" s="3"/>
      <c r="Q147" s="3"/>
      <c r="R147" s="3"/>
      <c r="S147" s="3"/>
      <c r="T147" s="3"/>
      <c r="U147" s="3"/>
      <c r="V147" s="3"/>
      <c r="W147" s="3"/>
      <c r="X147" s="3"/>
      <c r="Y147" s="3"/>
      <c r="Z147" s="3"/>
    </row>
    <row r="148" spans="1:26" ht="15.75" customHeight="1">
      <c r="A148" s="10"/>
      <c r="B148" s="3" t="str">
        <f>IF($A148&gt;0,VLOOKUP($A148,#REF!,3,0)," ")</f>
        <v xml:space="preserve"> </v>
      </c>
      <c r="C148" s="11" t="str">
        <f>IF($A148&gt;0,VLOOKUP($A148,#REF!,5,0)," ")</f>
        <v xml:space="preserve"> </v>
      </c>
      <c r="D148" s="11" t="str">
        <f>IF($A148&gt;0,VLOOKUP($A148,#REF!,6,0)," ")</f>
        <v xml:space="preserve"> </v>
      </c>
      <c r="E148" s="12" t="str">
        <f>IF($A148&gt;0,VLOOKUP($A148,#REF!,16,0)," ")</f>
        <v xml:space="preserve"> </v>
      </c>
      <c r="F148" s="3"/>
      <c r="G148" s="3"/>
      <c r="H148" s="3"/>
      <c r="I148" s="3"/>
      <c r="J148" s="3"/>
      <c r="K148" s="3"/>
      <c r="L148" s="3"/>
      <c r="M148" s="3"/>
      <c r="N148" s="3"/>
      <c r="O148" s="3"/>
      <c r="P148" s="3"/>
      <c r="Q148" s="3"/>
      <c r="R148" s="3"/>
      <c r="S148" s="3"/>
      <c r="T148" s="3"/>
      <c r="U148" s="3"/>
      <c r="V148" s="3"/>
      <c r="W148" s="3"/>
      <c r="X148" s="3"/>
      <c r="Y148" s="3"/>
      <c r="Z148" s="3"/>
    </row>
    <row r="149" spans="1:26" ht="15.75" customHeight="1">
      <c r="A149" s="10"/>
      <c r="B149" s="3" t="str">
        <f>IF($A149&gt;0,VLOOKUP($A149,#REF!,3,0)," ")</f>
        <v xml:space="preserve"> </v>
      </c>
      <c r="C149" s="11" t="str">
        <f>IF($A149&gt;0,VLOOKUP($A149,#REF!,5,0)," ")</f>
        <v xml:space="preserve"> </v>
      </c>
      <c r="D149" s="11" t="str">
        <f>IF($A149&gt;0,VLOOKUP($A149,#REF!,6,0)," ")</f>
        <v xml:space="preserve"> </v>
      </c>
      <c r="E149" s="12" t="str">
        <f>IF($A149&gt;0,VLOOKUP($A149,#REF!,16,0)," ")</f>
        <v xml:space="preserve"> </v>
      </c>
      <c r="F149" s="3"/>
      <c r="G149" s="3"/>
      <c r="H149" s="3"/>
      <c r="I149" s="3"/>
      <c r="J149" s="3"/>
      <c r="K149" s="3"/>
      <c r="L149" s="3"/>
      <c r="M149" s="3"/>
      <c r="N149" s="3"/>
      <c r="O149" s="3"/>
      <c r="P149" s="3"/>
      <c r="Q149" s="3"/>
      <c r="R149" s="3"/>
      <c r="S149" s="3"/>
      <c r="T149" s="3"/>
      <c r="U149" s="3"/>
      <c r="V149" s="3"/>
      <c r="W149" s="3"/>
      <c r="X149" s="3"/>
      <c r="Y149" s="3"/>
      <c r="Z149" s="3"/>
    </row>
    <row r="150" spans="1:26" ht="15.75" customHeight="1">
      <c r="A150" s="10"/>
      <c r="B150" s="3" t="str">
        <f>IF($A150&gt;0,VLOOKUP($A150,#REF!,3,0)," ")</f>
        <v xml:space="preserve"> </v>
      </c>
      <c r="C150" s="11" t="str">
        <f>IF($A150&gt;0,VLOOKUP($A150,#REF!,5,0)," ")</f>
        <v xml:space="preserve"> </v>
      </c>
      <c r="D150" s="11" t="str">
        <f>IF($A150&gt;0,VLOOKUP($A150,#REF!,6,0)," ")</f>
        <v xml:space="preserve"> </v>
      </c>
      <c r="E150" s="12" t="str">
        <f>IF($A150&gt;0,VLOOKUP($A150,#REF!,16,0)," ")</f>
        <v xml:space="preserve"> </v>
      </c>
      <c r="F150" s="3"/>
      <c r="G150" s="3"/>
      <c r="H150" s="3"/>
      <c r="I150" s="3"/>
      <c r="J150" s="3"/>
      <c r="K150" s="3"/>
      <c r="L150" s="3"/>
      <c r="M150" s="3"/>
      <c r="N150" s="3"/>
      <c r="O150" s="3"/>
      <c r="P150" s="3"/>
      <c r="Q150" s="3"/>
      <c r="R150" s="3"/>
      <c r="S150" s="3"/>
      <c r="T150" s="3"/>
      <c r="U150" s="3"/>
      <c r="V150" s="3"/>
      <c r="W150" s="3"/>
      <c r="X150" s="3"/>
      <c r="Y150" s="3"/>
      <c r="Z150" s="3"/>
    </row>
    <row r="151" spans="1:26" ht="15.75" customHeight="1">
      <c r="A151" s="10"/>
      <c r="B151" s="3" t="str">
        <f>IF($A151&gt;0,VLOOKUP($A151,#REF!,3,0)," ")</f>
        <v xml:space="preserve"> </v>
      </c>
      <c r="C151" s="11" t="str">
        <f>IF($A151&gt;0,VLOOKUP($A151,#REF!,5,0)," ")</f>
        <v xml:space="preserve"> </v>
      </c>
      <c r="D151" s="11" t="str">
        <f>IF($A151&gt;0,VLOOKUP($A151,#REF!,6,0)," ")</f>
        <v xml:space="preserve"> </v>
      </c>
      <c r="E151" s="12" t="str">
        <f>IF($A151&gt;0,VLOOKUP($A151,#REF!,16,0)," ")</f>
        <v xml:space="preserve"> </v>
      </c>
      <c r="F151" s="3"/>
      <c r="G151" s="3"/>
      <c r="H151" s="3"/>
      <c r="I151" s="3"/>
      <c r="J151" s="3"/>
      <c r="K151" s="3"/>
      <c r="L151" s="3"/>
      <c r="M151" s="3"/>
      <c r="N151" s="3"/>
      <c r="O151" s="3"/>
      <c r="P151" s="3"/>
      <c r="Q151" s="3"/>
      <c r="R151" s="3"/>
      <c r="S151" s="3"/>
      <c r="T151" s="3"/>
      <c r="U151" s="3"/>
      <c r="V151" s="3"/>
      <c r="W151" s="3"/>
      <c r="X151" s="3"/>
      <c r="Y151" s="3"/>
      <c r="Z151" s="3"/>
    </row>
    <row r="152" spans="1:26" ht="15.75" customHeight="1">
      <c r="A152" s="10"/>
      <c r="B152" s="3" t="str">
        <f>IF($A152&gt;0,VLOOKUP($A152,#REF!,3,0)," ")</f>
        <v xml:space="preserve"> </v>
      </c>
      <c r="C152" s="11" t="str">
        <f>IF($A152&gt;0,VLOOKUP($A152,#REF!,5,0)," ")</f>
        <v xml:space="preserve"> </v>
      </c>
      <c r="D152" s="11" t="str">
        <f>IF($A152&gt;0,VLOOKUP($A152,#REF!,6,0)," ")</f>
        <v xml:space="preserve"> </v>
      </c>
      <c r="E152" s="12" t="str">
        <f>IF($A152&gt;0,VLOOKUP($A152,#REF!,16,0)," ")</f>
        <v xml:space="preserve"> </v>
      </c>
      <c r="F152" s="3"/>
      <c r="G152" s="3"/>
      <c r="H152" s="3"/>
      <c r="I152" s="3"/>
      <c r="J152" s="3"/>
      <c r="K152" s="3"/>
      <c r="L152" s="3"/>
      <c r="M152" s="3"/>
      <c r="N152" s="3"/>
      <c r="O152" s="3"/>
      <c r="P152" s="3"/>
      <c r="Q152" s="3"/>
      <c r="R152" s="3"/>
      <c r="S152" s="3"/>
      <c r="T152" s="3"/>
      <c r="U152" s="3"/>
      <c r="V152" s="3"/>
      <c r="W152" s="3"/>
      <c r="X152" s="3"/>
      <c r="Y152" s="3"/>
      <c r="Z152" s="3"/>
    </row>
    <row r="153" spans="1:26" ht="15.75" customHeight="1">
      <c r="A153" s="10"/>
      <c r="B153" s="3" t="str">
        <f>IF($A153&gt;0,VLOOKUP($A153,#REF!,3,0)," ")</f>
        <v xml:space="preserve"> </v>
      </c>
      <c r="C153" s="11" t="str">
        <f>IF($A153&gt;0,VLOOKUP($A153,#REF!,5,0)," ")</f>
        <v xml:space="preserve"> </v>
      </c>
      <c r="D153" s="11" t="str">
        <f>IF($A153&gt;0,VLOOKUP($A153,#REF!,6,0)," ")</f>
        <v xml:space="preserve"> </v>
      </c>
      <c r="E153" s="12" t="str">
        <f>IF($A153&gt;0,VLOOKUP($A153,#REF!,16,0)," ")</f>
        <v xml:space="preserve"> </v>
      </c>
      <c r="F153" s="3"/>
      <c r="G153" s="3"/>
      <c r="H153" s="3"/>
      <c r="I153" s="3"/>
      <c r="J153" s="3"/>
      <c r="K153" s="3"/>
      <c r="L153" s="3"/>
      <c r="M153" s="3"/>
      <c r="N153" s="3"/>
      <c r="O153" s="3"/>
      <c r="P153" s="3"/>
      <c r="Q153" s="3"/>
      <c r="R153" s="3"/>
      <c r="S153" s="3"/>
      <c r="T153" s="3"/>
      <c r="U153" s="3"/>
      <c r="V153" s="3"/>
      <c r="W153" s="3"/>
      <c r="X153" s="3"/>
      <c r="Y153" s="3"/>
      <c r="Z153" s="3"/>
    </row>
    <row r="154" spans="1:26" ht="15.75" customHeight="1">
      <c r="A154" s="10"/>
      <c r="B154" s="3" t="str">
        <f>IF($A154&gt;0,VLOOKUP($A154,#REF!,3,0)," ")</f>
        <v xml:space="preserve"> </v>
      </c>
      <c r="C154" s="11" t="str">
        <f>IF($A154&gt;0,VLOOKUP($A154,#REF!,5,0)," ")</f>
        <v xml:space="preserve"> </v>
      </c>
      <c r="D154" s="11" t="str">
        <f>IF($A154&gt;0,VLOOKUP($A154,#REF!,6,0)," ")</f>
        <v xml:space="preserve"> </v>
      </c>
      <c r="E154" s="12" t="str">
        <f>IF($A154&gt;0,VLOOKUP($A154,#REF!,16,0)," ")</f>
        <v xml:space="preserve"> </v>
      </c>
      <c r="F154" s="3"/>
      <c r="G154" s="3"/>
      <c r="H154" s="3"/>
      <c r="I154" s="3"/>
      <c r="J154" s="3"/>
      <c r="K154" s="3"/>
      <c r="L154" s="3"/>
      <c r="M154" s="3"/>
      <c r="N154" s="3"/>
      <c r="O154" s="3"/>
      <c r="P154" s="3"/>
      <c r="Q154" s="3"/>
      <c r="R154" s="3"/>
      <c r="S154" s="3"/>
      <c r="T154" s="3"/>
      <c r="U154" s="3"/>
      <c r="V154" s="3"/>
      <c r="W154" s="3"/>
      <c r="X154" s="3"/>
      <c r="Y154" s="3"/>
      <c r="Z154" s="3"/>
    </row>
    <row r="155" spans="1:26" ht="15.75" customHeight="1">
      <c r="A155" s="10"/>
      <c r="B155" s="3" t="str">
        <f>IF($A155&gt;0,VLOOKUP($A155,#REF!,3,0)," ")</f>
        <v xml:space="preserve"> </v>
      </c>
      <c r="C155" s="11" t="str">
        <f>IF($A155&gt;0,VLOOKUP($A155,#REF!,5,0)," ")</f>
        <v xml:space="preserve"> </v>
      </c>
      <c r="D155" s="11" t="str">
        <f>IF($A155&gt;0,VLOOKUP($A155,#REF!,6,0)," ")</f>
        <v xml:space="preserve"> </v>
      </c>
      <c r="E155" s="12" t="str">
        <f>IF($A155&gt;0,VLOOKUP($A155,#REF!,16,0)," ")</f>
        <v xml:space="preserve"> </v>
      </c>
      <c r="F155" s="3"/>
      <c r="G155" s="3"/>
      <c r="H155" s="3"/>
      <c r="I155" s="3"/>
      <c r="J155" s="3"/>
      <c r="K155" s="3"/>
      <c r="L155" s="3"/>
      <c r="M155" s="3"/>
      <c r="N155" s="3"/>
      <c r="O155" s="3"/>
      <c r="P155" s="3"/>
      <c r="Q155" s="3"/>
      <c r="R155" s="3"/>
      <c r="S155" s="3"/>
      <c r="T155" s="3"/>
      <c r="U155" s="3"/>
      <c r="V155" s="3"/>
      <c r="W155" s="3"/>
      <c r="X155" s="3"/>
      <c r="Y155" s="3"/>
      <c r="Z155" s="3"/>
    </row>
    <row r="156" spans="1:26" ht="15.75" customHeight="1">
      <c r="A156" s="10"/>
      <c r="B156" s="3" t="str">
        <f>IF($A156&gt;0,VLOOKUP($A156,#REF!,3,0)," ")</f>
        <v xml:space="preserve"> </v>
      </c>
      <c r="C156" s="11" t="str">
        <f>IF($A156&gt;0,VLOOKUP($A156,#REF!,5,0)," ")</f>
        <v xml:space="preserve"> </v>
      </c>
      <c r="D156" s="11" t="str">
        <f>IF($A156&gt;0,VLOOKUP($A156,#REF!,6,0)," ")</f>
        <v xml:space="preserve"> </v>
      </c>
      <c r="E156" s="12" t="str">
        <f>IF($A156&gt;0,VLOOKUP($A156,#REF!,16,0)," ")</f>
        <v xml:space="preserve"> </v>
      </c>
      <c r="F156" s="3"/>
      <c r="G156" s="3"/>
      <c r="H156" s="3"/>
      <c r="I156" s="3"/>
      <c r="J156" s="3"/>
      <c r="K156" s="3"/>
      <c r="L156" s="3"/>
      <c r="M156" s="3"/>
      <c r="N156" s="3"/>
      <c r="O156" s="3"/>
      <c r="P156" s="3"/>
      <c r="Q156" s="3"/>
      <c r="R156" s="3"/>
      <c r="S156" s="3"/>
      <c r="T156" s="3"/>
      <c r="U156" s="3"/>
      <c r="V156" s="3"/>
      <c r="W156" s="3"/>
      <c r="X156" s="3"/>
      <c r="Y156" s="3"/>
      <c r="Z156" s="3"/>
    </row>
    <row r="157" spans="1:26" ht="15.75" customHeight="1">
      <c r="A157" s="10"/>
      <c r="B157" s="3" t="str">
        <f>IF($A157&gt;0,VLOOKUP($A157,#REF!,3,0)," ")</f>
        <v xml:space="preserve"> </v>
      </c>
      <c r="C157" s="11" t="str">
        <f>IF($A157&gt;0,VLOOKUP($A157,#REF!,5,0)," ")</f>
        <v xml:space="preserve"> </v>
      </c>
      <c r="D157" s="11" t="str">
        <f>IF($A157&gt;0,VLOOKUP($A157,#REF!,6,0)," ")</f>
        <v xml:space="preserve"> </v>
      </c>
      <c r="E157" s="12" t="str">
        <f>IF($A157&gt;0,VLOOKUP($A157,#REF!,16,0)," ")</f>
        <v xml:space="preserve"> </v>
      </c>
      <c r="F157" s="3"/>
      <c r="G157" s="3"/>
      <c r="H157" s="3"/>
      <c r="I157" s="3"/>
      <c r="J157" s="3"/>
      <c r="K157" s="3"/>
      <c r="L157" s="3"/>
      <c r="M157" s="3"/>
      <c r="N157" s="3"/>
      <c r="O157" s="3"/>
      <c r="P157" s="3"/>
      <c r="Q157" s="3"/>
      <c r="R157" s="3"/>
      <c r="S157" s="3"/>
      <c r="T157" s="3"/>
      <c r="U157" s="3"/>
      <c r="V157" s="3"/>
      <c r="W157" s="3"/>
      <c r="X157" s="3"/>
      <c r="Y157" s="3"/>
      <c r="Z157" s="3"/>
    </row>
    <row r="158" spans="1:26" ht="15.75" customHeight="1">
      <c r="A158" s="10"/>
      <c r="B158" s="3" t="str">
        <f>IF($A158&gt;0,VLOOKUP($A158,#REF!,3,0)," ")</f>
        <v xml:space="preserve"> </v>
      </c>
      <c r="C158" s="11" t="str">
        <f>IF($A158&gt;0,VLOOKUP($A158,#REF!,5,0)," ")</f>
        <v xml:space="preserve"> </v>
      </c>
      <c r="D158" s="11" t="str">
        <f>IF($A158&gt;0,VLOOKUP($A158,#REF!,6,0)," ")</f>
        <v xml:space="preserve"> </v>
      </c>
      <c r="E158" s="12" t="str">
        <f>IF($A158&gt;0,VLOOKUP($A158,#REF!,16,0)," ")</f>
        <v xml:space="preserve"> </v>
      </c>
      <c r="F158" s="3"/>
      <c r="G158" s="3"/>
      <c r="H158" s="3"/>
      <c r="I158" s="3"/>
      <c r="J158" s="3"/>
      <c r="K158" s="3"/>
      <c r="L158" s="3"/>
      <c r="M158" s="3"/>
      <c r="N158" s="3"/>
      <c r="O158" s="3"/>
      <c r="P158" s="3"/>
      <c r="Q158" s="3"/>
      <c r="R158" s="3"/>
      <c r="S158" s="3"/>
      <c r="T158" s="3"/>
      <c r="U158" s="3"/>
      <c r="V158" s="3"/>
      <c r="W158" s="3"/>
      <c r="X158" s="3"/>
      <c r="Y158" s="3"/>
      <c r="Z158" s="3"/>
    </row>
    <row r="159" spans="1:26" ht="15.75" customHeight="1">
      <c r="A159" s="10"/>
      <c r="B159" s="3" t="str">
        <f>IF($A159&gt;0,VLOOKUP($A159,#REF!,3,0)," ")</f>
        <v xml:space="preserve"> </v>
      </c>
      <c r="C159" s="11" t="str">
        <f>IF($A159&gt;0,VLOOKUP($A159,#REF!,5,0)," ")</f>
        <v xml:space="preserve"> </v>
      </c>
      <c r="D159" s="11" t="str">
        <f>IF($A159&gt;0,VLOOKUP($A159,#REF!,6,0)," ")</f>
        <v xml:space="preserve"> </v>
      </c>
      <c r="E159" s="12" t="str">
        <f>IF($A159&gt;0,VLOOKUP($A159,#REF!,16,0)," ")</f>
        <v xml:space="preserve"> </v>
      </c>
      <c r="F159" s="3"/>
      <c r="G159" s="3"/>
      <c r="H159" s="3"/>
      <c r="I159" s="3"/>
      <c r="J159" s="3"/>
      <c r="K159" s="3"/>
      <c r="L159" s="3"/>
      <c r="M159" s="3"/>
      <c r="N159" s="3"/>
      <c r="O159" s="3"/>
      <c r="P159" s="3"/>
      <c r="Q159" s="3"/>
      <c r="R159" s="3"/>
      <c r="S159" s="3"/>
      <c r="T159" s="3"/>
      <c r="U159" s="3"/>
      <c r="V159" s="3"/>
      <c r="W159" s="3"/>
      <c r="X159" s="3"/>
      <c r="Y159" s="3"/>
      <c r="Z159" s="3"/>
    </row>
    <row r="160" spans="1:26" ht="15.75" customHeight="1">
      <c r="A160" s="10"/>
      <c r="B160" s="3" t="str">
        <f>IF($A160&gt;0,VLOOKUP($A160,#REF!,3,0)," ")</f>
        <v xml:space="preserve"> </v>
      </c>
      <c r="C160" s="11" t="str">
        <f>IF($A160&gt;0,VLOOKUP($A160,#REF!,5,0)," ")</f>
        <v xml:space="preserve"> </v>
      </c>
      <c r="D160" s="11" t="str">
        <f>IF($A160&gt;0,VLOOKUP($A160,#REF!,6,0)," ")</f>
        <v xml:space="preserve"> </v>
      </c>
      <c r="E160" s="12" t="str">
        <f>IF($A160&gt;0,VLOOKUP($A160,#REF!,16,0)," ")</f>
        <v xml:space="preserve"> </v>
      </c>
      <c r="F160" s="3"/>
      <c r="G160" s="3"/>
      <c r="H160" s="3"/>
      <c r="I160" s="3"/>
      <c r="J160" s="3"/>
      <c r="K160" s="3"/>
      <c r="L160" s="3"/>
      <c r="M160" s="3"/>
      <c r="N160" s="3"/>
      <c r="O160" s="3"/>
      <c r="P160" s="3"/>
      <c r="Q160" s="3"/>
      <c r="R160" s="3"/>
      <c r="S160" s="3"/>
      <c r="T160" s="3"/>
      <c r="U160" s="3"/>
      <c r="V160" s="3"/>
      <c r="W160" s="3"/>
      <c r="X160" s="3"/>
      <c r="Y160" s="3"/>
      <c r="Z160" s="3"/>
    </row>
    <row r="161" spans="1:26" ht="15.75" customHeight="1">
      <c r="A161" s="10"/>
      <c r="B161" s="3" t="str">
        <f>IF($A161&gt;0,VLOOKUP($A161,#REF!,3,0)," ")</f>
        <v xml:space="preserve"> </v>
      </c>
      <c r="C161" s="11" t="str">
        <f>IF($A161&gt;0,VLOOKUP($A161,#REF!,5,0)," ")</f>
        <v xml:space="preserve"> </v>
      </c>
      <c r="D161" s="11" t="str">
        <f>IF($A161&gt;0,VLOOKUP($A161,#REF!,6,0)," ")</f>
        <v xml:space="preserve"> </v>
      </c>
      <c r="E161" s="12" t="str">
        <f>IF($A161&gt;0,VLOOKUP($A161,#REF!,16,0)," ")</f>
        <v xml:space="preserve"> </v>
      </c>
      <c r="F161" s="3"/>
      <c r="G161" s="3"/>
      <c r="H161" s="3"/>
      <c r="I161" s="3"/>
      <c r="J161" s="3"/>
      <c r="K161" s="3"/>
      <c r="L161" s="3"/>
      <c r="M161" s="3"/>
      <c r="N161" s="3"/>
      <c r="O161" s="3"/>
      <c r="P161" s="3"/>
      <c r="Q161" s="3"/>
      <c r="R161" s="3"/>
      <c r="S161" s="3"/>
      <c r="T161" s="3"/>
      <c r="U161" s="3"/>
      <c r="V161" s="3"/>
      <c r="W161" s="3"/>
      <c r="X161" s="3"/>
      <c r="Y161" s="3"/>
      <c r="Z161" s="3"/>
    </row>
    <row r="162" spans="1:26" ht="15.75" customHeight="1">
      <c r="A162" s="10"/>
      <c r="B162" s="3" t="str">
        <f>IF($A162&gt;0,VLOOKUP($A162,#REF!,3,0)," ")</f>
        <v xml:space="preserve"> </v>
      </c>
      <c r="C162" s="11" t="str">
        <f>IF($A162&gt;0,VLOOKUP($A162,#REF!,5,0)," ")</f>
        <v xml:space="preserve"> </v>
      </c>
      <c r="D162" s="11" t="str">
        <f>IF($A162&gt;0,VLOOKUP($A162,#REF!,6,0)," ")</f>
        <v xml:space="preserve"> </v>
      </c>
      <c r="E162" s="12" t="str">
        <f>IF($A162&gt;0,VLOOKUP($A162,#REF!,16,0)," ")</f>
        <v xml:space="preserve"> </v>
      </c>
      <c r="F162" s="3"/>
      <c r="G162" s="3"/>
      <c r="H162" s="3"/>
      <c r="I162" s="3"/>
      <c r="J162" s="3"/>
      <c r="K162" s="3"/>
      <c r="L162" s="3"/>
      <c r="M162" s="3"/>
      <c r="N162" s="3"/>
      <c r="O162" s="3"/>
      <c r="P162" s="3"/>
      <c r="Q162" s="3"/>
      <c r="R162" s="3"/>
      <c r="S162" s="3"/>
      <c r="T162" s="3"/>
      <c r="U162" s="3"/>
      <c r="V162" s="3"/>
      <c r="W162" s="3"/>
      <c r="X162" s="3"/>
      <c r="Y162" s="3"/>
      <c r="Z162" s="3"/>
    </row>
    <row r="163" spans="1:26" ht="15.75" customHeight="1">
      <c r="A163" s="10"/>
      <c r="B163" s="3" t="str">
        <f>IF($A163&gt;0,VLOOKUP($A163,#REF!,3,0)," ")</f>
        <v xml:space="preserve"> </v>
      </c>
      <c r="C163" s="11" t="str">
        <f>IF($A163&gt;0,VLOOKUP($A163,#REF!,5,0)," ")</f>
        <v xml:space="preserve"> </v>
      </c>
      <c r="D163" s="11" t="str">
        <f>IF($A163&gt;0,VLOOKUP($A163,#REF!,6,0)," ")</f>
        <v xml:space="preserve"> </v>
      </c>
      <c r="E163" s="12" t="str">
        <f>IF($A163&gt;0,VLOOKUP($A163,#REF!,16,0)," ")</f>
        <v xml:space="preserve"> </v>
      </c>
      <c r="F163" s="3"/>
      <c r="G163" s="3"/>
      <c r="H163" s="3"/>
      <c r="I163" s="3"/>
      <c r="J163" s="3"/>
      <c r="K163" s="3"/>
      <c r="L163" s="3"/>
      <c r="M163" s="3"/>
      <c r="N163" s="3"/>
      <c r="O163" s="3"/>
      <c r="P163" s="3"/>
      <c r="Q163" s="3"/>
      <c r="R163" s="3"/>
      <c r="S163" s="3"/>
      <c r="T163" s="3"/>
      <c r="U163" s="3"/>
      <c r="V163" s="3"/>
      <c r="W163" s="3"/>
      <c r="X163" s="3"/>
      <c r="Y163" s="3"/>
      <c r="Z163" s="3"/>
    </row>
    <row r="164" spans="1:26" ht="15.75" customHeight="1">
      <c r="A164" s="10"/>
      <c r="B164" s="3" t="str">
        <f>IF($A164&gt;0,VLOOKUP($A164,#REF!,3,0)," ")</f>
        <v xml:space="preserve"> </v>
      </c>
      <c r="C164" s="11" t="str">
        <f>IF($A164&gt;0,VLOOKUP($A164,#REF!,5,0)," ")</f>
        <v xml:space="preserve"> </v>
      </c>
      <c r="D164" s="11" t="str">
        <f>IF($A164&gt;0,VLOOKUP($A164,#REF!,6,0)," ")</f>
        <v xml:space="preserve"> </v>
      </c>
      <c r="E164" s="12" t="str">
        <f>IF($A164&gt;0,VLOOKUP($A164,#REF!,16,0)," ")</f>
        <v xml:space="preserve"> </v>
      </c>
      <c r="F164" s="3"/>
      <c r="G164" s="3"/>
      <c r="H164" s="3"/>
      <c r="I164" s="3"/>
      <c r="J164" s="3"/>
      <c r="K164" s="3"/>
      <c r="L164" s="3"/>
      <c r="M164" s="3"/>
      <c r="N164" s="3"/>
      <c r="O164" s="3"/>
      <c r="P164" s="3"/>
      <c r="Q164" s="3"/>
      <c r="R164" s="3"/>
      <c r="S164" s="3"/>
      <c r="T164" s="3"/>
      <c r="U164" s="3"/>
      <c r="V164" s="3"/>
      <c r="W164" s="3"/>
      <c r="X164" s="3"/>
      <c r="Y164" s="3"/>
      <c r="Z164" s="3"/>
    </row>
    <row r="165" spans="1:26" ht="15.75" customHeight="1">
      <c r="A165" s="10"/>
      <c r="B165" s="3" t="str">
        <f>IF($A165&gt;0,VLOOKUP($A165,#REF!,3,0)," ")</f>
        <v xml:space="preserve"> </v>
      </c>
      <c r="C165" s="11" t="str">
        <f>IF($A165&gt;0,VLOOKUP($A165,#REF!,5,0)," ")</f>
        <v xml:space="preserve"> </v>
      </c>
      <c r="D165" s="11" t="str">
        <f>IF($A165&gt;0,VLOOKUP($A165,#REF!,6,0)," ")</f>
        <v xml:space="preserve"> </v>
      </c>
      <c r="E165" s="12" t="str">
        <f>IF($A165&gt;0,VLOOKUP($A165,#REF!,16,0)," ")</f>
        <v xml:space="preserve"> </v>
      </c>
      <c r="F165" s="3"/>
      <c r="G165" s="3"/>
      <c r="H165" s="3"/>
      <c r="I165" s="3"/>
      <c r="J165" s="3"/>
      <c r="K165" s="3"/>
      <c r="L165" s="3"/>
      <c r="M165" s="3"/>
      <c r="N165" s="3"/>
      <c r="O165" s="3"/>
      <c r="P165" s="3"/>
      <c r="Q165" s="3"/>
      <c r="R165" s="3"/>
      <c r="S165" s="3"/>
      <c r="T165" s="3"/>
      <c r="U165" s="3"/>
      <c r="V165" s="3"/>
      <c r="W165" s="3"/>
      <c r="X165" s="3"/>
      <c r="Y165" s="3"/>
      <c r="Z165" s="3"/>
    </row>
    <row r="166" spans="1:26" ht="15.75" customHeight="1">
      <c r="A166" s="10"/>
      <c r="B166" s="3" t="str">
        <f>IF($A166&gt;0,VLOOKUP($A166,#REF!,3,0)," ")</f>
        <v xml:space="preserve"> </v>
      </c>
      <c r="C166" s="11" t="str">
        <f>IF($A166&gt;0,VLOOKUP($A166,#REF!,5,0)," ")</f>
        <v xml:space="preserve"> </v>
      </c>
      <c r="D166" s="11" t="str">
        <f>IF($A166&gt;0,VLOOKUP($A166,#REF!,6,0)," ")</f>
        <v xml:space="preserve"> </v>
      </c>
      <c r="E166" s="12" t="str">
        <f>IF($A166&gt;0,VLOOKUP($A166,#REF!,16,0)," ")</f>
        <v xml:space="preserve"> </v>
      </c>
      <c r="F166" s="3"/>
      <c r="G166" s="3"/>
      <c r="H166" s="3"/>
      <c r="I166" s="3"/>
      <c r="J166" s="3"/>
      <c r="K166" s="3"/>
      <c r="L166" s="3"/>
      <c r="M166" s="3"/>
      <c r="N166" s="3"/>
      <c r="O166" s="3"/>
      <c r="P166" s="3"/>
      <c r="Q166" s="3"/>
      <c r="R166" s="3"/>
      <c r="S166" s="3"/>
      <c r="T166" s="3"/>
      <c r="U166" s="3"/>
      <c r="V166" s="3"/>
      <c r="W166" s="3"/>
      <c r="X166" s="3"/>
      <c r="Y166" s="3"/>
      <c r="Z166" s="3"/>
    </row>
    <row r="167" spans="1:26" ht="15.75" customHeight="1">
      <c r="A167" s="10"/>
      <c r="B167" s="3" t="str">
        <f>IF($A167&gt;0,VLOOKUP($A167,#REF!,3,0)," ")</f>
        <v xml:space="preserve"> </v>
      </c>
      <c r="C167" s="11" t="str">
        <f>IF($A167&gt;0,VLOOKUP($A167,#REF!,5,0)," ")</f>
        <v xml:space="preserve"> </v>
      </c>
      <c r="D167" s="11" t="str">
        <f>IF($A167&gt;0,VLOOKUP($A167,#REF!,6,0)," ")</f>
        <v xml:space="preserve"> </v>
      </c>
      <c r="E167" s="12" t="str">
        <f>IF($A167&gt;0,VLOOKUP($A167,#REF!,16,0)," ")</f>
        <v xml:space="preserve"> </v>
      </c>
      <c r="F167" s="3"/>
      <c r="G167" s="3"/>
      <c r="H167" s="3"/>
      <c r="I167" s="3"/>
      <c r="J167" s="3"/>
      <c r="K167" s="3"/>
      <c r="L167" s="3"/>
      <c r="M167" s="3"/>
      <c r="N167" s="3"/>
      <c r="O167" s="3"/>
      <c r="P167" s="3"/>
      <c r="Q167" s="3"/>
      <c r="R167" s="3"/>
      <c r="S167" s="3"/>
      <c r="T167" s="3"/>
      <c r="U167" s="3"/>
      <c r="V167" s="3"/>
      <c r="W167" s="3"/>
      <c r="X167" s="3"/>
      <c r="Y167" s="3"/>
      <c r="Z167" s="3"/>
    </row>
    <row r="168" spans="1:26" ht="15.75" customHeight="1">
      <c r="A168" s="10"/>
      <c r="B168" s="3" t="str">
        <f>IF($A168&gt;0,VLOOKUP($A168,#REF!,3,0)," ")</f>
        <v xml:space="preserve"> </v>
      </c>
      <c r="C168" s="11" t="str">
        <f>IF($A168&gt;0,VLOOKUP($A168,#REF!,5,0)," ")</f>
        <v xml:space="preserve"> </v>
      </c>
      <c r="D168" s="11" t="str">
        <f>IF($A168&gt;0,VLOOKUP($A168,#REF!,6,0)," ")</f>
        <v xml:space="preserve"> </v>
      </c>
      <c r="E168" s="12" t="str">
        <f>IF($A168&gt;0,VLOOKUP($A168,#REF!,16,0)," ")</f>
        <v xml:space="preserve"> </v>
      </c>
      <c r="F168" s="3"/>
      <c r="G168" s="3"/>
      <c r="H168" s="3"/>
      <c r="I168" s="3"/>
      <c r="J168" s="3"/>
      <c r="K168" s="3"/>
      <c r="L168" s="3"/>
      <c r="M168" s="3"/>
      <c r="N168" s="3"/>
      <c r="O168" s="3"/>
      <c r="P168" s="3"/>
      <c r="Q168" s="3"/>
      <c r="R168" s="3"/>
      <c r="S168" s="3"/>
      <c r="T168" s="3"/>
      <c r="U168" s="3"/>
      <c r="V168" s="3"/>
      <c r="W168" s="3"/>
      <c r="X168" s="3"/>
      <c r="Y168" s="3"/>
      <c r="Z168" s="3"/>
    </row>
    <row r="169" spans="1:26" ht="15.75" customHeight="1">
      <c r="A169" s="10"/>
      <c r="B169" s="3" t="str">
        <f>IF($A169&gt;0,VLOOKUP($A169,#REF!,3,0)," ")</f>
        <v xml:space="preserve"> </v>
      </c>
      <c r="C169" s="11" t="str">
        <f>IF($A169&gt;0,VLOOKUP($A169,#REF!,5,0)," ")</f>
        <v xml:space="preserve"> </v>
      </c>
      <c r="D169" s="11" t="str">
        <f>IF($A169&gt;0,VLOOKUP($A169,#REF!,6,0)," ")</f>
        <v xml:space="preserve"> </v>
      </c>
      <c r="E169" s="12" t="str">
        <f>IF($A169&gt;0,VLOOKUP($A169,#REF!,16,0)," ")</f>
        <v xml:space="preserve"> </v>
      </c>
      <c r="F169" s="3"/>
      <c r="G169" s="3"/>
      <c r="H169" s="3"/>
      <c r="I169" s="3"/>
      <c r="J169" s="3"/>
      <c r="K169" s="3"/>
      <c r="L169" s="3"/>
      <c r="M169" s="3"/>
      <c r="N169" s="3"/>
      <c r="O169" s="3"/>
      <c r="P169" s="3"/>
      <c r="Q169" s="3"/>
      <c r="R169" s="3"/>
      <c r="S169" s="3"/>
      <c r="T169" s="3"/>
      <c r="U169" s="3"/>
      <c r="V169" s="3"/>
      <c r="W169" s="3"/>
      <c r="X169" s="3"/>
      <c r="Y169" s="3"/>
      <c r="Z169" s="3"/>
    </row>
    <row r="170" spans="1:26" ht="15.75" customHeight="1">
      <c r="A170" s="10"/>
      <c r="B170" s="3" t="str">
        <f>IF($A170&gt;0,VLOOKUP($A170,#REF!,3,0)," ")</f>
        <v xml:space="preserve"> </v>
      </c>
      <c r="C170" s="11" t="str">
        <f>IF($A170&gt;0,VLOOKUP($A170,#REF!,5,0)," ")</f>
        <v xml:space="preserve"> </v>
      </c>
      <c r="D170" s="11" t="str">
        <f>IF($A170&gt;0,VLOOKUP($A170,#REF!,6,0)," ")</f>
        <v xml:space="preserve"> </v>
      </c>
      <c r="E170" s="12" t="str">
        <f>IF($A170&gt;0,VLOOKUP($A170,#REF!,16,0)," ")</f>
        <v xml:space="preserve"> </v>
      </c>
      <c r="F170" s="3"/>
      <c r="G170" s="3"/>
      <c r="H170" s="3"/>
      <c r="I170" s="3"/>
      <c r="J170" s="3"/>
      <c r="K170" s="3"/>
      <c r="L170" s="3"/>
      <c r="M170" s="3"/>
      <c r="N170" s="3"/>
      <c r="O170" s="3"/>
      <c r="P170" s="3"/>
      <c r="Q170" s="3"/>
      <c r="R170" s="3"/>
      <c r="S170" s="3"/>
      <c r="T170" s="3"/>
      <c r="U170" s="3"/>
      <c r="V170" s="3"/>
      <c r="W170" s="3"/>
      <c r="X170" s="3"/>
      <c r="Y170" s="3"/>
      <c r="Z170" s="3"/>
    </row>
    <row r="171" spans="1:26" ht="15.75" customHeight="1">
      <c r="A171" s="10"/>
      <c r="B171" s="3" t="str">
        <f>IF($A171&gt;0,VLOOKUP($A171,#REF!,3,0)," ")</f>
        <v xml:space="preserve"> </v>
      </c>
      <c r="C171" s="11" t="str">
        <f>IF($A171&gt;0,VLOOKUP($A171,#REF!,5,0)," ")</f>
        <v xml:space="preserve"> </v>
      </c>
      <c r="D171" s="11" t="str">
        <f>IF($A171&gt;0,VLOOKUP($A171,#REF!,6,0)," ")</f>
        <v xml:space="preserve"> </v>
      </c>
      <c r="E171" s="12" t="str">
        <f>IF($A171&gt;0,VLOOKUP($A171,#REF!,16,0)," ")</f>
        <v xml:space="preserve"> </v>
      </c>
      <c r="F171" s="3"/>
      <c r="G171" s="3"/>
      <c r="H171" s="3"/>
      <c r="I171" s="3"/>
      <c r="J171" s="3"/>
      <c r="K171" s="3"/>
      <c r="L171" s="3"/>
      <c r="M171" s="3"/>
      <c r="N171" s="3"/>
      <c r="O171" s="3"/>
      <c r="P171" s="3"/>
      <c r="Q171" s="3"/>
      <c r="R171" s="3"/>
      <c r="S171" s="3"/>
      <c r="T171" s="3"/>
      <c r="U171" s="3"/>
      <c r="V171" s="3"/>
      <c r="W171" s="3"/>
      <c r="X171" s="3"/>
      <c r="Y171" s="3"/>
      <c r="Z171" s="3"/>
    </row>
    <row r="172" spans="1:26" ht="15.75" customHeight="1">
      <c r="A172" s="10"/>
      <c r="B172" s="3" t="str">
        <f>IF($A172&gt;0,VLOOKUP($A172,#REF!,3,0)," ")</f>
        <v xml:space="preserve"> </v>
      </c>
      <c r="C172" s="11" t="str">
        <f>IF($A172&gt;0,VLOOKUP($A172,#REF!,5,0)," ")</f>
        <v xml:space="preserve"> </v>
      </c>
      <c r="D172" s="11" t="str">
        <f>IF($A172&gt;0,VLOOKUP($A172,#REF!,6,0)," ")</f>
        <v xml:space="preserve"> </v>
      </c>
      <c r="E172" s="12" t="str">
        <f>IF($A172&gt;0,VLOOKUP($A172,#REF!,16,0)," ")</f>
        <v xml:space="preserve"> </v>
      </c>
      <c r="F172" s="3"/>
      <c r="G172" s="3"/>
      <c r="H172" s="3"/>
      <c r="I172" s="3"/>
      <c r="J172" s="3"/>
      <c r="K172" s="3"/>
      <c r="L172" s="3"/>
      <c r="M172" s="3"/>
      <c r="N172" s="3"/>
      <c r="O172" s="3"/>
      <c r="P172" s="3"/>
      <c r="Q172" s="3"/>
      <c r="R172" s="3"/>
      <c r="S172" s="3"/>
      <c r="T172" s="3"/>
      <c r="U172" s="3"/>
      <c r="V172" s="3"/>
      <c r="W172" s="3"/>
      <c r="X172" s="3"/>
      <c r="Y172" s="3"/>
      <c r="Z172" s="3"/>
    </row>
    <row r="173" spans="1:26" ht="15.75" customHeight="1">
      <c r="A173" s="10"/>
      <c r="B173" s="3" t="str">
        <f>IF($A173&gt;0,VLOOKUP($A173,#REF!,3,0)," ")</f>
        <v xml:space="preserve"> </v>
      </c>
      <c r="C173" s="11" t="str">
        <f>IF($A173&gt;0,VLOOKUP($A173,#REF!,5,0)," ")</f>
        <v xml:space="preserve"> </v>
      </c>
      <c r="D173" s="11" t="str">
        <f>IF($A173&gt;0,VLOOKUP($A173,#REF!,6,0)," ")</f>
        <v xml:space="preserve"> </v>
      </c>
      <c r="E173" s="12" t="str">
        <f>IF($A173&gt;0,VLOOKUP($A173,#REF!,16,0)," ")</f>
        <v xml:space="preserve"> </v>
      </c>
      <c r="F173" s="3"/>
      <c r="G173" s="3"/>
      <c r="H173" s="3"/>
      <c r="I173" s="3"/>
      <c r="J173" s="3"/>
      <c r="K173" s="3"/>
      <c r="L173" s="3"/>
      <c r="M173" s="3"/>
      <c r="N173" s="3"/>
      <c r="O173" s="3"/>
      <c r="P173" s="3"/>
      <c r="Q173" s="3"/>
      <c r="R173" s="3"/>
      <c r="S173" s="3"/>
      <c r="T173" s="3"/>
      <c r="U173" s="3"/>
      <c r="V173" s="3"/>
      <c r="W173" s="3"/>
      <c r="X173" s="3"/>
      <c r="Y173" s="3"/>
      <c r="Z173" s="3"/>
    </row>
    <row r="174" spans="1:26" ht="15.75" customHeight="1">
      <c r="A174" s="10"/>
      <c r="B174" s="3" t="str">
        <f>IF($A174&gt;0,VLOOKUP($A174,#REF!,3,0)," ")</f>
        <v xml:space="preserve"> </v>
      </c>
      <c r="C174" s="11" t="str">
        <f>IF($A174&gt;0,VLOOKUP($A174,#REF!,5,0)," ")</f>
        <v xml:space="preserve"> </v>
      </c>
      <c r="D174" s="11" t="str">
        <f>IF($A174&gt;0,VLOOKUP($A174,#REF!,6,0)," ")</f>
        <v xml:space="preserve"> </v>
      </c>
      <c r="E174" s="12" t="str">
        <f>IF($A174&gt;0,VLOOKUP($A174,#REF!,16,0)," ")</f>
        <v xml:space="preserve"> </v>
      </c>
      <c r="F174" s="3"/>
      <c r="G174" s="3"/>
      <c r="H174" s="3"/>
      <c r="I174" s="3"/>
      <c r="J174" s="3"/>
      <c r="K174" s="3"/>
      <c r="L174" s="3"/>
      <c r="M174" s="3"/>
      <c r="N174" s="3"/>
      <c r="O174" s="3"/>
      <c r="P174" s="3"/>
      <c r="Q174" s="3"/>
      <c r="R174" s="3"/>
      <c r="S174" s="3"/>
      <c r="T174" s="3"/>
      <c r="U174" s="3"/>
      <c r="V174" s="3"/>
      <c r="W174" s="3"/>
      <c r="X174" s="3"/>
      <c r="Y174" s="3"/>
      <c r="Z174" s="3"/>
    </row>
    <row r="175" spans="1:26" ht="15.75" customHeight="1">
      <c r="A175" s="10"/>
      <c r="B175" s="3" t="str">
        <f>IF($A175&gt;0,VLOOKUP($A175,#REF!,3,0)," ")</f>
        <v xml:space="preserve"> </v>
      </c>
      <c r="C175" s="11" t="str">
        <f>IF($A175&gt;0,VLOOKUP($A175,#REF!,5,0)," ")</f>
        <v xml:space="preserve"> </v>
      </c>
      <c r="D175" s="11" t="str">
        <f>IF($A175&gt;0,VLOOKUP($A175,#REF!,6,0)," ")</f>
        <v xml:space="preserve"> </v>
      </c>
      <c r="E175" s="12" t="str">
        <f>IF($A175&gt;0,VLOOKUP($A175,#REF!,16,0)," ")</f>
        <v xml:space="preserve"> </v>
      </c>
      <c r="F175" s="3"/>
      <c r="G175" s="3"/>
      <c r="H175" s="3"/>
      <c r="I175" s="3"/>
      <c r="J175" s="3"/>
      <c r="K175" s="3"/>
      <c r="L175" s="3"/>
      <c r="M175" s="3"/>
      <c r="N175" s="3"/>
      <c r="O175" s="3"/>
      <c r="P175" s="3"/>
      <c r="Q175" s="3"/>
      <c r="R175" s="3"/>
      <c r="S175" s="3"/>
      <c r="T175" s="3"/>
      <c r="U175" s="3"/>
      <c r="V175" s="3"/>
      <c r="W175" s="3"/>
      <c r="X175" s="3"/>
      <c r="Y175" s="3"/>
      <c r="Z175" s="3"/>
    </row>
    <row r="176" spans="1:26" ht="15.75" customHeight="1">
      <c r="A176" s="10"/>
      <c r="B176" s="3" t="str">
        <f>IF($A176&gt;0,VLOOKUP($A176,#REF!,3,0)," ")</f>
        <v xml:space="preserve"> </v>
      </c>
      <c r="C176" s="11" t="str">
        <f>IF($A176&gt;0,VLOOKUP($A176,#REF!,5,0)," ")</f>
        <v xml:space="preserve"> </v>
      </c>
      <c r="D176" s="11" t="str">
        <f>IF($A176&gt;0,VLOOKUP($A176,#REF!,6,0)," ")</f>
        <v xml:space="preserve"> </v>
      </c>
      <c r="E176" s="12" t="str">
        <f>IF($A176&gt;0,VLOOKUP($A176,#REF!,16,0)," ")</f>
        <v xml:space="preserve"> </v>
      </c>
      <c r="F176" s="3"/>
      <c r="G176" s="3"/>
      <c r="H176" s="3"/>
      <c r="I176" s="3"/>
      <c r="J176" s="3"/>
      <c r="K176" s="3"/>
      <c r="L176" s="3"/>
      <c r="M176" s="3"/>
      <c r="N176" s="3"/>
      <c r="O176" s="3"/>
      <c r="P176" s="3"/>
      <c r="Q176" s="3"/>
      <c r="R176" s="3"/>
      <c r="S176" s="3"/>
      <c r="T176" s="3"/>
      <c r="U176" s="3"/>
      <c r="V176" s="3"/>
      <c r="W176" s="3"/>
      <c r="X176" s="3"/>
      <c r="Y176" s="3"/>
      <c r="Z176" s="3"/>
    </row>
    <row r="177" spans="1:26" ht="15.75" customHeight="1">
      <c r="A177" s="10"/>
      <c r="B177" s="3" t="str">
        <f>IF($A177&gt;0,VLOOKUP($A177,#REF!,3,0)," ")</f>
        <v xml:space="preserve"> </v>
      </c>
      <c r="C177" s="11" t="str">
        <f>IF($A177&gt;0,VLOOKUP($A177,#REF!,5,0)," ")</f>
        <v xml:space="preserve"> </v>
      </c>
      <c r="D177" s="11" t="str">
        <f>IF($A177&gt;0,VLOOKUP($A177,#REF!,6,0)," ")</f>
        <v xml:space="preserve"> </v>
      </c>
      <c r="E177" s="12" t="str">
        <f>IF($A177&gt;0,VLOOKUP($A177,#REF!,16,0)," ")</f>
        <v xml:space="preserve"> </v>
      </c>
      <c r="F177" s="3"/>
      <c r="G177" s="3"/>
      <c r="H177" s="3"/>
      <c r="I177" s="3"/>
      <c r="J177" s="3"/>
      <c r="K177" s="3"/>
      <c r="L177" s="3"/>
      <c r="M177" s="3"/>
      <c r="N177" s="3"/>
      <c r="O177" s="3"/>
      <c r="P177" s="3"/>
      <c r="Q177" s="3"/>
      <c r="R177" s="3"/>
      <c r="S177" s="3"/>
      <c r="T177" s="3"/>
      <c r="U177" s="3"/>
      <c r="V177" s="3"/>
      <c r="W177" s="3"/>
      <c r="X177" s="3"/>
      <c r="Y177" s="3"/>
      <c r="Z177" s="3"/>
    </row>
    <row r="178" spans="1:26" ht="15.75" customHeight="1">
      <c r="A178" s="10"/>
      <c r="B178" s="3" t="str">
        <f>IF($A178&gt;0,VLOOKUP($A178,#REF!,3,0)," ")</f>
        <v xml:space="preserve"> </v>
      </c>
      <c r="C178" s="11" t="str">
        <f>IF($A178&gt;0,VLOOKUP($A178,#REF!,5,0)," ")</f>
        <v xml:space="preserve"> </v>
      </c>
      <c r="D178" s="11" t="str">
        <f>IF($A178&gt;0,VLOOKUP($A178,#REF!,6,0)," ")</f>
        <v xml:space="preserve"> </v>
      </c>
      <c r="E178" s="12" t="str">
        <f>IF($A178&gt;0,VLOOKUP($A178,#REF!,16,0)," ")</f>
        <v xml:space="preserve"> </v>
      </c>
      <c r="F178" s="3"/>
      <c r="G178" s="3"/>
      <c r="H178" s="3"/>
      <c r="I178" s="3"/>
      <c r="J178" s="3"/>
      <c r="K178" s="3"/>
      <c r="L178" s="3"/>
      <c r="M178" s="3"/>
      <c r="N178" s="3"/>
      <c r="O178" s="3"/>
      <c r="P178" s="3"/>
      <c r="Q178" s="3"/>
      <c r="R178" s="3"/>
      <c r="S178" s="3"/>
      <c r="T178" s="3"/>
      <c r="U178" s="3"/>
      <c r="V178" s="3"/>
      <c r="W178" s="3"/>
      <c r="X178" s="3"/>
      <c r="Y178" s="3"/>
      <c r="Z178" s="3"/>
    </row>
    <row r="179" spans="1:26" ht="15.75" customHeight="1">
      <c r="A179" s="10"/>
      <c r="B179" s="3" t="str">
        <f>IF($A179&gt;0,VLOOKUP($A179,#REF!,3,0)," ")</f>
        <v xml:space="preserve"> </v>
      </c>
      <c r="C179" s="11" t="str">
        <f>IF($A179&gt;0,VLOOKUP($A179,#REF!,5,0)," ")</f>
        <v xml:space="preserve"> </v>
      </c>
      <c r="D179" s="11" t="str">
        <f>IF($A179&gt;0,VLOOKUP($A179,#REF!,6,0)," ")</f>
        <v xml:space="preserve"> </v>
      </c>
      <c r="E179" s="12" t="str">
        <f>IF($A179&gt;0,VLOOKUP($A179,#REF!,16,0)," ")</f>
        <v xml:space="preserve"> </v>
      </c>
      <c r="F179" s="3"/>
      <c r="G179" s="3"/>
      <c r="H179" s="3"/>
      <c r="I179" s="3"/>
      <c r="J179" s="3"/>
      <c r="K179" s="3"/>
      <c r="L179" s="3"/>
      <c r="M179" s="3"/>
      <c r="N179" s="3"/>
      <c r="O179" s="3"/>
      <c r="P179" s="3"/>
      <c r="Q179" s="3"/>
      <c r="R179" s="3"/>
      <c r="S179" s="3"/>
      <c r="T179" s="3"/>
      <c r="U179" s="3"/>
      <c r="V179" s="3"/>
      <c r="W179" s="3"/>
      <c r="X179" s="3"/>
      <c r="Y179" s="3"/>
      <c r="Z179" s="3"/>
    </row>
    <row r="180" spans="1:26" ht="15.75" customHeight="1">
      <c r="A180" s="10"/>
      <c r="B180" s="3" t="str">
        <f>IF($A180&gt;0,VLOOKUP($A180,#REF!,3,0)," ")</f>
        <v xml:space="preserve"> </v>
      </c>
      <c r="C180" s="11" t="str">
        <f>IF($A180&gt;0,VLOOKUP($A180,#REF!,5,0)," ")</f>
        <v xml:space="preserve"> </v>
      </c>
      <c r="D180" s="11" t="str">
        <f>IF($A180&gt;0,VLOOKUP($A180,#REF!,6,0)," ")</f>
        <v xml:space="preserve"> </v>
      </c>
      <c r="E180" s="12" t="str">
        <f>IF($A180&gt;0,VLOOKUP($A180,#REF!,16,0)," ")</f>
        <v xml:space="preserve"> </v>
      </c>
      <c r="F180" s="3"/>
      <c r="G180" s="3"/>
      <c r="H180" s="3"/>
      <c r="I180" s="3"/>
      <c r="J180" s="3"/>
      <c r="K180" s="3"/>
      <c r="L180" s="3"/>
      <c r="M180" s="3"/>
      <c r="N180" s="3"/>
      <c r="O180" s="3"/>
      <c r="P180" s="3"/>
      <c r="Q180" s="3"/>
      <c r="R180" s="3"/>
      <c r="S180" s="3"/>
      <c r="T180" s="3"/>
      <c r="U180" s="3"/>
      <c r="V180" s="3"/>
      <c r="W180" s="3"/>
      <c r="X180" s="3"/>
      <c r="Y180" s="3"/>
      <c r="Z180" s="3"/>
    </row>
    <row r="181" spans="1:26" ht="15.75" customHeight="1">
      <c r="A181" s="10"/>
      <c r="B181" s="3" t="str">
        <f>IF($A181&gt;0,VLOOKUP($A181,#REF!,3,0)," ")</f>
        <v xml:space="preserve"> </v>
      </c>
      <c r="C181" s="11" t="str">
        <f>IF($A181&gt;0,VLOOKUP($A181,#REF!,5,0)," ")</f>
        <v xml:space="preserve"> </v>
      </c>
      <c r="D181" s="11" t="str">
        <f>IF($A181&gt;0,VLOOKUP($A181,#REF!,6,0)," ")</f>
        <v xml:space="preserve"> </v>
      </c>
      <c r="E181" s="12" t="str">
        <f>IF($A181&gt;0,VLOOKUP($A181,#REF!,16,0)," ")</f>
        <v xml:space="preserve"> </v>
      </c>
      <c r="F181" s="3"/>
      <c r="G181" s="3"/>
      <c r="H181" s="3"/>
      <c r="I181" s="3"/>
      <c r="J181" s="3"/>
      <c r="K181" s="3"/>
      <c r="L181" s="3"/>
      <c r="M181" s="3"/>
      <c r="N181" s="3"/>
      <c r="O181" s="3"/>
      <c r="P181" s="3"/>
      <c r="Q181" s="3"/>
      <c r="R181" s="3"/>
      <c r="S181" s="3"/>
      <c r="T181" s="3"/>
      <c r="U181" s="3"/>
      <c r="V181" s="3"/>
      <c r="W181" s="3"/>
      <c r="X181" s="3"/>
      <c r="Y181" s="3"/>
      <c r="Z181" s="3"/>
    </row>
    <row r="182" spans="1:26" ht="15.75" customHeight="1">
      <c r="A182" s="10"/>
      <c r="B182" s="3" t="str">
        <f>IF($A182&gt;0,VLOOKUP($A182,#REF!,3,0)," ")</f>
        <v xml:space="preserve"> </v>
      </c>
      <c r="C182" s="11" t="str">
        <f>IF($A182&gt;0,VLOOKUP($A182,#REF!,5,0)," ")</f>
        <v xml:space="preserve"> </v>
      </c>
      <c r="D182" s="11" t="str">
        <f>IF($A182&gt;0,VLOOKUP($A182,#REF!,6,0)," ")</f>
        <v xml:space="preserve"> </v>
      </c>
      <c r="E182" s="12" t="str">
        <f>IF($A182&gt;0,VLOOKUP($A182,#REF!,16,0)," ")</f>
        <v xml:space="preserve"> </v>
      </c>
      <c r="F182" s="3"/>
      <c r="G182" s="3"/>
      <c r="H182" s="3"/>
      <c r="I182" s="3"/>
      <c r="J182" s="3"/>
      <c r="K182" s="3"/>
      <c r="L182" s="3"/>
      <c r="M182" s="3"/>
      <c r="N182" s="3"/>
      <c r="O182" s="3"/>
      <c r="P182" s="3"/>
      <c r="Q182" s="3"/>
      <c r="R182" s="3"/>
      <c r="S182" s="3"/>
      <c r="T182" s="3"/>
      <c r="U182" s="3"/>
      <c r="V182" s="3"/>
      <c r="W182" s="3"/>
      <c r="X182" s="3"/>
      <c r="Y182" s="3"/>
      <c r="Z182" s="3"/>
    </row>
    <row r="183" spans="1:26" ht="15.75" customHeight="1">
      <c r="A183" s="10"/>
      <c r="B183" s="3" t="str">
        <f>IF($A183&gt;0,VLOOKUP($A183,#REF!,3,0)," ")</f>
        <v xml:space="preserve"> </v>
      </c>
      <c r="C183" s="11" t="str">
        <f>IF($A183&gt;0,VLOOKUP($A183,#REF!,5,0)," ")</f>
        <v xml:space="preserve"> </v>
      </c>
      <c r="D183" s="11" t="str">
        <f>IF($A183&gt;0,VLOOKUP($A183,#REF!,6,0)," ")</f>
        <v xml:space="preserve"> </v>
      </c>
      <c r="E183" s="12" t="str">
        <f>IF($A183&gt;0,VLOOKUP($A183,#REF!,16,0)," ")</f>
        <v xml:space="preserve"> </v>
      </c>
      <c r="F183" s="3"/>
      <c r="G183" s="3"/>
      <c r="H183" s="3"/>
      <c r="I183" s="3"/>
      <c r="J183" s="3"/>
      <c r="K183" s="3"/>
      <c r="L183" s="3"/>
      <c r="M183" s="3"/>
      <c r="N183" s="3"/>
      <c r="O183" s="3"/>
      <c r="P183" s="3"/>
      <c r="Q183" s="3"/>
      <c r="R183" s="3"/>
      <c r="S183" s="3"/>
      <c r="T183" s="3"/>
      <c r="U183" s="3"/>
      <c r="V183" s="3"/>
      <c r="W183" s="3"/>
      <c r="X183" s="3"/>
      <c r="Y183" s="3"/>
      <c r="Z183" s="3"/>
    </row>
    <row r="184" spans="1:26" ht="15.75" customHeight="1">
      <c r="A184" s="10"/>
      <c r="B184" s="3" t="str">
        <f>IF($A184&gt;0,VLOOKUP($A184,#REF!,3,0)," ")</f>
        <v xml:space="preserve"> </v>
      </c>
      <c r="C184" s="11" t="str">
        <f>IF($A184&gt;0,VLOOKUP($A184,#REF!,5,0)," ")</f>
        <v xml:space="preserve"> </v>
      </c>
      <c r="D184" s="11" t="str">
        <f>IF($A184&gt;0,VLOOKUP($A184,#REF!,6,0)," ")</f>
        <v xml:space="preserve"> </v>
      </c>
      <c r="E184" s="12" t="str">
        <f>IF($A184&gt;0,VLOOKUP($A184,#REF!,16,0)," ")</f>
        <v xml:space="preserve"> </v>
      </c>
      <c r="F184" s="3"/>
      <c r="G184" s="3"/>
      <c r="H184" s="3"/>
      <c r="I184" s="3"/>
      <c r="J184" s="3"/>
      <c r="K184" s="3"/>
      <c r="L184" s="3"/>
      <c r="M184" s="3"/>
      <c r="N184" s="3"/>
      <c r="O184" s="3"/>
      <c r="P184" s="3"/>
      <c r="Q184" s="3"/>
      <c r="R184" s="3"/>
      <c r="S184" s="3"/>
      <c r="T184" s="3"/>
      <c r="U184" s="3"/>
      <c r="V184" s="3"/>
      <c r="W184" s="3"/>
      <c r="X184" s="3"/>
      <c r="Y184" s="3"/>
      <c r="Z184" s="3"/>
    </row>
    <row r="185" spans="1:26" ht="15.75" customHeight="1">
      <c r="A185" s="10"/>
      <c r="B185" s="3" t="str">
        <f>IF($A185&gt;0,VLOOKUP($A185,#REF!,3,0)," ")</f>
        <v xml:space="preserve"> </v>
      </c>
      <c r="C185" s="11" t="str">
        <f>IF($A185&gt;0,VLOOKUP($A185,#REF!,5,0)," ")</f>
        <v xml:space="preserve"> </v>
      </c>
      <c r="D185" s="11" t="str">
        <f>IF($A185&gt;0,VLOOKUP($A185,#REF!,6,0)," ")</f>
        <v xml:space="preserve"> </v>
      </c>
      <c r="E185" s="12" t="str">
        <f>IF($A185&gt;0,VLOOKUP($A185,#REF!,16,0)," ")</f>
        <v xml:space="preserve"> </v>
      </c>
      <c r="F185" s="3"/>
      <c r="G185" s="3"/>
      <c r="H185" s="3"/>
      <c r="I185" s="3"/>
      <c r="J185" s="3"/>
      <c r="K185" s="3"/>
      <c r="L185" s="3"/>
      <c r="M185" s="3"/>
      <c r="N185" s="3"/>
      <c r="O185" s="3"/>
      <c r="P185" s="3"/>
      <c r="Q185" s="3"/>
      <c r="R185" s="3"/>
      <c r="S185" s="3"/>
      <c r="T185" s="3"/>
      <c r="U185" s="3"/>
      <c r="V185" s="3"/>
      <c r="W185" s="3"/>
      <c r="X185" s="3"/>
      <c r="Y185" s="3"/>
      <c r="Z185" s="3"/>
    </row>
    <row r="186" spans="1:26" ht="15.75" customHeight="1">
      <c r="A186" s="10"/>
      <c r="B186" s="3" t="str">
        <f>IF($A186&gt;0,VLOOKUP($A186,#REF!,3,0)," ")</f>
        <v xml:space="preserve"> </v>
      </c>
      <c r="C186" s="11" t="str">
        <f>IF($A186&gt;0,VLOOKUP($A186,#REF!,5,0)," ")</f>
        <v xml:space="preserve"> </v>
      </c>
      <c r="D186" s="11" t="str">
        <f>IF($A186&gt;0,VLOOKUP($A186,#REF!,6,0)," ")</f>
        <v xml:space="preserve"> </v>
      </c>
      <c r="E186" s="12" t="str">
        <f>IF($A186&gt;0,VLOOKUP($A186,#REF!,16,0)," ")</f>
        <v xml:space="preserve"> </v>
      </c>
      <c r="F186" s="3"/>
      <c r="G186" s="3"/>
      <c r="H186" s="3"/>
      <c r="I186" s="3"/>
      <c r="J186" s="3"/>
      <c r="K186" s="3"/>
      <c r="L186" s="3"/>
      <c r="M186" s="3"/>
      <c r="N186" s="3"/>
      <c r="O186" s="3"/>
      <c r="P186" s="3"/>
      <c r="Q186" s="3"/>
      <c r="R186" s="3"/>
      <c r="S186" s="3"/>
      <c r="T186" s="3"/>
      <c r="U186" s="3"/>
      <c r="V186" s="3"/>
      <c r="W186" s="3"/>
      <c r="X186" s="3"/>
      <c r="Y186" s="3"/>
      <c r="Z186" s="3"/>
    </row>
    <row r="187" spans="1:26" ht="15.75" customHeight="1">
      <c r="A187" s="10"/>
      <c r="B187" s="3" t="str">
        <f>IF($A187&gt;0,VLOOKUP($A187,#REF!,3,0)," ")</f>
        <v xml:space="preserve"> </v>
      </c>
      <c r="C187" s="11" t="str">
        <f>IF($A187&gt;0,VLOOKUP($A187,#REF!,5,0)," ")</f>
        <v xml:space="preserve"> </v>
      </c>
      <c r="D187" s="11" t="str">
        <f>IF($A187&gt;0,VLOOKUP($A187,#REF!,6,0)," ")</f>
        <v xml:space="preserve"> </v>
      </c>
      <c r="E187" s="12" t="str">
        <f>IF($A187&gt;0,VLOOKUP($A187,#REF!,16,0)," ")</f>
        <v xml:space="preserve"> </v>
      </c>
      <c r="F187" s="3"/>
      <c r="G187" s="3"/>
      <c r="H187" s="3"/>
      <c r="I187" s="3"/>
      <c r="J187" s="3"/>
      <c r="K187" s="3"/>
      <c r="L187" s="3"/>
      <c r="M187" s="3"/>
      <c r="N187" s="3"/>
      <c r="O187" s="3"/>
      <c r="P187" s="3"/>
      <c r="Q187" s="3"/>
      <c r="R187" s="3"/>
      <c r="S187" s="3"/>
      <c r="T187" s="3"/>
      <c r="U187" s="3"/>
      <c r="V187" s="3"/>
      <c r="W187" s="3"/>
      <c r="X187" s="3"/>
      <c r="Y187" s="3"/>
      <c r="Z187" s="3"/>
    </row>
    <row r="188" spans="1:26" ht="15.75" customHeight="1">
      <c r="A188" s="10"/>
      <c r="B188" s="3" t="str">
        <f>IF($A188&gt;0,VLOOKUP($A188,#REF!,3,0)," ")</f>
        <v xml:space="preserve"> </v>
      </c>
      <c r="C188" s="11" t="str">
        <f>IF($A188&gt;0,VLOOKUP($A188,#REF!,5,0)," ")</f>
        <v xml:space="preserve"> </v>
      </c>
      <c r="D188" s="11" t="str">
        <f>IF($A188&gt;0,VLOOKUP($A188,#REF!,6,0)," ")</f>
        <v xml:space="preserve"> </v>
      </c>
      <c r="E188" s="12" t="str">
        <f>IF($A188&gt;0,VLOOKUP($A188,#REF!,16,0)," ")</f>
        <v xml:space="preserve"> </v>
      </c>
      <c r="F188" s="3"/>
      <c r="G188" s="3"/>
      <c r="H188" s="3"/>
      <c r="I188" s="3"/>
      <c r="J188" s="3"/>
      <c r="K188" s="3"/>
      <c r="L188" s="3"/>
      <c r="M188" s="3"/>
      <c r="N188" s="3"/>
      <c r="O188" s="3"/>
      <c r="P188" s="3"/>
      <c r="Q188" s="3"/>
      <c r="R188" s="3"/>
      <c r="S188" s="3"/>
      <c r="T188" s="3"/>
      <c r="U188" s="3"/>
      <c r="V188" s="3"/>
      <c r="W188" s="3"/>
      <c r="X188" s="3"/>
      <c r="Y188" s="3"/>
      <c r="Z188" s="3"/>
    </row>
    <row r="189" spans="1:26" ht="15.75" customHeight="1">
      <c r="A189" s="10"/>
      <c r="B189" s="3" t="str">
        <f>IF($A189&gt;0,VLOOKUP($A189,#REF!,3,0)," ")</f>
        <v xml:space="preserve"> </v>
      </c>
      <c r="C189" s="11" t="str">
        <f>IF($A189&gt;0,VLOOKUP($A189,#REF!,5,0)," ")</f>
        <v xml:space="preserve"> </v>
      </c>
      <c r="D189" s="11" t="str">
        <f>IF($A189&gt;0,VLOOKUP($A189,#REF!,6,0)," ")</f>
        <v xml:space="preserve"> </v>
      </c>
      <c r="E189" s="12" t="str">
        <f>IF($A189&gt;0,VLOOKUP($A189,#REF!,16,0)," ")</f>
        <v xml:space="preserve"> </v>
      </c>
      <c r="F189" s="3"/>
      <c r="G189" s="3"/>
      <c r="H189" s="3"/>
      <c r="I189" s="3"/>
      <c r="J189" s="3"/>
      <c r="K189" s="3"/>
      <c r="L189" s="3"/>
      <c r="M189" s="3"/>
      <c r="N189" s="3"/>
      <c r="O189" s="3"/>
      <c r="P189" s="3"/>
      <c r="Q189" s="3"/>
      <c r="R189" s="3"/>
      <c r="S189" s="3"/>
      <c r="T189" s="3"/>
      <c r="U189" s="3"/>
      <c r="V189" s="3"/>
      <c r="W189" s="3"/>
      <c r="X189" s="3"/>
      <c r="Y189" s="3"/>
      <c r="Z189" s="3"/>
    </row>
    <row r="190" spans="1:26" ht="15.75" customHeight="1">
      <c r="A190" s="10"/>
      <c r="B190" s="3" t="str">
        <f>IF($A190&gt;0,VLOOKUP($A190,#REF!,3,0)," ")</f>
        <v xml:space="preserve"> </v>
      </c>
      <c r="C190" s="11" t="str">
        <f>IF($A190&gt;0,VLOOKUP($A190,#REF!,5,0)," ")</f>
        <v xml:space="preserve"> </v>
      </c>
      <c r="D190" s="11" t="str">
        <f>IF($A190&gt;0,VLOOKUP($A190,#REF!,6,0)," ")</f>
        <v xml:space="preserve"> </v>
      </c>
      <c r="E190" s="12" t="str">
        <f>IF($A190&gt;0,VLOOKUP($A190,#REF!,16,0)," ")</f>
        <v xml:space="preserve"> </v>
      </c>
      <c r="F190" s="3"/>
      <c r="G190" s="3"/>
      <c r="H190" s="3"/>
      <c r="I190" s="3"/>
      <c r="J190" s="3"/>
      <c r="K190" s="3"/>
      <c r="L190" s="3"/>
      <c r="M190" s="3"/>
      <c r="N190" s="3"/>
      <c r="O190" s="3"/>
      <c r="P190" s="3"/>
      <c r="Q190" s="3"/>
      <c r="R190" s="3"/>
      <c r="S190" s="3"/>
      <c r="T190" s="3"/>
      <c r="U190" s="3"/>
      <c r="V190" s="3"/>
      <c r="W190" s="3"/>
      <c r="X190" s="3"/>
      <c r="Y190" s="3"/>
      <c r="Z190" s="3"/>
    </row>
    <row r="191" spans="1:26" ht="15.75" customHeight="1">
      <c r="A191" s="10"/>
      <c r="B191" s="3" t="str">
        <f>IF($A191&gt;0,VLOOKUP($A191,#REF!,3,0)," ")</f>
        <v xml:space="preserve"> </v>
      </c>
      <c r="C191" s="11" t="str">
        <f>IF($A191&gt;0,VLOOKUP($A191,#REF!,5,0)," ")</f>
        <v xml:space="preserve"> </v>
      </c>
      <c r="D191" s="11" t="str">
        <f>IF($A191&gt;0,VLOOKUP($A191,#REF!,6,0)," ")</f>
        <v xml:space="preserve"> </v>
      </c>
      <c r="E191" s="12" t="str">
        <f>IF($A191&gt;0,VLOOKUP($A191,#REF!,16,0)," ")</f>
        <v xml:space="preserve"> </v>
      </c>
      <c r="F191" s="3"/>
      <c r="G191" s="3"/>
      <c r="H191" s="3"/>
      <c r="I191" s="3"/>
      <c r="J191" s="3"/>
      <c r="K191" s="3"/>
      <c r="L191" s="3"/>
      <c r="M191" s="3"/>
      <c r="N191" s="3"/>
      <c r="O191" s="3"/>
      <c r="P191" s="3"/>
      <c r="Q191" s="3"/>
      <c r="R191" s="3"/>
      <c r="S191" s="3"/>
      <c r="T191" s="3"/>
      <c r="U191" s="3"/>
      <c r="V191" s="3"/>
      <c r="W191" s="3"/>
      <c r="X191" s="3"/>
      <c r="Y191" s="3"/>
      <c r="Z191" s="3"/>
    </row>
    <row r="192" spans="1:26" ht="15.75" customHeight="1">
      <c r="A192" s="10"/>
      <c r="B192" s="3" t="str">
        <f>IF($A192&gt;0,VLOOKUP($A192,#REF!,3,0)," ")</f>
        <v xml:space="preserve"> </v>
      </c>
      <c r="C192" s="11" t="str">
        <f>IF($A192&gt;0,VLOOKUP($A192,#REF!,5,0)," ")</f>
        <v xml:space="preserve"> </v>
      </c>
      <c r="D192" s="11" t="str">
        <f>IF($A192&gt;0,VLOOKUP($A192,#REF!,6,0)," ")</f>
        <v xml:space="preserve"> </v>
      </c>
      <c r="E192" s="12" t="str">
        <f>IF($A192&gt;0,VLOOKUP($A192,#REF!,16,0)," ")</f>
        <v xml:space="preserve"> </v>
      </c>
      <c r="F192" s="3"/>
      <c r="G192" s="3"/>
      <c r="H192" s="3"/>
      <c r="I192" s="3"/>
      <c r="J192" s="3"/>
      <c r="K192" s="3"/>
      <c r="L192" s="3"/>
      <c r="M192" s="3"/>
      <c r="N192" s="3"/>
      <c r="O192" s="3"/>
      <c r="P192" s="3"/>
      <c r="Q192" s="3"/>
      <c r="R192" s="3"/>
      <c r="S192" s="3"/>
      <c r="T192" s="3"/>
      <c r="U192" s="3"/>
      <c r="V192" s="3"/>
      <c r="W192" s="3"/>
      <c r="X192" s="3"/>
      <c r="Y192" s="3"/>
      <c r="Z192" s="3"/>
    </row>
    <row r="193" spans="1:26" ht="15.75" customHeight="1">
      <c r="A193" s="10"/>
      <c r="B193" s="3" t="str">
        <f>IF($A193&gt;0,VLOOKUP($A193,#REF!,3,0)," ")</f>
        <v xml:space="preserve"> </v>
      </c>
      <c r="C193" s="11" t="str">
        <f>IF($A193&gt;0,VLOOKUP($A193,#REF!,5,0)," ")</f>
        <v xml:space="preserve"> </v>
      </c>
      <c r="D193" s="11" t="str">
        <f>IF($A193&gt;0,VLOOKUP($A193,#REF!,6,0)," ")</f>
        <v xml:space="preserve"> </v>
      </c>
      <c r="E193" s="12" t="str">
        <f>IF($A193&gt;0,VLOOKUP($A193,#REF!,16,0)," ")</f>
        <v xml:space="preserve"> </v>
      </c>
      <c r="F193" s="3"/>
      <c r="G193" s="3"/>
      <c r="H193" s="3"/>
      <c r="I193" s="3"/>
      <c r="J193" s="3"/>
      <c r="K193" s="3"/>
      <c r="L193" s="3"/>
      <c r="M193" s="3"/>
      <c r="N193" s="3"/>
      <c r="O193" s="3"/>
      <c r="P193" s="3"/>
      <c r="Q193" s="3"/>
      <c r="R193" s="3"/>
      <c r="S193" s="3"/>
      <c r="T193" s="3"/>
      <c r="U193" s="3"/>
      <c r="V193" s="3"/>
      <c r="W193" s="3"/>
      <c r="X193" s="3"/>
      <c r="Y193" s="3"/>
      <c r="Z193" s="3"/>
    </row>
    <row r="194" spans="1:26" ht="15.75" customHeight="1">
      <c r="A194" s="10"/>
      <c r="B194" s="3" t="str">
        <f>IF($A194&gt;0,VLOOKUP($A194,#REF!,3,0)," ")</f>
        <v xml:space="preserve"> </v>
      </c>
      <c r="C194" s="11" t="str">
        <f>IF($A194&gt;0,VLOOKUP($A194,#REF!,5,0)," ")</f>
        <v xml:space="preserve"> </v>
      </c>
      <c r="D194" s="11" t="str">
        <f>IF($A194&gt;0,VLOOKUP($A194,#REF!,6,0)," ")</f>
        <v xml:space="preserve"> </v>
      </c>
      <c r="E194" s="12" t="str">
        <f>IF($A194&gt;0,VLOOKUP($A194,#REF!,16,0)," ")</f>
        <v xml:space="preserve"> </v>
      </c>
      <c r="F194" s="3"/>
      <c r="G194" s="3"/>
      <c r="H194" s="3"/>
      <c r="I194" s="3"/>
      <c r="J194" s="3"/>
      <c r="K194" s="3"/>
      <c r="L194" s="3"/>
      <c r="M194" s="3"/>
      <c r="N194" s="3"/>
      <c r="O194" s="3"/>
      <c r="P194" s="3"/>
      <c r="Q194" s="3"/>
      <c r="R194" s="3"/>
      <c r="S194" s="3"/>
      <c r="T194" s="3"/>
      <c r="U194" s="3"/>
      <c r="V194" s="3"/>
      <c r="W194" s="3"/>
      <c r="X194" s="3"/>
      <c r="Y194" s="3"/>
      <c r="Z194" s="3"/>
    </row>
    <row r="195" spans="1:26" ht="15.75" customHeight="1">
      <c r="A195" s="10"/>
      <c r="B195" s="3" t="str">
        <f>IF($A195&gt;0,VLOOKUP($A195,#REF!,3,0)," ")</f>
        <v xml:space="preserve"> </v>
      </c>
      <c r="C195" s="11" t="str">
        <f>IF($A195&gt;0,VLOOKUP($A195,#REF!,5,0)," ")</f>
        <v xml:space="preserve"> </v>
      </c>
      <c r="D195" s="11" t="str">
        <f>IF($A195&gt;0,VLOOKUP($A195,#REF!,6,0)," ")</f>
        <v xml:space="preserve"> </v>
      </c>
      <c r="E195" s="12" t="str">
        <f>IF($A195&gt;0,VLOOKUP($A195,#REF!,16,0)," ")</f>
        <v xml:space="preserve"> </v>
      </c>
      <c r="F195" s="3"/>
      <c r="G195" s="3"/>
      <c r="H195" s="3"/>
      <c r="I195" s="3"/>
      <c r="J195" s="3"/>
      <c r="K195" s="3"/>
      <c r="L195" s="3"/>
      <c r="M195" s="3"/>
      <c r="N195" s="3"/>
      <c r="O195" s="3"/>
      <c r="P195" s="3"/>
      <c r="Q195" s="3"/>
      <c r="R195" s="3"/>
      <c r="S195" s="3"/>
      <c r="T195" s="3"/>
      <c r="U195" s="3"/>
      <c r="V195" s="3"/>
      <c r="W195" s="3"/>
      <c r="X195" s="3"/>
      <c r="Y195" s="3"/>
      <c r="Z195" s="3"/>
    </row>
    <row r="196" spans="1:26" ht="15.75" customHeight="1">
      <c r="A196" s="10"/>
      <c r="B196" s="3" t="str">
        <f>IF($A196&gt;0,VLOOKUP($A196,#REF!,3,0)," ")</f>
        <v xml:space="preserve"> </v>
      </c>
      <c r="C196" s="11" t="str">
        <f>IF($A196&gt;0,VLOOKUP($A196,#REF!,5,0)," ")</f>
        <v xml:space="preserve"> </v>
      </c>
      <c r="D196" s="11" t="str">
        <f>IF($A196&gt;0,VLOOKUP($A196,#REF!,6,0)," ")</f>
        <v xml:space="preserve"> </v>
      </c>
      <c r="E196" s="12" t="str">
        <f>IF($A196&gt;0,VLOOKUP($A196,#REF!,16,0)," ")</f>
        <v xml:space="preserve"> </v>
      </c>
      <c r="F196" s="3"/>
      <c r="G196" s="3"/>
      <c r="H196" s="3"/>
      <c r="I196" s="3"/>
      <c r="J196" s="3"/>
      <c r="K196" s="3"/>
      <c r="L196" s="3"/>
      <c r="M196" s="3"/>
      <c r="N196" s="3"/>
      <c r="O196" s="3"/>
      <c r="P196" s="3"/>
      <c r="Q196" s="3"/>
      <c r="R196" s="3"/>
      <c r="S196" s="3"/>
      <c r="T196" s="3"/>
      <c r="U196" s="3"/>
      <c r="V196" s="3"/>
      <c r="W196" s="3"/>
      <c r="X196" s="3"/>
      <c r="Y196" s="3"/>
      <c r="Z196" s="3"/>
    </row>
    <row r="197" spans="1:26" ht="15.75" customHeight="1">
      <c r="A197" s="10"/>
      <c r="B197" s="3" t="str">
        <f>IF($A197&gt;0,VLOOKUP($A197,#REF!,3,0)," ")</f>
        <v xml:space="preserve"> </v>
      </c>
      <c r="C197" s="11" t="str">
        <f>IF($A197&gt;0,VLOOKUP($A197,#REF!,5,0)," ")</f>
        <v xml:space="preserve"> </v>
      </c>
      <c r="D197" s="11" t="str">
        <f>IF($A197&gt;0,VLOOKUP($A197,#REF!,6,0)," ")</f>
        <v xml:space="preserve"> </v>
      </c>
      <c r="E197" s="12" t="str">
        <f>IF($A197&gt;0,VLOOKUP($A197,#REF!,16,0)," ")</f>
        <v xml:space="preserve"> </v>
      </c>
      <c r="F197" s="3"/>
      <c r="G197" s="3"/>
      <c r="H197" s="3"/>
      <c r="I197" s="3"/>
      <c r="J197" s="3"/>
      <c r="K197" s="3"/>
      <c r="L197" s="3"/>
      <c r="M197" s="3"/>
      <c r="N197" s="3"/>
      <c r="O197" s="3"/>
      <c r="P197" s="3"/>
      <c r="Q197" s="3"/>
      <c r="R197" s="3"/>
      <c r="S197" s="3"/>
      <c r="T197" s="3"/>
      <c r="U197" s="3"/>
      <c r="V197" s="3"/>
      <c r="W197" s="3"/>
      <c r="X197" s="3"/>
      <c r="Y197" s="3"/>
      <c r="Z197" s="3"/>
    </row>
    <row r="198" spans="1:26" ht="15.75" customHeight="1">
      <c r="A198" s="10"/>
      <c r="B198" s="3" t="str">
        <f>IF($A198&gt;0,VLOOKUP($A198,#REF!,3,0)," ")</f>
        <v xml:space="preserve"> </v>
      </c>
      <c r="C198" s="11" t="str">
        <f>IF($A198&gt;0,VLOOKUP($A198,#REF!,5,0)," ")</f>
        <v xml:space="preserve"> </v>
      </c>
      <c r="D198" s="11" t="str">
        <f>IF($A198&gt;0,VLOOKUP($A198,#REF!,6,0)," ")</f>
        <v xml:space="preserve"> </v>
      </c>
      <c r="E198" s="12" t="str">
        <f>IF($A198&gt;0,VLOOKUP($A198,#REF!,16,0)," ")</f>
        <v xml:space="preserve"> </v>
      </c>
      <c r="F198" s="3"/>
      <c r="G198" s="3"/>
      <c r="H198" s="3"/>
      <c r="I198" s="3"/>
      <c r="J198" s="3"/>
      <c r="K198" s="3"/>
      <c r="L198" s="3"/>
      <c r="M198" s="3"/>
      <c r="N198" s="3"/>
      <c r="O198" s="3"/>
      <c r="P198" s="3"/>
      <c r="Q198" s="3"/>
      <c r="R198" s="3"/>
      <c r="S198" s="3"/>
      <c r="T198" s="3"/>
      <c r="U198" s="3"/>
      <c r="V198" s="3"/>
      <c r="W198" s="3"/>
      <c r="X198" s="3"/>
      <c r="Y198" s="3"/>
      <c r="Z198" s="3"/>
    </row>
    <row r="199" spans="1:26" ht="15.75" customHeight="1">
      <c r="A199" s="10"/>
      <c r="B199" s="3" t="str">
        <f>IF($A199&gt;0,VLOOKUP($A199,#REF!,3,0)," ")</f>
        <v xml:space="preserve"> </v>
      </c>
      <c r="C199" s="11" t="str">
        <f>IF($A199&gt;0,VLOOKUP($A199,#REF!,5,0)," ")</f>
        <v xml:space="preserve"> </v>
      </c>
      <c r="D199" s="11" t="str">
        <f>IF($A199&gt;0,VLOOKUP($A199,#REF!,6,0)," ")</f>
        <v xml:space="preserve"> </v>
      </c>
      <c r="E199" s="12" t="str">
        <f>IF($A199&gt;0,VLOOKUP($A199,#REF!,16,0)," ")</f>
        <v xml:space="preserve"> </v>
      </c>
      <c r="F199" s="3"/>
      <c r="G199" s="3"/>
      <c r="H199" s="3"/>
      <c r="I199" s="3"/>
      <c r="J199" s="3"/>
      <c r="K199" s="3"/>
      <c r="L199" s="3"/>
      <c r="M199" s="3"/>
      <c r="N199" s="3"/>
      <c r="O199" s="3"/>
      <c r="P199" s="3"/>
      <c r="Q199" s="3"/>
      <c r="R199" s="3"/>
      <c r="S199" s="3"/>
      <c r="T199" s="3"/>
      <c r="U199" s="3"/>
      <c r="V199" s="3"/>
      <c r="W199" s="3"/>
      <c r="X199" s="3"/>
      <c r="Y199" s="3"/>
      <c r="Z199" s="3"/>
    </row>
    <row r="200" spans="1:26" ht="15.75" customHeight="1">
      <c r="A200" s="10"/>
      <c r="B200" s="3" t="str">
        <f>IF($A200&gt;0,VLOOKUP($A200,#REF!,3,0)," ")</f>
        <v xml:space="preserve"> </v>
      </c>
      <c r="C200" s="11" t="str">
        <f>IF($A200&gt;0,VLOOKUP($A200,#REF!,5,0)," ")</f>
        <v xml:space="preserve"> </v>
      </c>
      <c r="D200" s="11" t="str">
        <f>IF($A200&gt;0,VLOOKUP($A200,#REF!,6,0)," ")</f>
        <v xml:space="preserve"> </v>
      </c>
      <c r="E200" s="12" t="str">
        <f>IF($A200&gt;0,VLOOKUP($A200,#REF!,16,0)," ")</f>
        <v xml:space="preserve"> </v>
      </c>
      <c r="F200" s="3"/>
      <c r="G200" s="3"/>
      <c r="H200" s="3"/>
      <c r="I200" s="3"/>
      <c r="J200" s="3"/>
      <c r="K200" s="3"/>
      <c r="L200" s="3"/>
      <c r="M200" s="3"/>
      <c r="N200" s="3"/>
      <c r="O200" s="3"/>
      <c r="P200" s="3"/>
      <c r="Q200" s="3"/>
      <c r="R200" s="3"/>
      <c r="S200" s="3"/>
      <c r="T200" s="3"/>
      <c r="U200" s="3"/>
      <c r="V200" s="3"/>
      <c r="W200" s="3"/>
      <c r="X200" s="3"/>
      <c r="Y200" s="3"/>
      <c r="Z200" s="3"/>
    </row>
    <row r="201" spans="1:26" ht="15.75" customHeight="1">
      <c r="A201" s="10"/>
      <c r="B201" s="3" t="str">
        <f>IF($A201&gt;0,VLOOKUP($A201,#REF!,3,0)," ")</f>
        <v xml:space="preserve"> </v>
      </c>
      <c r="C201" s="11" t="str">
        <f>IF($A201&gt;0,VLOOKUP($A201,#REF!,5,0)," ")</f>
        <v xml:space="preserve"> </v>
      </c>
      <c r="D201" s="11" t="str">
        <f>IF($A201&gt;0,VLOOKUP($A201,#REF!,6,0)," ")</f>
        <v xml:space="preserve"> </v>
      </c>
      <c r="E201" s="12" t="str">
        <f>IF($A201&gt;0,VLOOKUP($A201,#REF!,16,0)," ")</f>
        <v xml:space="preserve"> </v>
      </c>
      <c r="F201" s="3"/>
      <c r="G201" s="3"/>
      <c r="H201" s="3"/>
      <c r="I201" s="3"/>
      <c r="J201" s="3"/>
      <c r="K201" s="3"/>
      <c r="L201" s="3"/>
      <c r="M201" s="3"/>
      <c r="N201" s="3"/>
      <c r="O201" s="3"/>
      <c r="P201" s="3"/>
      <c r="Q201" s="3"/>
      <c r="R201" s="3"/>
      <c r="S201" s="3"/>
      <c r="T201" s="3"/>
      <c r="U201" s="3"/>
      <c r="V201" s="3"/>
      <c r="W201" s="3"/>
      <c r="X201" s="3"/>
      <c r="Y201" s="3"/>
      <c r="Z201" s="3"/>
    </row>
    <row r="202" spans="1:26" ht="15.75" customHeight="1">
      <c r="A202" s="10"/>
      <c r="B202" s="3" t="str">
        <f>IF($A202&gt;0,VLOOKUP($A202,#REF!,3,0)," ")</f>
        <v xml:space="preserve"> </v>
      </c>
      <c r="C202" s="11" t="str">
        <f>IF($A202&gt;0,VLOOKUP($A202,#REF!,5,0)," ")</f>
        <v xml:space="preserve"> </v>
      </c>
      <c r="D202" s="11" t="str">
        <f>IF($A202&gt;0,VLOOKUP($A202,#REF!,6,0)," ")</f>
        <v xml:space="preserve"> </v>
      </c>
      <c r="E202" s="12" t="str">
        <f>IF($A202&gt;0,VLOOKUP($A202,#REF!,16,0)," ")</f>
        <v xml:space="preserve"> </v>
      </c>
      <c r="F202" s="3"/>
      <c r="G202" s="3"/>
      <c r="H202" s="3"/>
      <c r="I202" s="3"/>
      <c r="J202" s="3"/>
      <c r="K202" s="3"/>
      <c r="L202" s="3"/>
      <c r="M202" s="3"/>
      <c r="N202" s="3"/>
      <c r="O202" s="3"/>
      <c r="P202" s="3"/>
      <c r="Q202" s="3"/>
      <c r="R202" s="3"/>
      <c r="S202" s="3"/>
      <c r="T202" s="3"/>
      <c r="U202" s="3"/>
      <c r="V202" s="3"/>
      <c r="W202" s="3"/>
      <c r="X202" s="3"/>
      <c r="Y202" s="3"/>
      <c r="Z202" s="3"/>
    </row>
    <row r="203" spans="1:26" ht="15.75" customHeight="1">
      <c r="A203" s="10"/>
      <c r="B203" s="3" t="str">
        <f>IF($A203&gt;0,VLOOKUP($A203,#REF!,3,0)," ")</f>
        <v xml:space="preserve"> </v>
      </c>
      <c r="C203" s="11" t="str">
        <f>IF($A203&gt;0,VLOOKUP($A203,#REF!,5,0)," ")</f>
        <v xml:space="preserve"> </v>
      </c>
      <c r="D203" s="11" t="str">
        <f>IF($A203&gt;0,VLOOKUP($A203,#REF!,6,0)," ")</f>
        <v xml:space="preserve"> </v>
      </c>
      <c r="E203" s="12" t="str">
        <f>IF($A203&gt;0,VLOOKUP($A203,#REF!,16,0)," ")</f>
        <v xml:space="preserve"> </v>
      </c>
      <c r="F203" s="3"/>
      <c r="G203" s="3"/>
      <c r="H203" s="3"/>
      <c r="I203" s="3"/>
      <c r="J203" s="3"/>
      <c r="K203" s="3"/>
      <c r="L203" s="3"/>
      <c r="M203" s="3"/>
      <c r="N203" s="3"/>
      <c r="O203" s="3"/>
      <c r="P203" s="3"/>
      <c r="Q203" s="3"/>
      <c r="R203" s="3"/>
      <c r="S203" s="3"/>
      <c r="T203" s="3"/>
      <c r="U203" s="3"/>
      <c r="V203" s="3"/>
      <c r="W203" s="3"/>
      <c r="X203" s="3"/>
      <c r="Y203" s="3"/>
      <c r="Z203" s="3"/>
    </row>
    <row r="204" spans="1:26" ht="15.75" customHeight="1">
      <c r="A204" s="10"/>
      <c r="B204" s="3" t="str">
        <f>IF($A204&gt;0,VLOOKUP($A204,#REF!,3,0)," ")</f>
        <v xml:space="preserve"> </v>
      </c>
      <c r="C204" s="11" t="str">
        <f>IF($A204&gt;0,VLOOKUP($A204,#REF!,5,0)," ")</f>
        <v xml:space="preserve"> </v>
      </c>
      <c r="D204" s="11" t="str">
        <f>IF($A204&gt;0,VLOOKUP($A204,#REF!,6,0)," ")</f>
        <v xml:space="preserve"> </v>
      </c>
      <c r="E204" s="12" t="str">
        <f>IF($A204&gt;0,VLOOKUP($A204,#REF!,16,0)," ")</f>
        <v xml:space="preserve"> </v>
      </c>
      <c r="F204" s="3"/>
      <c r="G204" s="3"/>
      <c r="H204" s="3"/>
      <c r="I204" s="3"/>
      <c r="J204" s="3"/>
      <c r="K204" s="3"/>
      <c r="L204" s="3"/>
      <c r="M204" s="3"/>
      <c r="N204" s="3"/>
      <c r="O204" s="3"/>
      <c r="P204" s="3"/>
      <c r="Q204" s="3"/>
      <c r="R204" s="3"/>
      <c r="S204" s="3"/>
      <c r="T204" s="3"/>
      <c r="U204" s="3"/>
      <c r="V204" s="3"/>
      <c r="W204" s="3"/>
      <c r="X204" s="3"/>
      <c r="Y204" s="3"/>
      <c r="Z204" s="3"/>
    </row>
    <row r="205" spans="1:26" ht="15.75" customHeight="1">
      <c r="A205" s="10"/>
      <c r="B205" s="3" t="str">
        <f>IF($A205&gt;0,VLOOKUP($A205,#REF!,3,0)," ")</f>
        <v xml:space="preserve"> </v>
      </c>
      <c r="C205" s="11" t="str">
        <f>IF($A205&gt;0,VLOOKUP($A205,#REF!,5,0)," ")</f>
        <v xml:space="preserve"> </v>
      </c>
      <c r="D205" s="11" t="str">
        <f>IF($A205&gt;0,VLOOKUP($A205,#REF!,6,0)," ")</f>
        <v xml:space="preserve"> </v>
      </c>
      <c r="E205" s="12" t="str">
        <f>IF($A205&gt;0,VLOOKUP($A205,#REF!,16,0)," ")</f>
        <v xml:space="preserve"> </v>
      </c>
      <c r="F205" s="3"/>
      <c r="G205" s="3"/>
      <c r="H205" s="3"/>
      <c r="I205" s="3"/>
      <c r="J205" s="3"/>
      <c r="K205" s="3"/>
      <c r="L205" s="3"/>
      <c r="M205" s="3"/>
      <c r="N205" s="3"/>
      <c r="O205" s="3"/>
      <c r="P205" s="3"/>
      <c r="Q205" s="3"/>
      <c r="R205" s="3"/>
      <c r="S205" s="3"/>
      <c r="T205" s="3"/>
      <c r="U205" s="3"/>
      <c r="V205" s="3"/>
      <c r="W205" s="3"/>
      <c r="X205" s="3"/>
      <c r="Y205" s="3"/>
      <c r="Z205" s="3"/>
    </row>
    <row r="206" spans="1:26" ht="15.75" customHeight="1">
      <c r="A206" s="10"/>
      <c r="B206" s="3" t="str">
        <f>IF($A206&gt;0,VLOOKUP($A206,#REF!,3,0)," ")</f>
        <v xml:space="preserve"> </v>
      </c>
      <c r="C206" s="11" t="str">
        <f>IF($A206&gt;0,VLOOKUP($A206,#REF!,5,0)," ")</f>
        <v xml:space="preserve"> </v>
      </c>
      <c r="D206" s="11" t="str">
        <f>IF($A206&gt;0,VLOOKUP($A206,#REF!,6,0)," ")</f>
        <v xml:space="preserve"> </v>
      </c>
      <c r="E206" s="12" t="str">
        <f>IF($A206&gt;0,VLOOKUP($A206,#REF!,16,0)," ")</f>
        <v xml:space="preserve"> </v>
      </c>
      <c r="F206" s="3"/>
      <c r="G206" s="3"/>
      <c r="H206" s="3"/>
      <c r="I206" s="3"/>
      <c r="J206" s="3"/>
      <c r="K206" s="3"/>
      <c r="L206" s="3"/>
      <c r="M206" s="3"/>
      <c r="N206" s="3"/>
      <c r="O206" s="3"/>
      <c r="P206" s="3"/>
      <c r="Q206" s="3"/>
      <c r="R206" s="3"/>
      <c r="S206" s="3"/>
      <c r="T206" s="3"/>
      <c r="U206" s="3"/>
      <c r="V206" s="3"/>
      <c r="W206" s="3"/>
      <c r="X206" s="3"/>
      <c r="Y206" s="3"/>
      <c r="Z206" s="3"/>
    </row>
    <row r="207" spans="1:26" ht="15.75" customHeight="1">
      <c r="A207" s="10"/>
      <c r="B207" s="3" t="str">
        <f>IF($A207&gt;0,VLOOKUP($A207,#REF!,3,0)," ")</f>
        <v xml:space="preserve"> </v>
      </c>
      <c r="C207" s="11" t="str">
        <f>IF($A207&gt;0,VLOOKUP($A207,#REF!,5,0)," ")</f>
        <v xml:space="preserve"> </v>
      </c>
      <c r="D207" s="11" t="str">
        <f>IF($A207&gt;0,VLOOKUP($A207,#REF!,6,0)," ")</f>
        <v xml:space="preserve"> </v>
      </c>
      <c r="E207" s="12" t="str">
        <f>IF($A207&gt;0,VLOOKUP($A207,#REF!,16,0)," ")</f>
        <v xml:space="preserve"> </v>
      </c>
      <c r="F207" s="3"/>
      <c r="G207" s="3"/>
      <c r="H207" s="3"/>
      <c r="I207" s="3"/>
      <c r="J207" s="3"/>
      <c r="K207" s="3"/>
      <c r="L207" s="3"/>
      <c r="M207" s="3"/>
      <c r="N207" s="3"/>
      <c r="O207" s="3"/>
      <c r="P207" s="3"/>
      <c r="Q207" s="3"/>
      <c r="R207" s="3"/>
      <c r="S207" s="3"/>
      <c r="T207" s="3"/>
      <c r="U207" s="3"/>
      <c r="V207" s="3"/>
      <c r="W207" s="3"/>
      <c r="X207" s="3"/>
      <c r="Y207" s="3"/>
      <c r="Z207" s="3"/>
    </row>
    <row r="208" spans="1:26" ht="15.75" customHeight="1">
      <c r="A208" s="10"/>
      <c r="B208" s="3" t="str">
        <f>IF($A208&gt;0,VLOOKUP($A208,#REF!,3,0)," ")</f>
        <v xml:space="preserve"> </v>
      </c>
      <c r="C208" s="11" t="str">
        <f>IF($A208&gt;0,VLOOKUP($A208,#REF!,5,0)," ")</f>
        <v xml:space="preserve"> </v>
      </c>
      <c r="D208" s="11" t="str">
        <f>IF($A208&gt;0,VLOOKUP($A208,#REF!,6,0)," ")</f>
        <v xml:space="preserve"> </v>
      </c>
      <c r="E208" s="12" t="str">
        <f>IF($A208&gt;0,VLOOKUP($A208,#REF!,16,0)," ")</f>
        <v xml:space="preserve"> </v>
      </c>
      <c r="F208" s="3"/>
      <c r="G208" s="3"/>
      <c r="H208" s="3"/>
      <c r="I208" s="3"/>
      <c r="J208" s="3"/>
      <c r="K208" s="3"/>
      <c r="L208" s="3"/>
      <c r="M208" s="3"/>
      <c r="N208" s="3"/>
      <c r="O208" s="3"/>
      <c r="P208" s="3"/>
      <c r="Q208" s="3"/>
      <c r="R208" s="3"/>
      <c r="S208" s="3"/>
      <c r="T208" s="3"/>
      <c r="U208" s="3"/>
      <c r="V208" s="3"/>
      <c r="W208" s="3"/>
      <c r="X208" s="3"/>
      <c r="Y208" s="3"/>
      <c r="Z208" s="3"/>
    </row>
    <row r="209" spans="1:26" ht="15.75" customHeight="1">
      <c r="A209" s="10"/>
      <c r="B209" s="3" t="str">
        <f>IF($A209&gt;0,VLOOKUP($A209,#REF!,3,0)," ")</f>
        <v xml:space="preserve"> </v>
      </c>
      <c r="C209" s="11" t="str">
        <f>IF($A209&gt;0,VLOOKUP($A209,#REF!,5,0)," ")</f>
        <v xml:space="preserve"> </v>
      </c>
      <c r="D209" s="11" t="str">
        <f>IF($A209&gt;0,VLOOKUP($A209,#REF!,6,0)," ")</f>
        <v xml:space="preserve"> </v>
      </c>
      <c r="E209" s="12" t="str">
        <f>IF($A209&gt;0,VLOOKUP($A209,#REF!,16,0)," ")</f>
        <v xml:space="preserve"> </v>
      </c>
      <c r="F209" s="3"/>
      <c r="G209" s="3"/>
      <c r="H209" s="3"/>
      <c r="I209" s="3"/>
      <c r="J209" s="3"/>
      <c r="K209" s="3"/>
      <c r="L209" s="3"/>
      <c r="M209" s="3"/>
      <c r="N209" s="3"/>
      <c r="O209" s="3"/>
      <c r="P209" s="3"/>
      <c r="Q209" s="3"/>
      <c r="R209" s="3"/>
      <c r="S209" s="3"/>
      <c r="T209" s="3"/>
      <c r="U209" s="3"/>
      <c r="V209" s="3"/>
      <c r="W209" s="3"/>
      <c r="X209" s="3"/>
      <c r="Y209" s="3"/>
      <c r="Z209" s="3"/>
    </row>
    <row r="210" spans="1:26" ht="15.75" customHeight="1">
      <c r="A210" s="10"/>
      <c r="B210" s="3" t="str">
        <f>IF($A210&gt;0,VLOOKUP($A210,#REF!,3,0)," ")</f>
        <v xml:space="preserve"> </v>
      </c>
      <c r="C210" s="11" t="str">
        <f>IF($A210&gt;0,VLOOKUP($A210,#REF!,5,0)," ")</f>
        <v xml:space="preserve"> </v>
      </c>
      <c r="D210" s="11" t="str">
        <f>IF($A210&gt;0,VLOOKUP($A210,#REF!,6,0)," ")</f>
        <v xml:space="preserve"> </v>
      </c>
      <c r="E210" s="12" t="str">
        <f>IF($A210&gt;0,VLOOKUP($A210,#REF!,16,0)," ")</f>
        <v xml:space="preserve"> </v>
      </c>
      <c r="F210" s="3"/>
      <c r="G210" s="3"/>
      <c r="H210" s="3"/>
      <c r="I210" s="3"/>
      <c r="J210" s="3"/>
      <c r="K210" s="3"/>
      <c r="L210" s="3"/>
      <c r="M210" s="3"/>
      <c r="N210" s="3"/>
      <c r="O210" s="3"/>
      <c r="P210" s="3"/>
      <c r="Q210" s="3"/>
      <c r="R210" s="3"/>
      <c r="S210" s="3"/>
      <c r="T210" s="3"/>
      <c r="U210" s="3"/>
      <c r="V210" s="3"/>
      <c r="W210" s="3"/>
      <c r="X210" s="3"/>
      <c r="Y210" s="3"/>
      <c r="Z210" s="3"/>
    </row>
    <row r="211" spans="1:26" ht="15.75" customHeight="1">
      <c r="A211" s="10"/>
      <c r="B211" s="3" t="str">
        <f>IF($A211&gt;0,VLOOKUP($A211,#REF!,3,0)," ")</f>
        <v xml:space="preserve"> </v>
      </c>
      <c r="C211" s="11" t="str">
        <f>IF($A211&gt;0,VLOOKUP($A211,#REF!,5,0)," ")</f>
        <v xml:space="preserve"> </v>
      </c>
      <c r="D211" s="11" t="str">
        <f>IF($A211&gt;0,VLOOKUP($A211,#REF!,6,0)," ")</f>
        <v xml:space="preserve"> </v>
      </c>
      <c r="E211" s="12" t="str">
        <f>IF($A211&gt;0,VLOOKUP($A211,#REF!,16,0)," ")</f>
        <v xml:space="preserve"> </v>
      </c>
      <c r="F211" s="3"/>
      <c r="G211" s="3"/>
      <c r="H211" s="3"/>
      <c r="I211" s="3"/>
      <c r="J211" s="3"/>
      <c r="K211" s="3"/>
      <c r="L211" s="3"/>
      <c r="M211" s="3"/>
      <c r="N211" s="3"/>
      <c r="O211" s="3"/>
      <c r="P211" s="3"/>
      <c r="Q211" s="3"/>
      <c r="R211" s="3"/>
      <c r="S211" s="3"/>
      <c r="T211" s="3"/>
      <c r="U211" s="3"/>
      <c r="V211" s="3"/>
      <c r="W211" s="3"/>
      <c r="X211" s="3"/>
      <c r="Y211" s="3"/>
      <c r="Z211" s="3"/>
    </row>
    <row r="212" spans="1:26" ht="15.75" customHeight="1">
      <c r="A212" s="10"/>
      <c r="B212" s="3" t="str">
        <f>IF($A212&gt;0,VLOOKUP($A212,#REF!,3,0)," ")</f>
        <v xml:space="preserve"> </v>
      </c>
      <c r="C212" s="11" t="str">
        <f>IF($A212&gt;0,VLOOKUP($A212,#REF!,5,0)," ")</f>
        <v xml:space="preserve"> </v>
      </c>
      <c r="D212" s="11" t="str">
        <f>IF($A212&gt;0,VLOOKUP($A212,#REF!,6,0)," ")</f>
        <v xml:space="preserve"> </v>
      </c>
      <c r="E212" s="12" t="str">
        <f>IF($A212&gt;0,VLOOKUP($A212,#REF!,16,0)," ")</f>
        <v xml:space="preserve"> </v>
      </c>
      <c r="F212" s="3"/>
      <c r="G212" s="3"/>
      <c r="H212" s="3"/>
      <c r="I212" s="3"/>
      <c r="J212" s="3"/>
      <c r="K212" s="3"/>
      <c r="L212" s="3"/>
      <c r="M212" s="3"/>
      <c r="N212" s="3"/>
      <c r="O212" s="3"/>
      <c r="P212" s="3"/>
      <c r="Q212" s="3"/>
      <c r="R212" s="3"/>
      <c r="S212" s="3"/>
      <c r="T212" s="3"/>
      <c r="U212" s="3"/>
      <c r="V212" s="3"/>
      <c r="W212" s="3"/>
      <c r="X212" s="3"/>
      <c r="Y212" s="3"/>
      <c r="Z212" s="3"/>
    </row>
    <row r="213" spans="1:26" ht="15.75" customHeight="1">
      <c r="A213" s="10"/>
      <c r="B213" s="3" t="str">
        <f>IF($A213&gt;0,VLOOKUP($A213,#REF!,3,0)," ")</f>
        <v xml:space="preserve"> </v>
      </c>
      <c r="C213" s="11" t="str">
        <f>IF($A213&gt;0,VLOOKUP($A213,#REF!,5,0)," ")</f>
        <v xml:space="preserve"> </v>
      </c>
      <c r="D213" s="11" t="str">
        <f>IF($A213&gt;0,VLOOKUP($A213,#REF!,6,0)," ")</f>
        <v xml:space="preserve"> </v>
      </c>
      <c r="E213" s="12" t="str">
        <f>IF($A213&gt;0,VLOOKUP($A213,#REF!,16,0)," ")</f>
        <v xml:space="preserve"> </v>
      </c>
      <c r="F213" s="3"/>
      <c r="G213" s="3"/>
      <c r="H213" s="3"/>
      <c r="I213" s="3"/>
      <c r="J213" s="3"/>
      <c r="K213" s="3"/>
      <c r="L213" s="3"/>
      <c r="M213" s="3"/>
      <c r="N213" s="3"/>
      <c r="O213" s="3"/>
      <c r="P213" s="3"/>
      <c r="Q213" s="3"/>
      <c r="R213" s="3"/>
      <c r="S213" s="3"/>
      <c r="T213" s="3"/>
      <c r="U213" s="3"/>
      <c r="V213" s="3"/>
      <c r="W213" s="3"/>
      <c r="X213" s="3"/>
      <c r="Y213" s="3"/>
      <c r="Z213" s="3"/>
    </row>
    <row r="214" spans="1:26" ht="15.75" customHeight="1">
      <c r="A214" s="10"/>
      <c r="B214" s="3" t="str">
        <f>IF($A214&gt;0,VLOOKUP($A214,#REF!,3,0)," ")</f>
        <v xml:space="preserve"> </v>
      </c>
      <c r="C214" s="11" t="str">
        <f>IF($A214&gt;0,VLOOKUP($A214,#REF!,5,0)," ")</f>
        <v xml:space="preserve"> </v>
      </c>
      <c r="D214" s="11" t="str">
        <f>IF($A214&gt;0,VLOOKUP($A214,#REF!,6,0)," ")</f>
        <v xml:space="preserve"> </v>
      </c>
      <c r="E214" s="12" t="str">
        <f>IF($A214&gt;0,VLOOKUP($A214,#REF!,16,0)," ")</f>
        <v xml:space="preserve"> </v>
      </c>
      <c r="F214" s="3"/>
      <c r="G214" s="3"/>
      <c r="H214" s="3"/>
      <c r="I214" s="3"/>
      <c r="J214" s="3"/>
      <c r="K214" s="3"/>
      <c r="L214" s="3"/>
      <c r="M214" s="3"/>
      <c r="N214" s="3"/>
      <c r="O214" s="3"/>
      <c r="P214" s="3"/>
      <c r="Q214" s="3"/>
      <c r="R214" s="3"/>
      <c r="S214" s="3"/>
      <c r="T214" s="3"/>
      <c r="U214" s="3"/>
      <c r="V214" s="3"/>
      <c r="W214" s="3"/>
      <c r="X214" s="3"/>
      <c r="Y214" s="3"/>
      <c r="Z214" s="3"/>
    </row>
    <row r="215" spans="1:26" ht="15.75" customHeight="1">
      <c r="A215" s="10"/>
      <c r="B215" s="3" t="str">
        <f>IF($A215&gt;0,VLOOKUP($A215,#REF!,3,0)," ")</f>
        <v xml:space="preserve"> </v>
      </c>
      <c r="C215" s="11" t="str">
        <f>IF($A215&gt;0,VLOOKUP($A215,#REF!,5,0)," ")</f>
        <v xml:space="preserve"> </v>
      </c>
      <c r="D215" s="11" t="str">
        <f>IF($A215&gt;0,VLOOKUP($A215,#REF!,6,0)," ")</f>
        <v xml:space="preserve"> </v>
      </c>
      <c r="E215" s="12" t="str">
        <f>IF($A215&gt;0,VLOOKUP($A215,#REF!,16,0)," ")</f>
        <v xml:space="preserve"> </v>
      </c>
      <c r="F215" s="3"/>
      <c r="G215" s="3"/>
      <c r="H215" s="3"/>
      <c r="I215" s="3"/>
      <c r="J215" s="3"/>
      <c r="K215" s="3"/>
      <c r="L215" s="3"/>
      <c r="M215" s="3"/>
      <c r="N215" s="3"/>
      <c r="O215" s="3"/>
      <c r="P215" s="3"/>
      <c r="Q215" s="3"/>
      <c r="R215" s="3"/>
      <c r="S215" s="3"/>
      <c r="T215" s="3"/>
      <c r="U215" s="3"/>
      <c r="V215" s="3"/>
      <c r="W215" s="3"/>
      <c r="X215" s="3"/>
      <c r="Y215" s="3"/>
      <c r="Z215" s="3"/>
    </row>
    <row r="216" spans="1:26" ht="15.75" customHeight="1">
      <c r="A216" s="10"/>
      <c r="B216" s="3" t="str">
        <f>IF($A216&gt;0,VLOOKUP($A216,#REF!,3,0)," ")</f>
        <v xml:space="preserve"> </v>
      </c>
      <c r="C216" s="11" t="str">
        <f>IF($A216&gt;0,VLOOKUP($A216,#REF!,5,0)," ")</f>
        <v xml:space="preserve"> </v>
      </c>
      <c r="D216" s="11" t="str">
        <f>IF($A216&gt;0,VLOOKUP($A216,#REF!,6,0)," ")</f>
        <v xml:space="preserve"> </v>
      </c>
      <c r="E216" s="12" t="str">
        <f>IF($A216&gt;0,VLOOKUP($A216,#REF!,16,0)," ")</f>
        <v xml:space="preserve"> </v>
      </c>
      <c r="F216" s="3"/>
      <c r="G216" s="3"/>
      <c r="H216" s="3"/>
      <c r="I216" s="3"/>
      <c r="J216" s="3"/>
      <c r="K216" s="3"/>
      <c r="L216" s="3"/>
      <c r="M216" s="3"/>
      <c r="N216" s="3"/>
      <c r="O216" s="3"/>
      <c r="P216" s="3"/>
      <c r="Q216" s="3"/>
      <c r="R216" s="3"/>
      <c r="S216" s="3"/>
      <c r="T216" s="3"/>
      <c r="U216" s="3"/>
      <c r="V216" s="3"/>
      <c r="W216" s="3"/>
      <c r="X216" s="3"/>
      <c r="Y216" s="3"/>
      <c r="Z216" s="3"/>
    </row>
    <row r="217" spans="1:26" ht="15.75" customHeight="1">
      <c r="A217" s="10"/>
      <c r="B217" s="3" t="str">
        <f>IF($A217&gt;0,VLOOKUP($A217,#REF!,3,0)," ")</f>
        <v xml:space="preserve"> </v>
      </c>
      <c r="C217" s="11" t="str">
        <f>IF($A217&gt;0,VLOOKUP($A217,#REF!,5,0)," ")</f>
        <v xml:space="preserve"> </v>
      </c>
      <c r="D217" s="11" t="str">
        <f>IF($A217&gt;0,VLOOKUP($A217,#REF!,6,0)," ")</f>
        <v xml:space="preserve"> </v>
      </c>
      <c r="E217" s="12" t="str">
        <f>IF($A217&gt;0,VLOOKUP($A217,#REF!,16,0)," ")</f>
        <v xml:space="preserve"> </v>
      </c>
      <c r="F217" s="3"/>
      <c r="G217" s="3"/>
      <c r="H217" s="3"/>
      <c r="I217" s="3"/>
      <c r="J217" s="3"/>
      <c r="K217" s="3"/>
      <c r="L217" s="3"/>
      <c r="M217" s="3"/>
      <c r="N217" s="3"/>
      <c r="O217" s="3"/>
      <c r="P217" s="3"/>
      <c r="Q217" s="3"/>
      <c r="R217" s="3"/>
      <c r="S217" s="3"/>
      <c r="T217" s="3"/>
      <c r="U217" s="3"/>
      <c r="V217" s="3"/>
      <c r="W217" s="3"/>
      <c r="X217" s="3"/>
      <c r="Y217" s="3"/>
      <c r="Z217" s="3"/>
    </row>
    <row r="218" spans="1:26" ht="15.75" customHeight="1">
      <c r="A218" s="10"/>
      <c r="B218" s="3" t="str">
        <f>IF($A218&gt;0,VLOOKUP($A218,#REF!,3,0)," ")</f>
        <v xml:space="preserve"> </v>
      </c>
      <c r="C218" s="11" t="str">
        <f>IF($A218&gt;0,VLOOKUP($A218,#REF!,5,0)," ")</f>
        <v xml:space="preserve"> </v>
      </c>
      <c r="D218" s="11" t="str">
        <f>IF($A218&gt;0,VLOOKUP($A218,#REF!,6,0)," ")</f>
        <v xml:space="preserve"> </v>
      </c>
      <c r="E218" s="12" t="str">
        <f>IF($A218&gt;0,VLOOKUP($A218,#REF!,16,0)," ")</f>
        <v xml:space="preserve"> </v>
      </c>
      <c r="F218" s="3"/>
      <c r="G218" s="3"/>
      <c r="H218" s="3"/>
      <c r="I218" s="3"/>
      <c r="J218" s="3"/>
      <c r="K218" s="3"/>
      <c r="L218" s="3"/>
      <c r="M218" s="3"/>
      <c r="N218" s="3"/>
      <c r="O218" s="3"/>
      <c r="P218" s="3"/>
      <c r="Q218" s="3"/>
      <c r="R218" s="3"/>
      <c r="S218" s="3"/>
      <c r="T218" s="3"/>
      <c r="U218" s="3"/>
      <c r="V218" s="3"/>
      <c r="W218" s="3"/>
      <c r="X218" s="3"/>
      <c r="Y218" s="3"/>
      <c r="Z218" s="3"/>
    </row>
    <row r="219" spans="1:26" ht="15.75" customHeight="1">
      <c r="A219" s="10"/>
      <c r="B219" s="3" t="str">
        <f>IF($A219&gt;0,VLOOKUP($A219,#REF!,3,0)," ")</f>
        <v xml:space="preserve"> </v>
      </c>
      <c r="C219" s="11" t="str">
        <f>IF($A219&gt;0,VLOOKUP($A219,#REF!,5,0)," ")</f>
        <v xml:space="preserve"> </v>
      </c>
      <c r="D219" s="11" t="str">
        <f>IF($A219&gt;0,VLOOKUP($A219,#REF!,6,0)," ")</f>
        <v xml:space="preserve"> </v>
      </c>
      <c r="E219" s="12" t="str">
        <f>IF($A219&gt;0,VLOOKUP($A219,#REF!,16,0)," ")</f>
        <v xml:space="preserve"> </v>
      </c>
      <c r="F219" s="3"/>
      <c r="G219" s="3"/>
      <c r="H219" s="3"/>
      <c r="I219" s="3"/>
      <c r="J219" s="3"/>
      <c r="K219" s="3"/>
      <c r="L219" s="3"/>
      <c r="M219" s="3"/>
      <c r="N219" s="3"/>
      <c r="O219" s="3"/>
      <c r="P219" s="3"/>
      <c r="Q219" s="3"/>
      <c r="R219" s="3"/>
      <c r="S219" s="3"/>
      <c r="T219" s="3"/>
      <c r="U219" s="3"/>
      <c r="V219" s="3"/>
      <c r="W219" s="3"/>
      <c r="X219" s="3"/>
      <c r="Y219" s="3"/>
      <c r="Z219" s="3"/>
    </row>
    <row r="220" spans="1:26" ht="15.75" customHeight="1">
      <c r="A220" s="10"/>
      <c r="B220" s="3" t="str">
        <f>IF($A220&gt;0,VLOOKUP($A220,#REF!,3,0)," ")</f>
        <v xml:space="preserve"> </v>
      </c>
      <c r="C220" s="11" t="str">
        <f>IF($A220&gt;0,VLOOKUP($A220,#REF!,5,0)," ")</f>
        <v xml:space="preserve"> </v>
      </c>
      <c r="D220" s="11" t="str">
        <f>IF($A220&gt;0,VLOOKUP($A220,#REF!,6,0)," ")</f>
        <v xml:space="preserve"> </v>
      </c>
      <c r="E220" s="12" t="str">
        <f>IF($A220&gt;0,VLOOKUP($A220,#REF!,16,0)," ")</f>
        <v xml:space="preserve"> </v>
      </c>
      <c r="F220" s="3"/>
      <c r="G220" s="3"/>
      <c r="H220" s="3"/>
      <c r="I220" s="3"/>
      <c r="J220" s="3"/>
      <c r="K220" s="3"/>
      <c r="L220" s="3"/>
      <c r="M220" s="3"/>
      <c r="N220" s="3"/>
      <c r="O220" s="3"/>
      <c r="P220" s="3"/>
      <c r="Q220" s="3"/>
      <c r="R220" s="3"/>
      <c r="S220" s="3"/>
      <c r="T220" s="3"/>
      <c r="U220" s="3"/>
      <c r="V220" s="3"/>
      <c r="W220" s="3"/>
      <c r="X220" s="3"/>
      <c r="Y220" s="3"/>
      <c r="Z220" s="3"/>
    </row>
    <row r="221" spans="1:26" ht="15.75" customHeight="1">
      <c r="A221" s="10"/>
      <c r="B221" s="3" t="str">
        <f>IF($A221&gt;0,VLOOKUP($A221,#REF!,3,0)," ")</f>
        <v xml:space="preserve"> </v>
      </c>
      <c r="C221" s="11" t="str">
        <f>IF($A221&gt;0,VLOOKUP($A221,#REF!,5,0)," ")</f>
        <v xml:space="preserve"> </v>
      </c>
      <c r="D221" s="11" t="str">
        <f>IF($A221&gt;0,VLOOKUP($A221,#REF!,6,0)," ")</f>
        <v xml:space="preserve"> </v>
      </c>
      <c r="E221" s="12" t="str">
        <f>IF($A221&gt;0,VLOOKUP($A221,#REF!,16,0)," ")</f>
        <v xml:space="preserve"> </v>
      </c>
      <c r="F221" s="3"/>
      <c r="G221" s="3"/>
      <c r="H221" s="3"/>
      <c r="I221" s="3"/>
      <c r="J221" s="3"/>
      <c r="K221" s="3"/>
      <c r="L221" s="3"/>
      <c r="M221" s="3"/>
      <c r="N221" s="3"/>
      <c r="O221" s="3"/>
      <c r="P221" s="3"/>
      <c r="Q221" s="3"/>
      <c r="R221" s="3"/>
      <c r="S221" s="3"/>
      <c r="T221" s="3"/>
      <c r="U221" s="3"/>
      <c r="V221" s="3"/>
      <c r="W221" s="3"/>
      <c r="X221" s="3"/>
      <c r="Y221" s="3"/>
      <c r="Z221" s="3"/>
    </row>
    <row r="222" spans="1:26" ht="15.75" customHeight="1">
      <c r="A222" s="10"/>
      <c r="B222" s="3" t="str">
        <f>IF($A222&gt;0,VLOOKUP($A222,#REF!,3,0)," ")</f>
        <v xml:space="preserve"> </v>
      </c>
      <c r="C222" s="11" t="str">
        <f>IF($A222&gt;0,VLOOKUP($A222,#REF!,5,0)," ")</f>
        <v xml:space="preserve"> </v>
      </c>
      <c r="D222" s="11" t="str">
        <f>IF($A222&gt;0,VLOOKUP($A222,#REF!,6,0)," ")</f>
        <v xml:space="preserve"> </v>
      </c>
      <c r="E222" s="12" t="str">
        <f>IF($A222&gt;0,VLOOKUP($A222,#REF!,16,0)," ")</f>
        <v xml:space="preserve"> </v>
      </c>
      <c r="F222" s="3"/>
      <c r="G222" s="3"/>
      <c r="H222" s="3"/>
      <c r="I222" s="3"/>
      <c r="J222" s="3"/>
      <c r="K222" s="3"/>
      <c r="L222" s="3"/>
      <c r="M222" s="3"/>
      <c r="N222" s="3"/>
      <c r="O222" s="3"/>
      <c r="P222" s="3"/>
      <c r="Q222" s="3"/>
      <c r="R222" s="3"/>
      <c r="S222" s="3"/>
      <c r="T222" s="3"/>
      <c r="U222" s="3"/>
      <c r="V222" s="3"/>
      <c r="W222" s="3"/>
      <c r="X222" s="3"/>
      <c r="Y222" s="3"/>
      <c r="Z222" s="3"/>
    </row>
    <row r="223" spans="1:26" ht="15.75" customHeight="1">
      <c r="A223" s="10"/>
      <c r="B223" s="3" t="str">
        <f>IF($A223&gt;0,VLOOKUP($A223,#REF!,3,0)," ")</f>
        <v xml:space="preserve"> </v>
      </c>
      <c r="C223" s="11" t="str">
        <f>IF($A223&gt;0,VLOOKUP($A223,#REF!,5,0)," ")</f>
        <v xml:space="preserve"> </v>
      </c>
      <c r="D223" s="11" t="str">
        <f>IF($A223&gt;0,VLOOKUP($A223,#REF!,6,0)," ")</f>
        <v xml:space="preserve"> </v>
      </c>
      <c r="E223" s="12" t="str">
        <f>IF($A223&gt;0,VLOOKUP($A223,#REF!,16,0)," ")</f>
        <v xml:space="preserve"> </v>
      </c>
      <c r="F223" s="3"/>
      <c r="G223" s="3"/>
      <c r="H223" s="3"/>
      <c r="I223" s="3"/>
      <c r="J223" s="3"/>
      <c r="K223" s="3"/>
      <c r="L223" s="3"/>
      <c r="M223" s="3"/>
      <c r="N223" s="3"/>
      <c r="O223" s="3"/>
      <c r="P223" s="3"/>
      <c r="Q223" s="3"/>
      <c r="R223" s="3"/>
      <c r="S223" s="3"/>
      <c r="T223" s="3"/>
      <c r="U223" s="3"/>
      <c r="V223" s="3"/>
      <c r="W223" s="3"/>
      <c r="X223" s="3"/>
      <c r="Y223" s="3"/>
      <c r="Z223" s="3"/>
    </row>
    <row r="224" spans="1:26" ht="15.75" customHeight="1">
      <c r="A224" s="10"/>
      <c r="B224" s="3" t="str">
        <f>IF($A224&gt;0,VLOOKUP($A224,#REF!,3,0)," ")</f>
        <v xml:space="preserve"> </v>
      </c>
      <c r="C224" s="11" t="str">
        <f>IF($A224&gt;0,VLOOKUP($A224,#REF!,5,0)," ")</f>
        <v xml:space="preserve"> </v>
      </c>
      <c r="D224" s="11" t="str">
        <f>IF($A224&gt;0,VLOOKUP($A224,#REF!,6,0)," ")</f>
        <v xml:space="preserve"> </v>
      </c>
      <c r="E224" s="12" t="str">
        <f>IF($A224&gt;0,VLOOKUP($A224,#REF!,16,0)," ")</f>
        <v xml:space="preserve"> </v>
      </c>
      <c r="F224" s="3"/>
      <c r="G224" s="3"/>
      <c r="H224" s="3"/>
      <c r="I224" s="3"/>
      <c r="J224" s="3"/>
      <c r="K224" s="3"/>
      <c r="L224" s="3"/>
      <c r="M224" s="3"/>
      <c r="N224" s="3"/>
      <c r="O224" s="3"/>
      <c r="P224" s="3"/>
      <c r="Q224" s="3"/>
      <c r="R224" s="3"/>
      <c r="S224" s="3"/>
      <c r="T224" s="3"/>
      <c r="U224" s="3"/>
      <c r="V224" s="3"/>
      <c r="W224" s="3"/>
      <c r="X224" s="3"/>
      <c r="Y224" s="3"/>
      <c r="Z224" s="3"/>
    </row>
    <row r="225" spans="1:26" ht="15.75" customHeight="1">
      <c r="A225" s="10"/>
      <c r="B225" s="3" t="str">
        <f>IF($A225&gt;0,VLOOKUP($A225,#REF!,3,0)," ")</f>
        <v xml:space="preserve"> </v>
      </c>
      <c r="C225" s="11" t="str">
        <f>IF($A225&gt;0,VLOOKUP($A225,#REF!,5,0)," ")</f>
        <v xml:space="preserve"> </v>
      </c>
      <c r="D225" s="11" t="str">
        <f>IF($A225&gt;0,VLOOKUP($A225,#REF!,6,0)," ")</f>
        <v xml:space="preserve"> </v>
      </c>
      <c r="E225" s="12" t="str">
        <f>IF($A225&gt;0,VLOOKUP($A225,#REF!,16,0)," ")</f>
        <v xml:space="preserve"> </v>
      </c>
      <c r="F225" s="3"/>
      <c r="G225" s="3"/>
      <c r="H225" s="3"/>
      <c r="I225" s="3"/>
      <c r="J225" s="3"/>
      <c r="K225" s="3"/>
      <c r="L225" s="3"/>
      <c r="M225" s="3"/>
      <c r="N225" s="3"/>
      <c r="O225" s="3"/>
      <c r="P225" s="3"/>
      <c r="Q225" s="3"/>
      <c r="R225" s="3"/>
      <c r="S225" s="3"/>
      <c r="T225" s="3"/>
      <c r="U225" s="3"/>
      <c r="V225" s="3"/>
      <c r="W225" s="3"/>
      <c r="X225" s="3"/>
      <c r="Y225" s="3"/>
      <c r="Z225" s="3"/>
    </row>
    <row r="226" spans="1:26" ht="15.75" customHeight="1">
      <c r="A226" s="10"/>
      <c r="B226" s="3" t="str">
        <f>IF($A226&gt;0,VLOOKUP($A226,#REF!,3,0)," ")</f>
        <v xml:space="preserve"> </v>
      </c>
      <c r="C226" s="11" t="str">
        <f>IF($A226&gt;0,VLOOKUP($A226,#REF!,5,0)," ")</f>
        <v xml:space="preserve"> </v>
      </c>
      <c r="D226" s="11" t="str">
        <f>IF($A226&gt;0,VLOOKUP($A226,#REF!,6,0)," ")</f>
        <v xml:space="preserve"> </v>
      </c>
      <c r="E226" s="12" t="str">
        <f>IF($A226&gt;0,VLOOKUP($A226,#REF!,16,0)," ")</f>
        <v xml:space="preserve"> </v>
      </c>
      <c r="F226" s="3"/>
      <c r="G226" s="3"/>
      <c r="H226" s="3"/>
      <c r="I226" s="3"/>
      <c r="J226" s="3"/>
      <c r="K226" s="3"/>
      <c r="L226" s="3"/>
      <c r="M226" s="3"/>
      <c r="N226" s="3"/>
      <c r="O226" s="3"/>
      <c r="P226" s="3"/>
      <c r="Q226" s="3"/>
      <c r="R226" s="3"/>
      <c r="S226" s="3"/>
      <c r="T226" s="3"/>
      <c r="U226" s="3"/>
      <c r="V226" s="3"/>
      <c r="W226" s="3"/>
      <c r="X226" s="3"/>
      <c r="Y226" s="3"/>
      <c r="Z226" s="3"/>
    </row>
    <row r="227" spans="1:26" ht="15.75" customHeight="1">
      <c r="A227" s="10"/>
      <c r="B227" s="3" t="str">
        <f>IF($A227&gt;0,VLOOKUP($A227,#REF!,3,0)," ")</f>
        <v xml:space="preserve"> </v>
      </c>
      <c r="C227" s="11" t="str">
        <f>IF($A227&gt;0,VLOOKUP($A227,#REF!,5,0)," ")</f>
        <v xml:space="preserve"> </v>
      </c>
      <c r="D227" s="11" t="str">
        <f>IF($A227&gt;0,VLOOKUP($A227,#REF!,6,0)," ")</f>
        <v xml:space="preserve"> </v>
      </c>
      <c r="E227" s="12" t="str">
        <f>IF($A227&gt;0,VLOOKUP($A227,#REF!,16,0)," ")</f>
        <v xml:space="preserve"> </v>
      </c>
      <c r="F227" s="3"/>
      <c r="G227" s="3"/>
      <c r="H227" s="3"/>
      <c r="I227" s="3"/>
      <c r="J227" s="3"/>
      <c r="K227" s="3"/>
      <c r="L227" s="3"/>
      <c r="M227" s="3"/>
      <c r="N227" s="3"/>
      <c r="O227" s="3"/>
      <c r="P227" s="3"/>
      <c r="Q227" s="3"/>
      <c r="R227" s="3"/>
      <c r="S227" s="3"/>
      <c r="T227" s="3"/>
      <c r="U227" s="3"/>
      <c r="V227" s="3"/>
      <c r="W227" s="3"/>
      <c r="X227" s="3"/>
      <c r="Y227" s="3"/>
      <c r="Z227" s="3"/>
    </row>
    <row r="228" spans="1:26" ht="15.75" customHeight="1">
      <c r="A228" s="10"/>
      <c r="B228" s="3" t="str">
        <f>IF($A228&gt;0,VLOOKUP($A228,#REF!,3,0)," ")</f>
        <v xml:space="preserve"> </v>
      </c>
      <c r="C228" s="11" t="str">
        <f>IF($A228&gt;0,VLOOKUP($A228,#REF!,5,0)," ")</f>
        <v xml:space="preserve"> </v>
      </c>
      <c r="D228" s="11" t="str">
        <f>IF($A228&gt;0,VLOOKUP($A228,#REF!,6,0)," ")</f>
        <v xml:space="preserve"> </v>
      </c>
      <c r="E228" s="12" t="str">
        <f>IF($A228&gt;0,VLOOKUP($A228,#REF!,16,0)," ")</f>
        <v xml:space="preserve"> </v>
      </c>
      <c r="F228" s="3"/>
      <c r="G228" s="3"/>
      <c r="H228" s="3"/>
      <c r="I228" s="3"/>
      <c r="J228" s="3"/>
      <c r="K228" s="3"/>
      <c r="L228" s="3"/>
      <c r="M228" s="3"/>
      <c r="N228" s="3"/>
      <c r="O228" s="3"/>
      <c r="P228" s="3"/>
      <c r="Q228" s="3"/>
      <c r="R228" s="3"/>
      <c r="S228" s="3"/>
      <c r="T228" s="3"/>
      <c r="U228" s="3"/>
      <c r="V228" s="3"/>
      <c r="W228" s="3"/>
      <c r="X228" s="3"/>
      <c r="Y228" s="3"/>
      <c r="Z228" s="3"/>
    </row>
    <row r="229" spans="1:26" ht="15.75" customHeight="1">
      <c r="A229" s="10"/>
      <c r="B229" s="3" t="str">
        <f>IF($A229&gt;0,VLOOKUP($A229,#REF!,3,0)," ")</f>
        <v xml:space="preserve"> </v>
      </c>
      <c r="C229" s="11" t="str">
        <f>IF($A229&gt;0,VLOOKUP($A229,#REF!,5,0)," ")</f>
        <v xml:space="preserve"> </v>
      </c>
      <c r="D229" s="11" t="str">
        <f>IF($A229&gt;0,VLOOKUP($A229,#REF!,6,0)," ")</f>
        <v xml:space="preserve"> </v>
      </c>
      <c r="E229" s="12" t="str">
        <f>IF($A229&gt;0,VLOOKUP($A229,#REF!,16,0)," ")</f>
        <v xml:space="preserve"> </v>
      </c>
      <c r="F229" s="3"/>
      <c r="G229" s="3"/>
      <c r="H229" s="3"/>
      <c r="I229" s="3"/>
      <c r="J229" s="3"/>
      <c r="K229" s="3"/>
      <c r="L229" s="3"/>
      <c r="M229" s="3"/>
      <c r="N229" s="3"/>
      <c r="O229" s="3"/>
      <c r="P229" s="3"/>
      <c r="Q229" s="3"/>
      <c r="R229" s="3"/>
      <c r="S229" s="3"/>
      <c r="T229" s="3"/>
      <c r="U229" s="3"/>
      <c r="V229" s="3"/>
      <c r="W229" s="3"/>
      <c r="X229" s="3"/>
      <c r="Y229" s="3"/>
      <c r="Z229" s="3"/>
    </row>
    <row r="230" spans="1:26" ht="15.75" customHeight="1">
      <c r="A230" s="10"/>
      <c r="B230" s="3" t="str">
        <f>IF($A230&gt;0,VLOOKUP($A230,#REF!,3,0)," ")</f>
        <v xml:space="preserve"> </v>
      </c>
      <c r="C230" s="11" t="str">
        <f>IF($A230&gt;0,VLOOKUP($A230,#REF!,5,0)," ")</f>
        <v xml:space="preserve"> </v>
      </c>
      <c r="D230" s="11" t="str">
        <f>IF($A230&gt;0,VLOOKUP($A230,#REF!,6,0)," ")</f>
        <v xml:space="preserve"> </v>
      </c>
      <c r="E230" s="12" t="str">
        <f>IF($A230&gt;0,VLOOKUP($A230,#REF!,16,0)," ")</f>
        <v xml:space="preserve"> </v>
      </c>
      <c r="F230" s="3"/>
      <c r="G230" s="3"/>
      <c r="H230" s="3"/>
      <c r="I230" s="3"/>
      <c r="J230" s="3"/>
      <c r="K230" s="3"/>
      <c r="L230" s="3"/>
      <c r="M230" s="3"/>
      <c r="N230" s="3"/>
      <c r="O230" s="3"/>
      <c r="P230" s="3"/>
      <c r="Q230" s="3"/>
      <c r="R230" s="3"/>
      <c r="S230" s="3"/>
      <c r="T230" s="3"/>
      <c r="U230" s="3"/>
      <c r="V230" s="3"/>
      <c r="W230" s="3"/>
      <c r="X230" s="3"/>
      <c r="Y230" s="3"/>
      <c r="Z230" s="3"/>
    </row>
    <row r="231" spans="1:26" ht="15.75" customHeight="1">
      <c r="A231" s="10"/>
      <c r="B231" s="3" t="str">
        <f>IF($A231&gt;0,VLOOKUP($A231,#REF!,3,0)," ")</f>
        <v xml:space="preserve"> </v>
      </c>
      <c r="C231" s="11" t="str">
        <f>IF($A231&gt;0,VLOOKUP($A231,#REF!,5,0)," ")</f>
        <v xml:space="preserve"> </v>
      </c>
      <c r="D231" s="11" t="str">
        <f>IF($A231&gt;0,VLOOKUP($A231,#REF!,6,0)," ")</f>
        <v xml:space="preserve"> </v>
      </c>
      <c r="E231" s="12" t="str">
        <f>IF($A231&gt;0,VLOOKUP($A231,#REF!,16,0)," ")</f>
        <v xml:space="preserve"> </v>
      </c>
      <c r="F231" s="3"/>
      <c r="G231" s="3"/>
      <c r="H231" s="3"/>
      <c r="I231" s="3"/>
      <c r="J231" s="3"/>
      <c r="K231" s="3"/>
      <c r="L231" s="3"/>
      <c r="M231" s="3"/>
      <c r="N231" s="3"/>
      <c r="O231" s="3"/>
      <c r="P231" s="3"/>
      <c r="Q231" s="3"/>
      <c r="R231" s="3"/>
      <c r="S231" s="3"/>
      <c r="T231" s="3"/>
      <c r="U231" s="3"/>
      <c r="V231" s="3"/>
      <c r="W231" s="3"/>
      <c r="X231" s="3"/>
      <c r="Y231" s="3"/>
      <c r="Z231" s="3"/>
    </row>
    <row r="232" spans="1:26" ht="15.75" customHeight="1">
      <c r="A232" s="10"/>
      <c r="B232" s="3" t="str">
        <f>IF($A232&gt;0,VLOOKUP($A232,#REF!,3,0)," ")</f>
        <v xml:space="preserve"> </v>
      </c>
      <c r="C232" s="11" t="str">
        <f>IF($A232&gt;0,VLOOKUP($A232,#REF!,5,0)," ")</f>
        <v xml:space="preserve"> </v>
      </c>
      <c r="D232" s="11" t="str">
        <f>IF($A232&gt;0,VLOOKUP($A232,#REF!,6,0)," ")</f>
        <v xml:space="preserve"> </v>
      </c>
      <c r="E232" s="12" t="str">
        <f>IF($A232&gt;0,VLOOKUP($A232,#REF!,16,0)," ")</f>
        <v xml:space="preserve"> </v>
      </c>
      <c r="F232" s="3"/>
      <c r="G232" s="3"/>
      <c r="H232" s="3"/>
      <c r="I232" s="3"/>
      <c r="J232" s="3"/>
      <c r="K232" s="3"/>
      <c r="L232" s="3"/>
      <c r="M232" s="3"/>
      <c r="N232" s="3"/>
      <c r="O232" s="3"/>
      <c r="P232" s="3"/>
      <c r="Q232" s="3"/>
      <c r="R232" s="3"/>
      <c r="S232" s="3"/>
      <c r="T232" s="3"/>
      <c r="U232" s="3"/>
      <c r="V232" s="3"/>
      <c r="W232" s="3"/>
      <c r="X232" s="3"/>
      <c r="Y232" s="3"/>
      <c r="Z232" s="3"/>
    </row>
    <row r="233" spans="1:26" ht="15.75" customHeight="1">
      <c r="A233" s="10"/>
      <c r="B233" s="3" t="str">
        <f>IF($A233&gt;0,VLOOKUP($A233,#REF!,3,0)," ")</f>
        <v xml:space="preserve"> </v>
      </c>
      <c r="C233" s="11" t="str">
        <f>IF($A233&gt;0,VLOOKUP($A233,#REF!,5,0)," ")</f>
        <v xml:space="preserve"> </v>
      </c>
      <c r="D233" s="11" t="str">
        <f>IF($A233&gt;0,VLOOKUP($A233,#REF!,6,0)," ")</f>
        <v xml:space="preserve"> </v>
      </c>
      <c r="E233" s="12" t="str">
        <f>IF($A233&gt;0,VLOOKUP($A233,#REF!,16,0)," ")</f>
        <v xml:space="preserve"> </v>
      </c>
      <c r="F233" s="3"/>
      <c r="G233" s="3"/>
      <c r="H233" s="3"/>
      <c r="I233" s="3"/>
      <c r="J233" s="3"/>
      <c r="K233" s="3"/>
      <c r="L233" s="3"/>
      <c r="M233" s="3"/>
      <c r="N233" s="3"/>
      <c r="O233" s="3"/>
      <c r="P233" s="3"/>
      <c r="Q233" s="3"/>
      <c r="R233" s="3"/>
      <c r="S233" s="3"/>
      <c r="T233" s="3"/>
      <c r="U233" s="3"/>
      <c r="V233" s="3"/>
      <c r="W233" s="3"/>
      <c r="X233" s="3"/>
      <c r="Y233" s="3"/>
      <c r="Z233" s="3"/>
    </row>
    <row r="234" spans="1:26" ht="15.75" customHeight="1">
      <c r="A234" s="10"/>
      <c r="B234" s="3" t="str">
        <f>IF($A234&gt;0,VLOOKUP($A234,#REF!,3,0)," ")</f>
        <v xml:space="preserve"> </v>
      </c>
      <c r="C234" s="11" t="str">
        <f>IF($A234&gt;0,VLOOKUP($A234,#REF!,5,0)," ")</f>
        <v xml:space="preserve"> </v>
      </c>
      <c r="D234" s="11" t="str">
        <f>IF($A234&gt;0,VLOOKUP($A234,#REF!,6,0)," ")</f>
        <v xml:space="preserve"> </v>
      </c>
      <c r="E234" s="12" t="str">
        <f>IF($A234&gt;0,VLOOKUP($A234,#REF!,16,0)," ")</f>
        <v xml:space="preserve"> </v>
      </c>
      <c r="F234" s="3"/>
      <c r="G234" s="3"/>
      <c r="H234" s="3"/>
      <c r="I234" s="3"/>
      <c r="J234" s="3"/>
      <c r="K234" s="3"/>
      <c r="L234" s="3"/>
      <c r="M234" s="3"/>
      <c r="N234" s="3"/>
      <c r="O234" s="3"/>
      <c r="P234" s="3"/>
      <c r="Q234" s="3"/>
      <c r="R234" s="3"/>
      <c r="S234" s="3"/>
      <c r="T234" s="3"/>
      <c r="U234" s="3"/>
      <c r="V234" s="3"/>
      <c r="W234" s="3"/>
      <c r="X234" s="3"/>
      <c r="Y234" s="3"/>
      <c r="Z234" s="3"/>
    </row>
    <row r="235" spans="1:26" ht="15.75" customHeight="1">
      <c r="A235" s="10"/>
      <c r="B235" s="3" t="str">
        <f>IF($A235&gt;0,VLOOKUP($A235,#REF!,3,0)," ")</f>
        <v xml:space="preserve"> </v>
      </c>
      <c r="C235" s="11" t="str">
        <f>IF($A235&gt;0,VLOOKUP($A235,#REF!,5,0)," ")</f>
        <v xml:space="preserve"> </v>
      </c>
      <c r="D235" s="11" t="str">
        <f>IF($A235&gt;0,VLOOKUP($A235,#REF!,6,0)," ")</f>
        <v xml:space="preserve"> </v>
      </c>
      <c r="E235" s="12" t="str">
        <f>IF($A235&gt;0,VLOOKUP($A235,#REF!,16,0)," ")</f>
        <v xml:space="preserve"> </v>
      </c>
      <c r="F235" s="3"/>
      <c r="G235" s="3"/>
      <c r="H235" s="3"/>
      <c r="I235" s="3"/>
      <c r="J235" s="3"/>
      <c r="K235" s="3"/>
      <c r="L235" s="3"/>
      <c r="M235" s="3"/>
      <c r="N235" s="3"/>
      <c r="O235" s="3"/>
      <c r="P235" s="3"/>
      <c r="Q235" s="3"/>
      <c r="R235" s="3"/>
      <c r="S235" s="3"/>
      <c r="T235" s="3"/>
      <c r="U235" s="3"/>
      <c r="V235" s="3"/>
      <c r="W235" s="3"/>
      <c r="X235" s="3"/>
      <c r="Y235" s="3"/>
      <c r="Z235" s="3"/>
    </row>
    <row r="236" spans="1:26" ht="15.75" customHeight="1">
      <c r="A236" s="10"/>
      <c r="B236" s="3" t="str">
        <f>IF($A236&gt;0,VLOOKUP($A236,#REF!,3,0)," ")</f>
        <v xml:space="preserve"> </v>
      </c>
      <c r="C236" s="11" t="str">
        <f>IF($A236&gt;0,VLOOKUP($A236,#REF!,5,0)," ")</f>
        <v xml:space="preserve"> </v>
      </c>
      <c r="D236" s="11" t="str">
        <f>IF($A236&gt;0,VLOOKUP($A236,#REF!,6,0)," ")</f>
        <v xml:space="preserve"> </v>
      </c>
      <c r="E236" s="12" t="str">
        <f>IF($A236&gt;0,VLOOKUP($A236,#REF!,16,0)," ")</f>
        <v xml:space="preserve"> </v>
      </c>
      <c r="F236" s="3"/>
      <c r="G236" s="3"/>
      <c r="H236" s="3"/>
      <c r="I236" s="3"/>
      <c r="J236" s="3"/>
      <c r="K236" s="3"/>
      <c r="L236" s="3"/>
      <c r="M236" s="3"/>
      <c r="N236" s="3"/>
      <c r="O236" s="3"/>
      <c r="P236" s="3"/>
      <c r="Q236" s="3"/>
      <c r="R236" s="3"/>
      <c r="S236" s="3"/>
      <c r="T236" s="3"/>
      <c r="U236" s="3"/>
      <c r="V236" s="3"/>
      <c r="W236" s="3"/>
      <c r="X236" s="3"/>
      <c r="Y236" s="3"/>
      <c r="Z236" s="3"/>
    </row>
    <row r="237" spans="1:26" ht="15.75" customHeight="1">
      <c r="A237" s="10"/>
      <c r="B237" s="3" t="str">
        <f>IF($A237&gt;0,VLOOKUP($A237,#REF!,3,0)," ")</f>
        <v xml:space="preserve"> </v>
      </c>
      <c r="C237" s="11" t="str">
        <f>IF($A237&gt;0,VLOOKUP($A237,#REF!,5,0)," ")</f>
        <v xml:space="preserve"> </v>
      </c>
      <c r="D237" s="11" t="str">
        <f>IF($A237&gt;0,VLOOKUP($A237,#REF!,6,0)," ")</f>
        <v xml:space="preserve"> </v>
      </c>
      <c r="E237" s="12" t="str">
        <f>IF($A237&gt;0,VLOOKUP($A237,#REF!,16,0)," ")</f>
        <v xml:space="preserve"> </v>
      </c>
      <c r="F237" s="3"/>
      <c r="G237" s="3"/>
      <c r="H237" s="3"/>
      <c r="I237" s="3"/>
      <c r="J237" s="3"/>
      <c r="K237" s="3"/>
      <c r="L237" s="3"/>
      <c r="M237" s="3"/>
      <c r="N237" s="3"/>
      <c r="O237" s="3"/>
      <c r="P237" s="3"/>
      <c r="Q237" s="3"/>
      <c r="R237" s="3"/>
      <c r="S237" s="3"/>
      <c r="T237" s="3"/>
      <c r="U237" s="3"/>
      <c r="V237" s="3"/>
      <c r="W237" s="3"/>
      <c r="X237" s="3"/>
      <c r="Y237" s="3"/>
      <c r="Z237" s="3"/>
    </row>
    <row r="238" spans="1:26" ht="15.75" customHeight="1">
      <c r="A238" s="10"/>
      <c r="B238" s="3" t="str">
        <f>IF($A238&gt;0,VLOOKUP($A238,#REF!,3,0)," ")</f>
        <v xml:space="preserve"> </v>
      </c>
      <c r="C238" s="11" t="str">
        <f>IF($A238&gt;0,VLOOKUP($A238,#REF!,5,0)," ")</f>
        <v xml:space="preserve"> </v>
      </c>
      <c r="D238" s="11" t="str">
        <f>IF($A238&gt;0,VLOOKUP($A238,#REF!,6,0)," ")</f>
        <v xml:space="preserve"> </v>
      </c>
      <c r="E238" s="12" t="str">
        <f>IF($A238&gt;0,VLOOKUP($A238,#REF!,16,0)," ")</f>
        <v xml:space="preserve"> </v>
      </c>
      <c r="F238" s="3"/>
      <c r="G238" s="3"/>
      <c r="H238" s="3"/>
      <c r="I238" s="3"/>
      <c r="J238" s="3"/>
      <c r="K238" s="3"/>
      <c r="L238" s="3"/>
      <c r="M238" s="3"/>
      <c r="N238" s="3"/>
      <c r="O238" s="3"/>
      <c r="P238" s="3"/>
      <c r="Q238" s="3"/>
      <c r="R238" s="3"/>
      <c r="S238" s="3"/>
      <c r="T238" s="3"/>
      <c r="U238" s="3"/>
      <c r="V238" s="3"/>
      <c r="W238" s="3"/>
      <c r="X238" s="3"/>
      <c r="Y238" s="3"/>
      <c r="Z238" s="3"/>
    </row>
    <row r="239" spans="1:26" ht="15.75" customHeight="1">
      <c r="A239" s="10"/>
      <c r="B239" s="3" t="str">
        <f>IF($A239&gt;0,VLOOKUP($A239,#REF!,3,0)," ")</f>
        <v xml:space="preserve"> </v>
      </c>
      <c r="C239" s="11" t="str">
        <f>IF($A239&gt;0,VLOOKUP($A239,#REF!,5,0)," ")</f>
        <v xml:space="preserve"> </v>
      </c>
      <c r="D239" s="11" t="str">
        <f>IF($A239&gt;0,VLOOKUP($A239,#REF!,6,0)," ")</f>
        <v xml:space="preserve"> </v>
      </c>
      <c r="E239" s="12" t="str">
        <f>IF($A239&gt;0,VLOOKUP($A239,#REF!,16,0)," ")</f>
        <v xml:space="preserve"> </v>
      </c>
      <c r="F239" s="3"/>
      <c r="G239" s="3"/>
      <c r="H239" s="3"/>
      <c r="I239" s="3"/>
      <c r="J239" s="3"/>
      <c r="K239" s="3"/>
      <c r="L239" s="3"/>
      <c r="M239" s="3"/>
      <c r="N239" s="3"/>
      <c r="O239" s="3"/>
      <c r="P239" s="3"/>
      <c r="Q239" s="3"/>
      <c r="R239" s="3"/>
      <c r="S239" s="3"/>
      <c r="T239" s="3"/>
      <c r="U239" s="3"/>
      <c r="V239" s="3"/>
      <c r="W239" s="3"/>
      <c r="X239" s="3"/>
      <c r="Y239" s="3"/>
      <c r="Z239" s="3"/>
    </row>
    <row r="240" spans="1:26" ht="15.75" customHeight="1">
      <c r="A240" s="10"/>
      <c r="B240" s="3" t="str">
        <f>IF($A240&gt;0,VLOOKUP($A240,#REF!,3,0)," ")</f>
        <v xml:space="preserve"> </v>
      </c>
      <c r="C240" s="11" t="str">
        <f>IF($A240&gt;0,VLOOKUP($A240,#REF!,5,0)," ")</f>
        <v xml:space="preserve"> </v>
      </c>
      <c r="D240" s="11" t="str">
        <f>IF($A240&gt;0,VLOOKUP($A240,#REF!,6,0)," ")</f>
        <v xml:space="preserve"> </v>
      </c>
      <c r="E240" s="12" t="str">
        <f>IF($A240&gt;0,VLOOKUP($A240,#REF!,16,0)," ")</f>
        <v xml:space="preserve"> </v>
      </c>
      <c r="F240" s="3"/>
      <c r="G240" s="3"/>
      <c r="H240" s="3"/>
      <c r="I240" s="3"/>
      <c r="J240" s="3"/>
      <c r="K240" s="3"/>
      <c r="L240" s="3"/>
      <c r="M240" s="3"/>
      <c r="N240" s="3"/>
      <c r="O240" s="3"/>
      <c r="P240" s="3"/>
      <c r="Q240" s="3"/>
      <c r="R240" s="3"/>
      <c r="S240" s="3"/>
      <c r="T240" s="3"/>
      <c r="U240" s="3"/>
      <c r="V240" s="3"/>
      <c r="W240" s="3"/>
      <c r="X240" s="3"/>
      <c r="Y240" s="3"/>
      <c r="Z240" s="3"/>
    </row>
    <row r="241" spans="1:26" ht="15.75" customHeight="1">
      <c r="A241" s="10"/>
      <c r="B241" s="3" t="str">
        <f>IF($A241&gt;0,VLOOKUP($A241,#REF!,3,0)," ")</f>
        <v xml:space="preserve"> </v>
      </c>
      <c r="C241" s="11" t="str">
        <f>IF($A241&gt;0,VLOOKUP($A241,#REF!,5,0)," ")</f>
        <v xml:space="preserve"> </v>
      </c>
      <c r="D241" s="11" t="str">
        <f>IF($A241&gt;0,VLOOKUP($A241,#REF!,6,0)," ")</f>
        <v xml:space="preserve"> </v>
      </c>
      <c r="E241" s="12" t="str">
        <f>IF($A241&gt;0,VLOOKUP($A241,#REF!,16,0)," ")</f>
        <v xml:space="preserve"> </v>
      </c>
      <c r="F241" s="3"/>
      <c r="G241" s="3"/>
      <c r="H241" s="3"/>
      <c r="I241" s="3"/>
      <c r="J241" s="3"/>
      <c r="K241" s="3"/>
      <c r="L241" s="3"/>
      <c r="M241" s="3"/>
      <c r="N241" s="3"/>
      <c r="O241" s="3"/>
      <c r="P241" s="3"/>
      <c r="Q241" s="3"/>
      <c r="R241" s="3"/>
      <c r="S241" s="3"/>
      <c r="T241" s="3"/>
      <c r="U241" s="3"/>
      <c r="V241" s="3"/>
      <c r="W241" s="3"/>
      <c r="X241" s="3"/>
      <c r="Y241" s="3"/>
      <c r="Z241" s="3"/>
    </row>
    <row r="242" spans="1:26" ht="15.75" customHeight="1">
      <c r="A242" s="10"/>
      <c r="B242" s="3" t="str">
        <f>IF($A242&gt;0,VLOOKUP($A242,#REF!,3,0)," ")</f>
        <v xml:space="preserve"> </v>
      </c>
      <c r="C242" s="11" t="str">
        <f>IF($A242&gt;0,VLOOKUP($A242,#REF!,5,0)," ")</f>
        <v xml:space="preserve"> </v>
      </c>
      <c r="D242" s="11" t="str">
        <f>IF($A242&gt;0,VLOOKUP($A242,#REF!,6,0)," ")</f>
        <v xml:space="preserve"> </v>
      </c>
      <c r="E242" s="12" t="str">
        <f>IF($A242&gt;0,VLOOKUP($A242,#REF!,16,0)," ")</f>
        <v xml:space="preserve"> </v>
      </c>
      <c r="F242" s="3"/>
      <c r="G242" s="3"/>
      <c r="H242" s="3"/>
      <c r="I242" s="3"/>
      <c r="J242" s="3"/>
      <c r="K242" s="3"/>
      <c r="L242" s="3"/>
      <c r="M242" s="3"/>
      <c r="N242" s="3"/>
      <c r="O242" s="3"/>
      <c r="P242" s="3"/>
      <c r="Q242" s="3"/>
      <c r="R242" s="3"/>
      <c r="S242" s="3"/>
      <c r="T242" s="3"/>
      <c r="U242" s="3"/>
      <c r="V242" s="3"/>
      <c r="W242" s="3"/>
      <c r="X242" s="3"/>
      <c r="Y242" s="3"/>
      <c r="Z242" s="3"/>
    </row>
    <row r="243" spans="1:26" ht="15.75" customHeight="1">
      <c r="A243" s="10"/>
      <c r="B243" s="3" t="str">
        <f>IF($A243&gt;0,VLOOKUP($A243,#REF!,3,0)," ")</f>
        <v xml:space="preserve"> </v>
      </c>
      <c r="C243" s="11" t="str">
        <f>IF($A243&gt;0,VLOOKUP($A243,#REF!,5,0)," ")</f>
        <v xml:space="preserve"> </v>
      </c>
      <c r="D243" s="11" t="str">
        <f>IF($A243&gt;0,VLOOKUP($A243,#REF!,6,0)," ")</f>
        <v xml:space="preserve"> </v>
      </c>
      <c r="E243" s="12" t="str">
        <f>IF($A243&gt;0,VLOOKUP($A243,#REF!,16,0)," ")</f>
        <v xml:space="preserve"> </v>
      </c>
      <c r="F243" s="3"/>
      <c r="G243" s="3"/>
      <c r="H243" s="3"/>
      <c r="I243" s="3"/>
      <c r="J243" s="3"/>
      <c r="K243" s="3"/>
      <c r="L243" s="3"/>
      <c r="M243" s="3"/>
      <c r="N243" s="3"/>
      <c r="O243" s="3"/>
      <c r="P243" s="3"/>
      <c r="Q243" s="3"/>
      <c r="R243" s="3"/>
      <c r="S243" s="3"/>
      <c r="T243" s="3"/>
      <c r="U243" s="3"/>
      <c r="V243" s="3"/>
      <c r="W243" s="3"/>
      <c r="X243" s="3"/>
      <c r="Y243" s="3"/>
      <c r="Z243" s="3"/>
    </row>
    <row r="244" spans="1:26" ht="15.75" customHeight="1">
      <c r="A244" s="10"/>
      <c r="B244" s="3" t="str">
        <f>IF($A244&gt;0,VLOOKUP($A244,#REF!,3,0)," ")</f>
        <v xml:space="preserve"> </v>
      </c>
      <c r="C244" s="11" t="str">
        <f>IF($A244&gt;0,VLOOKUP($A244,#REF!,5,0)," ")</f>
        <v xml:space="preserve"> </v>
      </c>
      <c r="D244" s="11" t="str">
        <f>IF($A244&gt;0,VLOOKUP($A244,#REF!,6,0)," ")</f>
        <v xml:space="preserve"> </v>
      </c>
      <c r="E244" s="12" t="str">
        <f>IF($A244&gt;0,VLOOKUP($A244,#REF!,16,0)," ")</f>
        <v xml:space="preserve"> </v>
      </c>
      <c r="F244" s="3"/>
      <c r="G244" s="3"/>
      <c r="H244" s="3"/>
      <c r="I244" s="3"/>
      <c r="J244" s="3"/>
      <c r="K244" s="3"/>
      <c r="L244" s="3"/>
      <c r="M244" s="3"/>
      <c r="N244" s="3"/>
      <c r="O244" s="3"/>
      <c r="P244" s="3"/>
      <c r="Q244" s="3"/>
      <c r="R244" s="3"/>
      <c r="S244" s="3"/>
      <c r="T244" s="3"/>
      <c r="U244" s="3"/>
      <c r="V244" s="3"/>
      <c r="W244" s="3"/>
      <c r="X244" s="3"/>
      <c r="Y244" s="3"/>
      <c r="Z244" s="3"/>
    </row>
    <row r="245" spans="1:26" ht="15.75" customHeight="1">
      <c r="A245" s="10"/>
      <c r="B245" s="3" t="str">
        <f>IF($A245&gt;0,VLOOKUP($A245,#REF!,3,0)," ")</f>
        <v xml:space="preserve"> </v>
      </c>
      <c r="C245" s="11" t="str">
        <f>IF($A245&gt;0,VLOOKUP($A245,#REF!,5,0)," ")</f>
        <v xml:space="preserve"> </v>
      </c>
      <c r="D245" s="11" t="str">
        <f>IF($A245&gt;0,VLOOKUP($A245,#REF!,6,0)," ")</f>
        <v xml:space="preserve"> </v>
      </c>
      <c r="E245" s="12" t="str">
        <f>IF($A245&gt;0,VLOOKUP($A245,#REF!,16,0)," ")</f>
        <v xml:space="preserve"> </v>
      </c>
      <c r="F245" s="3"/>
      <c r="G245" s="3"/>
      <c r="H245" s="3"/>
      <c r="I245" s="3"/>
      <c r="J245" s="3"/>
      <c r="K245" s="3"/>
      <c r="L245" s="3"/>
      <c r="M245" s="3"/>
      <c r="N245" s="3"/>
      <c r="O245" s="3"/>
      <c r="P245" s="3"/>
      <c r="Q245" s="3"/>
      <c r="R245" s="3"/>
      <c r="S245" s="3"/>
      <c r="T245" s="3"/>
      <c r="U245" s="3"/>
      <c r="V245" s="3"/>
      <c r="W245" s="3"/>
      <c r="X245" s="3"/>
      <c r="Y245" s="3"/>
      <c r="Z245" s="3"/>
    </row>
    <row r="246" spans="1:26" ht="15.75" customHeight="1">
      <c r="A246" s="10"/>
      <c r="B246" s="3" t="str">
        <f>IF($A246&gt;0,VLOOKUP($A246,#REF!,3,0)," ")</f>
        <v xml:space="preserve"> </v>
      </c>
      <c r="C246" s="11" t="str">
        <f>IF($A246&gt;0,VLOOKUP($A246,#REF!,5,0)," ")</f>
        <v xml:space="preserve"> </v>
      </c>
      <c r="D246" s="11" t="str">
        <f>IF($A246&gt;0,VLOOKUP($A246,#REF!,6,0)," ")</f>
        <v xml:space="preserve"> </v>
      </c>
      <c r="E246" s="12" t="str">
        <f>IF($A246&gt;0,VLOOKUP($A246,#REF!,16,0)," ")</f>
        <v xml:space="preserve"> </v>
      </c>
      <c r="F246" s="3"/>
      <c r="G246" s="3"/>
      <c r="H246" s="3"/>
      <c r="I246" s="3"/>
      <c r="J246" s="3"/>
      <c r="K246" s="3"/>
      <c r="L246" s="3"/>
      <c r="M246" s="3"/>
      <c r="N246" s="3"/>
      <c r="O246" s="3"/>
      <c r="P246" s="3"/>
      <c r="Q246" s="3"/>
      <c r="R246" s="3"/>
      <c r="S246" s="3"/>
      <c r="T246" s="3"/>
      <c r="U246" s="3"/>
      <c r="V246" s="3"/>
      <c r="W246" s="3"/>
      <c r="X246" s="3"/>
      <c r="Y246" s="3"/>
      <c r="Z246" s="3"/>
    </row>
    <row r="247" spans="1:26" ht="15.75" customHeight="1">
      <c r="A247" s="10"/>
      <c r="B247" s="3" t="str">
        <f>IF($A247&gt;0,VLOOKUP($A247,#REF!,3,0)," ")</f>
        <v xml:space="preserve"> </v>
      </c>
      <c r="C247" s="11" t="str">
        <f>IF($A247&gt;0,VLOOKUP($A247,#REF!,5,0)," ")</f>
        <v xml:space="preserve"> </v>
      </c>
      <c r="D247" s="11" t="str">
        <f>IF($A247&gt;0,VLOOKUP($A247,#REF!,6,0)," ")</f>
        <v xml:space="preserve"> </v>
      </c>
      <c r="E247" s="12" t="str">
        <f>IF($A247&gt;0,VLOOKUP($A247,#REF!,16,0)," ")</f>
        <v xml:space="preserve"> </v>
      </c>
      <c r="F247" s="3"/>
      <c r="G247" s="3"/>
      <c r="H247" s="3"/>
      <c r="I247" s="3"/>
      <c r="J247" s="3"/>
      <c r="K247" s="3"/>
      <c r="L247" s="3"/>
      <c r="M247" s="3"/>
      <c r="N247" s="3"/>
      <c r="O247" s="3"/>
      <c r="P247" s="3"/>
      <c r="Q247" s="3"/>
      <c r="R247" s="3"/>
      <c r="S247" s="3"/>
      <c r="T247" s="3"/>
      <c r="U247" s="3"/>
      <c r="V247" s="3"/>
      <c r="W247" s="3"/>
      <c r="X247" s="3"/>
      <c r="Y247" s="3"/>
      <c r="Z247" s="3"/>
    </row>
    <row r="248" spans="1:26" ht="15.75" customHeight="1">
      <c r="A248" s="10"/>
      <c r="B248" s="3" t="str">
        <f>IF($A248&gt;0,VLOOKUP($A248,#REF!,3,0)," ")</f>
        <v xml:space="preserve"> </v>
      </c>
      <c r="C248" s="11" t="str">
        <f>IF($A248&gt;0,VLOOKUP($A248,#REF!,5,0)," ")</f>
        <v xml:space="preserve"> </v>
      </c>
      <c r="D248" s="11" t="str">
        <f>IF($A248&gt;0,VLOOKUP($A248,#REF!,6,0)," ")</f>
        <v xml:space="preserve"> </v>
      </c>
      <c r="E248" s="12" t="str">
        <f>IF($A248&gt;0,VLOOKUP($A248,#REF!,16,0)," ")</f>
        <v xml:space="preserve"> </v>
      </c>
      <c r="F248" s="3"/>
      <c r="G248" s="3"/>
      <c r="H248" s="3"/>
      <c r="I248" s="3"/>
      <c r="J248" s="3"/>
      <c r="K248" s="3"/>
      <c r="L248" s="3"/>
      <c r="M248" s="3"/>
      <c r="N248" s="3"/>
      <c r="O248" s="3"/>
      <c r="P248" s="3"/>
      <c r="Q248" s="3"/>
      <c r="R248" s="3"/>
      <c r="S248" s="3"/>
      <c r="T248" s="3"/>
      <c r="U248" s="3"/>
      <c r="V248" s="3"/>
      <c r="W248" s="3"/>
      <c r="X248" s="3"/>
      <c r="Y248" s="3"/>
      <c r="Z248" s="3"/>
    </row>
    <row r="249" spans="1:26" ht="15.75" customHeight="1">
      <c r="A249" s="10"/>
      <c r="B249" s="3" t="str">
        <f>IF($A249&gt;0,VLOOKUP($A249,#REF!,3,0)," ")</f>
        <v xml:space="preserve"> </v>
      </c>
      <c r="C249" s="11" t="str">
        <f>IF($A249&gt;0,VLOOKUP($A249,#REF!,5,0)," ")</f>
        <v xml:space="preserve"> </v>
      </c>
      <c r="D249" s="11" t="str">
        <f>IF($A249&gt;0,VLOOKUP($A249,#REF!,6,0)," ")</f>
        <v xml:space="preserve"> </v>
      </c>
      <c r="E249" s="12" t="str">
        <f>IF($A249&gt;0,VLOOKUP($A249,#REF!,16,0)," ")</f>
        <v xml:space="preserve"> </v>
      </c>
      <c r="F249" s="3"/>
      <c r="G249" s="3"/>
      <c r="H249" s="3"/>
      <c r="I249" s="3"/>
      <c r="J249" s="3"/>
      <c r="K249" s="3"/>
      <c r="L249" s="3"/>
      <c r="M249" s="3"/>
      <c r="N249" s="3"/>
      <c r="O249" s="3"/>
      <c r="P249" s="3"/>
      <c r="Q249" s="3"/>
      <c r="R249" s="3"/>
      <c r="S249" s="3"/>
      <c r="T249" s="3"/>
      <c r="U249" s="3"/>
      <c r="V249" s="3"/>
      <c r="W249" s="3"/>
      <c r="X249" s="3"/>
      <c r="Y249" s="3"/>
      <c r="Z249" s="3"/>
    </row>
    <row r="250" spans="1:26" ht="15.75" customHeight="1">
      <c r="A250" s="10"/>
      <c r="B250" s="3" t="str">
        <f>IF($A250&gt;0,VLOOKUP($A250,#REF!,3,0)," ")</f>
        <v xml:space="preserve"> </v>
      </c>
      <c r="C250" s="11" t="str">
        <f>IF($A250&gt;0,VLOOKUP($A250,#REF!,5,0)," ")</f>
        <v xml:space="preserve"> </v>
      </c>
      <c r="D250" s="11" t="str">
        <f>IF($A250&gt;0,VLOOKUP($A250,#REF!,6,0)," ")</f>
        <v xml:space="preserve"> </v>
      </c>
      <c r="E250" s="12" t="str">
        <f>IF($A250&gt;0,VLOOKUP($A250,#REF!,16,0)," ")</f>
        <v xml:space="preserve"> </v>
      </c>
      <c r="F250" s="3"/>
      <c r="G250" s="3"/>
      <c r="H250" s="3"/>
      <c r="I250" s="3"/>
      <c r="J250" s="3"/>
      <c r="K250" s="3"/>
      <c r="L250" s="3"/>
      <c r="M250" s="3"/>
      <c r="N250" s="3"/>
      <c r="O250" s="3"/>
      <c r="P250" s="3"/>
      <c r="Q250" s="3"/>
      <c r="R250" s="3"/>
      <c r="S250" s="3"/>
      <c r="T250" s="3"/>
      <c r="U250" s="3"/>
      <c r="V250" s="3"/>
      <c r="W250" s="3"/>
      <c r="X250" s="3"/>
      <c r="Y250" s="3"/>
      <c r="Z250" s="3"/>
    </row>
    <row r="251" spans="1:26" ht="15.75" customHeight="1">
      <c r="A251" s="10"/>
      <c r="B251" s="3" t="str">
        <f>IF($A251&gt;0,VLOOKUP($A251,#REF!,3,0)," ")</f>
        <v xml:space="preserve"> </v>
      </c>
      <c r="C251" s="11" t="str">
        <f>IF($A251&gt;0,VLOOKUP($A251,#REF!,5,0)," ")</f>
        <v xml:space="preserve"> </v>
      </c>
      <c r="D251" s="11" t="str">
        <f>IF($A251&gt;0,VLOOKUP($A251,#REF!,6,0)," ")</f>
        <v xml:space="preserve"> </v>
      </c>
      <c r="E251" s="12" t="str">
        <f>IF($A251&gt;0,VLOOKUP($A251,#REF!,16,0)," ")</f>
        <v xml:space="preserve"> </v>
      </c>
      <c r="F251" s="3"/>
      <c r="G251" s="3"/>
      <c r="H251" s="3"/>
      <c r="I251" s="3"/>
      <c r="J251" s="3"/>
      <c r="K251" s="3"/>
      <c r="L251" s="3"/>
      <c r="M251" s="3"/>
      <c r="N251" s="3"/>
      <c r="O251" s="3"/>
      <c r="P251" s="3"/>
      <c r="Q251" s="3"/>
      <c r="R251" s="3"/>
      <c r="S251" s="3"/>
      <c r="T251" s="3"/>
      <c r="U251" s="3"/>
      <c r="V251" s="3"/>
      <c r="W251" s="3"/>
      <c r="X251" s="3"/>
      <c r="Y251" s="3"/>
      <c r="Z251" s="3"/>
    </row>
    <row r="252" spans="1:26" ht="15.75" customHeight="1">
      <c r="A252" s="10"/>
      <c r="B252" s="3" t="str">
        <f>IF($A252&gt;0,VLOOKUP($A252,#REF!,3,0)," ")</f>
        <v xml:space="preserve"> </v>
      </c>
      <c r="C252" s="11" t="str">
        <f>IF($A252&gt;0,VLOOKUP($A252,#REF!,5,0)," ")</f>
        <v xml:space="preserve"> </v>
      </c>
      <c r="D252" s="11" t="str">
        <f>IF($A252&gt;0,VLOOKUP($A252,#REF!,6,0)," ")</f>
        <v xml:space="preserve"> </v>
      </c>
      <c r="E252" s="12" t="str">
        <f>IF($A252&gt;0,VLOOKUP($A252,#REF!,16,0)," ")</f>
        <v xml:space="preserve"> </v>
      </c>
      <c r="F252" s="3"/>
      <c r="G252" s="3"/>
      <c r="H252" s="3"/>
      <c r="I252" s="3"/>
      <c r="J252" s="3"/>
      <c r="K252" s="3"/>
      <c r="L252" s="3"/>
      <c r="M252" s="3"/>
      <c r="N252" s="3"/>
      <c r="O252" s="3"/>
      <c r="P252" s="3"/>
      <c r="Q252" s="3"/>
      <c r="R252" s="3"/>
      <c r="S252" s="3"/>
      <c r="T252" s="3"/>
      <c r="U252" s="3"/>
      <c r="V252" s="3"/>
      <c r="W252" s="3"/>
      <c r="X252" s="3"/>
      <c r="Y252" s="3"/>
      <c r="Z252" s="3"/>
    </row>
    <row r="253" spans="1:26" ht="15.75" customHeight="1">
      <c r="A253" s="10"/>
      <c r="B253" s="3" t="str">
        <f>IF($A253&gt;0,VLOOKUP($A253,#REF!,3,0)," ")</f>
        <v xml:space="preserve"> </v>
      </c>
      <c r="C253" s="11" t="str">
        <f>IF($A253&gt;0,VLOOKUP($A253,#REF!,5,0)," ")</f>
        <v xml:space="preserve"> </v>
      </c>
      <c r="D253" s="11" t="str">
        <f>IF($A253&gt;0,VLOOKUP($A253,#REF!,6,0)," ")</f>
        <v xml:space="preserve"> </v>
      </c>
      <c r="E253" s="12" t="str">
        <f>IF($A253&gt;0,VLOOKUP($A253,#REF!,16,0)," ")</f>
        <v xml:space="preserve"> </v>
      </c>
      <c r="F253" s="3"/>
      <c r="G253" s="3"/>
      <c r="H253" s="3"/>
      <c r="I253" s="3"/>
      <c r="J253" s="3"/>
      <c r="K253" s="3"/>
      <c r="L253" s="3"/>
      <c r="M253" s="3"/>
      <c r="N253" s="3"/>
      <c r="O253" s="3"/>
      <c r="P253" s="3"/>
      <c r="Q253" s="3"/>
      <c r="R253" s="3"/>
      <c r="S253" s="3"/>
      <c r="T253" s="3"/>
      <c r="U253" s="3"/>
      <c r="V253" s="3"/>
      <c r="W253" s="3"/>
      <c r="X253" s="3"/>
      <c r="Y253" s="3"/>
      <c r="Z253" s="3"/>
    </row>
    <row r="254" spans="1:26" ht="15.75" customHeight="1">
      <c r="A254" s="10"/>
      <c r="B254" s="3" t="str">
        <f>IF($A254&gt;0,VLOOKUP($A254,#REF!,3,0)," ")</f>
        <v xml:space="preserve"> </v>
      </c>
      <c r="C254" s="11" t="str">
        <f>IF($A254&gt;0,VLOOKUP($A254,#REF!,5,0)," ")</f>
        <v xml:space="preserve"> </v>
      </c>
      <c r="D254" s="11" t="str">
        <f>IF($A254&gt;0,VLOOKUP($A254,#REF!,6,0)," ")</f>
        <v xml:space="preserve"> </v>
      </c>
      <c r="E254" s="12" t="str">
        <f>IF($A254&gt;0,VLOOKUP($A254,#REF!,16,0)," ")</f>
        <v xml:space="preserve"> </v>
      </c>
      <c r="F254" s="3"/>
      <c r="G254" s="3"/>
      <c r="H254" s="3"/>
      <c r="I254" s="3"/>
      <c r="J254" s="3"/>
      <c r="K254" s="3"/>
      <c r="L254" s="3"/>
      <c r="M254" s="3"/>
      <c r="N254" s="3"/>
      <c r="O254" s="3"/>
      <c r="P254" s="3"/>
      <c r="Q254" s="3"/>
      <c r="R254" s="3"/>
      <c r="S254" s="3"/>
      <c r="T254" s="3"/>
      <c r="U254" s="3"/>
      <c r="V254" s="3"/>
      <c r="W254" s="3"/>
      <c r="X254" s="3"/>
      <c r="Y254" s="3"/>
      <c r="Z254" s="3"/>
    </row>
    <row r="255" spans="1:26" ht="15.75" customHeight="1">
      <c r="A255" s="10"/>
      <c r="B255" s="3" t="str">
        <f>IF($A255&gt;0,VLOOKUP($A255,#REF!,3,0)," ")</f>
        <v xml:space="preserve"> </v>
      </c>
      <c r="C255" s="11" t="str">
        <f>IF($A255&gt;0,VLOOKUP($A255,#REF!,5,0)," ")</f>
        <v xml:space="preserve"> </v>
      </c>
      <c r="D255" s="11" t="str">
        <f>IF($A255&gt;0,VLOOKUP($A255,#REF!,6,0)," ")</f>
        <v xml:space="preserve"> </v>
      </c>
      <c r="E255" s="12" t="str">
        <f>IF($A255&gt;0,VLOOKUP($A255,#REF!,16,0)," ")</f>
        <v xml:space="preserve"> </v>
      </c>
      <c r="F255" s="3"/>
      <c r="G255" s="3"/>
      <c r="H255" s="3"/>
      <c r="I255" s="3"/>
      <c r="J255" s="3"/>
      <c r="K255" s="3"/>
      <c r="L255" s="3"/>
      <c r="M255" s="3"/>
      <c r="N255" s="3"/>
      <c r="O255" s="3"/>
      <c r="P255" s="3"/>
      <c r="Q255" s="3"/>
      <c r="R255" s="3"/>
      <c r="S255" s="3"/>
      <c r="T255" s="3"/>
      <c r="U255" s="3"/>
      <c r="V255" s="3"/>
      <c r="W255" s="3"/>
      <c r="X255" s="3"/>
      <c r="Y255" s="3"/>
      <c r="Z255" s="3"/>
    </row>
    <row r="256" spans="1:26" ht="15.75" customHeight="1">
      <c r="A256" s="10"/>
      <c r="B256" s="3" t="str">
        <f>IF($A256&gt;0,VLOOKUP($A256,#REF!,3,0)," ")</f>
        <v xml:space="preserve"> </v>
      </c>
      <c r="C256" s="11" t="str">
        <f>IF($A256&gt;0,VLOOKUP($A256,#REF!,5,0)," ")</f>
        <v xml:space="preserve"> </v>
      </c>
      <c r="D256" s="11" t="str">
        <f>IF($A256&gt;0,VLOOKUP($A256,#REF!,6,0)," ")</f>
        <v xml:space="preserve"> </v>
      </c>
      <c r="E256" s="12" t="str">
        <f>IF($A256&gt;0,VLOOKUP($A256,#REF!,16,0)," ")</f>
        <v xml:space="preserve"> </v>
      </c>
      <c r="F256" s="3"/>
      <c r="G256" s="3"/>
      <c r="H256" s="3"/>
      <c r="I256" s="3"/>
      <c r="J256" s="3"/>
      <c r="K256" s="3"/>
      <c r="L256" s="3"/>
      <c r="M256" s="3"/>
      <c r="N256" s="3"/>
      <c r="O256" s="3"/>
      <c r="P256" s="3"/>
      <c r="Q256" s="3"/>
      <c r="R256" s="3"/>
      <c r="S256" s="3"/>
      <c r="T256" s="3"/>
      <c r="U256" s="3"/>
      <c r="V256" s="3"/>
      <c r="W256" s="3"/>
      <c r="X256" s="3"/>
      <c r="Y256" s="3"/>
      <c r="Z256" s="3"/>
    </row>
    <row r="257" spans="1:26" ht="15.75" customHeight="1">
      <c r="A257" s="10"/>
      <c r="B257" s="3" t="str">
        <f>IF($A257&gt;0,VLOOKUP($A257,#REF!,3,0)," ")</f>
        <v xml:space="preserve"> </v>
      </c>
      <c r="C257" s="11" t="str">
        <f>IF($A257&gt;0,VLOOKUP($A257,#REF!,5,0)," ")</f>
        <v xml:space="preserve"> </v>
      </c>
      <c r="D257" s="11" t="str">
        <f>IF($A257&gt;0,VLOOKUP($A257,#REF!,6,0)," ")</f>
        <v xml:space="preserve"> </v>
      </c>
      <c r="E257" s="12" t="str">
        <f>IF($A257&gt;0,VLOOKUP($A257,#REF!,16,0)," ")</f>
        <v xml:space="preserve"> </v>
      </c>
      <c r="F257" s="3"/>
      <c r="G257" s="3"/>
      <c r="H257" s="3"/>
      <c r="I257" s="3"/>
      <c r="J257" s="3"/>
      <c r="K257" s="3"/>
      <c r="L257" s="3"/>
      <c r="M257" s="3"/>
      <c r="N257" s="3"/>
      <c r="O257" s="3"/>
      <c r="P257" s="3"/>
      <c r="Q257" s="3"/>
      <c r="R257" s="3"/>
      <c r="S257" s="3"/>
      <c r="T257" s="3"/>
      <c r="U257" s="3"/>
      <c r="V257" s="3"/>
      <c r="W257" s="3"/>
      <c r="X257" s="3"/>
      <c r="Y257" s="3"/>
      <c r="Z257" s="3"/>
    </row>
    <row r="258" spans="1:26" ht="15.75" customHeight="1">
      <c r="A258" s="10"/>
      <c r="B258" s="3" t="str">
        <f>IF($A258&gt;0,VLOOKUP($A258,#REF!,3,0)," ")</f>
        <v xml:space="preserve"> </v>
      </c>
      <c r="C258" s="11" t="str">
        <f>IF($A258&gt;0,VLOOKUP($A258,#REF!,5,0)," ")</f>
        <v xml:space="preserve"> </v>
      </c>
      <c r="D258" s="11" t="str">
        <f>IF($A258&gt;0,VLOOKUP($A258,#REF!,6,0)," ")</f>
        <v xml:space="preserve"> </v>
      </c>
      <c r="E258" s="12" t="str">
        <f>IF($A258&gt;0,VLOOKUP($A258,#REF!,16,0)," ")</f>
        <v xml:space="preserve"> </v>
      </c>
      <c r="F258" s="3"/>
      <c r="G258" s="3"/>
      <c r="H258" s="3"/>
      <c r="I258" s="3"/>
      <c r="J258" s="3"/>
      <c r="K258" s="3"/>
      <c r="L258" s="3"/>
      <c r="M258" s="3"/>
      <c r="N258" s="3"/>
      <c r="O258" s="3"/>
      <c r="P258" s="3"/>
      <c r="Q258" s="3"/>
      <c r="R258" s="3"/>
      <c r="S258" s="3"/>
      <c r="T258" s="3"/>
      <c r="U258" s="3"/>
      <c r="V258" s="3"/>
      <c r="W258" s="3"/>
      <c r="X258" s="3"/>
      <c r="Y258" s="3"/>
      <c r="Z258" s="3"/>
    </row>
    <row r="259" spans="1:26" ht="15.75" customHeight="1">
      <c r="A259" s="10"/>
      <c r="B259" s="3" t="str">
        <f>IF($A259&gt;0,VLOOKUP($A259,#REF!,3,0)," ")</f>
        <v xml:space="preserve"> </v>
      </c>
      <c r="C259" s="11" t="str">
        <f>IF($A259&gt;0,VLOOKUP($A259,#REF!,5,0)," ")</f>
        <v xml:space="preserve"> </v>
      </c>
      <c r="D259" s="11" t="str">
        <f>IF($A259&gt;0,VLOOKUP($A259,#REF!,6,0)," ")</f>
        <v xml:space="preserve"> </v>
      </c>
      <c r="E259" s="12" t="str">
        <f>IF($A259&gt;0,VLOOKUP($A259,#REF!,16,0)," ")</f>
        <v xml:space="preserve"> </v>
      </c>
      <c r="F259" s="3"/>
      <c r="G259" s="3"/>
      <c r="H259" s="3"/>
      <c r="I259" s="3"/>
      <c r="J259" s="3"/>
      <c r="K259" s="3"/>
      <c r="L259" s="3"/>
      <c r="M259" s="3"/>
      <c r="N259" s="3"/>
      <c r="O259" s="3"/>
      <c r="P259" s="3"/>
      <c r="Q259" s="3"/>
      <c r="R259" s="3"/>
      <c r="S259" s="3"/>
      <c r="T259" s="3"/>
      <c r="U259" s="3"/>
      <c r="V259" s="3"/>
      <c r="W259" s="3"/>
      <c r="X259" s="3"/>
      <c r="Y259" s="3"/>
      <c r="Z259" s="3"/>
    </row>
    <row r="260" spans="1:26" ht="15.75" customHeight="1">
      <c r="A260" s="10"/>
      <c r="B260" s="3" t="str">
        <f>IF($A260&gt;0,VLOOKUP($A260,#REF!,3,0)," ")</f>
        <v xml:space="preserve"> </v>
      </c>
      <c r="C260" s="11" t="str">
        <f>IF($A260&gt;0,VLOOKUP($A260,#REF!,5,0)," ")</f>
        <v xml:space="preserve"> </v>
      </c>
      <c r="D260" s="11" t="str">
        <f>IF($A260&gt;0,VLOOKUP($A260,#REF!,6,0)," ")</f>
        <v xml:space="preserve"> </v>
      </c>
      <c r="E260" s="12" t="str">
        <f>IF($A260&gt;0,VLOOKUP($A260,#REF!,16,0)," ")</f>
        <v xml:space="preserve"> </v>
      </c>
      <c r="F260" s="3"/>
      <c r="G260" s="3"/>
      <c r="H260" s="3"/>
      <c r="I260" s="3"/>
      <c r="J260" s="3"/>
      <c r="K260" s="3"/>
      <c r="L260" s="3"/>
      <c r="M260" s="3"/>
      <c r="N260" s="3"/>
      <c r="O260" s="3"/>
      <c r="P260" s="3"/>
      <c r="Q260" s="3"/>
      <c r="R260" s="3"/>
      <c r="S260" s="3"/>
      <c r="T260" s="3"/>
      <c r="U260" s="3"/>
      <c r="V260" s="3"/>
      <c r="W260" s="3"/>
      <c r="X260" s="3"/>
      <c r="Y260" s="3"/>
      <c r="Z260" s="3"/>
    </row>
    <row r="261" spans="1:26" ht="15.75" customHeight="1">
      <c r="A261" s="10"/>
      <c r="B261" s="3" t="str">
        <f>IF($A261&gt;0,VLOOKUP($A261,#REF!,3,0)," ")</f>
        <v xml:space="preserve"> </v>
      </c>
      <c r="C261" s="11" t="str">
        <f>IF($A261&gt;0,VLOOKUP($A261,#REF!,5,0)," ")</f>
        <v xml:space="preserve"> </v>
      </c>
      <c r="D261" s="11" t="str">
        <f>IF($A261&gt;0,VLOOKUP($A261,#REF!,6,0)," ")</f>
        <v xml:space="preserve"> </v>
      </c>
      <c r="E261" s="12" t="str">
        <f>IF($A261&gt;0,VLOOKUP($A261,#REF!,16,0)," ")</f>
        <v xml:space="preserve"> </v>
      </c>
      <c r="F261" s="3"/>
      <c r="G261" s="3"/>
      <c r="H261" s="3"/>
      <c r="I261" s="3"/>
      <c r="J261" s="3"/>
      <c r="K261" s="3"/>
      <c r="L261" s="3"/>
      <c r="M261" s="3"/>
      <c r="N261" s="3"/>
      <c r="O261" s="3"/>
      <c r="P261" s="3"/>
      <c r="Q261" s="3"/>
      <c r="R261" s="3"/>
      <c r="S261" s="3"/>
      <c r="T261" s="3"/>
      <c r="U261" s="3"/>
      <c r="V261" s="3"/>
      <c r="W261" s="3"/>
      <c r="X261" s="3"/>
      <c r="Y261" s="3"/>
      <c r="Z261" s="3"/>
    </row>
    <row r="262" spans="1:26" ht="15.75" customHeight="1">
      <c r="A262" s="10"/>
      <c r="B262" s="3" t="str">
        <f>IF($A262&gt;0,VLOOKUP($A262,#REF!,3,0)," ")</f>
        <v xml:space="preserve"> </v>
      </c>
      <c r="C262" s="11" t="str">
        <f>IF($A262&gt;0,VLOOKUP($A262,#REF!,5,0)," ")</f>
        <v xml:space="preserve"> </v>
      </c>
      <c r="D262" s="11" t="str">
        <f>IF($A262&gt;0,VLOOKUP($A262,#REF!,6,0)," ")</f>
        <v xml:space="preserve"> </v>
      </c>
      <c r="E262" s="12" t="str">
        <f>IF($A262&gt;0,VLOOKUP($A262,#REF!,16,0)," ")</f>
        <v xml:space="preserve"> </v>
      </c>
      <c r="F262" s="3"/>
      <c r="G262" s="3"/>
      <c r="H262" s="3"/>
      <c r="I262" s="3"/>
      <c r="J262" s="3"/>
      <c r="K262" s="3"/>
      <c r="L262" s="3"/>
      <c r="M262" s="3"/>
      <c r="N262" s="3"/>
      <c r="O262" s="3"/>
      <c r="P262" s="3"/>
      <c r="Q262" s="3"/>
      <c r="R262" s="3"/>
      <c r="S262" s="3"/>
      <c r="T262" s="3"/>
      <c r="U262" s="3"/>
      <c r="V262" s="3"/>
      <c r="W262" s="3"/>
      <c r="X262" s="3"/>
      <c r="Y262" s="3"/>
      <c r="Z262" s="3"/>
    </row>
    <row r="263" spans="1:26" ht="15.75" customHeight="1">
      <c r="A263" s="10"/>
      <c r="B263" s="3" t="str">
        <f>IF($A263&gt;0,VLOOKUP($A263,#REF!,3,0)," ")</f>
        <v xml:space="preserve"> </v>
      </c>
      <c r="C263" s="11" t="str">
        <f>IF($A263&gt;0,VLOOKUP($A263,#REF!,5,0)," ")</f>
        <v xml:space="preserve"> </v>
      </c>
      <c r="D263" s="11" t="str">
        <f>IF($A263&gt;0,VLOOKUP($A263,#REF!,6,0)," ")</f>
        <v xml:space="preserve"> </v>
      </c>
      <c r="E263" s="12" t="str">
        <f>IF($A263&gt;0,VLOOKUP($A263,#REF!,16,0)," ")</f>
        <v xml:space="preserve"> </v>
      </c>
      <c r="F263" s="3"/>
      <c r="G263" s="3"/>
      <c r="H263" s="3"/>
      <c r="I263" s="3"/>
      <c r="J263" s="3"/>
      <c r="K263" s="3"/>
      <c r="L263" s="3"/>
      <c r="M263" s="3"/>
      <c r="N263" s="3"/>
      <c r="O263" s="3"/>
      <c r="P263" s="3"/>
      <c r="Q263" s="3"/>
      <c r="R263" s="3"/>
      <c r="S263" s="3"/>
      <c r="T263" s="3"/>
      <c r="U263" s="3"/>
      <c r="V263" s="3"/>
      <c r="W263" s="3"/>
      <c r="X263" s="3"/>
      <c r="Y263" s="3"/>
      <c r="Z263" s="3"/>
    </row>
    <row r="264" spans="1:26" ht="15.75" customHeight="1">
      <c r="A264" s="10"/>
      <c r="B264" s="3" t="str">
        <f>IF($A264&gt;0,VLOOKUP($A264,#REF!,3,0)," ")</f>
        <v xml:space="preserve"> </v>
      </c>
      <c r="C264" s="11" t="str">
        <f>IF($A264&gt;0,VLOOKUP($A264,#REF!,5,0)," ")</f>
        <v xml:space="preserve"> </v>
      </c>
      <c r="D264" s="11" t="str">
        <f>IF($A264&gt;0,VLOOKUP($A264,#REF!,6,0)," ")</f>
        <v xml:space="preserve"> </v>
      </c>
      <c r="E264" s="12" t="str">
        <f>IF($A264&gt;0,VLOOKUP($A264,#REF!,16,0)," ")</f>
        <v xml:space="preserve"> </v>
      </c>
      <c r="F264" s="3"/>
      <c r="G264" s="3"/>
      <c r="H264" s="3"/>
      <c r="I264" s="3"/>
      <c r="J264" s="3"/>
      <c r="K264" s="3"/>
      <c r="L264" s="3"/>
      <c r="M264" s="3"/>
      <c r="N264" s="3"/>
      <c r="O264" s="3"/>
      <c r="P264" s="3"/>
      <c r="Q264" s="3"/>
      <c r="R264" s="3"/>
      <c r="S264" s="3"/>
      <c r="T264" s="3"/>
      <c r="U264" s="3"/>
      <c r="V264" s="3"/>
      <c r="W264" s="3"/>
      <c r="X264" s="3"/>
      <c r="Y264" s="3"/>
      <c r="Z264" s="3"/>
    </row>
    <row r="265" spans="1:26" ht="15.75" customHeight="1">
      <c r="A265" s="10"/>
      <c r="B265" s="3" t="str">
        <f>IF($A265&gt;0,VLOOKUP($A265,#REF!,3,0)," ")</f>
        <v xml:space="preserve"> </v>
      </c>
      <c r="C265" s="11" t="str">
        <f>IF($A265&gt;0,VLOOKUP($A265,#REF!,5,0)," ")</f>
        <v xml:space="preserve"> </v>
      </c>
      <c r="D265" s="11" t="str">
        <f>IF($A265&gt;0,VLOOKUP($A265,#REF!,6,0)," ")</f>
        <v xml:space="preserve"> </v>
      </c>
      <c r="E265" s="12" t="str">
        <f>IF($A265&gt;0,VLOOKUP($A265,#REF!,16,0)," ")</f>
        <v xml:space="preserve"> </v>
      </c>
      <c r="F265" s="3"/>
      <c r="G265" s="3"/>
      <c r="H265" s="3"/>
      <c r="I265" s="3"/>
      <c r="J265" s="3"/>
      <c r="K265" s="3"/>
      <c r="L265" s="3"/>
      <c r="M265" s="3"/>
      <c r="N265" s="3"/>
      <c r="O265" s="3"/>
      <c r="P265" s="3"/>
      <c r="Q265" s="3"/>
      <c r="R265" s="3"/>
      <c r="S265" s="3"/>
      <c r="T265" s="3"/>
      <c r="U265" s="3"/>
      <c r="V265" s="3"/>
      <c r="W265" s="3"/>
      <c r="X265" s="3"/>
      <c r="Y265" s="3"/>
      <c r="Z265" s="3"/>
    </row>
    <row r="266" spans="1:26" ht="15.75" customHeight="1">
      <c r="A266" s="10"/>
      <c r="B266" s="3" t="str">
        <f>IF($A266&gt;0,VLOOKUP($A266,#REF!,3,0)," ")</f>
        <v xml:space="preserve"> </v>
      </c>
      <c r="C266" s="11" t="str">
        <f>IF($A266&gt;0,VLOOKUP($A266,#REF!,5,0)," ")</f>
        <v xml:space="preserve"> </v>
      </c>
      <c r="D266" s="11" t="str">
        <f>IF($A266&gt;0,VLOOKUP($A266,#REF!,6,0)," ")</f>
        <v xml:space="preserve"> </v>
      </c>
      <c r="E266" s="12" t="str">
        <f>IF($A266&gt;0,VLOOKUP($A266,#REF!,16,0)," ")</f>
        <v xml:space="preserve"> </v>
      </c>
      <c r="F266" s="3"/>
      <c r="G266" s="3"/>
      <c r="H266" s="3"/>
      <c r="I266" s="3"/>
      <c r="J266" s="3"/>
      <c r="K266" s="3"/>
      <c r="L266" s="3"/>
      <c r="M266" s="3"/>
      <c r="N266" s="3"/>
      <c r="O266" s="3"/>
      <c r="P266" s="3"/>
      <c r="Q266" s="3"/>
      <c r="R266" s="3"/>
      <c r="S266" s="3"/>
      <c r="T266" s="3"/>
      <c r="U266" s="3"/>
      <c r="V266" s="3"/>
      <c r="W266" s="3"/>
      <c r="X266" s="3"/>
      <c r="Y266" s="3"/>
      <c r="Z266" s="3"/>
    </row>
    <row r="267" spans="1:26" ht="15.75" customHeight="1">
      <c r="A267" s="10"/>
      <c r="B267" s="3" t="str">
        <f>IF($A267&gt;0,VLOOKUP($A267,#REF!,3,0)," ")</f>
        <v xml:space="preserve"> </v>
      </c>
      <c r="C267" s="11" t="str">
        <f>IF($A267&gt;0,VLOOKUP($A267,#REF!,5,0)," ")</f>
        <v xml:space="preserve"> </v>
      </c>
      <c r="D267" s="11" t="str">
        <f>IF($A267&gt;0,VLOOKUP($A267,#REF!,6,0)," ")</f>
        <v xml:space="preserve"> </v>
      </c>
      <c r="E267" s="12" t="str">
        <f>IF($A267&gt;0,VLOOKUP($A267,#REF!,16,0)," ")</f>
        <v xml:space="preserve"> </v>
      </c>
      <c r="F267" s="3"/>
      <c r="G267" s="3"/>
      <c r="H267" s="3"/>
      <c r="I267" s="3"/>
      <c r="J267" s="3"/>
      <c r="K267" s="3"/>
      <c r="L267" s="3"/>
      <c r="M267" s="3"/>
      <c r="N267" s="3"/>
      <c r="O267" s="3"/>
      <c r="P267" s="3"/>
      <c r="Q267" s="3"/>
      <c r="R267" s="3"/>
      <c r="S267" s="3"/>
      <c r="T267" s="3"/>
      <c r="U267" s="3"/>
      <c r="V267" s="3"/>
      <c r="W267" s="3"/>
      <c r="X267" s="3"/>
      <c r="Y267" s="3"/>
      <c r="Z267" s="3"/>
    </row>
    <row r="268" spans="1:26" ht="15.75" customHeight="1">
      <c r="A268" s="10"/>
      <c r="B268" s="3" t="str">
        <f>IF($A268&gt;0,VLOOKUP($A268,#REF!,3,0)," ")</f>
        <v xml:space="preserve"> </v>
      </c>
      <c r="C268" s="11" t="str">
        <f>IF($A268&gt;0,VLOOKUP($A268,#REF!,5,0)," ")</f>
        <v xml:space="preserve"> </v>
      </c>
      <c r="D268" s="11" t="str">
        <f>IF($A268&gt;0,VLOOKUP($A268,#REF!,6,0)," ")</f>
        <v xml:space="preserve"> </v>
      </c>
      <c r="E268" s="12" t="str">
        <f>IF($A268&gt;0,VLOOKUP($A268,#REF!,16,0)," ")</f>
        <v xml:space="preserve"> </v>
      </c>
      <c r="F268" s="3"/>
      <c r="G268" s="3"/>
      <c r="H268" s="3"/>
      <c r="I268" s="3"/>
      <c r="J268" s="3"/>
      <c r="K268" s="3"/>
      <c r="L268" s="3"/>
      <c r="M268" s="3"/>
      <c r="N268" s="3"/>
      <c r="O268" s="3"/>
      <c r="P268" s="3"/>
      <c r="Q268" s="3"/>
      <c r="R268" s="3"/>
      <c r="S268" s="3"/>
      <c r="T268" s="3"/>
      <c r="U268" s="3"/>
      <c r="V268" s="3"/>
      <c r="W268" s="3"/>
      <c r="X268" s="3"/>
      <c r="Y268" s="3"/>
      <c r="Z268" s="3"/>
    </row>
    <row r="269" spans="1:26" ht="15.75" customHeight="1">
      <c r="A269" s="10"/>
      <c r="B269" s="3" t="str">
        <f>IF($A269&gt;0,VLOOKUP($A269,#REF!,3,0)," ")</f>
        <v xml:space="preserve"> </v>
      </c>
      <c r="C269" s="11" t="str">
        <f>IF($A269&gt;0,VLOOKUP($A269,#REF!,5,0)," ")</f>
        <v xml:space="preserve"> </v>
      </c>
      <c r="D269" s="11" t="str">
        <f>IF($A269&gt;0,VLOOKUP($A269,#REF!,6,0)," ")</f>
        <v xml:space="preserve"> </v>
      </c>
      <c r="E269" s="12" t="str">
        <f>IF($A269&gt;0,VLOOKUP($A269,#REF!,16,0)," ")</f>
        <v xml:space="preserve"> </v>
      </c>
      <c r="F269" s="3"/>
      <c r="G269" s="3"/>
      <c r="H269" s="3"/>
      <c r="I269" s="3"/>
      <c r="J269" s="3"/>
      <c r="K269" s="3"/>
      <c r="L269" s="3"/>
      <c r="M269" s="3"/>
      <c r="N269" s="3"/>
      <c r="O269" s="3"/>
      <c r="P269" s="3"/>
      <c r="Q269" s="3"/>
      <c r="R269" s="3"/>
      <c r="S269" s="3"/>
      <c r="T269" s="3"/>
      <c r="U269" s="3"/>
      <c r="V269" s="3"/>
      <c r="W269" s="3"/>
      <c r="X269" s="3"/>
      <c r="Y269" s="3"/>
      <c r="Z269" s="3"/>
    </row>
    <row r="270" spans="1:26" ht="15.75" customHeight="1">
      <c r="A270" s="10"/>
      <c r="B270" s="3" t="str">
        <f>IF($A270&gt;0,VLOOKUP($A270,#REF!,3,0)," ")</f>
        <v xml:space="preserve"> </v>
      </c>
      <c r="C270" s="11" t="str">
        <f>IF($A270&gt;0,VLOOKUP($A270,#REF!,5,0)," ")</f>
        <v xml:space="preserve"> </v>
      </c>
      <c r="D270" s="11" t="str">
        <f>IF($A270&gt;0,VLOOKUP($A270,#REF!,6,0)," ")</f>
        <v xml:space="preserve"> </v>
      </c>
      <c r="E270" s="12" t="str">
        <f>IF($A270&gt;0,VLOOKUP($A270,#REF!,16,0)," ")</f>
        <v xml:space="preserve"> </v>
      </c>
      <c r="F270" s="3"/>
      <c r="G270" s="3"/>
      <c r="H270" s="3"/>
      <c r="I270" s="3"/>
      <c r="J270" s="3"/>
      <c r="K270" s="3"/>
      <c r="L270" s="3"/>
      <c r="M270" s="3"/>
      <c r="N270" s="3"/>
      <c r="O270" s="3"/>
      <c r="P270" s="3"/>
      <c r="Q270" s="3"/>
      <c r="R270" s="3"/>
      <c r="S270" s="3"/>
      <c r="T270" s="3"/>
      <c r="U270" s="3"/>
      <c r="V270" s="3"/>
      <c r="W270" s="3"/>
      <c r="X270" s="3"/>
      <c r="Y270" s="3"/>
      <c r="Z270" s="3"/>
    </row>
    <row r="271" spans="1:26" ht="15.75" customHeight="1">
      <c r="A271" s="10"/>
      <c r="B271" s="3" t="str">
        <f>IF($A271&gt;0,VLOOKUP($A271,#REF!,3,0)," ")</f>
        <v xml:space="preserve"> </v>
      </c>
      <c r="C271" s="11" t="str">
        <f>IF($A271&gt;0,VLOOKUP($A271,#REF!,5,0)," ")</f>
        <v xml:space="preserve"> </v>
      </c>
      <c r="D271" s="11" t="str">
        <f>IF($A271&gt;0,VLOOKUP($A271,#REF!,6,0)," ")</f>
        <v xml:space="preserve"> </v>
      </c>
      <c r="E271" s="12" t="str">
        <f>IF($A271&gt;0,VLOOKUP($A271,#REF!,16,0)," ")</f>
        <v xml:space="preserve"> </v>
      </c>
      <c r="F271" s="3"/>
      <c r="G271" s="3"/>
      <c r="H271" s="3"/>
      <c r="I271" s="3"/>
      <c r="J271" s="3"/>
      <c r="K271" s="3"/>
      <c r="L271" s="3"/>
      <c r="M271" s="3"/>
      <c r="N271" s="3"/>
      <c r="O271" s="3"/>
      <c r="P271" s="3"/>
      <c r="Q271" s="3"/>
      <c r="R271" s="3"/>
      <c r="S271" s="3"/>
      <c r="T271" s="3"/>
      <c r="U271" s="3"/>
      <c r="V271" s="3"/>
      <c r="W271" s="3"/>
      <c r="X271" s="3"/>
      <c r="Y271" s="3"/>
      <c r="Z271" s="3"/>
    </row>
    <row r="272" spans="1:26" ht="15.75" customHeight="1">
      <c r="A272" s="10"/>
      <c r="B272" s="3" t="str">
        <f>IF($A272&gt;0,VLOOKUP($A272,#REF!,3,0)," ")</f>
        <v xml:space="preserve"> </v>
      </c>
      <c r="C272" s="11" t="str">
        <f>IF($A272&gt;0,VLOOKUP($A272,#REF!,5,0)," ")</f>
        <v xml:space="preserve"> </v>
      </c>
      <c r="D272" s="11" t="str">
        <f>IF($A272&gt;0,VLOOKUP($A272,#REF!,6,0)," ")</f>
        <v xml:space="preserve"> </v>
      </c>
      <c r="E272" s="12" t="str">
        <f>IF($A272&gt;0,VLOOKUP($A272,#REF!,16,0)," ")</f>
        <v xml:space="preserve"> </v>
      </c>
      <c r="F272" s="3"/>
      <c r="G272" s="3"/>
      <c r="H272" s="3"/>
      <c r="I272" s="3"/>
      <c r="J272" s="3"/>
      <c r="K272" s="3"/>
      <c r="L272" s="3"/>
      <c r="M272" s="3"/>
      <c r="N272" s="3"/>
      <c r="O272" s="3"/>
      <c r="P272" s="3"/>
      <c r="Q272" s="3"/>
      <c r="R272" s="3"/>
      <c r="S272" s="3"/>
      <c r="T272" s="3"/>
      <c r="U272" s="3"/>
      <c r="V272" s="3"/>
      <c r="W272" s="3"/>
      <c r="X272" s="3"/>
      <c r="Y272" s="3"/>
      <c r="Z272" s="3"/>
    </row>
    <row r="273" spans="1:26" ht="15.75" customHeight="1">
      <c r="A273" s="10"/>
      <c r="B273" s="3" t="str">
        <f>IF($A273&gt;0,VLOOKUP($A273,#REF!,3,0)," ")</f>
        <v xml:space="preserve"> </v>
      </c>
      <c r="C273" s="11" t="str">
        <f>IF($A273&gt;0,VLOOKUP($A273,#REF!,5,0)," ")</f>
        <v xml:space="preserve"> </v>
      </c>
      <c r="D273" s="11" t="str">
        <f>IF($A273&gt;0,VLOOKUP($A273,#REF!,6,0)," ")</f>
        <v xml:space="preserve"> </v>
      </c>
      <c r="E273" s="12" t="str">
        <f>IF($A273&gt;0,VLOOKUP($A273,#REF!,16,0)," ")</f>
        <v xml:space="preserve"> </v>
      </c>
      <c r="F273" s="3"/>
      <c r="G273" s="3"/>
      <c r="H273" s="3"/>
      <c r="I273" s="3"/>
      <c r="J273" s="3"/>
      <c r="K273" s="3"/>
      <c r="L273" s="3"/>
      <c r="M273" s="3"/>
      <c r="N273" s="3"/>
      <c r="O273" s="3"/>
      <c r="P273" s="3"/>
      <c r="Q273" s="3"/>
      <c r="R273" s="3"/>
      <c r="S273" s="3"/>
      <c r="T273" s="3"/>
      <c r="U273" s="3"/>
      <c r="V273" s="3"/>
      <c r="W273" s="3"/>
      <c r="X273" s="3"/>
      <c r="Y273" s="3"/>
      <c r="Z273" s="3"/>
    </row>
    <row r="274" spans="1:26" ht="15.75" customHeight="1">
      <c r="A274" s="10"/>
      <c r="B274" s="3" t="str">
        <f>IF($A274&gt;0,VLOOKUP($A274,#REF!,3,0)," ")</f>
        <v xml:space="preserve"> </v>
      </c>
      <c r="C274" s="11" t="str">
        <f>IF($A274&gt;0,VLOOKUP($A274,#REF!,5,0)," ")</f>
        <v xml:space="preserve"> </v>
      </c>
      <c r="D274" s="11" t="str">
        <f>IF($A274&gt;0,VLOOKUP($A274,#REF!,6,0)," ")</f>
        <v xml:space="preserve"> </v>
      </c>
      <c r="E274" s="12" t="str">
        <f>IF($A274&gt;0,VLOOKUP($A274,#REF!,16,0)," ")</f>
        <v xml:space="preserve"> </v>
      </c>
      <c r="F274" s="3"/>
      <c r="G274" s="3"/>
      <c r="H274" s="3"/>
      <c r="I274" s="3"/>
      <c r="J274" s="3"/>
      <c r="K274" s="3"/>
      <c r="L274" s="3"/>
      <c r="M274" s="3"/>
      <c r="N274" s="3"/>
      <c r="O274" s="3"/>
      <c r="P274" s="3"/>
      <c r="Q274" s="3"/>
      <c r="R274" s="3"/>
      <c r="S274" s="3"/>
      <c r="T274" s="3"/>
      <c r="U274" s="3"/>
      <c r="V274" s="3"/>
      <c r="W274" s="3"/>
      <c r="X274" s="3"/>
      <c r="Y274" s="3"/>
      <c r="Z274" s="3"/>
    </row>
    <row r="275" spans="1:26" ht="15.75" customHeight="1">
      <c r="A275" s="10"/>
      <c r="B275" s="3" t="str">
        <f>IF($A275&gt;0,VLOOKUP($A275,#REF!,3,0)," ")</f>
        <v xml:space="preserve"> </v>
      </c>
      <c r="C275" s="11" t="str">
        <f>IF($A275&gt;0,VLOOKUP($A275,#REF!,5,0)," ")</f>
        <v xml:space="preserve"> </v>
      </c>
      <c r="D275" s="11" t="str">
        <f>IF($A275&gt;0,VLOOKUP($A275,#REF!,6,0)," ")</f>
        <v xml:space="preserve"> </v>
      </c>
      <c r="E275" s="12" t="str">
        <f>IF($A275&gt;0,VLOOKUP($A275,#REF!,16,0)," ")</f>
        <v xml:space="preserve"> </v>
      </c>
      <c r="F275" s="3"/>
      <c r="G275" s="3"/>
      <c r="H275" s="3"/>
      <c r="I275" s="3"/>
      <c r="J275" s="3"/>
      <c r="K275" s="3"/>
      <c r="L275" s="3"/>
      <c r="M275" s="3"/>
      <c r="N275" s="3"/>
      <c r="O275" s="3"/>
      <c r="P275" s="3"/>
      <c r="Q275" s="3"/>
      <c r="R275" s="3"/>
      <c r="S275" s="3"/>
      <c r="T275" s="3"/>
      <c r="U275" s="3"/>
      <c r="V275" s="3"/>
      <c r="W275" s="3"/>
      <c r="X275" s="3"/>
      <c r="Y275" s="3"/>
      <c r="Z275" s="3"/>
    </row>
    <row r="276" spans="1:26" ht="15.75" customHeight="1">
      <c r="A276" s="10"/>
      <c r="B276" s="3" t="str">
        <f>IF($A276&gt;0,VLOOKUP($A276,#REF!,3,0)," ")</f>
        <v xml:space="preserve"> </v>
      </c>
      <c r="C276" s="11" t="str">
        <f>IF($A276&gt;0,VLOOKUP($A276,#REF!,5,0)," ")</f>
        <v xml:space="preserve"> </v>
      </c>
      <c r="D276" s="11" t="str">
        <f>IF($A276&gt;0,VLOOKUP($A276,#REF!,6,0)," ")</f>
        <v xml:space="preserve"> </v>
      </c>
      <c r="E276" s="12" t="str">
        <f>IF($A276&gt;0,VLOOKUP($A276,#REF!,16,0)," ")</f>
        <v xml:space="preserve"> </v>
      </c>
      <c r="F276" s="3"/>
      <c r="G276" s="3"/>
      <c r="H276" s="3"/>
      <c r="I276" s="3"/>
      <c r="J276" s="3"/>
      <c r="K276" s="3"/>
      <c r="L276" s="3"/>
      <c r="M276" s="3"/>
      <c r="N276" s="3"/>
      <c r="O276" s="3"/>
      <c r="P276" s="3"/>
      <c r="Q276" s="3"/>
      <c r="R276" s="3"/>
      <c r="S276" s="3"/>
      <c r="T276" s="3"/>
      <c r="U276" s="3"/>
      <c r="V276" s="3"/>
      <c r="W276" s="3"/>
      <c r="X276" s="3"/>
      <c r="Y276" s="3"/>
      <c r="Z276" s="3"/>
    </row>
    <row r="277" spans="1:26" ht="15.75" customHeight="1">
      <c r="A277" s="10"/>
      <c r="B277" s="3" t="str">
        <f>IF($A277&gt;0,VLOOKUP($A277,#REF!,3,0)," ")</f>
        <v xml:space="preserve"> </v>
      </c>
      <c r="C277" s="11" t="str">
        <f>IF($A277&gt;0,VLOOKUP($A277,#REF!,5,0)," ")</f>
        <v xml:space="preserve"> </v>
      </c>
      <c r="D277" s="11" t="str">
        <f>IF($A277&gt;0,VLOOKUP($A277,#REF!,6,0)," ")</f>
        <v xml:space="preserve"> </v>
      </c>
      <c r="E277" s="12" t="str">
        <f>IF($A277&gt;0,VLOOKUP($A277,#REF!,16,0)," ")</f>
        <v xml:space="preserve"> </v>
      </c>
      <c r="F277" s="3"/>
      <c r="G277" s="3"/>
      <c r="H277" s="3"/>
      <c r="I277" s="3"/>
      <c r="J277" s="3"/>
      <c r="K277" s="3"/>
      <c r="L277" s="3"/>
      <c r="M277" s="3"/>
      <c r="N277" s="3"/>
      <c r="O277" s="3"/>
      <c r="P277" s="3"/>
      <c r="Q277" s="3"/>
      <c r="R277" s="3"/>
      <c r="S277" s="3"/>
      <c r="T277" s="3"/>
      <c r="U277" s="3"/>
      <c r="V277" s="3"/>
      <c r="W277" s="3"/>
      <c r="X277" s="3"/>
      <c r="Y277" s="3"/>
      <c r="Z277" s="3"/>
    </row>
    <row r="278" spans="1:26" ht="15.75" customHeight="1">
      <c r="A278" s="10"/>
      <c r="B278" s="3" t="str">
        <f>IF($A278&gt;0,VLOOKUP($A278,#REF!,3,0)," ")</f>
        <v xml:space="preserve"> </v>
      </c>
      <c r="C278" s="11" t="str">
        <f>IF($A278&gt;0,VLOOKUP($A278,#REF!,5,0)," ")</f>
        <v xml:space="preserve"> </v>
      </c>
      <c r="D278" s="11" t="str">
        <f>IF($A278&gt;0,VLOOKUP($A278,#REF!,6,0)," ")</f>
        <v xml:space="preserve"> </v>
      </c>
      <c r="E278" s="12" t="str">
        <f>IF($A278&gt;0,VLOOKUP($A278,#REF!,16,0)," ")</f>
        <v xml:space="preserve"> </v>
      </c>
      <c r="F278" s="3"/>
      <c r="G278" s="3"/>
      <c r="H278" s="3"/>
      <c r="I278" s="3"/>
      <c r="J278" s="3"/>
      <c r="K278" s="3"/>
      <c r="L278" s="3"/>
      <c r="M278" s="3"/>
      <c r="N278" s="3"/>
      <c r="O278" s="3"/>
      <c r="P278" s="3"/>
      <c r="Q278" s="3"/>
      <c r="R278" s="3"/>
      <c r="S278" s="3"/>
      <c r="T278" s="3"/>
      <c r="U278" s="3"/>
      <c r="V278" s="3"/>
      <c r="W278" s="3"/>
      <c r="X278" s="3"/>
      <c r="Y278" s="3"/>
      <c r="Z278" s="3"/>
    </row>
    <row r="279" spans="1:26" ht="15.75" customHeight="1">
      <c r="A279" s="10"/>
      <c r="B279" s="3" t="str">
        <f>IF($A279&gt;0,VLOOKUP($A279,#REF!,3,0)," ")</f>
        <v xml:space="preserve"> </v>
      </c>
      <c r="C279" s="11" t="str">
        <f>IF($A279&gt;0,VLOOKUP($A279,#REF!,5,0)," ")</f>
        <v xml:space="preserve"> </v>
      </c>
      <c r="D279" s="11" t="str">
        <f>IF($A279&gt;0,VLOOKUP($A279,#REF!,6,0)," ")</f>
        <v xml:space="preserve"> </v>
      </c>
      <c r="E279" s="12" t="str">
        <f>IF($A279&gt;0,VLOOKUP($A279,#REF!,16,0)," ")</f>
        <v xml:space="preserve"> </v>
      </c>
      <c r="F279" s="3"/>
      <c r="G279" s="3"/>
      <c r="H279" s="3"/>
      <c r="I279" s="3"/>
      <c r="J279" s="3"/>
      <c r="K279" s="3"/>
      <c r="L279" s="3"/>
      <c r="M279" s="3"/>
      <c r="N279" s="3"/>
      <c r="O279" s="3"/>
      <c r="P279" s="3"/>
      <c r="Q279" s="3"/>
      <c r="R279" s="3"/>
      <c r="S279" s="3"/>
      <c r="T279" s="3"/>
      <c r="U279" s="3"/>
      <c r="V279" s="3"/>
      <c r="W279" s="3"/>
      <c r="X279" s="3"/>
      <c r="Y279" s="3"/>
      <c r="Z279" s="3"/>
    </row>
    <row r="280" spans="1:26" ht="15.75" customHeight="1">
      <c r="A280" s="10"/>
      <c r="B280" s="3" t="str">
        <f>IF($A280&gt;0,VLOOKUP($A280,#REF!,3,0)," ")</f>
        <v xml:space="preserve"> </v>
      </c>
      <c r="C280" s="11" t="str">
        <f>IF($A280&gt;0,VLOOKUP($A280,#REF!,5,0)," ")</f>
        <v xml:space="preserve"> </v>
      </c>
      <c r="D280" s="11" t="str">
        <f>IF($A280&gt;0,VLOOKUP($A280,#REF!,6,0)," ")</f>
        <v xml:space="preserve"> </v>
      </c>
      <c r="E280" s="12" t="str">
        <f>IF($A280&gt;0,VLOOKUP($A280,#REF!,16,0)," ")</f>
        <v xml:space="preserve"> </v>
      </c>
      <c r="F280" s="3"/>
      <c r="G280" s="3"/>
      <c r="H280" s="3"/>
      <c r="I280" s="3"/>
      <c r="J280" s="3"/>
      <c r="K280" s="3"/>
      <c r="L280" s="3"/>
      <c r="M280" s="3"/>
      <c r="N280" s="3"/>
      <c r="O280" s="3"/>
      <c r="P280" s="3"/>
      <c r="Q280" s="3"/>
      <c r="R280" s="3"/>
      <c r="S280" s="3"/>
      <c r="T280" s="3"/>
      <c r="U280" s="3"/>
      <c r="V280" s="3"/>
      <c r="W280" s="3"/>
      <c r="X280" s="3"/>
      <c r="Y280" s="3"/>
      <c r="Z280" s="3"/>
    </row>
    <row r="281" spans="1:26" ht="15.75" customHeight="1">
      <c r="A281" s="10"/>
      <c r="B281" s="3" t="str">
        <f>IF($A281&gt;0,VLOOKUP($A281,#REF!,3,0)," ")</f>
        <v xml:space="preserve"> </v>
      </c>
      <c r="C281" s="11" t="str">
        <f>IF($A281&gt;0,VLOOKUP($A281,#REF!,5,0)," ")</f>
        <v xml:space="preserve"> </v>
      </c>
      <c r="D281" s="11" t="str">
        <f>IF($A281&gt;0,VLOOKUP($A281,#REF!,6,0)," ")</f>
        <v xml:space="preserve"> </v>
      </c>
      <c r="E281" s="12" t="str">
        <f>IF($A281&gt;0,VLOOKUP($A281,#REF!,16,0)," ")</f>
        <v xml:space="preserve"> </v>
      </c>
      <c r="F281" s="3"/>
      <c r="G281" s="3"/>
      <c r="H281" s="3"/>
      <c r="I281" s="3"/>
      <c r="J281" s="3"/>
      <c r="K281" s="3"/>
      <c r="L281" s="3"/>
      <c r="M281" s="3"/>
      <c r="N281" s="3"/>
      <c r="O281" s="3"/>
      <c r="P281" s="3"/>
      <c r="Q281" s="3"/>
      <c r="R281" s="3"/>
      <c r="S281" s="3"/>
      <c r="T281" s="3"/>
      <c r="U281" s="3"/>
      <c r="V281" s="3"/>
      <c r="W281" s="3"/>
      <c r="X281" s="3"/>
      <c r="Y281" s="3"/>
      <c r="Z281" s="3"/>
    </row>
    <row r="282" spans="1:26" ht="15.75" customHeight="1">
      <c r="A282" s="10"/>
      <c r="B282" s="3" t="str">
        <f>IF($A282&gt;0,VLOOKUP($A282,#REF!,3,0)," ")</f>
        <v xml:space="preserve"> </v>
      </c>
      <c r="C282" s="11" t="str">
        <f>IF($A282&gt;0,VLOOKUP($A282,#REF!,5,0)," ")</f>
        <v xml:space="preserve"> </v>
      </c>
      <c r="D282" s="11" t="str">
        <f>IF($A282&gt;0,VLOOKUP($A282,#REF!,6,0)," ")</f>
        <v xml:space="preserve"> </v>
      </c>
      <c r="E282" s="12" t="str">
        <f>IF($A282&gt;0,VLOOKUP($A282,#REF!,16,0)," ")</f>
        <v xml:space="preserve"> </v>
      </c>
      <c r="F282" s="3"/>
      <c r="G282" s="3"/>
      <c r="H282" s="3"/>
      <c r="I282" s="3"/>
      <c r="J282" s="3"/>
      <c r="K282" s="3"/>
      <c r="L282" s="3"/>
      <c r="M282" s="3"/>
      <c r="N282" s="3"/>
      <c r="O282" s="3"/>
      <c r="P282" s="3"/>
      <c r="Q282" s="3"/>
      <c r="R282" s="3"/>
      <c r="S282" s="3"/>
      <c r="T282" s="3"/>
      <c r="U282" s="3"/>
      <c r="V282" s="3"/>
      <c r="W282" s="3"/>
      <c r="X282" s="3"/>
      <c r="Y282" s="3"/>
      <c r="Z282" s="3"/>
    </row>
    <row r="283" spans="1:26" ht="15.75" customHeight="1">
      <c r="A283" s="10"/>
      <c r="B283" s="3" t="str">
        <f>IF($A283&gt;0,VLOOKUP($A283,#REF!,3,0)," ")</f>
        <v xml:space="preserve"> </v>
      </c>
      <c r="C283" s="11" t="str">
        <f>IF($A283&gt;0,VLOOKUP($A283,#REF!,5,0)," ")</f>
        <v xml:space="preserve"> </v>
      </c>
      <c r="D283" s="11" t="str">
        <f>IF($A283&gt;0,VLOOKUP($A283,#REF!,6,0)," ")</f>
        <v xml:space="preserve"> </v>
      </c>
      <c r="E283" s="12" t="str">
        <f>IF($A283&gt;0,VLOOKUP($A283,#REF!,16,0)," ")</f>
        <v xml:space="preserve"> </v>
      </c>
      <c r="F283" s="3"/>
      <c r="G283" s="3"/>
      <c r="H283" s="3"/>
      <c r="I283" s="3"/>
      <c r="J283" s="3"/>
      <c r="K283" s="3"/>
      <c r="L283" s="3"/>
      <c r="M283" s="3"/>
      <c r="N283" s="3"/>
      <c r="O283" s="3"/>
      <c r="P283" s="3"/>
      <c r="Q283" s="3"/>
      <c r="R283" s="3"/>
      <c r="S283" s="3"/>
      <c r="T283" s="3"/>
      <c r="U283" s="3"/>
      <c r="V283" s="3"/>
      <c r="W283" s="3"/>
      <c r="X283" s="3"/>
      <c r="Y283" s="3"/>
      <c r="Z283" s="3"/>
    </row>
    <row r="284" spans="1:26" ht="15.75" customHeight="1">
      <c r="A284" s="10"/>
      <c r="B284" s="3" t="str">
        <f>IF($A284&gt;0,VLOOKUP($A284,#REF!,3,0)," ")</f>
        <v xml:space="preserve"> </v>
      </c>
      <c r="C284" s="11" t="str">
        <f>IF($A284&gt;0,VLOOKUP($A284,#REF!,5,0)," ")</f>
        <v xml:space="preserve"> </v>
      </c>
      <c r="D284" s="11" t="str">
        <f>IF($A284&gt;0,VLOOKUP($A284,#REF!,6,0)," ")</f>
        <v xml:space="preserve"> </v>
      </c>
      <c r="E284" s="12" t="str">
        <f>IF($A284&gt;0,VLOOKUP($A284,#REF!,16,0)," ")</f>
        <v xml:space="preserve"> </v>
      </c>
      <c r="F284" s="3"/>
      <c r="G284" s="3"/>
      <c r="H284" s="3"/>
      <c r="I284" s="3"/>
      <c r="J284" s="3"/>
      <c r="K284" s="3"/>
      <c r="L284" s="3"/>
      <c r="M284" s="3"/>
      <c r="N284" s="3"/>
      <c r="O284" s="3"/>
      <c r="P284" s="3"/>
      <c r="Q284" s="3"/>
      <c r="R284" s="3"/>
      <c r="S284" s="3"/>
      <c r="T284" s="3"/>
      <c r="U284" s="3"/>
      <c r="V284" s="3"/>
      <c r="W284" s="3"/>
      <c r="X284" s="3"/>
      <c r="Y284" s="3"/>
      <c r="Z284" s="3"/>
    </row>
    <row r="285" spans="1:26" ht="15.75" customHeight="1">
      <c r="A285" s="10"/>
      <c r="B285" s="3" t="str">
        <f>IF($A285&gt;0,VLOOKUP($A285,#REF!,3,0)," ")</f>
        <v xml:space="preserve"> </v>
      </c>
      <c r="C285" s="11" t="str">
        <f>IF($A285&gt;0,VLOOKUP($A285,#REF!,5,0)," ")</f>
        <v xml:space="preserve"> </v>
      </c>
      <c r="D285" s="11" t="str">
        <f>IF($A285&gt;0,VLOOKUP($A285,#REF!,6,0)," ")</f>
        <v xml:space="preserve"> </v>
      </c>
      <c r="E285" s="12" t="str">
        <f>IF($A285&gt;0,VLOOKUP($A285,#REF!,16,0)," ")</f>
        <v xml:space="preserve"> </v>
      </c>
      <c r="F285" s="3"/>
      <c r="G285" s="3"/>
      <c r="H285" s="3"/>
      <c r="I285" s="3"/>
      <c r="J285" s="3"/>
      <c r="K285" s="3"/>
      <c r="L285" s="3"/>
      <c r="M285" s="3"/>
      <c r="N285" s="3"/>
      <c r="O285" s="3"/>
      <c r="P285" s="3"/>
      <c r="Q285" s="3"/>
      <c r="R285" s="3"/>
      <c r="S285" s="3"/>
      <c r="T285" s="3"/>
      <c r="U285" s="3"/>
      <c r="V285" s="3"/>
      <c r="W285" s="3"/>
      <c r="X285" s="3"/>
      <c r="Y285" s="3"/>
      <c r="Z285" s="3"/>
    </row>
    <row r="286" spans="1:26" ht="15.75" customHeight="1">
      <c r="A286" s="10"/>
      <c r="B286" s="3" t="str">
        <f>IF($A286&gt;0,VLOOKUP($A286,#REF!,3,0)," ")</f>
        <v xml:space="preserve"> </v>
      </c>
      <c r="C286" s="11" t="str">
        <f>IF($A286&gt;0,VLOOKUP($A286,#REF!,5,0)," ")</f>
        <v xml:space="preserve"> </v>
      </c>
      <c r="D286" s="11" t="str">
        <f>IF($A286&gt;0,VLOOKUP($A286,#REF!,6,0)," ")</f>
        <v xml:space="preserve"> </v>
      </c>
      <c r="E286" s="12" t="str">
        <f>IF($A286&gt;0,VLOOKUP($A286,#REF!,16,0)," ")</f>
        <v xml:space="preserve"> </v>
      </c>
      <c r="F286" s="3"/>
      <c r="G286" s="3"/>
      <c r="H286" s="3"/>
      <c r="I286" s="3"/>
      <c r="J286" s="3"/>
      <c r="K286" s="3"/>
      <c r="L286" s="3"/>
      <c r="M286" s="3"/>
      <c r="N286" s="3"/>
      <c r="O286" s="3"/>
      <c r="P286" s="3"/>
      <c r="Q286" s="3"/>
      <c r="R286" s="3"/>
      <c r="S286" s="3"/>
      <c r="T286" s="3"/>
      <c r="U286" s="3"/>
      <c r="V286" s="3"/>
      <c r="W286" s="3"/>
      <c r="X286" s="3"/>
      <c r="Y286" s="3"/>
      <c r="Z286" s="3"/>
    </row>
    <row r="287" spans="1:26" ht="15.75" customHeight="1">
      <c r="A287" s="10"/>
      <c r="B287" s="3" t="str">
        <f>IF($A287&gt;0,VLOOKUP($A287,#REF!,3,0)," ")</f>
        <v xml:space="preserve"> </v>
      </c>
      <c r="C287" s="11" t="str">
        <f>IF($A287&gt;0,VLOOKUP($A287,#REF!,5,0)," ")</f>
        <v xml:space="preserve"> </v>
      </c>
      <c r="D287" s="11" t="str">
        <f>IF($A287&gt;0,VLOOKUP($A287,#REF!,6,0)," ")</f>
        <v xml:space="preserve"> </v>
      </c>
      <c r="E287" s="12" t="str">
        <f>IF($A287&gt;0,VLOOKUP($A287,#REF!,16,0)," ")</f>
        <v xml:space="preserve"> </v>
      </c>
      <c r="F287" s="3"/>
      <c r="G287" s="3"/>
      <c r="H287" s="3"/>
      <c r="I287" s="3"/>
      <c r="J287" s="3"/>
      <c r="K287" s="3"/>
      <c r="L287" s="3"/>
      <c r="M287" s="3"/>
      <c r="N287" s="3"/>
      <c r="O287" s="3"/>
      <c r="P287" s="3"/>
      <c r="Q287" s="3"/>
      <c r="R287" s="3"/>
      <c r="S287" s="3"/>
      <c r="T287" s="3"/>
      <c r="U287" s="3"/>
      <c r="V287" s="3"/>
      <c r="W287" s="3"/>
      <c r="X287" s="3"/>
      <c r="Y287" s="3"/>
      <c r="Z287" s="3"/>
    </row>
    <row r="288" spans="1:26" ht="15.75" customHeight="1">
      <c r="A288" s="10"/>
      <c r="B288" s="3" t="str">
        <f>IF($A288&gt;0,VLOOKUP($A288,#REF!,3,0)," ")</f>
        <v xml:space="preserve"> </v>
      </c>
      <c r="C288" s="11" t="str">
        <f>IF($A288&gt;0,VLOOKUP($A288,#REF!,5,0)," ")</f>
        <v xml:space="preserve"> </v>
      </c>
      <c r="D288" s="11" t="str">
        <f>IF($A288&gt;0,VLOOKUP($A288,#REF!,6,0)," ")</f>
        <v xml:space="preserve"> </v>
      </c>
      <c r="E288" s="12" t="str">
        <f>IF($A288&gt;0,VLOOKUP($A288,#REF!,16,0)," ")</f>
        <v xml:space="preserve"> </v>
      </c>
      <c r="F288" s="3"/>
      <c r="G288" s="3"/>
      <c r="H288" s="3"/>
      <c r="I288" s="3"/>
      <c r="J288" s="3"/>
      <c r="K288" s="3"/>
      <c r="L288" s="3"/>
      <c r="M288" s="3"/>
      <c r="N288" s="3"/>
      <c r="O288" s="3"/>
      <c r="P288" s="3"/>
      <c r="Q288" s="3"/>
      <c r="R288" s="3"/>
      <c r="S288" s="3"/>
      <c r="T288" s="3"/>
      <c r="U288" s="3"/>
      <c r="V288" s="3"/>
      <c r="W288" s="3"/>
      <c r="X288" s="3"/>
      <c r="Y288" s="3"/>
      <c r="Z288" s="3"/>
    </row>
    <row r="289" spans="1:26" ht="15.75" customHeight="1">
      <c r="A289" s="10"/>
      <c r="B289" s="3" t="str">
        <f>IF($A289&gt;0,VLOOKUP($A289,#REF!,3,0)," ")</f>
        <v xml:space="preserve"> </v>
      </c>
      <c r="C289" s="11" t="str">
        <f>IF($A289&gt;0,VLOOKUP($A289,#REF!,5,0)," ")</f>
        <v xml:space="preserve"> </v>
      </c>
      <c r="D289" s="11" t="str">
        <f>IF($A289&gt;0,VLOOKUP($A289,#REF!,6,0)," ")</f>
        <v xml:space="preserve"> </v>
      </c>
      <c r="E289" s="12" t="str">
        <f>IF($A289&gt;0,VLOOKUP($A289,#REF!,16,0)," ")</f>
        <v xml:space="preserve"> </v>
      </c>
      <c r="F289" s="3"/>
      <c r="G289" s="3"/>
      <c r="H289" s="3"/>
      <c r="I289" s="3"/>
      <c r="J289" s="3"/>
      <c r="K289" s="3"/>
      <c r="L289" s="3"/>
      <c r="M289" s="3"/>
      <c r="N289" s="3"/>
      <c r="O289" s="3"/>
      <c r="P289" s="3"/>
      <c r="Q289" s="3"/>
      <c r="R289" s="3"/>
      <c r="S289" s="3"/>
      <c r="T289" s="3"/>
      <c r="U289" s="3"/>
      <c r="V289" s="3"/>
      <c r="W289" s="3"/>
      <c r="X289" s="3"/>
      <c r="Y289" s="3"/>
      <c r="Z289" s="3"/>
    </row>
    <row r="290" spans="1:26" ht="15.75" customHeight="1">
      <c r="A290" s="10"/>
      <c r="B290" s="3" t="str">
        <f>IF($A290&gt;0,VLOOKUP($A290,#REF!,3,0)," ")</f>
        <v xml:space="preserve"> </v>
      </c>
      <c r="C290" s="11" t="str">
        <f>IF($A290&gt;0,VLOOKUP($A290,#REF!,5,0)," ")</f>
        <v xml:space="preserve"> </v>
      </c>
      <c r="D290" s="11" t="str">
        <f>IF($A290&gt;0,VLOOKUP($A290,#REF!,6,0)," ")</f>
        <v xml:space="preserve"> </v>
      </c>
      <c r="E290" s="12" t="str">
        <f>IF($A290&gt;0,VLOOKUP($A290,#REF!,16,0)," ")</f>
        <v xml:space="preserve"> </v>
      </c>
      <c r="F290" s="3"/>
      <c r="G290" s="3"/>
      <c r="H290" s="3"/>
      <c r="I290" s="3"/>
      <c r="J290" s="3"/>
      <c r="K290" s="3"/>
      <c r="L290" s="3"/>
      <c r="M290" s="3"/>
      <c r="N290" s="3"/>
      <c r="O290" s="3"/>
      <c r="P290" s="3"/>
      <c r="Q290" s="3"/>
      <c r="R290" s="3"/>
      <c r="S290" s="3"/>
      <c r="T290" s="3"/>
      <c r="U290" s="3"/>
      <c r="V290" s="3"/>
      <c r="W290" s="3"/>
      <c r="X290" s="3"/>
      <c r="Y290" s="3"/>
      <c r="Z290" s="3"/>
    </row>
    <row r="291" spans="1:26" ht="15.75" customHeight="1">
      <c r="A291" s="10"/>
      <c r="B291" s="3" t="str">
        <f>IF($A291&gt;0,VLOOKUP($A291,#REF!,3,0)," ")</f>
        <v xml:space="preserve"> </v>
      </c>
      <c r="C291" s="11" t="str">
        <f>IF($A291&gt;0,VLOOKUP($A291,#REF!,5,0)," ")</f>
        <v xml:space="preserve"> </v>
      </c>
      <c r="D291" s="11" t="str">
        <f>IF($A291&gt;0,VLOOKUP($A291,#REF!,6,0)," ")</f>
        <v xml:space="preserve"> </v>
      </c>
      <c r="E291" s="12" t="str">
        <f>IF($A291&gt;0,VLOOKUP($A291,#REF!,16,0)," ")</f>
        <v xml:space="preserve"> </v>
      </c>
      <c r="F291" s="3"/>
      <c r="G291" s="3"/>
      <c r="H291" s="3"/>
      <c r="I291" s="3"/>
      <c r="J291" s="3"/>
      <c r="K291" s="3"/>
      <c r="L291" s="3"/>
      <c r="M291" s="3"/>
      <c r="N291" s="3"/>
      <c r="O291" s="3"/>
      <c r="P291" s="3"/>
      <c r="Q291" s="3"/>
      <c r="R291" s="3"/>
      <c r="S291" s="3"/>
      <c r="T291" s="3"/>
      <c r="U291" s="3"/>
      <c r="V291" s="3"/>
      <c r="W291" s="3"/>
      <c r="X291" s="3"/>
      <c r="Y291" s="3"/>
      <c r="Z291" s="3"/>
    </row>
    <row r="292" spans="1:26" ht="15.75" customHeight="1">
      <c r="A292" s="10"/>
      <c r="B292" s="3" t="str">
        <f>IF($A292&gt;0,VLOOKUP($A292,#REF!,3,0)," ")</f>
        <v xml:space="preserve"> </v>
      </c>
      <c r="C292" s="11" t="str">
        <f>IF($A292&gt;0,VLOOKUP($A292,#REF!,5,0)," ")</f>
        <v xml:space="preserve"> </v>
      </c>
      <c r="D292" s="11" t="str">
        <f>IF($A292&gt;0,VLOOKUP($A292,#REF!,6,0)," ")</f>
        <v xml:space="preserve"> </v>
      </c>
      <c r="E292" s="12" t="str">
        <f>IF($A292&gt;0,VLOOKUP($A292,#REF!,16,0)," ")</f>
        <v xml:space="preserve"> </v>
      </c>
      <c r="F292" s="3"/>
      <c r="G292" s="3"/>
      <c r="H292" s="3"/>
      <c r="I292" s="3"/>
      <c r="J292" s="3"/>
      <c r="K292" s="3"/>
      <c r="L292" s="3"/>
      <c r="M292" s="3"/>
      <c r="N292" s="3"/>
      <c r="O292" s="3"/>
      <c r="P292" s="3"/>
      <c r="Q292" s="3"/>
      <c r="R292" s="3"/>
      <c r="S292" s="3"/>
      <c r="T292" s="3"/>
      <c r="U292" s="3"/>
      <c r="V292" s="3"/>
      <c r="W292" s="3"/>
      <c r="X292" s="3"/>
      <c r="Y292" s="3"/>
      <c r="Z292" s="3"/>
    </row>
    <row r="293" spans="1:26" ht="15.75" customHeight="1">
      <c r="A293" s="10"/>
      <c r="B293" s="3" t="str">
        <f>IF($A293&gt;0,VLOOKUP($A293,#REF!,3,0)," ")</f>
        <v xml:space="preserve"> </v>
      </c>
      <c r="C293" s="11" t="str">
        <f>IF($A293&gt;0,VLOOKUP($A293,#REF!,5,0)," ")</f>
        <v xml:space="preserve"> </v>
      </c>
      <c r="D293" s="11" t="str">
        <f>IF($A293&gt;0,VLOOKUP($A293,#REF!,6,0)," ")</f>
        <v xml:space="preserve"> </v>
      </c>
      <c r="E293" s="12" t="str">
        <f>IF($A293&gt;0,VLOOKUP($A293,#REF!,16,0)," ")</f>
        <v xml:space="preserve"> </v>
      </c>
      <c r="F293" s="3"/>
      <c r="G293" s="3"/>
      <c r="H293" s="3"/>
      <c r="I293" s="3"/>
      <c r="J293" s="3"/>
      <c r="K293" s="3"/>
      <c r="L293" s="3"/>
      <c r="M293" s="3"/>
      <c r="N293" s="3"/>
      <c r="O293" s="3"/>
      <c r="P293" s="3"/>
      <c r="Q293" s="3"/>
      <c r="R293" s="3"/>
      <c r="S293" s="3"/>
      <c r="T293" s="3"/>
      <c r="U293" s="3"/>
      <c r="V293" s="3"/>
      <c r="W293" s="3"/>
      <c r="X293" s="3"/>
      <c r="Y293" s="3"/>
      <c r="Z293" s="3"/>
    </row>
    <row r="294" spans="1:26" ht="15.75" customHeight="1">
      <c r="A294" s="10"/>
      <c r="B294" s="3" t="str">
        <f>IF($A294&gt;0,VLOOKUP($A294,#REF!,3,0)," ")</f>
        <v xml:space="preserve"> </v>
      </c>
      <c r="C294" s="11" t="str">
        <f>IF($A294&gt;0,VLOOKUP($A294,#REF!,5,0)," ")</f>
        <v xml:space="preserve"> </v>
      </c>
      <c r="D294" s="11" t="str">
        <f>IF($A294&gt;0,VLOOKUP($A294,#REF!,6,0)," ")</f>
        <v xml:space="preserve"> </v>
      </c>
      <c r="E294" s="12" t="str">
        <f>IF($A294&gt;0,VLOOKUP($A294,#REF!,16,0)," ")</f>
        <v xml:space="preserve"> </v>
      </c>
      <c r="F294" s="3"/>
      <c r="G294" s="3"/>
      <c r="H294" s="3"/>
      <c r="I294" s="3"/>
      <c r="J294" s="3"/>
      <c r="K294" s="3"/>
      <c r="L294" s="3"/>
      <c r="M294" s="3"/>
      <c r="N294" s="3"/>
      <c r="O294" s="3"/>
      <c r="P294" s="3"/>
      <c r="Q294" s="3"/>
      <c r="R294" s="3"/>
      <c r="S294" s="3"/>
      <c r="T294" s="3"/>
      <c r="U294" s="3"/>
      <c r="V294" s="3"/>
      <c r="W294" s="3"/>
      <c r="X294" s="3"/>
      <c r="Y294" s="3"/>
      <c r="Z294" s="3"/>
    </row>
    <row r="295" spans="1:26" ht="15.75" customHeight="1">
      <c r="A295" s="10"/>
      <c r="B295" s="3" t="str">
        <f>IF($A295&gt;0,VLOOKUP($A295,#REF!,3,0)," ")</f>
        <v xml:space="preserve"> </v>
      </c>
      <c r="C295" s="11" t="str">
        <f>IF($A295&gt;0,VLOOKUP($A295,#REF!,5,0)," ")</f>
        <v xml:space="preserve"> </v>
      </c>
      <c r="D295" s="11" t="str">
        <f>IF($A295&gt;0,VLOOKUP($A295,#REF!,6,0)," ")</f>
        <v xml:space="preserve"> </v>
      </c>
      <c r="E295" s="12" t="str">
        <f>IF($A295&gt;0,VLOOKUP($A295,#REF!,16,0)," ")</f>
        <v xml:space="preserve"> </v>
      </c>
      <c r="F295" s="3"/>
      <c r="G295" s="3"/>
      <c r="H295" s="3"/>
      <c r="I295" s="3"/>
      <c r="J295" s="3"/>
      <c r="K295" s="3"/>
      <c r="L295" s="3"/>
      <c r="M295" s="3"/>
      <c r="N295" s="3"/>
      <c r="O295" s="3"/>
      <c r="P295" s="3"/>
      <c r="Q295" s="3"/>
      <c r="R295" s="3"/>
      <c r="S295" s="3"/>
      <c r="T295" s="3"/>
      <c r="U295" s="3"/>
      <c r="V295" s="3"/>
      <c r="W295" s="3"/>
      <c r="X295" s="3"/>
      <c r="Y295" s="3"/>
      <c r="Z295" s="3"/>
    </row>
    <row r="296" spans="1:26" ht="15.75" customHeight="1">
      <c r="A296" s="10"/>
      <c r="B296" s="3" t="str">
        <f>IF($A296&gt;0,VLOOKUP($A296,#REF!,3,0)," ")</f>
        <v xml:space="preserve"> </v>
      </c>
      <c r="C296" s="11" t="str">
        <f>IF($A296&gt;0,VLOOKUP($A296,#REF!,5,0)," ")</f>
        <v xml:space="preserve"> </v>
      </c>
      <c r="D296" s="11" t="str">
        <f>IF($A296&gt;0,VLOOKUP($A296,#REF!,6,0)," ")</f>
        <v xml:space="preserve"> </v>
      </c>
      <c r="E296" s="12" t="str">
        <f>IF($A296&gt;0,VLOOKUP($A296,#REF!,16,0)," ")</f>
        <v xml:space="preserve"> </v>
      </c>
      <c r="F296" s="3"/>
      <c r="G296" s="3"/>
      <c r="H296" s="3"/>
      <c r="I296" s="3"/>
      <c r="J296" s="3"/>
      <c r="K296" s="3"/>
      <c r="L296" s="3"/>
      <c r="M296" s="3"/>
      <c r="N296" s="3"/>
      <c r="O296" s="3"/>
      <c r="P296" s="3"/>
      <c r="Q296" s="3"/>
      <c r="R296" s="3"/>
      <c r="S296" s="3"/>
      <c r="T296" s="3"/>
      <c r="U296" s="3"/>
      <c r="V296" s="3"/>
      <c r="W296" s="3"/>
      <c r="X296" s="3"/>
      <c r="Y296" s="3"/>
      <c r="Z296" s="3"/>
    </row>
    <row r="297" spans="1:26" ht="15.75" customHeight="1">
      <c r="A297" s="10"/>
      <c r="B297" s="3" t="str">
        <f>IF($A297&gt;0,VLOOKUP($A297,#REF!,3,0)," ")</f>
        <v xml:space="preserve"> </v>
      </c>
      <c r="C297" s="11" t="str">
        <f>IF($A297&gt;0,VLOOKUP($A297,#REF!,5,0)," ")</f>
        <v xml:space="preserve"> </v>
      </c>
      <c r="D297" s="11" t="str">
        <f>IF($A297&gt;0,VLOOKUP($A297,#REF!,6,0)," ")</f>
        <v xml:space="preserve"> </v>
      </c>
      <c r="E297" s="12" t="str">
        <f>IF($A297&gt;0,VLOOKUP($A297,#REF!,16,0)," ")</f>
        <v xml:space="preserve"> </v>
      </c>
      <c r="F297" s="3"/>
      <c r="G297" s="3"/>
      <c r="H297" s="3"/>
      <c r="I297" s="3"/>
      <c r="J297" s="3"/>
      <c r="K297" s="3"/>
      <c r="L297" s="3"/>
      <c r="M297" s="3"/>
      <c r="N297" s="3"/>
      <c r="O297" s="3"/>
      <c r="P297" s="3"/>
      <c r="Q297" s="3"/>
      <c r="R297" s="3"/>
      <c r="S297" s="3"/>
      <c r="T297" s="3"/>
      <c r="U297" s="3"/>
      <c r="V297" s="3"/>
      <c r="W297" s="3"/>
      <c r="X297" s="3"/>
      <c r="Y297" s="3"/>
      <c r="Z297" s="3"/>
    </row>
    <row r="298" spans="1:26" ht="15.75" customHeight="1">
      <c r="A298" s="10"/>
      <c r="B298" s="3" t="str">
        <f>IF($A298&gt;0,VLOOKUP($A298,#REF!,3,0)," ")</f>
        <v xml:space="preserve"> </v>
      </c>
      <c r="C298" s="11" t="str">
        <f>IF($A298&gt;0,VLOOKUP($A298,#REF!,5,0)," ")</f>
        <v xml:space="preserve"> </v>
      </c>
      <c r="D298" s="11" t="str">
        <f>IF($A298&gt;0,VLOOKUP($A298,#REF!,6,0)," ")</f>
        <v xml:space="preserve"> </v>
      </c>
      <c r="E298" s="12" t="str">
        <f>IF($A298&gt;0,VLOOKUP($A298,#REF!,16,0)," ")</f>
        <v xml:space="preserve"> </v>
      </c>
      <c r="F298" s="3"/>
      <c r="G298" s="3"/>
      <c r="H298" s="3"/>
      <c r="I298" s="3"/>
      <c r="J298" s="3"/>
      <c r="K298" s="3"/>
      <c r="L298" s="3"/>
      <c r="M298" s="3"/>
      <c r="N298" s="3"/>
      <c r="O298" s="3"/>
      <c r="P298" s="3"/>
      <c r="Q298" s="3"/>
      <c r="R298" s="3"/>
      <c r="S298" s="3"/>
      <c r="T298" s="3"/>
      <c r="U298" s="3"/>
      <c r="V298" s="3"/>
      <c r="W298" s="3"/>
      <c r="X298" s="3"/>
      <c r="Y298" s="3"/>
      <c r="Z298" s="3"/>
    </row>
    <row r="299" spans="1:26" ht="15.75" customHeight="1">
      <c r="A299" s="10"/>
      <c r="B299" s="3" t="str">
        <f>IF($A299&gt;0,VLOOKUP($A299,#REF!,3,0)," ")</f>
        <v xml:space="preserve"> </v>
      </c>
      <c r="C299" s="11" t="str">
        <f>IF($A299&gt;0,VLOOKUP($A299,#REF!,5,0)," ")</f>
        <v xml:space="preserve"> </v>
      </c>
      <c r="D299" s="11" t="str">
        <f>IF($A299&gt;0,VLOOKUP($A299,#REF!,6,0)," ")</f>
        <v xml:space="preserve"> </v>
      </c>
      <c r="E299" s="12" t="str">
        <f>IF($A299&gt;0,VLOOKUP($A299,#REF!,16,0)," ")</f>
        <v xml:space="preserve"> </v>
      </c>
      <c r="F299" s="3"/>
      <c r="G299" s="3"/>
      <c r="H299" s="3"/>
      <c r="I299" s="3"/>
      <c r="J299" s="3"/>
      <c r="K299" s="3"/>
      <c r="L299" s="3"/>
      <c r="M299" s="3"/>
      <c r="N299" s="3"/>
      <c r="O299" s="3"/>
      <c r="P299" s="3"/>
      <c r="Q299" s="3"/>
      <c r="R299" s="3"/>
      <c r="S299" s="3"/>
      <c r="T299" s="3"/>
      <c r="U299" s="3"/>
      <c r="V299" s="3"/>
      <c r="W299" s="3"/>
      <c r="X299" s="3"/>
      <c r="Y299" s="3"/>
      <c r="Z299" s="3"/>
    </row>
    <row r="300" spans="1:26" ht="15.75" customHeight="1">
      <c r="A300" s="10"/>
      <c r="B300" s="3" t="str">
        <f>IF($A300&gt;0,VLOOKUP($A300,#REF!,3,0)," ")</f>
        <v xml:space="preserve"> </v>
      </c>
      <c r="C300" s="11" t="str">
        <f>IF($A300&gt;0,VLOOKUP($A300,#REF!,5,0)," ")</f>
        <v xml:space="preserve"> </v>
      </c>
      <c r="D300" s="11" t="str">
        <f>IF($A300&gt;0,VLOOKUP($A300,#REF!,6,0)," ")</f>
        <v xml:space="preserve"> </v>
      </c>
      <c r="E300" s="12" t="str">
        <f>IF($A300&gt;0,VLOOKUP($A300,#REF!,16,0)," ")</f>
        <v xml:space="preserve"> </v>
      </c>
      <c r="F300" s="3"/>
      <c r="G300" s="3"/>
      <c r="H300" s="3"/>
      <c r="I300" s="3"/>
      <c r="J300" s="3"/>
      <c r="K300" s="3"/>
      <c r="L300" s="3"/>
      <c r="M300" s="3"/>
      <c r="N300" s="3"/>
      <c r="O300" s="3"/>
      <c r="P300" s="3"/>
      <c r="Q300" s="3"/>
      <c r="R300" s="3"/>
      <c r="S300" s="3"/>
      <c r="T300" s="3"/>
      <c r="U300" s="3"/>
      <c r="V300" s="3"/>
      <c r="W300" s="3"/>
      <c r="X300" s="3"/>
      <c r="Y300" s="3"/>
      <c r="Z300" s="3"/>
    </row>
    <row r="301" spans="1:26" ht="15.75" customHeight="1">
      <c r="A301" s="10"/>
      <c r="B301" s="3" t="str">
        <f>IF($A301&gt;0,VLOOKUP($A301,#REF!,3,0)," ")</f>
        <v xml:space="preserve"> </v>
      </c>
      <c r="C301" s="11" t="str">
        <f>IF($A301&gt;0,VLOOKUP($A301,#REF!,5,0)," ")</f>
        <v xml:space="preserve"> </v>
      </c>
      <c r="D301" s="11" t="str">
        <f>IF($A301&gt;0,VLOOKUP($A301,#REF!,6,0)," ")</f>
        <v xml:space="preserve"> </v>
      </c>
      <c r="E301" s="12" t="str">
        <f>IF($A301&gt;0,VLOOKUP($A301,#REF!,16,0)," ")</f>
        <v xml:space="preserve"> </v>
      </c>
      <c r="F301" s="3"/>
      <c r="G301" s="3"/>
      <c r="H301" s="3"/>
      <c r="I301" s="3"/>
      <c r="J301" s="3"/>
      <c r="K301" s="3"/>
      <c r="L301" s="3"/>
      <c r="M301" s="3"/>
      <c r="N301" s="3"/>
      <c r="O301" s="3"/>
      <c r="P301" s="3"/>
      <c r="Q301" s="3"/>
      <c r="R301" s="3"/>
      <c r="S301" s="3"/>
      <c r="T301" s="3"/>
      <c r="U301" s="3"/>
      <c r="V301" s="3"/>
      <c r="W301" s="3"/>
      <c r="X301" s="3"/>
      <c r="Y301" s="3"/>
      <c r="Z301" s="3"/>
    </row>
    <row r="302" spans="1:26" ht="15.75" customHeight="1">
      <c r="A302" s="10"/>
      <c r="B302" s="3" t="str">
        <f>IF($A302&gt;0,VLOOKUP($A302,#REF!,3,0)," ")</f>
        <v xml:space="preserve"> </v>
      </c>
      <c r="C302" s="11" t="str">
        <f>IF($A302&gt;0,VLOOKUP($A302,#REF!,5,0)," ")</f>
        <v xml:space="preserve"> </v>
      </c>
      <c r="D302" s="11" t="str">
        <f>IF($A302&gt;0,VLOOKUP($A302,#REF!,6,0)," ")</f>
        <v xml:space="preserve"> </v>
      </c>
      <c r="E302" s="12" t="str">
        <f>IF($A302&gt;0,VLOOKUP($A302,#REF!,16,0)," ")</f>
        <v xml:space="preserve"> </v>
      </c>
      <c r="F302" s="3"/>
      <c r="G302" s="3"/>
      <c r="H302" s="3"/>
      <c r="I302" s="3"/>
      <c r="J302" s="3"/>
      <c r="K302" s="3"/>
      <c r="L302" s="3"/>
      <c r="M302" s="3"/>
      <c r="N302" s="3"/>
      <c r="O302" s="3"/>
      <c r="P302" s="3"/>
      <c r="Q302" s="3"/>
      <c r="R302" s="3"/>
      <c r="S302" s="3"/>
      <c r="T302" s="3"/>
      <c r="U302" s="3"/>
      <c r="V302" s="3"/>
      <c r="W302" s="3"/>
      <c r="X302" s="3"/>
      <c r="Y302" s="3"/>
      <c r="Z302" s="3"/>
    </row>
    <row r="303" spans="1:26" ht="15.75" customHeight="1">
      <c r="A303" s="10"/>
      <c r="B303" s="3" t="str">
        <f>IF($A303&gt;0,VLOOKUP($A303,#REF!,3,0)," ")</f>
        <v xml:space="preserve"> </v>
      </c>
      <c r="C303" s="11" t="str">
        <f>IF($A303&gt;0,VLOOKUP($A303,#REF!,5,0)," ")</f>
        <v xml:space="preserve"> </v>
      </c>
      <c r="D303" s="11" t="str">
        <f>IF($A303&gt;0,VLOOKUP($A303,#REF!,6,0)," ")</f>
        <v xml:space="preserve"> </v>
      </c>
      <c r="E303" s="12" t="str">
        <f>IF($A303&gt;0,VLOOKUP($A303,#REF!,16,0)," ")</f>
        <v xml:space="preserve"> </v>
      </c>
      <c r="F303" s="3"/>
      <c r="G303" s="3"/>
      <c r="H303" s="3"/>
      <c r="I303" s="3"/>
      <c r="J303" s="3"/>
      <c r="K303" s="3"/>
      <c r="L303" s="3"/>
      <c r="M303" s="3"/>
      <c r="N303" s="3"/>
      <c r="O303" s="3"/>
      <c r="P303" s="3"/>
      <c r="Q303" s="3"/>
      <c r="R303" s="3"/>
      <c r="S303" s="3"/>
      <c r="T303" s="3"/>
      <c r="U303" s="3"/>
      <c r="V303" s="3"/>
      <c r="W303" s="3"/>
      <c r="X303" s="3"/>
      <c r="Y303" s="3"/>
      <c r="Z303" s="3"/>
    </row>
    <row r="304" spans="1:26" ht="15.75" customHeight="1">
      <c r="A304" s="10"/>
      <c r="B304" s="3" t="str">
        <f>IF($A304&gt;0,VLOOKUP($A304,#REF!,3,0)," ")</f>
        <v xml:space="preserve"> </v>
      </c>
      <c r="C304" s="11" t="str">
        <f>IF($A304&gt;0,VLOOKUP($A304,#REF!,5,0)," ")</f>
        <v xml:space="preserve"> </v>
      </c>
      <c r="D304" s="11" t="str">
        <f>IF($A304&gt;0,VLOOKUP($A304,#REF!,6,0)," ")</f>
        <v xml:space="preserve"> </v>
      </c>
      <c r="E304" s="12" t="str">
        <f>IF($A304&gt;0,VLOOKUP($A304,#REF!,16,0)," ")</f>
        <v xml:space="preserve"> </v>
      </c>
      <c r="F304" s="3"/>
      <c r="G304" s="3"/>
      <c r="H304" s="3"/>
      <c r="I304" s="3"/>
      <c r="J304" s="3"/>
      <c r="K304" s="3"/>
      <c r="L304" s="3"/>
      <c r="M304" s="3"/>
      <c r="N304" s="3"/>
      <c r="O304" s="3"/>
      <c r="P304" s="3"/>
      <c r="Q304" s="3"/>
      <c r="R304" s="3"/>
      <c r="S304" s="3"/>
      <c r="T304" s="3"/>
      <c r="U304" s="3"/>
      <c r="V304" s="3"/>
      <c r="W304" s="3"/>
      <c r="X304" s="3"/>
      <c r="Y304" s="3"/>
      <c r="Z304" s="3"/>
    </row>
    <row r="305" spans="1:26" ht="15.75" customHeight="1">
      <c r="A305" s="10"/>
      <c r="B305" s="3" t="str">
        <f>IF($A305&gt;0,VLOOKUP($A305,#REF!,3,0)," ")</f>
        <v xml:space="preserve"> </v>
      </c>
      <c r="C305" s="11" t="str">
        <f>IF($A305&gt;0,VLOOKUP($A305,#REF!,5,0)," ")</f>
        <v xml:space="preserve"> </v>
      </c>
      <c r="D305" s="11" t="str">
        <f>IF($A305&gt;0,VLOOKUP($A305,#REF!,6,0)," ")</f>
        <v xml:space="preserve"> </v>
      </c>
      <c r="E305" s="12" t="str">
        <f>IF($A305&gt;0,VLOOKUP($A305,#REF!,16,0)," ")</f>
        <v xml:space="preserve"> </v>
      </c>
      <c r="F305" s="3"/>
      <c r="G305" s="3"/>
      <c r="H305" s="3"/>
      <c r="I305" s="3"/>
      <c r="J305" s="3"/>
      <c r="K305" s="3"/>
      <c r="L305" s="3"/>
      <c r="M305" s="3"/>
      <c r="N305" s="3"/>
      <c r="O305" s="3"/>
      <c r="P305" s="3"/>
      <c r="Q305" s="3"/>
      <c r="R305" s="3"/>
      <c r="S305" s="3"/>
      <c r="T305" s="3"/>
      <c r="U305" s="3"/>
      <c r="V305" s="3"/>
      <c r="W305" s="3"/>
      <c r="X305" s="3"/>
      <c r="Y305" s="3"/>
      <c r="Z305" s="3"/>
    </row>
    <row r="306" spans="1:26" ht="15.75" customHeight="1">
      <c r="A306" s="10"/>
      <c r="B306" s="3" t="str">
        <f>IF($A306&gt;0,VLOOKUP($A306,#REF!,3,0)," ")</f>
        <v xml:space="preserve"> </v>
      </c>
      <c r="C306" s="11" t="str">
        <f>IF($A306&gt;0,VLOOKUP($A306,#REF!,5,0)," ")</f>
        <v xml:space="preserve"> </v>
      </c>
      <c r="D306" s="11" t="str">
        <f>IF($A306&gt;0,VLOOKUP($A306,#REF!,6,0)," ")</f>
        <v xml:space="preserve"> </v>
      </c>
      <c r="E306" s="12" t="str">
        <f>IF($A306&gt;0,VLOOKUP($A306,#REF!,16,0)," ")</f>
        <v xml:space="preserve"> </v>
      </c>
      <c r="F306" s="3"/>
      <c r="G306" s="3"/>
      <c r="H306" s="3"/>
      <c r="I306" s="3"/>
      <c r="J306" s="3"/>
      <c r="K306" s="3"/>
      <c r="L306" s="3"/>
      <c r="M306" s="3"/>
      <c r="N306" s="3"/>
      <c r="O306" s="3"/>
      <c r="P306" s="3"/>
      <c r="Q306" s="3"/>
      <c r="R306" s="3"/>
      <c r="S306" s="3"/>
      <c r="T306" s="3"/>
      <c r="U306" s="3"/>
      <c r="V306" s="3"/>
      <c r="W306" s="3"/>
      <c r="X306" s="3"/>
      <c r="Y306" s="3"/>
      <c r="Z306" s="3"/>
    </row>
    <row r="307" spans="1:26" ht="15.75" customHeight="1">
      <c r="A307" s="10"/>
      <c r="B307" s="3" t="str">
        <f>IF($A307&gt;0,VLOOKUP($A307,#REF!,3,0)," ")</f>
        <v xml:space="preserve"> </v>
      </c>
      <c r="C307" s="11" t="str">
        <f>IF($A307&gt;0,VLOOKUP($A307,#REF!,5,0)," ")</f>
        <v xml:space="preserve"> </v>
      </c>
      <c r="D307" s="11" t="str">
        <f>IF($A307&gt;0,VLOOKUP($A307,#REF!,6,0)," ")</f>
        <v xml:space="preserve"> </v>
      </c>
      <c r="E307" s="12" t="str">
        <f>IF($A307&gt;0,VLOOKUP($A307,#REF!,16,0)," ")</f>
        <v xml:space="preserve"> </v>
      </c>
      <c r="F307" s="3"/>
      <c r="G307" s="3"/>
      <c r="H307" s="3"/>
      <c r="I307" s="3"/>
      <c r="J307" s="3"/>
      <c r="K307" s="3"/>
      <c r="L307" s="3"/>
      <c r="M307" s="3"/>
      <c r="N307" s="3"/>
      <c r="O307" s="3"/>
      <c r="P307" s="3"/>
      <c r="Q307" s="3"/>
      <c r="R307" s="3"/>
      <c r="S307" s="3"/>
      <c r="T307" s="3"/>
      <c r="U307" s="3"/>
      <c r="V307" s="3"/>
      <c r="W307" s="3"/>
      <c r="X307" s="3"/>
      <c r="Y307" s="3"/>
      <c r="Z307" s="3"/>
    </row>
    <row r="308" spans="1:26" ht="15.75" customHeight="1">
      <c r="A308" s="10"/>
      <c r="B308" s="3" t="str">
        <f>IF($A308&gt;0,VLOOKUP($A308,#REF!,3,0)," ")</f>
        <v xml:space="preserve"> </v>
      </c>
      <c r="C308" s="11" t="str">
        <f>IF($A308&gt;0,VLOOKUP($A308,#REF!,5,0)," ")</f>
        <v xml:space="preserve"> </v>
      </c>
      <c r="D308" s="11" t="str">
        <f>IF($A308&gt;0,VLOOKUP($A308,#REF!,6,0)," ")</f>
        <v xml:space="preserve"> </v>
      </c>
      <c r="E308" s="12" t="str">
        <f>IF($A308&gt;0,VLOOKUP($A308,#REF!,16,0)," ")</f>
        <v xml:space="preserve"> </v>
      </c>
      <c r="F308" s="3"/>
      <c r="G308" s="3"/>
      <c r="H308" s="3"/>
      <c r="I308" s="3"/>
      <c r="J308" s="3"/>
      <c r="K308" s="3"/>
      <c r="L308" s="3"/>
      <c r="M308" s="3"/>
      <c r="N308" s="3"/>
      <c r="O308" s="3"/>
      <c r="P308" s="3"/>
      <c r="Q308" s="3"/>
      <c r="R308" s="3"/>
      <c r="S308" s="3"/>
      <c r="T308" s="3"/>
      <c r="U308" s="3"/>
      <c r="V308" s="3"/>
      <c r="W308" s="3"/>
      <c r="X308" s="3"/>
      <c r="Y308" s="3"/>
      <c r="Z308" s="3"/>
    </row>
    <row r="309" spans="1:26" ht="15.75" customHeight="1">
      <c r="A309" s="10"/>
      <c r="B309" s="3" t="str">
        <f>IF($A309&gt;0,VLOOKUP($A309,#REF!,3,0)," ")</f>
        <v xml:space="preserve"> </v>
      </c>
      <c r="C309" s="11" t="str">
        <f>IF($A309&gt;0,VLOOKUP($A309,#REF!,5,0)," ")</f>
        <v xml:space="preserve"> </v>
      </c>
      <c r="D309" s="11" t="str">
        <f>IF($A309&gt;0,VLOOKUP($A309,#REF!,6,0)," ")</f>
        <v xml:space="preserve"> </v>
      </c>
      <c r="E309" s="12" t="str">
        <f>IF($A309&gt;0,VLOOKUP($A309,#REF!,16,0)," ")</f>
        <v xml:space="preserve"> </v>
      </c>
      <c r="F309" s="3"/>
      <c r="G309" s="3"/>
      <c r="H309" s="3"/>
      <c r="I309" s="3"/>
      <c r="J309" s="3"/>
      <c r="K309" s="3"/>
      <c r="L309" s="3"/>
      <c r="M309" s="3"/>
      <c r="N309" s="3"/>
      <c r="O309" s="3"/>
      <c r="P309" s="3"/>
      <c r="Q309" s="3"/>
      <c r="R309" s="3"/>
      <c r="S309" s="3"/>
      <c r="T309" s="3"/>
      <c r="U309" s="3"/>
      <c r="V309" s="3"/>
      <c r="W309" s="3"/>
      <c r="X309" s="3"/>
      <c r="Y309" s="3"/>
      <c r="Z309" s="3"/>
    </row>
    <row r="310" spans="1:26" ht="15.75" customHeight="1">
      <c r="A310" s="10"/>
      <c r="B310" s="3" t="str">
        <f>IF($A310&gt;0,VLOOKUP($A310,#REF!,3,0)," ")</f>
        <v xml:space="preserve"> </v>
      </c>
      <c r="C310" s="11" t="str">
        <f>IF($A310&gt;0,VLOOKUP($A310,#REF!,5,0)," ")</f>
        <v xml:space="preserve"> </v>
      </c>
      <c r="D310" s="11" t="str">
        <f>IF($A310&gt;0,VLOOKUP($A310,#REF!,6,0)," ")</f>
        <v xml:space="preserve"> </v>
      </c>
      <c r="E310" s="12" t="str">
        <f>IF($A310&gt;0,VLOOKUP($A310,#REF!,16,0)," ")</f>
        <v xml:space="preserve"> </v>
      </c>
      <c r="F310" s="3"/>
      <c r="G310" s="3"/>
      <c r="H310" s="3"/>
      <c r="I310" s="3"/>
      <c r="J310" s="3"/>
      <c r="K310" s="3"/>
      <c r="L310" s="3"/>
      <c r="M310" s="3"/>
      <c r="N310" s="3"/>
      <c r="O310" s="3"/>
      <c r="P310" s="3"/>
      <c r="Q310" s="3"/>
      <c r="R310" s="3"/>
      <c r="S310" s="3"/>
      <c r="T310" s="3"/>
      <c r="U310" s="3"/>
      <c r="V310" s="3"/>
      <c r="W310" s="3"/>
      <c r="X310" s="3"/>
      <c r="Y310" s="3"/>
      <c r="Z310" s="3"/>
    </row>
    <row r="311" spans="1:26" ht="15.75" customHeight="1">
      <c r="A311" s="10"/>
      <c r="B311" s="3" t="str">
        <f>IF($A311&gt;0,VLOOKUP($A311,#REF!,3,0)," ")</f>
        <v xml:space="preserve"> </v>
      </c>
      <c r="C311" s="11" t="str">
        <f>IF($A311&gt;0,VLOOKUP($A311,#REF!,5,0)," ")</f>
        <v xml:space="preserve"> </v>
      </c>
      <c r="D311" s="11" t="str">
        <f>IF($A311&gt;0,VLOOKUP($A311,#REF!,6,0)," ")</f>
        <v xml:space="preserve"> </v>
      </c>
      <c r="E311" s="12" t="str">
        <f>IF($A311&gt;0,VLOOKUP($A311,#REF!,16,0)," ")</f>
        <v xml:space="preserve"> </v>
      </c>
      <c r="F311" s="3"/>
      <c r="G311" s="3"/>
      <c r="H311" s="3"/>
      <c r="I311" s="3"/>
      <c r="J311" s="3"/>
      <c r="K311" s="3"/>
      <c r="L311" s="3"/>
      <c r="M311" s="3"/>
      <c r="N311" s="3"/>
      <c r="O311" s="3"/>
      <c r="P311" s="3"/>
      <c r="Q311" s="3"/>
      <c r="R311" s="3"/>
      <c r="S311" s="3"/>
      <c r="T311" s="3"/>
      <c r="U311" s="3"/>
      <c r="V311" s="3"/>
      <c r="W311" s="3"/>
      <c r="X311" s="3"/>
      <c r="Y311" s="3"/>
      <c r="Z311" s="3"/>
    </row>
    <row r="312" spans="1:26" ht="15.75" customHeight="1">
      <c r="A312" s="10"/>
      <c r="B312" s="3" t="str">
        <f>IF($A312&gt;0,VLOOKUP($A312,#REF!,3,0)," ")</f>
        <v xml:space="preserve"> </v>
      </c>
      <c r="C312" s="11" t="str">
        <f>IF($A312&gt;0,VLOOKUP($A312,#REF!,5,0)," ")</f>
        <v xml:space="preserve"> </v>
      </c>
      <c r="D312" s="11" t="str">
        <f>IF($A312&gt;0,VLOOKUP($A312,#REF!,6,0)," ")</f>
        <v xml:space="preserve"> </v>
      </c>
      <c r="E312" s="12" t="str">
        <f>IF($A312&gt;0,VLOOKUP($A312,#REF!,16,0)," ")</f>
        <v xml:space="preserve"> </v>
      </c>
      <c r="F312" s="3"/>
      <c r="G312" s="3"/>
      <c r="H312" s="3"/>
      <c r="I312" s="3"/>
      <c r="J312" s="3"/>
      <c r="K312" s="3"/>
      <c r="L312" s="3"/>
      <c r="M312" s="3"/>
      <c r="N312" s="3"/>
      <c r="O312" s="3"/>
      <c r="P312" s="3"/>
      <c r="Q312" s="3"/>
      <c r="R312" s="3"/>
      <c r="S312" s="3"/>
      <c r="T312" s="3"/>
      <c r="U312" s="3"/>
      <c r="V312" s="3"/>
      <c r="W312" s="3"/>
      <c r="X312" s="3"/>
      <c r="Y312" s="3"/>
      <c r="Z312" s="3"/>
    </row>
    <row r="313" spans="1:26" ht="15.75" customHeight="1">
      <c r="A313" s="10"/>
      <c r="B313" s="3" t="str">
        <f>IF($A313&gt;0,VLOOKUP($A313,#REF!,3,0)," ")</f>
        <v xml:space="preserve"> </v>
      </c>
      <c r="C313" s="11" t="str">
        <f>IF($A313&gt;0,VLOOKUP($A313,#REF!,5,0)," ")</f>
        <v xml:space="preserve"> </v>
      </c>
      <c r="D313" s="11" t="str">
        <f>IF($A313&gt;0,VLOOKUP($A313,#REF!,6,0)," ")</f>
        <v xml:space="preserve"> </v>
      </c>
      <c r="E313" s="12" t="str">
        <f>IF($A313&gt;0,VLOOKUP($A313,#REF!,16,0)," ")</f>
        <v xml:space="preserve"> </v>
      </c>
      <c r="F313" s="3"/>
      <c r="G313" s="3"/>
      <c r="H313" s="3"/>
      <c r="I313" s="3"/>
      <c r="J313" s="3"/>
      <c r="K313" s="3"/>
      <c r="L313" s="3"/>
      <c r="M313" s="3"/>
      <c r="N313" s="3"/>
      <c r="O313" s="3"/>
      <c r="P313" s="3"/>
      <c r="Q313" s="3"/>
      <c r="R313" s="3"/>
      <c r="S313" s="3"/>
      <c r="T313" s="3"/>
      <c r="U313" s="3"/>
      <c r="V313" s="3"/>
      <c r="W313" s="3"/>
      <c r="X313" s="3"/>
      <c r="Y313" s="3"/>
      <c r="Z313" s="3"/>
    </row>
    <row r="314" spans="1:26" ht="15.75" customHeight="1">
      <c r="A314" s="10"/>
      <c r="B314" s="3" t="str">
        <f>IF($A314&gt;0,VLOOKUP($A314,#REF!,3,0)," ")</f>
        <v xml:space="preserve"> </v>
      </c>
      <c r="C314" s="11" t="str">
        <f>IF($A314&gt;0,VLOOKUP($A314,#REF!,5,0)," ")</f>
        <v xml:space="preserve"> </v>
      </c>
      <c r="D314" s="11" t="str">
        <f>IF($A314&gt;0,VLOOKUP($A314,#REF!,6,0)," ")</f>
        <v xml:space="preserve"> </v>
      </c>
      <c r="E314" s="12" t="str">
        <f>IF($A314&gt;0,VLOOKUP($A314,#REF!,16,0)," ")</f>
        <v xml:space="preserve"> </v>
      </c>
      <c r="F314" s="3"/>
      <c r="G314" s="3"/>
      <c r="H314" s="3"/>
      <c r="I314" s="3"/>
      <c r="J314" s="3"/>
      <c r="K314" s="3"/>
      <c r="L314" s="3"/>
      <c r="M314" s="3"/>
      <c r="N314" s="3"/>
      <c r="O314" s="3"/>
      <c r="P314" s="3"/>
      <c r="Q314" s="3"/>
      <c r="R314" s="3"/>
      <c r="S314" s="3"/>
      <c r="T314" s="3"/>
      <c r="U314" s="3"/>
      <c r="V314" s="3"/>
      <c r="W314" s="3"/>
      <c r="X314" s="3"/>
      <c r="Y314" s="3"/>
      <c r="Z314" s="3"/>
    </row>
    <row r="315" spans="1:26" ht="15.75" customHeight="1">
      <c r="A315" s="10"/>
      <c r="B315" s="3" t="str">
        <f>IF($A315&gt;0,VLOOKUP($A315,#REF!,3,0)," ")</f>
        <v xml:space="preserve"> </v>
      </c>
      <c r="C315" s="11" t="str">
        <f>IF($A315&gt;0,VLOOKUP($A315,#REF!,5,0)," ")</f>
        <v xml:space="preserve"> </v>
      </c>
      <c r="D315" s="11" t="str">
        <f>IF($A315&gt;0,VLOOKUP($A315,#REF!,6,0)," ")</f>
        <v xml:space="preserve"> </v>
      </c>
      <c r="E315" s="12" t="str">
        <f>IF($A315&gt;0,VLOOKUP($A315,#REF!,16,0)," ")</f>
        <v xml:space="preserve"> </v>
      </c>
      <c r="F315" s="3"/>
      <c r="G315" s="3"/>
      <c r="H315" s="3"/>
      <c r="I315" s="3"/>
      <c r="J315" s="3"/>
      <c r="K315" s="3"/>
      <c r="L315" s="3"/>
      <c r="M315" s="3"/>
      <c r="N315" s="3"/>
      <c r="O315" s="3"/>
      <c r="P315" s="3"/>
      <c r="Q315" s="3"/>
      <c r="R315" s="3"/>
      <c r="S315" s="3"/>
      <c r="T315" s="3"/>
      <c r="U315" s="3"/>
      <c r="V315" s="3"/>
      <c r="W315" s="3"/>
      <c r="X315" s="3"/>
      <c r="Y315" s="3"/>
      <c r="Z315" s="3"/>
    </row>
    <row r="316" spans="1:26" ht="15.75" customHeight="1">
      <c r="A316" s="10"/>
      <c r="B316" s="3" t="str">
        <f>IF($A316&gt;0,VLOOKUP($A316,#REF!,3,0)," ")</f>
        <v xml:space="preserve"> </v>
      </c>
      <c r="C316" s="11" t="str">
        <f>IF($A316&gt;0,VLOOKUP($A316,#REF!,5,0)," ")</f>
        <v xml:space="preserve"> </v>
      </c>
      <c r="D316" s="11" t="str">
        <f>IF($A316&gt;0,VLOOKUP($A316,#REF!,6,0)," ")</f>
        <v xml:space="preserve"> </v>
      </c>
      <c r="E316" s="12" t="str">
        <f>IF($A316&gt;0,VLOOKUP($A316,#REF!,16,0)," ")</f>
        <v xml:space="preserve"> </v>
      </c>
      <c r="F316" s="3"/>
      <c r="G316" s="3"/>
      <c r="H316" s="3"/>
      <c r="I316" s="3"/>
      <c r="J316" s="3"/>
      <c r="K316" s="3"/>
      <c r="L316" s="3"/>
      <c r="M316" s="3"/>
      <c r="N316" s="3"/>
      <c r="O316" s="3"/>
      <c r="P316" s="3"/>
      <c r="Q316" s="3"/>
      <c r="R316" s="3"/>
      <c r="S316" s="3"/>
      <c r="T316" s="3"/>
      <c r="U316" s="3"/>
      <c r="V316" s="3"/>
      <c r="W316" s="3"/>
      <c r="X316" s="3"/>
      <c r="Y316" s="3"/>
      <c r="Z316" s="3"/>
    </row>
    <row r="317" spans="1:26" ht="15.75" customHeight="1">
      <c r="A317" s="10"/>
      <c r="B317" s="3" t="str">
        <f>IF($A317&gt;0,VLOOKUP($A317,#REF!,3,0)," ")</f>
        <v xml:space="preserve"> </v>
      </c>
      <c r="C317" s="11" t="str">
        <f>IF($A317&gt;0,VLOOKUP($A317,#REF!,5,0)," ")</f>
        <v xml:space="preserve"> </v>
      </c>
      <c r="D317" s="11" t="str">
        <f>IF($A317&gt;0,VLOOKUP($A317,#REF!,6,0)," ")</f>
        <v xml:space="preserve"> </v>
      </c>
      <c r="E317" s="12" t="str">
        <f>IF($A317&gt;0,VLOOKUP($A317,#REF!,16,0)," ")</f>
        <v xml:space="preserve"> </v>
      </c>
      <c r="F317" s="3"/>
      <c r="G317" s="3"/>
      <c r="H317" s="3"/>
      <c r="I317" s="3"/>
      <c r="J317" s="3"/>
      <c r="K317" s="3"/>
      <c r="L317" s="3"/>
      <c r="M317" s="3"/>
      <c r="N317" s="3"/>
      <c r="O317" s="3"/>
      <c r="P317" s="3"/>
      <c r="Q317" s="3"/>
      <c r="R317" s="3"/>
      <c r="S317" s="3"/>
      <c r="T317" s="3"/>
      <c r="U317" s="3"/>
      <c r="V317" s="3"/>
      <c r="W317" s="3"/>
      <c r="X317" s="3"/>
      <c r="Y317" s="3"/>
      <c r="Z317" s="3"/>
    </row>
    <row r="318" spans="1:26" ht="15.75" customHeight="1">
      <c r="A318" s="10"/>
      <c r="B318" s="3" t="str">
        <f>IF($A318&gt;0,VLOOKUP($A318,#REF!,3,0)," ")</f>
        <v xml:space="preserve"> </v>
      </c>
      <c r="C318" s="11" t="str">
        <f>IF($A318&gt;0,VLOOKUP($A318,#REF!,5,0)," ")</f>
        <v xml:space="preserve"> </v>
      </c>
      <c r="D318" s="11" t="str">
        <f>IF($A318&gt;0,VLOOKUP($A318,#REF!,6,0)," ")</f>
        <v xml:space="preserve"> </v>
      </c>
      <c r="E318" s="12" t="str">
        <f>IF($A318&gt;0,VLOOKUP($A318,#REF!,16,0)," ")</f>
        <v xml:space="preserve"> </v>
      </c>
      <c r="F318" s="3"/>
      <c r="G318" s="3"/>
      <c r="H318" s="3"/>
      <c r="I318" s="3"/>
      <c r="J318" s="3"/>
      <c r="K318" s="3"/>
      <c r="L318" s="3"/>
      <c r="M318" s="3"/>
      <c r="N318" s="3"/>
      <c r="O318" s="3"/>
      <c r="P318" s="3"/>
      <c r="Q318" s="3"/>
      <c r="R318" s="3"/>
      <c r="S318" s="3"/>
      <c r="T318" s="3"/>
      <c r="U318" s="3"/>
      <c r="V318" s="3"/>
      <c r="W318" s="3"/>
      <c r="X318" s="3"/>
      <c r="Y318" s="3"/>
      <c r="Z318" s="3"/>
    </row>
    <row r="319" spans="1:26" ht="15.75" customHeight="1">
      <c r="A319" s="10"/>
      <c r="B319" s="3" t="str">
        <f>IF($A319&gt;0,VLOOKUP($A319,#REF!,3,0)," ")</f>
        <v xml:space="preserve"> </v>
      </c>
      <c r="C319" s="11" t="str">
        <f>IF($A319&gt;0,VLOOKUP($A319,#REF!,5,0)," ")</f>
        <v xml:space="preserve"> </v>
      </c>
      <c r="D319" s="11" t="str">
        <f>IF($A319&gt;0,VLOOKUP($A319,#REF!,6,0)," ")</f>
        <v xml:space="preserve"> </v>
      </c>
      <c r="E319" s="12" t="str">
        <f>IF($A319&gt;0,VLOOKUP($A319,#REF!,16,0)," ")</f>
        <v xml:space="preserve"> </v>
      </c>
      <c r="F319" s="3"/>
      <c r="G319" s="3"/>
      <c r="H319" s="3"/>
      <c r="I319" s="3"/>
      <c r="J319" s="3"/>
      <c r="K319" s="3"/>
      <c r="L319" s="3"/>
      <c r="M319" s="3"/>
      <c r="N319" s="3"/>
      <c r="O319" s="3"/>
      <c r="P319" s="3"/>
      <c r="Q319" s="3"/>
      <c r="R319" s="3"/>
      <c r="S319" s="3"/>
      <c r="T319" s="3"/>
      <c r="U319" s="3"/>
      <c r="V319" s="3"/>
      <c r="W319" s="3"/>
      <c r="X319" s="3"/>
      <c r="Y319" s="3"/>
      <c r="Z319" s="3"/>
    </row>
    <row r="320" spans="1:26" ht="15.75" customHeight="1">
      <c r="A320" s="10"/>
      <c r="B320" s="3" t="str">
        <f>IF($A320&gt;0,VLOOKUP($A320,#REF!,3,0)," ")</f>
        <v xml:space="preserve"> </v>
      </c>
      <c r="C320" s="11" t="str">
        <f>IF($A320&gt;0,VLOOKUP($A320,#REF!,5,0)," ")</f>
        <v xml:space="preserve"> </v>
      </c>
      <c r="D320" s="11" t="str">
        <f>IF($A320&gt;0,VLOOKUP($A320,#REF!,6,0)," ")</f>
        <v xml:space="preserve"> </v>
      </c>
      <c r="E320" s="12" t="str">
        <f>IF($A320&gt;0,VLOOKUP($A320,#REF!,16,0)," ")</f>
        <v xml:space="preserve"> </v>
      </c>
      <c r="F320" s="3"/>
      <c r="G320" s="3"/>
      <c r="H320" s="3"/>
      <c r="I320" s="3"/>
      <c r="J320" s="3"/>
      <c r="K320" s="3"/>
      <c r="L320" s="3"/>
      <c r="M320" s="3"/>
      <c r="N320" s="3"/>
      <c r="O320" s="3"/>
      <c r="P320" s="3"/>
      <c r="Q320" s="3"/>
      <c r="R320" s="3"/>
      <c r="S320" s="3"/>
      <c r="T320" s="3"/>
      <c r="U320" s="3"/>
      <c r="V320" s="3"/>
      <c r="W320" s="3"/>
      <c r="X320" s="3"/>
      <c r="Y320" s="3"/>
      <c r="Z320" s="3"/>
    </row>
    <row r="321" spans="1:26" ht="15.75" customHeight="1">
      <c r="A321" s="10"/>
      <c r="B321" s="3" t="str">
        <f>IF($A321&gt;0,VLOOKUP($A321,#REF!,3,0)," ")</f>
        <v xml:space="preserve"> </v>
      </c>
      <c r="C321" s="11" t="str">
        <f>IF($A321&gt;0,VLOOKUP($A321,#REF!,5,0)," ")</f>
        <v xml:space="preserve"> </v>
      </c>
      <c r="D321" s="11" t="str">
        <f>IF($A321&gt;0,VLOOKUP($A321,#REF!,6,0)," ")</f>
        <v xml:space="preserve"> </v>
      </c>
      <c r="E321" s="12" t="str">
        <f>IF($A321&gt;0,VLOOKUP($A321,#REF!,16,0)," ")</f>
        <v xml:space="preserve"> </v>
      </c>
      <c r="F321" s="3"/>
      <c r="G321" s="3"/>
      <c r="H321" s="3"/>
      <c r="I321" s="3"/>
      <c r="J321" s="3"/>
      <c r="K321" s="3"/>
      <c r="L321" s="3"/>
      <c r="M321" s="3"/>
      <c r="N321" s="3"/>
      <c r="O321" s="3"/>
      <c r="P321" s="3"/>
      <c r="Q321" s="3"/>
      <c r="R321" s="3"/>
      <c r="S321" s="3"/>
      <c r="T321" s="3"/>
      <c r="U321" s="3"/>
      <c r="V321" s="3"/>
      <c r="W321" s="3"/>
      <c r="X321" s="3"/>
      <c r="Y321" s="3"/>
      <c r="Z321" s="3"/>
    </row>
    <row r="322" spans="1:26" ht="15.75" customHeight="1">
      <c r="A322" s="10"/>
      <c r="B322" s="3" t="str">
        <f>IF($A322&gt;0,VLOOKUP($A322,#REF!,3,0)," ")</f>
        <v xml:space="preserve"> </v>
      </c>
      <c r="C322" s="11" t="str">
        <f>IF($A322&gt;0,VLOOKUP($A322,#REF!,5,0)," ")</f>
        <v xml:space="preserve"> </v>
      </c>
      <c r="D322" s="11" t="str">
        <f>IF($A322&gt;0,VLOOKUP($A322,#REF!,6,0)," ")</f>
        <v xml:space="preserve"> </v>
      </c>
      <c r="E322" s="12" t="str">
        <f>IF($A322&gt;0,VLOOKUP($A322,#REF!,16,0)," ")</f>
        <v xml:space="preserve"> </v>
      </c>
      <c r="F322" s="3"/>
      <c r="G322" s="3"/>
      <c r="H322" s="3"/>
      <c r="I322" s="3"/>
      <c r="J322" s="3"/>
      <c r="K322" s="3"/>
      <c r="L322" s="3"/>
      <c r="M322" s="3"/>
      <c r="N322" s="3"/>
      <c r="O322" s="3"/>
      <c r="P322" s="3"/>
      <c r="Q322" s="3"/>
      <c r="R322" s="3"/>
      <c r="S322" s="3"/>
      <c r="T322" s="3"/>
      <c r="U322" s="3"/>
      <c r="V322" s="3"/>
      <c r="W322" s="3"/>
      <c r="X322" s="3"/>
      <c r="Y322" s="3"/>
      <c r="Z322" s="3"/>
    </row>
    <row r="323" spans="1:26" ht="15.75" customHeight="1">
      <c r="A323" s="10"/>
      <c r="B323" s="3" t="str">
        <f>IF($A323&gt;0,VLOOKUP($A323,#REF!,3,0)," ")</f>
        <v xml:space="preserve"> </v>
      </c>
      <c r="C323" s="11" t="str">
        <f>IF($A323&gt;0,VLOOKUP($A323,#REF!,5,0)," ")</f>
        <v xml:space="preserve"> </v>
      </c>
      <c r="D323" s="11" t="str">
        <f>IF($A323&gt;0,VLOOKUP($A323,#REF!,6,0)," ")</f>
        <v xml:space="preserve"> </v>
      </c>
      <c r="E323" s="12" t="str">
        <f>IF($A323&gt;0,VLOOKUP($A323,#REF!,16,0)," ")</f>
        <v xml:space="preserve"> </v>
      </c>
      <c r="F323" s="3"/>
      <c r="G323" s="3"/>
      <c r="H323" s="3"/>
      <c r="I323" s="3"/>
      <c r="J323" s="3"/>
      <c r="K323" s="3"/>
      <c r="L323" s="3"/>
      <c r="M323" s="3"/>
      <c r="N323" s="3"/>
      <c r="O323" s="3"/>
      <c r="P323" s="3"/>
      <c r="Q323" s="3"/>
      <c r="R323" s="3"/>
      <c r="S323" s="3"/>
      <c r="T323" s="3"/>
      <c r="U323" s="3"/>
      <c r="V323" s="3"/>
      <c r="W323" s="3"/>
      <c r="X323" s="3"/>
      <c r="Y323" s="3"/>
      <c r="Z323" s="3"/>
    </row>
    <row r="324" spans="1:26" ht="15.75" customHeight="1">
      <c r="A324" s="10"/>
      <c r="B324" s="3" t="str">
        <f>IF($A324&gt;0,VLOOKUP($A324,#REF!,3,0)," ")</f>
        <v xml:space="preserve"> </v>
      </c>
      <c r="C324" s="11" t="str">
        <f>IF($A324&gt;0,VLOOKUP($A324,#REF!,5,0)," ")</f>
        <v xml:space="preserve"> </v>
      </c>
      <c r="D324" s="11" t="str">
        <f>IF($A324&gt;0,VLOOKUP($A324,#REF!,6,0)," ")</f>
        <v xml:space="preserve"> </v>
      </c>
      <c r="E324" s="12" t="str">
        <f>IF($A324&gt;0,VLOOKUP($A324,#REF!,16,0)," ")</f>
        <v xml:space="preserve"> </v>
      </c>
      <c r="F324" s="3"/>
      <c r="G324" s="3"/>
      <c r="H324" s="3"/>
      <c r="I324" s="3"/>
      <c r="J324" s="3"/>
      <c r="K324" s="3"/>
      <c r="L324" s="3"/>
      <c r="M324" s="3"/>
      <c r="N324" s="3"/>
      <c r="O324" s="3"/>
      <c r="P324" s="3"/>
      <c r="Q324" s="3"/>
      <c r="R324" s="3"/>
      <c r="S324" s="3"/>
      <c r="T324" s="3"/>
      <c r="U324" s="3"/>
      <c r="V324" s="3"/>
      <c r="W324" s="3"/>
      <c r="X324" s="3"/>
      <c r="Y324" s="3"/>
      <c r="Z324" s="3"/>
    </row>
    <row r="325" spans="1:26" ht="15.75" customHeight="1">
      <c r="A325" s="10"/>
      <c r="B325" s="3" t="str">
        <f>IF($A325&gt;0,VLOOKUP($A325,#REF!,3,0)," ")</f>
        <v xml:space="preserve"> </v>
      </c>
      <c r="C325" s="11" t="str">
        <f>IF($A325&gt;0,VLOOKUP($A325,#REF!,5,0)," ")</f>
        <v xml:space="preserve"> </v>
      </c>
      <c r="D325" s="11" t="str">
        <f>IF($A325&gt;0,VLOOKUP($A325,#REF!,6,0)," ")</f>
        <v xml:space="preserve"> </v>
      </c>
      <c r="E325" s="12" t="str">
        <f>IF($A325&gt;0,VLOOKUP($A325,#REF!,16,0)," ")</f>
        <v xml:space="preserve"> </v>
      </c>
      <c r="F325" s="3"/>
      <c r="G325" s="3"/>
      <c r="H325" s="3"/>
      <c r="I325" s="3"/>
      <c r="J325" s="3"/>
      <c r="K325" s="3"/>
      <c r="L325" s="3"/>
      <c r="M325" s="3"/>
      <c r="N325" s="3"/>
      <c r="O325" s="3"/>
      <c r="P325" s="3"/>
      <c r="Q325" s="3"/>
      <c r="R325" s="3"/>
      <c r="S325" s="3"/>
      <c r="T325" s="3"/>
      <c r="U325" s="3"/>
      <c r="V325" s="3"/>
      <c r="W325" s="3"/>
      <c r="X325" s="3"/>
      <c r="Y325" s="3"/>
      <c r="Z325" s="3"/>
    </row>
    <row r="326" spans="1:26" ht="15.75" customHeight="1">
      <c r="A326" s="10"/>
      <c r="B326" s="3" t="str">
        <f>IF($A326&gt;0,VLOOKUP($A326,#REF!,3,0)," ")</f>
        <v xml:space="preserve"> </v>
      </c>
      <c r="C326" s="11" t="str">
        <f>IF($A326&gt;0,VLOOKUP($A326,#REF!,5,0)," ")</f>
        <v xml:space="preserve"> </v>
      </c>
      <c r="D326" s="11" t="str">
        <f>IF($A326&gt;0,VLOOKUP($A326,#REF!,6,0)," ")</f>
        <v xml:space="preserve"> </v>
      </c>
      <c r="E326" s="12" t="str">
        <f>IF($A326&gt;0,VLOOKUP($A326,#REF!,16,0)," ")</f>
        <v xml:space="preserve"> </v>
      </c>
      <c r="F326" s="3"/>
      <c r="G326" s="3"/>
      <c r="H326" s="3"/>
      <c r="I326" s="3"/>
      <c r="J326" s="3"/>
      <c r="K326" s="3"/>
      <c r="L326" s="3"/>
      <c r="M326" s="3"/>
      <c r="N326" s="3"/>
      <c r="O326" s="3"/>
      <c r="P326" s="3"/>
      <c r="Q326" s="3"/>
      <c r="R326" s="3"/>
      <c r="S326" s="3"/>
      <c r="T326" s="3"/>
      <c r="U326" s="3"/>
      <c r="V326" s="3"/>
      <c r="W326" s="3"/>
      <c r="X326" s="3"/>
      <c r="Y326" s="3"/>
      <c r="Z326" s="3"/>
    </row>
    <row r="327" spans="1:26" ht="15.75" customHeight="1">
      <c r="A327" s="10"/>
      <c r="B327" s="3" t="str">
        <f>IF($A327&gt;0,VLOOKUP($A327,#REF!,3,0)," ")</f>
        <v xml:space="preserve"> </v>
      </c>
      <c r="C327" s="11" t="str">
        <f>IF($A327&gt;0,VLOOKUP($A327,#REF!,5,0)," ")</f>
        <v xml:space="preserve"> </v>
      </c>
      <c r="D327" s="11" t="str">
        <f>IF($A327&gt;0,VLOOKUP($A327,#REF!,6,0)," ")</f>
        <v xml:space="preserve"> </v>
      </c>
      <c r="E327" s="12" t="str">
        <f>IF($A327&gt;0,VLOOKUP($A327,#REF!,16,0)," ")</f>
        <v xml:space="preserve"> </v>
      </c>
      <c r="F327" s="3"/>
      <c r="G327" s="3"/>
      <c r="H327" s="3"/>
      <c r="I327" s="3"/>
      <c r="J327" s="3"/>
      <c r="K327" s="3"/>
      <c r="L327" s="3"/>
      <c r="M327" s="3"/>
      <c r="N327" s="3"/>
      <c r="O327" s="3"/>
      <c r="P327" s="3"/>
      <c r="Q327" s="3"/>
      <c r="R327" s="3"/>
      <c r="S327" s="3"/>
      <c r="T327" s="3"/>
      <c r="U327" s="3"/>
      <c r="V327" s="3"/>
      <c r="W327" s="3"/>
      <c r="X327" s="3"/>
      <c r="Y327" s="3"/>
      <c r="Z327" s="3"/>
    </row>
    <row r="328" spans="1:26" ht="15.75" customHeight="1">
      <c r="A328" s="10"/>
      <c r="B328" s="3" t="str">
        <f>IF($A328&gt;0,VLOOKUP($A328,#REF!,3,0)," ")</f>
        <v xml:space="preserve"> </v>
      </c>
      <c r="C328" s="11" t="str">
        <f>IF($A328&gt;0,VLOOKUP($A328,#REF!,5,0)," ")</f>
        <v xml:space="preserve"> </v>
      </c>
      <c r="D328" s="11" t="str">
        <f>IF($A328&gt;0,VLOOKUP($A328,#REF!,6,0)," ")</f>
        <v xml:space="preserve"> </v>
      </c>
      <c r="E328" s="12" t="str">
        <f>IF($A328&gt;0,VLOOKUP($A328,#REF!,16,0)," ")</f>
        <v xml:space="preserve"> </v>
      </c>
      <c r="F328" s="3"/>
      <c r="G328" s="3"/>
      <c r="H328" s="3"/>
      <c r="I328" s="3"/>
      <c r="J328" s="3"/>
      <c r="K328" s="3"/>
      <c r="L328" s="3"/>
      <c r="M328" s="3"/>
      <c r="N328" s="3"/>
      <c r="O328" s="3"/>
      <c r="P328" s="3"/>
      <c r="Q328" s="3"/>
      <c r="R328" s="3"/>
      <c r="S328" s="3"/>
      <c r="T328" s="3"/>
      <c r="U328" s="3"/>
      <c r="V328" s="3"/>
      <c r="W328" s="3"/>
      <c r="X328" s="3"/>
      <c r="Y328" s="3"/>
      <c r="Z328" s="3"/>
    </row>
    <row r="329" spans="1:26" ht="15.75" customHeight="1">
      <c r="A329" s="10"/>
      <c r="B329" s="3" t="str">
        <f>IF($A329&gt;0,VLOOKUP($A329,#REF!,3,0)," ")</f>
        <v xml:space="preserve"> </v>
      </c>
      <c r="C329" s="11" t="str">
        <f>IF($A329&gt;0,VLOOKUP($A329,#REF!,5,0)," ")</f>
        <v xml:space="preserve"> </v>
      </c>
      <c r="D329" s="11" t="str">
        <f>IF($A329&gt;0,VLOOKUP($A329,#REF!,6,0)," ")</f>
        <v xml:space="preserve"> </v>
      </c>
      <c r="E329" s="12" t="str">
        <f>IF($A329&gt;0,VLOOKUP($A329,#REF!,16,0)," ")</f>
        <v xml:space="preserve"> </v>
      </c>
      <c r="F329" s="3"/>
      <c r="G329" s="3"/>
      <c r="H329" s="3"/>
      <c r="I329" s="3"/>
      <c r="J329" s="3"/>
      <c r="K329" s="3"/>
      <c r="L329" s="3"/>
      <c r="M329" s="3"/>
      <c r="N329" s="3"/>
      <c r="O329" s="3"/>
      <c r="P329" s="3"/>
      <c r="Q329" s="3"/>
      <c r="R329" s="3"/>
      <c r="S329" s="3"/>
      <c r="T329" s="3"/>
      <c r="U329" s="3"/>
      <c r="V329" s="3"/>
      <c r="W329" s="3"/>
      <c r="X329" s="3"/>
      <c r="Y329" s="3"/>
      <c r="Z329" s="3"/>
    </row>
    <row r="330" spans="1:26" ht="15.75" customHeight="1">
      <c r="A330" s="10"/>
      <c r="B330" s="3" t="str">
        <f>IF($A330&gt;0,VLOOKUP($A330,#REF!,3,0)," ")</f>
        <v xml:space="preserve"> </v>
      </c>
      <c r="C330" s="11" t="str">
        <f>IF($A330&gt;0,VLOOKUP($A330,#REF!,5,0)," ")</f>
        <v xml:space="preserve"> </v>
      </c>
      <c r="D330" s="11" t="str">
        <f>IF($A330&gt;0,VLOOKUP($A330,#REF!,6,0)," ")</f>
        <v xml:space="preserve"> </v>
      </c>
      <c r="E330" s="12" t="str">
        <f>IF($A330&gt;0,VLOOKUP($A330,#REF!,16,0)," ")</f>
        <v xml:space="preserve"> </v>
      </c>
      <c r="F330" s="3"/>
      <c r="G330" s="3"/>
      <c r="H330" s="3"/>
      <c r="I330" s="3"/>
      <c r="J330" s="3"/>
      <c r="K330" s="3"/>
      <c r="L330" s="3"/>
      <c r="M330" s="3"/>
      <c r="N330" s="3"/>
      <c r="O330" s="3"/>
      <c r="P330" s="3"/>
      <c r="Q330" s="3"/>
      <c r="R330" s="3"/>
      <c r="S330" s="3"/>
      <c r="T330" s="3"/>
      <c r="U330" s="3"/>
      <c r="V330" s="3"/>
      <c r="W330" s="3"/>
      <c r="X330" s="3"/>
      <c r="Y330" s="3"/>
      <c r="Z330" s="3"/>
    </row>
    <row r="331" spans="1:26" ht="15.75" customHeight="1">
      <c r="A331" s="10"/>
      <c r="B331" s="3" t="str">
        <f>IF($A331&gt;0,VLOOKUP($A331,#REF!,3,0)," ")</f>
        <v xml:space="preserve"> </v>
      </c>
      <c r="C331" s="11" t="str">
        <f>IF($A331&gt;0,VLOOKUP($A331,#REF!,5,0)," ")</f>
        <v xml:space="preserve"> </v>
      </c>
      <c r="D331" s="11" t="str">
        <f>IF($A331&gt;0,VLOOKUP($A331,#REF!,6,0)," ")</f>
        <v xml:space="preserve"> </v>
      </c>
      <c r="E331" s="12" t="str">
        <f>IF($A331&gt;0,VLOOKUP($A331,#REF!,16,0)," ")</f>
        <v xml:space="preserve"> </v>
      </c>
      <c r="F331" s="3"/>
      <c r="G331" s="3"/>
      <c r="H331" s="3"/>
      <c r="I331" s="3"/>
      <c r="J331" s="3"/>
      <c r="K331" s="3"/>
      <c r="L331" s="3"/>
      <c r="M331" s="3"/>
      <c r="N331" s="3"/>
      <c r="O331" s="3"/>
      <c r="P331" s="3"/>
      <c r="Q331" s="3"/>
      <c r="R331" s="3"/>
      <c r="S331" s="3"/>
      <c r="T331" s="3"/>
      <c r="U331" s="3"/>
      <c r="V331" s="3"/>
      <c r="W331" s="3"/>
      <c r="X331" s="3"/>
      <c r="Y331" s="3"/>
      <c r="Z331" s="3"/>
    </row>
    <row r="332" spans="1:26" ht="15.75" customHeight="1">
      <c r="A332" s="10"/>
      <c r="B332" s="3" t="str">
        <f>IF($A332&gt;0,VLOOKUP($A332,#REF!,3,0)," ")</f>
        <v xml:space="preserve"> </v>
      </c>
      <c r="C332" s="11" t="str">
        <f>IF($A332&gt;0,VLOOKUP($A332,#REF!,5,0)," ")</f>
        <v xml:space="preserve"> </v>
      </c>
      <c r="D332" s="11" t="str">
        <f>IF($A332&gt;0,VLOOKUP($A332,#REF!,6,0)," ")</f>
        <v xml:space="preserve"> </v>
      </c>
      <c r="E332" s="12" t="str">
        <f>IF($A332&gt;0,VLOOKUP($A332,#REF!,16,0)," ")</f>
        <v xml:space="preserve"> </v>
      </c>
      <c r="F332" s="3"/>
      <c r="G332" s="3"/>
      <c r="H332" s="3"/>
      <c r="I332" s="3"/>
      <c r="J332" s="3"/>
      <c r="K332" s="3"/>
      <c r="L332" s="3"/>
      <c r="M332" s="3"/>
      <c r="N332" s="3"/>
      <c r="O332" s="3"/>
      <c r="P332" s="3"/>
      <c r="Q332" s="3"/>
      <c r="R332" s="3"/>
      <c r="S332" s="3"/>
      <c r="T332" s="3"/>
      <c r="U332" s="3"/>
      <c r="V332" s="3"/>
      <c r="W332" s="3"/>
      <c r="X332" s="3"/>
      <c r="Y332" s="3"/>
      <c r="Z332" s="3"/>
    </row>
    <row r="333" spans="1:26" ht="15.75" customHeight="1">
      <c r="A333" s="10"/>
      <c r="B333" s="3" t="str">
        <f>IF($A333&gt;0,VLOOKUP($A333,#REF!,3,0)," ")</f>
        <v xml:space="preserve"> </v>
      </c>
      <c r="C333" s="11" t="str">
        <f>IF($A333&gt;0,VLOOKUP($A333,#REF!,5,0)," ")</f>
        <v xml:space="preserve"> </v>
      </c>
      <c r="D333" s="11" t="str">
        <f>IF($A333&gt;0,VLOOKUP($A333,#REF!,6,0)," ")</f>
        <v xml:space="preserve"> </v>
      </c>
      <c r="E333" s="12" t="str">
        <f>IF($A333&gt;0,VLOOKUP($A333,#REF!,16,0)," ")</f>
        <v xml:space="preserve"> </v>
      </c>
      <c r="F333" s="3"/>
      <c r="G333" s="3"/>
      <c r="H333" s="3"/>
      <c r="I333" s="3"/>
      <c r="J333" s="3"/>
      <c r="K333" s="3"/>
      <c r="L333" s="3"/>
      <c r="M333" s="3"/>
      <c r="N333" s="3"/>
      <c r="O333" s="3"/>
      <c r="P333" s="3"/>
      <c r="Q333" s="3"/>
      <c r="R333" s="3"/>
      <c r="S333" s="3"/>
      <c r="T333" s="3"/>
      <c r="U333" s="3"/>
      <c r="V333" s="3"/>
      <c r="W333" s="3"/>
      <c r="X333" s="3"/>
      <c r="Y333" s="3"/>
      <c r="Z333" s="3"/>
    </row>
    <row r="334" spans="1:26" ht="15.75" customHeight="1">
      <c r="A334" s="10"/>
      <c r="B334" s="3" t="str">
        <f>IF($A334&gt;0,VLOOKUP($A334,#REF!,3,0)," ")</f>
        <v xml:space="preserve"> </v>
      </c>
      <c r="C334" s="11" t="str">
        <f>IF($A334&gt;0,VLOOKUP($A334,#REF!,5,0)," ")</f>
        <v xml:space="preserve"> </v>
      </c>
      <c r="D334" s="11" t="str">
        <f>IF($A334&gt;0,VLOOKUP($A334,#REF!,6,0)," ")</f>
        <v xml:space="preserve"> </v>
      </c>
      <c r="E334" s="12" t="str">
        <f>IF($A334&gt;0,VLOOKUP($A334,#REF!,16,0)," ")</f>
        <v xml:space="preserve"> </v>
      </c>
      <c r="F334" s="3"/>
      <c r="G334" s="3"/>
      <c r="H334" s="3"/>
      <c r="I334" s="3"/>
      <c r="J334" s="3"/>
      <c r="K334" s="3"/>
      <c r="L334" s="3"/>
      <c r="M334" s="3"/>
      <c r="N334" s="3"/>
      <c r="O334" s="3"/>
      <c r="P334" s="3"/>
      <c r="Q334" s="3"/>
      <c r="R334" s="3"/>
      <c r="S334" s="3"/>
      <c r="T334" s="3"/>
      <c r="U334" s="3"/>
      <c r="V334" s="3"/>
      <c r="W334" s="3"/>
      <c r="X334" s="3"/>
      <c r="Y334" s="3"/>
      <c r="Z334" s="3"/>
    </row>
    <row r="335" spans="1:26" ht="15.75" customHeight="1">
      <c r="A335" s="10"/>
      <c r="B335" s="3" t="str">
        <f>IF($A335&gt;0,VLOOKUP($A335,#REF!,3,0)," ")</f>
        <v xml:space="preserve"> </v>
      </c>
      <c r="C335" s="11" t="str">
        <f>IF($A335&gt;0,VLOOKUP($A335,#REF!,5,0)," ")</f>
        <v xml:space="preserve"> </v>
      </c>
      <c r="D335" s="11" t="str">
        <f>IF($A335&gt;0,VLOOKUP($A335,#REF!,6,0)," ")</f>
        <v xml:space="preserve"> </v>
      </c>
      <c r="E335" s="12" t="str">
        <f>IF($A335&gt;0,VLOOKUP($A335,#REF!,16,0)," ")</f>
        <v xml:space="preserve"> </v>
      </c>
      <c r="F335" s="3"/>
      <c r="G335" s="3"/>
      <c r="H335" s="3"/>
      <c r="I335" s="3"/>
      <c r="J335" s="3"/>
      <c r="K335" s="3"/>
      <c r="L335" s="3"/>
      <c r="M335" s="3"/>
      <c r="N335" s="3"/>
      <c r="O335" s="3"/>
      <c r="P335" s="3"/>
      <c r="Q335" s="3"/>
      <c r="R335" s="3"/>
      <c r="S335" s="3"/>
      <c r="T335" s="3"/>
      <c r="U335" s="3"/>
      <c r="V335" s="3"/>
      <c r="W335" s="3"/>
      <c r="X335" s="3"/>
      <c r="Y335" s="3"/>
      <c r="Z335" s="3"/>
    </row>
    <row r="336" spans="1:26" ht="15.75" customHeight="1">
      <c r="A336" s="10"/>
      <c r="B336" s="3" t="str">
        <f>IF($A336&gt;0,VLOOKUP($A336,#REF!,3,0)," ")</f>
        <v xml:space="preserve"> </v>
      </c>
      <c r="C336" s="11" t="str">
        <f>IF($A336&gt;0,VLOOKUP($A336,#REF!,5,0)," ")</f>
        <v xml:space="preserve"> </v>
      </c>
      <c r="D336" s="11" t="str">
        <f>IF($A336&gt;0,VLOOKUP($A336,#REF!,6,0)," ")</f>
        <v xml:space="preserve"> </v>
      </c>
      <c r="E336" s="12" t="str">
        <f>IF($A336&gt;0,VLOOKUP($A336,#REF!,16,0)," ")</f>
        <v xml:space="preserve"> </v>
      </c>
      <c r="F336" s="3"/>
      <c r="G336" s="3"/>
      <c r="H336" s="3"/>
      <c r="I336" s="3"/>
      <c r="J336" s="3"/>
      <c r="K336" s="3"/>
      <c r="L336" s="3"/>
      <c r="M336" s="3"/>
      <c r="N336" s="3"/>
      <c r="O336" s="3"/>
      <c r="P336" s="3"/>
      <c r="Q336" s="3"/>
      <c r="R336" s="3"/>
      <c r="S336" s="3"/>
      <c r="T336" s="3"/>
      <c r="U336" s="3"/>
      <c r="V336" s="3"/>
      <c r="W336" s="3"/>
      <c r="X336" s="3"/>
      <c r="Y336" s="3"/>
      <c r="Z336" s="3"/>
    </row>
    <row r="337" spans="1:26" ht="15.75" customHeight="1">
      <c r="A337" s="10"/>
      <c r="B337" s="3" t="str">
        <f>IF($A337&gt;0,VLOOKUP($A337,#REF!,3,0)," ")</f>
        <v xml:space="preserve"> </v>
      </c>
      <c r="C337" s="11" t="str">
        <f>IF($A337&gt;0,VLOOKUP($A337,#REF!,5,0)," ")</f>
        <v xml:space="preserve"> </v>
      </c>
      <c r="D337" s="11" t="str">
        <f>IF($A337&gt;0,VLOOKUP($A337,#REF!,6,0)," ")</f>
        <v xml:space="preserve"> </v>
      </c>
      <c r="E337" s="12" t="str">
        <f>IF($A337&gt;0,VLOOKUP($A337,#REF!,16,0)," ")</f>
        <v xml:space="preserve"> </v>
      </c>
      <c r="F337" s="3"/>
      <c r="G337" s="3"/>
      <c r="H337" s="3"/>
      <c r="I337" s="3"/>
      <c r="J337" s="3"/>
      <c r="K337" s="3"/>
      <c r="L337" s="3"/>
      <c r="M337" s="3"/>
      <c r="N337" s="3"/>
      <c r="O337" s="3"/>
      <c r="P337" s="3"/>
      <c r="Q337" s="3"/>
      <c r="R337" s="3"/>
      <c r="S337" s="3"/>
      <c r="T337" s="3"/>
      <c r="U337" s="3"/>
      <c r="V337" s="3"/>
      <c r="W337" s="3"/>
      <c r="X337" s="3"/>
      <c r="Y337" s="3"/>
      <c r="Z337" s="3"/>
    </row>
    <row r="338" spans="1:26" ht="15.75" customHeight="1">
      <c r="A338" s="10"/>
      <c r="B338" s="3" t="str">
        <f>IF($A338&gt;0,VLOOKUP($A338,#REF!,3,0)," ")</f>
        <v xml:space="preserve"> </v>
      </c>
      <c r="C338" s="11" t="str">
        <f>IF($A338&gt;0,VLOOKUP($A338,#REF!,5,0)," ")</f>
        <v xml:space="preserve"> </v>
      </c>
      <c r="D338" s="11" t="str">
        <f>IF($A338&gt;0,VLOOKUP($A338,#REF!,6,0)," ")</f>
        <v xml:space="preserve"> </v>
      </c>
      <c r="E338" s="12" t="str">
        <f>IF($A338&gt;0,VLOOKUP($A338,#REF!,16,0)," ")</f>
        <v xml:space="preserve"> </v>
      </c>
      <c r="F338" s="3"/>
      <c r="G338" s="3"/>
      <c r="H338" s="3"/>
      <c r="I338" s="3"/>
      <c r="J338" s="3"/>
      <c r="K338" s="3"/>
      <c r="L338" s="3"/>
      <c r="M338" s="3"/>
      <c r="N338" s="3"/>
      <c r="O338" s="3"/>
      <c r="P338" s="3"/>
      <c r="Q338" s="3"/>
      <c r="R338" s="3"/>
      <c r="S338" s="3"/>
      <c r="T338" s="3"/>
      <c r="U338" s="3"/>
      <c r="V338" s="3"/>
      <c r="W338" s="3"/>
      <c r="X338" s="3"/>
      <c r="Y338" s="3"/>
      <c r="Z338" s="3"/>
    </row>
    <row r="339" spans="1:26" ht="15.75" customHeight="1">
      <c r="A339" s="10"/>
      <c r="B339" s="3" t="str">
        <f>IF($A339&gt;0,VLOOKUP($A339,#REF!,3,0)," ")</f>
        <v xml:space="preserve"> </v>
      </c>
      <c r="C339" s="11" t="str">
        <f>IF($A339&gt;0,VLOOKUP($A339,#REF!,5,0)," ")</f>
        <v xml:space="preserve"> </v>
      </c>
      <c r="D339" s="11" t="str">
        <f>IF($A339&gt;0,VLOOKUP($A339,#REF!,6,0)," ")</f>
        <v xml:space="preserve"> </v>
      </c>
      <c r="E339" s="12" t="str">
        <f>IF($A339&gt;0,VLOOKUP($A339,#REF!,16,0)," ")</f>
        <v xml:space="preserve"> </v>
      </c>
      <c r="F339" s="3"/>
      <c r="G339" s="3"/>
      <c r="H339" s="3"/>
      <c r="I339" s="3"/>
      <c r="J339" s="3"/>
      <c r="K339" s="3"/>
      <c r="L339" s="3"/>
      <c r="M339" s="3"/>
      <c r="N339" s="3"/>
      <c r="O339" s="3"/>
      <c r="P339" s="3"/>
      <c r="Q339" s="3"/>
      <c r="R339" s="3"/>
      <c r="S339" s="3"/>
      <c r="T339" s="3"/>
      <c r="U339" s="3"/>
      <c r="V339" s="3"/>
      <c r="W339" s="3"/>
      <c r="X339" s="3"/>
      <c r="Y339" s="3"/>
      <c r="Z339" s="3"/>
    </row>
    <row r="340" spans="1:26" ht="15.75" customHeight="1">
      <c r="A340" s="10"/>
      <c r="B340" s="3" t="str">
        <f>IF($A340&gt;0,VLOOKUP($A340,#REF!,3,0)," ")</f>
        <v xml:space="preserve"> </v>
      </c>
      <c r="C340" s="11" t="str">
        <f>IF($A340&gt;0,VLOOKUP($A340,#REF!,5,0)," ")</f>
        <v xml:space="preserve"> </v>
      </c>
      <c r="D340" s="11" t="str">
        <f>IF($A340&gt;0,VLOOKUP($A340,#REF!,6,0)," ")</f>
        <v xml:space="preserve"> </v>
      </c>
      <c r="E340" s="12" t="str">
        <f>IF($A340&gt;0,VLOOKUP($A340,#REF!,16,0)," ")</f>
        <v xml:space="preserve"> </v>
      </c>
      <c r="F340" s="3"/>
      <c r="G340" s="3"/>
      <c r="H340" s="3"/>
      <c r="I340" s="3"/>
      <c r="J340" s="3"/>
      <c r="K340" s="3"/>
      <c r="L340" s="3"/>
      <c r="M340" s="3"/>
      <c r="N340" s="3"/>
      <c r="O340" s="3"/>
      <c r="P340" s="3"/>
      <c r="Q340" s="3"/>
      <c r="R340" s="3"/>
      <c r="S340" s="3"/>
      <c r="T340" s="3"/>
      <c r="U340" s="3"/>
      <c r="V340" s="3"/>
      <c r="W340" s="3"/>
      <c r="X340" s="3"/>
      <c r="Y340" s="3"/>
      <c r="Z340" s="3"/>
    </row>
    <row r="341" spans="1:26" ht="15.75" customHeight="1">
      <c r="A341" s="10"/>
      <c r="B341" s="3" t="str">
        <f>IF($A341&gt;0,VLOOKUP($A341,#REF!,3,0)," ")</f>
        <v xml:space="preserve"> </v>
      </c>
      <c r="C341" s="11" t="str">
        <f>IF($A341&gt;0,VLOOKUP($A341,#REF!,5,0)," ")</f>
        <v xml:space="preserve"> </v>
      </c>
      <c r="D341" s="11" t="str">
        <f>IF($A341&gt;0,VLOOKUP($A341,#REF!,6,0)," ")</f>
        <v xml:space="preserve"> </v>
      </c>
      <c r="E341" s="12" t="str">
        <f>IF($A341&gt;0,VLOOKUP($A341,#REF!,16,0)," ")</f>
        <v xml:space="preserve"> </v>
      </c>
      <c r="F341" s="3"/>
      <c r="G341" s="3"/>
      <c r="H341" s="3"/>
      <c r="I341" s="3"/>
      <c r="J341" s="3"/>
      <c r="K341" s="3"/>
      <c r="L341" s="3"/>
      <c r="M341" s="3"/>
      <c r="N341" s="3"/>
      <c r="O341" s="3"/>
      <c r="P341" s="3"/>
      <c r="Q341" s="3"/>
      <c r="R341" s="3"/>
      <c r="S341" s="3"/>
      <c r="T341" s="3"/>
      <c r="U341" s="3"/>
      <c r="V341" s="3"/>
      <c r="W341" s="3"/>
      <c r="X341" s="3"/>
      <c r="Y341" s="3"/>
      <c r="Z341" s="3"/>
    </row>
    <row r="342" spans="1:26" ht="15.75" customHeight="1">
      <c r="A342" s="10"/>
      <c r="B342" s="3" t="str">
        <f>IF($A342&gt;0,VLOOKUP($A342,#REF!,3,0)," ")</f>
        <v xml:space="preserve"> </v>
      </c>
      <c r="C342" s="11" t="str">
        <f>IF($A342&gt;0,VLOOKUP($A342,#REF!,5,0)," ")</f>
        <v xml:space="preserve"> </v>
      </c>
      <c r="D342" s="11" t="str">
        <f>IF($A342&gt;0,VLOOKUP($A342,#REF!,6,0)," ")</f>
        <v xml:space="preserve"> </v>
      </c>
      <c r="E342" s="12" t="str">
        <f>IF($A342&gt;0,VLOOKUP($A342,#REF!,16,0)," ")</f>
        <v xml:space="preserve"> </v>
      </c>
      <c r="F342" s="3"/>
      <c r="G342" s="3"/>
      <c r="H342" s="3"/>
      <c r="I342" s="3"/>
      <c r="J342" s="3"/>
      <c r="K342" s="3"/>
      <c r="L342" s="3"/>
      <c r="M342" s="3"/>
      <c r="N342" s="3"/>
      <c r="O342" s="3"/>
      <c r="P342" s="3"/>
      <c r="Q342" s="3"/>
      <c r="R342" s="3"/>
      <c r="S342" s="3"/>
      <c r="T342" s="3"/>
      <c r="U342" s="3"/>
      <c r="V342" s="3"/>
      <c r="W342" s="3"/>
      <c r="X342" s="3"/>
      <c r="Y342" s="3"/>
      <c r="Z342" s="3"/>
    </row>
    <row r="343" spans="1:26" ht="15.75" customHeight="1">
      <c r="A343" s="10"/>
      <c r="B343" s="3" t="str">
        <f>IF($A343&gt;0,VLOOKUP($A343,#REF!,3,0)," ")</f>
        <v xml:space="preserve"> </v>
      </c>
      <c r="C343" s="11" t="str">
        <f>IF($A343&gt;0,VLOOKUP($A343,#REF!,5,0)," ")</f>
        <v xml:space="preserve"> </v>
      </c>
      <c r="D343" s="11" t="str">
        <f>IF($A343&gt;0,VLOOKUP($A343,#REF!,6,0)," ")</f>
        <v xml:space="preserve"> </v>
      </c>
      <c r="E343" s="12" t="str">
        <f>IF($A343&gt;0,VLOOKUP($A343,#REF!,16,0)," ")</f>
        <v xml:space="preserve"> </v>
      </c>
      <c r="F343" s="3"/>
      <c r="G343" s="3"/>
      <c r="H343" s="3"/>
      <c r="I343" s="3"/>
      <c r="J343" s="3"/>
      <c r="K343" s="3"/>
      <c r="L343" s="3"/>
      <c r="M343" s="3"/>
      <c r="N343" s="3"/>
      <c r="O343" s="3"/>
      <c r="P343" s="3"/>
      <c r="Q343" s="3"/>
      <c r="R343" s="3"/>
      <c r="S343" s="3"/>
      <c r="T343" s="3"/>
      <c r="U343" s="3"/>
      <c r="V343" s="3"/>
      <c r="W343" s="3"/>
      <c r="X343" s="3"/>
      <c r="Y343" s="3"/>
      <c r="Z343" s="3"/>
    </row>
    <row r="344" spans="1:26" ht="15.75" customHeight="1">
      <c r="A344" s="10"/>
      <c r="B344" s="3" t="str">
        <f>IF($A344&gt;0,VLOOKUP($A344,#REF!,3,0)," ")</f>
        <v xml:space="preserve"> </v>
      </c>
      <c r="C344" s="11" t="str">
        <f>IF($A344&gt;0,VLOOKUP($A344,#REF!,5,0)," ")</f>
        <v xml:space="preserve"> </v>
      </c>
      <c r="D344" s="11" t="str">
        <f>IF($A344&gt;0,VLOOKUP($A344,#REF!,6,0)," ")</f>
        <v xml:space="preserve"> </v>
      </c>
      <c r="E344" s="12" t="str">
        <f>IF($A344&gt;0,VLOOKUP($A344,#REF!,16,0)," ")</f>
        <v xml:space="preserve"> </v>
      </c>
      <c r="F344" s="3"/>
      <c r="G344" s="3"/>
      <c r="H344" s="3"/>
      <c r="I344" s="3"/>
      <c r="J344" s="3"/>
      <c r="K344" s="3"/>
      <c r="L344" s="3"/>
      <c r="M344" s="3"/>
      <c r="N344" s="3"/>
      <c r="O344" s="3"/>
      <c r="P344" s="3"/>
      <c r="Q344" s="3"/>
      <c r="R344" s="3"/>
      <c r="S344" s="3"/>
      <c r="T344" s="3"/>
      <c r="U344" s="3"/>
      <c r="V344" s="3"/>
      <c r="W344" s="3"/>
      <c r="X344" s="3"/>
      <c r="Y344" s="3"/>
      <c r="Z344" s="3"/>
    </row>
    <row r="345" spans="1:26" ht="15.75" customHeight="1">
      <c r="A345" s="10"/>
      <c r="B345" s="3" t="str">
        <f>IF($A345&gt;0,VLOOKUP($A345,#REF!,3,0)," ")</f>
        <v xml:space="preserve"> </v>
      </c>
      <c r="C345" s="11" t="str">
        <f>IF($A345&gt;0,VLOOKUP($A345,#REF!,5,0)," ")</f>
        <v xml:space="preserve"> </v>
      </c>
      <c r="D345" s="11" t="str">
        <f>IF($A345&gt;0,VLOOKUP($A345,#REF!,6,0)," ")</f>
        <v xml:space="preserve"> </v>
      </c>
      <c r="E345" s="12" t="str">
        <f>IF($A345&gt;0,VLOOKUP($A345,#REF!,16,0)," ")</f>
        <v xml:space="preserve"> </v>
      </c>
      <c r="F345" s="3"/>
      <c r="G345" s="3"/>
      <c r="H345" s="3"/>
      <c r="I345" s="3"/>
      <c r="J345" s="3"/>
      <c r="K345" s="3"/>
      <c r="L345" s="3"/>
      <c r="M345" s="3"/>
      <c r="N345" s="3"/>
      <c r="O345" s="3"/>
      <c r="P345" s="3"/>
      <c r="Q345" s="3"/>
      <c r="R345" s="3"/>
      <c r="S345" s="3"/>
      <c r="T345" s="3"/>
      <c r="U345" s="3"/>
      <c r="V345" s="3"/>
      <c r="W345" s="3"/>
      <c r="X345" s="3"/>
      <c r="Y345" s="3"/>
      <c r="Z345" s="3"/>
    </row>
    <row r="346" spans="1:26" ht="15.75" customHeight="1">
      <c r="A346" s="10"/>
      <c r="B346" s="3" t="str">
        <f>IF($A346&gt;0,VLOOKUP($A346,#REF!,3,0)," ")</f>
        <v xml:space="preserve"> </v>
      </c>
      <c r="C346" s="11" t="str">
        <f>IF($A346&gt;0,VLOOKUP($A346,#REF!,5,0)," ")</f>
        <v xml:space="preserve"> </v>
      </c>
      <c r="D346" s="11" t="str">
        <f>IF($A346&gt;0,VLOOKUP($A346,#REF!,6,0)," ")</f>
        <v xml:space="preserve"> </v>
      </c>
      <c r="E346" s="12" t="str">
        <f>IF($A346&gt;0,VLOOKUP($A346,#REF!,16,0)," ")</f>
        <v xml:space="preserve"> </v>
      </c>
      <c r="F346" s="3"/>
      <c r="G346" s="3"/>
      <c r="H346" s="3"/>
      <c r="I346" s="3"/>
      <c r="J346" s="3"/>
      <c r="K346" s="3"/>
      <c r="L346" s="3"/>
      <c r="M346" s="3"/>
      <c r="N346" s="3"/>
      <c r="O346" s="3"/>
      <c r="P346" s="3"/>
      <c r="Q346" s="3"/>
      <c r="R346" s="3"/>
      <c r="S346" s="3"/>
      <c r="T346" s="3"/>
      <c r="U346" s="3"/>
      <c r="V346" s="3"/>
      <c r="W346" s="3"/>
      <c r="X346" s="3"/>
      <c r="Y346" s="3"/>
      <c r="Z346" s="3"/>
    </row>
    <row r="347" spans="1:26" ht="15.75" customHeight="1">
      <c r="A347" s="10"/>
      <c r="B347" s="3" t="str">
        <f>IF($A347&gt;0,VLOOKUP($A347,#REF!,3,0)," ")</f>
        <v xml:space="preserve"> </v>
      </c>
      <c r="C347" s="11" t="str">
        <f>IF($A347&gt;0,VLOOKUP($A347,#REF!,5,0)," ")</f>
        <v xml:space="preserve"> </v>
      </c>
      <c r="D347" s="11" t="str">
        <f>IF($A347&gt;0,VLOOKUP($A347,#REF!,6,0)," ")</f>
        <v xml:space="preserve"> </v>
      </c>
      <c r="E347" s="12" t="str">
        <f>IF($A347&gt;0,VLOOKUP($A347,#REF!,16,0)," ")</f>
        <v xml:space="preserve"> </v>
      </c>
      <c r="F347" s="3"/>
      <c r="G347" s="3"/>
      <c r="H347" s="3"/>
      <c r="I347" s="3"/>
      <c r="J347" s="3"/>
      <c r="K347" s="3"/>
      <c r="L347" s="3"/>
      <c r="M347" s="3"/>
      <c r="N347" s="3"/>
      <c r="O347" s="3"/>
      <c r="P347" s="3"/>
      <c r="Q347" s="3"/>
      <c r="R347" s="3"/>
      <c r="S347" s="3"/>
      <c r="T347" s="3"/>
      <c r="U347" s="3"/>
      <c r="V347" s="3"/>
      <c r="W347" s="3"/>
      <c r="X347" s="3"/>
      <c r="Y347" s="3"/>
      <c r="Z347" s="3"/>
    </row>
    <row r="348" spans="1:26" ht="15.75" customHeight="1">
      <c r="A348" s="10"/>
      <c r="B348" s="3" t="str">
        <f>IF($A348&gt;0,VLOOKUP($A348,#REF!,3,0)," ")</f>
        <v xml:space="preserve"> </v>
      </c>
      <c r="C348" s="11" t="str">
        <f>IF($A348&gt;0,VLOOKUP($A348,#REF!,5,0)," ")</f>
        <v xml:space="preserve"> </v>
      </c>
      <c r="D348" s="11" t="str">
        <f>IF($A348&gt;0,VLOOKUP($A348,#REF!,6,0)," ")</f>
        <v xml:space="preserve"> </v>
      </c>
      <c r="E348" s="12" t="str">
        <f>IF($A348&gt;0,VLOOKUP($A348,#REF!,16,0)," ")</f>
        <v xml:space="preserve"> </v>
      </c>
      <c r="F348" s="3"/>
      <c r="G348" s="3"/>
      <c r="H348" s="3"/>
      <c r="I348" s="3"/>
      <c r="J348" s="3"/>
      <c r="K348" s="3"/>
      <c r="L348" s="3"/>
      <c r="M348" s="3"/>
      <c r="N348" s="3"/>
      <c r="O348" s="3"/>
      <c r="P348" s="3"/>
      <c r="Q348" s="3"/>
      <c r="R348" s="3"/>
      <c r="S348" s="3"/>
      <c r="T348" s="3"/>
      <c r="U348" s="3"/>
      <c r="V348" s="3"/>
      <c r="W348" s="3"/>
      <c r="X348" s="3"/>
      <c r="Y348" s="3"/>
      <c r="Z348" s="3"/>
    </row>
    <row r="349" spans="1:26" ht="15.75" customHeight="1">
      <c r="A349" s="10"/>
      <c r="B349" s="3" t="str">
        <f>IF($A349&gt;0,VLOOKUP($A349,#REF!,3,0)," ")</f>
        <v xml:space="preserve"> </v>
      </c>
      <c r="C349" s="11" t="str">
        <f>IF($A349&gt;0,VLOOKUP($A349,#REF!,5,0)," ")</f>
        <v xml:space="preserve"> </v>
      </c>
      <c r="D349" s="11" t="str">
        <f>IF($A349&gt;0,VLOOKUP($A349,#REF!,6,0)," ")</f>
        <v xml:space="preserve"> </v>
      </c>
      <c r="E349" s="12" t="str">
        <f>IF($A349&gt;0,VLOOKUP($A349,#REF!,16,0)," ")</f>
        <v xml:space="preserve"> </v>
      </c>
      <c r="F349" s="3"/>
      <c r="G349" s="3"/>
      <c r="H349" s="3"/>
      <c r="I349" s="3"/>
      <c r="J349" s="3"/>
      <c r="K349" s="3"/>
      <c r="L349" s="3"/>
      <c r="M349" s="3"/>
      <c r="N349" s="3"/>
      <c r="O349" s="3"/>
      <c r="P349" s="3"/>
      <c r="Q349" s="3"/>
      <c r="R349" s="3"/>
      <c r="S349" s="3"/>
      <c r="T349" s="3"/>
      <c r="U349" s="3"/>
      <c r="V349" s="3"/>
      <c r="W349" s="3"/>
      <c r="X349" s="3"/>
      <c r="Y349" s="3"/>
      <c r="Z349" s="3"/>
    </row>
    <row r="350" spans="1:26" ht="15.75" customHeight="1">
      <c r="A350" s="10"/>
      <c r="B350" s="3" t="str">
        <f>IF($A350&gt;0,VLOOKUP($A350,#REF!,3,0)," ")</f>
        <v xml:space="preserve"> </v>
      </c>
      <c r="C350" s="11" t="str">
        <f>IF($A350&gt;0,VLOOKUP($A350,#REF!,5,0)," ")</f>
        <v xml:space="preserve"> </v>
      </c>
      <c r="D350" s="11" t="str">
        <f>IF($A350&gt;0,VLOOKUP($A350,#REF!,6,0)," ")</f>
        <v xml:space="preserve"> </v>
      </c>
      <c r="E350" s="12" t="str">
        <f>IF($A350&gt;0,VLOOKUP($A350,#REF!,16,0)," ")</f>
        <v xml:space="preserve"> </v>
      </c>
      <c r="F350" s="3"/>
      <c r="G350" s="3"/>
      <c r="H350" s="3"/>
      <c r="I350" s="3"/>
      <c r="J350" s="3"/>
      <c r="K350" s="3"/>
      <c r="L350" s="3"/>
      <c r="M350" s="3"/>
      <c r="N350" s="3"/>
      <c r="O350" s="3"/>
      <c r="P350" s="3"/>
      <c r="Q350" s="3"/>
      <c r="R350" s="3"/>
      <c r="S350" s="3"/>
      <c r="T350" s="3"/>
      <c r="U350" s="3"/>
      <c r="V350" s="3"/>
      <c r="W350" s="3"/>
      <c r="X350" s="3"/>
      <c r="Y350" s="3"/>
      <c r="Z350" s="3"/>
    </row>
    <row r="351" spans="1:26" ht="15.75" customHeight="1">
      <c r="A351" s="10"/>
      <c r="B351" s="3" t="str">
        <f>IF($A351&gt;0,VLOOKUP($A351,#REF!,3,0)," ")</f>
        <v xml:space="preserve"> </v>
      </c>
      <c r="C351" s="11" t="str">
        <f>IF($A351&gt;0,VLOOKUP($A351,#REF!,5,0)," ")</f>
        <v xml:space="preserve"> </v>
      </c>
      <c r="D351" s="11" t="str">
        <f>IF($A351&gt;0,VLOOKUP($A351,#REF!,6,0)," ")</f>
        <v xml:space="preserve"> </v>
      </c>
      <c r="E351" s="12" t="str">
        <f>IF($A351&gt;0,VLOOKUP($A351,#REF!,16,0)," ")</f>
        <v xml:space="preserve"> </v>
      </c>
      <c r="F351" s="3"/>
      <c r="G351" s="3"/>
      <c r="H351" s="3"/>
      <c r="I351" s="3"/>
      <c r="J351" s="3"/>
      <c r="K351" s="3"/>
      <c r="L351" s="3"/>
      <c r="M351" s="3"/>
      <c r="N351" s="3"/>
      <c r="O351" s="3"/>
      <c r="P351" s="3"/>
      <c r="Q351" s="3"/>
      <c r="R351" s="3"/>
      <c r="S351" s="3"/>
      <c r="T351" s="3"/>
      <c r="U351" s="3"/>
      <c r="V351" s="3"/>
      <c r="W351" s="3"/>
      <c r="X351" s="3"/>
      <c r="Y351" s="3"/>
      <c r="Z351" s="3"/>
    </row>
    <row r="352" spans="1:26" ht="15.75" customHeight="1">
      <c r="A352" s="10"/>
      <c r="B352" s="3" t="str">
        <f>IF($A352&gt;0,VLOOKUP($A352,#REF!,3,0)," ")</f>
        <v xml:space="preserve"> </v>
      </c>
      <c r="C352" s="11" t="str">
        <f>IF($A352&gt;0,VLOOKUP($A352,#REF!,5,0)," ")</f>
        <v xml:space="preserve"> </v>
      </c>
      <c r="D352" s="11" t="str">
        <f>IF($A352&gt;0,VLOOKUP($A352,#REF!,6,0)," ")</f>
        <v xml:space="preserve"> </v>
      </c>
      <c r="E352" s="12" t="str">
        <f>IF($A352&gt;0,VLOOKUP($A352,#REF!,16,0)," ")</f>
        <v xml:space="preserve"> </v>
      </c>
      <c r="F352" s="3"/>
      <c r="G352" s="3"/>
      <c r="H352" s="3"/>
      <c r="I352" s="3"/>
      <c r="J352" s="3"/>
      <c r="K352" s="3"/>
      <c r="L352" s="3"/>
      <c r="M352" s="3"/>
      <c r="N352" s="3"/>
      <c r="O352" s="3"/>
      <c r="P352" s="3"/>
      <c r="Q352" s="3"/>
      <c r="R352" s="3"/>
      <c r="S352" s="3"/>
      <c r="T352" s="3"/>
      <c r="U352" s="3"/>
      <c r="V352" s="3"/>
      <c r="W352" s="3"/>
      <c r="X352" s="3"/>
      <c r="Y352" s="3"/>
      <c r="Z352" s="3"/>
    </row>
    <row r="353" spans="1:26" ht="15.75" customHeight="1">
      <c r="A353" s="10"/>
      <c r="B353" s="3" t="str">
        <f>IF($A353&gt;0,VLOOKUP($A353,#REF!,3,0)," ")</f>
        <v xml:space="preserve"> </v>
      </c>
      <c r="C353" s="11" t="str">
        <f>IF($A353&gt;0,VLOOKUP($A353,#REF!,5,0)," ")</f>
        <v xml:space="preserve"> </v>
      </c>
      <c r="D353" s="11" t="str">
        <f>IF($A353&gt;0,VLOOKUP($A353,#REF!,6,0)," ")</f>
        <v xml:space="preserve"> </v>
      </c>
      <c r="E353" s="12" t="str">
        <f>IF($A353&gt;0,VLOOKUP($A353,#REF!,16,0)," ")</f>
        <v xml:space="preserve"> </v>
      </c>
      <c r="F353" s="3"/>
      <c r="G353" s="3"/>
      <c r="H353" s="3"/>
      <c r="I353" s="3"/>
      <c r="J353" s="3"/>
      <c r="K353" s="3"/>
      <c r="L353" s="3"/>
      <c r="M353" s="3"/>
      <c r="N353" s="3"/>
      <c r="O353" s="3"/>
      <c r="P353" s="3"/>
      <c r="Q353" s="3"/>
      <c r="R353" s="3"/>
      <c r="S353" s="3"/>
      <c r="T353" s="3"/>
      <c r="U353" s="3"/>
      <c r="V353" s="3"/>
      <c r="W353" s="3"/>
      <c r="X353" s="3"/>
      <c r="Y353" s="3"/>
      <c r="Z353" s="3"/>
    </row>
    <row r="354" spans="1:26" ht="15.75" customHeight="1">
      <c r="A354" s="10"/>
      <c r="B354" s="3" t="str">
        <f>IF($A354&gt;0,VLOOKUP($A354,#REF!,3,0)," ")</f>
        <v xml:space="preserve"> </v>
      </c>
      <c r="C354" s="11" t="str">
        <f>IF($A354&gt;0,VLOOKUP($A354,#REF!,5,0)," ")</f>
        <v xml:space="preserve"> </v>
      </c>
      <c r="D354" s="11" t="str">
        <f>IF($A354&gt;0,VLOOKUP($A354,#REF!,6,0)," ")</f>
        <v xml:space="preserve"> </v>
      </c>
      <c r="E354" s="12" t="str">
        <f>IF($A354&gt;0,VLOOKUP($A354,#REF!,16,0)," ")</f>
        <v xml:space="preserve"> </v>
      </c>
      <c r="F354" s="3"/>
      <c r="G354" s="3"/>
      <c r="H354" s="3"/>
      <c r="I354" s="3"/>
      <c r="J354" s="3"/>
      <c r="K354" s="3"/>
      <c r="L354" s="3"/>
      <c r="M354" s="3"/>
      <c r="N354" s="3"/>
      <c r="O354" s="3"/>
      <c r="P354" s="3"/>
      <c r="Q354" s="3"/>
      <c r="R354" s="3"/>
      <c r="S354" s="3"/>
      <c r="T354" s="3"/>
      <c r="U354" s="3"/>
      <c r="V354" s="3"/>
      <c r="W354" s="3"/>
      <c r="X354" s="3"/>
      <c r="Y354" s="3"/>
      <c r="Z354" s="3"/>
    </row>
    <row r="355" spans="1:26" ht="15.75" customHeight="1">
      <c r="A355" s="10"/>
      <c r="B355" s="3" t="str">
        <f>IF($A355&gt;0,VLOOKUP($A355,#REF!,3,0)," ")</f>
        <v xml:space="preserve"> </v>
      </c>
      <c r="C355" s="11" t="str">
        <f>IF($A355&gt;0,VLOOKUP($A355,#REF!,5,0)," ")</f>
        <v xml:space="preserve"> </v>
      </c>
      <c r="D355" s="11" t="str">
        <f>IF($A355&gt;0,VLOOKUP($A355,#REF!,6,0)," ")</f>
        <v xml:space="preserve"> </v>
      </c>
      <c r="E355" s="12" t="str">
        <f>IF($A355&gt;0,VLOOKUP($A355,#REF!,16,0)," ")</f>
        <v xml:space="preserve"> </v>
      </c>
      <c r="F355" s="3"/>
      <c r="G355" s="3"/>
      <c r="H355" s="3"/>
      <c r="I355" s="3"/>
      <c r="J355" s="3"/>
      <c r="K355" s="3"/>
      <c r="L355" s="3"/>
      <c r="M355" s="3"/>
      <c r="N355" s="3"/>
      <c r="O355" s="3"/>
      <c r="P355" s="3"/>
      <c r="Q355" s="3"/>
      <c r="R355" s="3"/>
      <c r="S355" s="3"/>
      <c r="T355" s="3"/>
      <c r="U355" s="3"/>
      <c r="V355" s="3"/>
      <c r="W355" s="3"/>
      <c r="X355" s="3"/>
      <c r="Y355" s="3"/>
      <c r="Z355" s="3"/>
    </row>
    <row r="356" spans="1:26" ht="15.75" customHeight="1">
      <c r="A356" s="10"/>
      <c r="B356" s="3" t="str">
        <f>IF($A356&gt;0,VLOOKUP($A356,#REF!,3,0)," ")</f>
        <v xml:space="preserve"> </v>
      </c>
      <c r="C356" s="11" t="str">
        <f>IF($A356&gt;0,VLOOKUP($A356,#REF!,5,0)," ")</f>
        <v xml:space="preserve"> </v>
      </c>
      <c r="D356" s="11" t="str">
        <f>IF($A356&gt;0,VLOOKUP($A356,#REF!,6,0)," ")</f>
        <v xml:space="preserve"> </v>
      </c>
      <c r="E356" s="12" t="str">
        <f>IF($A356&gt;0,VLOOKUP($A356,#REF!,16,0)," ")</f>
        <v xml:space="preserve"> </v>
      </c>
      <c r="F356" s="3"/>
      <c r="G356" s="3"/>
      <c r="H356" s="3"/>
      <c r="I356" s="3"/>
      <c r="J356" s="3"/>
      <c r="K356" s="3"/>
      <c r="L356" s="3"/>
      <c r="M356" s="3"/>
      <c r="N356" s="3"/>
      <c r="O356" s="3"/>
      <c r="P356" s="3"/>
      <c r="Q356" s="3"/>
      <c r="R356" s="3"/>
      <c r="S356" s="3"/>
      <c r="T356" s="3"/>
      <c r="U356" s="3"/>
      <c r="V356" s="3"/>
      <c r="W356" s="3"/>
      <c r="X356" s="3"/>
      <c r="Y356" s="3"/>
      <c r="Z356" s="3"/>
    </row>
    <row r="357" spans="1:26" ht="15.75" customHeight="1">
      <c r="A357" s="10"/>
      <c r="B357" s="3" t="str">
        <f>IF($A357&gt;0,VLOOKUP($A357,#REF!,3,0)," ")</f>
        <v xml:space="preserve"> </v>
      </c>
      <c r="C357" s="11" t="str">
        <f>IF($A357&gt;0,VLOOKUP($A357,#REF!,5,0)," ")</f>
        <v xml:space="preserve"> </v>
      </c>
      <c r="D357" s="11" t="str">
        <f>IF($A357&gt;0,VLOOKUP($A357,#REF!,6,0)," ")</f>
        <v xml:space="preserve"> </v>
      </c>
      <c r="E357" s="12" t="str">
        <f>IF($A357&gt;0,VLOOKUP($A357,#REF!,16,0)," ")</f>
        <v xml:space="preserve"> </v>
      </c>
      <c r="F357" s="3"/>
      <c r="G357" s="3"/>
      <c r="H357" s="3"/>
      <c r="I357" s="3"/>
      <c r="J357" s="3"/>
      <c r="K357" s="3"/>
      <c r="L357" s="3"/>
      <c r="M357" s="3"/>
      <c r="N357" s="3"/>
      <c r="O357" s="3"/>
      <c r="P357" s="3"/>
      <c r="Q357" s="3"/>
      <c r="R357" s="3"/>
      <c r="S357" s="3"/>
      <c r="T357" s="3"/>
      <c r="U357" s="3"/>
      <c r="V357" s="3"/>
      <c r="W357" s="3"/>
      <c r="X357" s="3"/>
      <c r="Y357" s="3"/>
      <c r="Z357" s="3"/>
    </row>
    <row r="358" spans="1:26" ht="15.75" customHeight="1">
      <c r="A358" s="10"/>
      <c r="B358" s="3" t="str">
        <f>IF($A358&gt;0,VLOOKUP($A358,#REF!,3,0)," ")</f>
        <v xml:space="preserve"> </v>
      </c>
      <c r="C358" s="11" t="str">
        <f>IF($A358&gt;0,VLOOKUP($A358,#REF!,5,0)," ")</f>
        <v xml:space="preserve"> </v>
      </c>
      <c r="D358" s="11" t="str">
        <f>IF($A358&gt;0,VLOOKUP($A358,#REF!,6,0)," ")</f>
        <v xml:space="preserve"> </v>
      </c>
      <c r="E358" s="12" t="str">
        <f>IF($A358&gt;0,VLOOKUP($A358,#REF!,16,0)," ")</f>
        <v xml:space="preserve"> </v>
      </c>
      <c r="F358" s="3"/>
      <c r="G358" s="3"/>
      <c r="H358" s="3"/>
      <c r="I358" s="3"/>
      <c r="J358" s="3"/>
      <c r="K358" s="3"/>
      <c r="L358" s="3"/>
      <c r="M358" s="3"/>
      <c r="N358" s="3"/>
      <c r="O358" s="3"/>
      <c r="P358" s="3"/>
      <c r="Q358" s="3"/>
      <c r="R358" s="3"/>
      <c r="S358" s="3"/>
      <c r="T358" s="3"/>
      <c r="U358" s="3"/>
      <c r="V358" s="3"/>
      <c r="W358" s="3"/>
      <c r="X358" s="3"/>
      <c r="Y358" s="3"/>
      <c r="Z358" s="3"/>
    </row>
    <row r="359" spans="1:26" ht="15.75" customHeight="1">
      <c r="A359" s="10"/>
      <c r="B359" s="3" t="str">
        <f>IF($A359&gt;0,VLOOKUP($A359,#REF!,3,0)," ")</f>
        <v xml:space="preserve"> </v>
      </c>
      <c r="C359" s="11" t="str">
        <f>IF($A359&gt;0,VLOOKUP($A359,#REF!,5,0)," ")</f>
        <v xml:space="preserve"> </v>
      </c>
      <c r="D359" s="11" t="str">
        <f>IF($A359&gt;0,VLOOKUP($A359,#REF!,6,0)," ")</f>
        <v xml:space="preserve"> </v>
      </c>
      <c r="E359" s="12" t="str">
        <f>IF($A359&gt;0,VLOOKUP($A359,#REF!,16,0)," ")</f>
        <v xml:space="preserve"> </v>
      </c>
      <c r="F359" s="3"/>
      <c r="G359" s="3"/>
      <c r="H359" s="3"/>
      <c r="I359" s="3"/>
      <c r="J359" s="3"/>
      <c r="K359" s="3"/>
      <c r="L359" s="3"/>
      <c r="M359" s="3"/>
      <c r="N359" s="3"/>
      <c r="O359" s="3"/>
      <c r="P359" s="3"/>
      <c r="Q359" s="3"/>
      <c r="R359" s="3"/>
      <c r="S359" s="3"/>
      <c r="T359" s="3"/>
      <c r="U359" s="3"/>
      <c r="V359" s="3"/>
      <c r="W359" s="3"/>
      <c r="X359" s="3"/>
      <c r="Y359" s="3"/>
      <c r="Z359" s="3"/>
    </row>
    <row r="360" spans="1:26" ht="15.75" customHeight="1">
      <c r="A360" s="10"/>
      <c r="B360" s="3" t="str">
        <f>IF($A360&gt;0,VLOOKUP($A360,#REF!,3,0)," ")</f>
        <v xml:space="preserve"> </v>
      </c>
      <c r="C360" s="11" t="str">
        <f>IF($A360&gt;0,VLOOKUP($A360,#REF!,5,0)," ")</f>
        <v xml:space="preserve"> </v>
      </c>
      <c r="D360" s="11" t="str">
        <f>IF($A360&gt;0,VLOOKUP($A360,#REF!,6,0)," ")</f>
        <v xml:space="preserve"> </v>
      </c>
      <c r="E360" s="12" t="str">
        <f>IF($A360&gt;0,VLOOKUP($A360,#REF!,16,0)," ")</f>
        <v xml:space="preserve"> </v>
      </c>
      <c r="F360" s="3"/>
      <c r="G360" s="3"/>
      <c r="H360" s="3"/>
      <c r="I360" s="3"/>
      <c r="J360" s="3"/>
      <c r="K360" s="3"/>
      <c r="L360" s="3"/>
      <c r="M360" s="3"/>
      <c r="N360" s="3"/>
      <c r="O360" s="3"/>
      <c r="P360" s="3"/>
      <c r="Q360" s="3"/>
      <c r="R360" s="3"/>
      <c r="S360" s="3"/>
      <c r="T360" s="3"/>
      <c r="U360" s="3"/>
      <c r="V360" s="3"/>
      <c r="W360" s="3"/>
      <c r="X360" s="3"/>
      <c r="Y360" s="3"/>
      <c r="Z360" s="3"/>
    </row>
    <row r="361" spans="1:26" ht="15.75" customHeight="1">
      <c r="A361" s="10"/>
      <c r="B361" s="3" t="str">
        <f>IF($A361&gt;0,VLOOKUP($A361,#REF!,3,0)," ")</f>
        <v xml:space="preserve"> </v>
      </c>
      <c r="C361" s="11" t="str">
        <f>IF($A361&gt;0,VLOOKUP($A361,#REF!,5,0)," ")</f>
        <v xml:space="preserve"> </v>
      </c>
      <c r="D361" s="11" t="str">
        <f>IF($A361&gt;0,VLOOKUP($A361,#REF!,6,0)," ")</f>
        <v xml:space="preserve"> </v>
      </c>
      <c r="E361" s="12" t="str">
        <f>IF($A361&gt;0,VLOOKUP($A361,#REF!,16,0)," ")</f>
        <v xml:space="preserve"> </v>
      </c>
      <c r="F361" s="3"/>
      <c r="G361" s="3"/>
      <c r="H361" s="3"/>
      <c r="I361" s="3"/>
      <c r="J361" s="3"/>
      <c r="K361" s="3"/>
      <c r="L361" s="3"/>
      <c r="M361" s="3"/>
      <c r="N361" s="3"/>
      <c r="O361" s="3"/>
      <c r="P361" s="3"/>
      <c r="Q361" s="3"/>
      <c r="R361" s="3"/>
      <c r="S361" s="3"/>
      <c r="T361" s="3"/>
      <c r="U361" s="3"/>
      <c r="V361" s="3"/>
      <c r="W361" s="3"/>
      <c r="X361" s="3"/>
      <c r="Y361" s="3"/>
      <c r="Z361" s="3"/>
    </row>
    <row r="362" spans="1:26" ht="15.75" customHeight="1">
      <c r="A362" s="10"/>
      <c r="B362" s="3" t="str">
        <f>IF($A362&gt;0,VLOOKUP($A362,#REF!,3,0)," ")</f>
        <v xml:space="preserve"> </v>
      </c>
      <c r="C362" s="11" t="str">
        <f>IF($A362&gt;0,VLOOKUP($A362,#REF!,5,0)," ")</f>
        <v xml:space="preserve"> </v>
      </c>
      <c r="D362" s="11" t="str">
        <f>IF($A362&gt;0,VLOOKUP($A362,#REF!,6,0)," ")</f>
        <v xml:space="preserve"> </v>
      </c>
      <c r="E362" s="12" t="str">
        <f>IF($A362&gt;0,VLOOKUP($A362,#REF!,16,0)," ")</f>
        <v xml:space="preserve"> </v>
      </c>
      <c r="F362" s="3"/>
      <c r="G362" s="3"/>
      <c r="H362" s="3"/>
      <c r="I362" s="3"/>
      <c r="J362" s="3"/>
      <c r="K362" s="3"/>
      <c r="L362" s="3"/>
      <c r="M362" s="3"/>
      <c r="N362" s="3"/>
      <c r="O362" s="3"/>
      <c r="P362" s="3"/>
      <c r="Q362" s="3"/>
      <c r="R362" s="3"/>
      <c r="S362" s="3"/>
      <c r="T362" s="3"/>
      <c r="U362" s="3"/>
      <c r="V362" s="3"/>
      <c r="W362" s="3"/>
      <c r="X362" s="3"/>
      <c r="Y362" s="3"/>
      <c r="Z362" s="3"/>
    </row>
    <row r="363" spans="1:26" ht="15.75" customHeight="1">
      <c r="A363" s="10"/>
      <c r="B363" s="3" t="str">
        <f>IF($A363&gt;0,VLOOKUP($A363,#REF!,3,0)," ")</f>
        <v xml:space="preserve"> </v>
      </c>
      <c r="C363" s="11" t="str">
        <f>IF($A363&gt;0,VLOOKUP($A363,#REF!,5,0)," ")</f>
        <v xml:space="preserve"> </v>
      </c>
      <c r="D363" s="11" t="str">
        <f>IF($A363&gt;0,VLOOKUP($A363,#REF!,6,0)," ")</f>
        <v xml:space="preserve"> </v>
      </c>
      <c r="E363" s="12" t="str">
        <f>IF($A363&gt;0,VLOOKUP($A363,#REF!,16,0)," ")</f>
        <v xml:space="preserve"> </v>
      </c>
      <c r="F363" s="3"/>
      <c r="G363" s="3"/>
      <c r="H363" s="3"/>
      <c r="I363" s="3"/>
      <c r="J363" s="3"/>
      <c r="K363" s="3"/>
      <c r="L363" s="3"/>
      <c r="M363" s="3"/>
      <c r="N363" s="3"/>
      <c r="O363" s="3"/>
      <c r="P363" s="3"/>
      <c r="Q363" s="3"/>
      <c r="R363" s="3"/>
      <c r="S363" s="3"/>
      <c r="T363" s="3"/>
      <c r="U363" s="3"/>
      <c r="V363" s="3"/>
      <c r="W363" s="3"/>
      <c r="X363" s="3"/>
      <c r="Y363" s="3"/>
      <c r="Z363" s="3"/>
    </row>
    <row r="364" spans="1:26" ht="15.75" customHeight="1">
      <c r="A364" s="10"/>
      <c r="B364" s="3" t="str">
        <f>IF($A364&gt;0,VLOOKUP($A364,#REF!,3,0)," ")</f>
        <v xml:space="preserve"> </v>
      </c>
      <c r="C364" s="11" t="str">
        <f>IF($A364&gt;0,VLOOKUP($A364,#REF!,5,0)," ")</f>
        <v xml:space="preserve"> </v>
      </c>
      <c r="D364" s="11" t="str">
        <f>IF($A364&gt;0,VLOOKUP($A364,#REF!,6,0)," ")</f>
        <v xml:space="preserve"> </v>
      </c>
      <c r="E364" s="12" t="str">
        <f>IF($A364&gt;0,VLOOKUP($A364,#REF!,16,0)," ")</f>
        <v xml:space="preserve"> </v>
      </c>
      <c r="F364" s="3"/>
      <c r="G364" s="3"/>
      <c r="H364" s="3"/>
      <c r="I364" s="3"/>
      <c r="J364" s="3"/>
      <c r="K364" s="3"/>
      <c r="L364" s="3"/>
      <c r="M364" s="3"/>
      <c r="N364" s="3"/>
      <c r="O364" s="3"/>
      <c r="P364" s="3"/>
      <c r="Q364" s="3"/>
      <c r="R364" s="3"/>
      <c r="S364" s="3"/>
      <c r="T364" s="3"/>
      <c r="U364" s="3"/>
      <c r="V364" s="3"/>
      <c r="W364" s="3"/>
      <c r="X364" s="3"/>
      <c r="Y364" s="3"/>
      <c r="Z364" s="3"/>
    </row>
    <row r="365" spans="1:26" ht="15.75" customHeight="1">
      <c r="A365" s="10"/>
      <c r="B365" s="3" t="str">
        <f>IF($A365&gt;0,VLOOKUP($A365,#REF!,3,0)," ")</f>
        <v xml:space="preserve"> </v>
      </c>
      <c r="C365" s="11" t="str">
        <f>IF($A365&gt;0,VLOOKUP($A365,#REF!,5,0)," ")</f>
        <v xml:space="preserve"> </v>
      </c>
      <c r="D365" s="11" t="str">
        <f>IF($A365&gt;0,VLOOKUP($A365,#REF!,6,0)," ")</f>
        <v xml:space="preserve"> </v>
      </c>
      <c r="E365" s="12" t="str">
        <f>IF($A365&gt;0,VLOOKUP($A365,#REF!,16,0)," ")</f>
        <v xml:space="preserve"> </v>
      </c>
      <c r="F365" s="3"/>
      <c r="G365" s="3"/>
      <c r="H365" s="3"/>
      <c r="I365" s="3"/>
      <c r="J365" s="3"/>
      <c r="K365" s="3"/>
      <c r="L365" s="3"/>
      <c r="M365" s="3"/>
      <c r="N365" s="3"/>
      <c r="O365" s="3"/>
      <c r="P365" s="3"/>
      <c r="Q365" s="3"/>
      <c r="R365" s="3"/>
      <c r="S365" s="3"/>
      <c r="T365" s="3"/>
      <c r="U365" s="3"/>
      <c r="V365" s="3"/>
      <c r="W365" s="3"/>
      <c r="X365" s="3"/>
      <c r="Y365" s="3"/>
      <c r="Z365" s="3"/>
    </row>
    <row r="366" spans="1:26" ht="15.75" customHeight="1">
      <c r="A366" s="10"/>
      <c r="B366" s="3" t="str">
        <f>IF($A366&gt;0,VLOOKUP($A366,#REF!,3,0)," ")</f>
        <v xml:space="preserve"> </v>
      </c>
      <c r="C366" s="11" t="str">
        <f>IF($A366&gt;0,VLOOKUP($A366,#REF!,5,0)," ")</f>
        <v xml:space="preserve"> </v>
      </c>
      <c r="D366" s="11" t="str">
        <f>IF($A366&gt;0,VLOOKUP($A366,#REF!,6,0)," ")</f>
        <v xml:space="preserve"> </v>
      </c>
      <c r="E366" s="12" t="str">
        <f>IF($A366&gt;0,VLOOKUP($A366,#REF!,16,0)," ")</f>
        <v xml:space="preserve"> </v>
      </c>
      <c r="F366" s="3"/>
      <c r="G366" s="3"/>
      <c r="H366" s="3"/>
      <c r="I366" s="3"/>
      <c r="J366" s="3"/>
      <c r="K366" s="3"/>
      <c r="L366" s="3"/>
      <c r="M366" s="3"/>
      <c r="N366" s="3"/>
      <c r="O366" s="3"/>
      <c r="P366" s="3"/>
      <c r="Q366" s="3"/>
      <c r="R366" s="3"/>
      <c r="S366" s="3"/>
      <c r="T366" s="3"/>
      <c r="U366" s="3"/>
      <c r="V366" s="3"/>
      <c r="W366" s="3"/>
      <c r="X366" s="3"/>
      <c r="Y366" s="3"/>
      <c r="Z366" s="3"/>
    </row>
    <row r="367" spans="1:26" ht="15.75" customHeight="1">
      <c r="A367" s="10"/>
      <c r="B367" s="3" t="str">
        <f>IF($A367&gt;0,VLOOKUP($A367,#REF!,3,0)," ")</f>
        <v xml:space="preserve"> </v>
      </c>
      <c r="C367" s="11" t="str">
        <f>IF($A367&gt;0,VLOOKUP($A367,#REF!,5,0)," ")</f>
        <v xml:space="preserve"> </v>
      </c>
      <c r="D367" s="11" t="str">
        <f>IF($A367&gt;0,VLOOKUP($A367,#REF!,6,0)," ")</f>
        <v xml:space="preserve"> </v>
      </c>
      <c r="E367" s="12" t="str">
        <f>IF($A367&gt;0,VLOOKUP($A367,#REF!,16,0)," ")</f>
        <v xml:space="preserve"> </v>
      </c>
      <c r="F367" s="3"/>
      <c r="G367" s="3"/>
      <c r="H367" s="3"/>
      <c r="I367" s="3"/>
      <c r="J367" s="3"/>
      <c r="K367" s="3"/>
      <c r="L367" s="3"/>
      <c r="M367" s="3"/>
      <c r="N367" s="3"/>
      <c r="O367" s="3"/>
      <c r="P367" s="3"/>
      <c r="Q367" s="3"/>
      <c r="R367" s="3"/>
      <c r="S367" s="3"/>
      <c r="T367" s="3"/>
      <c r="U367" s="3"/>
      <c r="V367" s="3"/>
      <c r="W367" s="3"/>
      <c r="X367" s="3"/>
      <c r="Y367" s="3"/>
      <c r="Z367" s="3"/>
    </row>
    <row r="368" spans="1:26" ht="15.75" customHeight="1">
      <c r="A368" s="10"/>
      <c r="B368" s="3" t="str">
        <f>IF($A368&gt;0,VLOOKUP($A368,#REF!,3,0)," ")</f>
        <v xml:space="preserve"> </v>
      </c>
      <c r="C368" s="11" t="str">
        <f>IF($A368&gt;0,VLOOKUP($A368,#REF!,5,0)," ")</f>
        <v xml:space="preserve"> </v>
      </c>
      <c r="D368" s="11" t="str">
        <f>IF($A368&gt;0,VLOOKUP($A368,#REF!,6,0)," ")</f>
        <v xml:space="preserve"> </v>
      </c>
      <c r="E368" s="12" t="str">
        <f>IF($A368&gt;0,VLOOKUP($A368,#REF!,16,0)," ")</f>
        <v xml:space="preserve"> </v>
      </c>
      <c r="F368" s="3"/>
      <c r="G368" s="3"/>
      <c r="H368" s="3"/>
      <c r="I368" s="3"/>
      <c r="J368" s="3"/>
      <c r="K368" s="3"/>
      <c r="L368" s="3"/>
      <c r="M368" s="3"/>
      <c r="N368" s="3"/>
      <c r="O368" s="3"/>
      <c r="P368" s="3"/>
      <c r="Q368" s="3"/>
      <c r="R368" s="3"/>
      <c r="S368" s="3"/>
      <c r="T368" s="3"/>
      <c r="U368" s="3"/>
      <c r="V368" s="3"/>
      <c r="W368" s="3"/>
      <c r="X368" s="3"/>
      <c r="Y368" s="3"/>
      <c r="Z368" s="3"/>
    </row>
    <row r="369" spans="1:26" ht="15.75" customHeight="1">
      <c r="A369" s="10"/>
      <c r="B369" s="3" t="str">
        <f>IF($A369&gt;0,VLOOKUP($A369,#REF!,3,0)," ")</f>
        <v xml:space="preserve"> </v>
      </c>
      <c r="C369" s="11" t="str">
        <f>IF($A369&gt;0,VLOOKUP($A369,#REF!,5,0)," ")</f>
        <v xml:space="preserve"> </v>
      </c>
      <c r="D369" s="11" t="str">
        <f>IF($A369&gt;0,VLOOKUP($A369,#REF!,6,0)," ")</f>
        <v xml:space="preserve"> </v>
      </c>
      <c r="E369" s="12" t="str">
        <f>IF($A369&gt;0,VLOOKUP($A369,#REF!,16,0)," ")</f>
        <v xml:space="preserve"> </v>
      </c>
      <c r="F369" s="3"/>
      <c r="G369" s="3"/>
      <c r="H369" s="3"/>
      <c r="I369" s="3"/>
      <c r="J369" s="3"/>
      <c r="K369" s="3"/>
      <c r="L369" s="3"/>
      <c r="M369" s="3"/>
      <c r="N369" s="3"/>
      <c r="O369" s="3"/>
      <c r="P369" s="3"/>
      <c r="Q369" s="3"/>
      <c r="R369" s="3"/>
      <c r="S369" s="3"/>
      <c r="T369" s="3"/>
      <c r="U369" s="3"/>
      <c r="V369" s="3"/>
      <c r="W369" s="3"/>
      <c r="X369" s="3"/>
      <c r="Y369" s="3"/>
      <c r="Z369" s="3"/>
    </row>
    <row r="370" spans="1:26" ht="15.75" customHeight="1">
      <c r="A370" s="10"/>
      <c r="B370" s="3" t="str">
        <f>IF($A370&gt;0,VLOOKUP($A370,#REF!,3,0)," ")</f>
        <v xml:space="preserve"> </v>
      </c>
      <c r="C370" s="11" t="str">
        <f>IF($A370&gt;0,VLOOKUP($A370,#REF!,5,0)," ")</f>
        <v xml:space="preserve"> </v>
      </c>
      <c r="D370" s="11" t="str">
        <f>IF($A370&gt;0,VLOOKUP($A370,#REF!,6,0)," ")</f>
        <v xml:space="preserve"> </v>
      </c>
      <c r="E370" s="12" t="str">
        <f>IF($A370&gt;0,VLOOKUP($A370,#REF!,16,0)," ")</f>
        <v xml:space="preserve"> </v>
      </c>
      <c r="F370" s="3"/>
      <c r="G370" s="3"/>
      <c r="H370" s="3"/>
      <c r="I370" s="3"/>
      <c r="J370" s="3"/>
      <c r="K370" s="3"/>
      <c r="L370" s="3"/>
      <c r="M370" s="3"/>
      <c r="N370" s="3"/>
      <c r="O370" s="3"/>
      <c r="P370" s="3"/>
      <c r="Q370" s="3"/>
      <c r="R370" s="3"/>
      <c r="S370" s="3"/>
      <c r="T370" s="3"/>
      <c r="U370" s="3"/>
      <c r="V370" s="3"/>
      <c r="W370" s="3"/>
      <c r="X370" s="3"/>
      <c r="Y370" s="3"/>
      <c r="Z370" s="3"/>
    </row>
    <row r="371" spans="1:26" ht="15.75" customHeight="1">
      <c r="A371" s="10"/>
      <c r="B371" s="3" t="str">
        <f>IF($A371&gt;0,VLOOKUP($A371,#REF!,3,0)," ")</f>
        <v xml:space="preserve"> </v>
      </c>
      <c r="C371" s="11" t="str">
        <f>IF($A371&gt;0,VLOOKUP($A371,#REF!,5,0)," ")</f>
        <v xml:space="preserve"> </v>
      </c>
      <c r="D371" s="11" t="str">
        <f>IF($A371&gt;0,VLOOKUP($A371,#REF!,6,0)," ")</f>
        <v xml:space="preserve"> </v>
      </c>
      <c r="E371" s="12" t="str">
        <f>IF($A371&gt;0,VLOOKUP($A371,#REF!,16,0)," ")</f>
        <v xml:space="preserve"> </v>
      </c>
      <c r="F371" s="3"/>
      <c r="G371" s="3"/>
      <c r="H371" s="3"/>
      <c r="I371" s="3"/>
      <c r="J371" s="3"/>
      <c r="K371" s="3"/>
      <c r="L371" s="3"/>
      <c r="M371" s="3"/>
      <c r="N371" s="3"/>
      <c r="O371" s="3"/>
      <c r="P371" s="3"/>
      <c r="Q371" s="3"/>
      <c r="R371" s="3"/>
      <c r="S371" s="3"/>
      <c r="T371" s="3"/>
      <c r="U371" s="3"/>
      <c r="V371" s="3"/>
      <c r="W371" s="3"/>
      <c r="X371" s="3"/>
      <c r="Y371" s="3"/>
      <c r="Z371" s="3"/>
    </row>
    <row r="372" spans="1:26" ht="15.75" customHeight="1">
      <c r="A372" s="10"/>
      <c r="B372" s="3" t="str">
        <f>IF($A372&gt;0,VLOOKUP($A372,#REF!,3,0)," ")</f>
        <v xml:space="preserve"> </v>
      </c>
      <c r="C372" s="11" t="str">
        <f>IF($A372&gt;0,VLOOKUP($A372,#REF!,5,0)," ")</f>
        <v xml:space="preserve"> </v>
      </c>
      <c r="D372" s="11" t="str">
        <f>IF($A372&gt;0,VLOOKUP($A372,#REF!,6,0)," ")</f>
        <v xml:space="preserve"> </v>
      </c>
      <c r="E372" s="12" t="str">
        <f>IF($A372&gt;0,VLOOKUP($A372,#REF!,16,0)," ")</f>
        <v xml:space="preserve"> </v>
      </c>
      <c r="F372" s="3"/>
      <c r="G372" s="3"/>
      <c r="H372" s="3"/>
      <c r="I372" s="3"/>
      <c r="J372" s="3"/>
      <c r="K372" s="3"/>
      <c r="L372" s="3"/>
      <c r="M372" s="3"/>
      <c r="N372" s="3"/>
      <c r="O372" s="3"/>
      <c r="P372" s="3"/>
      <c r="Q372" s="3"/>
      <c r="R372" s="3"/>
      <c r="S372" s="3"/>
      <c r="T372" s="3"/>
      <c r="U372" s="3"/>
      <c r="V372" s="3"/>
      <c r="W372" s="3"/>
      <c r="X372" s="3"/>
      <c r="Y372" s="3"/>
      <c r="Z372" s="3"/>
    </row>
    <row r="373" spans="1:26" ht="15.75" customHeight="1">
      <c r="A373" s="10"/>
      <c r="B373" s="3" t="str">
        <f>IF($A373&gt;0,VLOOKUP($A373,#REF!,3,0)," ")</f>
        <v xml:space="preserve"> </v>
      </c>
      <c r="C373" s="11" t="str">
        <f>IF($A373&gt;0,VLOOKUP($A373,#REF!,5,0)," ")</f>
        <v xml:space="preserve"> </v>
      </c>
      <c r="D373" s="11" t="str">
        <f>IF($A373&gt;0,VLOOKUP($A373,#REF!,6,0)," ")</f>
        <v xml:space="preserve"> </v>
      </c>
      <c r="E373" s="12" t="str">
        <f>IF($A373&gt;0,VLOOKUP($A373,#REF!,16,0)," ")</f>
        <v xml:space="preserve"> </v>
      </c>
      <c r="F373" s="3"/>
      <c r="G373" s="3"/>
      <c r="H373" s="3"/>
      <c r="I373" s="3"/>
      <c r="J373" s="3"/>
      <c r="K373" s="3"/>
      <c r="L373" s="3"/>
      <c r="M373" s="3"/>
      <c r="N373" s="3"/>
      <c r="O373" s="3"/>
      <c r="P373" s="3"/>
      <c r="Q373" s="3"/>
      <c r="R373" s="3"/>
      <c r="S373" s="3"/>
      <c r="T373" s="3"/>
      <c r="U373" s="3"/>
      <c r="V373" s="3"/>
      <c r="W373" s="3"/>
      <c r="X373" s="3"/>
      <c r="Y373" s="3"/>
      <c r="Z373" s="3"/>
    </row>
    <row r="374" spans="1:26" ht="15.75" customHeight="1">
      <c r="A374" s="10"/>
      <c r="B374" s="3" t="str">
        <f>IF($A374&gt;0,VLOOKUP($A374,#REF!,3,0)," ")</f>
        <v xml:space="preserve"> </v>
      </c>
      <c r="C374" s="11" t="str">
        <f>IF($A374&gt;0,VLOOKUP($A374,#REF!,5,0)," ")</f>
        <v xml:space="preserve"> </v>
      </c>
      <c r="D374" s="11" t="str">
        <f>IF($A374&gt;0,VLOOKUP($A374,#REF!,6,0)," ")</f>
        <v xml:space="preserve"> </v>
      </c>
      <c r="E374" s="12" t="str">
        <f>IF($A374&gt;0,VLOOKUP($A374,#REF!,16,0)," ")</f>
        <v xml:space="preserve"> </v>
      </c>
      <c r="F374" s="3"/>
      <c r="G374" s="3"/>
      <c r="H374" s="3"/>
      <c r="I374" s="3"/>
      <c r="J374" s="3"/>
      <c r="K374" s="3"/>
      <c r="L374" s="3"/>
      <c r="M374" s="3"/>
      <c r="N374" s="3"/>
      <c r="O374" s="3"/>
      <c r="P374" s="3"/>
      <c r="Q374" s="3"/>
      <c r="R374" s="3"/>
      <c r="S374" s="3"/>
      <c r="T374" s="3"/>
      <c r="U374" s="3"/>
      <c r="V374" s="3"/>
      <c r="W374" s="3"/>
      <c r="X374" s="3"/>
      <c r="Y374" s="3"/>
      <c r="Z374" s="3"/>
    </row>
    <row r="375" spans="1:26" ht="15.75" customHeight="1">
      <c r="A375" s="10"/>
      <c r="B375" s="3" t="str">
        <f>IF($A375&gt;0,VLOOKUP($A375,#REF!,3,0)," ")</f>
        <v xml:space="preserve"> </v>
      </c>
      <c r="C375" s="11" t="str">
        <f>IF($A375&gt;0,VLOOKUP($A375,#REF!,5,0)," ")</f>
        <v xml:space="preserve"> </v>
      </c>
      <c r="D375" s="11" t="str">
        <f>IF($A375&gt;0,VLOOKUP($A375,#REF!,6,0)," ")</f>
        <v xml:space="preserve"> </v>
      </c>
      <c r="E375" s="12" t="str">
        <f>IF($A375&gt;0,VLOOKUP($A375,#REF!,16,0)," ")</f>
        <v xml:space="preserve"> </v>
      </c>
      <c r="F375" s="3"/>
      <c r="G375" s="3"/>
      <c r="H375" s="3"/>
      <c r="I375" s="3"/>
      <c r="J375" s="3"/>
      <c r="K375" s="3"/>
      <c r="L375" s="3"/>
      <c r="M375" s="3"/>
      <c r="N375" s="3"/>
      <c r="O375" s="3"/>
      <c r="P375" s="3"/>
      <c r="Q375" s="3"/>
      <c r="R375" s="3"/>
      <c r="S375" s="3"/>
      <c r="T375" s="3"/>
      <c r="U375" s="3"/>
      <c r="V375" s="3"/>
      <c r="W375" s="3"/>
      <c r="X375" s="3"/>
      <c r="Y375" s="3"/>
      <c r="Z375" s="3"/>
    </row>
    <row r="376" spans="1:26" ht="15.75" customHeight="1">
      <c r="A376" s="10"/>
      <c r="B376" s="3" t="str">
        <f>IF($A376&gt;0,VLOOKUP($A376,#REF!,3,0)," ")</f>
        <v xml:space="preserve"> </v>
      </c>
      <c r="C376" s="11" t="str">
        <f>IF($A376&gt;0,VLOOKUP($A376,#REF!,5,0)," ")</f>
        <v xml:space="preserve"> </v>
      </c>
      <c r="D376" s="11" t="str">
        <f>IF($A376&gt;0,VLOOKUP($A376,#REF!,6,0)," ")</f>
        <v xml:space="preserve"> </v>
      </c>
      <c r="E376" s="12" t="str">
        <f>IF($A376&gt;0,VLOOKUP($A376,#REF!,16,0)," ")</f>
        <v xml:space="preserve"> </v>
      </c>
      <c r="F376" s="3"/>
      <c r="G376" s="3"/>
      <c r="H376" s="3"/>
      <c r="I376" s="3"/>
      <c r="J376" s="3"/>
      <c r="K376" s="3"/>
      <c r="L376" s="3"/>
      <c r="M376" s="3"/>
      <c r="N376" s="3"/>
      <c r="O376" s="3"/>
      <c r="P376" s="3"/>
      <c r="Q376" s="3"/>
      <c r="R376" s="3"/>
      <c r="S376" s="3"/>
      <c r="T376" s="3"/>
      <c r="U376" s="3"/>
      <c r="V376" s="3"/>
      <c r="W376" s="3"/>
      <c r="X376" s="3"/>
      <c r="Y376" s="3"/>
      <c r="Z376" s="3"/>
    </row>
    <row r="377" spans="1:26" ht="15.75" customHeight="1">
      <c r="A377" s="10"/>
      <c r="B377" s="3" t="str">
        <f>IF($A377&gt;0,VLOOKUP($A377,#REF!,3,0)," ")</f>
        <v xml:space="preserve"> </v>
      </c>
      <c r="C377" s="11" t="str">
        <f>IF($A377&gt;0,VLOOKUP($A377,#REF!,5,0)," ")</f>
        <v xml:space="preserve"> </v>
      </c>
      <c r="D377" s="11" t="str">
        <f>IF($A377&gt;0,VLOOKUP($A377,#REF!,6,0)," ")</f>
        <v xml:space="preserve"> </v>
      </c>
      <c r="E377" s="12" t="str">
        <f>IF($A377&gt;0,VLOOKUP($A377,#REF!,16,0)," ")</f>
        <v xml:space="preserve"> </v>
      </c>
      <c r="F377" s="3"/>
      <c r="G377" s="3"/>
      <c r="H377" s="3"/>
      <c r="I377" s="3"/>
      <c r="J377" s="3"/>
      <c r="K377" s="3"/>
      <c r="L377" s="3"/>
      <c r="M377" s="3"/>
      <c r="N377" s="3"/>
      <c r="O377" s="3"/>
      <c r="P377" s="3"/>
      <c r="Q377" s="3"/>
      <c r="R377" s="3"/>
      <c r="S377" s="3"/>
      <c r="T377" s="3"/>
      <c r="U377" s="3"/>
      <c r="V377" s="3"/>
      <c r="W377" s="3"/>
      <c r="X377" s="3"/>
      <c r="Y377" s="3"/>
      <c r="Z377" s="3"/>
    </row>
    <row r="378" spans="1:26" ht="15.75" customHeight="1">
      <c r="A378" s="10"/>
      <c r="B378" s="3" t="str">
        <f>IF($A378&gt;0,VLOOKUP($A378,#REF!,3,0)," ")</f>
        <v xml:space="preserve"> </v>
      </c>
      <c r="C378" s="11" t="str">
        <f>IF($A378&gt;0,VLOOKUP($A378,#REF!,5,0)," ")</f>
        <v xml:space="preserve"> </v>
      </c>
      <c r="D378" s="11" t="str">
        <f>IF($A378&gt;0,VLOOKUP($A378,#REF!,6,0)," ")</f>
        <v xml:space="preserve"> </v>
      </c>
      <c r="E378" s="12" t="str">
        <f>IF($A378&gt;0,VLOOKUP($A378,#REF!,16,0)," ")</f>
        <v xml:space="preserve"> </v>
      </c>
      <c r="F378" s="3"/>
      <c r="G378" s="3"/>
      <c r="H378" s="3"/>
      <c r="I378" s="3"/>
      <c r="J378" s="3"/>
      <c r="K378" s="3"/>
      <c r="L378" s="3"/>
      <c r="M378" s="3"/>
      <c r="N378" s="3"/>
      <c r="O378" s="3"/>
      <c r="P378" s="3"/>
      <c r="Q378" s="3"/>
      <c r="R378" s="3"/>
      <c r="S378" s="3"/>
      <c r="T378" s="3"/>
      <c r="U378" s="3"/>
      <c r="V378" s="3"/>
      <c r="W378" s="3"/>
      <c r="X378" s="3"/>
      <c r="Y378" s="3"/>
      <c r="Z378" s="3"/>
    </row>
    <row r="379" spans="1:26" ht="15.75" customHeight="1">
      <c r="A379" s="10"/>
      <c r="B379" s="3" t="str">
        <f>IF($A379&gt;0,VLOOKUP($A379,#REF!,3,0)," ")</f>
        <v xml:space="preserve"> </v>
      </c>
      <c r="C379" s="11" t="str">
        <f>IF($A379&gt;0,VLOOKUP($A379,#REF!,5,0)," ")</f>
        <v xml:space="preserve"> </v>
      </c>
      <c r="D379" s="11" t="str">
        <f>IF($A379&gt;0,VLOOKUP($A379,#REF!,6,0)," ")</f>
        <v xml:space="preserve"> </v>
      </c>
      <c r="E379" s="12" t="str">
        <f>IF($A379&gt;0,VLOOKUP($A379,#REF!,16,0)," ")</f>
        <v xml:space="preserve"> </v>
      </c>
      <c r="F379" s="3"/>
      <c r="G379" s="3"/>
      <c r="H379" s="3"/>
      <c r="I379" s="3"/>
      <c r="J379" s="3"/>
      <c r="K379" s="3"/>
      <c r="L379" s="3"/>
      <c r="M379" s="3"/>
      <c r="N379" s="3"/>
      <c r="O379" s="3"/>
      <c r="P379" s="3"/>
      <c r="Q379" s="3"/>
      <c r="R379" s="3"/>
      <c r="S379" s="3"/>
      <c r="T379" s="3"/>
      <c r="U379" s="3"/>
      <c r="V379" s="3"/>
      <c r="W379" s="3"/>
      <c r="X379" s="3"/>
      <c r="Y379" s="3"/>
      <c r="Z379" s="3"/>
    </row>
    <row r="380" spans="1:26" ht="15.75" customHeight="1">
      <c r="A380" s="10"/>
      <c r="B380" s="3" t="str">
        <f>IF($A380&gt;0,VLOOKUP($A380,#REF!,3,0)," ")</f>
        <v xml:space="preserve"> </v>
      </c>
      <c r="C380" s="11" t="str">
        <f>IF($A380&gt;0,VLOOKUP($A380,#REF!,5,0)," ")</f>
        <v xml:space="preserve"> </v>
      </c>
      <c r="D380" s="11" t="str">
        <f>IF($A380&gt;0,VLOOKUP($A380,#REF!,6,0)," ")</f>
        <v xml:space="preserve"> </v>
      </c>
      <c r="E380" s="12" t="str">
        <f>IF($A380&gt;0,VLOOKUP($A380,#REF!,16,0)," ")</f>
        <v xml:space="preserve"> </v>
      </c>
      <c r="F380" s="3"/>
      <c r="G380" s="3"/>
      <c r="H380" s="3"/>
      <c r="I380" s="3"/>
      <c r="J380" s="3"/>
      <c r="K380" s="3"/>
      <c r="L380" s="3"/>
      <c r="M380" s="3"/>
      <c r="N380" s="3"/>
      <c r="O380" s="3"/>
      <c r="P380" s="3"/>
      <c r="Q380" s="3"/>
      <c r="R380" s="3"/>
      <c r="S380" s="3"/>
      <c r="T380" s="3"/>
      <c r="U380" s="3"/>
      <c r="V380" s="3"/>
      <c r="W380" s="3"/>
      <c r="X380" s="3"/>
      <c r="Y380" s="3"/>
      <c r="Z380" s="3"/>
    </row>
    <row r="381" spans="1:26" ht="15.75" customHeight="1">
      <c r="A381" s="10"/>
      <c r="B381" s="3" t="str">
        <f>IF($A381&gt;0,VLOOKUP($A381,#REF!,3,0)," ")</f>
        <v xml:space="preserve"> </v>
      </c>
      <c r="C381" s="11" t="str">
        <f>IF($A381&gt;0,VLOOKUP($A381,#REF!,5,0)," ")</f>
        <v xml:space="preserve"> </v>
      </c>
      <c r="D381" s="11" t="str">
        <f>IF($A381&gt;0,VLOOKUP($A381,#REF!,6,0)," ")</f>
        <v xml:space="preserve"> </v>
      </c>
      <c r="E381" s="12" t="str">
        <f>IF($A381&gt;0,VLOOKUP($A381,#REF!,16,0)," ")</f>
        <v xml:space="preserve"> </v>
      </c>
      <c r="F381" s="3"/>
      <c r="G381" s="3"/>
      <c r="H381" s="3"/>
      <c r="I381" s="3"/>
      <c r="J381" s="3"/>
      <c r="K381" s="3"/>
      <c r="L381" s="3"/>
      <c r="M381" s="3"/>
      <c r="N381" s="3"/>
      <c r="O381" s="3"/>
      <c r="P381" s="3"/>
      <c r="Q381" s="3"/>
      <c r="R381" s="3"/>
      <c r="S381" s="3"/>
      <c r="T381" s="3"/>
      <c r="U381" s="3"/>
      <c r="V381" s="3"/>
      <c r="W381" s="3"/>
      <c r="X381" s="3"/>
      <c r="Y381" s="3"/>
      <c r="Z381" s="3"/>
    </row>
    <row r="382" spans="1:26" ht="15.75" customHeight="1">
      <c r="A382" s="10"/>
      <c r="B382" s="3" t="str">
        <f>IF($A382&gt;0,VLOOKUP($A382,#REF!,3,0)," ")</f>
        <v xml:space="preserve"> </v>
      </c>
      <c r="C382" s="11" t="str">
        <f>IF($A382&gt;0,VLOOKUP($A382,#REF!,5,0)," ")</f>
        <v xml:space="preserve"> </v>
      </c>
      <c r="D382" s="11" t="str">
        <f>IF($A382&gt;0,VLOOKUP($A382,#REF!,6,0)," ")</f>
        <v xml:space="preserve"> </v>
      </c>
      <c r="E382" s="12" t="str">
        <f>IF($A382&gt;0,VLOOKUP($A382,#REF!,16,0)," ")</f>
        <v xml:space="preserve"> </v>
      </c>
      <c r="F382" s="3"/>
      <c r="G382" s="3"/>
      <c r="H382" s="3"/>
      <c r="I382" s="3"/>
      <c r="J382" s="3"/>
      <c r="K382" s="3"/>
      <c r="L382" s="3"/>
      <c r="M382" s="3"/>
      <c r="N382" s="3"/>
      <c r="O382" s="3"/>
      <c r="P382" s="3"/>
      <c r="Q382" s="3"/>
      <c r="R382" s="3"/>
      <c r="S382" s="3"/>
      <c r="T382" s="3"/>
      <c r="U382" s="3"/>
      <c r="V382" s="3"/>
      <c r="W382" s="3"/>
      <c r="X382" s="3"/>
      <c r="Y382" s="3"/>
      <c r="Z382" s="3"/>
    </row>
    <row r="383" spans="1:26" ht="15.75" customHeight="1">
      <c r="A383" s="10"/>
      <c r="B383" s="3" t="str">
        <f>IF($A383&gt;0,VLOOKUP($A383,#REF!,3,0)," ")</f>
        <v xml:space="preserve"> </v>
      </c>
      <c r="C383" s="11" t="str">
        <f>IF($A383&gt;0,VLOOKUP($A383,#REF!,5,0)," ")</f>
        <v xml:space="preserve"> </v>
      </c>
      <c r="D383" s="11" t="str">
        <f>IF($A383&gt;0,VLOOKUP($A383,#REF!,6,0)," ")</f>
        <v xml:space="preserve"> </v>
      </c>
      <c r="E383" s="12" t="str">
        <f>IF($A383&gt;0,VLOOKUP($A383,#REF!,16,0)," ")</f>
        <v xml:space="preserve"> </v>
      </c>
      <c r="F383" s="3"/>
      <c r="G383" s="3"/>
      <c r="H383" s="3"/>
      <c r="I383" s="3"/>
      <c r="J383" s="3"/>
      <c r="K383" s="3"/>
      <c r="L383" s="3"/>
      <c r="M383" s="3"/>
      <c r="N383" s="3"/>
      <c r="O383" s="3"/>
      <c r="P383" s="3"/>
      <c r="Q383" s="3"/>
      <c r="R383" s="3"/>
      <c r="S383" s="3"/>
      <c r="T383" s="3"/>
      <c r="U383" s="3"/>
      <c r="V383" s="3"/>
      <c r="W383" s="3"/>
      <c r="X383" s="3"/>
      <c r="Y383" s="3"/>
      <c r="Z383" s="3"/>
    </row>
    <row r="384" spans="1:26" ht="15.75" customHeight="1">
      <c r="A384" s="10"/>
      <c r="B384" s="3" t="str">
        <f>IF($A384&gt;0,VLOOKUP($A384,#REF!,3,0)," ")</f>
        <v xml:space="preserve"> </v>
      </c>
      <c r="C384" s="11" t="str">
        <f>IF($A384&gt;0,VLOOKUP($A384,#REF!,5,0)," ")</f>
        <v xml:space="preserve"> </v>
      </c>
      <c r="D384" s="11" t="str">
        <f>IF($A384&gt;0,VLOOKUP($A384,#REF!,6,0)," ")</f>
        <v xml:space="preserve"> </v>
      </c>
      <c r="E384" s="12" t="str">
        <f>IF($A384&gt;0,VLOOKUP($A384,#REF!,16,0)," ")</f>
        <v xml:space="preserve"> </v>
      </c>
      <c r="F384" s="3"/>
      <c r="G384" s="3"/>
      <c r="H384" s="3"/>
      <c r="I384" s="3"/>
      <c r="J384" s="3"/>
      <c r="K384" s="3"/>
      <c r="L384" s="3"/>
      <c r="M384" s="3"/>
      <c r="N384" s="3"/>
      <c r="O384" s="3"/>
      <c r="P384" s="3"/>
      <c r="Q384" s="3"/>
      <c r="R384" s="3"/>
      <c r="S384" s="3"/>
      <c r="T384" s="3"/>
      <c r="U384" s="3"/>
      <c r="V384" s="3"/>
      <c r="W384" s="3"/>
      <c r="X384" s="3"/>
      <c r="Y384" s="3"/>
      <c r="Z384" s="3"/>
    </row>
    <row r="385" spans="1:26" ht="15.75" customHeight="1">
      <c r="A385" s="10"/>
      <c r="B385" s="3" t="str">
        <f>IF($A385&gt;0,VLOOKUP($A385,#REF!,3,0)," ")</f>
        <v xml:space="preserve"> </v>
      </c>
      <c r="C385" s="11" t="str">
        <f>IF($A385&gt;0,VLOOKUP($A385,#REF!,5,0)," ")</f>
        <v xml:space="preserve"> </v>
      </c>
      <c r="D385" s="11" t="str">
        <f>IF($A385&gt;0,VLOOKUP($A385,#REF!,6,0)," ")</f>
        <v xml:space="preserve"> </v>
      </c>
      <c r="E385" s="12" t="str">
        <f>IF($A385&gt;0,VLOOKUP($A385,#REF!,16,0)," ")</f>
        <v xml:space="preserve"> </v>
      </c>
      <c r="F385" s="3"/>
      <c r="G385" s="3"/>
      <c r="H385" s="3"/>
      <c r="I385" s="3"/>
      <c r="J385" s="3"/>
      <c r="K385" s="3"/>
      <c r="L385" s="3"/>
      <c r="M385" s="3"/>
      <c r="N385" s="3"/>
      <c r="O385" s="3"/>
      <c r="P385" s="3"/>
      <c r="Q385" s="3"/>
      <c r="R385" s="3"/>
      <c r="S385" s="3"/>
      <c r="T385" s="3"/>
      <c r="U385" s="3"/>
      <c r="V385" s="3"/>
      <c r="W385" s="3"/>
      <c r="X385" s="3"/>
      <c r="Y385" s="3"/>
      <c r="Z385" s="3"/>
    </row>
    <row r="386" spans="1:26" ht="15.75" customHeight="1">
      <c r="A386" s="10"/>
      <c r="B386" s="3" t="str">
        <f>IF($A386&gt;0,VLOOKUP($A386,#REF!,3,0)," ")</f>
        <v xml:space="preserve"> </v>
      </c>
      <c r="C386" s="11" t="str">
        <f>IF($A386&gt;0,VLOOKUP($A386,#REF!,5,0)," ")</f>
        <v xml:space="preserve"> </v>
      </c>
      <c r="D386" s="11" t="str">
        <f>IF($A386&gt;0,VLOOKUP($A386,#REF!,6,0)," ")</f>
        <v xml:space="preserve"> </v>
      </c>
      <c r="E386" s="12" t="str">
        <f>IF($A386&gt;0,VLOOKUP($A386,#REF!,16,0)," ")</f>
        <v xml:space="preserve"> </v>
      </c>
      <c r="F386" s="3"/>
      <c r="G386" s="3"/>
      <c r="H386" s="3"/>
      <c r="I386" s="3"/>
      <c r="J386" s="3"/>
      <c r="K386" s="3"/>
      <c r="L386" s="3"/>
      <c r="M386" s="3"/>
      <c r="N386" s="3"/>
      <c r="O386" s="3"/>
      <c r="P386" s="3"/>
      <c r="Q386" s="3"/>
      <c r="R386" s="3"/>
      <c r="S386" s="3"/>
      <c r="T386" s="3"/>
      <c r="U386" s="3"/>
      <c r="V386" s="3"/>
      <c r="W386" s="3"/>
      <c r="X386" s="3"/>
      <c r="Y386" s="3"/>
      <c r="Z386" s="3"/>
    </row>
    <row r="387" spans="1:26" ht="15.75" customHeight="1">
      <c r="A387" s="10"/>
      <c r="B387" s="3" t="str">
        <f>IF($A387&gt;0,VLOOKUP($A387,#REF!,3,0)," ")</f>
        <v xml:space="preserve"> </v>
      </c>
      <c r="C387" s="11" t="str">
        <f>IF($A387&gt;0,VLOOKUP($A387,#REF!,5,0)," ")</f>
        <v xml:space="preserve"> </v>
      </c>
      <c r="D387" s="11" t="str">
        <f>IF($A387&gt;0,VLOOKUP($A387,#REF!,6,0)," ")</f>
        <v xml:space="preserve"> </v>
      </c>
      <c r="E387" s="12" t="str">
        <f>IF($A387&gt;0,VLOOKUP($A387,#REF!,16,0)," ")</f>
        <v xml:space="preserve"> </v>
      </c>
      <c r="F387" s="3"/>
      <c r="G387" s="3"/>
      <c r="H387" s="3"/>
      <c r="I387" s="3"/>
      <c r="J387" s="3"/>
      <c r="K387" s="3"/>
      <c r="L387" s="3"/>
      <c r="M387" s="3"/>
      <c r="N387" s="3"/>
      <c r="O387" s="3"/>
      <c r="P387" s="3"/>
      <c r="Q387" s="3"/>
      <c r="R387" s="3"/>
      <c r="S387" s="3"/>
      <c r="T387" s="3"/>
      <c r="U387" s="3"/>
      <c r="V387" s="3"/>
      <c r="W387" s="3"/>
      <c r="X387" s="3"/>
      <c r="Y387" s="3"/>
      <c r="Z387" s="3"/>
    </row>
    <row r="388" spans="1:26" ht="15.75" customHeight="1">
      <c r="A388" s="10"/>
      <c r="B388" s="3" t="str">
        <f>IF($A388&gt;0,VLOOKUP($A388,#REF!,3,0)," ")</f>
        <v xml:space="preserve"> </v>
      </c>
      <c r="C388" s="11" t="str">
        <f>IF($A388&gt;0,VLOOKUP($A388,#REF!,5,0)," ")</f>
        <v xml:space="preserve"> </v>
      </c>
      <c r="D388" s="11" t="str">
        <f>IF($A388&gt;0,VLOOKUP($A388,#REF!,6,0)," ")</f>
        <v xml:space="preserve"> </v>
      </c>
      <c r="E388" s="12" t="str">
        <f>IF($A388&gt;0,VLOOKUP($A388,#REF!,16,0)," ")</f>
        <v xml:space="preserve"> </v>
      </c>
      <c r="F388" s="3"/>
      <c r="G388" s="3"/>
      <c r="H388" s="3"/>
      <c r="I388" s="3"/>
      <c r="J388" s="3"/>
      <c r="K388" s="3"/>
      <c r="L388" s="3"/>
      <c r="M388" s="3"/>
      <c r="N388" s="3"/>
      <c r="O388" s="3"/>
      <c r="P388" s="3"/>
      <c r="Q388" s="3"/>
      <c r="R388" s="3"/>
      <c r="S388" s="3"/>
      <c r="T388" s="3"/>
      <c r="U388" s="3"/>
      <c r="V388" s="3"/>
      <c r="W388" s="3"/>
      <c r="X388" s="3"/>
      <c r="Y388" s="3"/>
      <c r="Z388" s="3"/>
    </row>
    <row r="389" spans="1:26" ht="15.75" customHeight="1">
      <c r="A389" s="10"/>
      <c r="B389" s="3" t="str">
        <f>IF($A389&gt;0,VLOOKUP($A389,#REF!,3,0)," ")</f>
        <v xml:space="preserve"> </v>
      </c>
      <c r="C389" s="11" t="str">
        <f>IF($A389&gt;0,VLOOKUP($A389,#REF!,5,0)," ")</f>
        <v xml:space="preserve"> </v>
      </c>
      <c r="D389" s="11" t="str">
        <f>IF($A389&gt;0,VLOOKUP($A389,#REF!,6,0)," ")</f>
        <v xml:space="preserve"> </v>
      </c>
      <c r="E389" s="12" t="str">
        <f>IF($A389&gt;0,VLOOKUP($A389,#REF!,16,0)," ")</f>
        <v xml:space="preserve"> </v>
      </c>
      <c r="F389" s="3"/>
      <c r="G389" s="3"/>
      <c r="H389" s="3"/>
      <c r="I389" s="3"/>
      <c r="J389" s="3"/>
      <c r="K389" s="3"/>
      <c r="L389" s="3"/>
      <c r="M389" s="3"/>
      <c r="N389" s="3"/>
      <c r="O389" s="3"/>
      <c r="P389" s="3"/>
      <c r="Q389" s="3"/>
      <c r="R389" s="3"/>
      <c r="S389" s="3"/>
      <c r="T389" s="3"/>
      <c r="U389" s="3"/>
      <c r="V389" s="3"/>
      <c r="W389" s="3"/>
      <c r="X389" s="3"/>
      <c r="Y389" s="3"/>
      <c r="Z389" s="3"/>
    </row>
    <row r="390" spans="1:26" ht="15.75" customHeight="1">
      <c r="A390" s="10"/>
      <c r="B390" s="3" t="str">
        <f>IF($A390&gt;0,VLOOKUP($A390,#REF!,3,0)," ")</f>
        <v xml:space="preserve"> </v>
      </c>
      <c r="C390" s="11" t="str">
        <f>IF($A390&gt;0,VLOOKUP($A390,#REF!,5,0)," ")</f>
        <v xml:space="preserve"> </v>
      </c>
      <c r="D390" s="11" t="str">
        <f>IF($A390&gt;0,VLOOKUP($A390,#REF!,6,0)," ")</f>
        <v xml:space="preserve"> </v>
      </c>
      <c r="E390" s="12" t="str">
        <f>IF($A390&gt;0,VLOOKUP($A390,#REF!,16,0)," ")</f>
        <v xml:space="preserve"> </v>
      </c>
      <c r="F390" s="3"/>
      <c r="G390" s="3"/>
      <c r="H390" s="3"/>
      <c r="I390" s="3"/>
      <c r="J390" s="3"/>
      <c r="K390" s="3"/>
      <c r="L390" s="3"/>
      <c r="M390" s="3"/>
      <c r="N390" s="3"/>
      <c r="O390" s="3"/>
      <c r="P390" s="3"/>
      <c r="Q390" s="3"/>
      <c r="R390" s="3"/>
      <c r="S390" s="3"/>
      <c r="T390" s="3"/>
      <c r="U390" s="3"/>
      <c r="V390" s="3"/>
      <c r="W390" s="3"/>
      <c r="X390" s="3"/>
      <c r="Y390" s="3"/>
      <c r="Z390" s="3"/>
    </row>
    <row r="391" spans="1:26" ht="15.75" customHeight="1">
      <c r="A391" s="10"/>
      <c r="B391" s="3" t="str">
        <f>IF($A391&gt;0,VLOOKUP($A391,#REF!,3,0)," ")</f>
        <v xml:space="preserve"> </v>
      </c>
      <c r="C391" s="11" t="str">
        <f>IF($A391&gt;0,VLOOKUP($A391,#REF!,5,0)," ")</f>
        <v xml:space="preserve"> </v>
      </c>
      <c r="D391" s="11" t="str">
        <f>IF($A391&gt;0,VLOOKUP($A391,#REF!,6,0)," ")</f>
        <v xml:space="preserve"> </v>
      </c>
      <c r="E391" s="12" t="str">
        <f>IF($A391&gt;0,VLOOKUP($A391,#REF!,16,0)," ")</f>
        <v xml:space="preserve"> </v>
      </c>
      <c r="F391" s="3"/>
      <c r="G391" s="3"/>
      <c r="H391" s="3"/>
      <c r="I391" s="3"/>
      <c r="J391" s="3"/>
      <c r="K391" s="3"/>
      <c r="L391" s="3"/>
      <c r="M391" s="3"/>
      <c r="N391" s="3"/>
      <c r="O391" s="3"/>
      <c r="P391" s="3"/>
      <c r="Q391" s="3"/>
      <c r="R391" s="3"/>
      <c r="S391" s="3"/>
      <c r="T391" s="3"/>
      <c r="U391" s="3"/>
      <c r="V391" s="3"/>
      <c r="W391" s="3"/>
      <c r="X391" s="3"/>
      <c r="Y391" s="3"/>
      <c r="Z391" s="3"/>
    </row>
    <row r="392" spans="1:26" ht="15.75" customHeight="1">
      <c r="A392" s="10"/>
      <c r="B392" s="3" t="str">
        <f>IF($A392&gt;0,VLOOKUP($A392,#REF!,3,0)," ")</f>
        <v xml:space="preserve"> </v>
      </c>
      <c r="C392" s="11" t="str">
        <f>IF($A392&gt;0,VLOOKUP($A392,#REF!,5,0)," ")</f>
        <v xml:space="preserve"> </v>
      </c>
      <c r="D392" s="11" t="str">
        <f>IF($A392&gt;0,VLOOKUP($A392,#REF!,6,0)," ")</f>
        <v xml:space="preserve"> </v>
      </c>
      <c r="E392" s="12" t="str">
        <f>IF($A392&gt;0,VLOOKUP($A392,#REF!,16,0)," ")</f>
        <v xml:space="preserve"> </v>
      </c>
      <c r="F392" s="3"/>
      <c r="G392" s="3"/>
      <c r="H392" s="3"/>
      <c r="I392" s="3"/>
      <c r="J392" s="3"/>
      <c r="K392" s="3"/>
      <c r="L392" s="3"/>
      <c r="M392" s="3"/>
      <c r="N392" s="3"/>
      <c r="O392" s="3"/>
      <c r="P392" s="3"/>
      <c r="Q392" s="3"/>
      <c r="R392" s="3"/>
      <c r="S392" s="3"/>
      <c r="T392" s="3"/>
      <c r="U392" s="3"/>
      <c r="V392" s="3"/>
      <c r="W392" s="3"/>
      <c r="X392" s="3"/>
      <c r="Y392" s="3"/>
      <c r="Z392" s="3"/>
    </row>
    <row r="393" spans="1:26" ht="15.75" customHeight="1">
      <c r="A393" s="10"/>
      <c r="B393" s="3" t="str">
        <f>IF($A393&gt;0,VLOOKUP($A393,#REF!,3,0)," ")</f>
        <v xml:space="preserve"> </v>
      </c>
      <c r="C393" s="11" t="str">
        <f>IF($A393&gt;0,VLOOKUP($A393,#REF!,5,0)," ")</f>
        <v xml:space="preserve"> </v>
      </c>
      <c r="D393" s="11" t="str">
        <f>IF($A393&gt;0,VLOOKUP($A393,#REF!,6,0)," ")</f>
        <v xml:space="preserve"> </v>
      </c>
      <c r="E393" s="12" t="str">
        <f>IF($A393&gt;0,VLOOKUP($A393,#REF!,16,0)," ")</f>
        <v xml:space="preserve"> </v>
      </c>
      <c r="F393" s="3"/>
      <c r="G393" s="3"/>
      <c r="H393" s="3"/>
      <c r="I393" s="3"/>
      <c r="J393" s="3"/>
      <c r="K393" s="3"/>
      <c r="L393" s="3"/>
      <c r="M393" s="3"/>
      <c r="N393" s="3"/>
      <c r="O393" s="3"/>
      <c r="P393" s="3"/>
      <c r="Q393" s="3"/>
      <c r="R393" s="3"/>
      <c r="S393" s="3"/>
      <c r="T393" s="3"/>
      <c r="U393" s="3"/>
      <c r="V393" s="3"/>
      <c r="W393" s="3"/>
      <c r="X393" s="3"/>
      <c r="Y393" s="3"/>
      <c r="Z393" s="3"/>
    </row>
    <row r="394" spans="1:26" ht="15.75" customHeight="1">
      <c r="A394" s="10"/>
      <c r="B394" s="3" t="str">
        <f>IF($A394&gt;0,VLOOKUP($A394,#REF!,3,0)," ")</f>
        <v xml:space="preserve"> </v>
      </c>
      <c r="C394" s="11" t="str">
        <f>IF($A394&gt;0,VLOOKUP($A394,#REF!,5,0)," ")</f>
        <v xml:space="preserve"> </v>
      </c>
      <c r="D394" s="11" t="str">
        <f>IF($A394&gt;0,VLOOKUP($A394,#REF!,6,0)," ")</f>
        <v xml:space="preserve"> </v>
      </c>
      <c r="E394" s="12" t="str">
        <f>IF($A394&gt;0,VLOOKUP($A394,#REF!,16,0)," ")</f>
        <v xml:space="preserve"> </v>
      </c>
      <c r="F394" s="3"/>
      <c r="G394" s="3"/>
      <c r="H394" s="3"/>
      <c r="I394" s="3"/>
      <c r="J394" s="3"/>
      <c r="K394" s="3"/>
      <c r="L394" s="3"/>
      <c r="M394" s="3"/>
      <c r="N394" s="3"/>
      <c r="O394" s="3"/>
      <c r="P394" s="3"/>
      <c r="Q394" s="3"/>
      <c r="R394" s="3"/>
      <c r="S394" s="3"/>
      <c r="T394" s="3"/>
      <c r="U394" s="3"/>
      <c r="V394" s="3"/>
      <c r="W394" s="3"/>
      <c r="X394" s="3"/>
      <c r="Y394" s="3"/>
      <c r="Z394" s="3"/>
    </row>
    <row r="395" spans="1:26" ht="15.75" customHeight="1">
      <c r="A395" s="10"/>
      <c r="B395" s="3" t="str">
        <f>IF($A395&gt;0,VLOOKUP($A395,#REF!,3,0)," ")</f>
        <v xml:space="preserve"> </v>
      </c>
      <c r="C395" s="11" t="str">
        <f>IF($A395&gt;0,VLOOKUP($A395,#REF!,5,0)," ")</f>
        <v xml:space="preserve"> </v>
      </c>
      <c r="D395" s="11" t="str">
        <f>IF($A395&gt;0,VLOOKUP($A395,#REF!,6,0)," ")</f>
        <v xml:space="preserve"> </v>
      </c>
      <c r="E395" s="12" t="str">
        <f>IF($A395&gt;0,VLOOKUP($A395,#REF!,16,0)," ")</f>
        <v xml:space="preserve"> </v>
      </c>
      <c r="F395" s="3"/>
      <c r="G395" s="3"/>
      <c r="H395" s="3"/>
      <c r="I395" s="3"/>
      <c r="J395" s="3"/>
      <c r="K395" s="3"/>
      <c r="L395" s="3"/>
      <c r="M395" s="3"/>
      <c r="N395" s="3"/>
      <c r="O395" s="3"/>
      <c r="P395" s="3"/>
      <c r="Q395" s="3"/>
      <c r="R395" s="3"/>
      <c r="S395" s="3"/>
      <c r="T395" s="3"/>
      <c r="U395" s="3"/>
      <c r="V395" s="3"/>
      <c r="W395" s="3"/>
      <c r="X395" s="3"/>
      <c r="Y395" s="3"/>
      <c r="Z395" s="3"/>
    </row>
    <row r="396" spans="1:26" ht="15.75" customHeight="1">
      <c r="A396" s="10"/>
      <c r="B396" s="3" t="str">
        <f>IF($A396&gt;0,VLOOKUP($A396,#REF!,3,0)," ")</f>
        <v xml:space="preserve"> </v>
      </c>
      <c r="C396" s="11" t="str">
        <f>IF($A396&gt;0,VLOOKUP($A396,#REF!,5,0)," ")</f>
        <v xml:space="preserve"> </v>
      </c>
      <c r="D396" s="11" t="str">
        <f>IF($A396&gt;0,VLOOKUP($A396,#REF!,6,0)," ")</f>
        <v xml:space="preserve"> </v>
      </c>
      <c r="E396" s="12" t="str">
        <f>IF($A396&gt;0,VLOOKUP($A396,#REF!,16,0)," ")</f>
        <v xml:space="preserve"> </v>
      </c>
      <c r="F396" s="3"/>
      <c r="G396" s="3"/>
      <c r="H396" s="3"/>
      <c r="I396" s="3"/>
      <c r="J396" s="3"/>
      <c r="K396" s="3"/>
      <c r="L396" s="3"/>
      <c r="M396" s="3"/>
      <c r="N396" s="3"/>
      <c r="O396" s="3"/>
      <c r="P396" s="3"/>
      <c r="Q396" s="3"/>
      <c r="R396" s="3"/>
      <c r="S396" s="3"/>
      <c r="T396" s="3"/>
      <c r="U396" s="3"/>
      <c r="V396" s="3"/>
      <c r="W396" s="3"/>
      <c r="X396" s="3"/>
      <c r="Y396" s="3"/>
      <c r="Z396" s="3"/>
    </row>
    <row r="397" spans="1:26" ht="15.75" customHeight="1">
      <c r="A397" s="10"/>
      <c r="B397" s="3" t="str">
        <f>IF($A397&gt;0,VLOOKUP($A397,#REF!,3,0)," ")</f>
        <v xml:space="preserve"> </v>
      </c>
      <c r="C397" s="11" t="str">
        <f>IF($A397&gt;0,VLOOKUP($A397,#REF!,5,0)," ")</f>
        <v xml:space="preserve"> </v>
      </c>
      <c r="D397" s="11" t="str">
        <f>IF($A397&gt;0,VLOOKUP($A397,#REF!,6,0)," ")</f>
        <v xml:space="preserve"> </v>
      </c>
      <c r="E397" s="12" t="str">
        <f>IF($A397&gt;0,VLOOKUP($A397,#REF!,16,0)," ")</f>
        <v xml:space="preserve"> </v>
      </c>
      <c r="F397" s="3"/>
      <c r="G397" s="3"/>
      <c r="H397" s="3"/>
      <c r="I397" s="3"/>
      <c r="J397" s="3"/>
      <c r="K397" s="3"/>
      <c r="L397" s="3"/>
      <c r="M397" s="3"/>
      <c r="N397" s="3"/>
      <c r="O397" s="3"/>
      <c r="P397" s="3"/>
      <c r="Q397" s="3"/>
      <c r="R397" s="3"/>
      <c r="S397" s="3"/>
      <c r="T397" s="3"/>
      <c r="U397" s="3"/>
      <c r="V397" s="3"/>
      <c r="W397" s="3"/>
      <c r="X397" s="3"/>
      <c r="Y397" s="3"/>
      <c r="Z397" s="3"/>
    </row>
    <row r="398" spans="1:26" ht="15.75" customHeight="1">
      <c r="A398" s="10"/>
      <c r="B398" s="3" t="str">
        <f>IF($A398&gt;0,VLOOKUP($A398,#REF!,3,0)," ")</f>
        <v xml:space="preserve"> </v>
      </c>
      <c r="C398" s="11" t="str">
        <f>IF($A398&gt;0,VLOOKUP($A398,#REF!,5,0)," ")</f>
        <v xml:space="preserve"> </v>
      </c>
      <c r="D398" s="11" t="str">
        <f>IF($A398&gt;0,VLOOKUP($A398,#REF!,6,0)," ")</f>
        <v xml:space="preserve"> </v>
      </c>
      <c r="E398" s="12" t="str">
        <f>IF($A398&gt;0,VLOOKUP($A398,#REF!,16,0)," ")</f>
        <v xml:space="preserve"> </v>
      </c>
      <c r="F398" s="3"/>
      <c r="G398" s="3"/>
      <c r="H398" s="3"/>
      <c r="I398" s="3"/>
      <c r="J398" s="3"/>
      <c r="K398" s="3"/>
      <c r="L398" s="3"/>
      <c r="M398" s="3"/>
      <c r="N398" s="3"/>
      <c r="O398" s="3"/>
      <c r="P398" s="3"/>
      <c r="Q398" s="3"/>
      <c r="R398" s="3"/>
      <c r="S398" s="3"/>
      <c r="T398" s="3"/>
      <c r="U398" s="3"/>
      <c r="V398" s="3"/>
      <c r="W398" s="3"/>
      <c r="X398" s="3"/>
      <c r="Y398" s="3"/>
      <c r="Z398" s="3"/>
    </row>
    <row r="399" spans="1:26" ht="15.75" customHeight="1">
      <c r="A399" s="10"/>
      <c r="B399" s="3" t="str">
        <f>IF($A399&gt;0,VLOOKUP($A399,#REF!,3,0)," ")</f>
        <v xml:space="preserve"> </v>
      </c>
      <c r="C399" s="11" t="str">
        <f>IF($A399&gt;0,VLOOKUP($A399,#REF!,5,0)," ")</f>
        <v xml:space="preserve"> </v>
      </c>
      <c r="D399" s="11" t="str">
        <f>IF($A399&gt;0,VLOOKUP($A399,#REF!,6,0)," ")</f>
        <v xml:space="preserve"> </v>
      </c>
      <c r="E399" s="12" t="str">
        <f>IF($A399&gt;0,VLOOKUP($A399,#REF!,16,0)," ")</f>
        <v xml:space="preserve"> </v>
      </c>
      <c r="F399" s="3"/>
      <c r="G399" s="3"/>
      <c r="H399" s="3"/>
      <c r="I399" s="3"/>
      <c r="J399" s="3"/>
      <c r="K399" s="3"/>
      <c r="L399" s="3"/>
      <c r="M399" s="3"/>
      <c r="N399" s="3"/>
      <c r="O399" s="3"/>
      <c r="P399" s="3"/>
      <c r="Q399" s="3"/>
      <c r="R399" s="3"/>
      <c r="S399" s="3"/>
      <c r="T399" s="3"/>
      <c r="U399" s="3"/>
      <c r="V399" s="3"/>
      <c r="W399" s="3"/>
      <c r="X399" s="3"/>
      <c r="Y399" s="3"/>
      <c r="Z399" s="3"/>
    </row>
    <row r="400" spans="1:26" ht="15.75" customHeight="1">
      <c r="A400" s="10"/>
      <c r="B400" s="3" t="str">
        <f>IF($A400&gt;0,VLOOKUP($A400,#REF!,3,0)," ")</f>
        <v xml:space="preserve"> </v>
      </c>
      <c r="C400" s="11" t="str">
        <f>IF($A400&gt;0,VLOOKUP($A400,#REF!,5,0)," ")</f>
        <v xml:space="preserve"> </v>
      </c>
      <c r="D400" s="11" t="str">
        <f>IF($A400&gt;0,VLOOKUP($A400,#REF!,6,0)," ")</f>
        <v xml:space="preserve"> </v>
      </c>
      <c r="E400" s="12" t="str">
        <f>IF($A400&gt;0,VLOOKUP($A400,#REF!,16,0)," ")</f>
        <v xml:space="preserve"> </v>
      </c>
      <c r="F400" s="3"/>
      <c r="G400" s="3"/>
      <c r="H400" s="3"/>
      <c r="I400" s="3"/>
      <c r="J400" s="3"/>
      <c r="K400" s="3"/>
      <c r="L400" s="3"/>
      <c r="M400" s="3"/>
      <c r="N400" s="3"/>
      <c r="O400" s="3"/>
      <c r="P400" s="3"/>
      <c r="Q400" s="3"/>
      <c r="R400" s="3"/>
      <c r="S400" s="3"/>
      <c r="T400" s="3"/>
      <c r="U400" s="3"/>
      <c r="V400" s="3"/>
      <c r="W400" s="3"/>
      <c r="X400" s="3"/>
      <c r="Y400" s="3"/>
      <c r="Z400" s="3"/>
    </row>
    <row r="401" spans="1:26" ht="15.75" customHeight="1">
      <c r="A401" s="10"/>
      <c r="B401" s="3" t="str">
        <f>IF($A401&gt;0,VLOOKUP($A401,#REF!,3,0)," ")</f>
        <v xml:space="preserve"> </v>
      </c>
      <c r="C401" s="11" t="str">
        <f>IF($A401&gt;0,VLOOKUP($A401,#REF!,5,0)," ")</f>
        <v xml:space="preserve"> </v>
      </c>
      <c r="D401" s="11" t="str">
        <f>IF($A401&gt;0,VLOOKUP($A401,#REF!,6,0)," ")</f>
        <v xml:space="preserve"> </v>
      </c>
      <c r="E401" s="12" t="str">
        <f>IF($A401&gt;0,VLOOKUP($A401,#REF!,16,0)," ")</f>
        <v xml:space="preserve"> </v>
      </c>
      <c r="F401" s="3"/>
      <c r="G401" s="3"/>
      <c r="H401" s="3"/>
      <c r="I401" s="3"/>
      <c r="J401" s="3"/>
      <c r="K401" s="3"/>
      <c r="L401" s="3"/>
      <c r="M401" s="3"/>
      <c r="N401" s="3"/>
      <c r="O401" s="3"/>
      <c r="P401" s="3"/>
      <c r="Q401" s="3"/>
      <c r="R401" s="3"/>
      <c r="S401" s="3"/>
      <c r="T401" s="3"/>
      <c r="U401" s="3"/>
      <c r="V401" s="3"/>
      <c r="W401" s="3"/>
      <c r="X401" s="3"/>
      <c r="Y401" s="3"/>
      <c r="Z401" s="3"/>
    </row>
    <row r="402" spans="1:26" ht="15.75" customHeight="1">
      <c r="A402" s="10"/>
      <c r="B402" s="3" t="str">
        <f>IF($A402&gt;0,VLOOKUP($A402,#REF!,3,0)," ")</f>
        <v xml:space="preserve"> </v>
      </c>
      <c r="C402" s="11" t="str">
        <f>IF($A402&gt;0,VLOOKUP($A402,#REF!,5,0)," ")</f>
        <v xml:space="preserve"> </v>
      </c>
      <c r="D402" s="11" t="str">
        <f>IF($A402&gt;0,VLOOKUP($A402,#REF!,6,0)," ")</f>
        <v xml:space="preserve"> </v>
      </c>
      <c r="E402" s="12" t="str">
        <f>IF($A402&gt;0,VLOOKUP($A402,#REF!,16,0)," ")</f>
        <v xml:space="preserve"> </v>
      </c>
      <c r="F402" s="3"/>
      <c r="G402" s="3"/>
      <c r="H402" s="3"/>
      <c r="I402" s="3"/>
      <c r="J402" s="3"/>
      <c r="K402" s="3"/>
      <c r="L402" s="3"/>
      <c r="M402" s="3"/>
      <c r="N402" s="3"/>
      <c r="O402" s="3"/>
      <c r="P402" s="3"/>
      <c r="Q402" s="3"/>
      <c r="R402" s="3"/>
      <c r="S402" s="3"/>
      <c r="T402" s="3"/>
      <c r="U402" s="3"/>
      <c r="V402" s="3"/>
      <c r="W402" s="3"/>
      <c r="X402" s="3"/>
      <c r="Y402" s="3"/>
      <c r="Z402" s="3"/>
    </row>
    <row r="403" spans="1:26" ht="15.75" customHeight="1">
      <c r="A403" s="10"/>
      <c r="B403" s="3" t="str">
        <f>IF($A403&gt;0,VLOOKUP($A403,#REF!,3,0)," ")</f>
        <v xml:space="preserve"> </v>
      </c>
      <c r="C403" s="11" t="str">
        <f>IF($A403&gt;0,VLOOKUP($A403,#REF!,5,0)," ")</f>
        <v xml:space="preserve"> </v>
      </c>
      <c r="D403" s="11" t="str">
        <f>IF($A403&gt;0,VLOOKUP($A403,#REF!,6,0)," ")</f>
        <v xml:space="preserve"> </v>
      </c>
      <c r="E403" s="12" t="str">
        <f>IF($A403&gt;0,VLOOKUP($A403,#REF!,16,0)," ")</f>
        <v xml:space="preserve"> </v>
      </c>
      <c r="F403" s="3"/>
      <c r="G403" s="3"/>
      <c r="H403" s="3"/>
      <c r="I403" s="3"/>
      <c r="J403" s="3"/>
      <c r="K403" s="3"/>
      <c r="L403" s="3"/>
      <c r="M403" s="3"/>
      <c r="N403" s="3"/>
      <c r="O403" s="3"/>
      <c r="P403" s="3"/>
      <c r="Q403" s="3"/>
      <c r="R403" s="3"/>
      <c r="S403" s="3"/>
      <c r="T403" s="3"/>
      <c r="U403" s="3"/>
      <c r="V403" s="3"/>
      <c r="W403" s="3"/>
      <c r="X403" s="3"/>
      <c r="Y403" s="3"/>
      <c r="Z403" s="3"/>
    </row>
    <row r="404" spans="1:26" ht="15.75" customHeight="1">
      <c r="A404" s="10"/>
      <c r="B404" s="3" t="str">
        <f>IF($A404&gt;0,VLOOKUP($A404,#REF!,3,0)," ")</f>
        <v xml:space="preserve"> </v>
      </c>
      <c r="C404" s="11" t="str">
        <f>IF($A404&gt;0,VLOOKUP($A404,#REF!,5,0)," ")</f>
        <v xml:space="preserve"> </v>
      </c>
      <c r="D404" s="11" t="str">
        <f>IF($A404&gt;0,VLOOKUP($A404,#REF!,6,0)," ")</f>
        <v xml:space="preserve"> </v>
      </c>
      <c r="E404" s="12" t="str">
        <f>IF($A404&gt;0,VLOOKUP($A404,#REF!,16,0)," ")</f>
        <v xml:space="preserve"> </v>
      </c>
      <c r="F404" s="3"/>
      <c r="G404" s="3"/>
      <c r="H404" s="3"/>
      <c r="I404" s="3"/>
      <c r="J404" s="3"/>
      <c r="K404" s="3"/>
      <c r="L404" s="3"/>
      <c r="M404" s="3"/>
      <c r="N404" s="3"/>
      <c r="O404" s="3"/>
      <c r="P404" s="3"/>
      <c r="Q404" s="3"/>
      <c r="R404" s="3"/>
      <c r="S404" s="3"/>
      <c r="T404" s="3"/>
      <c r="U404" s="3"/>
      <c r="V404" s="3"/>
      <c r="W404" s="3"/>
      <c r="X404" s="3"/>
      <c r="Y404" s="3"/>
      <c r="Z404" s="3"/>
    </row>
    <row r="405" spans="1:26" ht="15.75" customHeight="1">
      <c r="A405" s="10"/>
      <c r="B405" s="3" t="str">
        <f>IF($A405&gt;0,VLOOKUP($A405,#REF!,3,0)," ")</f>
        <v xml:space="preserve"> </v>
      </c>
      <c r="C405" s="11" t="str">
        <f>IF($A405&gt;0,VLOOKUP($A405,#REF!,5,0)," ")</f>
        <v xml:space="preserve"> </v>
      </c>
      <c r="D405" s="11" t="str">
        <f>IF($A405&gt;0,VLOOKUP($A405,#REF!,6,0)," ")</f>
        <v xml:space="preserve"> </v>
      </c>
      <c r="E405" s="12" t="str">
        <f>IF($A405&gt;0,VLOOKUP($A405,#REF!,16,0)," ")</f>
        <v xml:space="preserve"> </v>
      </c>
      <c r="F405" s="3"/>
      <c r="G405" s="3"/>
      <c r="H405" s="3"/>
      <c r="I405" s="3"/>
      <c r="J405" s="3"/>
      <c r="K405" s="3"/>
      <c r="L405" s="3"/>
      <c r="M405" s="3"/>
      <c r="N405" s="3"/>
      <c r="O405" s="3"/>
      <c r="P405" s="3"/>
      <c r="Q405" s="3"/>
      <c r="R405" s="3"/>
      <c r="S405" s="3"/>
      <c r="T405" s="3"/>
      <c r="U405" s="3"/>
      <c r="V405" s="3"/>
      <c r="W405" s="3"/>
      <c r="X405" s="3"/>
      <c r="Y405" s="3"/>
      <c r="Z405" s="3"/>
    </row>
    <row r="406" spans="1:26" ht="15.75" customHeight="1">
      <c r="A406" s="10"/>
      <c r="B406" s="3" t="str">
        <f>IF($A406&gt;0,VLOOKUP($A406,#REF!,3,0)," ")</f>
        <v xml:space="preserve"> </v>
      </c>
      <c r="C406" s="11" t="str">
        <f>IF($A406&gt;0,VLOOKUP($A406,#REF!,5,0)," ")</f>
        <v xml:space="preserve"> </v>
      </c>
      <c r="D406" s="11" t="str">
        <f>IF($A406&gt;0,VLOOKUP($A406,#REF!,6,0)," ")</f>
        <v xml:space="preserve"> </v>
      </c>
      <c r="E406" s="12" t="str">
        <f>IF($A406&gt;0,VLOOKUP($A406,#REF!,16,0)," ")</f>
        <v xml:space="preserve"> </v>
      </c>
      <c r="F406" s="3"/>
      <c r="G406" s="3"/>
      <c r="H406" s="3"/>
      <c r="I406" s="3"/>
      <c r="J406" s="3"/>
      <c r="K406" s="3"/>
      <c r="L406" s="3"/>
      <c r="M406" s="3"/>
      <c r="N406" s="3"/>
      <c r="O406" s="3"/>
      <c r="P406" s="3"/>
      <c r="Q406" s="3"/>
      <c r="R406" s="3"/>
      <c r="S406" s="3"/>
      <c r="T406" s="3"/>
      <c r="U406" s="3"/>
      <c r="V406" s="3"/>
      <c r="W406" s="3"/>
      <c r="X406" s="3"/>
      <c r="Y406" s="3"/>
      <c r="Z406" s="3"/>
    </row>
    <row r="407" spans="1:26" ht="15.75" customHeight="1">
      <c r="A407" s="10"/>
      <c r="B407" s="3" t="str">
        <f>IF($A407&gt;0,VLOOKUP($A407,#REF!,3,0)," ")</f>
        <v xml:space="preserve"> </v>
      </c>
      <c r="C407" s="11" t="str">
        <f>IF($A407&gt;0,VLOOKUP($A407,#REF!,5,0)," ")</f>
        <v xml:space="preserve"> </v>
      </c>
      <c r="D407" s="11" t="str">
        <f>IF($A407&gt;0,VLOOKUP($A407,#REF!,6,0)," ")</f>
        <v xml:space="preserve"> </v>
      </c>
      <c r="E407" s="12" t="str">
        <f>IF($A407&gt;0,VLOOKUP($A407,#REF!,16,0)," ")</f>
        <v xml:space="preserve"> </v>
      </c>
      <c r="F407" s="3"/>
      <c r="G407" s="3"/>
      <c r="H407" s="3"/>
      <c r="I407" s="3"/>
      <c r="J407" s="3"/>
      <c r="K407" s="3"/>
      <c r="L407" s="3"/>
      <c r="M407" s="3"/>
      <c r="N407" s="3"/>
      <c r="O407" s="3"/>
      <c r="P407" s="3"/>
      <c r="Q407" s="3"/>
      <c r="R407" s="3"/>
      <c r="S407" s="3"/>
      <c r="T407" s="3"/>
      <c r="U407" s="3"/>
      <c r="V407" s="3"/>
      <c r="W407" s="3"/>
      <c r="X407" s="3"/>
      <c r="Y407" s="3"/>
      <c r="Z407" s="3"/>
    </row>
    <row r="408" spans="1:26" ht="15.75" customHeight="1">
      <c r="A408" s="10"/>
      <c r="B408" s="3" t="str">
        <f>IF($A408&gt;0,VLOOKUP($A408,#REF!,3,0)," ")</f>
        <v xml:space="preserve"> </v>
      </c>
      <c r="C408" s="11" t="str">
        <f>IF($A408&gt;0,VLOOKUP($A408,#REF!,5,0)," ")</f>
        <v xml:space="preserve"> </v>
      </c>
      <c r="D408" s="11" t="str">
        <f>IF($A408&gt;0,VLOOKUP($A408,#REF!,6,0)," ")</f>
        <v xml:space="preserve"> </v>
      </c>
      <c r="E408" s="12" t="str">
        <f>IF($A408&gt;0,VLOOKUP($A408,#REF!,16,0)," ")</f>
        <v xml:space="preserve"> </v>
      </c>
      <c r="F408" s="3"/>
      <c r="G408" s="3"/>
      <c r="H408" s="3"/>
      <c r="I408" s="3"/>
      <c r="J408" s="3"/>
      <c r="K408" s="3"/>
      <c r="L408" s="3"/>
      <c r="M408" s="3"/>
      <c r="N408" s="3"/>
      <c r="O408" s="3"/>
      <c r="P408" s="3"/>
      <c r="Q408" s="3"/>
      <c r="R408" s="3"/>
      <c r="S408" s="3"/>
      <c r="T408" s="3"/>
      <c r="U408" s="3"/>
      <c r="V408" s="3"/>
      <c r="W408" s="3"/>
      <c r="X408" s="3"/>
      <c r="Y408" s="3"/>
      <c r="Z408" s="3"/>
    </row>
    <row r="409" spans="1:26" ht="15.75" customHeight="1">
      <c r="A409" s="10"/>
      <c r="B409" s="3" t="str">
        <f>IF($A409&gt;0,VLOOKUP($A409,#REF!,3,0)," ")</f>
        <v xml:space="preserve"> </v>
      </c>
      <c r="C409" s="11" t="str">
        <f>IF($A409&gt;0,VLOOKUP($A409,#REF!,5,0)," ")</f>
        <v xml:space="preserve"> </v>
      </c>
      <c r="D409" s="11" t="str">
        <f>IF($A409&gt;0,VLOOKUP($A409,#REF!,6,0)," ")</f>
        <v xml:space="preserve"> </v>
      </c>
      <c r="E409" s="12" t="str">
        <f>IF($A409&gt;0,VLOOKUP($A409,#REF!,16,0)," ")</f>
        <v xml:space="preserve"> </v>
      </c>
      <c r="F409" s="3"/>
      <c r="G409" s="3"/>
      <c r="H409" s="3"/>
      <c r="I409" s="3"/>
      <c r="J409" s="3"/>
      <c r="K409" s="3"/>
      <c r="L409" s="3"/>
      <c r="M409" s="3"/>
      <c r="N409" s="3"/>
      <c r="O409" s="3"/>
      <c r="P409" s="3"/>
      <c r="Q409" s="3"/>
      <c r="R409" s="3"/>
      <c r="S409" s="3"/>
      <c r="T409" s="3"/>
      <c r="U409" s="3"/>
      <c r="V409" s="3"/>
      <c r="W409" s="3"/>
      <c r="X409" s="3"/>
      <c r="Y409" s="3"/>
      <c r="Z409" s="3"/>
    </row>
    <row r="410" spans="1:26" ht="15.75" customHeight="1">
      <c r="A410" s="10"/>
      <c r="B410" s="3" t="str">
        <f>IF($A410&gt;0,VLOOKUP($A410,#REF!,3,0)," ")</f>
        <v xml:space="preserve"> </v>
      </c>
      <c r="C410" s="11" t="str">
        <f>IF($A410&gt;0,VLOOKUP($A410,#REF!,5,0)," ")</f>
        <v xml:space="preserve"> </v>
      </c>
      <c r="D410" s="11" t="str">
        <f>IF($A410&gt;0,VLOOKUP($A410,#REF!,6,0)," ")</f>
        <v xml:space="preserve"> </v>
      </c>
      <c r="E410" s="12" t="str">
        <f>IF($A410&gt;0,VLOOKUP($A410,#REF!,16,0)," ")</f>
        <v xml:space="preserve"> </v>
      </c>
      <c r="F410" s="3"/>
      <c r="G410" s="3"/>
      <c r="H410" s="3"/>
      <c r="I410" s="3"/>
      <c r="J410" s="3"/>
      <c r="K410" s="3"/>
      <c r="L410" s="3"/>
      <c r="M410" s="3"/>
      <c r="N410" s="3"/>
      <c r="O410" s="3"/>
      <c r="P410" s="3"/>
      <c r="Q410" s="3"/>
      <c r="R410" s="3"/>
      <c r="S410" s="3"/>
      <c r="T410" s="3"/>
      <c r="U410" s="3"/>
      <c r="V410" s="3"/>
      <c r="W410" s="3"/>
      <c r="X410" s="3"/>
      <c r="Y410" s="3"/>
      <c r="Z410" s="3"/>
    </row>
    <row r="411" spans="1:26" ht="15.75" customHeight="1">
      <c r="A411" s="10"/>
      <c r="B411" s="3" t="str">
        <f>IF($A411&gt;0,VLOOKUP($A411,#REF!,3,0)," ")</f>
        <v xml:space="preserve"> </v>
      </c>
      <c r="C411" s="11" t="str">
        <f>IF($A411&gt;0,VLOOKUP($A411,#REF!,5,0)," ")</f>
        <v xml:space="preserve"> </v>
      </c>
      <c r="D411" s="11" t="str">
        <f>IF($A411&gt;0,VLOOKUP($A411,#REF!,6,0)," ")</f>
        <v xml:space="preserve"> </v>
      </c>
      <c r="E411" s="12" t="str">
        <f>IF($A411&gt;0,VLOOKUP($A411,#REF!,16,0)," ")</f>
        <v xml:space="preserve"> </v>
      </c>
      <c r="F411" s="3"/>
      <c r="G411" s="3"/>
      <c r="H411" s="3"/>
      <c r="I411" s="3"/>
      <c r="J411" s="3"/>
      <c r="K411" s="3"/>
      <c r="L411" s="3"/>
      <c r="M411" s="3"/>
      <c r="N411" s="3"/>
      <c r="O411" s="3"/>
      <c r="P411" s="3"/>
      <c r="Q411" s="3"/>
      <c r="R411" s="3"/>
      <c r="S411" s="3"/>
      <c r="T411" s="3"/>
      <c r="U411" s="3"/>
      <c r="V411" s="3"/>
      <c r="W411" s="3"/>
      <c r="X411" s="3"/>
      <c r="Y411" s="3"/>
      <c r="Z411" s="3"/>
    </row>
    <row r="412" spans="1:26" ht="15.75" customHeight="1">
      <c r="A412" s="10"/>
      <c r="B412" s="3" t="str">
        <f>IF($A412&gt;0,VLOOKUP($A412,#REF!,3,0)," ")</f>
        <v xml:space="preserve"> </v>
      </c>
      <c r="C412" s="11" t="str">
        <f>IF($A412&gt;0,VLOOKUP($A412,#REF!,5,0)," ")</f>
        <v xml:space="preserve"> </v>
      </c>
      <c r="D412" s="11" t="str">
        <f>IF($A412&gt;0,VLOOKUP($A412,#REF!,6,0)," ")</f>
        <v xml:space="preserve"> </v>
      </c>
      <c r="E412" s="12" t="str">
        <f>IF($A412&gt;0,VLOOKUP($A412,#REF!,16,0)," ")</f>
        <v xml:space="preserve"> </v>
      </c>
      <c r="F412" s="3"/>
      <c r="G412" s="3"/>
      <c r="H412" s="3"/>
      <c r="I412" s="3"/>
      <c r="J412" s="3"/>
      <c r="K412" s="3"/>
      <c r="L412" s="3"/>
      <c r="M412" s="3"/>
      <c r="N412" s="3"/>
      <c r="O412" s="3"/>
      <c r="P412" s="3"/>
      <c r="Q412" s="3"/>
      <c r="R412" s="3"/>
      <c r="S412" s="3"/>
      <c r="T412" s="3"/>
      <c r="U412" s="3"/>
      <c r="V412" s="3"/>
      <c r="W412" s="3"/>
      <c r="X412" s="3"/>
      <c r="Y412" s="3"/>
      <c r="Z412" s="3"/>
    </row>
    <row r="413" spans="1:26" ht="15.75" customHeight="1">
      <c r="A413" s="10"/>
      <c r="B413" s="3" t="str">
        <f>IF($A413&gt;0,VLOOKUP($A413,#REF!,3,0)," ")</f>
        <v xml:space="preserve"> </v>
      </c>
      <c r="C413" s="11" t="str">
        <f>IF($A413&gt;0,VLOOKUP($A413,#REF!,5,0)," ")</f>
        <v xml:space="preserve"> </v>
      </c>
      <c r="D413" s="11" t="str">
        <f>IF($A413&gt;0,VLOOKUP($A413,#REF!,6,0)," ")</f>
        <v xml:space="preserve"> </v>
      </c>
      <c r="E413" s="12" t="str">
        <f>IF($A413&gt;0,VLOOKUP($A413,#REF!,16,0)," ")</f>
        <v xml:space="preserve"> </v>
      </c>
      <c r="F413" s="3"/>
      <c r="G413" s="3"/>
      <c r="H413" s="3"/>
      <c r="I413" s="3"/>
      <c r="J413" s="3"/>
      <c r="K413" s="3"/>
      <c r="L413" s="3"/>
      <c r="M413" s="3"/>
      <c r="N413" s="3"/>
      <c r="O413" s="3"/>
      <c r="P413" s="3"/>
      <c r="Q413" s="3"/>
      <c r="R413" s="3"/>
      <c r="S413" s="3"/>
      <c r="T413" s="3"/>
      <c r="U413" s="3"/>
      <c r="V413" s="3"/>
      <c r="W413" s="3"/>
      <c r="X413" s="3"/>
      <c r="Y413" s="3"/>
      <c r="Z413" s="3"/>
    </row>
    <row r="414" spans="1:26" ht="15.75" customHeight="1">
      <c r="A414" s="10"/>
      <c r="B414" s="3" t="str">
        <f>IF($A414&gt;0,VLOOKUP($A414,#REF!,3,0)," ")</f>
        <v xml:space="preserve"> </v>
      </c>
      <c r="C414" s="11" t="str">
        <f>IF($A414&gt;0,VLOOKUP($A414,#REF!,5,0)," ")</f>
        <v xml:space="preserve"> </v>
      </c>
      <c r="D414" s="11" t="str">
        <f>IF($A414&gt;0,VLOOKUP($A414,#REF!,6,0)," ")</f>
        <v xml:space="preserve"> </v>
      </c>
      <c r="E414" s="12" t="str">
        <f>IF($A414&gt;0,VLOOKUP($A414,#REF!,16,0)," ")</f>
        <v xml:space="preserve"> </v>
      </c>
      <c r="F414" s="3"/>
      <c r="G414" s="3"/>
      <c r="H414" s="3"/>
      <c r="I414" s="3"/>
      <c r="J414" s="3"/>
      <c r="K414" s="3"/>
      <c r="L414" s="3"/>
      <c r="M414" s="3"/>
      <c r="N414" s="3"/>
      <c r="O414" s="3"/>
      <c r="P414" s="3"/>
      <c r="Q414" s="3"/>
      <c r="R414" s="3"/>
      <c r="S414" s="3"/>
      <c r="T414" s="3"/>
      <c r="U414" s="3"/>
      <c r="V414" s="3"/>
      <c r="W414" s="3"/>
      <c r="X414" s="3"/>
      <c r="Y414" s="3"/>
      <c r="Z414" s="3"/>
    </row>
    <row r="415" spans="1:26" ht="15.75" customHeight="1">
      <c r="A415" s="10"/>
      <c r="B415" s="3" t="str">
        <f>IF($A415&gt;0,VLOOKUP($A415,#REF!,3,0)," ")</f>
        <v xml:space="preserve"> </v>
      </c>
      <c r="C415" s="11" t="str">
        <f>IF($A415&gt;0,VLOOKUP($A415,#REF!,5,0)," ")</f>
        <v xml:space="preserve"> </v>
      </c>
      <c r="D415" s="11" t="str">
        <f>IF($A415&gt;0,VLOOKUP($A415,#REF!,6,0)," ")</f>
        <v xml:space="preserve"> </v>
      </c>
      <c r="E415" s="12" t="str">
        <f>IF($A415&gt;0,VLOOKUP($A415,#REF!,16,0)," ")</f>
        <v xml:space="preserve"> </v>
      </c>
      <c r="F415" s="3"/>
      <c r="G415" s="3"/>
      <c r="H415" s="3"/>
      <c r="I415" s="3"/>
      <c r="J415" s="3"/>
      <c r="K415" s="3"/>
      <c r="L415" s="3"/>
      <c r="M415" s="3"/>
      <c r="N415" s="3"/>
      <c r="O415" s="3"/>
      <c r="P415" s="3"/>
      <c r="Q415" s="3"/>
      <c r="R415" s="3"/>
      <c r="S415" s="3"/>
      <c r="T415" s="3"/>
      <c r="U415" s="3"/>
      <c r="V415" s="3"/>
      <c r="W415" s="3"/>
      <c r="X415" s="3"/>
      <c r="Y415" s="3"/>
      <c r="Z415" s="3"/>
    </row>
    <row r="416" spans="1:26" ht="15.75" customHeight="1">
      <c r="A416" s="10"/>
      <c r="B416" s="3" t="str">
        <f>IF($A416&gt;0,VLOOKUP($A416,#REF!,3,0)," ")</f>
        <v xml:space="preserve"> </v>
      </c>
      <c r="C416" s="11" t="str">
        <f>IF($A416&gt;0,VLOOKUP($A416,#REF!,5,0)," ")</f>
        <v xml:space="preserve"> </v>
      </c>
      <c r="D416" s="11" t="str">
        <f>IF($A416&gt;0,VLOOKUP($A416,#REF!,6,0)," ")</f>
        <v xml:space="preserve"> </v>
      </c>
      <c r="E416" s="12" t="str">
        <f>IF($A416&gt;0,VLOOKUP($A416,#REF!,16,0)," ")</f>
        <v xml:space="preserve"> </v>
      </c>
      <c r="F416" s="3"/>
      <c r="G416" s="3"/>
      <c r="H416" s="3"/>
      <c r="I416" s="3"/>
      <c r="J416" s="3"/>
      <c r="K416" s="3"/>
      <c r="L416" s="3"/>
      <c r="M416" s="3"/>
      <c r="N416" s="3"/>
      <c r="O416" s="3"/>
      <c r="P416" s="3"/>
      <c r="Q416" s="3"/>
      <c r="R416" s="3"/>
      <c r="S416" s="3"/>
      <c r="T416" s="3"/>
      <c r="U416" s="3"/>
      <c r="V416" s="3"/>
      <c r="W416" s="3"/>
      <c r="X416" s="3"/>
      <c r="Y416" s="3"/>
      <c r="Z416" s="3"/>
    </row>
    <row r="417" spans="1:26" ht="15.75" customHeight="1">
      <c r="A417" s="10"/>
      <c r="B417" s="3" t="str">
        <f>IF($A417&gt;0,VLOOKUP($A417,#REF!,3,0)," ")</f>
        <v xml:space="preserve"> </v>
      </c>
      <c r="C417" s="11" t="str">
        <f>IF($A417&gt;0,VLOOKUP($A417,#REF!,5,0)," ")</f>
        <v xml:space="preserve"> </v>
      </c>
      <c r="D417" s="11" t="str">
        <f>IF($A417&gt;0,VLOOKUP($A417,#REF!,6,0)," ")</f>
        <v xml:space="preserve"> </v>
      </c>
      <c r="E417" s="12" t="str">
        <f>IF($A417&gt;0,VLOOKUP($A417,#REF!,16,0)," ")</f>
        <v xml:space="preserve"> </v>
      </c>
      <c r="F417" s="3"/>
      <c r="G417" s="3"/>
      <c r="H417" s="3"/>
      <c r="I417" s="3"/>
      <c r="J417" s="3"/>
      <c r="K417" s="3"/>
      <c r="L417" s="3"/>
      <c r="M417" s="3"/>
      <c r="N417" s="3"/>
      <c r="O417" s="3"/>
      <c r="P417" s="3"/>
      <c r="Q417" s="3"/>
      <c r="R417" s="3"/>
      <c r="S417" s="3"/>
      <c r="T417" s="3"/>
      <c r="U417" s="3"/>
      <c r="V417" s="3"/>
      <c r="W417" s="3"/>
      <c r="X417" s="3"/>
      <c r="Y417" s="3"/>
      <c r="Z417" s="3"/>
    </row>
    <row r="418" spans="1:26" ht="15.75" customHeight="1">
      <c r="A418" s="10"/>
      <c r="B418" s="3" t="str">
        <f>IF($A418&gt;0,VLOOKUP($A418,#REF!,3,0)," ")</f>
        <v xml:space="preserve"> </v>
      </c>
      <c r="C418" s="11" t="str">
        <f>IF($A418&gt;0,VLOOKUP($A418,#REF!,5,0)," ")</f>
        <v xml:space="preserve"> </v>
      </c>
      <c r="D418" s="11" t="str">
        <f>IF($A418&gt;0,VLOOKUP($A418,#REF!,6,0)," ")</f>
        <v xml:space="preserve"> </v>
      </c>
      <c r="E418" s="12" t="str">
        <f>IF($A418&gt;0,VLOOKUP($A418,#REF!,16,0)," ")</f>
        <v xml:space="preserve"> </v>
      </c>
      <c r="F418" s="3"/>
      <c r="G418" s="3"/>
      <c r="H418" s="3"/>
      <c r="I418" s="3"/>
      <c r="J418" s="3"/>
      <c r="K418" s="3"/>
      <c r="L418" s="3"/>
      <c r="M418" s="3"/>
      <c r="N418" s="3"/>
      <c r="O418" s="3"/>
      <c r="P418" s="3"/>
      <c r="Q418" s="3"/>
      <c r="R418" s="3"/>
      <c r="S418" s="3"/>
      <c r="T418" s="3"/>
      <c r="U418" s="3"/>
      <c r="V418" s="3"/>
      <c r="W418" s="3"/>
      <c r="X418" s="3"/>
      <c r="Y418" s="3"/>
      <c r="Z418" s="3"/>
    </row>
    <row r="419" spans="1:26" ht="15.75" customHeight="1">
      <c r="A419" s="10"/>
      <c r="B419" s="3" t="str">
        <f>IF($A419&gt;0,VLOOKUP($A419,#REF!,3,0)," ")</f>
        <v xml:space="preserve"> </v>
      </c>
      <c r="C419" s="11" t="str">
        <f>IF($A419&gt;0,VLOOKUP($A419,#REF!,5,0)," ")</f>
        <v xml:space="preserve"> </v>
      </c>
      <c r="D419" s="11" t="str">
        <f>IF($A419&gt;0,VLOOKUP($A419,#REF!,6,0)," ")</f>
        <v xml:space="preserve"> </v>
      </c>
      <c r="E419" s="12" t="str">
        <f>IF($A419&gt;0,VLOOKUP($A419,#REF!,16,0)," ")</f>
        <v xml:space="preserve"> </v>
      </c>
      <c r="F419" s="3"/>
      <c r="G419" s="3"/>
      <c r="H419" s="3"/>
      <c r="I419" s="3"/>
      <c r="J419" s="3"/>
      <c r="K419" s="3"/>
      <c r="L419" s="3"/>
      <c r="M419" s="3"/>
      <c r="N419" s="3"/>
      <c r="O419" s="3"/>
      <c r="P419" s="3"/>
      <c r="Q419" s="3"/>
      <c r="R419" s="3"/>
      <c r="S419" s="3"/>
      <c r="T419" s="3"/>
      <c r="U419" s="3"/>
      <c r="V419" s="3"/>
      <c r="W419" s="3"/>
      <c r="X419" s="3"/>
      <c r="Y419" s="3"/>
      <c r="Z419" s="3"/>
    </row>
    <row r="420" spans="1:26" ht="15.75" customHeight="1">
      <c r="A420" s="10"/>
      <c r="B420" s="3" t="str">
        <f>IF($A420&gt;0,VLOOKUP($A420,#REF!,3,0)," ")</f>
        <v xml:space="preserve"> </v>
      </c>
      <c r="C420" s="11" t="str">
        <f>IF($A420&gt;0,VLOOKUP($A420,#REF!,5,0)," ")</f>
        <v xml:space="preserve"> </v>
      </c>
      <c r="D420" s="11" t="str">
        <f>IF($A420&gt;0,VLOOKUP($A420,#REF!,6,0)," ")</f>
        <v xml:space="preserve"> </v>
      </c>
      <c r="E420" s="12" t="str">
        <f>IF($A420&gt;0,VLOOKUP($A420,#REF!,16,0)," ")</f>
        <v xml:space="preserve"> </v>
      </c>
      <c r="F420" s="3"/>
      <c r="G420" s="3"/>
      <c r="H420" s="3"/>
      <c r="I420" s="3"/>
      <c r="J420" s="3"/>
      <c r="K420" s="3"/>
      <c r="L420" s="3"/>
      <c r="M420" s="3"/>
      <c r="N420" s="3"/>
      <c r="O420" s="3"/>
      <c r="P420" s="3"/>
      <c r="Q420" s="3"/>
      <c r="R420" s="3"/>
      <c r="S420" s="3"/>
      <c r="T420" s="3"/>
      <c r="U420" s="3"/>
      <c r="V420" s="3"/>
      <c r="W420" s="3"/>
      <c r="X420" s="3"/>
      <c r="Y420" s="3"/>
      <c r="Z420" s="3"/>
    </row>
    <row r="421" spans="1:26" ht="15.75" customHeight="1">
      <c r="A421" s="10"/>
      <c r="B421" s="3" t="str">
        <f>IF($A421&gt;0,VLOOKUP($A421,#REF!,3,0)," ")</f>
        <v xml:space="preserve"> </v>
      </c>
      <c r="C421" s="11" t="str">
        <f>IF($A421&gt;0,VLOOKUP($A421,#REF!,5,0)," ")</f>
        <v xml:space="preserve"> </v>
      </c>
      <c r="D421" s="11" t="str">
        <f>IF($A421&gt;0,VLOOKUP($A421,#REF!,6,0)," ")</f>
        <v xml:space="preserve"> </v>
      </c>
      <c r="E421" s="12" t="str">
        <f>IF($A421&gt;0,VLOOKUP($A421,#REF!,16,0)," ")</f>
        <v xml:space="preserve"> </v>
      </c>
      <c r="F421" s="3"/>
      <c r="G421" s="3"/>
      <c r="H421" s="3"/>
      <c r="I421" s="3"/>
      <c r="J421" s="3"/>
      <c r="K421" s="3"/>
      <c r="L421" s="3"/>
      <c r="M421" s="3"/>
      <c r="N421" s="3"/>
      <c r="O421" s="3"/>
      <c r="P421" s="3"/>
      <c r="Q421" s="3"/>
      <c r="R421" s="3"/>
      <c r="S421" s="3"/>
      <c r="T421" s="3"/>
      <c r="U421" s="3"/>
      <c r="V421" s="3"/>
      <c r="W421" s="3"/>
      <c r="X421" s="3"/>
      <c r="Y421" s="3"/>
      <c r="Z421" s="3"/>
    </row>
    <row r="422" spans="1:26" ht="15.75" customHeight="1">
      <c r="A422" s="10"/>
      <c r="B422" s="3" t="str">
        <f>IF($A422&gt;0,VLOOKUP($A422,#REF!,3,0)," ")</f>
        <v xml:space="preserve"> </v>
      </c>
      <c r="C422" s="11" t="str">
        <f>IF($A422&gt;0,VLOOKUP($A422,#REF!,5,0)," ")</f>
        <v xml:space="preserve"> </v>
      </c>
      <c r="D422" s="11" t="str">
        <f>IF($A422&gt;0,VLOOKUP($A422,#REF!,6,0)," ")</f>
        <v xml:space="preserve"> </v>
      </c>
      <c r="E422" s="12" t="str">
        <f>IF($A422&gt;0,VLOOKUP($A422,#REF!,16,0)," ")</f>
        <v xml:space="preserve"> </v>
      </c>
      <c r="F422" s="3"/>
      <c r="G422" s="3"/>
      <c r="H422" s="3"/>
      <c r="I422" s="3"/>
      <c r="J422" s="3"/>
      <c r="K422" s="3"/>
      <c r="L422" s="3"/>
      <c r="M422" s="3"/>
      <c r="N422" s="3"/>
      <c r="O422" s="3"/>
      <c r="P422" s="3"/>
      <c r="Q422" s="3"/>
      <c r="R422" s="3"/>
      <c r="S422" s="3"/>
      <c r="T422" s="3"/>
      <c r="U422" s="3"/>
      <c r="V422" s="3"/>
      <c r="W422" s="3"/>
      <c r="X422" s="3"/>
      <c r="Y422" s="3"/>
      <c r="Z422" s="3"/>
    </row>
    <row r="423" spans="1:26" ht="15.75" customHeight="1">
      <c r="A423" s="10"/>
      <c r="B423" s="3" t="str">
        <f>IF($A423&gt;0,VLOOKUP($A423,#REF!,3,0)," ")</f>
        <v xml:space="preserve"> </v>
      </c>
      <c r="C423" s="11" t="str">
        <f>IF($A423&gt;0,VLOOKUP($A423,#REF!,5,0)," ")</f>
        <v xml:space="preserve"> </v>
      </c>
      <c r="D423" s="11" t="str">
        <f>IF($A423&gt;0,VLOOKUP($A423,#REF!,6,0)," ")</f>
        <v xml:space="preserve"> </v>
      </c>
      <c r="E423" s="12" t="str">
        <f>IF($A423&gt;0,VLOOKUP($A423,#REF!,16,0)," ")</f>
        <v xml:space="preserve"> </v>
      </c>
      <c r="F423" s="3"/>
      <c r="G423" s="3"/>
      <c r="H423" s="3"/>
      <c r="I423" s="3"/>
      <c r="J423" s="3"/>
      <c r="K423" s="3"/>
      <c r="L423" s="3"/>
      <c r="M423" s="3"/>
      <c r="N423" s="3"/>
      <c r="O423" s="3"/>
      <c r="P423" s="3"/>
      <c r="Q423" s="3"/>
      <c r="R423" s="3"/>
      <c r="S423" s="3"/>
      <c r="T423" s="3"/>
      <c r="U423" s="3"/>
      <c r="V423" s="3"/>
      <c r="W423" s="3"/>
      <c r="X423" s="3"/>
      <c r="Y423" s="3"/>
      <c r="Z423" s="3"/>
    </row>
    <row r="424" spans="1:26" ht="15.75" customHeight="1">
      <c r="A424" s="10"/>
      <c r="B424" s="3" t="str">
        <f>IF($A424&gt;0,VLOOKUP($A424,#REF!,3,0)," ")</f>
        <v xml:space="preserve"> </v>
      </c>
      <c r="C424" s="11" t="str">
        <f>IF($A424&gt;0,VLOOKUP($A424,#REF!,5,0)," ")</f>
        <v xml:space="preserve"> </v>
      </c>
      <c r="D424" s="11" t="str">
        <f>IF($A424&gt;0,VLOOKUP($A424,#REF!,6,0)," ")</f>
        <v xml:space="preserve"> </v>
      </c>
      <c r="E424" s="12" t="str">
        <f>IF($A424&gt;0,VLOOKUP($A424,#REF!,16,0)," ")</f>
        <v xml:space="preserve"> </v>
      </c>
      <c r="F424" s="3"/>
      <c r="G424" s="3"/>
      <c r="H424" s="3"/>
      <c r="I424" s="3"/>
      <c r="J424" s="3"/>
      <c r="K424" s="3"/>
      <c r="L424" s="3"/>
      <c r="M424" s="3"/>
      <c r="N424" s="3"/>
      <c r="O424" s="3"/>
      <c r="P424" s="3"/>
      <c r="Q424" s="3"/>
      <c r="R424" s="3"/>
      <c r="S424" s="3"/>
      <c r="T424" s="3"/>
      <c r="U424" s="3"/>
      <c r="V424" s="3"/>
      <c r="W424" s="3"/>
      <c r="X424" s="3"/>
      <c r="Y424" s="3"/>
      <c r="Z424" s="3"/>
    </row>
    <row r="425" spans="1:26" ht="15.75" customHeight="1">
      <c r="A425" s="10"/>
      <c r="B425" s="3" t="str">
        <f>IF($A425&gt;0,VLOOKUP($A425,#REF!,3,0)," ")</f>
        <v xml:space="preserve"> </v>
      </c>
      <c r="C425" s="11" t="str">
        <f>IF($A425&gt;0,VLOOKUP($A425,#REF!,5,0)," ")</f>
        <v xml:space="preserve"> </v>
      </c>
      <c r="D425" s="11" t="str">
        <f>IF($A425&gt;0,VLOOKUP($A425,#REF!,6,0)," ")</f>
        <v xml:space="preserve"> </v>
      </c>
      <c r="E425" s="12" t="str">
        <f>IF($A425&gt;0,VLOOKUP($A425,#REF!,16,0)," ")</f>
        <v xml:space="preserve"> </v>
      </c>
      <c r="F425" s="3"/>
      <c r="G425" s="3"/>
      <c r="H425" s="3"/>
      <c r="I425" s="3"/>
      <c r="J425" s="3"/>
      <c r="K425" s="3"/>
      <c r="L425" s="3"/>
      <c r="M425" s="3"/>
      <c r="N425" s="3"/>
      <c r="O425" s="3"/>
      <c r="P425" s="3"/>
      <c r="Q425" s="3"/>
      <c r="R425" s="3"/>
      <c r="S425" s="3"/>
      <c r="T425" s="3"/>
      <c r="U425" s="3"/>
      <c r="V425" s="3"/>
      <c r="W425" s="3"/>
      <c r="X425" s="3"/>
      <c r="Y425" s="3"/>
      <c r="Z425" s="3"/>
    </row>
    <row r="426" spans="1:26" ht="15.75" customHeight="1">
      <c r="A426" s="10"/>
      <c r="B426" s="3" t="str">
        <f>IF($A426&gt;0,VLOOKUP($A426,#REF!,3,0)," ")</f>
        <v xml:space="preserve"> </v>
      </c>
      <c r="C426" s="11" t="str">
        <f>IF($A426&gt;0,VLOOKUP($A426,#REF!,5,0)," ")</f>
        <v xml:space="preserve"> </v>
      </c>
      <c r="D426" s="11" t="str">
        <f>IF($A426&gt;0,VLOOKUP($A426,#REF!,6,0)," ")</f>
        <v xml:space="preserve"> </v>
      </c>
      <c r="E426" s="12" t="str">
        <f>IF($A426&gt;0,VLOOKUP($A426,#REF!,16,0)," ")</f>
        <v xml:space="preserve"> </v>
      </c>
      <c r="F426" s="3"/>
      <c r="G426" s="3"/>
      <c r="H426" s="3"/>
      <c r="I426" s="3"/>
      <c r="J426" s="3"/>
      <c r="K426" s="3"/>
      <c r="L426" s="3"/>
      <c r="M426" s="3"/>
      <c r="N426" s="3"/>
      <c r="O426" s="3"/>
      <c r="P426" s="3"/>
      <c r="Q426" s="3"/>
      <c r="R426" s="3"/>
      <c r="S426" s="3"/>
      <c r="T426" s="3"/>
      <c r="U426" s="3"/>
      <c r="V426" s="3"/>
      <c r="W426" s="3"/>
      <c r="X426" s="3"/>
      <c r="Y426" s="3"/>
      <c r="Z426" s="3"/>
    </row>
    <row r="427" spans="1:26" ht="15.75" customHeight="1">
      <c r="A427" s="10"/>
      <c r="B427" s="3" t="str">
        <f>IF($A427&gt;0,VLOOKUP($A427,#REF!,3,0)," ")</f>
        <v xml:space="preserve"> </v>
      </c>
      <c r="C427" s="11" t="str">
        <f>IF($A427&gt;0,VLOOKUP($A427,#REF!,5,0)," ")</f>
        <v xml:space="preserve"> </v>
      </c>
      <c r="D427" s="11" t="str">
        <f>IF($A427&gt;0,VLOOKUP($A427,#REF!,6,0)," ")</f>
        <v xml:space="preserve"> </v>
      </c>
      <c r="E427" s="12" t="str">
        <f>IF($A427&gt;0,VLOOKUP($A427,#REF!,16,0)," ")</f>
        <v xml:space="preserve"> </v>
      </c>
      <c r="F427" s="3"/>
      <c r="G427" s="3"/>
      <c r="H427" s="3"/>
      <c r="I427" s="3"/>
      <c r="J427" s="3"/>
      <c r="K427" s="3"/>
      <c r="L427" s="3"/>
      <c r="M427" s="3"/>
      <c r="N427" s="3"/>
      <c r="O427" s="3"/>
      <c r="P427" s="3"/>
      <c r="Q427" s="3"/>
      <c r="R427" s="3"/>
      <c r="S427" s="3"/>
      <c r="T427" s="3"/>
      <c r="U427" s="3"/>
      <c r="V427" s="3"/>
      <c r="W427" s="3"/>
      <c r="X427" s="3"/>
      <c r="Y427" s="3"/>
      <c r="Z427" s="3"/>
    </row>
    <row r="428" spans="1:26" ht="15.75" customHeight="1">
      <c r="A428" s="10"/>
      <c r="B428" s="3" t="str">
        <f>IF($A428&gt;0,VLOOKUP($A428,#REF!,3,0)," ")</f>
        <v xml:space="preserve"> </v>
      </c>
      <c r="C428" s="11" t="str">
        <f>IF($A428&gt;0,VLOOKUP($A428,#REF!,5,0)," ")</f>
        <v xml:space="preserve"> </v>
      </c>
      <c r="D428" s="11" t="str">
        <f>IF($A428&gt;0,VLOOKUP($A428,#REF!,6,0)," ")</f>
        <v xml:space="preserve"> </v>
      </c>
      <c r="E428" s="12" t="str">
        <f>IF($A428&gt;0,VLOOKUP($A428,#REF!,16,0)," ")</f>
        <v xml:space="preserve"> </v>
      </c>
      <c r="F428" s="3"/>
      <c r="G428" s="3"/>
      <c r="H428" s="3"/>
      <c r="I428" s="3"/>
      <c r="J428" s="3"/>
      <c r="K428" s="3"/>
      <c r="L428" s="3"/>
      <c r="M428" s="3"/>
      <c r="N428" s="3"/>
      <c r="O428" s="3"/>
      <c r="P428" s="3"/>
      <c r="Q428" s="3"/>
      <c r="R428" s="3"/>
      <c r="S428" s="3"/>
      <c r="T428" s="3"/>
      <c r="U428" s="3"/>
      <c r="V428" s="3"/>
      <c r="W428" s="3"/>
      <c r="X428" s="3"/>
      <c r="Y428" s="3"/>
      <c r="Z428" s="3"/>
    </row>
    <row r="429" spans="1:26" ht="15.75" customHeight="1">
      <c r="A429" s="10"/>
      <c r="B429" s="3" t="str">
        <f>IF($A429&gt;0,VLOOKUP($A429,#REF!,3,0)," ")</f>
        <v xml:space="preserve"> </v>
      </c>
      <c r="C429" s="11" t="str">
        <f>IF($A429&gt;0,VLOOKUP($A429,#REF!,5,0)," ")</f>
        <v xml:space="preserve"> </v>
      </c>
      <c r="D429" s="11" t="str">
        <f>IF($A429&gt;0,VLOOKUP($A429,#REF!,6,0)," ")</f>
        <v xml:space="preserve"> </v>
      </c>
      <c r="E429" s="12" t="str">
        <f>IF($A429&gt;0,VLOOKUP($A429,#REF!,16,0)," ")</f>
        <v xml:space="preserve"> </v>
      </c>
      <c r="F429" s="3"/>
      <c r="G429" s="3"/>
      <c r="H429" s="3"/>
      <c r="I429" s="3"/>
      <c r="J429" s="3"/>
      <c r="K429" s="3"/>
      <c r="L429" s="3"/>
      <c r="M429" s="3"/>
      <c r="N429" s="3"/>
      <c r="O429" s="3"/>
      <c r="P429" s="3"/>
      <c r="Q429" s="3"/>
      <c r="R429" s="3"/>
      <c r="S429" s="3"/>
      <c r="T429" s="3"/>
      <c r="U429" s="3"/>
      <c r="V429" s="3"/>
      <c r="W429" s="3"/>
      <c r="X429" s="3"/>
      <c r="Y429" s="3"/>
      <c r="Z429" s="3"/>
    </row>
    <row r="430" spans="1:26" ht="15.75" customHeight="1">
      <c r="A430" s="10"/>
      <c r="B430" s="3" t="str">
        <f>IF($A430&gt;0,VLOOKUP($A430,#REF!,3,0)," ")</f>
        <v xml:space="preserve"> </v>
      </c>
      <c r="C430" s="11" t="str">
        <f>IF($A430&gt;0,VLOOKUP($A430,#REF!,5,0)," ")</f>
        <v xml:space="preserve"> </v>
      </c>
      <c r="D430" s="11" t="str">
        <f>IF($A430&gt;0,VLOOKUP($A430,#REF!,6,0)," ")</f>
        <v xml:space="preserve"> </v>
      </c>
      <c r="E430" s="12" t="str">
        <f>IF($A430&gt;0,VLOOKUP($A430,#REF!,16,0)," ")</f>
        <v xml:space="preserve"> </v>
      </c>
      <c r="F430" s="3"/>
      <c r="G430" s="3"/>
      <c r="H430" s="3"/>
      <c r="I430" s="3"/>
      <c r="J430" s="3"/>
      <c r="K430" s="3"/>
      <c r="L430" s="3"/>
      <c r="M430" s="3"/>
      <c r="N430" s="3"/>
      <c r="O430" s="3"/>
      <c r="P430" s="3"/>
      <c r="Q430" s="3"/>
      <c r="R430" s="3"/>
      <c r="S430" s="3"/>
      <c r="T430" s="3"/>
      <c r="U430" s="3"/>
      <c r="V430" s="3"/>
      <c r="W430" s="3"/>
      <c r="X430" s="3"/>
      <c r="Y430" s="3"/>
      <c r="Z430" s="3"/>
    </row>
    <row r="431" spans="1:26" ht="15.75" customHeight="1">
      <c r="A431" s="10"/>
      <c r="B431" s="3" t="str">
        <f>IF($A431&gt;0,VLOOKUP($A431,#REF!,3,0)," ")</f>
        <v xml:space="preserve"> </v>
      </c>
      <c r="C431" s="11" t="str">
        <f>IF($A431&gt;0,VLOOKUP($A431,#REF!,5,0)," ")</f>
        <v xml:space="preserve"> </v>
      </c>
      <c r="D431" s="11" t="str">
        <f>IF($A431&gt;0,VLOOKUP($A431,#REF!,6,0)," ")</f>
        <v xml:space="preserve"> </v>
      </c>
      <c r="E431" s="12" t="str">
        <f>IF($A431&gt;0,VLOOKUP($A431,#REF!,16,0)," ")</f>
        <v xml:space="preserve"> </v>
      </c>
      <c r="F431" s="3"/>
      <c r="G431" s="3"/>
      <c r="H431" s="3"/>
      <c r="I431" s="3"/>
      <c r="J431" s="3"/>
      <c r="K431" s="3"/>
      <c r="L431" s="3"/>
      <c r="M431" s="3"/>
      <c r="N431" s="3"/>
      <c r="O431" s="3"/>
      <c r="P431" s="3"/>
      <c r="Q431" s="3"/>
      <c r="R431" s="3"/>
      <c r="S431" s="3"/>
      <c r="T431" s="3"/>
      <c r="U431" s="3"/>
      <c r="V431" s="3"/>
      <c r="W431" s="3"/>
      <c r="X431" s="3"/>
      <c r="Y431" s="3"/>
      <c r="Z431" s="3"/>
    </row>
    <row r="432" spans="1:26" ht="15.75" customHeight="1">
      <c r="A432" s="10"/>
      <c r="B432" s="3" t="str">
        <f>IF($A432&gt;0,VLOOKUP($A432,#REF!,3,0)," ")</f>
        <v xml:space="preserve"> </v>
      </c>
      <c r="C432" s="11" t="str">
        <f>IF($A432&gt;0,VLOOKUP($A432,#REF!,5,0)," ")</f>
        <v xml:space="preserve"> </v>
      </c>
      <c r="D432" s="11" t="str">
        <f>IF($A432&gt;0,VLOOKUP($A432,#REF!,6,0)," ")</f>
        <v xml:space="preserve"> </v>
      </c>
      <c r="E432" s="12" t="str">
        <f>IF($A432&gt;0,VLOOKUP($A432,#REF!,16,0)," ")</f>
        <v xml:space="preserve"> </v>
      </c>
      <c r="F432" s="3"/>
      <c r="G432" s="3"/>
      <c r="H432" s="3"/>
      <c r="I432" s="3"/>
      <c r="J432" s="3"/>
      <c r="K432" s="3"/>
      <c r="L432" s="3"/>
      <c r="M432" s="3"/>
      <c r="N432" s="3"/>
      <c r="O432" s="3"/>
      <c r="P432" s="3"/>
      <c r="Q432" s="3"/>
      <c r="R432" s="3"/>
      <c r="S432" s="3"/>
      <c r="T432" s="3"/>
      <c r="U432" s="3"/>
      <c r="V432" s="3"/>
      <c r="W432" s="3"/>
      <c r="X432" s="3"/>
      <c r="Y432" s="3"/>
      <c r="Z432" s="3"/>
    </row>
    <row r="433" spans="1:26" ht="15.75" customHeight="1">
      <c r="A433" s="10"/>
      <c r="B433" s="3" t="str">
        <f>IF($A433&gt;0,VLOOKUP($A433,#REF!,3,0)," ")</f>
        <v xml:space="preserve"> </v>
      </c>
      <c r="C433" s="11" t="str">
        <f>IF($A433&gt;0,VLOOKUP($A433,#REF!,5,0)," ")</f>
        <v xml:space="preserve"> </v>
      </c>
      <c r="D433" s="11" t="str">
        <f>IF($A433&gt;0,VLOOKUP($A433,#REF!,6,0)," ")</f>
        <v xml:space="preserve"> </v>
      </c>
      <c r="E433" s="12" t="str">
        <f>IF($A433&gt;0,VLOOKUP($A433,#REF!,16,0)," ")</f>
        <v xml:space="preserve"> </v>
      </c>
      <c r="F433" s="3"/>
      <c r="G433" s="3"/>
      <c r="H433" s="3"/>
      <c r="I433" s="3"/>
      <c r="J433" s="3"/>
      <c r="K433" s="3"/>
      <c r="L433" s="3"/>
      <c r="M433" s="3"/>
      <c r="N433" s="3"/>
      <c r="O433" s="3"/>
      <c r="P433" s="3"/>
      <c r="Q433" s="3"/>
      <c r="R433" s="3"/>
      <c r="S433" s="3"/>
      <c r="T433" s="3"/>
      <c r="U433" s="3"/>
      <c r="V433" s="3"/>
      <c r="W433" s="3"/>
      <c r="X433" s="3"/>
      <c r="Y433" s="3"/>
      <c r="Z433" s="3"/>
    </row>
    <row r="434" spans="1:26" ht="15.75" customHeight="1">
      <c r="A434" s="10"/>
      <c r="B434" s="3" t="str">
        <f>IF($A434&gt;0,VLOOKUP($A434,#REF!,3,0)," ")</f>
        <v xml:space="preserve"> </v>
      </c>
      <c r="C434" s="11" t="str">
        <f>IF($A434&gt;0,VLOOKUP($A434,#REF!,5,0)," ")</f>
        <v xml:space="preserve"> </v>
      </c>
      <c r="D434" s="11" t="str">
        <f>IF($A434&gt;0,VLOOKUP($A434,#REF!,6,0)," ")</f>
        <v xml:space="preserve"> </v>
      </c>
      <c r="E434" s="12" t="str">
        <f>IF($A434&gt;0,VLOOKUP($A434,#REF!,16,0)," ")</f>
        <v xml:space="preserve"> </v>
      </c>
      <c r="F434" s="3"/>
      <c r="G434" s="3"/>
      <c r="H434" s="3"/>
      <c r="I434" s="3"/>
      <c r="J434" s="3"/>
      <c r="K434" s="3"/>
      <c r="L434" s="3"/>
      <c r="M434" s="3"/>
      <c r="N434" s="3"/>
      <c r="O434" s="3"/>
      <c r="P434" s="3"/>
      <c r="Q434" s="3"/>
      <c r="R434" s="3"/>
      <c r="S434" s="3"/>
      <c r="T434" s="3"/>
      <c r="U434" s="3"/>
      <c r="V434" s="3"/>
      <c r="W434" s="3"/>
      <c r="X434" s="3"/>
      <c r="Y434" s="3"/>
      <c r="Z434" s="3"/>
    </row>
    <row r="435" spans="1:26" ht="15.75" customHeight="1">
      <c r="A435" s="10"/>
      <c r="B435" s="3" t="str">
        <f>IF($A435&gt;0,VLOOKUP($A435,#REF!,3,0)," ")</f>
        <v xml:space="preserve"> </v>
      </c>
      <c r="C435" s="11" t="str">
        <f>IF($A435&gt;0,VLOOKUP($A435,#REF!,5,0)," ")</f>
        <v xml:space="preserve"> </v>
      </c>
      <c r="D435" s="11" t="str">
        <f>IF($A435&gt;0,VLOOKUP($A435,#REF!,6,0)," ")</f>
        <v xml:space="preserve"> </v>
      </c>
      <c r="E435" s="12" t="str">
        <f>IF($A435&gt;0,VLOOKUP($A435,#REF!,16,0)," ")</f>
        <v xml:space="preserve"> </v>
      </c>
      <c r="F435" s="3"/>
      <c r="G435" s="3"/>
      <c r="H435" s="3"/>
      <c r="I435" s="3"/>
      <c r="J435" s="3"/>
      <c r="K435" s="3"/>
      <c r="L435" s="3"/>
      <c r="M435" s="3"/>
      <c r="N435" s="3"/>
      <c r="O435" s="3"/>
      <c r="P435" s="3"/>
      <c r="Q435" s="3"/>
      <c r="R435" s="3"/>
      <c r="S435" s="3"/>
      <c r="T435" s="3"/>
      <c r="U435" s="3"/>
      <c r="V435" s="3"/>
      <c r="W435" s="3"/>
      <c r="X435" s="3"/>
      <c r="Y435" s="3"/>
      <c r="Z435" s="3"/>
    </row>
    <row r="436" spans="1:26" ht="15.75" customHeight="1">
      <c r="A436" s="10"/>
      <c r="B436" s="3" t="str">
        <f>IF($A436&gt;0,VLOOKUP($A436,#REF!,3,0)," ")</f>
        <v xml:space="preserve"> </v>
      </c>
      <c r="C436" s="11" t="str">
        <f>IF($A436&gt;0,VLOOKUP($A436,#REF!,5,0)," ")</f>
        <v xml:space="preserve"> </v>
      </c>
      <c r="D436" s="11" t="str">
        <f>IF($A436&gt;0,VLOOKUP($A436,#REF!,6,0)," ")</f>
        <v xml:space="preserve"> </v>
      </c>
      <c r="E436" s="12" t="str">
        <f>IF($A436&gt;0,VLOOKUP($A436,#REF!,16,0)," ")</f>
        <v xml:space="preserve"> </v>
      </c>
      <c r="F436" s="3"/>
      <c r="G436" s="3"/>
      <c r="H436" s="3"/>
      <c r="I436" s="3"/>
      <c r="J436" s="3"/>
      <c r="K436" s="3"/>
      <c r="L436" s="3"/>
      <c r="M436" s="3"/>
      <c r="N436" s="3"/>
      <c r="O436" s="3"/>
      <c r="P436" s="3"/>
      <c r="Q436" s="3"/>
      <c r="R436" s="3"/>
      <c r="S436" s="3"/>
      <c r="T436" s="3"/>
      <c r="U436" s="3"/>
      <c r="V436" s="3"/>
      <c r="W436" s="3"/>
      <c r="X436" s="3"/>
      <c r="Y436" s="3"/>
      <c r="Z436" s="3"/>
    </row>
    <row r="437" spans="1:26" ht="15.75" customHeight="1">
      <c r="A437" s="10"/>
      <c r="B437" s="3" t="str">
        <f>IF($A437&gt;0,VLOOKUP($A437,#REF!,3,0)," ")</f>
        <v xml:space="preserve"> </v>
      </c>
      <c r="C437" s="11" t="str">
        <f>IF($A437&gt;0,VLOOKUP($A437,#REF!,5,0)," ")</f>
        <v xml:space="preserve"> </v>
      </c>
      <c r="D437" s="11" t="str">
        <f>IF($A437&gt;0,VLOOKUP($A437,#REF!,6,0)," ")</f>
        <v xml:space="preserve"> </v>
      </c>
      <c r="E437" s="12" t="str">
        <f>IF($A437&gt;0,VLOOKUP($A437,#REF!,16,0)," ")</f>
        <v xml:space="preserve"> </v>
      </c>
      <c r="F437" s="3"/>
      <c r="G437" s="3"/>
      <c r="H437" s="3"/>
      <c r="I437" s="3"/>
      <c r="J437" s="3"/>
      <c r="K437" s="3"/>
      <c r="L437" s="3"/>
      <c r="M437" s="3"/>
      <c r="N437" s="3"/>
      <c r="O437" s="3"/>
      <c r="P437" s="3"/>
      <c r="Q437" s="3"/>
      <c r="R437" s="3"/>
      <c r="S437" s="3"/>
      <c r="T437" s="3"/>
      <c r="U437" s="3"/>
      <c r="V437" s="3"/>
      <c r="W437" s="3"/>
      <c r="X437" s="3"/>
      <c r="Y437" s="3"/>
      <c r="Z437" s="3"/>
    </row>
    <row r="438" spans="1:26" ht="15.75" customHeight="1">
      <c r="A438" s="10"/>
      <c r="B438" s="3" t="str">
        <f>IF($A438&gt;0,VLOOKUP($A438,#REF!,3,0)," ")</f>
        <v xml:space="preserve"> </v>
      </c>
      <c r="C438" s="11" t="str">
        <f>IF($A438&gt;0,VLOOKUP($A438,#REF!,5,0)," ")</f>
        <v xml:space="preserve"> </v>
      </c>
      <c r="D438" s="11" t="str">
        <f>IF($A438&gt;0,VLOOKUP($A438,#REF!,6,0)," ")</f>
        <v xml:space="preserve"> </v>
      </c>
      <c r="E438" s="12" t="str">
        <f>IF($A438&gt;0,VLOOKUP($A438,#REF!,16,0)," ")</f>
        <v xml:space="preserve"> </v>
      </c>
      <c r="F438" s="3"/>
      <c r="G438" s="3"/>
      <c r="H438" s="3"/>
      <c r="I438" s="3"/>
      <c r="J438" s="3"/>
      <c r="K438" s="3"/>
      <c r="L438" s="3"/>
      <c r="M438" s="3"/>
      <c r="N438" s="3"/>
      <c r="O438" s="3"/>
      <c r="P438" s="3"/>
      <c r="Q438" s="3"/>
      <c r="R438" s="3"/>
      <c r="S438" s="3"/>
      <c r="T438" s="3"/>
      <c r="U438" s="3"/>
      <c r="V438" s="3"/>
      <c r="W438" s="3"/>
      <c r="X438" s="3"/>
      <c r="Y438" s="3"/>
      <c r="Z438" s="3"/>
    </row>
    <row r="439" spans="1:26" ht="15.75" customHeight="1">
      <c r="A439" s="10"/>
      <c r="B439" s="3" t="str">
        <f>IF($A439&gt;0,VLOOKUP($A439,#REF!,3,0)," ")</f>
        <v xml:space="preserve"> </v>
      </c>
      <c r="C439" s="11" t="str">
        <f>IF($A439&gt;0,VLOOKUP($A439,#REF!,5,0)," ")</f>
        <v xml:space="preserve"> </v>
      </c>
      <c r="D439" s="11" t="str">
        <f>IF($A439&gt;0,VLOOKUP($A439,#REF!,6,0)," ")</f>
        <v xml:space="preserve"> </v>
      </c>
      <c r="E439" s="12" t="str">
        <f>IF($A439&gt;0,VLOOKUP($A439,#REF!,16,0)," ")</f>
        <v xml:space="preserve"> </v>
      </c>
      <c r="F439" s="3"/>
      <c r="G439" s="3"/>
      <c r="H439" s="3"/>
      <c r="I439" s="3"/>
      <c r="J439" s="3"/>
      <c r="K439" s="3"/>
      <c r="L439" s="3"/>
      <c r="M439" s="3"/>
      <c r="N439" s="3"/>
      <c r="O439" s="3"/>
      <c r="P439" s="3"/>
      <c r="Q439" s="3"/>
      <c r="R439" s="3"/>
      <c r="S439" s="3"/>
      <c r="T439" s="3"/>
      <c r="U439" s="3"/>
      <c r="V439" s="3"/>
      <c r="W439" s="3"/>
      <c r="X439" s="3"/>
      <c r="Y439" s="3"/>
      <c r="Z439" s="3"/>
    </row>
    <row r="440" spans="1:26" ht="15.75" customHeight="1">
      <c r="A440" s="10"/>
      <c r="B440" s="3" t="str">
        <f>IF($A440&gt;0,VLOOKUP($A440,#REF!,3,0)," ")</f>
        <v xml:space="preserve"> </v>
      </c>
      <c r="C440" s="11" t="str">
        <f>IF($A440&gt;0,VLOOKUP($A440,#REF!,5,0)," ")</f>
        <v xml:space="preserve"> </v>
      </c>
      <c r="D440" s="11" t="str">
        <f>IF($A440&gt;0,VLOOKUP($A440,#REF!,6,0)," ")</f>
        <v xml:space="preserve"> </v>
      </c>
      <c r="E440" s="12" t="str">
        <f>IF($A440&gt;0,VLOOKUP($A440,#REF!,16,0)," ")</f>
        <v xml:space="preserve"> </v>
      </c>
      <c r="F440" s="3"/>
      <c r="G440" s="3"/>
      <c r="H440" s="3"/>
      <c r="I440" s="3"/>
      <c r="J440" s="3"/>
      <c r="K440" s="3"/>
      <c r="L440" s="3"/>
      <c r="M440" s="3"/>
      <c r="N440" s="3"/>
      <c r="O440" s="3"/>
      <c r="P440" s="3"/>
      <c r="Q440" s="3"/>
      <c r="R440" s="3"/>
      <c r="S440" s="3"/>
      <c r="T440" s="3"/>
      <c r="U440" s="3"/>
      <c r="V440" s="3"/>
      <c r="W440" s="3"/>
      <c r="X440" s="3"/>
      <c r="Y440" s="3"/>
      <c r="Z440" s="3"/>
    </row>
    <row r="441" spans="1:26" ht="15.75" customHeight="1">
      <c r="A441" s="10"/>
      <c r="B441" s="3" t="str">
        <f>IF($A441&gt;0,VLOOKUP($A441,#REF!,3,0)," ")</f>
        <v xml:space="preserve"> </v>
      </c>
      <c r="C441" s="11" t="str">
        <f>IF($A441&gt;0,VLOOKUP($A441,#REF!,5,0)," ")</f>
        <v xml:space="preserve"> </v>
      </c>
      <c r="D441" s="11" t="str">
        <f>IF($A441&gt;0,VLOOKUP($A441,#REF!,6,0)," ")</f>
        <v xml:space="preserve"> </v>
      </c>
      <c r="E441" s="12" t="str">
        <f>IF($A441&gt;0,VLOOKUP($A441,#REF!,16,0)," ")</f>
        <v xml:space="preserve"> </v>
      </c>
      <c r="F441" s="3"/>
      <c r="G441" s="3"/>
      <c r="H441" s="3"/>
      <c r="I441" s="3"/>
      <c r="J441" s="3"/>
      <c r="K441" s="3"/>
      <c r="L441" s="3"/>
      <c r="M441" s="3"/>
      <c r="N441" s="3"/>
      <c r="O441" s="3"/>
      <c r="P441" s="3"/>
      <c r="Q441" s="3"/>
      <c r="R441" s="3"/>
      <c r="S441" s="3"/>
      <c r="T441" s="3"/>
      <c r="U441" s="3"/>
      <c r="V441" s="3"/>
      <c r="W441" s="3"/>
      <c r="X441" s="3"/>
      <c r="Y441" s="3"/>
      <c r="Z441" s="3"/>
    </row>
    <row r="442" spans="1:26" ht="15.75" customHeight="1">
      <c r="A442" s="10"/>
      <c r="B442" s="3" t="str">
        <f>IF($A442&gt;0,VLOOKUP($A442,#REF!,3,0)," ")</f>
        <v xml:space="preserve"> </v>
      </c>
      <c r="C442" s="11" t="str">
        <f>IF($A442&gt;0,VLOOKUP($A442,#REF!,5,0)," ")</f>
        <v xml:space="preserve"> </v>
      </c>
      <c r="D442" s="11" t="str">
        <f>IF($A442&gt;0,VLOOKUP($A442,#REF!,6,0)," ")</f>
        <v xml:space="preserve"> </v>
      </c>
      <c r="E442" s="12" t="str">
        <f>IF($A442&gt;0,VLOOKUP($A442,#REF!,16,0)," ")</f>
        <v xml:space="preserve"> </v>
      </c>
      <c r="F442" s="3"/>
      <c r="G442" s="3"/>
      <c r="H442" s="3"/>
      <c r="I442" s="3"/>
      <c r="J442" s="3"/>
      <c r="K442" s="3"/>
      <c r="L442" s="3"/>
      <c r="M442" s="3"/>
      <c r="N442" s="3"/>
      <c r="O442" s="3"/>
      <c r="P442" s="3"/>
      <c r="Q442" s="3"/>
      <c r="R442" s="3"/>
      <c r="S442" s="3"/>
      <c r="T442" s="3"/>
      <c r="U442" s="3"/>
      <c r="V442" s="3"/>
      <c r="W442" s="3"/>
      <c r="X442" s="3"/>
      <c r="Y442" s="3"/>
      <c r="Z442" s="3"/>
    </row>
    <row r="443" spans="1:26" ht="15.75" customHeight="1">
      <c r="A443" s="10"/>
      <c r="B443" s="3" t="str">
        <f>IF($A443&gt;0,VLOOKUP($A443,#REF!,3,0)," ")</f>
        <v xml:space="preserve"> </v>
      </c>
      <c r="C443" s="11" t="str">
        <f>IF($A443&gt;0,VLOOKUP($A443,#REF!,5,0)," ")</f>
        <v xml:space="preserve"> </v>
      </c>
      <c r="D443" s="11" t="str">
        <f>IF($A443&gt;0,VLOOKUP($A443,#REF!,6,0)," ")</f>
        <v xml:space="preserve"> </v>
      </c>
      <c r="E443" s="12" t="str">
        <f>IF($A443&gt;0,VLOOKUP($A443,#REF!,16,0)," ")</f>
        <v xml:space="preserve"> </v>
      </c>
      <c r="F443" s="3"/>
      <c r="G443" s="3"/>
      <c r="H443" s="3"/>
      <c r="I443" s="3"/>
      <c r="J443" s="3"/>
      <c r="K443" s="3"/>
      <c r="L443" s="3"/>
      <c r="M443" s="3"/>
      <c r="N443" s="3"/>
      <c r="O443" s="3"/>
      <c r="P443" s="3"/>
      <c r="Q443" s="3"/>
      <c r="R443" s="3"/>
      <c r="S443" s="3"/>
      <c r="T443" s="3"/>
      <c r="U443" s="3"/>
      <c r="V443" s="3"/>
      <c r="W443" s="3"/>
      <c r="X443" s="3"/>
      <c r="Y443" s="3"/>
      <c r="Z443" s="3"/>
    </row>
    <row r="444" spans="1:26" ht="15.75" customHeight="1">
      <c r="A444" s="10"/>
      <c r="B444" s="3" t="str">
        <f>IF($A444&gt;0,VLOOKUP($A444,#REF!,3,0)," ")</f>
        <v xml:space="preserve"> </v>
      </c>
      <c r="C444" s="11" t="str">
        <f>IF($A444&gt;0,VLOOKUP($A444,#REF!,5,0)," ")</f>
        <v xml:space="preserve"> </v>
      </c>
      <c r="D444" s="11" t="str">
        <f>IF($A444&gt;0,VLOOKUP($A444,#REF!,6,0)," ")</f>
        <v xml:space="preserve"> </v>
      </c>
      <c r="E444" s="12" t="str">
        <f>IF($A444&gt;0,VLOOKUP($A444,#REF!,16,0)," ")</f>
        <v xml:space="preserve"> </v>
      </c>
      <c r="F444" s="3"/>
      <c r="G444" s="3"/>
      <c r="H444" s="3"/>
      <c r="I444" s="3"/>
      <c r="J444" s="3"/>
      <c r="K444" s="3"/>
      <c r="L444" s="3"/>
      <c r="M444" s="3"/>
      <c r="N444" s="3"/>
      <c r="O444" s="3"/>
      <c r="P444" s="3"/>
      <c r="Q444" s="3"/>
      <c r="R444" s="3"/>
      <c r="S444" s="3"/>
      <c r="T444" s="3"/>
      <c r="U444" s="3"/>
      <c r="V444" s="3"/>
      <c r="W444" s="3"/>
      <c r="X444" s="3"/>
      <c r="Y444" s="3"/>
      <c r="Z444" s="3"/>
    </row>
    <row r="445" spans="1:26" ht="15.75" customHeight="1">
      <c r="A445" s="10"/>
      <c r="B445" s="3" t="str">
        <f>IF($A445&gt;0,VLOOKUP($A445,#REF!,3,0)," ")</f>
        <v xml:space="preserve"> </v>
      </c>
      <c r="C445" s="11" t="str">
        <f>IF($A445&gt;0,VLOOKUP($A445,#REF!,5,0)," ")</f>
        <v xml:space="preserve"> </v>
      </c>
      <c r="D445" s="11" t="str">
        <f>IF($A445&gt;0,VLOOKUP($A445,#REF!,6,0)," ")</f>
        <v xml:space="preserve"> </v>
      </c>
      <c r="E445" s="12" t="str">
        <f>IF($A445&gt;0,VLOOKUP($A445,#REF!,16,0)," ")</f>
        <v xml:space="preserve"> </v>
      </c>
      <c r="F445" s="3"/>
      <c r="G445" s="3"/>
      <c r="H445" s="3"/>
      <c r="I445" s="3"/>
      <c r="J445" s="3"/>
      <c r="K445" s="3"/>
      <c r="L445" s="3"/>
      <c r="M445" s="3"/>
      <c r="N445" s="3"/>
      <c r="O445" s="3"/>
      <c r="P445" s="3"/>
      <c r="Q445" s="3"/>
      <c r="R445" s="3"/>
      <c r="S445" s="3"/>
      <c r="T445" s="3"/>
      <c r="U445" s="3"/>
      <c r="V445" s="3"/>
      <c r="W445" s="3"/>
      <c r="X445" s="3"/>
      <c r="Y445" s="3"/>
      <c r="Z445" s="3"/>
    </row>
    <row r="446" spans="1:26" ht="15.75" customHeight="1">
      <c r="A446" s="10"/>
      <c r="B446" s="3" t="str">
        <f>IF($A446&gt;0,VLOOKUP($A446,#REF!,3,0)," ")</f>
        <v xml:space="preserve"> </v>
      </c>
      <c r="C446" s="11" t="str">
        <f>IF($A446&gt;0,VLOOKUP($A446,#REF!,5,0)," ")</f>
        <v xml:space="preserve"> </v>
      </c>
      <c r="D446" s="11" t="str">
        <f>IF($A446&gt;0,VLOOKUP($A446,#REF!,6,0)," ")</f>
        <v xml:space="preserve"> </v>
      </c>
      <c r="E446" s="12" t="str">
        <f>IF($A446&gt;0,VLOOKUP($A446,#REF!,16,0)," ")</f>
        <v xml:space="preserve"> </v>
      </c>
      <c r="F446" s="3"/>
      <c r="G446" s="3"/>
      <c r="H446" s="3"/>
      <c r="I446" s="3"/>
      <c r="J446" s="3"/>
      <c r="K446" s="3"/>
      <c r="L446" s="3"/>
      <c r="M446" s="3"/>
      <c r="N446" s="3"/>
      <c r="O446" s="3"/>
      <c r="P446" s="3"/>
      <c r="Q446" s="3"/>
      <c r="R446" s="3"/>
      <c r="S446" s="3"/>
      <c r="T446" s="3"/>
      <c r="U446" s="3"/>
      <c r="V446" s="3"/>
      <c r="W446" s="3"/>
      <c r="X446" s="3"/>
      <c r="Y446" s="3"/>
      <c r="Z446" s="3"/>
    </row>
    <row r="447" spans="1:26" ht="15.75" customHeight="1">
      <c r="A447" s="10"/>
      <c r="B447" s="3" t="str">
        <f>IF($A447&gt;0,VLOOKUP($A447,#REF!,3,0)," ")</f>
        <v xml:space="preserve"> </v>
      </c>
      <c r="C447" s="11" t="str">
        <f>IF($A447&gt;0,VLOOKUP($A447,#REF!,5,0)," ")</f>
        <v xml:space="preserve"> </v>
      </c>
      <c r="D447" s="11" t="str">
        <f>IF($A447&gt;0,VLOOKUP($A447,#REF!,6,0)," ")</f>
        <v xml:space="preserve"> </v>
      </c>
      <c r="E447" s="12" t="str">
        <f>IF($A447&gt;0,VLOOKUP($A447,#REF!,16,0)," ")</f>
        <v xml:space="preserve"> </v>
      </c>
      <c r="F447" s="3"/>
      <c r="G447" s="3"/>
      <c r="H447" s="3"/>
      <c r="I447" s="3"/>
      <c r="J447" s="3"/>
      <c r="K447" s="3"/>
      <c r="L447" s="3"/>
      <c r="M447" s="3"/>
      <c r="N447" s="3"/>
      <c r="O447" s="3"/>
      <c r="P447" s="3"/>
      <c r="Q447" s="3"/>
      <c r="R447" s="3"/>
      <c r="S447" s="3"/>
      <c r="T447" s="3"/>
      <c r="U447" s="3"/>
      <c r="V447" s="3"/>
      <c r="W447" s="3"/>
      <c r="X447" s="3"/>
      <c r="Y447" s="3"/>
      <c r="Z447" s="3"/>
    </row>
    <row r="448" spans="1:26" ht="15.75" customHeight="1">
      <c r="A448" s="10"/>
      <c r="B448" s="3" t="str">
        <f>IF($A448&gt;0,VLOOKUP($A448,#REF!,3,0)," ")</f>
        <v xml:space="preserve"> </v>
      </c>
      <c r="C448" s="11" t="str">
        <f>IF($A448&gt;0,VLOOKUP($A448,#REF!,5,0)," ")</f>
        <v xml:space="preserve"> </v>
      </c>
      <c r="D448" s="11" t="str">
        <f>IF($A448&gt;0,VLOOKUP($A448,#REF!,6,0)," ")</f>
        <v xml:space="preserve"> </v>
      </c>
      <c r="E448" s="12" t="str">
        <f>IF($A448&gt;0,VLOOKUP($A448,#REF!,16,0)," ")</f>
        <v xml:space="preserve"> </v>
      </c>
      <c r="F448" s="3"/>
      <c r="G448" s="3"/>
      <c r="H448" s="3"/>
      <c r="I448" s="3"/>
      <c r="J448" s="3"/>
      <c r="K448" s="3"/>
      <c r="L448" s="3"/>
      <c r="M448" s="3"/>
      <c r="N448" s="3"/>
      <c r="O448" s="3"/>
      <c r="P448" s="3"/>
      <c r="Q448" s="3"/>
      <c r="R448" s="3"/>
      <c r="S448" s="3"/>
      <c r="T448" s="3"/>
      <c r="U448" s="3"/>
      <c r="V448" s="3"/>
      <c r="W448" s="3"/>
      <c r="X448" s="3"/>
      <c r="Y448" s="3"/>
      <c r="Z448" s="3"/>
    </row>
    <row r="449" spans="1:26" ht="15.75" customHeight="1">
      <c r="A449" s="10"/>
      <c r="B449" s="3" t="str">
        <f>IF($A449&gt;0,VLOOKUP($A449,#REF!,3,0)," ")</f>
        <v xml:space="preserve"> </v>
      </c>
      <c r="C449" s="11" t="str">
        <f>IF($A449&gt;0,VLOOKUP($A449,#REF!,5,0)," ")</f>
        <v xml:space="preserve"> </v>
      </c>
      <c r="D449" s="11" t="str">
        <f>IF($A449&gt;0,VLOOKUP($A449,#REF!,6,0)," ")</f>
        <v xml:space="preserve"> </v>
      </c>
      <c r="E449" s="12" t="str">
        <f>IF($A449&gt;0,VLOOKUP($A449,#REF!,16,0)," ")</f>
        <v xml:space="preserve"> </v>
      </c>
      <c r="F449" s="3"/>
      <c r="G449" s="3"/>
      <c r="H449" s="3"/>
      <c r="I449" s="3"/>
      <c r="J449" s="3"/>
      <c r="K449" s="3"/>
      <c r="L449" s="3"/>
      <c r="M449" s="3"/>
      <c r="N449" s="3"/>
      <c r="O449" s="3"/>
      <c r="P449" s="3"/>
      <c r="Q449" s="3"/>
      <c r="R449" s="3"/>
      <c r="S449" s="3"/>
      <c r="T449" s="3"/>
      <c r="U449" s="3"/>
      <c r="V449" s="3"/>
      <c r="W449" s="3"/>
      <c r="X449" s="3"/>
      <c r="Y449" s="3"/>
      <c r="Z449" s="3"/>
    </row>
    <row r="450" spans="1:26" ht="15.75" customHeight="1">
      <c r="A450" s="10"/>
      <c r="B450" s="3" t="str">
        <f>IF($A450&gt;0,VLOOKUP($A450,#REF!,3,0)," ")</f>
        <v xml:space="preserve"> </v>
      </c>
      <c r="C450" s="11" t="str">
        <f>IF($A450&gt;0,VLOOKUP($A450,#REF!,5,0)," ")</f>
        <v xml:space="preserve"> </v>
      </c>
      <c r="D450" s="11" t="str">
        <f>IF($A450&gt;0,VLOOKUP($A450,#REF!,6,0)," ")</f>
        <v xml:space="preserve"> </v>
      </c>
      <c r="E450" s="12" t="str">
        <f>IF($A450&gt;0,VLOOKUP($A450,#REF!,16,0)," ")</f>
        <v xml:space="preserve"> </v>
      </c>
      <c r="F450" s="3"/>
      <c r="G450" s="3"/>
      <c r="H450" s="3"/>
      <c r="I450" s="3"/>
      <c r="J450" s="3"/>
      <c r="K450" s="3"/>
      <c r="L450" s="3"/>
      <c r="M450" s="3"/>
      <c r="N450" s="3"/>
      <c r="O450" s="3"/>
      <c r="P450" s="3"/>
      <c r="Q450" s="3"/>
      <c r="R450" s="3"/>
      <c r="S450" s="3"/>
      <c r="T450" s="3"/>
      <c r="U450" s="3"/>
      <c r="V450" s="3"/>
      <c r="W450" s="3"/>
      <c r="X450" s="3"/>
      <c r="Y450" s="3"/>
      <c r="Z450" s="3"/>
    </row>
    <row r="451" spans="1:26" ht="15.75" customHeight="1">
      <c r="A451" s="10"/>
      <c r="B451" s="3" t="str">
        <f>IF($A451&gt;0,VLOOKUP($A451,#REF!,3,0)," ")</f>
        <v xml:space="preserve"> </v>
      </c>
      <c r="C451" s="11" t="str">
        <f>IF($A451&gt;0,VLOOKUP($A451,#REF!,5,0)," ")</f>
        <v xml:space="preserve"> </v>
      </c>
      <c r="D451" s="11" t="str">
        <f>IF($A451&gt;0,VLOOKUP($A451,#REF!,6,0)," ")</f>
        <v xml:space="preserve"> </v>
      </c>
      <c r="E451" s="12" t="str">
        <f>IF($A451&gt;0,VLOOKUP($A451,#REF!,16,0)," ")</f>
        <v xml:space="preserve"> </v>
      </c>
      <c r="F451" s="3"/>
      <c r="G451" s="3"/>
      <c r="H451" s="3"/>
      <c r="I451" s="3"/>
      <c r="J451" s="3"/>
      <c r="K451" s="3"/>
      <c r="L451" s="3"/>
      <c r="M451" s="3"/>
      <c r="N451" s="3"/>
      <c r="O451" s="3"/>
      <c r="P451" s="3"/>
      <c r="Q451" s="3"/>
      <c r="R451" s="3"/>
      <c r="S451" s="3"/>
      <c r="T451" s="3"/>
      <c r="U451" s="3"/>
      <c r="V451" s="3"/>
      <c r="W451" s="3"/>
      <c r="X451" s="3"/>
      <c r="Y451" s="3"/>
      <c r="Z451" s="3"/>
    </row>
    <row r="452" spans="1:26" ht="15.75" customHeight="1">
      <c r="A452" s="10"/>
      <c r="B452" s="3" t="str">
        <f>IF($A452&gt;0,VLOOKUP($A452,#REF!,3,0)," ")</f>
        <v xml:space="preserve"> </v>
      </c>
      <c r="C452" s="11" t="str">
        <f>IF($A452&gt;0,VLOOKUP($A452,#REF!,5,0)," ")</f>
        <v xml:space="preserve"> </v>
      </c>
      <c r="D452" s="11" t="str">
        <f>IF($A452&gt;0,VLOOKUP($A452,#REF!,6,0)," ")</f>
        <v xml:space="preserve"> </v>
      </c>
      <c r="E452" s="12" t="str">
        <f>IF($A452&gt;0,VLOOKUP($A452,#REF!,16,0)," ")</f>
        <v xml:space="preserve"> </v>
      </c>
      <c r="F452" s="3"/>
      <c r="G452" s="3"/>
      <c r="H452" s="3"/>
      <c r="I452" s="3"/>
      <c r="J452" s="3"/>
      <c r="K452" s="3"/>
      <c r="L452" s="3"/>
      <c r="M452" s="3"/>
      <c r="N452" s="3"/>
      <c r="O452" s="3"/>
      <c r="P452" s="3"/>
      <c r="Q452" s="3"/>
      <c r="R452" s="3"/>
      <c r="S452" s="3"/>
      <c r="T452" s="3"/>
      <c r="U452" s="3"/>
      <c r="V452" s="3"/>
      <c r="W452" s="3"/>
      <c r="X452" s="3"/>
      <c r="Y452" s="3"/>
      <c r="Z452" s="3"/>
    </row>
    <row r="453" spans="1:26" ht="15.75" customHeight="1">
      <c r="A453" s="10"/>
      <c r="B453" s="3" t="str">
        <f>IF($A453&gt;0,VLOOKUP($A453,#REF!,3,0)," ")</f>
        <v xml:space="preserve"> </v>
      </c>
      <c r="C453" s="11" t="str">
        <f>IF($A453&gt;0,VLOOKUP($A453,#REF!,5,0)," ")</f>
        <v xml:space="preserve"> </v>
      </c>
      <c r="D453" s="11" t="str">
        <f>IF($A453&gt;0,VLOOKUP($A453,#REF!,6,0)," ")</f>
        <v xml:space="preserve"> </v>
      </c>
      <c r="E453" s="12" t="str">
        <f>IF($A453&gt;0,VLOOKUP($A453,#REF!,16,0)," ")</f>
        <v xml:space="preserve"> </v>
      </c>
      <c r="F453" s="3"/>
      <c r="G453" s="3"/>
      <c r="H453" s="3"/>
      <c r="I453" s="3"/>
      <c r="J453" s="3"/>
      <c r="K453" s="3"/>
      <c r="L453" s="3"/>
      <c r="M453" s="3"/>
      <c r="N453" s="3"/>
      <c r="O453" s="3"/>
      <c r="P453" s="3"/>
      <c r="Q453" s="3"/>
      <c r="R453" s="3"/>
      <c r="S453" s="3"/>
      <c r="T453" s="3"/>
      <c r="U453" s="3"/>
      <c r="V453" s="3"/>
      <c r="W453" s="3"/>
      <c r="X453" s="3"/>
      <c r="Y453" s="3"/>
      <c r="Z453" s="3"/>
    </row>
    <row r="454" spans="1:26" ht="15.75" customHeight="1">
      <c r="A454" s="10"/>
      <c r="B454" s="3" t="str">
        <f>IF($A454&gt;0,VLOOKUP($A454,#REF!,3,0)," ")</f>
        <v xml:space="preserve"> </v>
      </c>
      <c r="C454" s="11" t="str">
        <f>IF($A454&gt;0,VLOOKUP($A454,#REF!,5,0)," ")</f>
        <v xml:space="preserve"> </v>
      </c>
      <c r="D454" s="11" t="str">
        <f>IF($A454&gt;0,VLOOKUP($A454,#REF!,6,0)," ")</f>
        <v xml:space="preserve"> </v>
      </c>
      <c r="E454" s="12" t="str">
        <f>IF($A454&gt;0,VLOOKUP($A454,#REF!,16,0)," ")</f>
        <v xml:space="preserve"> </v>
      </c>
      <c r="F454" s="3"/>
      <c r="G454" s="3"/>
      <c r="H454" s="3"/>
      <c r="I454" s="3"/>
      <c r="J454" s="3"/>
      <c r="K454" s="3"/>
      <c r="L454" s="3"/>
      <c r="M454" s="3"/>
      <c r="N454" s="3"/>
      <c r="O454" s="3"/>
      <c r="P454" s="3"/>
      <c r="Q454" s="3"/>
      <c r="R454" s="3"/>
      <c r="S454" s="3"/>
      <c r="T454" s="3"/>
      <c r="U454" s="3"/>
      <c r="V454" s="3"/>
      <c r="W454" s="3"/>
      <c r="X454" s="3"/>
      <c r="Y454" s="3"/>
      <c r="Z454" s="3"/>
    </row>
    <row r="455" spans="1:26" ht="15.75" customHeight="1">
      <c r="A455" s="10"/>
      <c r="B455" s="3" t="str">
        <f>IF($A455&gt;0,VLOOKUP($A455,#REF!,3,0)," ")</f>
        <v xml:space="preserve"> </v>
      </c>
      <c r="C455" s="11" t="str">
        <f>IF($A455&gt;0,VLOOKUP($A455,#REF!,5,0)," ")</f>
        <v xml:space="preserve"> </v>
      </c>
      <c r="D455" s="11" t="str">
        <f>IF($A455&gt;0,VLOOKUP($A455,#REF!,6,0)," ")</f>
        <v xml:space="preserve"> </v>
      </c>
      <c r="E455" s="12" t="str">
        <f>IF($A455&gt;0,VLOOKUP($A455,#REF!,16,0)," ")</f>
        <v xml:space="preserve"> </v>
      </c>
      <c r="F455" s="3"/>
      <c r="G455" s="3"/>
      <c r="H455" s="3"/>
      <c r="I455" s="3"/>
      <c r="J455" s="3"/>
      <c r="K455" s="3"/>
      <c r="L455" s="3"/>
      <c r="M455" s="3"/>
      <c r="N455" s="3"/>
      <c r="O455" s="3"/>
      <c r="P455" s="3"/>
      <c r="Q455" s="3"/>
      <c r="R455" s="3"/>
      <c r="S455" s="3"/>
      <c r="T455" s="3"/>
      <c r="U455" s="3"/>
      <c r="V455" s="3"/>
      <c r="W455" s="3"/>
      <c r="X455" s="3"/>
      <c r="Y455" s="3"/>
      <c r="Z455" s="3"/>
    </row>
    <row r="456" spans="1:26" ht="15.75" customHeight="1">
      <c r="A456" s="10"/>
      <c r="B456" s="3" t="str">
        <f>IF($A456&gt;0,VLOOKUP($A456,#REF!,3,0)," ")</f>
        <v xml:space="preserve"> </v>
      </c>
      <c r="C456" s="11" t="str">
        <f>IF($A456&gt;0,VLOOKUP($A456,#REF!,5,0)," ")</f>
        <v xml:space="preserve"> </v>
      </c>
      <c r="D456" s="11" t="str">
        <f>IF($A456&gt;0,VLOOKUP($A456,#REF!,6,0)," ")</f>
        <v xml:space="preserve"> </v>
      </c>
      <c r="E456" s="12" t="str">
        <f>IF($A456&gt;0,VLOOKUP($A456,#REF!,16,0)," ")</f>
        <v xml:space="preserve"> </v>
      </c>
      <c r="F456" s="3"/>
      <c r="G456" s="3"/>
      <c r="H456" s="3"/>
      <c r="I456" s="3"/>
      <c r="J456" s="3"/>
      <c r="K456" s="3"/>
      <c r="L456" s="3"/>
      <c r="M456" s="3"/>
      <c r="N456" s="3"/>
      <c r="O456" s="3"/>
      <c r="P456" s="3"/>
      <c r="Q456" s="3"/>
      <c r="R456" s="3"/>
      <c r="S456" s="3"/>
      <c r="T456" s="3"/>
      <c r="U456" s="3"/>
      <c r="V456" s="3"/>
      <c r="W456" s="3"/>
      <c r="X456" s="3"/>
      <c r="Y456" s="3"/>
      <c r="Z456" s="3"/>
    </row>
    <row r="457" spans="1:26" ht="15.75" customHeight="1">
      <c r="A457" s="10"/>
      <c r="B457" s="3" t="str">
        <f>IF($A457&gt;0,VLOOKUP($A457,#REF!,3,0)," ")</f>
        <v xml:space="preserve"> </v>
      </c>
      <c r="C457" s="11" t="str">
        <f>IF($A457&gt;0,VLOOKUP($A457,#REF!,5,0)," ")</f>
        <v xml:space="preserve"> </v>
      </c>
      <c r="D457" s="11" t="str">
        <f>IF($A457&gt;0,VLOOKUP($A457,#REF!,6,0)," ")</f>
        <v xml:space="preserve"> </v>
      </c>
      <c r="E457" s="12" t="str">
        <f>IF($A457&gt;0,VLOOKUP($A457,#REF!,16,0)," ")</f>
        <v xml:space="preserve"> </v>
      </c>
      <c r="F457" s="3"/>
      <c r="G457" s="3"/>
      <c r="H457" s="3"/>
      <c r="I457" s="3"/>
      <c r="J457" s="3"/>
      <c r="K457" s="3"/>
      <c r="L457" s="3"/>
      <c r="M457" s="3"/>
      <c r="N457" s="3"/>
      <c r="O457" s="3"/>
      <c r="P457" s="3"/>
      <c r="Q457" s="3"/>
      <c r="R457" s="3"/>
      <c r="S457" s="3"/>
      <c r="T457" s="3"/>
      <c r="U457" s="3"/>
      <c r="V457" s="3"/>
      <c r="W457" s="3"/>
      <c r="X457" s="3"/>
      <c r="Y457" s="3"/>
      <c r="Z457" s="3"/>
    </row>
    <row r="458" spans="1:26" ht="15.75" customHeight="1">
      <c r="A458" s="10"/>
      <c r="B458" s="3" t="str">
        <f>IF($A458&gt;0,VLOOKUP($A458,#REF!,3,0)," ")</f>
        <v xml:space="preserve"> </v>
      </c>
      <c r="C458" s="11" t="str">
        <f>IF($A458&gt;0,VLOOKUP($A458,#REF!,5,0)," ")</f>
        <v xml:space="preserve"> </v>
      </c>
      <c r="D458" s="11" t="str">
        <f>IF($A458&gt;0,VLOOKUP($A458,#REF!,6,0)," ")</f>
        <v xml:space="preserve"> </v>
      </c>
      <c r="E458" s="12" t="str">
        <f>IF($A458&gt;0,VLOOKUP($A458,#REF!,16,0)," ")</f>
        <v xml:space="preserve"> </v>
      </c>
      <c r="F458" s="3"/>
      <c r="G458" s="3"/>
      <c r="H458" s="3"/>
      <c r="I458" s="3"/>
      <c r="J458" s="3"/>
      <c r="K458" s="3"/>
      <c r="L458" s="3"/>
      <c r="M458" s="3"/>
      <c r="N458" s="3"/>
      <c r="O458" s="3"/>
      <c r="P458" s="3"/>
      <c r="Q458" s="3"/>
      <c r="R458" s="3"/>
      <c r="S458" s="3"/>
      <c r="T458" s="3"/>
      <c r="U458" s="3"/>
      <c r="V458" s="3"/>
      <c r="W458" s="3"/>
      <c r="X458" s="3"/>
      <c r="Y458" s="3"/>
      <c r="Z458" s="3"/>
    </row>
    <row r="459" spans="1:26" ht="15.75" customHeight="1">
      <c r="A459" s="10"/>
      <c r="B459" s="3" t="str">
        <f>IF($A459&gt;0,VLOOKUP($A459,#REF!,3,0)," ")</f>
        <v xml:space="preserve"> </v>
      </c>
      <c r="C459" s="11" t="str">
        <f>IF($A459&gt;0,VLOOKUP($A459,#REF!,5,0)," ")</f>
        <v xml:space="preserve"> </v>
      </c>
      <c r="D459" s="11" t="str">
        <f>IF($A459&gt;0,VLOOKUP($A459,#REF!,6,0)," ")</f>
        <v xml:space="preserve"> </v>
      </c>
      <c r="E459" s="12" t="str">
        <f>IF($A459&gt;0,VLOOKUP($A459,#REF!,16,0)," ")</f>
        <v xml:space="preserve"> </v>
      </c>
      <c r="F459" s="3"/>
      <c r="G459" s="3"/>
      <c r="H459" s="3"/>
      <c r="I459" s="3"/>
      <c r="J459" s="3"/>
      <c r="K459" s="3"/>
      <c r="L459" s="3"/>
      <c r="M459" s="3"/>
      <c r="N459" s="3"/>
      <c r="O459" s="3"/>
      <c r="P459" s="3"/>
      <c r="Q459" s="3"/>
      <c r="R459" s="3"/>
      <c r="S459" s="3"/>
      <c r="T459" s="3"/>
      <c r="U459" s="3"/>
      <c r="V459" s="3"/>
      <c r="W459" s="3"/>
      <c r="X459" s="3"/>
      <c r="Y459" s="3"/>
      <c r="Z459" s="3"/>
    </row>
    <row r="460" spans="1:26" ht="15.75" customHeight="1">
      <c r="A460" s="10"/>
      <c r="B460" s="3" t="str">
        <f>IF($A460&gt;0,VLOOKUP($A460,#REF!,3,0)," ")</f>
        <v xml:space="preserve"> </v>
      </c>
      <c r="C460" s="11" t="str">
        <f>IF($A460&gt;0,VLOOKUP($A460,#REF!,5,0)," ")</f>
        <v xml:space="preserve"> </v>
      </c>
      <c r="D460" s="11" t="str">
        <f>IF($A460&gt;0,VLOOKUP($A460,#REF!,6,0)," ")</f>
        <v xml:space="preserve"> </v>
      </c>
      <c r="E460" s="12" t="str">
        <f>IF($A460&gt;0,VLOOKUP($A460,#REF!,16,0)," ")</f>
        <v xml:space="preserve"> </v>
      </c>
      <c r="F460" s="3"/>
      <c r="G460" s="3"/>
      <c r="H460" s="3"/>
      <c r="I460" s="3"/>
      <c r="J460" s="3"/>
      <c r="K460" s="3"/>
      <c r="L460" s="3"/>
      <c r="M460" s="3"/>
      <c r="N460" s="3"/>
      <c r="O460" s="3"/>
      <c r="P460" s="3"/>
      <c r="Q460" s="3"/>
      <c r="R460" s="3"/>
      <c r="S460" s="3"/>
      <c r="T460" s="3"/>
      <c r="U460" s="3"/>
      <c r="V460" s="3"/>
      <c r="W460" s="3"/>
      <c r="X460" s="3"/>
      <c r="Y460" s="3"/>
      <c r="Z460" s="3"/>
    </row>
    <row r="461" spans="1:26" ht="15.75" customHeight="1">
      <c r="A461" s="10"/>
      <c r="B461" s="3" t="str">
        <f>IF($A461&gt;0,VLOOKUP($A461,#REF!,3,0)," ")</f>
        <v xml:space="preserve"> </v>
      </c>
      <c r="C461" s="11" t="str">
        <f>IF($A461&gt;0,VLOOKUP($A461,#REF!,5,0)," ")</f>
        <v xml:space="preserve"> </v>
      </c>
      <c r="D461" s="11" t="str">
        <f>IF($A461&gt;0,VLOOKUP($A461,#REF!,6,0)," ")</f>
        <v xml:space="preserve"> </v>
      </c>
      <c r="E461" s="12" t="str">
        <f>IF($A461&gt;0,VLOOKUP($A461,#REF!,16,0)," ")</f>
        <v xml:space="preserve"> </v>
      </c>
      <c r="F461" s="3"/>
      <c r="G461" s="3"/>
      <c r="H461" s="3"/>
      <c r="I461" s="3"/>
      <c r="J461" s="3"/>
      <c r="K461" s="3"/>
      <c r="L461" s="3"/>
      <c r="M461" s="3"/>
      <c r="N461" s="3"/>
      <c r="O461" s="3"/>
      <c r="P461" s="3"/>
      <c r="Q461" s="3"/>
      <c r="R461" s="3"/>
      <c r="S461" s="3"/>
      <c r="T461" s="3"/>
      <c r="U461" s="3"/>
      <c r="V461" s="3"/>
      <c r="W461" s="3"/>
      <c r="X461" s="3"/>
      <c r="Y461" s="3"/>
      <c r="Z461" s="3"/>
    </row>
    <row r="462" spans="1:26" ht="15.75" customHeight="1">
      <c r="A462" s="10"/>
      <c r="B462" s="3" t="str">
        <f>IF($A462&gt;0,VLOOKUP($A462,#REF!,3,0)," ")</f>
        <v xml:space="preserve"> </v>
      </c>
      <c r="C462" s="11" t="str">
        <f>IF($A462&gt;0,VLOOKUP($A462,#REF!,5,0)," ")</f>
        <v xml:space="preserve"> </v>
      </c>
      <c r="D462" s="11" t="str">
        <f>IF($A462&gt;0,VLOOKUP($A462,#REF!,6,0)," ")</f>
        <v xml:space="preserve"> </v>
      </c>
      <c r="E462" s="12" t="str">
        <f>IF($A462&gt;0,VLOOKUP($A462,#REF!,16,0)," ")</f>
        <v xml:space="preserve"> </v>
      </c>
      <c r="F462" s="3"/>
      <c r="G462" s="3"/>
      <c r="H462" s="3"/>
      <c r="I462" s="3"/>
      <c r="J462" s="3"/>
      <c r="K462" s="3"/>
      <c r="L462" s="3"/>
      <c r="M462" s="3"/>
      <c r="N462" s="3"/>
      <c r="O462" s="3"/>
      <c r="P462" s="3"/>
      <c r="Q462" s="3"/>
      <c r="R462" s="3"/>
      <c r="S462" s="3"/>
      <c r="T462" s="3"/>
      <c r="U462" s="3"/>
      <c r="V462" s="3"/>
      <c r="W462" s="3"/>
      <c r="X462" s="3"/>
      <c r="Y462" s="3"/>
      <c r="Z462" s="3"/>
    </row>
    <row r="463" spans="1:26" ht="15.75" customHeight="1">
      <c r="A463" s="10"/>
      <c r="B463" s="3" t="str">
        <f>IF($A463&gt;0,VLOOKUP($A463,#REF!,3,0)," ")</f>
        <v xml:space="preserve"> </v>
      </c>
      <c r="C463" s="11" t="str">
        <f>IF($A463&gt;0,VLOOKUP($A463,#REF!,5,0)," ")</f>
        <v xml:space="preserve"> </v>
      </c>
      <c r="D463" s="11" t="str">
        <f>IF($A463&gt;0,VLOOKUP($A463,#REF!,6,0)," ")</f>
        <v xml:space="preserve"> </v>
      </c>
      <c r="E463" s="12" t="str">
        <f>IF($A463&gt;0,VLOOKUP($A463,#REF!,16,0)," ")</f>
        <v xml:space="preserve"> </v>
      </c>
      <c r="F463" s="3"/>
      <c r="G463" s="3"/>
      <c r="H463" s="3"/>
      <c r="I463" s="3"/>
      <c r="J463" s="3"/>
      <c r="K463" s="3"/>
      <c r="L463" s="3"/>
      <c r="M463" s="3"/>
      <c r="N463" s="3"/>
      <c r="O463" s="3"/>
      <c r="P463" s="3"/>
      <c r="Q463" s="3"/>
      <c r="R463" s="3"/>
      <c r="S463" s="3"/>
      <c r="T463" s="3"/>
      <c r="U463" s="3"/>
      <c r="V463" s="3"/>
      <c r="W463" s="3"/>
      <c r="X463" s="3"/>
      <c r="Y463" s="3"/>
      <c r="Z463" s="3"/>
    </row>
    <row r="464" spans="1:26" ht="15.75" customHeight="1">
      <c r="A464" s="10"/>
      <c r="B464" s="3" t="str">
        <f>IF($A464&gt;0,VLOOKUP($A464,#REF!,3,0)," ")</f>
        <v xml:space="preserve"> </v>
      </c>
      <c r="C464" s="11" t="str">
        <f>IF($A464&gt;0,VLOOKUP($A464,#REF!,5,0)," ")</f>
        <v xml:space="preserve"> </v>
      </c>
      <c r="D464" s="11" t="str">
        <f>IF($A464&gt;0,VLOOKUP($A464,#REF!,6,0)," ")</f>
        <v xml:space="preserve"> </v>
      </c>
      <c r="E464" s="12" t="str">
        <f>IF($A464&gt;0,VLOOKUP($A464,#REF!,16,0)," ")</f>
        <v xml:space="preserve"> </v>
      </c>
      <c r="F464" s="3"/>
      <c r="G464" s="3"/>
      <c r="H464" s="3"/>
      <c r="I464" s="3"/>
      <c r="J464" s="3"/>
      <c r="K464" s="3"/>
      <c r="L464" s="3"/>
      <c r="M464" s="3"/>
      <c r="N464" s="3"/>
      <c r="O464" s="3"/>
      <c r="P464" s="3"/>
      <c r="Q464" s="3"/>
      <c r="R464" s="3"/>
      <c r="S464" s="3"/>
      <c r="T464" s="3"/>
      <c r="U464" s="3"/>
      <c r="V464" s="3"/>
      <c r="W464" s="3"/>
      <c r="X464" s="3"/>
      <c r="Y464" s="3"/>
      <c r="Z464" s="3"/>
    </row>
    <row r="465" spans="1:26" ht="15.75" customHeight="1">
      <c r="A465" s="10"/>
      <c r="B465" s="3" t="str">
        <f>IF($A465&gt;0,VLOOKUP($A465,#REF!,3,0)," ")</f>
        <v xml:space="preserve"> </v>
      </c>
      <c r="C465" s="11" t="str">
        <f>IF($A465&gt;0,VLOOKUP($A465,#REF!,5,0)," ")</f>
        <v xml:space="preserve"> </v>
      </c>
      <c r="D465" s="11" t="str">
        <f>IF($A465&gt;0,VLOOKUP($A465,#REF!,6,0)," ")</f>
        <v xml:space="preserve"> </v>
      </c>
      <c r="E465" s="12" t="str">
        <f>IF($A465&gt;0,VLOOKUP($A465,#REF!,16,0)," ")</f>
        <v xml:space="preserve"> </v>
      </c>
      <c r="F465" s="3"/>
      <c r="G465" s="3"/>
      <c r="H465" s="3"/>
      <c r="I465" s="3"/>
      <c r="J465" s="3"/>
      <c r="K465" s="3"/>
      <c r="L465" s="3"/>
      <c r="M465" s="3"/>
      <c r="N465" s="3"/>
      <c r="O465" s="3"/>
      <c r="P465" s="3"/>
      <c r="Q465" s="3"/>
      <c r="R465" s="3"/>
      <c r="S465" s="3"/>
      <c r="T465" s="3"/>
      <c r="U465" s="3"/>
      <c r="V465" s="3"/>
      <c r="W465" s="3"/>
      <c r="X465" s="3"/>
      <c r="Y465" s="3"/>
      <c r="Z465" s="3"/>
    </row>
    <row r="466" spans="1:26" ht="15.75" customHeight="1">
      <c r="A466" s="10"/>
      <c r="B466" s="3" t="str">
        <f>IF($A466&gt;0,VLOOKUP($A466,#REF!,3,0)," ")</f>
        <v xml:space="preserve"> </v>
      </c>
      <c r="C466" s="11" t="str">
        <f>IF($A466&gt;0,VLOOKUP($A466,#REF!,5,0)," ")</f>
        <v xml:space="preserve"> </v>
      </c>
      <c r="D466" s="11" t="str">
        <f>IF($A466&gt;0,VLOOKUP($A466,#REF!,6,0)," ")</f>
        <v xml:space="preserve"> </v>
      </c>
      <c r="E466" s="12" t="str">
        <f>IF($A466&gt;0,VLOOKUP($A466,#REF!,16,0)," ")</f>
        <v xml:space="preserve"> </v>
      </c>
      <c r="F466" s="3"/>
      <c r="G466" s="3"/>
      <c r="H466" s="3"/>
      <c r="I466" s="3"/>
      <c r="J466" s="3"/>
      <c r="K466" s="3"/>
      <c r="L466" s="3"/>
      <c r="M466" s="3"/>
      <c r="N466" s="3"/>
      <c r="O466" s="3"/>
      <c r="P466" s="3"/>
      <c r="Q466" s="3"/>
      <c r="R466" s="3"/>
      <c r="S466" s="3"/>
      <c r="T466" s="3"/>
      <c r="U466" s="3"/>
      <c r="V466" s="3"/>
      <c r="W466" s="3"/>
      <c r="X466" s="3"/>
      <c r="Y466" s="3"/>
      <c r="Z466" s="3"/>
    </row>
    <row r="467" spans="1:26" ht="15.75" customHeight="1">
      <c r="A467" s="10"/>
      <c r="B467" s="3" t="str">
        <f>IF($A467&gt;0,VLOOKUP($A467,#REF!,3,0)," ")</f>
        <v xml:space="preserve"> </v>
      </c>
      <c r="C467" s="11" t="str">
        <f>IF($A467&gt;0,VLOOKUP($A467,#REF!,5,0)," ")</f>
        <v xml:space="preserve"> </v>
      </c>
      <c r="D467" s="11" t="str">
        <f>IF($A467&gt;0,VLOOKUP($A467,#REF!,6,0)," ")</f>
        <v xml:space="preserve"> </v>
      </c>
      <c r="E467" s="12" t="str">
        <f>IF($A467&gt;0,VLOOKUP($A467,#REF!,16,0)," ")</f>
        <v xml:space="preserve"> </v>
      </c>
      <c r="F467" s="3"/>
      <c r="G467" s="3"/>
      <c r="H467" s="3"/>
      <c r="I467" s="3"/>
      <c r="J467" s="3"/>
      <c r="K467" s="3"/>
      <c r="L467" s="3"/>
      <c r="M467" s="3"/>
      <c r="N467" s="3"/>
      <c r="O467" s="3"/>
      <c r="P467" s="3"/>
      <c r="Q467" s="3"/>
      <c r="R467" s="3"/>
      <c r="S467" s="3"/>
      <c r="T467" s="3"/>
      <c r="U467" s="3"/>
      <c r="V467" s="3"/>
      <c r="W467" s="3"/>
      <c r="X467" s="3"/>
      <c r="Y467" s="3"/>
      <c r="Z467" s="3"/>
    </row>
    <row r="468" spans="1:26" ht="15.75" customHeight="1">
      <c r="A468" s="10"/>
      <c r="B468" s="3" t="str">
        <f>IF($A468&gt;0,VLOOKUP($A468,#REF!,3,0)," ")</f>
        <v xml:space="preserve"> </v>
      </c>
      <c r="C468" s="11" t="str">
        <f>IF($A468&gt;0,VLOOKUP($A468,#REF!,5,0)," ")</f>
        <v xml:space="preserve"> </v>
      </c>
      <c r="D468" s="11" t="str">
        <f>IF($A468&gt;0,VLOOKUP($A468,#REF!,6,0)," ")</f>
        <v xml:space="preserve"> </v>
      </c>
      <c r="E468" s="12" t="str">
        <f>IF($A468&gt;0,VLOOKUP($A468,#REF!,16,0)," ")</f>
        <v xml:space="preserve"> </v>
      </c>
      <c r="F468" s="3"/>
      <c r="G468" s="3"/>
      <c r="H468" s="3"/>
      <c r="I468" s="3"/>
      <c r="J468" s="3"/>
      <c r="K468" s="3"/>
      <c r="L468" s="3"/>
      <c r="M468" s="3"/>
      <c r="N468" s="3"/>
      <c r="O468" s="3"/>
      <c r="P468" s="3"/>
      <c r="Q468" s="3"/>
      <c r="R468" s="3"/>
      <c r="S468" s="3"/>
      <c r="T468" s="3"/>
      <c r="U468" s="3"/>
      <c r="V468" s="3"/>
      <c r="W468" s="3"/>
      <c r="X468" s="3"/>
      <c r="Y468" s="3"/>
      <c r="Z468" s="3"/>
    </row>
    <row r="469" spans="1:26" ht="15.75" customHeight="1">
      <c r="A469" s="10"/>
      <c r="B469" s="3" t="str">
        <f>IF($A469&gt;0,VLOOKUP($A469,#REF!,3,0)," ")</f>
        <v xml:space="preserve"> </v>
      </c>
      <c r="C469" s="11" t="str">
        <f>IF($A469&gt;0,VLOOKUP($A469,#REF!,5,0)," ")</f>
        <v xml:space="preserve"> </v>
      </c>
      <c r="D469" s="11" t="str">
        <f>IF($A469&gt;0,VLOOKUP($A469,#REF!,6,0)," ")</f>
        <v xml:space="preserve"> </v>
      </c>
      <c r="E469" s="12" t="str">
        <f>IF($A469&gt;0,VLOOKUP($A469,#REF!,16,0)," ")</f>
        <v xml:space="preserve"> </v>
      </c>
      <c r="F469" s="3"/>
      <c r="G469" s="3"/>
      <c r="H469" s="3"/>
      <c r="I469" s="3"/>
      <c r="J469" s="3"/>
      <c r="K469" s="3"/>
      <c r="L469" s="3"/>
      <c r="M469" s="3"/>
      <c r="N469" s="3"/>
      <c r="O469" s="3"/>
      <c r="P469" s="3"/>
      <c r="Q469" s="3"/>
      <c r="R469" s="3"/>
      <c r="S469" s="3"/>
      <c r="T469" s="3"/>
      <c r="U469" s="3"/>
      <c r="V469" s="3"/>
      <c r="W469" s="3"/>
      <c r="X469" s="3"/>
      <c r="Y469" s="3"/>
      <c r="Z469" s="3"/>
    </row>
    <row r="470" spans="1:26" ht="15.75" customHeight="1">
      <c r="A470" s="10"/>
      <c r="B470" s="3" t="str">
        <f>IF($A470&gt;0,VLOOKUP($A470,#REF!,3,0)," ")</f>
        <v xml:space="preserve"> </v>
      </c>
      <c r="C470" s="11" t="str">
        <f>IF($A470&gt;0,VLOOKUP($A470,#REF!,5,0)," ")</f>
        <v xml:space="preserve"> </v>
      </c>
      <c r="D470" s="11" t="str">
        <f>IF($A470&gt;0,VLOOKUP($A470,#REF!,6,0)," ")</f>
        <v xml:space="preserve"> </v>
      </c>
      <c r="E470" s="12" t="str">
        <f>IF($A470&gt;0,VLOOKUP($A470,#REF!,16,0)," ")</f>
        <v xml:space="preserve"> </v>
      </c>
      <c r="F470" s="3"/>
      <c r="G470" s="3"/>
      <c r="H470" s="3"/>
      <c r="I470" s="3"/>
      <c r="J470" s="3"/>
      <c r="K470" s="3"/>
      <c r="L470" s="3"/>
      <c r="M470" s="3"/>
      <c r="N470" s="3"/>
      <c r="O470" s="3"/>
      <c r="P470" s="3"/>
      <c r="Q470" s="3"/>
      <c r="R470" s="3"/>
      <c r="S470" s="3"/>
      <c r="T470" s="3"/>
      <c r="U470" s="3"/>
      <c r="V470" s="3"/>
      <c r="W470" s="3"/>
      <c r="X470" s="3"/>
      <c r="Y470" s="3"/>
      <c r="Z470" s="3"/>
    </row>
    <row r="471" spans="1:26" ht="15.75" customHeight="1">
      <c r="A471" s="10"/>
      <c r="B471" s="3" t="str">
        <f>IF($A471&gt;0,VLOOKUP($A471,#REF!,3,0)," ")</f>
        <v xml:space="preserve"> </v>
      </c>
      <c r="C471" s="11" t="str">
        <f>IF($A471&gt;0,VLOOKUP($A471,#REF!,5,0)," ")</f>
        <v xml:space="preserve"> </v>
      </c>
      <c r="D471" s="11" t="str">
        <f>IF($A471&gt;0,VLOOKUP($A471,#REF!,6,0)," ")</f>
        <v xml:space="preserve"> </v>
      </c>
      <c r="E471" s="12" t="str">
        <f>IF($A471&gt;0,VLOOKUP($A471,#REF!,16,0)," ")</f>
        <v xml:space="preserve"> </v>
      </c>
      <c r="F471" s="3"/>
      <c r="G471" s="3"/>
      <c r="H471" s="3"/>
      <c r="I471" s="3"/>
      <c r="J471" s="3"/>
      <c r="K471" s="3"/>
      <c r="L471" s="3"/>
      <c r="M471" s="3"/>
      <c r="N471" s="3"/>
      <c r="O471" s="3"/>
      <c r="P471" s="3"/>
      <c r="Q471" s="3"/>
      <c r="R471" s="3"/>
      <c r="S471" s="3"/>
      <c r="T471" s="3"/>
      <c r="U471" s="3"/>
      <c r="V471" s="3"/>
      <c r="W471" s="3"/>
      <c r="X471" s="3"/>
      <c r="Y471" s="3"/>
      <c r="Z471" s="3"/>
    </row>
    <row r="472" spans="1:26" ht="15.75" customHeight="1">
      <c r="A472" s="10"/>
      <c r="B472" s="3" t="str">
        <f>IF($A472&gt;0,VLOOKUP($A472,#REF!,3,0)," ")</f>
        <v xml:space="preserve"> </v>
      </c>
      <c r="C472" s="11" t="str">
        <f>IF($A472&gt;0,VLOOKUP($A472,#REF!,5,0)," ")</f>
        <v xml:space="preserve"> </v>
      </c>
      <c r="D472" s="11" t="str">
        <f>IF($A472&gt;0,VLOOKUP($A472,#REF!,6,0)," ")</f>
        <v xml:space="preserve"> </v>
      </c>
      <c r="E472" s="12" t="str">
        <f>IF($A472&gt;0,VLOOKUP($A472,#REF!,16,0)," ")</f>
        <v xml:space="preserve"> </v>
      </c>
      <c r="F472" s="3"/>
      <c r="G472" s="3"/>
      <c r="H472" s="3"/>
      <c r="I472" s="3"/>
      <c r="J472" s="3"/>
      <c r="K472" s="3"/>
      <c r="L472" s="3"/>
      <c r="M472" s="3"/>
      <c r="N472" s="3"/>
      <c r="O472" s="3"/>
      <c r="P472" s="3"/>
      <c r="Q472" s="3"/>
      <c r="R472" s="3"/>
      <c r="S472" s="3"/>
      <c r="T472" s="3"/>
      <c r="U472" s="3"/>
      <c r="V472" s="3"/>
      <c r="W472" s="3"/>
      <c r="X472" s="3"/>
      <c r="Y472" s="3"/>
      <c r="Z472" s="3"/>
    </row>
    <row r="473" spans="1:26" ht="15.75" customHeight="1">
      <c r="A473" s="10"/>
      <c r="B473" s="3" t="str">
        <f>IF($A473&gt;0,VLOOKUP($A473,#REF!,3,0)," ")</f>
        <v xml:space="preserve"> </v>
      </c>
      <c r="C473" s="11" t="str">
        <f>IF($A473&gt;0,VLOOKUP($A473,#REF!,5,0)," ")</f>
        <v xml:space="preserve"> </v>
      </c>
      <c r="D473" s="11" t="str">
        <f>IF($A473&gt;0,VLOOKUP($A473,#REF!,6,0)," ")</f>
        <v xml:space="preserve"> </v>
      </c>
      <c r="E473" s="12" t="str">
        <f>IF($A473&gt;0,VLOOKUP($A473,#REF!,16,0)," ")</f>
        <v xml:space="preserve"> </v>
      </c>
      <c r="F473" s="3"/>
      <c r="G473" s="3"/>
      <c r="H473" s="3"/>
      <c r="I473" s="3"/>
      <c r="J473" s="3"/>
      <c r="K473" s="3"/>
      <c r="L473" s="3"/>
      <c r="M473" s="3"/>
      <c r="N473" s="3"/>
      <c r="O473" s="3"/>
      <c r="P473" s="3"/>
      <c r="Q473" s="3"/>
      <c r="R473" s="3"/>
      <c r="S473" s="3"/>
      <c r="T473" s="3"/>
      <c r="U473" s="3"/>
      <c r="V473" s="3"/>
      <c r="W473" s="3"/>
      <c r="X473" s="3"/>
      <c r="Y473" s="3"/>
      <c r="Z473" s="3"/>
    </row>
    <row r="474" spans="1:26" ht="15.75" customHeight="1">
      <c r="A474" s="10"/>
      <c r="B474" s="3" t="str">
        <f>IF($A474&gt;0,VLOOKUP($A474,#REF!,3,0)," ")</f>
        <v xml:space="preserve"> </v>
      </c>
      <c r="C474" s="11" t="str">
        <f>IF($A474&gt;0,VLOOKUP($A474,#REF!,5,0)," ")</f>
        <v xml:space="preserve"> </v>
      </c>
      <c r="D474" s="11" t="str">
        <f>IF($A474&gt;0,VLOOKUP($A474,#REF!,6,0)," ")</f>
        <v xml:space="preserve"> </v>
      </c>
      <c r="E474" s="12" t="str">
        <f>IF($A474&gt;0,VLOOKUP($A474,#REF!,16,0)," ")</f>
        <v xml:space="preserve"> </v>
      </c>
      <c r="F474" s="3"/>
      <c r="G474" s="3"/>
      <c r="H474" s="3"/>
      <c r="I474" s="3"/>
      <c r="J474" s="3"/>
      <c r="K474" s="3"/>
      <c r="L474" s="3"/>
      <c r="M474" s="3"/>
      <c r="N474" s="3"/>
      <c r="O474" s="3"/>
      <c r="P474" s="3"/>
      <c r="Q474" s="3"/>
      <c r="R474" s="3"/>
      <c r="S474" s="3"/>
      <c r="T474" s="3"/>
      <c r="U474" s="3"/>
      <c r="V474" s="3"/>
      <c r="W474" s="3"/>
      <c r="X474" s="3"/>
      <c r="Y474" s="3"/>
      <c r="Z474" s="3"/>
    </row>
    <row r="475" spans="1:26" ht="15.75" customHeight="1">
      <c r="A475" s="10"/>
      <c r="B475" s="3" t="str">
        <f>IF($A475&gt;0,VLOOKUP($A475,#REF!,3,0)," ")</f>
        <v xml:space="preserve"> </v>
      </c>
      <c r="C475" s="11" t="str">
        <f>IF($A475&gt;0,VLOOKUP($A475,#REF!,5,0)," ")</f>
        <v xml:space="preserve"> </v>
      </c>
      <c r="D475" s="11" t="str">
        <f>IF($A475&gt;0,VLOOKUP($A475,#REF!,6,0)," ")</f>
        <v xml:space="preserve"> </v>
      </c>
      <c r="E475" s="12" t="str">
        <f>IF($A475&gt;0,VLOOKUP($A475,#REF!,16,0)," ")</f>
        <v xml:space="preserve"> </v>
      </c>
      <c r="F475" s="3"/>
      <c r="G475" s="3"/>
      <c r="H475" s="3"/>
      <c r="I475" s="3"/>
      <c r="J475" s="3"/>
      <c r="K475" s="3"/>
      <c r="L475" s="3"/>
      <c r="M475" s="3"/>
      <c r="N475" s="3"/>
      <c r="O475" s="3"/>
      <c r="P475" s="3"/>
      <c r="Q475" s="3"/>
      <c r="R475" s="3"/>
      <c r="S475" s="3"/>
      <c r="T475" s="3"/>
      <c r="U475" s="3"/>
      <c r="V475" s="3"/>
      <c r="W475" s="3"/>
      <c r="X475" s="3"/>
      <c r="Y475" s="3"/>
      <c r="Z475" s="3"/>
    </row>
    <row r="476" spans="1:26" ht="15.75" customHeight="1">
      <c r="A476" s="10"/>
      <c r="B476" s="3" t="str">
        <f>IF($A476&gt;0,VLOOKUP($A476,#REF!,3,0)," ")</f>
        <v xml:space="preserve"> </v>
      </c>
      <c r="C476" s="11" t="str">
        <f>IF($A476&gt;0,VLOOKUP($A476,#REF!,5,0)," ")</f>
        <v xml:space="preserve"> </v>
      </c>
      <c r="D476" s="11" t="str">
        <f>IF($A476&gt;0,VLOOKUP($A476,#REF!,6,0)," ")</f>
        <v xml:space="preserve"> </v>
      </c>
      <c r="E476" s="12" t="str">
        <f>IF($A476&gt;0,VLOOKUP($A476,#REF!,16,0)," ")</f>
        <v xml:space="preserve"> </v>
      </c>
      <c r="F476" s="3"/>
      <c r="G476" s="3"/>
      <c r="H476" s="3"/>
      <c r="I476" s="3"/>
      <c r="J476" s="3"/>
      <c r="K476" s="3"/>
      <c r="L476" s="3"/>
      <c r="M476" s="3"/>
      <c r="N476" s="3"/>
      <c r="O476" s="3"/>
      <c r="P476" s="3"/>
      <c r="Q476" s="3"/>
      <c r="R476" s="3"/>
      <c r="S476" s="3"/>
      <c r="T476" s="3"/>
      <c r="U476" s="3"/>
      <c r="V476" s="3"/>
      <c r="W476" s="3"/>
      <c r="X476" s="3"/>
      <c r="Y476" s="3"/>
      <c r="Z476" s="3"/>
    </row>
    <row r="477" spans="1:26" ht="15.75" customHeight="1">
      <c r="A477" s="10"/>
      <c r="B477" s="3" t="str">
        <f>IF($A477&gt;0,VLOOKUP($A477,#REF!,3,0)," ")</f>
        <v xml:space="preserve"> </v>
      </c>
      <c r="C477" s="11" t="str">
        <f>IF($A477&gt;0,VLOOKUP($A477,#REF!,5,0)," ")</f>
        <v xml:space="preserve"> </v>
      </c>
      <c r="D477" s="11" t="str">
        <f>IF($A477&gt;0,VLOOKUP($A477,#REF!,6,0)," ")</f>
        <v xml:space="preserve"> </v>
      </c>
      <c r="E477" s="12" t="str">
        <f>IF($A477&gt;0,VLOOKUP($A477,#REF!,16,0)," ")</f>
        <v xml:space="preserve"> </v>
      </c>
      <c r="F477" s="3"/>
      <c r="G477" s="3"/>
      <c r="H477" s="3"/>
      <c r="I477" s="3"/>
      <c r="J477" s="3"/>
      <c r="K477" s="3"/>
      <c r="L477" s="3"/>
      <c r="M477" s="3"/>
      <c r="N477" s="3"/>
      <c r="O477" s="3"/>
      <c r="P477" s="3"/>
      <c r="Q477" s="3"/>
      <c r="R477" s="3"/>
      <c r="S477" s="3"/>
      <c r="T477" s="3"/>
      <c r="U477" s="3"/>
      <c r="V477" s="3"/>
      <c r="W477" s="3"/>
      <c r="X477" s="3"/>
      <c r="Y477" s="3"/>
      <c r="Z477" s="3"/>
    </row>
    <row r="478" spans="1:26" ht="15.75" customHeight="1">
      <c r="A478" s="10"/>
      <c r="B478" s="3" t="str">
        <f>IF($A478&gt;0,VLOOKUP($A478,#REF!,3,0)," ")</f>
        <v xml:space="preserve"> </v>
      </c>
      <c r="C478" s="11" t="str">
        <f>IF($A478&gt;0,VLOOKUP($A478,#REF!,5,0)," ")</f>
        <v xml:space="preserve"> </v>
      </c>
      <c r="D478" s="11" t="str">
        <f>IF($A478&gt;0,VLOOKUP($A478,#REF!,6,0)," ")</f>
        <v xml:space="preserve"> </v>
      </c>
      <c r="E478" s="12" t="str">
        <f>IF($A478&gt;0,VLOOKUP($A478,#REF!,16,0)," ")</f>
        <v xml:space="preserve"> </v>
      </c>
      <c r="F478" s="3"/>
      <c r="G478" s="3"/>
      <c r="H478" s="3"/>
      <c r="I478" s="3"/>
      <c r="J478" s="3"/>
      <c r="K478" s="3"/>
      <c r="L478" s="3"/>
      <c r="M478" s="3"/>
      <c r="N478" s="3"/>
      <c r="O478" s="3"/>
      <c r="P478" s="3"/>
      <c r="Q478" s="3"/>
      <c r="R478" s="3"/>
      <c r="S478" s="3"/>
      <c r="T478" s="3"/>
      <c r="U478" s="3"/>
      <c r="V478" s="3"/>
      <c r="W478" s="3"/>
      <c r="X478" s="3"/>
      <c r="Y478" s="3"/>
      <c r="Z478" s="3"/>
    </row>
    <row r="479" spans="1:26" ht="15.75" customHeight="1">
      <c r="A479" s="10"/>
      <c r="B479" s="3" t="str">
        <f>IF($A479&gt;0,VLOOKUP($A479,#REF!,3,0)," ")</f>
        <v xml:space="preserve"> </v>
      </c>
      <c r="C479" s="11" t="str">
        <f>IF($A479&gt;0,VLOOKUP($A479,#REF!,5,0)," ")</f>
        <v xml:space="preserve"> </v>
      </c>
      <c r="D479" s="11" t="str">
        <f>IF($A479&gt;0,VLOOKUP($A479,#REF!,6,0)," ")</f>
        <v xml:space="preserve"> </v>
      </c>
      <c r="E479" s="12" t="str">
        <f>IF($A479&gt;0,VLOOKUP($A479,#REF!,16,0)," ")</f>
        <v xml:space="preserve"> </v>
      </c>
      <c r="F479" s="3"/>
      <c r="G479" s="3"/>
      <c r="H479" s="3"/>
      <c r="I479" s="3"/>
      <c r="J479" s="3"/>
      <c r="K479" s="3"/>
      <c r="L479" s="3"/>
      <c r="M479" s="3"/>
      <c r="N479" s="3"/>
      <c r="O479" s="3"/>
      <c r="P479" s="3"/>
      <c r="Q479" s="3"/>
      <c r="R479" s="3"/>
      <c r="S479" s="3"/>
      <c r="T479" s="3"/>
      <c r="U479" s="3"/>
      <c r="V479" s="3"/>
      <c r="W479" s="3"/>
      <c r="X479" s="3"/>
      <c r="Y479" s="3"/>
      <c r="Z479" s="3"/>
    </row>
    <row r="480" spans="1:26" ht="15.75" customHeight="1">
      <c r="A480" s="10"/>
      <c r="B480" s="3" t="str">
        <f>IF($A480&gt;0,VLOOKUP($A480,#REF!,3,0)," ")</f>
        <v xml:space="preserve"> </v>
      </c>
      <c r="C480" s="11" t="str">
        <f>IF($A480&gt;0,VLOOKUP($A480,#REF!,5,0)," ")</f>
        <v xml:space="preserve"> </v>
      </c>
      <c r="D480" s="11" t="str">
        <f>IF($A480&gt;0,VLOOKUP($A480,#REF!,6,0)," ")</f>
        <v xml:space="preserve"> </v>
      </c>
      <c r="E480" s="12" t="str">
        <f>IF($A480&gt;0,VLOOKUP($A480,#REF!,16,0)," ")</f>
        <v xml:space="preserve"> </v>
      </c>
      <c r="F480" s="3"/>
      <c r="G480" s="3"/>
      <c r="H480" s="3"/>
      <c r="I480" s="3"/>
      <c r="J480" s="3"/>
      <c r="K480" s="3"/>
      <c r="L480" s="3"/>
      <c r="M480" s="3"/>
      <c r="N480" s="3"/>
      <c r="O480" s="3"/>
      <c r="P480" s="3"/>
      <c r="Q480" s="3"/>
      <c r="R480" s="3"/>
      <c r="S480" s="3"/>
      <c r="T480" s="3"/>
      <c r="U480" s="3"/>
      <c r="V480" s="3"/>
      <c r="W480" s="3"/>
      <c r="X480" s="3"/>
      <c r="Y480" s="3"/>
      <c r="Z480" s="3"/>
    </row>
    <row r="481" spans="1:26" ht="15.75" customHeight="1">
      <c r="A481" s="10"/>
      <c r="B481" s="3" t="str">
        <f>IF($A481&gt;0,VLOOKUP($A481,#REF!,3,0)," ")</f>
        <v xml:space="preserve"> </v>
      </c>
      <c r="C481" s="11" t="str">
        <f>IF($A481&gt;0,VLOOKUP($A481,#REF!,5,0)," ")</f>
        <v xml:space="preserve"> </v>
      </c>
      <c r="D481" s="11" t="str">
        <f>IF($A481&gt;0,VLOOKUP($A481,#REF!,6,0)," ")</f>
        <v xml:space="preserve"> </v>
      </c>
      <c r="E481" s="12" t="str">
        <f>IF($A481&gt;0,VLOOKUP($A481,#REF!,16,0)," ")</f>
        <v xml:space="preserve"> </v>
      </c>
      <c r="F481" s="3"/>
      <c r="G481" s="3"/>
      <c r="H481" s="3"/>
      <c r="I481" s="3"/>
      <c r="J481" s="3"/>
      <c r="K481" s="3"/>
      <c r="L481" s="3"/>
      <c r="M481" s="3"/>
      <c r="N481" s="3"/>
      <c r="O481" s="3"/>
      <c r="P481" s="3"/>
      <c r="Q481" s="3"/>
      <c r="R481" s="3"/>
      <c r="S481" s="3"/>
      <c r="T481" s="3"/>
      <c r="U481" s="3"/>
      <c r="V481" s="3"/>
      <c r="W481" s="3"/>
      <c r="X481" s="3"/>
      <c r="Y481" s="3"/>
      <c r="Z481" s="3"/>
    </row>
    <row r="482" spans="1:26" ht="15.75" customHeight="1">
      <c r="A482" s="10"/>
      <c r="B482" s="3" t="str">
        <f>IF($A482&gt;0,VLOOKUP($A482,#REF!,3,0)," ")</f>
        <v xml:space="preserve"> </v>
      </c>
      <c r="C482" s="11" t="str">
        <f>IF($A482&gt;0,VLOOKUP($A482,#REF!,5,0)," ")</f>
        <v xml:space="preserve"> </v>
      </c>
      <c r="D482" s="11" t="str">
        <f>IF($A482&gt;0,VLOOKUP($A482,#REF!,6,0)," ")</f>
        <v xml:space="preserve"> </v>
      </c>
      <c r="E482" s="12" t="str">
        <f>IF($A482&gt;0,VLOOKUP($A482,#REF!,16,0)," ")</f>
        <v xml:space="preserve"> </v>
      </c>
      <c r="F482" s="3"/>
      <c r="G482" s="3"/>
      <c r="H482" s="3"/>
      <c r="I482" s="3"/>
      <c r="J482" s="3"/>
      <c r="K482" s="3"/>
      <c r="L482" s="3"/>
      <c r="M482" s="3"/>
      <c r="N482" s="3"/>
      <c r="O482" s="3"/>
      <c r="P482" s="3"/>
      <c r="Q482" s="3"/>
      <c r="R482" s="3"/>
      <c r="S482" s="3"/>
      <c r="T482" s="3"/>
      <c r="U482" s="3"/>
      <c r="V482" s="3"/>
      <c r="W482" s="3"/>
      <c r="X482" s="3"/>
      <c r="Y482" s="3"/>
      <c r="Z482" s="3"/>
    </row>
    <row r="483" spans="1:26" ht="15.75" customHeight="1">
      <c r="A483" s="10"/>
      <c r="B483" s="3" t="str">
        <f>IF($A483&gt;0,VLOOKUP($A483,#REF!,3,0)," ")</f>
        <v xml:space="preserve"> </v>
      </c>
      <c r="C483" s="11" t="str">
        <f>IF($A483&gt;0,VLOOKUP($A483,#REF!,5,0)," ")</f>
        <v xml:space="preserve"> </v>
      </c>
      <c r="D483" s="11" t="str">
        <f>IF($A483&gt;0,VLOOKUP($A483,#REF!,6,0)," ")</f>
        <v xml:space="preserve"> </v>
      </c>
      <c r="E483" s="12" t="str">
        <f>IF($A483&gt;0,VLOOKUP($A483,#REF!,16,0)," ")</f>
        <v xml:space="preserve"> </v>
      </c>
      <c r="F483" s="3"/>
      <c r="G483" s="3"/>
      <c r="H483" s="3"/>
      <c r="I483" s="3"/>
      <c r="J483" s="3"/>
      <c r="K483" s="3"/>
      <c r="L483" s="3"/>
      <c r="M483" s="3"/>
      <c r="N483" s="3"/>
      <c r="O483" s="3"/>
      <c r="P483" s="3"/>
      <c r="Q483" s="3"/>
      <c r="R483" s="3"/>
      <c r="S483" s="3"/>
      <c r="T483" s="3"/>
      <c r="U483" s="3"/>
      <c r="V483" s="3"/>
      <c r="W483" s="3"/>
      <c r="X483" s="3"/>
      <c r="Y483" s="3"/>
      <c r="Z483" s="3"/>
    </row>
    <row r="484" spans="1:26" ht="15.75" customHeight="1">
      <c r="A484" s="10"/>
      <c r="B484" s="3" t="str">
        <f>IF($A484&gt;0,VLOOKUP($A484,#REF!,3,0)," ")</f>
        <v xml:space="preserve"> </v>
      </c>
      <c r="C484" s="11" t="str">
        <f>IF($A484&gt;0,VLOOKUP($A484,#REF!,5,0)," ")</f>
        <v xml:space="preserve"> </v>
      </c>
      <c r="D484" s="11" t="str">
        <f>IF($A484&gt;0,VLOOKUP($A484,#REF!,6,0)," ")</f>
        <v xml:space="preserve"> </v>
      </c>
      <c r="E484" s="12" t="str">
        <f>IF($A484&gt;0,VLOOKUP($A484,#REF!,16,0)," ")</f>
        <v xml:space="preserve"> </v>
      </c>
      <c r="F484" s="3"/>
      <c r="G484" s="3"/>
      <c r="H484" s="3"/>
      <c r="I484" s="3"/>
      <c r="J484" s="3"/>
      <c r="K484" s="3"/>
      <c r="L484" s="3"/>
      <c r="M484" s="3"/>
      <c r="N484" s="3"/>
      <c r="O484" s="3"/>
      <c r="P484" s="3"/>
      <c r="Q484" s="3"/>
      <c r="R484" s="3"/>
      <c r="S484" s="3"/>
      <c r="T484" s="3"/>
      <c r="U484" s="3"/>
      <c r="V484" s="3"/>
      <c r="W484" s="3"/>
      <c r="X484" s="3"/>
      <c r="Y484" s="3"/>
      <c r="Z484" s="3"/>
    </row>
    <row r="485" spans="1:26" ht="15.75" customHeight="1">
      <c r="A485" s="10"/>
      <c r="B485" s="3" t="str">
        <f>IF($A485&gt;0,VLOOKUP($A485,#REF!,3,0)," ")</f>
        <v xml:space="preserve"> </v>
      </c>
      <c r="C485" s="11" t="str">
        <f>IF($A485&gt;0,VLOOKUP($A485,#REF!,5,0)," ")</f>
        <v xml:space="preserve"> </v>
      </c>
      <c r="D485" s="11" t="str">
        <f>IF($A485&gt;0,VLOOKUP($A485,#REF!,6,0)," ")</f>
        <v xml:space="preserve"> </v>
      </c>
      <c r="E485" s="12" t="str">
        <f>IF($A485&gt;0,VLOOKUP($A485,#REF!,16,0)," ")</f>
        <v xml:space="preserve"> </v>
      </c>
      <c r="F485" s="3"/>
      <c r="G485" s="3"/>
      <c r="H485" s="3"/>
      <c r="I485" s="3"/>
      <c r="J485" s="3"/>
      <c r="K485" s="3"/>
      <c r="L485" s="3"/>
      <c r="M485" s="3"/>
      <c r="N485" s="3"/>
      <c r="O485" s="3"/>
      <c r="P485" s="3"/>
      <c r="Q485" s="3"/>
      <c r="R485" s="3"/>
      <c r="S485" s="3"/>
      <c r="T485" s="3"/>
      <c r="U485" s="3"/>
      <c r="V485" s="3"/>
      <c r="W485" s="3"/>
      <c r="X485" s="3"/>
      <c r="Y485" s="3"/>
      <c r="Z485" s="3"/>
    </row>
    <row r="486" spans="1:26" ht="15.75" customHeight="1">
      <c r="A486" s="10"/>
      <c r="B486" s="3" t="str">
        <f>IF($A486&gt;0,VLOOKUP($A486,#REF!,3,0)," ")</f>
        <v xml:space="preserve"> </v>
      </c>
      <c r="C486" s="11" t="str">
        <f>IF($A486&gt;0,VLOOKUP($A486,#REF!,5,0)," ")</f>
        <v xml:space="preserve"> </v>
      </c>
      <c r="D486" s="11" t="str">
        <f>IF($A486&gt;0,VLOOKUP($A486,#REF!,6,0)," ")</f>
        <v xml:space="preserve"> </v>
      </c>
      <c r="E486" s="12" t="str">
        <f>IF($A486&gt;0,VLOOKUP($A486,#REF!,16,0)," ")</f>
        <v xml:space="preserve"> </v>
      </c>
      <c r="F486" s="3"/>
      <c r="G486" s="3"/>
      <c r="H486" s="3"/>
      <c r="I486" s="3"/>
      <c r="J486" s="3"/>
      <c r="K486" s="3"/>
      <c r="L486" s="3"/>
      <c r="M486" s="3"/>
      <c r="N486" s="3"/>
      <c r="O486" s="3"/>
      <c r="P486" s="3"/>
      <c r="Q486" s="3"/>
      <c r="R486" s="3"/>
      <c r="S486" s="3"/>
      <c r="T486" s="3"/>
      <c r="U486" s="3"/>
      <c r="V486" s="3"/>
      <c r="W486" s="3"/>
      <c r="X486" s="3"/>
      <c r="Y486" s="3"/>
      <c r="Z486" s="3"/>
    </row>
    <row r="487" spans="1:26" ht="15.75" customHeight="1">
      <c r="A487" s="10"/>
      <c r="B487" s="3" t="str">
        <f>IF($A487&gt;0,VLOOKUP($A487,#REF!,3,0)," ")</f>
        <v xml:space="preserve"> </v>
      </c>
      <c r="C487" s="11" t="str">
        <f>IF($A487&gt;0,VLOOKUP($A487,#REF!,5,0)," ")</f>
        <v xml:space="preserve"> </v>
      </c>
      <c r="D487" s="11" t="str">
        <f>IF($A487&gt;0,VLOOKUP($A487,#REF!,6,0)," ")</f>
        <v xml:space="preserve"> </v>
      </c>
      <c r="E487" s="12" t="str">
        <f>IF($A487&gt;0,VLOOKUP($A487,#REF!,16,0)," ")</f>
        <v xml:space="preserve"> </v>
      </c>
      <c r="F487" s="3"/>
      <c r="G487" s="3"/>
      <c r="H487" s="3"/>
      <c r="I487" s="3"/>
      <c r="J487" s="3"/>
      <c r="K487" s="3"/>
      <c r="L487" s="3"/>
      <c r="M487" s="3"/>
      <c r="N487" s="3"/>
      <c r="O487" s="3"/>
      <c r="P487" s="3"/>
      <c r="Q487" s="3"/>
      <c r="R487" s="3"/>
      <c r="S487" s="3"/>
      <c r="T487" s="3"/>
      <c r="U487" s="3"/>
      <c r="V487" s="3"/>
      <c r="W487" s="3"/>
      <c r="X487" s="3"/>
      <c r="Y487" s="3"/>
      <c r="Z487" s="3"/>
    </row>
    <row r="488" spans="1:26" ht="15.75" customHeight="1">
      <c r="A488" s="10"/>
      <c r="B488" s="3" t="str">
        <f>IF($A488&gt;0,VLOOKUP($A488,#REF!,3,0)," ")</f>
        <v xml:space="preserve"> </v>
      </c>
      <c r="C488" s="11" t="str">
        <f>IF($A488&gt;0,VLOOKUP($A488,#REF!,5,0)," ")</f>
        <v xml:space="preserve"> </v>
      </c>
      <c r="D488" s="11" t="str">
        <f>IF($A488&gt;0,VLOOKUP($A488,#REF!,6,0)," ")</f>
        <v xml:space="preserve"> </v>
      </c>
      <c r="E488" s="12" t="str">
        <f>IF($A488&gt;0,VLOOKUP($A488,#REF!,16,0)," ")</f>
        <v xml:space="preserve"> </v>
      </c>
      <c r="F488" s="3"/>
      <c r="G488" s="3"/>
      <c r="H488" s="3"/>
      <c r="I488" s="3"/>
      <c r="J488" s="3"/>
      <c r="K488" s="3"/>
      <c r="L488" s="3"/>
      <c r="M488" s="3"/>
      <c r="N488" s="3"/>
      <c r="O488" s="3"/>
      <c r="P488" s="3"/>
      <c r="Q488" s="3"/>
      <c r="R488" s="3"/>
      <c r="S488" s="3"/>
      <c r="T488" s="3"/>
      <c r="U488" s="3"/>
      <c r="V488" s="3"/>
      <c r="W488" s="3"/>
      <c r="X488" s="3"/>
      <c r="Y488" s="3"/>
      <c r="Z488" s="3"/>
    </row>
    <row r="489" spans="1:26" ht="15.75" customHeight="1">
      <c r="A489" s="10"/>
      <c r="B489" s="3" t="str">
        <f>IF($A489&gt;0,VLOOKUP($A489,#REF!,3,0)," ")</f>
        <v xml:space="preserve"> </v>
      </c>
      <c r="C489" s="11" t="str">
        <f>IF($A489&gt;0,VLOOKUP($A489,#REF!,5,0)," ")</f>
        <v xml:space="preserve"> </v>
      </c>
      <c r="D489" s="11" t="str">
        <f>IF($A489&gt;0,VLOOKUP($A489,#REF!,6,0)," ")</f>
        <v xml:space="preserve"> </v>
      </c>
      <c r="E489" s="12" t="str">
        <f>IF($A489&gt;0,VLOOKUP($A489,#REF!,16,0)," ")</f>
        <v xml:space="preserve"> </v>
      </c>
      <c r="F489" s="3"/>
      <c r="G489" s="3"/>
      <c r="H489" s="3"/>
      <c r="I489" s="3"/>
      <c r="J489" s="3"/>
      <c r="K489" s="3"/>
      <c r="L489" s="3"/>
      <c r="M489" s="3"/>
      <c r="N489" s="3"/>
      <c r="O489" s="3"/>
      <c r="P489" s="3"/>
      <c r="Q489" s="3"/>
      <c r="R489" s="3"/>
      <c r="S489" s="3"/>
      <c r="T489" s="3"/>
      <c r="U489" s="3"/>
      <c r="V489" s="3"/>
      <c r="W489" s="3"/>
      <c r="X489" s="3"/>
      <c r="Y489" s="3"/>
      <c r="Z489" s="3"/>
    </row>
    <row r="490" spans="1:26" ht="15.75" customHeight="1">
      <c r="A490" s="10"/>
      <c r="B490" s="3" t="str">
        <f>IF($A490&gt;0,VLOOKUP($A490,#REF!,3,0)," ")</f>
        <v xml:space="preserve"> </v>
      </c>
      <c r="C490" s="11" t="str">
        <f>IF($A490&gt;0,VLOOKUP($A490,#REF!,5,0)," ")</f>
        <v xml:space="preserve"> </v>
      </c>
      <c r="D490" s="11" t="str">
        <f>IF($A490&gt;0,VLOOKUP($A490,#REF!,6,0)," ")</f>
        <v xml:space="preserve"> </v>
      </c>
      <c r="E490" s="12" t="str">
        <f>IF($A490&gt;0,VLOOKUP($A490,#REF!,16,0)," ")</f>
        <v xml:space="preserve"> </v>
      </c>
      <c r="F490" s="3"/>
      <c r="G490" s="3"/>
      <c r="H490" s="3"/>
      <c r="I490" s="3"/>
      <c r="J490" s="3"/>
      <c r="K490" s="3"/>
      <c r="L490" s="3"/>
      <c r="M490" s="3"/>
      <c r="N490" s="3"/>
      <c r="O490" s="3"/>
      <c r="P490" s="3"/>
      <c r="Q490" s="3"/>
      <c r="R490" s="3"/>
      <c r="S490" s="3"/>
      <c r="T490" s="3"/>
      <c r="U490" s="3"/>
      <c r="V490" s="3"/>
      <c r="W490" s="3"/>
      <c r="X490" s="3"/>
      <c r="Y490" s="3"/>
      <c r="Z490" s="3"/>
    </row>
    <row r="491" spans="1:26" ht="15.75" customHeight="1">
      <c r="A491" s="10"/>
      <c r="B491" s="3" t="str">
        <f>IF($A491&gt;0,VLOOKUP($A491,#REF!,3,0)," ")</f>
        <v xml:space="preserve"> </v>
      </c>
      <c r="C491" s="11" t="str">
        <f>IF($A491&gt;0,VLOOKUP($A491,#REF!,5,0)," ")</f>
        <v xml:space="preserve"> </v>
      </c>
      <c r="D491" s="11" t="str">
        <f>IF($A491&gt;0,VLOOKUP($A491,#REF!,6,0)," ")</f>
        <v xml:space="preserve"> </v>
      </c>
      <c r="E491" s="12" t="str">
        <f>IF($A491&gt;0,VLOOKUP($A491,#REF!,16,0)," ")</f>
        <v xml:space="preserve"> </v>
      </c>
      <c r="F491" s="3"/>
      <c r="G491" s="3"/>
      <c r="H491" s="3"/>
      <c r="I491" s="3"/>
      <c r="J491" s="3"/>
      <c r="K491" s="3"/>
      <c r="L491" s="3"/>
      <c r="M491" s="3"/>
      <c r="N491" s="3"/>
      <c r="O491" s="3"/>
      <c r="P491" s="3"/>
      <c r="Q491" s="3"/>
      <c r="R491" s="3"/>
      <c r="S491" s="3"/>
      <c r="T491" s="3"/>
      <c r="U491" s="3"/>
      <c r="V491" s="3"/>
      <c r="W491" s="3"/>
      <c r="X491" s="3"/>
      <c r="Y491" s="3"/>
      <c r="Z491" s="3"/>
    </row>
    <row r="492" spans="1:26" ht="15.75" customHeight="1">
      <c r="A492" s="10"/>
      <c r="B492" s="3" t="str">
        <f>IF($A492&gt;0,VLOOKUP($A492,#REF!,3,0)," ")</f>
        <v xml:space="preserve"> </v>
      </c>
      <c r="C492" s="11" t="str">
        <f>IF($A492&gt;0,VLOOKUP($A492,#REF!,5,0)," ")</f>
        <v xml:space="preserve"> </v>
      </c>
      <c r="D492" s="11" t="str">
        <f>IF($A492&gt;0,VLOOKUP($A492,#REF!,6,0)," ")</f>
        <v xml:space="preserve"> </v>
      </c>
      <c r="E492" s="12" t="str">
        <f>IF($A492&gt;0,VLOOKUP($A492,#REF!,16,0)," ")</f>
        <v xml:space="preserve"> </v>
      </c>
      <c r="F492" s="3"/>
      <c r="G492" s="3"/>
      <c r="H492" s="3"/>
      <c r="I492" s="3"/>
      <c r="J492" s="3"/>
      <c r="K492" s="3"/>
      <c r="L492" s="3"/>
      <c r="M492" s="3"/>
      <c r="N492" s="3"/>
      <c r="O492" s="3"/>
      <c r="P492" s="3"/>
      <c r="Q492" s="3"/>
      <c r="R492" s="3"/>
      <c r="S492" s="3"/>
      <c r="T492" s="3"/>
      <c r="U492" s="3"/>
      <c r="V492" s="3"/>
      <c r="W492" s="3"/>
      <c r="X492" s="3"/>
      <c r="Y492" s="3"/>
      <c r="Z492" s="3"/>
    </row>
    <row r="493" spans="1:26" ht="15.75" customHeight="1">
      <c r="A493" s="10"/>
      <c r="B493" s="3" t="str">
        <f>IF($A493&gt;0,VLOOKUP($A493,#REF!,3,0)," ")</f>
        <v xml:space="preserve"> </v>
      </c>
      <c r="C493" s="11" t="str">
        <f>IF($A493&gt;0,VLOOKUP($A493,#REF!,5,0)," ")</f>
        <v xml:space="preserve"> </v>
      </c>
      <c r="D493" s="11" t="str">
        <f>IF($A493&gt;0,VLOOKUP($A493,#REF!,6,0)," ")</f>
        <v xml:space="preserve"> </v>
      </c>
      <c r="E493" s="12" t="str">
        <f>IF($A493&gt;0,VLOOKUP($A493,#REF!,16,0)," ")</f>
        <v xml:space="preserve"> </v>
      </c>
      <c r="F493" s="3"/>
      <c r="G493" s="3"/>
      <c r="H493" s="3"/>
      <c r="I493" s="3"/>
      <c r="J493" s="3"/>
      <c r="K493" s="3"/>
      <c r="L493" s="3"/>
      <c r="M493" s="3"/>
      <c r="N493" s="3"/>
      <c r="O493" s="3"/>
      <c r="P493" s="3"/>
      <c r="Q493" s="3"/>
      <c r="R493" s="3"/>
      <c r="S493" s="3"/>
      <c r="T493" s="3"/>
      <c r="U493" s="3"/>
      <c r="V493" s="3"/>
      <c r="W493" s="3"/>
      <c r="X493" s="3"/>
      <c r="Y493" s="3"/>
      <c r="Z493" s="3"/>
    </row>
    <row r="494" spans="1:26" ht="15.75" customHeight="1">
      <c r="A494" s="10"/>
      <c r="B494" s="3" t="str">
        <f>IF($A494&gt;0,VLOOKUP($A494,#REF!,3,0)," ")</f>
        <v xml:space="preserve"> </v>
      </c>
      <c r="C494" s="11" t="str">
        <f>IF($A494&gt;0,VLOOKUP($A494,#REF!,5,0)," ")</f>
        <v xml:space="preserve"> </v>
      </c>
      <c r="D494" s="11" t="str">
        <f>IF($A494&gt;0,VLOOKUP($A494,#REF!,6,0)," ")</f>
        <v xml:space="preserve"> </v>
      </c>
      <c r="E494" s="12" t="str">
        <f>IF($A494&gt;0,VLOOKUP($A494,#REF!,16,0)," ")</f>
        <v xml:space="preserve"> </v>
      </c>
      <c r="F494" s="3"/>
      <c r="G494" s="3"/>
      <c r="H494" s="3"/>
      <c r="I494" s="3"/>
      <c r="J494" s="3"/>
      <c r="K494" s="3"/>
      <c r="L494" s="3"/>
      <c r="M494" s="3"/>
      <c r="N494" s="3"/>
      <c r="O494" s="3"/>
      <c r="P494" s="3"/>
      <c r="Q494" s="3"/>
      <c r="R494" s="3"/>
      <c r="S494" s="3"/>
      <c r="T494" s="3"/>
      <c r="U494" s="3"/>
      <c r="V494" s="3"/>
      <c r="W494" s="3"/>
      <c r="X494" s="3"/>
      <c r="Y494" s="3"/>
      <c r="Z494" s="3"/>
    </row>
    <row r="495" spans="1:26" ht="15.75" customHeight="1">
      <c r="A495" s="10"/>
      <c r="B495" s="3" t="str">
        <f>IF($A495&gt;0,VLOOKUP($A495,#REF!,3,0)," ")</f>
        <v xml:space="preserve"> </v>
      </c>
      <c r="C495" s="11" t="str">
        <f>IF($A495&gt;0,VLOOKUP($A495,#REF!,5,0)," ")</f>
        <v xml:space="preserve"> </v>
      </c>
      <c r="D495" s="11" t="str">
        <f>IF($A495&gt;0,VLOOKUP($A495,#REF!,6,0)," ")</f>
        <v xml:space="preserve"> </v>
      </c>
      <c r="E495" s="12" t="str">
        <f>IF($A495&gt;0,VLOOKUP($A495,#REF!,16,0)," ")</f>
        <v xml:space="preserve"> </v>
      </c>
      <c r="F495" s="3"/>
      <c r="G495" s="3"/>
      <c r="H495" s="3"/>
      <c r="I495" s="3"/>
      <c r="J495" s="3"/>
      <c r="K495" s="3"/>
      <c r="L495" s="3"/>
      <c r="M495" s="3"/>
      <c r="N495" s="3"/>
      <c r="O495" s="3"/>
      <c r="P495" s="3"/>
      <c r="Q495" s="3"/>
      <c r="R495" s="3"/>
      <c r="S495" s="3"/>
      <c r="T495" s="3"/>
      <c r="U495" s="3"/>
      <c r="V495" s="3"/>
      <c r="W495" s="3"/>
      <c r="X495" s="3"/>
      <c r="Y495" s="3"/>
      <c r="Z495" s="3"/>
    </row>
    <row r="496" spans="1:26" ht="15.75" customHeight="1">
      <c r="A496" s="10"/>
      <c r="B496" s="3" t="str">
        <f>IF($A496&gt;0,VLOOKUP($A496,#REF!,3,0)," ")</f>
        <v xml:space="preserve"> </v>
      </c>
      <c r="C496" s="11" t="str">
        <f>IF($A496&gt;0,VLOOKUP($A496,#REF!,5,0)," ")</f>
        <v xml:space="preserve"> </v>
      </c>
      <c r="D496" s="11" t="str">
        <f>IF($A496&gt;0,VLOOKUP($A496,#REF!,6,0)," ")</f>
        <v xml:space="preserve"> </v>
      </c>
      <c r="E496" s="12" t="str">
        <f>IF($A496&gt;0,VLOOKUP($A496,#REF!,16,0)," ")</f>
        <v xml:space="preserve"> </v>
      </c>
      <c r="F496" s="3"/>
      <c r="G496" s="3"/>
      <c r="H496" s="3"/>
      <c r="I496" s="3"/>
      <c r="J496" s="3"/>
      <c r="K496" s="3"/>
      <c r="L496" s="3"/>
      <c r="M496" s="3"/>
      <c r="N496" s="3"/>
      <c r="O496" s="3"/>
      <c r="P496" s="3"/>
      <c r="Q496" s="3"/>
      <c r="R496" s="3"/>
      <c r="S496" s="3"/>
      <c r="T496" s="3"/>
      <c r="U496" s="3"/>
      <c r="V496" s="3"/>
      <c r="W496" s="3"/>
      <c r="X496" s="3"/>
      <c r="Y496" s="3"/>
      <c r="Z496" s="3"/>
    </row>
    <row r="497" spans="1:26" ht="15.75" customHeight="1">
      <c r="A497" s="10"/>
      <c r="B497" s="3" t="str">
        <f>IF($A497&gt;0,VLOOKUP($A497,#REF!,3,0)," ")</f>
        <v xml:space="preserve"> </v>
      </c>
      <c r="C497" s="11" t="str">
        <f>IF($A497&gt;0,VLOOKUP($A497,#REF!,5,0)," ")</f>
        <v xml:space="preserve"> </v>
      </c>
      <c r="D497" s="11" t="str">
        <f>IF($A497&gt;0,VLOOKUP($A497,#REF!,6,0)," ")</f>
        <v xml:space="preserve"> </v>
      </c>
      <c r="E497" s="12" t="str">
        <f>IF($A497&gt;0,VLOOKUP($A497,#REF!,16,0)," ")</f>
        <v xml:space="preserve"> </v>
      </c>
      <c r="F497" s="3"/>
      <c r="G497" s="3"/>
      <c r="H497" s="3"/>
      <c r="I497" s="3"/>
      <c r="J497" s="3"/>
      <c r="K497" s="3"/>
      <c r="L497" s="3"/>
      <c r="M497" s="3"/>
      <c r="N497" s="3"/>
      <c r="O497" s="3"/>
      <c r="P497" s="3"/>
      <c r="Q497" s="3"/>
      <c r="R497" s="3"/>
      <c r="S497" s="3"/>
      <c r="T497" s="3"/>
      <c r="U497" s="3"/>
      <c r="V497" s="3"/>
      <c r="W497" s="3"/>
      <c r="X497" s="3"/>
      <c r="Y497" s="3"/>
      <c r="Z497" s="3"/>
    </row>
    <row r="498" spans="1:26" ht="15.75" customHeight="1">
      <c r="A498" s="10"/>
      <c r="B498" s="3" t="str">
        <f>IF($A498&gt;0,VLOOKUP($A498,#REF!,3,0)," ")</f>
        <v xml:space="preserve"> </v>
      </c>
      <c r="C498" s="11" t="str">
        <f>IF($A498&gt;0,VLOOKUP($A498,#REF!,5,0)," ")</f>
        <v xml:space="preserve"> </v>
      </c>
      <c r="D498" s="11" t="str">
        <f>IF($A498&gt;0,VLOOKUP($A498,#REF!,6,0)," ")</f>
        <v xml:space="preserve"> </v>
      </c>
      <c r="E498" s="12" t="str">
        <f>IF($A498&gt;0,VLOOKUP($A498,#REF!,16,0)," ")</f>
        <v xml:space="preserve"> </v>
      </c>
      <c r="F498" s="3"/>
      <c r="G498" s="3"/>
      <c r="H498" s="3"/>
      <c r="I498" s="3"/>
      <c r="J498" s="3"/>
      <c r="K498" s="3"/>
      <c r="L498" s="3"/>
      <c r="M498" s="3"/>
      <c r="N498" s="3"/>
      <c r="O498" s="3"/>
      <c r="P498" s="3"/>
      <c r="Q498" s="3"/>
      <c r="R498" s="3"/>
      <c r="S498" s="3"/>
      <c r="T498" s="3"/>
      <c r="U498" s="3"/>
      <c r="V498" s="3"/>
      <c r="W498" s="3"/>
      <c r="X498" s="3"/>
      <c r="Y498" s="3"/>
      <c r="Z498" s="3"/>
    </row>
    <row r="499" spans="1:26" ht="15.75" customHeight="1">
      <c r="A499" s="10"/>
      <c r="B499" s="3" t="str">
        <f>IF($A499&gt;0,VLOOKUP($A499,#REF!,3,0)," ")</f>
        <v xml:space="preserve"> </v>
      </c>
      <c r="C499" s="11" t="str">
        <f>IF($A499&gt;0,VLOOKUP($A499,#REF!,5,0)," ")</f>
        <v xml:space="preserve"> </v>
      </c>
      <c r="D499" s="11" t="str">
        <f>IF($A499&gt;0,VLOOKUP($A499,#REF!,6,0)," ")</f>
        <v xml:space="preserve"> </v>
      </c>
      <c r="E499" s="12" t="str">
        <f>IF($A499&gt;0,VLOOKUP($A499,#REF!,16,0)," ")</f>
        <v xml:space="preserve"> </v>
      </c>
      <c r="F499" s="3"/>
      <c r="G499" s="3"/>
      <c r="H499" s="3"/>
      <c r="I499" s="3"/>
      <c r="J499" s="3"/>
      <c r="K499" s="3"/>
      <c r="L499" s="3"/>
      <c r="M499" s="3"/>
      <c r="N499" s="3"/>
      <c r="O499" s="3"/>
      <c r="P499" s="3"/>
      <c r="Q499" s="3"/>
      <c r="R499" s="3"/>
      <c r="S499" s="3"/>
      <c r="T499" s="3"/>
      <c r="U499" s="3"/>
      <c r="V499" s="3"/>
      <c r="W499" s="3"/>
      <c r="X499" s="3"/>
      <c r="Y499" s="3"/>
      <c r="Z499" s="3"/>
    </row>
    <row r="500" spans="1:26" ht="15.75" customHeight="1">
      <c r="A500" s="10"/>
      <c r="B500" s="3" t="str">
        <f>IF($A500&gt;0,VLOOKUP($A500,#REF!,3,0)," ")</f>
        <v xml:space="preserve"> </v>
      </c>
      <c r="C500" s="11" t="str">
        <f>IF($A500&gt;0,VLOOKUP($A500,#REF!,5,0)," ")</f>
        <v xml:space="preserve"> </v>
      </c>
      <c r="D500" s="11" t="str">
        <f>IF($A500&gt;0,VLOOKUP($A500,#REF!,6,0)," ")</f>
        <v xml:space="preserve"> </v>
      </c>
      <c r="E500" s="12" t="str">
        <f>IF($A500&gt;0,VLOOKUP($A500,#REF!,16,0)," ")</f>
        <v xml:space="preserve"> </v>
      </c>
      <c r="F500" s="3"/>
      <c r="G500" s="3"/>
      <c r="H500" s="3"/>
      <c r="I500" s="3"/>
      <c r="J500" s="3"/>
      <c r="K500" s="3"/>
      <c r="L500" s="3"/>
      <c r="M500" s="3"/>
      <c r="N500" s="3"/>
      <c r="O500" s="3"/>
      <c r="P500" s="3"/>
      <c r="Q500" s="3"/>
      <c r="R500" s="3"/>
      <c r="S500" s="3"/>
      <c r="T500" s="3"/>
      <c r="U500" s="3"/>
      <c r="V500" s="3"/>
      <c r="W500" s="3"/>
      <c r="X500" s="3"/>
      <c r="Y500" s="3"/>
      <c r="Z500" s="3"/>
    </row>
    <row r="501" spans="1:26" ht="15.75" customHeight="1">
      <c r="A501" s="10"/>
      <c r="B501" s="3" t="str">
        <f>IF($A501&gt;0,VLOOKUP($A501,#REF!,3,0)," ")</f>
        <v xml:space="preserve"> </v>
      </c>
      <c r="C501" s="11" t="str">
        <f>IF($A501&gt;0,VLOOKUP($A501,#REF!,5,0)," ")</f>
        <v xml:space="preserve"> </v>
      </c>
      <c r="D501" s="11" t="str">
        <f>IF($A501&gt;0,VLOOKUP($A501,#REF!,6,0)," ")</f>
        <v xml:space="preserve"> </v>
      </c>
      <c r="E501" s="12" t="str">
        <f>IF($A501&gt;0,VLOOKUP($A501,#REF!,16,0)," ")</f>
        <v xml:space="preserve"> </v>
      </c>
      <c r="F501" s="3"/>
      <c r="G501" s="3"/>
      <c r="H501" s="3"/>
      <c r="I501" s="3"/>
      <c r="J501" s="3"/>
      <c r="K501" s="3"/>
      <c r="L501" s="3"/>
      <c r="M501" s="3"/>
      <c r="N501" s="3"/>
      <c r="O501" s="3"/>
      <c r="P501" s="3"/>
      <c r="Q501" s="3"/>
      <c r="R501" s="3"/>
      <c r="S501" s="3"/>
      <c r="T501" s="3"/>
      <c r="U501" s="3"/>
      <c r="V501" s="3"/>
      <c r="W501" s="3"/>
      <c r="X501" s="3"/>
      <c r="Y501" s="3"/>
      <c r="Z501" s="3"/>
    </row>
    <row r="502" spans="1:26" ht="15.75" customHeight="1">
      <c r="A502" s="10"/>
      <c r="B502" s="3" t="str">
        <f>IF($A502&gt;0,VLOOKUP($A502,#REF!,3,0)," ")</f>
        <v xml:space="preserve"> </v>
      </c>
      <c r="C502" s="11" t="str">
        <f>IF($A502&gt;0,VLOOKUP($A502,#REF!,5,0)," ")</f>
        <v xml:space="preserve"> </v>
      </c>
      <c r="D502" s="11" t="str">
        <f>IF($A502&gt;0,VLOOKUP($A502,#REF!,6,0)," ")</f>
        <v xml:space="preserve"> </v>
      </c>
      <c r="E502" s="12" t="str">
        <f>IF($A502&gt;0,VLOOKUP($A502,#REF!,16,0)," ")</f>
        <v xml:space="preserve"> </v>
      </c>
      <c r="F502" s="3"/>
      <c r="G502" s="3"/>
      <c r="H502" s="3"/>
      <c r="I502" s="3"/>
      <c r="J502" s="3"/>
      <c r="K502" s="3"/>
      <c r="L502" s="3"/>
      <c r="M502" s="3"/>
      <c r="N502" s="3"/>
      <c r="O502" s="3"/>
      <c r="P502" s="3"/>
      <c r="Q502" s="3"/>
      <c r="R502" s="3"/>
      <c r="S502" s="3"/>
      <c r="T502" s="3"/>
      <c r="U502" s="3"/>
      <c r="V502" s="3"/>
      <c r="W502" s="3"/>
      <c r="X502" s="3"/>
      <c r="Y502" s="3"/>
      <c r="Z502" s="3"/>
    </row>
    <row r="503" spans="1:26" ht="15.75" customHeight="1">
      <c r="A503" s="10"/>
      <c r="B503" s="3" t="str">
        <f>IF($A503&gt;0,VLOOKUP($A503,#REF!,3,0)," ")</f>
        <v xml:space="preserve"> </v>
      </c>
      <c r="C503" s="11" t="str">
        <f>IF($A503&gt;0,VLOOKUP($A503,#REF!,5,0)," ")</f>
        <v xml:space="preserve"> </v>
      </c>
      <c r="D503" s="11" t="str">
        <f>IF($A503&gt;0,VLOOKUP($A503,#REF!,6,0)," ")</f>
        <v xml:space="preserve"> </v>
      </c>
      <c r="E503" s="12" t="str">
        <f>IF($A503&gt;0,VLOOKUP($A503,#REF!,16,0)," ")</f>
        <v xml:space="preserve"> </v>
      </c>
      <c r="F503" s="3"/>
      <c r="G503" s="3"/>
      <c r="H503" s="3"/>
      <c r="I503" s="3"/>
      <c r="J503" s="3"/>
      <c r="K503" s="3"/>
      <c r="L503" s="3"/>
      <c r="M503" s="3"/>
      <c r="N503" s="3"/>
      <c r="O503" s="3"/>
      <c r="P503" s="3"/>
      <c r="Q503" s="3"/>
      <c r="R503" s="3"/>
      <c r="S503" s="3"/>
      <c r="T503" s="3"/>
      <c r="U503" s="3"/>
      <c r="V503" s="3"/>
      <c r="W503" s="3"/>
      <c r="X503" s="3"/>
      <c r="Y503" s="3"/>
      <c r="Z503" s="3"/>
    </row>
    <row r="504" spans="1:26" ht="15.75" customHeight="1">
      <c r="A504" s="10"/>
      <c r="B504" s="3" t="str">
        <f>IF($A504&gt;0,VLOOKUP($A504,#REF!,3,0)," ")</f>
        <v xml:space="preserve"> </v>
      </c>
      <c r="C504" s="11" t="str">
        <f>IF($A504&gt;0,VLOOKUP($A504,#REF!,5,0)," ")</f>
        <v xml:space="preserve"> </v>
      </c>
      <c r="D504" s="11" t="str">
        <f>IF($A504&gt;0,VLOOKUP($A504,#REF!,6,0)," ")</f>
        <v xml:space="preserve"> </v>
      </c>
      <c r="E504" s="12" t="str">
        <f>IF($A504&gt;0,VLOOKUP($A504,#REF!,16,0)," ")</f>
        <v xml:space="preserve"> </v>
      </c>
      <c r="F504" s="3"/>
      <c r="G504" s="3"/>
      <c r="H504" s="3"/>
      <c r="I504" s="3"/>
      <c r="J504" s="3"/>
      <c r="K504" s="3"/>
      <c r="L504" s="3"/>
      <c r="M504" s="3"/>
      <c r="N504" s="3"/>
      <c r="O504" s="3"/>
      <c r="P504" s="3"/>
      <c r="Q504" s="3"/>
      <c r="R504" s="3"/>
      <c r="S504" s="3"/>
      <c r="T504" s="3"/>
      <c r="U504" s="3"/>
      <c r="V504" s="3"/>
      <c r="W504" s="3"/>
      <c r="X504" s="3"/>
      <c r="Y504" s="3"/>
      <c r="Z504" s="3"/>
    </row>
    <row r="505" spans="1:26" ht="15.75" customHeight="1">
      <c r="A505" s="10"/>
      <c r="B505" s="3" t="str">
        <f>IF($A505&gt;0,VLOOKUP($A505,#REF!,3,0)," ")</f>
        <v xml:space="preserve"> </v>
      </c>
      <c r="C505" s="11" t="str">
        <f>IF($A505&gt;0,VLOOKUP($A505,#REF!,5,0)," ")</f>
        <v xml:space="preserve"> </v>
      </c>
      <c r="D505" s="11" t="str">
        <f>IF($A505&gt;0,VLOOKUP($A505,#REF!,6,0)," ")</f>
        <v xml:space="preserve"> </v>
      </c>
      <c r="E505" s="12" t="str">
        <f>IF($A505&gt;0,VLOOKUP($A505,#REF!,16,0)," ")</f>
        <v xml:space="preserve"> </v>
      </c>
      <c r="F505" s="3"/>
      <c r="G505" s="3"/>
      <c r="H505" s="3"/>
      <c r="I505" s="3"/>
      <c r="J505" s="3"/>
      <c r="K505" s="3"/>
      <c r="L505" s="3"/>
      <c r="M505" s="3"/>
      <c r="N505" s="3"/>
      <c r="O505" s="3"/>
      <c r="P505" s="3"/>
      <c r="Q505" s="3"/>
      <c r="R505" s="3"/>
      <c r="S505" s="3"/>
      <c r="T505" s="3"/>
      <c r="U505" s="3"/>
      <c r="V505" s="3"/>
      <c r="W505" s="3"/>
      <c r="X505" s="3"/>
      <c r="Y505" s="3"/>
      <c r="Z505" s="3"/>
    </row>
    <row r="506" spans="1:26" ht="15.75" customHeight="1">
      <c r="A506" s="10"/>
      <c r="B506" s="3" t="str">
        <f>IF($A506&gt;0,VLOOKUP($A506,#REF!,3,0)," ")</f>
        <v xml:space="preserve"> </v>
      </c>
      <c r="C506" s="11" t="str">
        <f>IF($A506&gt;0,VLOOKUP($A506,#REF!,5,0)," ")</f>
        <v xml:space="preserve"> </v>
      </c>
      <c r="D506" s="11" t="str">
        <f>IF($A506&gt;0,VLOOKUP($A506,#REF!,6,0)," ")</f>
        <v xml:space="preserve"> </v>
      </c>
      <c r="E506" s="12" t="str">
        <f>IF($A506&gt;0,VLOOKUP($A506,#REF!,16,0)," ")</f>
        <v xml:space="preserve"> </v>
      </c>
      <c r="F506" s="3"/>
      <c r="G506" s="3"/>
      <c r="H506" s="3"/>
      <c r="I506" s="3"/>
      <c r="J506" s="3"/>
      <c r="K506" s="3"/>
      <c r="L506" s="3"/>
      <c r="M506" s="3"/>
      <c r="N506" s="3"/>
      <c r="O506" s="3"/>
      <c r="P506" s="3"/>
      <c r="Q506" s="3"/>
      <c r="R506" s="3"/>
      <c r="S506" s="3"/>
      <c r="T506" s="3"/>
      <c r="U506" s="3"/>
      <c r="V506" s="3"/>
      <c r="W506" s="3"/>
      <c r="X506" s="3"/>
      <c r="Y506" s="3"/>
      <c r="Z506" s="3"/>
    </row>
    <row r="507" spans="1:26" ht="15.75" customHeight="1">
      <c r="A507" s="10"/>
      <c r="B507" s="3" t="str">
        <f>IF($A507&gt;0,VLOOKUP($A507,#REF!,3,0)," ")</f>
        <v xml:space="preserve"> </v>
      </c>
      <c r="C507" s="11" t="str">
        <f>IF($A507&gt;0,VLOOKUP($A507,#REF!,5,0)," ")</f>
        <v xml:space="preserve"> </v>
      </c>
      <c r="D507" s="11" t="str">
        <f>IF($A507&gt;0,VLOOKUP($A507,#REF!,6,0)," ")</f>
        <v xml:space="preserve"> </v>
      </c>
      <c r="E507" s="12" t="str">
        <f>IF($A507&gt;0,VLOOKUP($A507,#REF!,16,0)," ")</f>
        <v xml:space="preserve"> </v>
      </c>
      <c r="F507" s="3"/>
      <c r="G507" s="3"/>
      <c r="H507" s="3"/>
      <c r="I507" s="3"/>
      <c r="J507" s="3"/>
      <c r="K507" s="3"/>
      <c r="L507" s="3"/>
      <c r="M507" s="3"/>
      <c r="N507" s="3"/>
      <c r="O507" s="3"/>
      <c r="P507" s="3"/>
      <c r="Q507" s="3"/>
      <c r="R507" s="3"/>
      <c r="S507" s="3"/>
      <c r="T507" s="3"/>
      <c r="U507" s="3"/>
      <c r="V507" s="3"/>
      <c r="W507" s="3"/>
      <c r="X507" s="3"/>
      <c r="Y507" s="3"/>
      <c r="Z507" s="3"/>
    </row>
    <row r="508" spans="1:26" ht="15.75" customHeight="1">
      <c r="A508" s="10"/>
      <c r="B508" s="3" t="str">
        <f>IF($A508&gt;0,VLOOKUP($A508,#REF!,3,0)," ")</f>
        <v xml:space="preserve"> </v>
      </c>
      <c r="C508" s="11" t="str">
        <f>IF($A508&gt;0,VLOOKUP($A508,#REF!,5,0)," ")</f>
        <v xml:space="preserve"> </v>
      </c>
      <c r="D508" s="11" t="str">
        <f>IF($A508&gt;0,VLOOKUP($A508,#REF!,6,0)," ")</f>
        <v xml:space="preserve"> </v>
      </c>
      <c r="E508" s="12" t="str">
        <f>IF($A508&gt;0,VLOOKUP($A508,#REF!,16,0)," ")</f>
        <v xml:space="preserve"> </v>
      </c>
      <c r="F508" s="3"/>
      <c r="G508" s="3"/>
      <c r="H508" s="3"/>
      <c r="I508" s="3"/>
      <c r="J508" s="3"/>
      <c r="K508" s="3"/>
      <c r="L508" s="3"/>
      <c r="M508" s="3"/>
      <c r="N508" s="3"/>
      <c r="O508" s="3"/>
      <c r="P508" s="3"/>
      <c r="Q508" s="3"/>
      <c r="R508" s="3"/>
      <c r="S508" s="3"/>
      <c r="T508" s="3"/>
      <c r="U508" s="3"/>
      <c r="V508" s="3"/>
      <c r="W508" s="3"/>
      <c r="X508" s="3"/>
      <c r="Y508" s="3"/>
      <c r="Z508" s="3"/>
    </row>
    <row r="509" spans="1:26" ht="15.75" customHeight="1">
      <c r="A509" s="10"/>
      <c r="B509" s="3" t="str">
        <f>IF($A509&gt;0,VLOOKUP($A509,#REF!,3,0)," ")</f>
        <v xml:space="preserve"> </v>
      </c>
      <c r="C509" s="11" t="str">
        <f>IF($A509&gt;0,VLOOKUP($A509,#REF!,5,0)," ")</f>
        <v xml:space="preserve"> </v>
      </c>
      <c r="D509" s="11" t="str">
        <f>IF($A509&gt;0,VLOOKUP($A509,#REF!,6,0)," ")</f>
        <v xml:space="preserve"> </v>
      </c>
      <c r="E509" s="12" t="str">
        <f>IF($A509&gt;0,VLOOKUP($A509,#REF!,16,0)," ")</f>
        <v xml:space="preserve"> </v>
      </c>
      <c r="F509" s="3"/>
      <c r="G509" s="3"/>
      <c r="H509" s="3"/>
      <c r="I509" s="3"/>
      <c r="J509" s="3"/>
      <c r="K509" s="3"/>
      <c r="L509" s="3"/>
      <c r="M509" s="3"/>
      <c r="N509" s="3"/>
      <c r="O509" s="3"/>
      <c r="P509" s="3"/>
      <c r="Q509" s="3"/>
      <c r="R509" s="3"/>
      <c r="S509" s="3"/>
      <c r="T509" s="3"/>
      <c r="U509" s="3"/>
      <c r="V509" s="3"/>
      <c r="W509" s="3"/>
      <c r="X509" s="3"/>
      <c r="Y509" s="3"/>
      <c r="Z509" s="3"/>
    </row>
    <row r="510" spans="1:26" ht="15.75" customHeight="1">
      <c r="A510" s="10"/>
      <c r="B510" s="3" t="str">
        <f>IF($A510&gt;0,VLOOKUP($A510,#REF!,3,0)," ")</f>
        <v xml:space="preserve"> </v>
      </c>
      <c r="C510" s="11" t="str">
        <f>IF($A510&gt;0,VLOOKUP($A510,#REF!,5,0)," ")</f>
        <v xml:space="preserve"> </v>
      </c>
      <c r="D510" s="11" t="str">
        <f>IF($A510&gt;0,VLOOKUP($A510,#REF!,6,0)," ")</f>
        <v xml:space="preserve"> </v>
      </c>
      <c r="E510" s="12" t="str">
        <f>IF($A510&gt;0,VLOOKUP($A510,#REF!,16,0)," ")</f>
        <v xml:space="preserve"> </v>
      </c>
      <c r="F510" s="3"/>
      <c r="G510" s="3"/>
      <c r="H510" s="3"/>
      <c r="I510" s="3"/>
      <c r="J510" s="3"/>
      <c r="K510" s="3"/>
      <c r="L510" s="3"/>
      <c r="M510" s="3"/>
      <c r="N510" s="3"/>
      <c r="O510" s="3"/>
      <c r="P510" s="3"/>
      <c r="Q510" s="3"/>
      <c r="R510" s="3"/>
      <c r="S510" s="3"/>
      <c r="T510" s="3"/>
      <c r="U510" s="3"/>
      <c r="V510" s="3"/>
      <c r="W510" s="3"/>
      <c r="X510" s="3"/>
      <c r="Y510" s="3"/>
      <c r="Z510" s="3"/>
    </row>
    <row r="511" spans="1:26" ht="15.75" customHeight="1">
      <c r="A511" s="10"/>
      <c r="B511" s="3" t="str">
        <f>IF($A511&gt;0,VLOOKUP($A511,#REF!,3,0)," ")</f>
        <v xml:space="preserve"> </v>
      </c>
      <c r="C511" s="11" t="str">
        <f>IF($A511&gt;0,VLOOKUP($A511,#REF!,5,0)," ")</f>
        <v xml:space="preserve"> </v>
      </c>
      <c r="D511" s="11" t="str">
        <f>IF($A511&gt;0,VLOOKUP($A511,#REF!,6,0)," ")</f>
        <v xml:space="preserve"> </v>
      </c>
      <c r="E511" s="12" t="str">
        <f>IF($A511&gt;0,VLOOKUP($A511,#REF!,16,0)," ")</f>
        <v xml:space="preserve"> </v>
      </c>
      <c r="F511" s="3"/>
      <c r="G511" s="3"/>
      <c r="H511" s="3"/>
      <c r="I511" s="3"/>
      <c r="J511" s="3"/>
      <c r="K511" s="3"/>
      <c r="L511" s="3"/>
      <c r="M511" s="3"/>
      <c r="N511" s="3"/>
      <c r="O511" s="3"/>
      <c r="P511" s="3"/>
      <c r="Q511" s="3"/>
      <c r="R511" s="3"/>
      <c r="S511" s="3"/>
      <c r="T511" s="3"/>
      <c r="U511" s="3"/>
      <c r="V511" s="3"/>
      <c r="W511" s="3"/>
      <c r="X511" s="3"/>
      <c r="Y511" s="3"/>
      <c r="Z511" s="3"/>
    </row>
    <row r="512" spans="1:26" ht="15.75" customHeight="1">
      <c r="A512" s="10"/>
      <c r="B512" s="3" t="str">
        <f>IF($A512&gt;0,VLOOKUP($A512,#REF!,3,0)," ")</f>
        <v xml:space="preserve"> </v>
      </c>
      <c r="C512" s="11" t="str">
        <f>IF($A512&gt;0,VLOOKUP($A512,#REF!,5,0)," ")</f>
        <v xml:space="preserve"> </v>
      </c>
      <c r="D512" s="11" t="str">
        <f>IF($A512&gt;0,VLOOKUP($A512,#REF!,6,0)," ")</f>
        <v xml:space="preserve"> </v>
      </c>
      <c r="E512" s="12" t="str">
        <f>IF($A512&gt;0,VLOOKUP($A512,#REF!,16,0)," ")</f>
        <v xml:space="preserve"> </v>
      </c>
      <c r="F512" s="3"/>
      <c r="G512" s="3"/>
      <c r="H512" s="3"/>
      <c r="I512" s="3"/>
      <c r="J512" s="3"/>
      <c r="K512" s="3"/>
      <c r="L512" s="3"/>
      <c r="M512" s="3"/>
      <c r="N512" s="3"/>
      <c r="O512" s="3"/>
      <c r="P512" s="3"/>
      <c r="Q512" s="3"/>
      <c r="R512" s="3"/>
      <c r="S512" s="3"/>
      <c r="T512" s="3"/>
      <c r="U512" s="3"/>
      <c r="V512" s="3"/>
      <c r="W512" s="3"/>
      <c r="X512" s="3"/>
      <c r="Y512" s="3"/>
      <c r="Z512" s="3"/>
    </row>
    <row r="513" spans="1:26" ht="15.75" customHeight="1">
      <c r="A513" s="10"/>
      <c r="B513" s="3" t="str">
        <f>IF($A513&gt;0,VLOOKUP($A513,#REF!,3,0)," ")</f>
        <v xml:space="preserve"> </v>
      </c>
      <c r="C513" s="11" t="str">
        <f>IF($A513&gt;0,VLOOKUP($A513,#REF!,5,0)," ")</f>
        <v xml:space="preserve"> </v>
      </c>
      <c r="D513" s="11" t="str">
        <f>IF($A513&gt;0,VLOOKUP($A513,#REF!,6,0)," ")</f>
        <v xml:space="preserve"> </v>
      </c>
      <c r="E513" s="12" t="str">
        <f>IF($A513&gt;0,VLOOKUP($A513,#REF!,16,0)," ")</f>
        <v xml:space="preserve"> </v>
      </c>
      <c r="F513" s="3"/>
      <c r="G513" s="3"/>
      <c r="H513" s="3"/>
      <c r="I513" s="3"/>
      <c r="J513" s="3"/>
      <c r="K513" s="3"/>
      <c r="L513" s="3"/>
      <c r="M513" s="3"/>
      <c r="N513" s="3"/>
      <c r="O513" s="3"/>
      <c r="P513" s="3"/>
      <c r="Q513" s="3"/>
      <c r="R513" s="3"/>
      <c r="S513" s="3"/>
      <c r="T513" s="3"/>
      <c r="U513" s="3"/>
      <c r="V513" s="3"/>
      <c r="W513" s="3"/>
      <c r="X513" s="3"/>
      <c r="Y513" s="3"/>
      <c r="Z513" s="3"/>
    </row>
    <row r="514" spans="1:26" ht="15.75" customHeight="1">
      <c r="A514" s="10"/>
      <c r="B514" s="3" t="str">
        <f>IF($A514&gt;0,VLOOKUP($A514,#REF!,3,0)," ")</f>
        <v xml:space="preserve"> </v>
      </c>
      <c r="C514" s="11" t="str">
        <f>IF($A514&gt;0,VLOOKUP($A514,#REF!,5,0)," ")</f>
        <v xml:space="preserve"> </v>
      </c>
      <c r="D514" s="11" t="str">
        <f>IF($A514&gt;0,VLOOKUP($A514,#REF!,6,0)," ")</f>
        <v xml:space="preserve"> </v>
      </c>
      <c r="E514" s="12" t="str">
        <f>IF($A514&gt;0,VLOOKUP($A514,#REF!,16,0)," ")</f>
        <v xml:space="preserve"> </v>
      </c>
      <c r="F514" s="3"/>
      <c r="G514" s="3"/>
      <c r="H514" s="3"/>
      <c r="I514" s="3"/>
      <c r="J514" s="3"/>
      <c r="K514" s="3"/>
      <c r="L514" s="3"/>
      <c r="M514" s="3"/>
      <c r="N514" s="3"/>
      <c r="O514" s="3"/>
      <c r="P514" s="3"/>
      <c r="Q514" s="3"/>
      <c r="R514" s="3"/>
      <c r="S514" s="3"/>
      <c r="T514" s="3"/>
      <c r="U514" s="3"/>
      <c r="V514" s="3"/>
      <c r="W514" s="3"/>
      <c r="X514" s="3"/>
      <c r="Y514" s="3"/>
      <c r="Z514" s="3"/>
    </row>
    <row r="515" spans="1:26" ht="15.75" customHeight="1">
      <c r="A515" s="10"/>
      <c r="B515" s="3" t="str">
        <f>IF($A515&gt;0,VLOOKUP($A515,#REF!,3,0)," ")</f>
        <v xml:space="preserve"> </v>
      </c>
      <c r="C515" s="11" t="str">
        <f>IF($A515&gt;0,VLOOKUP($A515,#REF!,5,0)," ")</f>
        <v xml:space="preserve"> </v>
      </c>
      <c r="D515" s="11" t="str">
        <f>IF($A515&gt;0,VLOOKUP($A515,#REF!,6,0)," ")</f>
        <v xml:space="preserve"> </v>
      </c>
      <c r="E515" s="12" t="str">
        <f>IF($A515&gt;0,VLOOKUP($A515,#REF!,16,0)," ")</f>
        <v xml:space="preserve"> </v>
      </c>
      <c r="F515" s="3"/>
      <c r="G515" s="3"/>
      <c r="H515" s="3"/>
      <c r="I515" s="3"/>
      <c r="J515" s="3"/>
      <c r="K515" s="3"/>
      <c r="L515" s="3"/>
      <c r="M515" s="3"/>
      <c r="N515" s="3"/>
      <c r="O515" s="3"/>
      <c r="P515" s="3"/>
      <c r="Q515" s="3"/>
      <c r="R515" s="3"/>
      <c r="S515" s="3"/>
      <c r="T515" s="3"/>
      <c r="U515" s="3"/>
      <c r="V515" s="3"/>
      <c r="W515" s="3"/>
      <c r="X515" s="3"/>
      <c r="Y515" s="3"/>
      <c r="Z515" s="3"/>
    </row>
    <row r="516" spans="1:26" ht="15.75" customHeight="1">
      <c r="A516" s="10"/>
      <c r="B516" s="3" t="str">
        <f>IF($A516&gt;0,VLOOKUP($A516,#REF!,3,0)," ")</f>
        <v xml:space="preserve"> </v>
      </c>
      <c r="C516" s="11" t="str">
        <f>IF($A516&gt;0,VLOOKUP($A516,#REF!,5,0)," ")</f>
        <v xml:space="preserve"> </v>
      </c>
      <c r="D516" s="11" t="str">
        <f>IF($A516&gt;0,VLOOKUP($A516,#REF!,6,0)," ")</f>
        <v xml:space="preserve"> </v>
      </c>
      <c r="E516" s="12" t="str">
        <f>IF($A516&gt;0,VLOOKUP($A516,#REF!,16,0)," ")</f>
        <v xml:space="preserve"> </v>
      </c>
      <c r="F516" s="3"/>
      <c r="G516" s="3"/>
      <c r="H516" s="3"/>
      <c r="I516" s="3"/>
      <c r="J516" s="3"/>
      <c r="K516" s="3"/>
      <c r="L516" s="3"/>
      <c r="M516" s="3"/>
      <c r="N516" s="3"/>
      <c r="O516" s="3"/>
      <c r="P516" s="3"/>
      <c r="Q516" s="3"/>
      <c r="R516" s="3"/>
      <c r="S516" s="3"/>
      <c r="T516" s="3"/>
      <c r="U516" s="3"/>
      <c r="V516" s="3"/>
      <c r="W516" s="3"/>
      <c r="X516" s="3"/>
      <c r="Y516" s="3"/>
      <c r="Z516" s="3"/>
    </row>
    <row r="517" spans="1:26" ht="15.75" customHeight="1">
      <c r="A517" s="10"/>
      <c r="B517" s="3" t="str">
        <f>IF($A517&gt;0,VLOOKUP($A517,#REF!,3,0)," ")</f>
        <v xml:space="preserve"> </v>
      </c>
      <c r="C517" s="11" t="str">
        <f>IF($A517&gt;0,VLOOKUP($A517,#REF!,5,0)," ")</f>
        <v xml:space="preserve"> </v>
      </c>
      <c r="D517" s="11" t="str">
        <f>IF($A517&gt;0,VLOOKUP($A517,#REF!,6,0)," ")</f>
        <v xml:space="preserve"> </v>
      </c>
      <c r="E517" s="12" t="str">
        <f>IF($A517&gt;0,VLOOKUP($A517,#REF!,16,0)," ")</f>
        <v xml:space="preserve"> </v>
      </c>
      <c r="F517" s="3"/>
      <c r="G517" s="3"/>
      <c r="H517" s="3"/>
      <c r="I517" s="3"/>
      <c r="J517" s="3"/>
      <c r="K517" s="3"/>
      <c r="L517" s="3"/>
      <c r="M517" s="3"/>
      <c r="N517" s="3"/>
      <c r="O517" s="3"/>
      <c r="P517" s="3"/>
      <c r="Q517" s="3"/>
      <c r="R517" s="3"/>
      <c r="S517" s="3"/>
      <c r="T517" s="3"/>
      <c r="U517" s="3"/>
      <c r="V517" s="3"/>
      <c r="W517" s="3"/>
      <c r="X517" s="3"/>
      <c r="Y517" s="3"/>
      <c r="Z517" s="3"/>
    </row>
    <row r="518" spans="1:26" ht="15.75" customHeight="1">
      <c r="A518" s="10"/>
      <c r="B518" s="3" t="str">
        <f>IF($A518&gt;0,VLOOKUP($A518,#REF!,3,0)," ")</f>
        <v xml:space="preserve"> </v>
      </c>
      <c r="C518" s="11" t="str">
        <f>IF($A518&gt;0,VLOOKUP($A518,#REF!,5,0)," ")</f>
        <v xml:space="preserve"> </v>
      </c>
      <c r="D518" s="11" t="str">
        <f>IF($A518&gt;0,VLOOKUP($A518,#REF!,6,0)," ")</f>
        <v xml:space="preserve"> </v>
      </c>
      <c r="E518" s="12" t="str">
        <f>IF($A518&gt;0,VLOOKUP($A518,#REF!,16,0)," ")</f>
        <v xml:space="preserve"> </v>
      </c>
      <c r="F518" s="3"/>
      <c r="G518" s="3"/>
      <c r="H518" s="3"/>
      <c r="I518" s="3"/>
      <c r="J518" s="3"/>
      <c r="K518" s="3"/>
      <c r="L518" s="3"/>
      <c r="M518" s="3"/>
      <c r="N518" s="3"/>
      <c r="O518" s="3"/>
      <c r="P518" s="3"/>
      <c r="Q518" s="3"/>
      <c r="R518" s="3"/>
      <c r="S518" s="3"/>
      <c r="T518" s="3"/>
      <c r="U518" s="3"/>
      <c r="V518" s="3"/>
      <c r="W518" s="3"/>
      <c r="X518" s="3"/>
      <c r="Y518" s="3"/>
      <c r="Z518" s="3"/>
    </row>
    <row r="519" spans="1:26" ht="15.75" customHeight="1">
      <c r="A519" s="10"/>
      <c r="B519" s="3" t="str">
        <f>IF($A519&gt;0,VLOOKUP($A519,#REF!,3,0)," ")</f>
        <v xml:space="preserve"> </v>
      </c>
      <c r="C519" s="11" t="str">
        <f>IF($A519&gt;0,VLOOKUP($A519,#REF!,5,0)," ")</f>
        <v xml:space="preserve"> </v>
      </c>
      <c r="D519" s="11" t="str">
        <f>IF($A519&gt;0,VLOOKUP($A519,#REF!,6,0)," ")</f>
        <v xml:space="preserve"> </v>
      </c>
      <c r="E519" s="12" t="str">
        <f>IF($A519&gt;0,VLOOKUP($A519,#REF!,16,0)," ")</f>
        <v xml:space="preserve"> </v>
      </c>
      <c r="F519" s="3"/>
      <c r="G519" s="3"/>
      <c r="H519" s="3"/>
      <c r="I519" s="3"/>
      <c r="J519" s="3"/>
      <c r="K519" s="3"/>
      <c r="L519" s="3"/>
      <c r="M519" s="3"/>
      <c r="N519" s="3"/>
      <c r="O519" s="3"/>
      <c r="P519" s="3"/>
      <c r="Q519" s="3"/>
      <c r="R519" s="3"/>
      <c r="S519" s="3"/>
      <c r="T519" s="3"/>
      <c r="U519" s="3"/>
      <c r="V519" s="3"/>
      <c r="W519" s="3"/>
      <c r="X519" s="3"/>
      <c r="Y519" s="3"/>
      <c r="Z519" s="3"/>
    </row>
    <row r="520" spans="1:26" ht="15.75" customHeight="1">
      <c r="A520" s="10"/>
      <c r="B520" s="3" t="str">
        <f>IF($A520&gt;0,VLOOKUP($A520,#REF!,3,0)," ")</f>
        <v xml:space="preserve"> </v>
      </c>
      <c r="C520" s="11" t="str">
        <f>IF($A520&gt;0,VLOOKUP($A520,#REF!,5,0)," ")</f>
        <v xml:space="preserve"> </v>
      </c>
      <c r="D520" s="11" t="str">
        <f>IF($A520&gt;0,VLOOKUP($A520,#REF!,6,0)," ")</f>
        <v xml:space="preserve"> </v>
      </c>
      <c r="E520" s="12" t="str">
        <f>IF($A520&gt;0,VLOOKUP($A520,#REF!,16,0)," ")</f>
        <v xml:space="preserve"> </v>
      </c>
      <c r="F520" s="3"/>
      <c r="G520" s="3"/>
      <c r="H520" s="3"/>
      <c r="I520" s="3"/>
      <c r="J520" s="3"/>
      <c r="K520" s="3"/>
      <c r="L520" s="3"/>
      <c r="M520" s="3"/>
      <c r="N520" s="3"/>
      <c r="O520" s="3"/>
      <c r="P520" s="3"/>
      <c r="Q520" s="3"/>
      <c r="R520" s="3"/>
      <c r="S520" s="3"/>
      <c r="T520" s="3"/>
      <c r="U520" s="3"/>
      <c r="V520" s="3"/>
      <c r="W520" s="3"/>
      <c r="X520" s="3"/>
      <c r="Y520" s="3"/>
      <c r="Z520" s="3"/>
    </row>
    <row r="521" spans="1:26" ht="15.75" customHeight="1">
      <c r="A521" s="10"/>
      <c r="B521" s="3" t="str">
        <f>IF($A521&gt;0,VLOOKUP($A521,#REF!,3,0)," ")</f>
        <v xml:space="preserve"> </v>
      </c>
      <c r="C521" s="11" t="str">
        <f>IF($A521&gt;0,VLOOKUP($A521,#REF!,5,0)," ")</f>
        <v xml:space="preserve"> </v>
      </c>
      <c r="D521" s="11" t="str">
        <f>IF($A521&gt;0,VLOOKUP($A521,#REF!,6,0)," ")</f>
        <v xml:space="preserve"> </v>
      </c>
      <c r="E521" s="12" t="str">
        <f>IF($A521&gt;0,VLOOKUP($A521,#REF!,16,0)," ")</f>
        <v xml:space="preserve"> </v>
      </c>
      <c r="F521" s="3"/>
      <c r="G521" s="3"/>
      <c r="H521" s="3"/>
      <c r="I521" s="3"/>
      <c r="J521" s="3"/>
      <c r="K521" s="3"/>
      <c r="L521" s="3"/>
      <c r="M521" s="3"/>
      <c r="N521" s="3"/>
      <c r="O521" s="3"/>
      <c r="P521" s="3"/>
      <c r="Q521" s="3"/>
      <c r="R521" s="3"/>
      <c r="S521" s="3"/>
      <c r="T521" s="3"/>
      <c r="U521" s="3"/>
      <c r="V521" s="3"/>
      <c r="W521" s="3"/>
      <c r="X521" s="3"/>
      <c r="Y521" s="3"/>
      <c r="Z521" s="3"/>
    </row>
    <row r="522" spans="1:26" ht="15.75" customHeight="1">
      <c r="A522" s="10"/>
      <c r="B522" s="3" t="str">
        <f>IF($A522&gt;0,VLOOKUP($A522,#REF!,3,0)," ")</f>
        <v xml:space="preserve"> </v>
      </c>
      <c r="C522" s="11" t="str">
        <f>IF($A522&gt;0,VLOOKUP($A522,#REF!,5,0)," ")</f>
        <v xml:space="preserve"> </v>
      </c>
      <c r="D522" s="11" t="str">
        <f>IF($A522&gt;0,VLOOKUP($A522,#REF!,6,0)," ")</f>
        <v xml:space="preserve"> </v>
      </c>
      <c r="E522" s="12" t="str">
        <f>IF($A522&gt;0,VLOOKUP($A522,#REF!,16,0)," ")</f>
        <v xml:space="preserve"> </v>
      </c>
      <c r="F522" s="3"/>
      <c r="G522" s="3"/>
      <c r="H522" s="3"/>
      <c r="I522" s="3"/>
      <c r="J522" s="3"/>
      <c r="K522" s="3"/>
      <c r="L522" s="3"/>
      <c r="M522" s="3"/>
      <c r="N522" s="3"/>
      <c r="O522" s="3"/>
      <c r="P522" s="3"/>
      <c r="Q522" s="3"/>
      <c r="R522" s="3"/>
      <c r="S522" s="3"/>
      <c r="T522" s="3"/>
      <c r="U522" s="3"/>
      <c r="V522" s="3"/>
      <c r="W522" s="3"/>
      <c r="X522" s="3"/>
      <c r="Y522" s="3"/>
      <c r="Z522" s="3"/>
    </row>
    <row r="523" spans="1:26" ht="15.75" customHeight="1">
      <c r="A523" s="10"/>
      <c r="B523" s="3" t="str">
        <f>IF($A523&gt;0,VLOOKUP($A523,#REF!,3,0)," ")</f>
        <v xml:space="preserve"> </v>
      </c>
      <c r="C523" s="11" t="str">
        <f>IF($A523&gt;0,VLOOKUP($A523,#REF!,5,0)," ")</f>
        <v xml:space="preserve"> </v>
      </c>
      <c r="D523" s="11" t="str">
        <f>IF($A523&gt;0,VLOOKUP($A523,#REF!,6,0)," ")</f>
        <v xml:space="preserve"> </v>
      </c>
      <c r="E523" s="12" t="str">
        <f>IF($A523&gt;0,VLOOKUP($A523,#REF!,16,0)," ")</f>
        <v xml:space="preserve"> </v>
      </c>
      <c r="F523" s="3"/>
      <c r="G523" s="3"/>
      <c r="H523" s="3"/>
      <c r="I523" s="3"/>
      <c r="J523" s="3"/>
      <c r="K523" s="3"/>
      <c r="L523" s="3"/>
      <c r="M523" s="3"/>
      <c r="N523" s="3"/>
      <c r="O523" s="3"/>
      <c r="P523" s="3"/>
      <c r="Q523" s="3"/>
      <c r="R523" s="3"/>
      <c r="S523" s="3"/>
      <c r="T523" s="3"/>
      <c r="U523" s="3"/>
      <c r="V523" s="3"/>
      <c r="W523" s="3"/>
      <c r="X523" s="3"/>
      <c r="Y523" s="3"/>
      <c r="Z523" s="3"/>
    </row>
    <row r="524" spans="1:26" ht="15.75" customHeight="1">
      <c r="A524" s="10"/>
      <c r="B524" s="3" t="str">
        <f>IF($A524&gt;0,VLOOKUP($A524,#REF!,3,0)," ")</f>
        <v xml:space="preserve"> </v>
      </c>
      <c r="C524" s="11" t="str">
        <f>IF($A524&gt;0,VLOOKUP($A524,#REF!,5,0)," ")</f>
        <v xml:space="preserve"> </v>
      </c>
      <c r="D524" s="11" t="str">
        <f>IF($A524&gt;0,VLOOKUP($A524,#REF!,6,0)," ")</f>
        <v xml:space="preserve"> </v>
      </c>
      <c r="E524" s="12" t="str">
        <f>IF($A524&gt;0,VLOOKUP($A524,#REF!,16,0)," ")</f>
        <v xml:space="preserve"> </v>
      </c>
      <c r="F524" s="3"/>
      <c r="G524" s="3"/>
      <c r="H524" s="3"/>
      <c r="I524" s="3"/>
      <c r="J524" s="3"/>
      <c r="K524" s="3"/>
      <c r="L524" s="3"/>
      <c r="M524" s="3"/>
      <c r="N524" s="3"/>
      <c r="O524" s="3"/>
      <c r="P524" s="3"/>
      <c r="Q524" s="3"/>
      <c r="R524" s="3"/>
      <c r="S524" s="3"/>
      <c r="T524" s="3"/>
      <c r="U524" s="3"/>
      <c r="V524" s="3"/>
      <c r="W524" s="3"/>
      <c r="X524" s="3"/>
      <c r="Y524" s="3"/>
      <c r="Z524" s="3"/>
    </row>
    <row r="525" spans="1:26" ht="15.75" customHeight="1">
      <c r="A525" s="10"/>
      <c r="B525" s="3" t="str">
        <f>IF($A525&gt;0,VLOOKUP($A525,#REF!,3,0)," ")</f>
        <v xml:space="preserve"> </v>
      </c>
      <c r="C525" s="11" t="str">
        <f>IF($A525&gt;0,VLOOKUP($A525,#REF!,5,0)," ")</f>
        <v xml:space="preserve"> </v>
      </c>
      <c r="D525" s="11" t="str">
        <f>IF($A525&gt;0,VLOOKUP($A525,#REF!,6,0)," ")</f>
        <v xml:space="preserve"> </v>
      </c>
      <c r="E525" s="12" t="str">
        <f>IF($A525&gt;0,VLOOKUP($A525,#REF!,16,0)," ")</f>
        <v xml:space="preserve"> </v>
      </c>
      <c r="F525" s="3"/>
      <c r="G525" s="3"/>
      <c r="H525" s="3"/>
      <c r="I525" s="3"/>
      <c r="J525" s="3"/>
      <c r="K525" s="3"/>
      <c r="L525" s="3"/>
      <c r="M525" s="3"/>
      <c r="N525" s="3"/>
      <c r="O525" s="3"/>
      <c r="P525" s="3"/>
      <c r="Q525" s="3"/>
      <c r="R525" s="3"/>
      <c r="S525" s="3"/>
      <c r="T525" s="3"/>
      <c r="U525" s="3"/>
      <c r="V525" s="3"/>
      <c r="W525" s="3"/>
      <c r="X525" s="3"/>
      <c r="Y525" s="3"/>
      <c r="Z525" s="3"/>
    </row>
    <row r="526" spans="1:26" ht="15.75" customHeight="1">
      <c r="A526" s="10"/>
      <c r="B526" s="3" t="str">
        <f>IF($A526&gt;0,VLOOKUP($A526,#REF!,3,0)," ")</f>
        <v xml:space="preserve"> </v>
      </c>
      <c r="C526" s="11" t="str">
        <f>IF($A526&gt;0,VLOOKUP($A526,#REF!,5,0)," ")</f>
        <v xml:space="preserve"> </v>
      </c>
      <c r="D526" s="11" t="str">
        <f>IF($A526&gt;0,VLOOKUP($A526,#REF!,6,0)," ")</f>
        <v xml:space="preserve"> </v>
      </c>
      <c r="E526" s="12" t="str">
        <f>IF($A526&gt;0,VLOOKUP($A526,#REF!,16,0)," ")</f>
        <v xml:space="preserve"> </v>
      </c>
      <c r="F526" s="3"/>
      <c r="G526" s="3"/>
      <c r="H526" s="3"/>
      <c r="I526" s="3"/>
      <c r="J526" s="3"/>
      <c r="K526" s="3"/>
      <c r="L526" s="3"/>
      <c r="M526" s="3"/>
      <c r="N526" s="3"/>
      <c r="O526" s="3"/>
      <c r="P526" s="3"/>
      <c r="Q526" s="3"/>
      <c r="R526" s="3"/>
      <c r="S526" s="3"/>
      <c r="T526" s="3"/>
      <c r="U526" s="3"/>
      <c r="V526" s="3"/>
      <c r="W526" s="3"/>
      <c r="X526" s="3"/>
      <c r="Y526" s="3"/>
      <c r="Z526" s="3"/>
    </row>
    <row r="527" spans="1:26" ht="15.75" customHeight="1">
      <c r="A527" s="10"/>
      <c r="B527" s="3" t="str">
        <f>IF($A527&gt;0,VLOOKUP($A527,#REF!,3,0)," ")</f>
        <v xml:space="preserve"> </v>
      </c>
      <c r="C527" s="11" t="str">
        <f>IF($A527&gt;0,VLOOKUP($A527,#REF!,5,0)," ")</f>
        <v xml:space="preserve"> </v>
      </c>
      <c r="D527" s="11" t="str">
        <f>IF($A527&gt;0,VLOOKUP($A527,#REF!,6,0)," ")</f>
        <v xml:space="preserve"> </v>
      </c>
      <c r="E527" s="12" t="str">
        <f>IF($A527&gt;0,VLOOKUP($A527,#REF!,16,0)," ")</f>
        <v xml:space="preserve"> </v>
      </c>
      <c r="F527" s="3"/>
      <c r="G527" s="3"/>
      <c r="H527" s="3"/>
      <c r="I527" s="3"/>
      <c r="J527" s="3"/>
      <c r="K527" s="3"/>
      <c r="L527" s="3"/>
      <c r="M527" s="3"/>
      <c r="N527" s="3"/>
      <c r="O527" s="3"/>
      <c r="P527" s="3"/>
      <c r="Q527" s="3"/>
      <c r="R527" s="3"/>
      <c r="S527" s="3"/>
      <c r="T527" s="3"/>
      <c r="U527" s="3"/>
      <c r="V527" s="3"/>
      <c r="W527" s="3"/>
      <c r="X527" s="3"/>
      <c r="Y527" s="3"/>
      <c r="Z527" s="3"/>
    </row>
    <row r="528" spans="1:26" ht="15.75" customHeight="1">
      <c r="A528" s="10"/>
      <c r="B528" s="3" t="str">
        <f>IF($A528&gt;0,VLOOKUP($A528,#REF!,3,0)," ")</f>
        <v xml:space="preserve"> </v>
      </c>
      <c r="C528" s="11" t="str">
        <f>IF($A528&gt;0,VLOOKUP($A528,#REF!,5,0)," ")</f>
        <v xml:space="preserve"> </v>
      </c>
      <c r="D528" s="11" t="str">
        <f>IF($A528&gt;0,VLOOKUP($A528,#REF!,6,0)," ")</f>
        <v xml:space="preserve"> </v>
      </c>
      <c r="E528" s="12" t="str">
        <f>IF($A528&gt;0,VLOOKUP($A528,#REF!,16,0)," ")</f>
        <v xml:space="preserve"> </v>
      </c>
      <c r="F528" s="3"/>
      <c r="G528" s="3"/>
      <c r="H528" s="3"/>
      <c r="I528" s="3"/>
      <c r="J528" s="3"/>
      <c r="K528" s="3"/>
      <c r="L528" s="3"/>
      <c r="M528" s="3"/>
      <c r="N528" s="3"/>
      <c r="O528" s="3"/>
      <c r="P528" s="3"/>
      <c r="Q528" s="3"/>
      <c r="R528" s="3"/>
      <c r="S528" s="3"/>
      <c r="T528" s="3"/>
      <c r="U528" s="3"/>
      <c r="V528" s="3"/>
      <c r="W528" s="3"/>
      <c r="X528" s="3"/>
      <c r="Y528" s="3"/>
      <c r="Z528" s="3"/>
    </row>
    <row r="529" spans="1:26" ht="15.75" customHeight="1">
      <c r="A529" s="10"/>
      <c r="B529" s="3" t="str">
        <f>IF($A529&gt;0,VLOOKUP($A529,#REF!,3,0)," ")</f>
        <v xml:space="preserve"> </v>
      </c>
      <c r="C529" s="11" t="str">
        <f>IF($A529&gt;0,VLOOKUP($A529,#REF!,5,0)," ")</f>
        <v xml:space="preserve"> </v>
      </c>
      <c r="D529" s="11" t="str">
        <f>IF($A529&gt;0,VLOOKUP($A529,#REF!,6,0)," ")</f>
        <v xml:space="preserve"> </v>
      </c>
      <c r="E529" s="12" t="str">
        <f>IF($A529&gt;0,VLOOKUP($A529,#REF!,16,0)," ")</f>
        <v xml:space="preserve"> </v>
      </c>
      <c r="F529" s="3"/>
      <c r="G529" s="3"/>
      <c r="H529" s="3"/>
      <c r="I529" s="3"/>
      <c r="J529" s="3"/>
      <c r="K529" s="3"/>
      <c r="L529" s="3"/>
      <c r="M529" s="3"/>
      <c r="N529" s="3"/>
      <c r="O529" s="3"/>
      <c r="P529" s="3"/>
      <c r="Q529" s="3"/>
      <c r="R529" s="3"/>
      <c r="S529" s="3"/>
      <c r="T529" s="3"/>
      <c r="U529" s="3"/>
      <c r="V529" s="3"/>
      <c r="W529" s="3"/>
      <c r="X529" s="3"/>
      <c r="Y529" s="3"/>
      <c r="Z529" s="3"/>
    </row>
    <row r="530" spans="1:26" ht="15.75" customHeight="1">
      <c r="A530" s="10"/>
      <c r="B530" s="3" t="str">
        <f>IF($A530&gt;0,VLOOKUP($A530,#REF!,3,0)," ")</f>
        <v xml:space="preserve"> </v>
      </c>
      <c r="C530" s="11" t="str">
        <f>IF($A530&gt;0,VLOOKUP($A530,#REF!,5,0)," ")</f>
        <v xml:space="preserve"> </v>
      </c>
      <c r="D530" s="11" t="str">
        <f>IF($A530&gt;0,VLOOKUP($A530,#REF!,6,0)," ")</f>
        <v xml:space="preserve"> </v>
      </c>
      <c r="E530" s="12" t="str">
        <f>IF($A530&gt;0,VLOOKUP($A530,#REF!,16,0)," ")</f>
        <v xml:space="preserve"> </v>
      </c>
      <c r="F530" s="3"/>
      <c r="G530" s="3"/>
      <c r="H530" s="3"/>
      <c r="I530" s="3"/>
      <c r="J530" s="3"/>
      <c r="K530" s="3"/>
      <c r="L530" s="3"/>
      <c r="M530" s="3"/>
      <c r="N530" s="3"/>
      <c r="O530" s="3"/>
      <c r="P530" s="3"/>
      <c r="Q530" s="3"/>
      <c r="R530" s="3"/>
      <c r="S530" s="3"/>
      <c r="T530" s="3"/>
      <c r="U530" s="3"/>
      <c r="V530" s="3"/>
      <c r="W530" s="3"/>
      <c r="X530" s="3"/>
      <c r="Y530" s="3"/>
      <c r="Z530" s="3"/>
    </row>
    <row r="531" spans="1:26" ht="15.75" customHeight="1">
      <c r="A531" s="10"/>
      <c r="B531" s="3" t="str">
        <f>IF($A531&gt;0,VLOOKUP($A531,#REF!,3,0)," ")</f>
        <v xml:space="preserve"> </v>
      </c>
      <c r="C531" s="11" t="str">
        <f>IF($A531&gt;0,VLOOKUP($A531,#REF!,5,0)," ")</f>
        <v xml:space="preserve"> </v>
      </c>
      <c r="D531" s="11" t="str">
        <f>IF($A531&gt;0,VLOOKUP($A531,#REF!,6,0)," ")</f>
        <v xml:space="preserve"> </v>
      </c>
      <c r="E531" s="12" t="str">
        <f>IF($A531&gt;0,VLOOKUP($A531,#REF!,16,0)," ")</f>
        <v xml:space="preserve"> </v>
      </c>
      <c r="F531" s="3"/>
      <c r="G531" s="3"/>
      <c r="H531" s="3"/>
      <c r="I531" s="3"/>
      <c r="J531" s="3"/>
      <c r="K531" s="3"/>
      <c r="L531" s="3"/>
      <c r="M531" s="3"/>
      <c r="N531" s="3"/>
      <c r="O531" s="3"/>
      <c r="P531" s="3"/>
      <c r="Q531" s="3"/>
      <c r="R531" s="3"/>
      <c r="S531" s="3"/>
      <c r="T531" s="3"/>
      <c r="U531" s="3"/>
      <c r="V531" s="3"/>
      <c r="W531" s="3"/>
      <c r="X531" s="3"/>
      <c r="Y531" s="3"/>
      <c r="Z531" s="3"/>
    </row>
    <row r="532" spans="1:26" ht="15.75" customHeight="1">
      <c r="A532" s="10"/>
      <c r="B532" s="3" t="str">
        <f>IF($A532&gt;0,VLOOKUP($A532,#REF!,3,0)," ")</f>
        <v xml:space="preserve"> </v>
      </c>
      <c r="C532" s="11" t="str">
        <f>IF($A532&gt;0,VLOOKUP($A532,#REF!,5,0)," ")</f>
        <v xml:space="preserve"> </v>
      </c>
      <c r="D532" s="11" t="str">
        <f>IF($A532&gt;0,VLOOKUP($A532,#REF!,6,0)," ")</f>
        <v xml:space="preserve"> </v>
      </c>
      <c r="E532" s="12" t="str">
        <f>IF($A532&gt;0,VLOOKUP($A532,#REF!,16,0)," ")</f>
        <v xml:space="preserve"> </v>
      </c>
      <c r="F532" s="3"/>
      <c r="G532" s="3"/>
      <c r="H532" s="3"/>
      <c r="I532" s="3"/>
      <c r="J532" s="3"/>
      <c r="K532" s="3"/>
      <c r="L532" s="3"/>
      <c r="M532" s="3"/>
      <c r="N532" s="3"/>
      <c r="O532" s="3"/>
      <c r="P532" s="3"/>
      <c r="Q532" s="3"/>
      <c r="R532" s="3"/>
      <c r="S532" s="3"/>
      <c r="T532" s="3"/>
      <c r="U532" s="3"/>
      <c r="V532" s="3"/>
      <c r="W532" s="3"/>
      <c r="X532" s="3"/>
      <c r="Y532" s="3"/>
      <c r="Z532" s="3"/>
    </row>
    <row r="533" spans="1:26" ht="15.75" customHeight="1">
      <c r="A533" s="10"/>
      <c r="B533" s="3" t="str">
        <f>IF($A533&gt;0,VLOOKUP($A533,#REF!,3,0)," ")</f>
        <v xml:space="preserve"> </v>
      </c>
      <c r="C533" s="11" t="str">
        <f>IF($A533&gt;0,VLOOKUP($A533,#REF!,5,0)," ")</f>
        <v xml:space="preserve"> </v>
      </c>
      <c r="D533" s="11" t="str">
        <f>IF($A533&gt;0,VLOOKUP($A533,#REF!,6,0)," ")</f>
        <v xml:space="preserve"> </v>
      </c>
      <c r="E533" s="12" t="str">
        <f>IF($A533&gt;0,VLOOKUP($A533,#REF!,16,0)," ")</f>
        <v xml:space="preserve"> </v>
      </c>
      <c r="F533" s="3"/>
      <c r="G533" s="3"/>
      <c r="H533" s="3"/>
      <c r="I533" s="3"/>
      <c r="J533" s="3"/>
      <c r="K533" s="3"/>
      <c r="L533" s="3"/>
      <c r="M533" s="3"/>
      <c r="N533" s="3"/>
      <c r="O533" s="3"/>
      <c r="P533" s="3"/>
      <c r="Q533" s="3"/>
      <c r="R533" s="3"/>
      <c r="S533" s="3"/>
      <c r="T533" s="3"/>
      <c r="U533" s="3"/>
      <c r="V533" s="3"/>
      <c r="W533" s="3"/>
      <c r="X533" s="3"/>
      <c r="Y533" s="3"/>
      <c r="Z533" s="3"/>
    </row>
    <row r="534" spans="1:26" ht="15.75" customHeight="1">
      <c r="A534" s="10"/>
      <c r="B534" s="3" t="str">
        <f>IF($A534&gt;0,VLOOKUP($A534,#REF!,3,0)," ")</f>
        <v xml:space="preserve"> </v>
      </c>
      <c r="C534" s="11" t="str">
        <f>IF($A534&gt;0,VLOOKUP($A534,#REF!,5,0)," ")</f>
        <v xml:space="preserve"> </v>
      </c>
      <c r="D534" s="11" t="str">
        <f>IF($A534&gt;0,VLOOKUP($A534,#REF!,6,0)," ")</f>
        <v xml:space="preserve"> </v>
      </c>
      <c r="E534" s="12" t="str">
        <f>IF($A534&gt;0,VLOOKUP($A534,#REF!,16,0)," ")</f>
        <v xml:space="preserve"> </v>
      </c>
      <c r="F534" s="3"/>
      <c r="G534" s="3"/>
      <c r="H534" s="3"/>
      <c r="I534" s="3"/>
      <c r="J534" s="3"/>
      <c r="K534" s="3"/>
      <c r="L534" s="3"/>
      <c r="M534" s="3"/>
      <c r="N534" s="3"/>
      <c r="O534" s="3"/>
      <c r="P534" s="3"/>
      <c r="Q534" s="3"/>
      <c r="R534" s="3"/>
      <c r="S534" s="3"/>
      <c r="T534" s="3"/>
      <c r="U534" s="3"/>
      <c r="V534" s="3"/>
      <c r="W534" s="3"/>
      <c r="X534" s="3"/>
      <c r="Y534" s="3"/>
      <c r="Z534" s="3"/>
    </row>
    <row r="535" spans="1:26" ht="15.75" customHeight="1">
      <c r="A535" s="10"/>
      <c r="B535" s="3" t="str">
        <f>IF($A535&gt;0,VLOOKUP($A535,#REF!,3,0)," ")</f>
        <v xml:space="preserve"> </v>
      </c>
      <c r="C535" s="11" t="str">
        <f>IF($A535&gt;0,VLOOKUP($A535,#REF!,5,0)," ")</f>
        <v xml:space="preserve"> </v>
      </c>
      <c r="D535" s="11" t="str">
        <f>IF($A535&gt;0,VLOOKUP($A535,#REF!,6,0)," ")</f>
        <v xml:space="preserve"> </v>
      </c>
      <c r="E535" s="12" t="str">
        <f>IF($A535&gt;0,VLOOKUP($A535,#REF!,16,0)," ")</f>
        <v xml:space="preserve"> </v>
      </c>
      <c r="F535" s="3"/>
      <c r="G535" s="3"/>
      <c r="H535" s="3"/>
      <c r="I535" s="3"/>
      <c r="J535" s="3"/>
      <c r="K535" s="3"/>
      <c r="L535" s="3"/>
      <c r="M535" s="3"/>
      <c r="N535" s="3"/>
      <c r="O535" s="3"/>
      <c r="P535" s="3"/>
      <c r="Q535" s="3"/>
      <c r="R535" s="3"/>
      <c r="S535" s="3"/>
      <c r="T535" s="3"/>
      <c r="U535" s="3"/>
      <c r="V535" s="3"/>
      <c r="W535" s="3"/>
      <c r="X535" s="3"/>
      <c r="Y535" s="3"/>
      <c r="Z535" s="3"/>
    </row>
    <row r="536" spans="1:26" ht="15.75" customHeight="1">
      <c r="A536" s="10"/>
      <c r="B536" s="3" t="str">
        <f>IF($A536&gt;0,VLOOKUP($A536,#REF!,3,0)," ")</f>
        <v xml:space="preserve"> </v>
      </c>
      <c r="C536" s="11" t="str">
        <f>IF($A536&gt;0,VLOOKUP($A536,#REF!,5,0)," ")</f>
        <v xml:space="preserve"> </v>
      </c>
      <c r="D536" s="11" t="str">
        <f>IF($A536&gt;0,VLOOKUP($A536,#REF!,6,0)," ")</f>
        <v xml:space="preserve"> </v>
      </c>
      <c r="E536" s="12" t="str">
        <f>IF($A536&gt;0,VLOOKUP($A536,#REF!,16,0)," ")</f>
        <v xml:space="preserve"> </v>
      </c>
      <c r="F536" s="3"/>
      <c r="G536" s="3"/>
      <c r="H536" s="3"/>
      <c r="I536" s="3"/>
      <c r="J536" s="3"/>
      <c r="K536" s="3"/>
      <c r="L536" s="3"/>
      <c r="M536" s="3"/>
      <c r="N536" s="3"/>
      <c r="O536" s="3"/>
      <c r="P536" s="3"/>
      <c r="Q536" s="3"/>
      <c r="R536" s="3"/>
      <c r="S536" s="3"/>
      <c r="T536" s="3"/>
      <c r="U536" s="3"/>
      <c r="V536" s="3"/>
      <c r="W536" s="3"/>
      <c r="X536" s="3"/>
      <c r="Y536" s="3"/>
      <c r="Z536" s="3"/>
    </row>
    <row r="537" spans="1:26" ht="15.75" customHeight="1">
      <c r="A537" s="10"/>
      <c r="B537" s="3" t="str">
        <f>IF($A537&gt;0,VLOOKUP($A537,#REF!,3,0)," ")</f>
        <v xml:space="preserve"> </v>
      </c>
      <c r="C537" s="11" t="str">
        <f>IF($A537&gt;0,VLOOKUP($A537,#REF!,5,0)," ")</f>
        <v xml:space="preserve"> </v>
      </c>
      <c r="D537" s="11" t="str">
        <f>IF($A537&gt;0,VLOOKUP($A537,#REF!,6,0)," ")</f>
        <v xml:space="preserve"> </v>
      </c>
      <c r="E537" s="12" t="str">
        <f>IF($A537&gt;0,VLOOKUP($A537,#REF!,16,0)," ")</f>
        <v xml:space="preserve"> </v>
      </c>
      <c r="F537" s="3"/>
      <c r="G537" s="3"/>
      <c r="H537" s="3"/>
      <c r="I537" s="3"/>
      <c r="J537" s="3"/>
      <c r="K537" s="3"/>
      <c r="L537" s="3"/>
      <c r="M537" s="3"/>
      <c r="N537" s="3"/>
      <c r="O537" s="3"/>
      <c r="P537" s="3"/>
      <c r="Q537" s="3"/>
      <c r="R537" s="3"/>
      <c r="S537" s="3"/>
      <c r="T537" s="3"/>
      <c r="U537" s="3"/>
      <c r="V537" s="3"/>
      <c r="W537" s="3"/>
      <c r="X537" s="3"/>
      <c r="Y537" s="3"/>
      <c r="Z537" s="3"/>
    </row>
    <row r="538" spans="1:26" ht="15.75" customHeight="1">
      <c r="A538" s="10"/>
      <c r="B538" s="3" t="str">
        <f>IF($A538&gt;0,VLOOKUP($A538,#REF!,3,0)," ")</f>
        <v xml:space="preserve"> </v>
      </c>
      <c r="C538" s="11" t="str">
        <f>IF($A538&gt;0,VLOOKUP($A538,#REF!,5,0)," ")</f>
        <v xml:space="preserve"> </v>
      </c>
      <c r="D538" s="11" t="str">
        <f>IF($A538&gt;0,VLOOKUP($A538,#REF!,6,0)," ")</f>
        <v xml:space="preserve"> </v>
      </c>
      <c r="E538" s="12" t="str">
        <f>IF($A538&gt;0,VLOOKUP($A538,#REF!,16,0)," ")</f>
        <v xml:space="preserve"> </v>
      </c>
      <c r="F538" s="3"/>
      <c r="G538" s="3"/>
      <c r="H538" s="3"/>
      <c r="I538" s="3"/>
      <c r="J538" s="3"/>
      <c r="K538" s="3"/>
      <c r="L538" s="3"/>
      <c r="M538" s="3"/>
      <c r="N538" s="3"/>
      <c r="O538" s="3"/>
      <c r="P538" s="3"/>
      <c r="Q538" s="3"/>
      <c r="R538" s="3"/>
      <c r="S538" s="3"/>
      <c r="T538" s="3"/>
      <c r="U538" s="3"/>
      <c r="V538" s="3"/>
      <c r="W538" s="3"/>
      <c r="X538" s="3"/>
      <c r="Y538" s="3"/>
      <c r="Z538" s="3"/>
    </row>
    <row r="539" spans="1:26" ht="15.75" customHeight="1">
      <c r="A539" s="10"/>
      <c r="B539" s="3" t="str">
        <f>IF($A539&gt;0,VLOOKUP($A539,#REF!,3,0)," ")</f>
        <v xml:space="preserve"> </v>
      </c>
      <c r="C539" s="11" t="str">
        <f>IF($A539&gt;0,VLOOKUP($A539,#REF!,5,0)," ")</f>
        <v xml:space="preserve"> </v>
      </c>
      <c r="D539" s="11" t="str">
        <f>IF($A539&gt;0,VLOOKUP($A539,#REF!,6,0)," ")</f>
        <v xml:space="preserve"> </v>
      </c>
      <c r="E539" s="12" t="str">
        <f>IF($A539&gt;0,VLOOKUP($A539,#REF!,16,0)," ")</f>
        <v xml:space="preserve"> </v>
      </c>
      <c r="F539" s="3"/>
      <c r="G539" s="3"/>
      <c r="H539" s="3"/>
      <c r="I539" s="3"/>
      <c r="J539" s="3"/>
      <c r="K539" s="3"/>
      <c r="L539" s="3"/>
      <c r="M539" s="3"/>
      <c r="N539" s="3"/>
      <c r="O539" s="3"/>
      <c r="P539" s="3"/>
      <c r="Q539" s="3"/>
      <c r="R539" s="3"/>
      <c r="S539" s="3"/>
      <c r="T539" s="3"/>
      <c r="U539" s="3"/>
      <c r="V539" s="3"/>
      <c r="W539" s="3"/>
      <c r="X539" s="3"/>
      <c r="Y539" s="3"/>
      <c r="Z539" s="3"/>
    </row>
    <row r="540" spans="1:26" ht="15.75" customHeight="1">
      <c r="A540" s="10"/>
      <c r="B540" s="3" t="str">
        <f>IF($A540&gt;0,VLOOKUP($A540,#REF!,3,0)," ")</f>
        <v xml:space="preserve"> </v>
      </c>
      <c r="C540" s="11" t="str">
        <f>IF($A540&gt;0,VLOOKUP($A540,#REF!,5,0)," ")</f>
        <v xml:space="preserve"> </v>
      </c>
      <c r="D540" s="11" t="str">
        <f>IF($A540&gt;0,VLOOKUP($A540,#REF!,6,0)," ")</f>
        <v xml:space="preserve"> </v>
      </c>
      <c r="E540" s="12" t="str">
        <f>IF($A540&gt;0,VLOOKUP($A540,#REF!,16,0)," ")</f>
        <v xml:space="preserve"> </v>
      </c>
      <c r="F540" s="3"/>
      <c r="G540" s="3"/>
      <c r="H540" s="3"/>
      <c r="I540" s="3"/>
      <c r="J540" s="3"/>
      <c r="K540" s="3"/>
      <c r="L540" s="3"/>
      <c r="M540" s="3"/>
      <c r="N540" s="3"/>
      <c r="O540" s="3"/>
      <c r="P540" s="3"/>
      <c r="Q540" s="3"/>
      <c r="R540" s="3"/>
      <c r="S540" s="3"/>
      <c r="T540" s="3"/>
      <c r="U540" s="3"/>
      <c r="V540" s="3"/>
      <c r="W540" s="3"/>
      <c r="X540" s="3"/>
      <c r="Y540" s="3"/>
      <c r="Z540" s="3"/>
    </row>
    <row r="541" spans="1:26" ht="15.75" customHeight="1">
      <c r="A541" s="10"/>
      <c r="B541" s="3" t="str">
        <f>IF($A541&gt;0,VLOOKUP($A541,#REF!,3,0)," ")</f>
        <v xml:space="preserve"> </v>
      </c>
      <c r="C541" s="11" t="str">
        <f>IF($A541&gt;0,VLOOKUP($A541,#REF!,5,0)," ")</f>
        <v xml:space="preserve"> </v>
      </c>
      <c r="D541" s="11" t="str">
        <f>IF($A541&gt;0,VLOOKUP($A541,#REF!,6,0)," ")</f>
        <v xml:space="preserve"> </v>
      </c>
      <c r="E541" s="12" t="str">
        <f>IF($A541&gt;0,VLOOKUP($A541,#REF!,16,0)," ")</f>
        <v xml:space="preserve"> </v>
      </c>
      <c r="F541" s="3"/>
      <c r="G541" s="3"/>
      <c r="H541" s="3"/>
      <c r="I541" s="3"/>
      <c r="J541" s="3"/>
      <c r="K541" s="3"/>
      <c r="L541" s="3"/>
      <c r="M541" s="3"/>
      <c r="N541" s="3"/>
      <c r="O541" s="3"/>
      <c r="P541" s="3"/>
      <c r="Q541" s="3"/>
      <c r="R541" s="3"/>
      <c r="S541" s="3"/>
      <c r="T541" s="3"/>
      <c r="U541" s="3"/>
      <c r="V541" s="3"/>
      <c r="W541" s="3"/>
      <c r="X541" s="3"/>
      <c r="Y541" s="3"/>
      <c r="Z541" s="3"/>
    </row>
    <row r="542" spans="1:26" ht="15.75" customHeight="1">
      <c r="A542" s="10"/>
      <c r="B542" s="3" t="str">
        <f>IF($A542&gt;0,VLOOKUP($A542,#REF!,3,0)," ")</f>
        <v xml:space="preserve"> </v>
      </c>
      <c r="C542" s="11" t="str">
        <f>IF($A542&gt;0,VLOOKUP($A542,#REF!,5,0)," ")</f>
        <v xml:space="preserve"> </v>
      </c>
      <c r="D542" s="11" t="str">
        <f>IF($A542&gt;0,VLOOKUP($A542,#REF!,6,0)," ")</f>
        <v xml:space="preserve"> </v>
      </c>
      <c r="E542" s="12" t="str">
        <f>IF($A542&gt;0,VLOOKUP($A542,#REF!,16,0)," ")</f>
        <v xml:space="preserve"> </v>
      </c>
      <c r="F542" s="3"/>
      <c r="G542" s="3"/>
      <c r="H542" s="3"/>
      <c r="I542" s="3"/>
      <c r="J542" s="3"/>
      <c r="K542" s="3"/>
      <c r="L542" s="3"/>
      <c r="M542" s="3"/>
      <c r="N542" s="3"/>
      <c r="O542" s="3"/>
      <c r="P542" s="3"/>
      <c r="Q542" s="3"/>
      <c r="R542" s="3"/>
      <c r="S542" s="3"/>
      <c r="T542" s="3"/>
      <c r="U542" s="3"/>
      <c r="V542" s="3"/>
      <c r="W542" s="3"/>
      <c r="X542" s="3"/>
      <c r="Y542" s="3"/>
      <c r="Z542" s="3"/>
    </row>
    <row r="543" spans="1:26" ht="15.75" customHeight="1">
      <c r="A543" s="10"/>
      <c r="B543" s="3" t="str">
        <f>IF($A543&gt;0,VLOOKUP($A543,#REF!,3,0)," ")</f>
        <v xml:space="preserve"> </v>
      </c>
      <c r="C543" s="11" t="str">
        <f>IF($A543&gt;0,VLOOKUP($A543,#REF!,5,0)," ")</f>
        <v xml:space="preserve"> </v>
      </c>
      <c r="D543" s="11" t="str">
        <f>IF($A543&gt;0,VLOOKUP($A543,#REF!,6,0)," ")</f>
        <v xml:space="preserve"> </v>
      </c>
      <c r="E543" s="12" t="str">
        <f>IF($A543&gt;0,VLOOKUP($A543,#REF!,16,0)," ")</f>
        <v xml:space="preserve"> </v>
      </c>
      <c r="F543" s="3"/>
      <c r="G543" s="3"/>
      <c r="H543" s="3"/>
      <c r="I543" s="3"/>
      <c r="J543" s="3"/>
      <c r="K543" s="3"/>
      <c r="L543" s="3"/>
      <c r="M543" s="3"/>
      <c r="N543" s="3"/>
      <c r="O543" s="3"/>
      <c r="P543" s="3"/>
      <c r="Q543" s="3"/>
      <c r="R543" s="3"/>
      <c r="S543" s="3"/>
      <c r="T543" s="3"/>
      <c r="U543" s="3"/>
      <c r="V543" s="3"/>
      <c r="W543" s="3"/>
      <c r="X543" s="3"/>
      <c r="Y543" s="3"/>
      <c r="Z543" s="3"/>
    </row>
    <row r="544" spans="1:26" ht="15.75" customHeight="1">
      <c r="A544" s="10"/>
      <c r="B544" s="3" t="str">
        <f>IF($A544&gt;0,VLOOKUP($A544,#REF!,3,0)," ")</f>
        <v xml:space="preserve"> </v>
      </c>
      <c r="C544" s="11" t="str">
        <f>IF($A544&gt;0,VLOOKUP($A544,#REF!,5,0)," ")</f>
        <v xml:space="preserve"> </v>
      </c>
      <c r="D544" s="11" t="str">
        <f>IF($A544&gt;0,VLOOKUP($A544,#REF!,6,0)," ")</f>
        <v xml:space="preserve"> </v>
      </c>
      <c r="E544" s="12" t="str">
        <f>IF($A544&gt;0,VLOOKUP($A544,#REF!,16,0)," ")</f>
        <v xml:space="preserve"> </v>
      </c>
      <c r="F544" s="3"/>
      <c r="G544" s="3"/>
      <c r="H544" s="3"/>
      <c r="I544" s="3"/>
      <c r="J544" s="3"/>
      <c r="K544" s="3"/>
      <c r="L544" s="3"/>
      <c r="M544" s="3"/>
      <c r="N544" s="3"/>
      <c r="O544" s="3"/>
      <c r="P544" s="3"/>
      <c r="Q544" s="3"/>
      <c r="R544" s="3"/>
      <c r="S544" s="3"/>
      <c r="T544" s="3"/>
      <c r="U544" s="3"/>
      <c r="V544" s="3"/>
      <c r="W544" s="3"/>
      <c r="X544" s="3"/>
      <c r="Y544" s="3"/>
      <c r="Z544" s="3"/>
    </row>
    <row r="545" spans="1:26" ht="15.75" customHeight="1">
      <c r="A545" s="10"/>
      <c r="B545" s="3" t="str">
        <f>IF($A545&gt;0,VLOOKUP($A545,#REF!,3,0)," ")</f>
        <v xml:space="preserve"> </v>
      </c>
      <c r="C545" s="11" t="str">
        <f>IF($A545&gt;0,VLOOKUP($A545,#REF!,5,0)," ")</f>
        <v xml:space="preserve"> </v>
      </c>
      <c r="D545" s="11" t="str">
        <f>IF($A545&gt;0,VLOOKUP($A545,#REF!,6,0)," ")</f>
        <v xml:space="preserve"> </v>
      </c>
      <c r="E545" s="12" t="str">
        <f>IF($A545&gt;0,VLOOKUP($A545,#REF!,16,0)," ")</f>
        <v xml:space="preserve"> </v>
      </c>
      <c r="F545" s="3"/>
      <c r="G545" s="3"/>
      <c r="H545" s="3"/>
      <c r="I545" s="3"/>
      <c r="J545" s="3"/>
      <c r="K545" s="3"/>
      <c r="L545" s="3"/>
      <c r="M545" s="3"/>
      <c r="N545" s="3"/>
      <c r="O545" s="3"/>
      <c r="P545" s="3"/>
      <c r="Q545" s="3"/>
      <c r="R545" s="3"/>
      <c r="S545" s="3"/>
      <c r="T545" s="3"/>
      <c r="U545" s="3"/>
      <c r="V545" s="3"/>
      <c r="W545" s="3"/>
      <c r="X545" s="3"/>
      <c r="Y545" s="3"/>
      <c r="Z545" s="3"/>
    </row>
    <row r="546" spans="1:26" ht="15.75" customHeight="1">
      <c r="A546" s="10"/>
      <c r="B546" s="3" t="str">
        <f>IF($A546&gt;0,VLOOKUP($A546,#REF!,3,0)," ")</f>
        <v xml:space="preserve"> </v>
      </c>
      <c r="C546" s="11" t="str">
        <f>IF($A546&gt;0,VLOOKUP($A546,#REF!,5,0)," ")</f>
        <v xml:space="preserve"> </v>
      </c>
      <c r="D546" s="11" t="str">
        <f>IF($A546&gt;0,VLOOKUP($A546,#REF!,6,0)," ")</f>
        <v xml:space="preserve"> </v>
      </c>
      <c r="E546" s="12" t="str">
        <f>IF($A546&gt;0,VLOOKUP($A546,#REF!,16,0)," ")</f>
        <v xml:space="preserve"> </v>
      </c>
      <c r="F546" s="3"/>
      <c r="G546" s="3"/>
      <c r="H546" s="3"/>
      <c r="I546" s="3"/>
      <c r="J546" s="3"/>
      <c r="K546" s="3"/>
      <c r="L546" s="3"/>
      <c r="M546" s="3"/>
      <c r="N546" s="3"/>
      <c r="O546" s="3"/>
      <c r="P546" s="3"/>
      <c r="Q546" s="3"/>
      <c r="R546" s="3"/>
      <c r="S546" s="3"/>
      <c r="T546" s="3"/>
      <c r="U546" s="3"/>
      <c r="V546" s="3"/>
      <c r="W546" s="3"/>
      <c r="X546" s="3"/>
      <c r="Y546" s="3"/>
      <c r="Z546" s="3"/>
    </row>
    <row r="547" spans="1:26" ht="15.75" customHeight="1">
      <c r="A547" s="10"/>
      <c r="B547" s="3" t="str">
        <f>IF($A547&gt;0,VLOOKUP($A547,#REF!,3,0)," ")</f>
        <v xml:space="preserve"> </v>
      </c>
      <c r="C547" s="11" t="str">
        <f>IF($A547&gt;0,VLOOKUP($A547,#REF!,5,0)," ")</f>
        <v xml:space="preserve"> </v>
      </c>
      <c r="D547" s="11" t="str">
        <f>IF($A547&gt;0,VLOOKUP($A547,#REF!,6,0)," ")</f>
        <v xml:space="preserve"> </v>
      </c>
      <c r="E547" s="12" t="str">
        <f>IF($A547&gt;0,VLOOKUP($A547,#REF!,16,0)," ")</f>
        <v xml:space="preserve"> </v>
      </c>
      <c r="F547" s="3"/>
      <c r="G547" s="3"/>
      <c r="H547" s="3"/>
      <c r="I547" s="3"/>
      <c r="J547" s="3"/>
      <c r="K547" s="3"/>
      <c r="L547" s="3"/>
      <c r="M547" s="3"/>
      <c r="N547" s="3"/>
      <c r="O547" s="3"/>
      <c r="P547" s="3"/>
      <c r="Q547" s="3"/>
      <c r="R547" s="3"/>
      <c r="S547" s="3"/>
      <c r="T547" s="3"/>
      <c r="U547" s="3"/>
      <c r="V547" s="3"/>
      <c r="W547" s="3"/>
      <c r="X547" s="3"/>
      <c r="Y547" s="3"/>
      <c r="Z547" s="3"/>
    </row>
    <row r="548" spans="1:26" ht="15.75" customHeight="1">
      <c r="A548" s="10"/>
      <c r="B548" s="3" t="str">
        <f>IF($A548&gt;0,VLOOKUP($A548,#REF!,3,0)," ")</f>
        <v xml:space="preserve"> </v>
      </c>
      <c r="C548" s="11" t="str">
        <f>IF($A548&gt;0,VLOOKUP($A548,#REF!,5,0)," ")</f>
        <v xml:space="preserve"> </v>
      </c>
      <c r="D548" s="11" t="str">
        <f>IF($A548&gt;0,VLOOKUP($A548,#REF!,6,0)," ")</f>
        <v xml:space="preserve"> </v>
      </c>
      <c r="E548" s="12" t="str">
        <f>IF($A548&gt;0,VLOOKUP($A548,#REF!,16,0)," ")</f>
        <v xml:space="preserve"> </v>
      </c>
      <c r="F548" s="3"/>
      <c r="G548" s="3"/>
      <c r="H548" s="3"/>
      <c r="I548" s="3"/>
      <c r="J548" s="3"/>
      <c r="K548" s="3"/>
      <c r="L548" s="3"/>
      <c r="M548" s="3"/>
      <c r="N548" s="3"/>
      <c r="O548" s="3"/>
      <c r="P548" s="3"/>
      <c r="Q548" s="3"/>
      <c r="R548" s="3"/>
      <c r="S548" s="3"/>
      <c r="T548" s="3"/>
      <c r="U548" s="3"/>
      <c r="V548" s="3"/>
      <c r="W548" s="3"/>
      <c r="X548" s="3"/>
      <c r="Y548" s="3"/>
      <c r="Z548" s="3"/>
    </row>
    <row r="549" spans="1:26" ht="15.75" customHeight="1">
      <c r="A549" s="10"/>
      <c r="B549" s="3" t="str">
        <f>IF($A549&gt;0,VLOOKUP($A549,#REF!,3,0)," ")</f>
        <v xml:space="preserve"> </v>
      </c>
      <c r="C549" s="11" t="str">
        <f>IF($A549&gt;0,VLOOKUP($A549,#REF!,5,0)," ")</f>
        <v xml:space="preserve"> </v>
      </c>
      <c r="D549" s="11" t="str">
        <f>IF($A549&gt;0,VLOOKUP($A549,#REF!,6,0)," ")</f>
        <v xml:space="preserve"> </v>
      </c>
      <c r="E549" s="12" t="str">
        <f>IF($A549&gt;0,VLOOKUP($A549,#REF!,16,0)," ")</f>
        <v xml:space="preserve"> </v>
      </c>
      <c r="F549" s="3"/>
      <c r="G549" s="3"/>
      <c r="H549" s="3"/>
      <c r="I549" s="3"/>
      <c r="J549" s="3"/>
      <c r="K549" s="3"/>
      <c r="L549" s="3"/>
      <c r="M549" s="3"/>
      <c r="N549" s="3"/>
      <c r="O549" s="3"/>
      <c r="P549" s="3"/>
      <c r="Q549" s="3"/>
      <c r="R549" s="3"/>
      <c r="S549" s="3"/>
      <c r="T549" s="3"/>
      <c r="U549" s="3"/>
      <c r="V549" s="3"/>
      <c r="W549" s="3"/>
      <c r="X549" s="3"/>
      <c r="Y549" s="3"/>
      <c r="Z549" s="3"/>
    </row>
    <row r="550" spans="1:26" ht="15.75" customHeight="1">
      <c r="A550" s="10"/>
      <c r="B550" s="3" t="str">
        <f>IF($A550&gt;0,VLOOKUP($A550,#REF!,3,0)," ")</f>
        <v xml:space="preserve"> </v>
      </c>
      <c r="C550" s="11" t="str">
        <f>IF($A550&gt;0,VLOOKUP($A550,#REF!,5,0)," ")</f>
        <v xml:space="preserve"> </v>
      </c>
      <c r="D550" s="11" t="str">
        <f>IF($A550&gt;0,VLOOKUP($A550,#REF!,6,0)," ")</f>
        <v xml:space="preserve"> </v>
      </c>
      <c r="E550" s="12" t="str">
        <f>IF($A550&gt;0,VLOOKUP($A550,#REF!,16,0)," ")</f>
        <v xml:space="preserve"> </v>
      </c>
      <c r="F550" s="3"/>
      <c r="G550" s="3"/>
      <c r="H550" s="3"/>
      <c r="I550" s="3"/>
      <c r="J550" s="3"/>
      <c r="K550" s="3"/>
      <c r="L550" s="3"/>
      <c r="M550" s="3"/>
      <c r="N550" s="3"/>
      <c r="O550" s="3"/>
      <c r="P550" s="3"/>
      <c r="Q550" s="3"/>
      <c r="R550" s="3"/>
      <c r="S550" s="3"/>
      <c r="T550" s="3"/>
      <c r="U550" s="3"/>
      <c r="V550" s="3"/>
      <c r="W550" s="3"/>
      <c r="X550" s="3"/>
      <c r="Y550" s="3"/>
      <c r="Z550" s="3"/>
    </row>
    <row r="551" spans="1:26" ht="15.75" customHeight="1">
      <c r="A551" s="10"/>
      <c r="B551" s="3" t="str">
        <f>IF($A551&gt;0,VLOOKUP($A551,#REF!,3,0)," ")</f>
        <v xml:space="preserve"> </v>
      </c>
      <c r="C551" s="11" t="str">
        <f>IF($A551&gt;0,VLOOKUP($A551,#REF!,5,0)," ")</f>
        <v xml:space="preserve"> </v>
      </c>
      <c r="D551" s="11" t="str">
        <f>IF($A551&gt;0,VLOOKUP($A551,#REF!,6,0)," ")</f>
        <v xml:space="preserve"> </v>
      </c>
      <c r="E551" s="12" t="str">
        <f>IF($A551&gt;0,VLOOKUP($A551,#REF!,16,0)," ")</f>
        <v xml:space="preserve"> </v>
      </c>
      <c r="F551" s="3"/>
      <c r="G551" s="3"/>
      <c r="H551" s="3"/>
      <c r="I551" s="3"/>
      <c r="J551" s="3"/>
      <c r="K551" s="3"/>
      <c r="L551" s="3"/>
      <c r="M551" s="3"/>
      <c r="N551" s="3"/>
      <c r="O551" s="3"/>
      <c r="P551" s="3"/>
      <c r="Q551" s="3"/>
      <c r="R551" s="3"/>
      <c r="S551" s="3"/>
      <c r="T551" s="3"/>
      <c r="U551" s="3"/>
      <c r="V551" s="3"/>
      <c r="W551" s="3"/>
      <c r="X551" s="3"/>
      <c r="Y551" s="3"/>
      <c r="Z551" s="3"/>
    </row>
    <row r="552" spans="1:26" ht="15.75" customHeight="1">
      <c r="A552" s="10"/>
      <c r="B552" s="3" t="str">
        <f>IF($A552&gt;0,VLOOKUP($A552,#REF!,3,0)," ")</f>
        <v xml:space="preserve"> </v>
      </c>
      <c r="C552" s="11" t="str">
        <f>IF($A552&gt;0,VLOOKUP($A552,#REF!,5,0)," ")</f>
        <v xml:space="preserve"> </v>
      </c>
      <c r="D552" s="11" t="str">
        <f>IF($A552&gt;0,VLOOKUP($A552,#REF!,6,0)," ")</f>
        <v xml:space="preserve"> </v>
      </c>
      <c r="E552" s="12" t="str">
        <f>IF($A552&gt;0,VLOOKUP($A552,#REF!,16,0)," ")</f>
        <v xml:space="preserve"> </v>
      </c>
      <c r="F552" s="3"/>
      <c r="G552" s="3"/>
      <c r="H552" s="3"/>
      <c r="I552" s="3"/>
      <c r="J552" s="3"/>
      <c r="K552" s="3"/>
      <c r="L552" s="3"/>
      <c r="M552" s="3"/>
      <c r="N552" s="3"/>
      <c r="O552" s="3"/>
      <c r="P552" s="3"/>
      <c r="Q552" s="3"/>
      <c r="R552" s="3"/>
      <c r="S552" s="3"/>
      <c r="T552" s="3"/>
      <c r="U552" s="3"/>
      <c r="V552" s="3"/>
      <c r="W552" s="3"/>
      <c r="X552" s="3"/>
      <c r="Y552" s="3"/>
      <c r="Z552" s="3"/>
    </row>
    <row r="553" spans="1:26" ht="15.75" customHeight="1">
      <c r="A553" s="10"/>
      <c r="B553" s="3" t="str">
        <f>IF($A553&gt;0,VLOOKUP($A553,#REF!,3,0)," ")</f>
        <v xml:space="preserve"> </v>
      </c>
      <c r="C553" s="11" t="str">
        <f>IF($A553&gt;0,VLOOKUP($A553,#REF!,5,0)," ")</f>
        <v xml:space="preserve"> </v>
      </c>
      <c r="D553" s="11" t="str">
        <f>IF($A553&gt;0,VLOOKUP($A553,#REF!,6,0)," ")</f>
        <v xml:space="preserve"> </v>
      </c>
      <c r="E553" s="12" t="str">
        <f>IF($A553&gt;0,VLOOKUP($A553,#REF!,16,0)," ")</f>
        <v xml:space="preserve"> </v>
      </c>
      <c r="F553" s="3"/>
      <c r="G553" s="3"/>
      <c r="H553" s="3"/>
      <c r="I553" s="3"/>
      <c r="J553" s="3"/>
      <c r="K553" s="3"/>
      <c r="L553" s="3"/>
      <c r="M553" s="3"/>
      <c r="N553" s="3"/>
      <c r="O553" s="3"/>
      <c r="P553" s="3"/>
      <c r="Q553" s="3"/>
      <c r="R553" s="3"/>
      <c r="S553" s="3"/>
      <c r="T553" s="3"/>
      <c r="U553" s="3"/>
      <c r="V553" s="3"/>
      <c r="W553" s="3"/>
      <c r="X553" s="3"/>
      <c r="Y553" s="3"/>
      <c r="Z553" s="3"/>
    </row>
    <row r="554" spans="1:26" ht="15.75" customHeight="1">
      <c r="A554" s="10"/>
      <c r="B554" s="3" t="str">
        <f>IF($A554&gt;0,VLOOKUP($A554,#REF!,3,0)," ")</f>
        <v xml:space="preserve"> </v>
      </c>
      <c r="C554" s="11" t="str">
        <f>IF($A554&gt;0,VLOOKUP($A554,#REF!,5,0)," ")</f>
        <v xml:space="preserve"> </v>
      </c>
      <c r="D554" s="11" t="str">
        <f>IF($A554&gt;0,VLOOKUP($A554,#REF!,6,0)," ")</f>
        <v xml:space="preserve"> </v>
      </c>
      <c r="E554" s="12" t="str">
        <f>IF($A554&gt;0,VLOOKUP($A554,#REF!,16,0)," ")</f>
        <v xml:space="preserve"> </v>
      </c>
      <c r="F554" s="3"/>
      <c r="G554" s="3"/>
      <c r="H554" s="3"/>
      <c r="I554" s="3"/>
      <c r="J554" s="3"/>
      <c r="K554" s="3"/>
      <c r="L554" s="3"/>
      <c r="M554" s="3"/>
      <c r="N554" s="3"/>
      <c r="O554" s="3"/>
      <c r="P554" s="3"/>
      <c r="Q554" s="3"/>
      <c r="R554" s="3"/>
      <c r="S554" s="3"/>
      <c r="T554" s="3"/>
      <c r="U554" s="3"/>
      <c r="V554" s="3"/>
      <c r="W554" s="3"/>
      <c r="X554" s="3"/>
      <c r="Y554" s="3"/>
      <c r="Z554" s="3"/>
    </row>
    <row r="555" spans="1:26" ht="15.75" customHeight="1">
      <c r="A555" s="10"/>
      <c r="B555" s="3" t="str">
        <f>IF($A555&gt;0,VLOOKUP($A555,#REF!,3,0)," ")</f>
        <v xml:space="preserve"> </v>
      </c>
      <c r="C555" s="11" t="str">
        <f>IF($A555&gt;0,VLOOKUP($A555,#REF!,5,0)," ")</f>
        <v xml:space="preserve"> </v>
      </c>
      <c r="D555" s="11" t="str">
        <f>IF($A555&gt;0,VLOOKUP($A555,#REF!,6,0)," ")</f>
        <v xml:space="preserve"> </v>
      </c>
      <c r="E555" s="12" t="str">
        <f>IF($A555&gt;0,VLOOKUP($A555,#REF!,16,0)," ")</f>
        <v xml:space="preserve"> </v>
      </c>
      <c r="F555" s="3"/>
      <c r="G555" s="3"/>
      <c r="H555" s="3"/>
      <c r="I555" s="3"/>
      <c r="J555" s="3"/>
      <c r="K555" s="3"/>
      <c r="L555" s="3"/>
      <c r="M555" s="3"/>
      <c r="N555" s="3"/>
      <c r="O555" s="3"/>
      <c r="P555" s="3"/>
      <c r="Q555" s="3"/>
      <c r="R555" s="3"/>
      <c r="S555" s="3"/>
      <c r="T555" s="3"/>
      <c r="U555" s="3"/>
      <c r="V555" s="3"/>
      <c r="W555" s="3"/>
      <c r="X555" s="3"/>
      <c r="Y555" s="3"/>
      <c r="Z555" s="3"/>
    </row>
    <row r="556" spans="1:26" ht="15.75" customHeight="1">
      <c r="A556" s="10"/>
      <c r="B556" s="3" t="str">
        <f>IF($A556&gt;0,VLOOKUP($A556,#REF!,3,0)," ")</f>
        <v xml:space="preserve"> </v>
      </c>
      <c r="C556" s="11" t="str">
        <f>IF($A556&gt;0,VLOOKUP($A556,#REF!,5,0)," ")</f>
        <v xml:space="preserve"> </v>
      </c>
      <c r="D556" s="11" t="str">
        <f>IF($A556&gt;0,VLOOKUP($A556,#REF!,6,0)," ")</f>
        <v xml:space="preserve"> </v>
      </c>
      <c r="E556" s="12" t="str">
        <f>IF($A556&gt;0,VLOOKUP($A556,#REF!,16,0)," ")</f>
        <v xml:space="preserve"> </v>
      </c>
      <c r="F556" s="3"/>
      <c r="G556" s="3"/>
      <c r="H556" s="3"/>
      <c r="I556" s="3"/>
      <c r="J556" s="3"/>
      <c r="K556" s="3"/>
      <c r="L556" s="3"/>
      <c r="M556" s="3"/>
      <c r="N556" s="3"/>
      <c r="O556" s="3"/>
      <c r="P556" s="3"/>
      <c r="Q556" s="3"/>
      <c r="R556" s="3"/>
      <c r="S556" s="3"/>
      <c r="T556" s="3"/>
      <c r="U556" s="3"/>
      <c r="V556" s="3"/>
      <c r="W556" s="3"/>
      <c r="X556" s="3"/>
      <c r="Y556" s="3"/>
      <c r="Z556" s="3"/>
    </row>
    <row r="557" spans="1:26" ht="15.75" customHeight="1">
      <c r="A557" s="10"/>
      <c r="B557" s="3" t="str">
        <f>IF($A557&gt;0,VLOOKUP($A557,#REF!,3,0)," ")</f>
        <v xml:space="preserve"> </v>
      </c>
      <c r="C557" s="11" t="str">
        <f>IF($A557&gt;0,VLOOKUP($A557,#REF!,5,0)," ")</f>
        <v xml:space="preserve"> </v>
      </c>
      <c r="D557" s="11" t="str">
        <f>IF($A557&gt;0,VLOOKUP($A557,#REF!,6,0)," ")</f>
        <v xml:space="preserve"> </v>
      </c>
      <c r="E557" s="12" t="str">
        <f>IF($A557&gt;0,VLOOKUP($A557,#REF!,16,0)," ")</f>
        <v xml:space="preserve"> </v>
      </c>
      <c r="F557" s="3"/>
      <c r="G557" s="3"/>
      <c r="H557" s="3"/>
      <c r="I557" s="3"/>
      <c r="J557" s="3"/>
      <c r="K557" s="3"/>
      <c r="L557" s="3"/>
      <c r="M557" s="3"/>
      <c r="N557" s="3"/>
      <c r="O557" s="3"/>
      <c r="P557" s="3"/>
      <c r="Q557" s="3"/>
      <c r="R557" s="3"/>
      <c r="S557" s="3"/>
      <c r="T557" s="3"/>
      <c r="U557" s="3"/>
      <c r="V557" s="3"/>
      <c r="W557" s="3"/>
      <c r="X557" s="3"/>
      <c r="Y557" s="3"/>
      <c r="Z557" s="3"/>
    </row>
    <row r="558" spans="1:26" ht="15.75" customHeight="1">
      <c r="A558" s="10"/>
      <c r="B558" s="3" t="str">
        <f>IF($A558&gt;0,VLOOKUP($A558,#REF!,3,0)," ")</f>
        <v xml:space="preserve"> </v>
      </c>
      <c r="C558" s="11" t="str">
        <f>IF($A558&gt;0,VLOOKUP($A558,#REF!,5,0)," ")</f>
        <v xml:space="preserve"> </v>
      </c>
      <c r="D558" s="11" t="str">
        <f>IF($A558&gt;0,VLOOKUP($A558,#REF!,6,0)," ")</f>
        <v xml:space="preserve"> </v>
      </c>
      <c r="E558" s="12" t="str">
        <f>IF($A558&gt;0,VLOOKUP($A558,#REF!,16,0)," ")</f>
        <v xml:space="preserve"> </v>
      </c>
      <c r="F558" s="3"/>
      <c r="G558" s="3"/>
      <c r="H558" s="3"/>
      <c r="I558" s="3"/>
      <c r="J558" s="3"/>
      <c r="K558" s="3"/>
      <c r="L558" s="3"/>
      <c r="M558" s="3"/>
      <c r="N558" s="3"/>
      <c r="O558" s="3"/>
      <c r="P558" s="3"/>
      <c r="Q558" s="3"/>
      <c r="R558" s="3"/>
      <c r="S558" s="3"/>
      <c r="T558" s="3"/>
      <c r="U558" s="3"/>
      <c r="V558" s="3"/>
      <c r="W558" s="3"/>
      <c r="X558" s="3"/>
      <c r="Y558" s="3"/>
      <c r="Z558" s="3"/>
    </row>
    <row r="559" spans="1:26" ht="15.75" customHeight="1">
      <c r="A559" s="10"/>
      <c r="B559" s="3" t="str">
        <f>IF($A559&gt;0,VLOOKUP($A559,#REF!,3,0)," ")</f>
        <v xml:space="preserve"> </v>
      </c>
      <c r="C559" s="11" t="str">
        <f>IF($A559&gt;0,VLOOKUP($A559,#REF!,5,0)," ")</f>
        <v xml:space="preserve"> </v>
      </c>
      <c r="D559" s="11" t="str">
        <f>IF($A559&gt;0,VLOOKUP($A559,#REF!,6,0)," ")</f>
        <v xml:space="preserve"> </v>
      </c>
      <c r="E559" s="12" t="str">
        <f>IF($A559&gt;0,VLOOKUP($A559,#REF!,16,0)," ")</f>
        <v xml:space="preserve"> </v>
      </c>
      <c r="F559" s="3"/>
      <c r="G559" s="3"/>
      <c r="H559" s="3"/>
      <c r="I559" s="3"/>
      <c r="J559" s="3"/>
      <c r="K559" s="3"/>
      <c r="L559" s="3"/>
      <c r="M559" s="3"/>
      <c r="N559" s="3"/>
      <c r="O559" s="3"/>
      <c r="P559" s="3"/>
      <c r="Q559" s="3"/>
      <c r="R559" s="3"/>
      <c r="S559" s="3"/>
      <c r="T559" s="3"/>
      <c r="U559" s="3"/>
      <c r="V559" s="3"/>
      <c r="W559" s="3"/>
      <c r="X559" s="3"/>
      <c r="Y559" s="3"/>
      <c r="Z559" s="3"/>
    </row>
    <row r="560" spans="1:26" ht="15.75" customHeight="1">
      <c r="A560" s="10"/>
      <c r="B560" s="3" t="str">
        <f>IF($A560&gt;0,VLOOKUP($A560,#REF!,3,0)," ")</f>
        <v xml:space="preserve"> </v>
      </c>
      <c r="C560" s="11" t="str">
        <f>IF($A560&gt;0,VLOOKUP($A560,#REF!,5,0)," ")</f>
        <v xml:space="preserve"> </v>
      </c>
      <c r="D560" s="11" t="str">
        <f>IF($A560&gt;0,VLOOKUP($A560,#REF!,6,0)," ")</f>
        <v xml:space="preserve"> </v>
      </c>
      <c r="E560" s="12" t="str">
        <f>IF($A560&gt;0,VLOOKUP($A560,#REF!,16,0)," ")</f>
        <v xml:space="preserve"> </v>
      </c>
      <c r="F560" s="3"/>
      <c r="G560" s="3"/>
      <c r="H560" s="3"/>
      <c r="I560" s="3"/>
      <c r="J560" s="3"/>
      <c r="K560" s="3"/>
      <c r="L560" s="3"/>
      <c r="M560" s="3"/>
      <c r="N560" s="3"/>
      <c r="O560" s="3"/>
      <c r="P560" s="3"/>
      <c r="Q560" s="3"/>
      <c r="R560" s="3"/>
      <c r="S560" s="3"/>
      <c r="T560" s="3"/>
      <c r="U560" s="3"/>
      <c r="V560" s="3"/>
      <c r="W560" s="3"/>
      <c r="X560" s="3"/>
      <c r="Y560" s="3"/>
      <c r="Z560" s="3"/>
    </row>
    <row r="561" spans="1:26" ht="15.75" customHeight="1">
      <c r="A561" s="10"/>
      <c r="B561" s="3" t="str">
        <f>IF($A561&gt;0,VLOOKUP($A561,#REF!,3,0)," ")</f>
        <v xml:space="preserve"> </v>
      </c>
      <c r="C561" s="11" t="str">
        <f>IF($A561&gt;0,VLOOKUP($A561,#REF!,5,0)," ")</f>
        <v xml:space="preserve"> </v>
      </c>
      <c r="D561" s="11" t="str">
        <f>IF($A561&gt;0,VLOOKUP($A561,#REF!,6,0)," ")</f>
        <v xml:space="preserve"> </v>
      </c>
      <c r="E561" s="12" t="str">
        <f>IF($A561&gt;0,VLOOKUP($A561,#REF!,16,0)," ")</f>
        <v xml:space="preserve"> </v>
      </c>
      <c r="F561" s="3"/>
      <c r="G561" s="3"/>
      <c r="H561" s="3"/>
      <c r="I561" s="3"/>
      <c r="J561" s="3"/>
      <c r="K561" s="3"/>
      <c r="L561" s="3"/>
      <c r="M561" s="3"/>
      <c r="N561" s="3"/>
      <c r="O561" s="3"/>
      <c r="P561" s="3"/>
      <c r="Q561" s="3"/>
      <c r="R561" s="3"/>
      <c r="S561" s="3"/>
      <c r="T561" s="3"/>
      <c r="U561" s="3"/>
      <c r="V561" s="3"/>
      <c r="W561" s="3"/>
      <c r="X561" s="3"/>
      <c r="Y561" s="3"/>
      <c r="Z561" s="3"/>
    </row>
    <row r="562" spans="1:26" ht="15.75" customHeight="1">
      <c r="A562" s="10"/>
      <c r="B562" s="3" t="str">
        <f>IF($A562&gt;0,VLOOKUP($A562,#REF!,3,0)," ")</f>
        <v xml:space="preserve"> </v>
      </c>
      <c r="C562" s="11" t="str">
        <f>IF($A562&gt;0,VLOOKUP($A562,#REF!,5,0)," ")</f>
        <v xml:space="preserve"> </v>
      </c>
      <c r="D562" s="11" t="str">
        <f>IF($A562&gt;0,VLOOKUP($A562,#REF!,6,0)," ")</f>
        <v xml:space="preserve"> </v>
      </c>
      <c r="E562" s="12" t="str">
        <f>IF($A562&gt;0,VLOOKUP($A562,#REF!,16,0)," ")</f>
        <v xml:space="preserve"> </v>
      </c>
      <c r="F562" s="3"/>
      <c r="G562" s="3"/>
      <c r="H562" s="3"/>
      <c r="I562" s="3"/>
      <c r="J562" s="3"/>
      <c r="K562" s="3"/>
      <c r="L562" s="3"/>
      <c r="M562" s="3"/>
      <c r="N562" s="3"/>
      <c r="O562" s="3"/>
      <c r="P562" s="3"/>
      <c r="Q562" s="3"/>
      <c r="R562" s="3"/>
      <c r="S562" s="3"/>
      <c r="T562" s="3"/>
      <c r="U562" s="3"/>
      <c r="V562" s="3"/>
      <c r="W562" s="3"/>
      <c r="X562" s="3"/>
      <c r="Y562" s="3"/>
      <c r="Z562" s="3"/>
    </row>
    <row r="563" spans="1:26" ht="15.75" customHeight="1">
      <c r="A563" s="10"/>
      <c r="B563" s="3" t="str">
        <f>IF($A563&gt;0,VLOOKUP($A563,#REF!,3,0)," ")</f>
        <v xml:space="preserve"> </v>
      </c>
      <c r="C563" s="11" t="str">
        <f>IF($A563&gt;0,VLOOKUP($A563,#REF!,5,0)," ")</f>
        <v xml:space="preserve"> </v>
      </c>
      <c r="D563" s="11" t="str">
        <f>IF($A563&gt;0,VLOOKUP($A563,#REF!,6,0)," ")</f>
        <v xml:space="preserve"> </v>
      </c>
      <c r="E563" s="12" t="str">
        <f>IF($A563&gt;0,VLOOKUP($A563,#REF!,16,0)," ")</f>
        <v xml:space="preserve"> </v>
      </c>
      <c r="F563" s="3"/>
      <c r="G563" s="3"/>
      <c r="H563" s="3"/>
      <c r="I563" s="3"/>
      <c r="J563" s="3"/>
      <c r="K563" s="3"/>
      <c r="L563" s="3"/>
      <c r="M563" s="3"/>
      <c r="N563" s="3"/>
      <c r="O563" s="3"/>
      <c r="P563" s="3"/>
      <c r="Q563" s="3"/>
      <c r="R563" s="3"/>
      <c r="S563" s="3"/>
      <c r="T563" s="3"/>
      <c r="U563" s="3"/>
      <c r="V563" s="3"/>
      <c r="W563" s="3"/>
      <c r="X563" s="3"/>
      <c r="Y563" s="3"/>
      <c r="Z563" s="3"/>
    </row>
    <row r="564" spans="1:26" ht="15.75" customHeight="1">
      <c r="A564" s="10"/>
      <c r="B564" s="3" t="str">
        <f>IF($A564&gt;0,VLOOKUP($A564,#REF!,3,0)," ")</f>
        <v xml:space="preserve"> </v>
      </c>
      <c r="C564" s="11" t="str">
        <f>IF($A564&gt;0,VLOOKUP($A564,#REF!,5,0)," ")</f>
        <v xml:space="preserve"> </v>
      </c>
      <c r="D564" s="11" t="str">
        <f>IF($A564&gt;0,VLOOKUP($A564,#REF!,6,0)," ")</f>
        <v xml:space="preserve"> </v>
      </c>
      <c r="E564" s="12" t="str">
        <f>IF($A564&gt;0,VLOOKUP($A564,#REF!,16,0)," ")</f>
        <v xml:space="preserve"> </v>
      </c>
      <c r="F564" s="3"/>
      <c r="G564" s="3"/>
      <c r="H564" s="3"/>
      <c r="I564" s="3"/>
      <c r="J564" s="3"/>
      <c r="K564" s="3"/>
      <c r="L564" s="3"/>
      <c r="M564" s="3"/>
      <c r="N564" s="3"/>
      <c r="O564" s="3"/>
      <c r="P564" s="3"/>
      <c r="Q564" s="3"/>
      <c r="R564" s="3"/>
      <c r="S564" s="3"/>
      <c r="T564" s="3"/>
      <c r="U564" s="3"/>
      <c r="V564" s="3"/>
      <c r="W564" s="3"/>
      <c r="X564" s="3"/>
      <c r="Y564" s="3"/>
      <c r="Z564" s="3"/>
    </row>
    <row r="565" spans="1:26" ht="15.75" customHeight="1">
      <c r="A565" s="10"/>
      <c r="B565" s="3" t="str">
        <f>IF($A565&gt;0,VLOOKUP($A565,#REF!,3,0)," ")</f>
        <v xml:space="preserve"> </v>
      </c>
      <c r="C565" s="11" t="str">
        <f>IF($A565&gt;0,VLOOKUP($A565,#REF!,5,0)," ")</f>
        <v xml:space="preserve"> </v>
      </c>
      <c r="D565" s="11" t="str">
        <f>IF($A565&gt;0,VLOOKUP($A565,#REF!,6,0)," ")</f>
        <v xml:space="preserve"> </v>
      </c>
      <c r="E565" s="12" t="str">
        <f>IF($A565&gt;0,VLOOKUP($A565,#REF!,16,0)," ")</f>
        <v xml:space="preserve"> </v>
      </c>
      <c r="F565" s="3"/>
      <c r="G565" s="3"/>
      <c r="H565" s="3"/>
      <c r="I565" s="3"/>
      <c r="J565" s="3"/>
      <c r="K565" s="3"/>
      <c r="L565" s="3"/>
      <c r="M565" s="3"/>
      <c r="N565" s="3"/>
      <c r="O565" s="3"/>
      <c r="P565" s="3"/>
      <c r="Q565" s="3"/>
      <c r="R565" s="3"/>
      <c r="S565" s="3"/>
      <c r="T565" s="3"/>
      <c r="U565" s="3"/>
      <c r="V565" s="3"/>
      <c r="W565" s="3"/>
      <c r="X565" s="3"/>
      <c r="Y565" s="3"/>
      <c r="Z565" s="3"/>
    </row>
    <row r="566" spans="1:26" ht="15.75" customHeight="1">
      <c r="A566" s="10"/>
      <c r="B566" s="3" t="str">
        <f>IF($A566&gt;0,VLOOKUP($A566,#REF!,3,0)," ")</f>
        <v xml:space="preserve"> </v>
      </c>
      <c r="C566" s="11" t="str">
        <f>IF($A566&gt;0,VLOOKUP($A566,#REF!,5,0)," ")</f>
        <v xml:space="preserve"> </v>
      </c>
      <c r="D566" s="11" t="str">
        <f>IF($A566&gt;0,VLOOKUP($A566,#REF!,6,0)," ")</f>
        <v xml:space="preserve"> </v>
      </c>
      <c r="E566" s="12" t="str">
        <f>IF($A566&gt;0,VLOOKUP($A566,#REF!,16,0)," ")</f>
        <v xml:space="preserve"> </v>
      </c>
      <c r="F566" s="3"/>
      <c r="G566" s="3"/>
      <c r="H566" s="3"/>
      <c r="I566" s="3"/>
      <c r="J566" s="3"/>
      <c r="K566" s="3"/>
      <c r="L566" s="3"/>
      <c r="M566" s="3"/>
      <c r="N566" s="3"/>
      <c r="O566" s="3"/>
      <c r="P566" s="3"/>
      <c r="Q566" s="3"/>
      <c r="R566" s="3"/>
      <c r="S566" s="3"/>
      <c r="T566" s="3"/>
      <c r="U566" s="3"/>
      <c r="V566" s="3"/>
      <c r="W566" s="3"/>
      <c r="X566" s="3"/>
      <c r="Y566" s="3"/>
      <c r="Z566" s="3"/>
    </row>
    <row r="567" spans="1:26" ht="15.75" customHeight="1">
      <c r="A567" s="10"/>
      <c r="B567" s="3" t="str">
        <f>IF($A567&gt;0,VLOOKUP($A567,#REF!,3,0)," ")</f>
        <v xml:space="preserve"> </v>
      </c>
      <c r="C567" s="11" t="str">
        <f>IF($A567&gt;0,VLOOKUP($A567,#REF!,5,0)," ")</f>
        <v xml:space="preserve"> </v>
      </c>
      <c r="D567" s="11" t="str">
        <f>IF($A567&gt;0,VLOOKUP($A567,#REF!,6,0)," ")</f>
        <v xml:space="preserve"> </v>
      </c>
      <c r="E567" s="12" t="str">
        <f>IF($A567&gt;0,VLOOKUP($A567,#REF!,16,0)," ")</f>
        <v xml:space="preserve"> </v>
      </c>
      <c r="F567" s="3"/>
      <c r="G567" s="3"/>
      <c r="H567" s="3"/>
      <c r="I567" s="3"/>
      <c r="J567" s="3"/>
      <c r="K567" s="3"/>
      <c r="L567" s="3"/>
      <c r="M567" s="3"/>
      <c r="N567" s="3"/>
      <c r="O567" s="3"/>
      <c r="P567" s="3"/>
      <c r="Q567" s="3"/>
      <c r="R567" s="3"/>
      <c r="S567" s="3"/>
      <c r="T567" s="3"/>
      <c r="U567" s="3"/>
      <c r="V567" s="3"/>
      <c r="W567" s="3"/>
      <c r="X567" s="3"/>
      <c r="Y567" s="3"/>
      <c r="Z567" s="3"/>
    </row>
    <row r="568" spans="1:26" ht="15.75" customHeight="1">
      <c r="A568" s="10"/>
      <c r="B568" s="3" t="str">
        <f>IF($A568&gt;0,VLOOKUP($A568,#REF!,3,0)," ")</f>
        <v xml:space="preserve"> </v>
      </c>
      <c r="C568" s="11" t="str">
        <f>IF($A568&gt;0,VLOOKUP($A568,#REF!,5,0)," ")</f>
        <v xml:space="preserve"> </v>
      </c>
      <c r="D568" s="11" t="str">
        <f>IF($A568&gt;0,VLOOKUP($A568,#REF!,6,0)," ")</f>
        <v xml:space="preserve"> </v>
      </c>
      <c r="E568" s="12" t="str">
        <f>IF($A568&gt;0,VLOOKUP($A568,#REF!,16,0)," ")</f>
        <v xml:space="preserve"> </v>
      </c>
      <c r="F568" s="3"/>
      <c r="G568" s="3"/>
      <c r="H568" s="3"/>
      <c r="I568" s="3"/>
      <c r="J568" s="3"/>
      <c r="K568" s="3"/>
      <c r="L568" s="3"/>
      <c r="M568" s="3"/>
      <c r="N568" s="3"/>
      <c r="O568" s="3"/>
      <c r="P568" s="3"/>
      <c r="Q568" s="3"/>
      <c r="R568" s="3"/>
      <c r="S568" s="3"/>
      <c r="T568" s="3"/>
      <c r="U568" s="3"/>
      <c r="V568" s="3"/>
      <c r="W568" s="3"/>
      <c r="X568" s="3"/>
      <c r="Y568" s="3"/>
      <c r="Z568" s="3"/>
    </row>
    <row r="569" spans="1:26" ht="15.75" customHeight="1">
      <c r="A569" s="10"/>
      <c r="B569" s="3" t="str">
        <f>IF($A569&gt;0,VLOOKUP($A569,#REF!,3,0)," ")</f>
        <v xml:space="preserve"> </v>
      </c>
      <c r="C569" s="11" t="str">
        <f>IF($A569&gt;0,VLOOKUP($A569,#REF!,5,0)," ")</f>
        <v xml:space="preserve"> </v>
      </c>
      <c r="D569" s="11" t="str">
        <f>IF($A569&gt;0,VLOOKUP($A569,#REF!,6,0)," ")</f>
        <v xml:space="preserve"> </v>
      </c>
      <c r="E569" s="12" t="str">
        <f>IF($A569&gt;0,VLOOKUP($A569,#REF!,16,0)," ")</f>
        <v xml:space="preserve"> </v>
      </c>
      <c r="F569" s="3"/>
      <c r="G569" s="3"/>
      <c r="H569" s="3"/>
      <c r="I569" s="3"/>
      <c r="J569" s="3"/>
      <c r="K569" s="3"/>
      <c r="L569" s="3"/>
      <c r="M569" s="3"/>
      <c r="N569" s="3"/>
      <c r="O569" s="3"/>
      <c r="P569" s="3"/>
      <c r="Q569" s="3"/>
      <c r="R569" s="3"/>
      <c r="S569" s="3"/>
      <c r="T569" s="3"/>
      <c r="U569" s="3"/>
      <c r="V569" s="3"/>
      <c r="W569" s="3"/>
      <c r="X569" s="3"/>
      <c r="Y569" s="3"/>
      <c r="Z569" s="3"/>
    </row>
    <row r="570" spans="1:26" ht="15.75" customHeight="1">
      <c r="A570" s="10"/>
      <c r="B570" s="3" t="str">
        <f>IF($A570&gt;0,VLOOKUP($A570,#REF!,3,0)," ")</f>
        <v xml:space="preserve"> </v>
      </c>
      <c r="C570" s="11" t="str">
        <f>IF($A570&gt;0,VLOOKUP($A570,#REF!,5,0)," ")</f>
        <v xml:space="preserve"> </v>
      </c>
      <c r="D570" s="11" t="str">
        <f>IF($A570&gt;0,VLOOKUP($A570,#REF!,6,0)," ")</f>
        <v xml:space="preserve"> </v>
      </c>
      <c r="E570" s="12" t="str">
        <f>IF($A570&gt;0,VLOOKUP($A570,#REF!,16,0)," ")</f>
        <v xml:space="preserve"> </v>
      </c>
      <c r="F570" s="3"/>
      <c r="G570" s="3"/>
      <c r="H570" s="3"/>
      <c r="I570" s="3"/>
      <c r="J570" s="3"/>
      <c r="K570" s="3"/>
      <c r="L570" s="3"/>
      <c r="M570" s="3"/>
      <c r="N570" s="3"/>
      <c r="O570" s="3"/>
      <c r="P570" s="3"/>
      <c r="Q570" s="3"/>
      <c r="R570" s="3"/>
      <c r="S570" s="3"/>
      <c r="T570" s="3"/>
      <c r="U570" s="3"/>
      <c r="V570" s="3"/>
      <c r="W570" s="3"/>
      <c r="X570" s="3"/>
      <c r="Y570" s="3"/>
      <c r="Z570" s="3"/>
    </row>
    <row r="571" spans="1:26" ht="15.75" customHeight="1">
      <c r="A571" s="10"/>
      <c r="B571" s="3" t="str">
        <f>IF($A571&gt;0,VLOOKUP($A571,#REF!,3,0)," ")</f>
        <v xml:space="preserve"> </v>
      </c>
      <c r="C571" s="11" t="str">
        <f>IF($A571&gt;0,VLOOKUP($A571,#REF!,5,0)," ")</f>
        <v xml:space="preserve"> </v>
      </c>
      <c r="D571" s="11" t="str">
        <f>IF($A571&gt;0,VLOOKUP($A571,#REF!,6,0)," ")</f>
        <v xml:space="preserve"> </v>
      </c>
      <c r="E571" s="12" t="str">
        <f>IF($A571&gt;0,VLOOKUP($A571,#REF!,16,0)," ")</f>
        <v xml:space="preserve"> </v>
      </c>
      <c r="F571" s="3"/>
      <c r="G571" s="3"/>
      <c r="H571" s="3"/>
      <c r="I571" s="3"/>
      <c r="J571" s="3"/>
      <c r="K571" s="3"/>
      <c r="L571" s="3"/>
      <c r="M571" s="3"/>
      <c r="N571" s="3"/>
      <c r="O571" s="3"/>
      <c r="P571" s="3"/>
      <c r="Q571" s="3"/>
      <c r="R571" s="3"/>
      <c r="S571" s="3"/>
      <c r="T571" s="3"/>
      <c r="U571" s="3"/>
      <c r="V571" s="3"/>
      <c r="W571" s="3"/>
      <c r="X571" s="3"/>
      <c r="Y571" s="3"/>
      <c r="Z571" s="3"/>
    </row>
    <row r="572" spans="1:26" ht="15.75" customHeight="1">
      <c r="A572" s="10"/>
      <c r="B572" s="3" t="str">
        <f>IF($A572&gt;0,VLOOKUP($A572,#REF!,3,0)," ")</f>
        <v xml:space="preserve"> </v>
      </c>
      <c r="C572" s="11" t="str">
        <f>IF($A572&gt;0,VLOOKUP($A572,#REF!,5,0)," ")</f>
        <v xml:space="preserve"> </v>
      </c>
      <c r="D572" s="11" t="str">
        <f>IF($A572&gt;0,VLOOKUP($A572,#REF!,6,0)," ")</f>
        <v xml:space="preserve"> </v>
      </c>
      <c r="E572" s="12" t="str">
        <f>IF($A572&gt;0,VLOOKUP($A572,#REF!,16,0)," ")</f>
        <v xml:space="preserve"> </v>
      </c>
      <c r="F572" s="3"/>
      <c r="G572" s="3"/>
      <c r="H572" s="3"/>
      <c r="I572" s="3"/>
      <c r="J572" s="3"/>
      <c r="K572" s="3"/>
      <c r="L572" s="3"/>
      <c r="M572" s="3"/>
      <c r="N572" s="3"/>
      <c r="O572" s="3"/>
      <c r="P572" s="3"/>
      <c r="Q572" s="3"/>
      <c r="R572" s="3"/>
      <c r="S572" s="3"/>
      <c r="T572" s="3"/>
      <c r="U572" s="3"/>
      <c r="V572" s="3"/>
      <c r="W572" s="3"/>
      <c r="X572" s="3"/>
      <c r="Y572" s="3"/>
      <c r="Z572" s="3"/>
    </row>
    <row r="573" spans="1:26" ht="15.75" customHeight="1">
      <c r="A573" s="10"/>
      <c r="B573" s="3" t="str">
        <f>IF($A573&gt;0,VLOOKUP($A573,#REF!,3,0)," ")</f>
        <v xml:space="preserve"> </v>
      </c>
      <c r="C573" s="11" t="str">
        <f>IF($A573&gt;0,VLOOKUP($A573,#REF!,5,0)," ")</f>
        <v xml:space="preserve"> </v>
      </c>
      <c r="D573" s="11" t="str">
        <f>IF($A573&gt;0,VLOOKUP($A573,#REF!,6,0)," ")</f>
        <v xml:space="preserve"> </v>
      </c>
      <c r="E573" s="12" t="str">
        <f>IF($A573&gt;0,VLOOKUP($A573,#REF!,16,0)," ")</f>
        <v xml:space="preserve"> </v>
      </c>
      <c r="F573" s="3"/>
      <c r="G573" s="3"/>
      <c r="H573" s="3"/>
      <c r="I573" s="3"/>
      <c r="J573" s="3"/>
      <c r="K573" s="3"/>
      <c r="L573" s="3"/>
      <c r="M573" s="3"/>
      <c r="N573" s="3"/>
      <c r="O573" s="3"/>
      <c r="P573" s="3"/>
      <c r="Q573" s="3"/>
      <c r="R573" s="3"/>
      <c r="S573" s="3"/>
      <c r="T573" s="3"/>
      <c r="U573" s="3"/>
      <c r="V573" s="3"/>
      <c r="W573" s="3"/>
      <c r="X573" s="3"/>
      <c r="Y573" s="3"/>
      <c r="Z573" s="3"/>
    </row>
    <row r="574" spans="1:26" ht="15.75" customHeight="1">
      <c r="A574" s="10"/>
      <c r="B574" s="3" t="str">
        <f>IF($A574&gt;0,VLOOKUP($A574,#REF!,3,0)," ")</f>
        <v xml:space="preserve"> </v>
      </c>
      <c r="C574" s="11" t="str">
        <f>IF($A574&gt;0,VLOOKUP($A574,#REF!,5,0)," ")</f>
        <v xml:space="preserve"> </v>
      </c>
      <c r="D574" s="11" t="str">
        <f>IF($A574&gt;0,VLOOKUP($A574,#REF!,6,0)," ")</f>
        <v xml:space="preserve"> </v>
      </c>
      <c r="E574" s="12" t="str">
        <f>IF($A574&gt;0,VLOOKUP($A574,#REF!,16,0)," ")</f>
        <v xml:space="preserve"> </v>
      </c>
      <c r="F574" s="3"/>
      <c r="G574" s="3"/>
      <c r="H574" s="3"/>
      <c r="I574" s="3"/>
      <c r="J574" s="3"/>
      <c r="K574" s="3"/>
      <c r="L574" s="3"/>
      <c r="M574" s="3"/>
      <c r="N574" s="3"/>
      <c r="O574" s="3"/>
      <c r="P574" s="3"/>
      <c r="Q574" s="3"/>
      <c r="R574" s="3"/>
      <c r="S574" s="3"/>
      <c r="T574" s="3"/>
      <c r="U574" s="3"/>
      <c r="V574" s="3"/>
      <c r="W574" s="3"/>
      <c r="X574" s="3"/>
      <c r="Y574" s="3"/>
      <c r="Z574" s="3"/>
    </row>
    <row r="575" spans="1:26" ht="15.75" customHeight="1">
      <c r="A575" s="10"/>
      <c r="B575" s="3" t="str">
        <f>IF($A575&gt;0,VLOOKUP($A575,#REF!,3,0)," ")</f>
        <v xml:space="preserve"> </v>
      </c>
      <c r="C575" s="11" t="str">
        <f>IF($A575&gt;0,VLOOKUP($A575,#REF!,5,0)," ")</f>
        <v xml:space="preserve"> </v>
      </c>
      <c r="D575" s="11" t="str">
        <f>IF($A575&gt;0,VLOOKUP($A575,#REF!,6,0)," ")</f>
        <v xml:space="preserve"> </v>
      </c>
      <c r="E575" s="12" t="str">
        <f>IF($A575&gt;0,VLOOKUP($A575,#REF!,16,0)," ")</f>
        <v xml:space="preserve"> </v>
      </c>
      <c r="F575" s="3"/>
      <c r="G575" s="3"/>
      <c r="H575" s="3"/>
      <c r="I575" s="3"/>
      <c r="J575" s="3"/>
      <c r="K575" s="3"/>
      <c r="L575" s="3"/>
      <c r="M575" s="3"/>
      <c r="N575" s="3"/>
      <c r="O575" s="3"/>
      <c r="P575" s="3"/>
      <c r="Q575" s="3"/>
      <c r="R575" s="3"/>
      <c r="S575" s="3"/>
      <c r="T575" s="3"/>
      <c r="U575" s="3"/>
      <c r="V575" s="3"/>
      <c r="W575" s="3"/>
      <c r="X575" s="3"/>
      <c r="Y575" s="3"/>
      <c r="Z575" s="3"/>
    </row>
    <row r="576" spans="1:26" ht="15.75" customHeight="1">
      <c r="A576" s="10"/>
      <c r="B576" s="3" t="str">
        <f>IF($A576&gt;0,VLOOKUP($A576,#REF!,3,0)," ")</f>
        <v xml:space="preserve"> </v>
      </c>
      <c r="C576" s="11" t="str">
        <f>IF($A576&gt;0,VLOOKUP($A576,#REF!,5,0)," ")</f>
        <v xml:space="preserve"> </v>
      </c>
      <c r="D576" s="11" t="str">
        <f>IF($A576&gt;0,VLOOKUP($A576,#REF!,6,0)," ")</f>
        <v xml:space="preserve"> </v>
      </c>
      <c r="E576" s="12" t="str">
        <f>IF($A576&gt;0,VLOOKUP($A576,#REF!,16,0)," ")</f>
        <v xml:space="preserve"> </v>
      </c>
      <c r="F576" s="3"/>
      <c r="G576" s="3"/>
      <c r="H576" s="3"/>
      <c r="I576" s="3"/>
      <c r="J576" s="3"/>
      <c r="K576" s="3"/>
      <c r="L576" s="3"/>
      <c r="M576" s="3"/>
      <c r="N576" s="3"/>
      <c r="O576" s="3"/>
      <c r="P576" s="3"/>
      <c r="Q576" s="3"/>
      <c r="R576" s="3"/>
      <c r="S576" s="3"/>
      <c r="T576" s="3"/>
      <c r="U576" s="3"/>
      <c r="V576" s="3"/>
      <c r="W576" s="3"/>
      <c r="X576" s="3"/>
      <c r="Y576" s="3"/>
      <c r="Z576" s="3"/>
    </row>
    <row r="577" spans="1:26" ht="15.75" customHeight="1">
      <c r="A577" s="10"/>
      <c r="B577" s="3" t="str">
        <f>IF($A577&gt;0,VLOOKUP($A577,#REF!,3,0)," ")</f>
        <v xml:space="preserve"> </v>
      </c>
      <c r="C577" s="11" t="str">
        <f>IF($A577&gt;0,VLOOKUP($A577,#REF!,5,0)," ")</f>
        <v xml:space="preserve"> </v>
      </c>
      <c r="D577" s="11" t="str">
        <f>IF($A577&gt;0,VLOOKUP($A577,#REF!,6,0)," ")</f>
        <v xml:space="preserve"> </v>
      </c>
      <c r="E577" s="12" t="str">
        <f>IF($A577&gt;0,VLOOKUP($A577,#REF!,16,0)," ")</f>
        <v xml:space="preserve"> </v>
      </c>
      <c r="F577" s="3"/>
      <c r="G577" s="3"/>
      <c r="H577" s="3"/>
      <c r="I577" s="3"/>
      <c r="J577" s="3"/>
      <c r="K577" s="3"/>
      <c r="L577" s="3"/>
      <c r="M577" s="3"/>
      <c r="N577" s="3"/>
      <c r="O577" s="3"/>
      <c r="P577" s="3"/>
      <c r="Q577" s="3"/>
      <c r="R577" s="3"/>
      <c r="S577" s="3"/>
      <c r="T577" s="3"/>
      <c r="U577" s="3"/>
      <c r="V577" s="3"/>
      <c r="W577" s="3"/>
      <c r="X577" s="3"/>
      <c r="Y577" s="3"/>
      <c r="Z577" s="3"/>
    </row>
    <row r="578" spans="1:26" ht="15.75" customHeight="1">
      <c r="A578" s="10"/>
      <c r="B578" s="3" t="str">
        <f>IF($A578&gt;0,VLOOKUP($A578,#REF!,3,0)," ")</f>
        <v xml:space="preserve"> </v>
      </c>
      <c r="C578" s="11" t="str">
        <f>IF($A578&gt;0,VLOOKUP($A578,#REF!,5,0)," ")</f>
        <v xml:space="preserve"> </v>
      </c>
      <c r="D578" s="11" t="str">
        <f>IF($A578&gt;0,VLOOKUP($A578,#REF!,6,0)," ")</f>
        <v xml:space="preserve"> </v>
      </c>
      <c r="E578" s="12" t="str">
        <f>IF($A578&gt;0,VLOOKUP($A578,#REF!,16,0)," ")</f>
        <v xml:space="preserve"> </v>
      </c>
      <c r="F578" s="3"/>
      <c r="G578" s="3"/>
      <c r="H578" s="3"/>
      <c r="I578" s="3"/>
      <c r="J578" s="3"/>
      <c r="K578" s="3"/>
      <c r="L578" s="3"/>
      <c r="M578" s="3"/>
      <c r="N578" s="3"/>
      <c r="O578" s="3"/>
      <c r="P578" s="3"/>
      <c r="Q578" s="3"/>
      <c r="R578" s="3"/>
      <c r="S578" s="3"/>
      <c r="T578" s="3"/>
      <c r="U578" s="3"/>
      <c r="V578" s="3"/>
      <c r="W578" s="3"/>
      <c r="X578" s="3"/>
      <c r="Y578" s="3"/>
      <c r="Z578" s="3"/>
    </row>
    <row r="579" spans="1:26" ht="15.75" customHeight="1">
      <c r="A579" s="10"/>
      <c r="B579" s="3" t="str">
        <f>IF($A579&gt;0,VLOOKUP($A579,#REF!,3,0)," ")</f>
        <v xml:space="preserve"> </v>
      </c>
      <c r="C579" s="11" t="str">
        <f>IF($A579&gt;0,VLOOKUP($A579,#REF!,5,0)," ")</f>
        <v xml:space="preserve"> </v>
      </c>
      <c r="D579" s="11" t="str">
        <f>IF($A579&gt;0,VLOOKUP($A579,#REF!,6,0)," ")</f>
        <v xml:space="preserve"> </v>
      </c>
      <c r="E579" s="12" t="str">
        <f>IF($A579&gt;0,VLOOKUP($A579,#REF!,16,0)," ")</f>
        <v xml:space="preserve"> </v>
      </c>
      <c r="F579" s="3"/>
      <c r="G579" s="3"/>
      <c r="H579" s="3"/>
      <c r="I579" s="3"/>
      <c r="J579" s="3"/>
      <c r="K579" s="3"/>
      <c r="L579" s="3"/>
      <c r="M579" s="3"/>
      <c r="N579" s="3"/>
      <c r="O579" s="3"/>
      <c r="P579" s="3"/>
      <c r="Q579" s="3"/>
      <c r="R579" s="3"/>
      <c r="S579" s="3"/>
      <c r="T579" s="3"/>
      <c r="U579" s="3"/>
      <c r="V579" s="3"/>
      <c r="W579" s="3"/>
      <c r="X579" s="3"/>
      <c r="Y579" s="3"/>
      <c r="Z579" s="3"/>
    </row>
    <row r="580" spans="1:26" ht="15.75" customHeight="1">
      <c r="A580" s="10"/>
      <c r="B580" s="3" t="str">
        <f>IF($A580&gt;0,VLOOKUP($A580,#REF!,3,0)," ")</f>
        <v xml:space="preserve"> </v>
      </c>
      <c r="C580" s="11" t="str">
        <f>IF($A580&gt;0,VLOOKUP($A580,#REF!,5,0)," ")</f>
        <v xml:space="preserve"> </v>
      </c>
      <c r="D580" s="11" t="str">
        <f>IF($A580&gt;0,VLOOKUP($A580,#REF!,6,0)," ")</f>
        <v xml:space="preserve"> </v>
      </c>
      <c r="E580" s="12" t="str">
        <f>IF($A580&gt;0,VLOOKUP($A580,#REF!,16,0)," ")</f>
        <v xml:space="preserve"> </v>
      </c>
      <c r="F580" s="3"/>
      <c r="G580" s="3"/>
      <c r="H580" s="3"/>
      <c r="I580" s="3"/>
      <c r="J580" s="3"/>
      <c r="K580" s="3"/>
      <c r="L580" s="3"/>
      <c r="M580" s="3"/>
      <c r="N580" s="3"/>
      <c r="O580" s="3"/>
      <c r="P580" s="3"/>
      <c r="Q580" s="3"/>
      <c r="R580" s="3"/>
      <c r="S580" s="3"/>
      <c r="T580" s="3"/>
      <c r="U580" s="3"/>
      <c r="V580" s="3"/>
      <c r="W580" s="3"/>
      <c r="X580" s="3"/>
      <c r="Y580" s="3"/>
      <c r="Z580" s="3"/>
    </row>
    <row r="581" spans="1:26" ht="15.75" customHeight="1">
      <c r="A581" s="10"/>
      <c r="B581" s="3" t="str">
        <f>IF($A581&gt;0,VLOOKUP($A581,#REF!,3,0)," ")</f>
        <v xml:space="preserve"> </v>
      </c>
      <c r="C581" s="11" t="str">
        <f>IF($A581&gt;0,VLOOKUP($A581,#REF!,5,0)," ")</f>
        <v xml:space="preserve"> </v>
      </c>
      <c r="D581" s="11" t="str">
        <f>IF($A581&gt;0,VLOOKUP($A581,#REF!,6,0)," ")</f>
        <v xml:space="preserve"> </v>
      </c>
      <c r="E581" s="12" t="str">
        <f>IF($A581&gt;0,VLOOKUP($A581,#REF!,16,0)," ")</f>
        <v xml:space="preserve"> </v>
      </c>
      <c r="F581" s="3"/>
      <c r="G581" s="3"/>
      <c r="H581" s="3"/>
      <c r="I581" s="3"/>
      <c r="J581" s="3"/>
      <c r="K581" s="3"/>
      <c r="L581" s="3"/>
      <c r="M581" s="3"/>
      <c r="N581" s="3"/>
      <c r="O581" s="3"/>
      <c r="P581" s="3"/>
      <c r="Q581" s="3"/>
      <c r="R581" s="3"/>
      <c r="S581" s="3"/>
      <c r="T581" s="3"/>
      <c r="U581" s="3"/>
      <c r="V581" s="3"/>
      <c r="W581" s="3"/>
      <c r="X581" s="3"/>
      <c r="Y581" s="3"/>
      <c r="Z581" s="3"/>
    </row>
    <row r="582" spans="1:26" ht="15.75" customHeight="1">
      <c r="A582" s="10"/>
      <c r="B582" s="3" t="str">
        <f>IF($A582&gt;0,VLOOKUP($A582,#REF!,3,0)," ")</f>
        <v xml:space="preserve"> </v>
      </c>
      <c r="C582" s="11" t="str">
        <f>IF($A582&gt;0,VLOOKUP($A582,#REF!,5,0)," ")</f>
        <v xml:space="preserve"> </v>
      </c>
      <c r="D582" s="11" t="str">
        <f>IF($A582&gt;0,VLOOKUP($A582,#REF!,6,0)," ")</f>
        <v xml:space="preserve"> </v>
      </c>
      <c r="E582" s="12" t="str">
        <f>IF($A582&gt;0,VLOOKUP($A582,#REF!,16,0)," ")</f>
        <v xml:space="preserve"> </v>
      </c>
      <c r="F582" s="3"/>
      <c r="G582" s="3"/>
      <c r="H582" s="3"/>
      <c r="I582" s="3"/>
      <c r="J582" s="3"/>
      <c r="K582" s="3"/>
      <c r="L582" s="3"/>
      <c r="M582" s="3"/>
      <c r="N582" s="3"/>
      <c r="O582" s="3"/>
      <c r="P582" s="3"/>
      <c r="Q582" s="3"/>
      <c r="R582" s="3"/>
      <c r="S582" s="3"/>
      <c r="T582" s="3"/>
      <c r="U582" s="3"/>
      <c r="V582" s="3"/>
      <c r="W582" s="3"/>
      <c r="X582" s="3"/>
      <c r="Y582" s="3"/>
      <c r="Z582" s="3"/>
    </row>
    <row r="583" spans="1:26" ht="15.75" customHeight="1">
      <c r="A583" s="10"/>
      <c r="B583" s="3" t="str">
        <f>IF($A583&gt;0,VLOOKUP($A583,#REF!,3,0)," ")</f>
        <v xml:space="preserve"> </v>
      </c>
      <c r="C583" s="11" t="str">
        <f>IF($A583&gt;0,VLOOKUP($A583,#REF!,5,0)," ")</f>
        <v xml:space="preserve"> </v>
      </c>
      <c r="D583" s="11" t="str">
        <f>IF($A583&gt;0,VLOOKUP($A583,#REF!,6,0)," ")</f>
        <v xml:space="preserve"> </v>
      </c>
      <c r="E583" s="12" t="str">
        <f>IF($A583&gt;0,VLOOKUP($A583,#REF!,16,0)," ")</f>
        <v xml:space="preserve"> </v>
      </c>
      <c r="F583" s="3"/>
      <c r="G583" s="3"/>
      <c r="H583" s="3"/>
      <c r="I583" s="3"/>
      <c r="J583" s="3"/>
      <c r="K583" s="3"/>
      <c r="L583" s="3"/>
      <c r="M583" s="3"/>
      <c r="N583" s="3"/>
      <c r="O583" s="3"/>
      <c r="P583" s="3"/>
      <c r="Q583" s="3"/>
      <c r="R583" s="3"/>
      <c r="S583" s="3"/>
      <c r="T583" s="3"/>
      <c r="U583" s="3"/>
      <c r="V583" s="3"/>
      <c r="W583" s="3"/>
      <c r="X583" s="3"/>
      <c r="Y583" s="3"/>
      <c r="Z583" s="3"/>
    </row>
    <row r="584" spans="1:26" ht="15.75" customHeight="1">
      <c r="A584" s="10"/>
      <c r="B584" s="3" t="str">
        <f>IF($A584&gt;0,VLOOKUP($A584,#REF!,3,0)," ")</f>
        <v xml:space="preserve"> </v>
      </c>
      <c r="C584" s="11" t="str">
        <f>IF($A584&gt;0,VLOOKUP($A584,#REF!,5,0)," ")</f>
        <v xml:space="preserve"> </v>
      </c>
      <c r="D584" s="11" t="str">
        <f>IF($A584&gt;0,VLOOKUP($A584,#REF!,6,0)," ")</f>
        <v xml:space="preserve"> </v>
      </c>
      <c r="E584" s="12" t="str">
        <f>IF($A584&gt;0,VLOOKUP($A584,#REF!,16,0)," ")</f>
        <v xml:space="preserve"> </v>
      </c>
      <c r="F584" s="3"/>
      <c r="G584" s="3"/>
      <c r="H584" s="3"/>
      <c r="I584" s="3"/>
      <c r="J584" s="3"/>
      <c r="K584" s="3"/>
      <c r="L584" s="3"/>
      <c r="M584" s="3"/>
      <c r="N584" s="3"/>
      <c r="O584" s="3"/>
      <c r="P584" s="3"/>
      <c r="Q584" s="3"/>
      <c r="R584" s="3"/>
      <c r="S584" s="3"/>
      <c r="T584" s="3"/>
      <c r="U584" s="3"/>
      <c r="V584" s="3"/>
      <c r="W584" s="3"/>
      <c r="X584" s="3"/>
      <c r="Y584" s="3"/>
      <c r="Z584" s="3"/>
    </row>
    <row r="585" spans="1:26" ht="15.75" customHeight="1">
      <c r="A585" s="10"/>
      <c r="B585" s="3" t="str">
        <f>IF($A585&gt;0,VLOOKUP($A585,#REF!,3,0)," ")</f>
        <v xml:space="preserve"> </v>
      </c>
      <c r="C585" s="11" t="str">
        <f>IF($A585&gt;0,VLOOKUP($A585,#REF!,5,0)," ")</f>
        <v xml:space="preserve"> </v>
      </c>
      <c r="D585" s="11" t="str">
        <f>IF($A585&gt;0,VLOOKUP($A585,#REF!,6,0)," ")</f>
        <v xml:space="preserve"> </v>
      </c>
      <c r="E585" s="12" t="str">
        <f>IF($A585&gt;0,VLOOKUP($A585,#REF!,16,0)," ")</f>
        <v xml:space="preserve"> </v>
      </c>
      <c r="F585" s="3"/>
      <c r="G585" s="3"/>
      <c r="H585" s="3"/>
      <c r="I585" s="3"/>
      <c r="J585" s="3"/>
      <c r="K585" s="3"/>
      <c r="L585" s="3"/>
      <c r="M585" s="3"/>
      <c r="N585" s="3"/>
      <c r="O585" s="3"/>
      <c r="P585" s="3"/>
      <c r="Q585" s="3"/>
      <c r="R585" s="3"/>
      <c r="S585" s="3"/>
      <c r="T585" s="3"/>
      <c r="U585" s="3"/>
      <c r="V585" s="3"/>
      <c r="W585" s="3"/>
      <c r="X585" s="3"/>
      <c r="Y585" s="3"/>
      <c r="Z585" s="3"/>
    </row>
    <row r="586" spans="1:26" ht="15.75" customHeight="1">
      <c r="A586" s="10"/>
      <c r="B586" s="3" t="str">
        <f>IF($A586&gt;0,VLOOKUP($A586,#REF!,3,0)," ")</f>
        <v xml:space="preserve"> </v>
      </c>
      <c r="C586" s="11" t="str">
        <f>IF($A586&gt;0,VLOOKUP($A586,#REF!,5,0)," ")</f>
        <v xml:space="preserve"> </v>
      </c>
      <c r="D586" s="11" t="str">
        <f>IF($A586&gt;0,VLOOKUP($A586,#REF!,6,0)," ")</f>
        <v xml:space="preserve"> </v>
      </c>
      <c r="E586" s="12" t="str">
        <f>IF($A586&gt;0,VLOOKUP($A586,#REF!,16,0)," ")</f>
        <v xml:space="preserve"> </v>
      </c>
      <c r="F586" s="3"/>
      <c r="G586" s="3"/>
      <c r="H586" s="3"/>
      <c r="I586" s="3"/>
      <c r="J586" s="3"/>
      <c r="K586" s="3"/>
      <c r="L586" s="3"/>
      <c r="M586" s="3"/>
      <c r="N586" s="3"/>
      <c r="O586" s="3"/>
      <c r="P586" s="3"/>
      <c r="Q586" s="3"/>
      <c r="R586" s="3"/>
      <c r="S586" s="3"/>
      <c r="T586" s="3"/>
      <c r="U586" s="3"/>
      <c r="V586" s="3"/>
      <c r="W586" s="3"/>
      <c r="X586" s="3"/>
      <c r="Y586" s="3"/>
      <c r="Z586" s="3"/>
    </row>
    <row r="587" spans="1:26" ht="15.75" customHeight="1">
      <c r="A587" s="10"/>
      <c r="B587" s="3" t="str">
        <f>IF($A587&gt;0,VLOOKUP($A587,#REF!,3,0)," ")</f>
        <v xml:space="preserve"> </v>
      </c>
      <c r="C587" s="11" t="str">
        <f>IF($A587&gt;0,VLOOKUP($A587,#REF!,5,0)," ")</f>
        <v xml:space="preserve"> </v>
      </c>
      <c r="D587" s="11" t="str">
        <f>IF($A587&gt;0,VLOOKUP($A587,#REF!,6,0)," ")</f>
        <v xml:space="preserve"> </v>
      </c>
      <c r="E587" s="12" t="str">
        <f>IF($A587&gt;0,VLOOKUP($A587,#REF!,16,0)," ")</f>
        <v xml:space="preserve"> </v>
      </c>
      <c r="F587" s="3"/>
      <c r="G587" s="3"/>
      <c r="H587" s="3"/>
      <c r="I587" s="3"/>
      <c r="J587" s="3"/>
      <c r="K587" s="3"/>
      <c r="L587" s="3"/>
      <c r="M587" s="3"/>
      <c r="N587" s="3"/>
      <c r="O587" s="3"/>
      <c r="P587" s="3"/>
      <c r="Q587" s="3"/>
      <c r="R587" s="3"/>
      <c r="S587" s="3"/>
      <c r="T587" s="3"/>
      <c r="U587" s="3"/>
      <c r="V587" s="3"/>
      <c r="W587" s="3"/>
      <c r="X587" s="3"/>
      <c r="Y587" s="3"/>
      <c r="Z587" s="3"/>
    </row>
    <row r="588" spans="1:26" ht="15.75" customHeight="1">
      <c r="A588" s="10"/>
      <c r="B588" s="3" t="str">
        <f>IF($A588&gt;0,VLOOKUP($A588,#REF!,3,0)," ")</f>
        <v xml:space="preserve"> </v>
      </c>
      <c r="C588" s="11" t="str">
        <f>IF($A588&gt;0,VLOOKUP($A588,#REF!,5,0)," ")</f>
        <v xml:space="preserve"> </v>
      </c>
      <c r="D588" s="11" t="str">
        <f>IF($A588&gt;0,VLOOKUP($A588,#REF!,6,0)," ")</f>
        <v xml:space="preserve"> </v>
      </c>
      <c r="E588" s="12" t="str">
        <f>IF($A588&gt;0,VLOOKUP($A588,#REF!,16,0)," ")</f>
        <v xml:space="preserve"> </v>
      </c>
      <c r="F588" s="3"/>
      <c r="G588" s="3"/>
      <c r="H588" s="3"/>
      <c r="I588" s="3"/>
      <c r="J588" s="3"/>
      <c r="K588" s="3"/>
      <c r="L588" s="3"/>
      <c r="M588" s="3"/>
      <c r="N588" s="3"/>
      <c r="O588" s="3"/>
      <c r="P588" s="3"/>
      <c r="Q588" s="3"/>
      <c r="R588" s="3"/>
      <c r="S588" s="3"/>
      <c r="T588" s="3"/>
      <c r="U588" s="3"/>
      <c r="V588" s="3"/>
      <c r="W588" s="3"/>
      <c r="X588" s="3"/>
      <c r="Y588" s="3"/>
      <c r="Z588" s="3"/>
    </row>
    <row r="589" spans="1:26" ht="15.75" customHeight="1">
      <c r="A589" s="10"/>
      <c r="B589" s="3" t="str">
        <f>IF($A589&gt;0,VLOOKUP($A589,#REF!,3,0)," ")</f>
        <v xml:space="preserve"> </v>
      </c>
      <c r="C589" s="11" t="str">
        <f>IF($A589&gt;0,VLOOKUP($A589,#REF!,5,0)," ")</f>
        <v xml:space="preserve"> </v>
      </c>
      <c r="D589" s="11" t="str">
        <f>IF($A589&gt;0,VLOOKUP($A589,#REF!,6,0)," ")</f>
        <v xml:space="preserve"> </v>
      </c>
      <c r="E589" s="12" t="str">
        <f>IF($A589&gt;0,VLOOKUP($A589,#REF!,16,0)," ")</f>
        <v xml:space="preserve"> </v>
      </c>
      <c r="F589" s="3"/>
      <c r="G589" s="3"/>
      <c r="H589" s="3"/>
      <c r="I589" s="3"/>
      <c r="J589" s="3"/>
      <c r="K589" s="3"/>
      <c r="L589" s="3"/>
      <c r="M589" s="3"/>
      <c r="N589" s="3"/>
      <c r="O589" s="3"/>
      <c r="P589" s="3"/>
      <c r="Q589" s="3"/>
      <c r="R589" s="3"/>
      <c r="S589" s="3"/>
      <c r="T589" s="3"/>
      <c r="U589" s="3"/>
      <c r="V589" s="3"/>
      <c r="W589" s="3"/>
      <c r="X589" s="3"/>
      <c r="Y589" s="3"/>
      <c r="Z589" s="3"/>
    </row>
    <row r="590" spans="1:26" ht="15.75" customHeight="1">
      <c r="A590" s="10"/>
      <c r="B590" s="3" t="str">
        <f>IF($A590&gt;0,VLOOKUP($A590,#REF!,3,0)," ")</f>
        <v xml:space="preserve"> </v>
      </c>
      <c r="C590" s="11" t="str">
        <f>IF($A590&gt;0,VLOOKUP($A590,#REF!,5,0)," ")</f>
        <v xml:space="preserve"> </v>
      </c>
      <c r="D590" s="11" t="str">
        <f>IF($A590&gt;0,VLOOKUP($A590,#REF!,6,0)," ")</f>
        <v xml:space="preserve"> </v>
      </c>
      <c r="E590" s="12" t="str">
        <f>IF($A590&gt;0,VLOOKUP($A590,#REF!,16,0)," ")</f>
        <v xml:space="preserve"> </v>
      </c>
      <c r="F590" s="3"/>
      <c r="G590" s="3"/>
      <c r="H590" s="3"/>
      <c r="I590" s="3"/>
      <c r="J590" s="3"/>
      <c r="K590" s="3"/>
      <c r="L590" s="3"/>
      <c r="M590" s="3"/>
      <c r="N590" s="3"/>
      <c r="O590" s="3"/>
      <c r="P590" s="3"/>
      <c r="Q590" s="3"/>
      <c r="R590" s="3"/>
      <c r="S590" s="3"/>
      <c r="T590" s="3"/>
      <c r="U590" s="3"/>
      <c r="V590" s="3"/>
      <c r="W590" s="3"/>
      <c r="X590" s="3"/>
      <c r="Y590" s="3"/>
      <c r="Z590" s="3"/>
    </row>
    <row r="591" spans="1:26" ht="15.75" customHeight="1">
      <c r="A591" s="10"/>
      <c r="B591" s="3" t="str">
        <f>IF($A591&gt;0,VLOOKUP($A591,#REF!,3,0)," ")</f>
        <v xml:space="preserve"> </v>
      </c>
      <c r="C591" s="11" t="str">
        <f>IF($A591&gt;0,VLOOKUP($A591,#REF!,5,0)," ")</f>
        <v xml:space="preserve"> </v>
      </c>
      <c r="D591" s="11" t="str">
        <f>IF($A591&gt;0,VLOOKUP($A591,#REF!,6,0)," ")</f>
        <v xml:space="preserve"> </v>
      </c>
      <c r="E591" s="12" t="str">
        <f>IF($A591&gt;0,VLOOKUP($A591,#REF!,16,0)," ")</f>
        <v xml:space="preserve"> </v>
      </c>
      <c r="F591" s="3"/>
      <c r="G591" s="3"/>
      <c r="H591" s="3"/>
      <c r="I591" s="3"/>
      <c r="J591" s="3"/>
      <c r="K591" s="3"/>
      <c r="L591" s="3"/>
      <c r="M591" s="3"/>
      <c r="N591" s="3"/>
      <c r="O591" s="3"/>
      <c r="P591" s="3"/>
      <c r="Q591" s="3"/>
      <c r="R591" s="3"/>
      <c r="S591" s="3"/>
      <c r="T591" s="3"/>
      <c r="U591" s="3"/>
      <c r="V591" s="3"/>
      <c r="W591" s="3"/>
      <c r="X591" s="3"/>
      <c r="Y591" s="3"/>
      <c r="Z591" s="3"/>
    </row>
    <row r="592" spans="1:26" ht="15.75" customHeight="1">
      <c r="A592" s="10"/>
      <c r="B592" s="3" t="str">
        <f>IF($A592&gt;0,VLOOKUP($A592,#REF!,3,0)," ")</f>
        <v xml:space="preserve"> </v>
      </c>
      <c r="C592" s="11" t="str">
        <f>IF($A592&gt;0,VLOOKUP($A592,#REF!,5,0)," ")</f>
        <v xml:space="preserve"> </v>
      </c>
      <c r="D592" s="11" t="str">
        <f>IF($A592&gt;0,VLOOKUP($A592,#REF!,6,0)," ")</f>
        <v xml:space="preserve"> </v>
      </c>
      <c r="E592" s="12" t="str">
        <f>IF($A592&gt;0,VLOOKUP($A592,#REF!,16,0)," ")</f>
        <v xml:space="preserve"> </v>
      </c>
      <c r="F592" s="3"/>
      <c r="G592" s="3"/>
      <c r="H592" s="3"/>
      <c r="I592" s="3"/>
      <c r="J592" s="3"/>
      <c r="K592" s="3"/>
      <c r="L592" s="3"/>
      <c r="M592" s="3"/>
      <c r="N592" s="3"/>
      <c r="O592" s="3"/>
      <c r="P592" s="3"/>
      <c r="Q592" s="3"/>
      <c r="R592" s="3"/>
      <c r="S592" s="3"/>
      <c r="T592" s="3"/>
      <c r="U592" s="3"/>
      <c r="V592" s="3"/>
      <c r="W592" s="3"/>
      <c r="X592" s="3"/>
      <c r="Y592" s="3"/>
      <c r="Z592" s="3"/>
    </row>
    <row r="593" spans="1:26" ht="15.75" customHeight="1">
      <c r="A593" s="10"/>
      <c r="B593" s="3" t="str">
        <f>IF($A593&gt;0,VLOOKUP($A593,#REF!,3,0)," ")</f>
        <v xml:space="preserve"> </v>
      </c>
      <c r="C593" s="11" t="str">
        <f>IF($A593&gt;0,VLOOKUP($A593,#REF!,5,0)," ")</f>
        <v xml:space="preserve"> </v>
      </c>
      <c r="D593" s="11" t="str">
        <f>IF($A593&gt;0,VLOOKUP($A593,#REF!,6,0)," ")</f>
        <v xml:space="preserve"> </v>
      </c>
      <c r="E593" s="12" t="str">
        <f>IF($A593&gt;0,VLOOKUP($A593,#REF!,16,0)," ")</f>
        <v xml:space="preserve"> </v>
      </c>
      <c r="F593" s="3"/>
      <c r="G593" s="3"/>
      <c r="H593" s="3"/>
      <c r="I593" s="3"/>
      <c r="J593" s="3"/>
      <c r="K593" s="3"/>
      <c r="L593" s="3"/>
      <c r="M593" s="3"/>
      <c r="N593" s="3"/>
      <c r="O593" s="3"/>
      <c r="P593" s="3"/>
      <c r="Q593" s="3"/>
      <c r="R593" s="3"/>
      <c r="S593" s="3"/>
      <c r="T593" s="3"/>
      <c r="U593" s="3"/>
      <c r="V593" s="3"/>
      <c r="W593" s="3"/>
      <c r="X593" s="3"/>
      <c r="Y593" s="3"/>
      <c r="Z593" s="3"/>
    </row>
    <row r="594" spans="1:26" ht="15.75" customHeight="1">
      <c r="A594" s="10"/>
      <c r="B594" s="3" t="str">
        <f>IF($A594&gt;0,VLOOKUP($A594,#REF!,3,0)," ")</f>
        <v xml:space="preserve"> </v>
      </c>
      <c r="C594" s="11" t="str">
        <f>IF($A594&gt;0,VLOOKUP($A594,#REF!,5,0)," ")</f>
        <v xml:space="preserve"> </v>
      </c>
      <c r="D594" s="11" t="str">
        <f>IF($A594&gt;0,VLOOKUP($A594,#REF!,6,0)," ")</f>
        <v xml:space="preserve"> </v>
      </c>
      <c r="E594" s="12" t="str">
        <f>IF($A594&gt;0,VLOOKUP($A594,#REF!,16,0)," ")</f>
        <v xml:space="preserve"> </v>
      </c>
      <c r="F594" s="3"/>
      <c r="G594" s="3"/>
      <c r="H594" s="3"/>
      <c r="I594" s="3"/>
      <c r="J594" s="3"/>
      <c r="K594" s="3"/>
      <c r="L594" s="3"/>
      <c r="M594" s="3"/>
      <c r="N594" s="3"/>
      <c r="O594" s="3"/>
      <c r="P594" s="3"/>
      <c r="Q594" s="3"/>
      <c r="R594" s="3"/>
      <c r="S594" s="3"/>
      <c r="T594" s="3"/>
      <c r="U594" s="3"/>
      <c r="V594" s="3"/>
      <c r="W594" s="3"/>
      <c r="X594" s="3"/>
      <c r="Y594" s="3"/>
      <c r="Z594" s="3"/>
    </row>
    <row r="595" spans="1:26" ht="15.75" customHeight="1">
      <c r="A595" s="10"/>
      <c r="B595" s="3" t="str">
        <f>IF($A595&gt;0,VLOOKUP($A595,#REF!,3,0)," ")</f>
        <v xml:space="preserve"> </v>
      </c>
      <c r="C595" s="11" t="str">
        <f>IF($A595&gt;0,VLOOKUP($A595,#REF!,5,0)," ")</f>
        <v xml:space="preserve"> </v>
      </c>
      <c r="D595" s="11" t="str">
        <f>IF($A595&gt;0,VLOOKUP($A595,#REF!,6,0)," ")</f>
        <v xml:space="preserve"> </v>
      </c>
      <c r="E595" s="12" t="str">
        <f>IF($A595&gt;0,VLOOKUP($A595,#REF!,16,0)," ")</f>
        <v xml:space="preserve"> </v>
      </c>
      <c r="F595" s="3"/>
      <c r="G595" s="3"/>
      <c r="H595" s="3"/>
      <c r="I595" s="3"/>
      <c r="J595" s="3"/>
      <c r="K595" s="3"/>
      <c r="L595" s="3"/>
      <c r="M595" s="3"/>
      <c r="N595" s="3"/>
      <c r="O595" s="3"/>
      <c r="P595" s="3"/>
      <c r="Q595" s="3"/>
      <c r="R595" s="3"/>
      <c r="S595" s="3"/>
      <c r="T595" s="3"/>
      <c r="U595" s="3"/>
      <c r="V595" s="3"/>
      <c r="W595" s="3"/>
      <c r="X595" s="3"/>
      <c r="Y595" s="3"/>
      <c r="Z595" s="3"/>
    </row>
    <row r="596" spans="1:26" ht="15.75" customHeight="1">
      <c r="A596" s="10"/>
      <c r="B596" s="3" t="str">
        <f>IF($A596&gt;0,VLOOKUP($A596,#REF!,3,0)," ")</f>
        <v xml:space="preserve"> </v>
      </c>
      <c r="C596" s="11" t="str">
        <f>IF($A596&gt;0,VLOOKUP($A596,#REF!,5,0)," ")</f>
        <v xml:space="preserve"> </v>
      </c>
      <c r="D596" s="11" t="str">
        <f>IF($A596&gt;0,VLOOKUP($A596,#REF!,6,0)," ")</f>
        <v xml:space="preserve"> </v>
      </c>
      <c r="E596" s="12" t="str">
        <f>IF($A596&gt;0,VLOOKUP($A596,#REF!,16,0)," ")</f>
        <v xml:space="preserve"> </v>
      </c>
      <c r="F596" s="3"/>
      <c r="G596" s="3"/>
      <c r="H596" s="3"/>
      <c r="I596" s="3"/>
      <c r="J596" s="3"/>
      <c r="K596" s="3"/>
      <c r="L596" s="3"/>
      <c r="M596" s="3"/>
      <c r="N596" s="3"/>
      <c r="O596" s="3"/>
      <c r="P596" s="3"/>
      <c r="Q596" s="3"/>
      <c r="R596" s="3"/>
      <c r="S596" s="3"/>
      <c r="T596" s="3"/>
      <c r="U596" s="3"/>
      <c r="V596" s="3"/>
      <c r="W596" s="3"/>
      <c r="X596" s="3"/>
      <c r="Y596" s="3"/>
      <c r="Z596" s="3"/>
    </row>
    <row r="597" spans="1:26" ht="15.75" customHeight="1">
      <c r="A597" s="10"/>
      <c r="B597" s="3" t="str">
        <f>IF($A597&gt;0,VLOOKUP($A597,#REF!,3,0)," ")</f>
        <v xml:space="preserve"> </v>
      </c>
      <c r="C597" s="11" t="str">
        <f>IF($A597&gt;0,VLOOKUP($A597,#REF!,5,0)," ")</f>
        <v xml:space="preserve"> </v>
      </c>
      <c r="D597" s="11" t="str">
        <f>IF($A597&gt;0,VLOOKUP($A597,#REF!,6,0)," ")</f>
        <v xml:space="preserve"> </v>
      </c>
      <c r="E597" s="12" t="str">
        <f>IF($A597&gt;0,VLOOKUP($A597,#REF!,16,0)," ")</f>
        <v xml:space="preserve"> </v>
      </c>
      <c r="F597" s="3"/>
      <c r="G597" s="3"/>
      <c r="H597" s="3"/>
      <c r="I597" s="3"/>
      <c r="J597" s="3"/>
      <c r="K597" s="3"/>
      <c r="L597" s="3"/>
      <c r="M597" s="3"/>
      <c r="N597" s="3"/>
      <c r="O597" s="3"/>
      <c r="P597" s="3"/>
      <c r="Q597" s="3"/>
      <c r="R597" s="3"/>
      <c r="S597" s="3"/>
      <c r="T597" s="3"/>
      <c r="U597" s="3"/>
      <c r="V597" s="3"/>
      <c r="W597" s="3"/>
      <c r="X597" s="3"/>
      <c r="Y597" s="3"/>
      <c r="Z597" s="3"/>
    </row>
    <row r="598" spans="1:26" ht="15.75" customHeight="1">
      <c r="A598" s="10"/>
      <c r="B598" s="3" t="str">
        <f>IF($A598&gt;0,VLOOKUP($A598,#REF!,3,0)," ")</f>
        <v xml:space="preserve"> </v>
      </c>
      <c r="C598" s="11" t="str">
        <f>IF($A598&gt;0,VLOOKUP($A598,#REF!,5,0)," ")</f>
        <v xml:space="preserve"> </v>
      </c>
      <c r="D598" s="11" t="str">
        <f>IF($A598&gt;0,VLOOKUP($A598,#REF!,6,0)," ")</f>
        <v xml:space="preserve"> </v>
      </c>
      <c r="E598" s="12" t="str">
        <f>IF($A598&gt;0,VLOOKUP($A598,#REF!,16,0)," ")</f>
        <v xml:space="preserve"> </v>
      </c>
      <c r="F598" s="3"/>
      <c r="G598" s="3"/>
      <c r="H598" s="3"/>
      <c r="I598" s="3"/>
      <c r="J598" s="3"/>
      <c r="K598" s="3"/>
      <c r="L598" s="3"/>
      <c r="M598" s="3"/>
      <c r="N598" s="3"/>
      <c r="O598" s="3"/>
      <c r="P598" s="3"/>
      <c r="Q598" s="3"/>
      <c r="R598" s="3"/>
      <c r="S598" s="3"/>
      <c r="T598" s="3"/>
      <c r="U598" s="3"/>
      <c r="V598" s="3"/>
      <c r="W598" s="3"/>
      <c r="X598" s="3"/>
      <c r="Y598" s="3"/>
      <c r="Z598" s="3"/>
    </row>
    <row r="599" spans="1:26" ht="15.75" customHeight="1">
      <c r="A599" s="10"/>
      <c r="B599" s="3" t="str">
        <f>IF($A599&gt;0,VLOOKUP($A599,#REF!,3,0)," ")</f>
        <v xml:space="preserve"> </v>
      </c>
      <c r="C599" s="11" t="str">
        <f>IF($A599&gt;0,VLOOKUP($A599,#REF!,5,0)," ")</f>
        <v xml:space="preserve"> </v>
      </c>
      <c r="D599" s="11" t="str">
        <f>IF($A599&gt;0,VLOOKUP($A599,#REF!,6,0)," ")</f>
        <v xml:space="preserve"> </v>
      </c>
      <c r="E599" s="12" t="str">
        <f>IF($A599&gt;0,VLOOKUP($A599,#REF!,16,0)," ")</f>
        <v xml:space="preserve"> </v>
      </c>
      <c r="F599" s="3"/>
      <c r="G599" s="3"/>
      <c r="H599" s="3"/>
      <c r="I599" s="3"/>
      <c r="J599" s="3"/>
      <c r="K599" s="3"/>
      <c r="L599" s="3"/>
      <c r="M599" s="3"/>
      <c r="N599" s="3"/>
      <c r="O599" s="3"/>
      <c r="P599" s="3"/>
      <c r="Q599" s="3"/>
      <c r="R599" s="3"/>
      <c r="S599" s="3"/>
      <c r="T599" s="3"/>
      <c r="U599" s="3"/>
      <c r="V599" s="3"/>
      <c r="W599" s="3"/>
      <c r="X599" s="3"/>
      <c r="Y599" s="3"/>
      <c r="Z599" s="3"/>
    </row>
    <row r="600" spans="1:26" ht="15.75" customHeight="1">
      <c r="A600" s="10"/>
      <c r="B600" s="3" t="str">
        <f>IF($A600&gt;0,VLOOKUP($A600,#REF!,3,0)," ")</f>
        <v xml:space="preserve"> </v>
      </c>
      <c r="C600" s="11" t="str">
        <f>IF($A600&gt;0,VLOOKUP($A600,#REF!,5,0)," ")</f>
        <v xml:space="preserve"> </v>
      </c>
      <c r="D600" s="11" t="str">
        <f>IF($A600&gt;0,VLOOKUP($A600,#REF!,6,0)," ")</f>
        <v xml:space="preserve"> </v>
      </c>
      <c r="E600" s="12" t="str">
        <f>IF($A600&gt;0,VLOOKUP($A600,#REF!,16,0)," ")</f>
        <v xml:space="preserve"> </v>
      </c>
      <c r="F600" s="3"/>
      <c r="G600" s="3"/>
      <c r="H600" s="3"/>
      <c r="I600" s="3"/>
      <c r="J600" s="3"/>
      <c r="K600" s="3"/>
      <c r="L600" s="3"/>
      <c r="M600" s="3"/>
      <c r="N600" s="3"/>
      <c r="O600" s="3"/>
      <c r="P600" s="3"/>
      <c r="Q600" s="3"/>
      <c r="R600" s="3"/>
      <c r="S600" s="3"/>
      <c r="T600" s="3"/>
      <c r="U600" s="3"/>
      <c r="V600" s="3"/>
      <c r="W600" s="3"/>
      <c r="X600" s="3"/>
      <c r="Y600" s="3"/>
      <c r="Z600" s="3"/>
    </row>
    <row r="601" spans="1:26" ht="15.75" customHeight="1">
      <c r="A601" s="10"/>
      <c r="B601" s="3" t="str">
        <f>IF($A601&gt;0,VLOOKUP($A601,#REF!,3,0)," ")</f>
        <v xml:space="preserve"> </v>
      </c>
      <c r="C601" s="11" t="str">
        <f>IF($A601&gt;0,VLOOKUP($A601,#REF!,5,0)," ")</f>
        <v xml:space="preserve"> </v>
      </c>
      <c r="D601" s="11" t="str">
        <f>IF($A601&gt;0,VLOOKUP($A601,#REF!,6,0)," ")</f>
        <v xml:space="preserve"> </v>
      </c>
      <c r="E601" s="12" t="str">
        <f>IF($A601&gt;0,VLOOKUP($A601,#REF!,16,0)," ")</f>
        <v xml:space="preserve"> </v>
      </c>
      <c r="F601" s="3"/>
      <c r="G601" s="3"/>
      <c r="H601" s="3"/>
      <c r="I601" s="3"/>
      <c r="J601" s="3"/>
      <c r="K601" s="3"/>
      <c r="L601" s="3"/>
      <c r="M601" s="3"/>
      <c r="N601" s="3"/>
      <c r="O601" s="3"/>
      <c r="P601" s="3"/>
      <c r="Q601" s="3"/>
      <c r="R601" s="3"/>
      <c r="S601" s="3"/>
      <c r="T601" s="3"/>
      <c r="U601" s="3"/>
      <c r="V601" s="3"/>
      <c r="W601" s="3"/>
      <c r="X601" s="3"/>
      <c r="Y601" s="3"/>
      <c r="Z601" s="3"/>
    </row>
    <row r="602" spans="1:26" ht="15.75" customHeight="1">
      <c r="A602" s="10"/>
      <c r="B602" s="3" t="str">
        <f>IF($A602&gt;0,VLOOKUP($A602,#REF!,3,0)," ")</f>
        <v xml:space="preserve"> </v>
      </c>
      <c r="C602" s="11" t="str">
        <f>IF($A602&gt;0,VLOOKUP($A602,#REF!,5,0)," ")</f>
        <v xml:space="preserve"> </v>
      </c>
      <c r="D602" s="11" t="str">
        <f>IF($A602&gt;0,VLOOKUP($A602,#REF!,6,0)," ")</f>
        <v xml:space="preserve"> </v>
      </c>
      <c r="E602" s="12" t="str">
        <f>IF($A602&gt;0,VLOOKUP($A602,#REF!,16,0)," ")</f>
        <v xml:space="preserve"> </v>
      </c>
      <c r="F602" s="3"/>
      <c r="G602" s="3"/>
      <c r="H602" s="3"/>
      <c r="I602" s="3"/>
      <c r="J602" s="3"/>
      <c r="K602" s="3"/>
      <c r="L602" s="3"/>
      <c r="M602" s="3"/>
      <c r="N602" s="3"/>
      <c r="O602" s="3"/>
      <c r="P602" s="3"/>
      <c r="Q602" s="3"/>
      <c r="R602" s="3"/>
      <c r="S602" s="3"/>
      <c r="T602" s="3"/>
      <c r="U602" s="3"/>
      <c r="V602" s="3"/>
      <c r="W602" s="3"/>
      <c r="X602" s="3"/>
      <c r="Y602" s="3"/>
      <c r="Z602" s="3"/>
    </row>
    <row r="603" spans="1:26" ht="15.75" customHeight="1">
      <c r="A603" s="10"/>
      <c r="B603" s="3" t="str">
        <f>IF($A603&gt;0,VLOOKUP($A603,#REF!,3,0)," ")</f>
        <v xml:space="preserve"> </v>
      </c>
      <c r="C603" s="11" t="str">
        <f>IF($A603&gt;0,VLOOKUP($A603,#REF!,5,0)," ")</f>
        <v xml:space="preserve"> </v>
      </c>
      <c r="D603" s="11" t="str">
        <f>IF($A603&gt;0,VLOOKUP($A603,#REF!,6,0)," ")</f>
        <v xml:space="preserve"> </v>
      </c>
      <c r="E603" s="12" t="str">
        <f>IF($A603&gt;0,VLOOKUP($A603,#REF!,16,0)," ")</f>
        <v xml:space="preserve"> </v>
      </c>
      <c r="F603" s="3"/>
      <c r="G603" s="3"/>
      <c r="H603" s="3"/>
      <c r="I603" s="3"/>
      <c r="J603" s="3"/>
      <c r="K603" s="3"/>
      <c r="L603" s="3"/>
      <c r="M603" s="3"/>
      <c r="N603" s="3"/>
      <c r="O603" s="3"/>
      <c r="P603" s="3"/>
      <c r="Q603" s="3"/>
      <c r="R603" s="3"/>
      <c r="S603" s="3"/>
      <c r="T603" s="3"/>
      <c r="U603" s="3"/>
      <c r="V603" s="3"/>
      <c r="W603" s="3"/>
      <c r="X603" s="3"/>
      <c r="Y603" s="3"/>
      <c r="Z603" s="3"/>
    </row>
    <row r="604" spans="1:26" ht="15.75" customHeight="1">
      <c r="A604" s="10"/>
      <c r="B604" s="3" t="str">
        <f>IF($A604&gt;0,VLOOKUP($A604,#REF!,3,0)," ")</f>
        <v xml:space="preserve"> </v>
      </c>
      <c r="C604" s="11" t="str">
        <f>IF($A604&gt;0,VLOOKUP($A604,#REF!,5,0)," ")</f>
        <v xml:space="preserve"> </v>
      </c>
      <c r="D604" s="11" t="str">
        <f>IF($A604&gt;0,VLOOKUP($A604,#REF!,6,0)," ")</f>
        <v xml:space="preserve"> </v>
      </c>
      <c r="E604" s="12" t="str">
        <f>IF($A604&gt;0,VLOOKUP($A604,#REF!,16,0)," ")</f>
        <v xml:space="preserve"> </v>
      </c>
      <c r="F604" s="3"/>
      <c r="G604" s="3"/>
      <c r="H604" s="3"/>
      <c r="I604" s="3"/>
      <c r="J604" s="3"/>
      <c r="K604" s="3"/>
      <c r="L604" s="3"/>
      <c r="M604" s="3"/>
      <c r="N604" s="3"/>
      <c r="O604" s="3"/>
      <c r="P604" s="3"/>
      <c r="Q604" s="3"/>
      <c r="R604" s="3"/>
      <c r="S604" s="3"/>
      <c r="T604" s="3"/>
      <c r="U604" s="3"/>
      <c r="V604" s="3"/>
      <c r="W604" s="3"/>
      <c r="X604" s="3"/>
      <c r="Y604" s="3"/>
      <c r="Z604" s="3"/>
    </row>
    <row r="605" spans="1:26" ht="15.75" customHeight="1">
      <c r="A605" s="10"/>
      <c r="B605" s="3" t="str">
        <f>IF($A605&gt;0,VLOOKUP($A605,#REF!,3,0)," ")</f>
        <v xml:space="preserve"> </v>
      </c>
      <c r="C605" s="11" t="str">
        <f>IF($A605&gt;0,VLOOKUP($A605,#REF!,5,0)," ")</f>
        <v xml:space="preserve"> </v>
      </c>
      <c r="D605" s="11" t="str">
        <f>IF($A605&gt;0,VLOOKUP($A605,#REF!,6,0)," ")</f>
        <v xml:space="preserve"> </v>
      </c>
      <c r="E605" s="12" t="str">
        <f>IF($A605&gt;0,VLOOKUP($A605,#REF!,16,0)," ")</f>
        <v xml:space="preserve"> </v>
      </c>
      <c r="F605" s="3"/>
      <c r="G605" s="3"/>
      <c r="H605" s="3"/>
      <c r="I605" s="3"/>
      <c r="J605" s="3"/>
      <c r="K605" s="3"/>
      <c r="L605" s="3"/>
      <c r="M605" s="3"/>
      <c r="N605" s="3"/>
      <c r="O605" s="3"/>
      <c r="P605" s="3"/>
      <c r="Q605" s="3"/>
      <c r="R605" s="3"/>
      <c r="S605" s="3"/>
      <c r="T605" s="3"/>
      <c r="U605" s="3"/>
      <c r="V605" s="3"/>
      <c r="W605" s="3"/>
      <c r="X605" s="3"/>
      <c r="Y605" s="3"/>
      <c r="Z605" s="3"/>
    </row>
    <row r="606" spans="1:26" ht="15.75" customHeight="1">
      <c r="A606" s="10"/>
      <c r="B606" s="3" t="str">
        <f>IF($A606&gt;0,VLOOKUP($A606,#REF!,3,0)," ")</f>
        <v xml:space="preserve"> </v>
      </c>
      <c r="C606" s="11" t="str">
        <f>IF($A606&gt;0,VLOOKUP($A606,#REF!,5,0)," ")</f>
        <v xml:space="preserve"> </v>
      </c>
      <c r="D606" s="11" t="str">
        <f>IF($A606&gt;0,VLOOKUP($A606,#REF!,6,0)," ")</f>
        <v xml:space="preserve"> </v>
      </c>
      <c r="E606" s="12" t="str">
        <f>IF($A606&gt;0,VLOOKUP($A606,#REF!,16,0)," ")</f>
        <v xml:space="preserve"> </v>
      </c>
      <c r="F606" s="3"/>
      <c r="G606" s="3"/>
      <c r="H606" s="3"/>
      <c r="I606" s="3"/>
      <c r="J606" s="3"/>
      <c r="K606" s="3"/>
      <c r="L606" s="3"/>
      <c r="M606" s="3"/>
      <c r="N606" s="3"/>
      <c r="O606" s="3"/>
      <c r="P606" s="3"/>
      <c r="Q606" s="3"/>
      <c r="R606" s="3"/>
      <c r="S606" s="3"/>
      <c r="T606" s="3"/>
      <c r="U606" s="3"/>
      <c r="V606" s="3"/>
      <c r="W606" s="3"/>
      <c r="X606" s="3"/>
      <c r="Y606" s="3"/>
      <c r="Z606" s="3"/>
    </row>
    <row r="607" spans="1:26" ht="15.75" customHeight="1">
      <c r="A607" s="10"/>
      <c r="B607" s="3" t="str">
        <f>IF($A607&gt;0,VLOOKUP($A607,#REF!,3,0)," ")</f>
        <v xml:space="preserve"> </v>
      </c>
      <c r="C607" s="11" t="str">
        <f>IF($A607&gt;0,VLOOKUP($A607,#REF!,5,0)," ")</f>
        <v xml:space="preserve"> </v>
      </c>
      <c r="D607" s="11" t="str">
        <f>IF($A607&gt;0,VLOOKUP($A607,#REF!,6,0)," ")</f>
        <v xml:space="preserve"> </v>
      </c>
      <c r="E607" s="12" t="str">
        <f>IF($A607&gt;0,VLOOKUP($A607,#REF!,16,0)," ")</f>
        <v xml:space="preserve"> </v>
      </c>
      <c r="F607" s="3"/>
      <c r="G607" s="3"/>
      <c r="H607" s="3"/>
      <c r="I607" s="3"/>
      <c r="J607" s="3"/>
      <c r="K607" s="3"/>
      <c r="L607" s="3"/>
      <c r="M607" s="3"/>
      <c r="N607" s="3"/>
      <c r="O607" s="3"/>
      <c r="P607" s="3"/>
      <c r="Q607" s="3"/>
      <c r="R607" s="3"/>
      <c r="S607" s="3"/>
      <c r="T607" s="3"/>
      <c r="U607" s="3"/>
      <c r="V607" s="3"/>
      <c r="W607" s="3"/>
      <c r="X607" s="3"/>
      <c r="Y607" s="3"/>
      <c r="Z607" s="3"/>
    </row>
    <row r="608" spans="1:26" ht="15.75" customHeight="1">
      <c r="A608" s="10"/>
      <c r="B608" s="3" t="str">
        <f>IF($A608&gt;0,VLOOKUP($A608,#REF!,3,0)," ")</f>
        <v xml:space="preserve"> </v>
      </c>
      <c r="C608" s="11" t="str">
        <f>IF($A608&gt;0,VLOOKUP($A608,#REF!,5,0)," ")</f>
        <v xml:space="preserve"> </v>
      </c>
      <c r="D608" s="11" t="str">
        <f>IF($A608&gt;0,VLOOKUP($A608,#REF!,6,0)," ")</f>
        <v xml:space="preserve"> </v>
      </c>
      <c r="E608" s="12" t="str">
        <f>IF($A608&gt;0,VLOOKUP($A608,#REF!,16,0)," ")</f>
        <v xml:space="preserve"> </v>
      </c>
      <c r="F608" s="3"/>
      <c r="G608" s="3"/>
      <c r="H608" s="3"/>
      <c r="I608" s="3"/>
      <c r="J608" s="3"/>
      <c r="K608" s="3"/>
      <c r="L608" s="3"/>
      <c r="M608" s="3"/>
      <c r="N608" s="3"/>
      <c r="O608" s="3"/>
      <c r="P608" s="3"/>
      <c r="Q608" s="3"/>
      <c r="R608" s="3"/>
      <c r="S608" s="3"/>
      <c r="T608" s="3"/>
      <c r="U608" s="3"/>
      <c r="V608" s="3"/>
      <c r="W608" s="3"/>
      <c r="X608" s="3"/>
      <c r="Y608" s="3"/>
      <c r="Z608" s="3"/>
    </row>
    <row r="609" spans="1:26" ht="15.75" customHeight="1">
      <c r="A609" s="10"/>
      <c r="B609" s="3" t="str">
        <f>IF($A609&gt;0,VLOOKUP($A609,#REF!,3,0)," ")</f>
        <v xml:space="preserve"> </v>
      </c>
      <c r="C609" s="11" t="str">
        <f>IF($A609&gt;0,VLOOKUP($A609,#REF!,5,0)," ")</f>
        <v xml:space="preserve"> </v>
      </c>
      <c r="D609" s="11" t="str">
        <f>IF($A609&gt;0,VLOOKUP($A609,#REF!,6,0)," ")</f>
        <v xml:space="preserve"> </v>
      </c>
      <c r="E609" s="12" t="str">
        <f>IF($A609&gt;0,VLOOKUP($A609,#REF!,16,0)," ")</f>
        <v xml:space="preserve"> </v>
      </c>
      <c r="F609" s="3"/>
      <c r="G609" s="3"/>
      <c r="H609" s="3"/>
      <c r="I609" s="3"/>
      <c r="J609" s="3"/>
      <c r="K609" s="3"/>
      <c r="L609" s="3"/>
      <c r="M609" s="3"/>
      <c r="N609" s="3"/>
      <c r="O609" s="3"/>
      <c r="P609" s="3"/>
      <c r="Q609" s="3"/>
      <c r="R609" s="3"/>
      <c r="S609" s="3"/>
      <c r="T609" s="3"/>
      <c r="U609" s="3"/>
      <c r="V609" s="3"/>
      <c r="W609" s="3"/>
      <c r="X609" s="3"/>
      <c r="Y609" s="3"/>
      <c r="Z609" s="3"/>
    </row>
    <row r="610" spans="1:26" ht="15.75" customHeight="1">
      <c r="A610" s="10"/>
      <c r="B610" s="3" t="str">
        <f>IF($A610&gt;0,VLOOKUP($A610,#REF!,3,0)," ")</f>
        <v xml:space="preserve"> </v>
      </c>
      <c r="C610" s="11" t="str">
        <f>IF($A610&gt;0,VLOOKUP($A610,#REF!,5,0)," ")</f>
        <v xml:space="preserve"> </v>
      </c>
      <c r="D610" s="11" t="str">
        <f>IF($A610&gt;0,VLOOKUP($A610,#REF!,6,0)," ")</f>
        <v xml:space="preserve"> </v>
      </c>
      <c r="E610" s="12" t="str">
        <f>IF($A610&gt;0,VLOOKUP($A610,#REF!,16,0)," ")</f>
        <v xml:space="preserve"> </v>
      </c>
      <c r="F610" s="3"/>
      <c r="G610" s="3"/>
      <c r="H610" s="3"/>
      <c r="I610" s="3"/>
      <c r="J610" s="3"/>
      <c r="K610" s="3"/>
      <c r="L610" s="3"/>
      <c r="M610" s="3"/>
      <c r="N610" s="3"/>
      <c r="O610" s="3"/>
      <c r="P610" s="3"/>
      <c r="Q610" s="3"/>
      <c r="R610" s="3"/>
      <c r="S610" s="3"/>
      <c r="T610" s="3"/>
      <c r="U610" s="3"/>
      <c r="V610" s="3"/>
      <c r="W610" s="3"/>
      <c r="X610" s="3"/>
      <c r="Y610" s="3"/>
      <c r="Z610" s="3"/>
    </row>
    <row r="611" spans="1:26" ht="15.75" customHeight="1">
      <c r="A611" s="10"/>
      <c r="B611" s="3" t="str">
        <f>IF($A611&gt;0,VLOOKUP($A611,#REF!,3,0)," ")</f>
        <v xml:space="preserve"> </v>
      </c>
      <c r="C611" s="11" t="str">
        <f>IF($A611&gt;0,VLOOKUP($A611,#REF!,5,0)," ")</f>
        <v xml:space="preserve"> </v>
      </c>
      <c r="D611" s="11" t="str">
        <f>IF($A611&gt;0,VLOOKUP($A611,#REF!,6,0)," ")</f>
        <v xml:space="preserve"> </v>
      </c>
      <c r="E611" s="12" t="str">
        <f>IF($A611&gt;0,VLOOKUP($A611,#REF!,16,0)," ")</f>
        <v xml:space="preserve"> </v>
      </c>
      <c r="F611" s="3"/>
      <c r="G611" s="3"/>
      <c r="H611" s="3"/>
      <c r="I611" s="3"/>
      <c r="J611" s="3"/>
      <c r="K611" s="3"/>
      <c r="L611" s="3"/>
      <c r="M611" s="3"/>
      <c r="N611" s="3"/>
      <c r="O611" s="3"/>
      <c r="P611" s="3"/>
      <c r="Q611" s="3"/>
      <c r="R611" s="3"/>
      <c r="S611" s="3"/>
      <c r="T611" s="3"/>
      <c r="U611" s="3"/>
      <c r="V611" s="3"/>
      <c r="W611" s="3"/>
      <c r="X611" s="3"/>
      <c r="Y611" s="3"/>
      <c r="Z611" s="3"/>
    </row>
    <row r="612" spans="1:26" ht="15.75" customHeight="1">
      <c r="A612" s="10"/>
      <c r="B612" s="3" t="str">
        <f>IF($A612&gt;0,VLOOKUP($A612,#REF!,3,0)," ")</f>
        <v xml:space="preserve"> </v>
      </c>
      <c r="C612" s="11" t="str">
        <f>IF($A612&gt;0,VLOOKUP($A612,#REF!,5,0)," ")</f>
        <v xml:space="preserve"> </v>
      </c>
      <c r="D612" s="11" t="str">
        <f>IF($A612&gt;0,VLOOKUP($A612,#REF!,6,0)," ")</f>
        <v xml:space="preserve"> </v>
      </c>
      <c r="E612" s="12" t="str">
        <f>IF($A612&gt;0,VLOOKUP($A612,#REF!,16,0)," ")</f>
        <v xml:space="preserve"> </v>
      </c>
      <c r="F612" s="3"/>
      <c r="G612" s="3"/>
      <c r="H612" s="3"/>
      <c r="I612" s="3"/>
      <c r="J612" s="3"/>
      <c r="K612" s="3"/>
      <c r="L612" s="3"/>
      <c r="M612" s="3"/>
      <c r="N612" s="3"/>
      <c r="O612" s="3"/>
      <c r="P612" s="3"/>
      <c r="Q612" s="3"/>
      <c r="R612" s="3"/>
      <c r="S612" s="3"/>
      <c r="T612" s="3"/>
      <c r="U612" s="3"/>
      <c r="V612" s="3"/>
      <c r="W612" s="3"/>
      <c r="X612" s="3"/>
      <c r="Y612" s="3"/>
      <c r="Z612" s="3"/>
    </row>
    <row r="613" spans="1:26" ht="15.75" customHeight="1">
      <c r="A613" s="10"/>
      <c r="B613" s="3" t="str">
        <f>IF($A613&gt;0,VLOOKUP($A613,#REF!,3,0)," ")</f>
        <v xml:space="preserve"> </v>
      </c>
      <c r="C613" s="11" t="str">
        <f>IF($A613&gt;0,VLOOKUP($A613,#REF!,5,0)," ")</f>
        <v xml:space="preserve"> </v>
      </c>
      <c r="D613" s="11" t="str">
        <f>IF($A613&gt;0,VLOOKUP($A613,#REF!,6,0)," ")</f>
        <v xml:space="preserve"> </v>
      </c>
      <c r="E613" s="12" t="str">
        <f>IF($A613&gt;0,VLOOKUP($A613,#REF!,16,0)," ")</f>
        <v xml:space="preserve"> </v>
      </c>
      <c r="F613" s="3"/>
      <c r="G613" s="3"/>
      <c r="H613" s="3"/>
      <c r="I613" s="3"/>
      <c r="J613" s="3"/>
      <c r="K613" s="3"/>
      <c r="L613" s="3"/>
      <c r="M613" s="3"/>
      <c r="N613" s="3"/>
      <c r="O613" s="3"/>
      <c r="P613" s="3"/>
      <c r="Q613" s="3"/>
      <c r="R613" s="3"/>
      <c r="S613" s="3"/>
      <c r="T613" s="3"/>
      <c r="U613" s="3"/>
      <c r="V613" s="3"/>
      <c r="W613" s="3"/>
      <c r="X613" s="3"/>
      <c r="Y613" s="3"/>
      <c r="Z613" s="3"/>
    </row>
    <row r="614" spans="1:26" ht="15.75" customHeight="1">
      <c r="A614" s="10"/>
      <c r="B614" s="3" t="str">
        <f>IF($A614&gt;0,VLOOKUP($A614,#REF!,3,0)," ")</f>
        <v xml:space="preserve"> </v>
      </c>
      <c r="C614" s="11" t="str">
        <f>IF($A614&gt;0,VLOOKUP($A614,#REF!,5,0)," ")</f>
        <v xml:space="preserve"> </v>
      </c>
      <c r="D614" s="11" t="str">
        <f>IF($A614&gt;0,VLOOKUP($A614,#REF!,6,0)," ")</f>
        <v xml:space="preserve"> </v>
      </c>
      <c r="E614" s="12" t="str">
        <f>IF($A614&gt;0,VLOOKUP($A614,#REF!,16,0)," ")</f>
        <v xml:space="preserve"> </v>
      </c>
      <c r="F614" s="3"/>
      <c r="G614" s="3"/>
      <c r="H614" s="3"/>
      <c r="I614" s="3"/>
      <c r="J614" s="3"/>
      <c r="K614" s="3"/>
      <c r="L614" s="3"/>
      <c r="M614" s="3"/>
      <c r="N614" s="3"/>
      <c r="O614" s="3"/>
      <c r="P614" s="3"/>
      <c r="Q614" s="3"/>
      <c r="R614" s="3"/>
      <c r="S614" s="3"/>
      <c r="T614" s="3"/>
      <c r="U614" s="3"/>
      <c r="V614" s="3"/>
      <c r="W614" s="3"/>
      <c r="X614" s="3"/>
      <c r="Y614" s="3"/>
      <c r="Z614" s="3"/>
    </row>
    <row r="615" spans="1:26" ht="15.75" customHeight="1">
      <c r="A615" s="10"/>
      <c r="B615" s="3" t="str">
        <f>IF($A615&gt;0,VLOOKUP($A615,#REF!,3,0)," ")</f>
        <v xml:space="preserve"> </v>
      </c>
      <c r="C615" s="11" t="str">
        <f>IF($A615&gt;0,VLOOKUP($A615,#REF!,5,0)," ")</f>
        <v xml:space="preserve"> </v>
      </c>
      <c r="D615" s="11" t="str">
        <f>IF($A615&gt;0,VLOOKUP($A615,#REF!,6,0)," ")</f>
        <v xml:space="preserve"> </v>
      </c>
      <c r="E615" s="12" t="str">
        <f>IF($A615&gt;0,VLOOKUP($A615,#REF!,16,0)," ")</f>
        <v xml:space="preserve"> </v>
      </c>
      <c r="F615" s="3"/>
      <c r="G615" s="3"/>
      <c r="H615" s="3"/>
      <c r="I615" s="3"/>
      <c r="J615" s="3"/>
      <c r="K615" s="3"/>
      <c r="L615" s="3"/>
      <c r="M615" s="3"/>
      <c r="N615" s="3"/>
      <c r="O615" s="3"/>
      <c r="P615" s="3"/>
      <c r="Q615" s="3"/>
      <c r="R615" s="3"/>
      <c r="S615" s="3"/>
      <c r="T615" s="3"/>
      <c r="U615" s="3"/>
      <c r="V615" s="3"/>
      <c r="W615" s="3"/>
      <c r="X615" s="3"/>
      <c r="Y615" s="3"/>
      <c r="Z615" s="3"/>
    </row>
    <row r="616" spans="1:26" ht="15.75" customHeight="1">
      <c r="A616" s="10"/>
      <c r="B616" s="3" t="str">
        <f>IF($A616&gt;0,VLOOKUP($A616,#REF!,3,0)," ")</f>
        <v xml:space="preserve"> </v>
      </c>
      <c r="C616" s="11" t="str">
        <f>IF($A616&gt;0,VLOOKUP($A616,#REF!,5,0)," ")</f>
        <v xml:space="preserve"> </v>
      </c>
      <c r="D616" s="11" t="str">
        <f>IF($A616&gt;0,VLOOKUP($A616,#REF!,6,0)," ")</f>
        <v xml:space="preserve"> </v>
      </c>
      <c r="E616" s="12" t="str">
        <f>IF($A616&gt;0,VLOOKUP($A616,#REF!,16,0)," ")</f>
        <v xml:space="preserve"> </v>
      </c>
      <c r="F616" s="3"/>
      <c r="G616" s="3"/>
      <c r="H616" s="3"/>
      <c r="I616" s="3"/>
      <c r="J616" s="3"/>
      <c r="K616" s="3"/>
      <c r="L616" s="3"/>
      <c r="M616" s="3"/>
      <c r="N616" s="3"/>
      <c r="O616" s="3"/>
      <c r="P616" s="3"/>
      <c r="Q616" s="3"/>
      <c r="R616" s="3"/>
      <c r="S616" s="3"/>
      <c r="T616" s="3"/>
      <c r="U616" s="3"/>
      <c r="V616" s="3"/>
      <c r="W616" s="3"/>
      <c r="X616" s="3"/>
      <c r="Y616" s="3"/>
      <c r="Z616" s="3"/>
    </row>
    <row r="617" spans="1:26" ht="15.75" customHeight="1">
      <c r="A617" s="10"/>
      <c r="B617" s="3" t="str">
        <f>IF($A617&gt;0,VLOOKUP($A617,#REF!,3,0)," ")</f>
        <v xml:space="preserve"> </v>
      </c>
      <c r="C617" s="11" t="str">
        <f>IF($A617&gt;0,VLOOKUP($A617,#REF!,5,0)," ")</f>
        <v xml:space="preserve"> </v>
      </c>
      <c r="D617" s="11" t="str">
        <f>IF($A617&gt;0,VLOOKUP($A617,#REF!,6,0)," ")</f>
        <v xml:space="preserve"> </v>
      </c>
      <c r="E617" s="12" t="str">
        <f>IF($A617&gt;0,VLOOKUP($A617,#REF!,16,0)," ")</f>
        <v xml:space="preserve"> </v>
      </c>
      <c r="F617" s="3"/>
      <c r="G617" s="3"/>
      <c r="H617" s="3"/>
      <c r="I617" s="3"/>
      <c r="J617" s="3"/>
      <c r="K617" s="3"/>
      <c r="L617" s="3"/>
      <c r="M617" s="3"/>
      <c r="N617" s="3"/>
      <c r="O617" s="3"/>
      <c r="P617" s="3"/>
      <c r="Q617" s="3"/>
      <c r="R617" s="3"/>
      <c r="S617" s="3"/>
      <c r="T617" s="3"/>
      <c r="U617" s="3"/>
      <c r="V617" s="3"/>
      <c r="W617" s="3"/>
      <c r="X617" s="3"/>
      <c r="Y617" s="3"/>
      <c r="Z617" s="3"/>
    </row>
    <row r="618" spans="1:26" ht="15.75" customHeight="1">
      <c r="A618" s="10"/>
      <c r="B618" s="3" t="str">
        <f>IF($A618&gt;0,VLOOKUP($A618,#REF!,3,0)," ")</f>
        <v xml:space="preserve"> </v>
      </c>
      <c r="C618" s="11" t="str">
        <f>IF($A618&gt;0,VLOOKUP($A618,#REF!,5,0)," ")</f>
        <v xml:space="preserve"> </v>
      </c>
      <c r="D618" s="11" t="str">
        <f>IF($A618&gt;0,VLOOKUP($A618,#REF!,6,0)," ")</f>
        <v xml:space="preserve"> </v>
      </c>
      <c r="E618" s="12" t="str">
        <f>IF($A618&gt;0,VLOOKUP($A618,#REF!,16,0)," ")</f>
        <v xml:space="preserve"> </v>
      </c>
      <c r="F618" s="3"/>
      <c r="G618" s="3"/>
      <c r="H618" s="3"/>
      <c r="I618" s="3"/>
      <c r="J618" s="3"/>
      <c r="K618" s="3"/>
      <c r="L618" s="3"/>
      <c r="M618" s="3"/>
      <c r="N618" s="3"/>
      <c r="O618" s="3"/>
      <c r="P618" s="3"/>
      <c r="Q618" s="3"/>
      <c r="R618" s="3"/>
      <c r="S618" s="3"/>
      <c r="T618" s="3"/>
      <c r="U618" s="3"/>
      <c r="V618" s="3"/>
      <c r="W618" s="3"/>
      <c r="X618" s="3"/>
      <c r="Y618" s="3"/>
      <c r="Z618" s="3"/>
    </row>
    <row r="619" spans="1:26" ht="15.75" customHeight="1">
      <c r="A619" s="10"/>
      <c r="B619" s="3" t="str">
        <f>IF($A619&gt;0,VLOOKUP($A619,#REF!,3,0)," ")</f>
        <v xml:space="preserve"> </v>
      </c>
      <c r="C619" s="11" t="str">
        <f>IF($A619&gt;0,VLOOKUP($A619,#REF!,5,0)," ")</f>
        <v xml:space="preserve"> </v>
      </c>
      <c r="D619" s="11" t="str">
        <f>IF($A619&gt;0,VLOOKUP($A619,#REF!,6,0)," ")</f>
        <v xml:space="preserve"> </v>
      </c>
      <c r="E619" s="12" t="str">
        <f>IF($A619&gt;0,VLOOKUP($A619,#REF!,16,0)," ")</f>
        <v xml:space="preserve"> </v>
      </c>
      <c r="F619" s="3"/>
      <c r="G619" s="3"/>
      <c r="H619" s="3"/>
      <c r="I619" s="3"/>
      <c r="J619" s="3"/>
      <c r="K619" s="3"/>
      <c r="L619" s="3"/>
      <c r="M619" s="3"/>
      <c r="N619" s="3"/>
      <c r="O619" s="3"/>
      <c r="P619" s="3"/>
      <c r="Q619" s="3"/>
      <c r="R619" s="3"/>
      <c r="S619" s="3"/>
      <c r="T619" s="3"/>
      <c r="U619" s="3"/>
      <c r="V619" s="3"/>
      <c r="W619" s="3"/>
      <c r="X619" s="3"/>
      <c r="Y619" s="3"/>
      <c r="Z619" s="3"/>
    </row>
    <row r="620" spans="1:26" ht="15.75" customHeight="1">
      <c r="A620" s="10"/>
      <c r="B620" s="3" t="str">
        <f>IF($A620&gt;0,VLOOKUP($A620,#REF!,3,0)," ")</f>
        <v xml:space="preserve"> </v>
      </c>
      <c r="C620" s="11" t="str">
        <f>IF($A620&gt;0,VLOOKUP($A620,#REF!,5,0)," ")</f>
        <v xml:space="preserve"> </v>
      </c>
      <c r="D620" s="11" t="str">
        <f>IF($A620&gt;0,VLOOKUP($A620,#REF!,6,0)," ")</f>
        <v xml:space="preserve"> </v>
      </c>
      <c r="E620" s="12" t="str">
        <f>IF($A620&gt;0,VLOOKUP($A620,#REF!,16,0)," ")</f>
        <v xml:space="preserve"> </v>
      </c>
      <c r="F620" s="3"/>
      <c r="G620" s="3"/>
      <c r="H620" s="3"/>
      <c r="I620" s="3"/>
      <c r="J620" s="3"/>
      <c r="K620" s="3"/>
      <c r="L620" s="3"/>
      <c r="M620" s="3"/>
      <c r="N620" s="3"/>
      <c r="O620" s="3"/>
      <c r="P620" s="3"/>
      <c r="Q620" s="3"/>
      <c r="R620" s="3"/>
      <c r="S620" s="3"/>
      <c r="T620" s="3"/>
      <c r="U620" s="3"/>
      <c r="V620" s="3"/>
      <c r="W620" s="3"/>
      <c r="X620" s="3"/>
      <c r="Y620" s="3"/>
      <c r="Z620" s="3"/>
    </row>
    <row r="621" spans="1:26" ht="15.75" customHeight="1">
      <c r="A621" s="10"/>
      <c r="B621" s="3" t="str">
        <f>IF($A621&gt;0,VLOOKUP($A621,#REF!,3,0)," ")</f>
        <v xml:space="preserve"> </v>
      </c>
      <c r="C621" s="11" t="str">
        <f>IF($A621&gt;0,VLOOKUP($A621,#REF!,5,0)," ")</f>
        <v xml:space="preserve"> </v>
      </c>
      <c r="D621" s="11" t="str">
        <f>IF($A621&gt;0,VLOOKUP($A621,#REF!,6,0)," ")</f>
        <v xml:space="preserve"> </v>
      </c>
      <c r="E621" s="12" t="str">
        <f>IF($A621&gt;0,VLOOKUP($A621,#REF!,16,0)," ")</f>
        <v xml:space="preserve"> </v>
      </c>
      <c r="F621" s="3"/>
      <c r="G621" s="3"/>
      <c r="H621" s="3"/>
      <c r="I621" s="3"/>
      <c r="J621" s="3"/>
      <c r="K621" s="3"/>
      <c r="L621" s="3"/>
      <c r="M621" s="3"/>
      <c r="N621" s="3"/>
      <c r="O621" s="3"/>
      <c r="P621" s="3"/>
      <c r="Q621" s="3"/>
      <c r="R621" s="3"/>
      <c r="S621" s="3"/>
      <c r="T621" s="3"/>
      <c r="U621" s="3"/>
      <c r="V621" s="3"/>
      <c r="W621" s="3"/>
      <c r="X621" s="3"/>
      <c r="Y621" s="3"/>
      <c r="Z621" s="3"/>
    </row>
    <row r="622" spans="1:26" ht="15.75" customHeight="1">
      <c r="A622" s="10"/>
      <c r="B622" s="3" t="str">
        <f>IF($A622&gt;0,VLOOKUP($A622,#REF!,3,0)," ")</f>
        <v xml:space="preserve"> </v>
      </c>
      <c r="C622" s="11" t="str">
        <f>IF($A622&gt;0,VLOOKUP($A622,#REF!,5,0)," ")</f>
        <v xml:space="preserve"> </v>
      </c>
      <c r="D622" s="11" t="str">
        <f>IF($A622&gt;0,VLOOKUP($A622,#REF!,6,0)," ")</f>
        <v xml:space="preserve"> </v>
      </c>
      <c r="E622" s="12" t="str">
        <f>IF($A622&gt;0,VLOOKUP($A622,#REF!,16,0)," ")</f>
        <v xml:space="preserve"> </v>
      </c>
      <c r="F622" s="3"/>
      <c r="G622" s="3"/>
      <c r="H622" s="3"/>
      <c r="I622" s="3"/>
      <c r="J622" s="3"/>
      <c r="K622" s="3"/>
      <c r="L622" s="3"/>
      <c r="M622" s="3"/>
      <c r="N622" s="3"/>
      <c r="O622" s="3"/>
      <c r="P622" s="3"/>
      <c r="Q622" s="3"/>
      <c r="R622" s="3"/>
      <c r="S622" s="3"/>
      <c r="T622" s="3"/>
      <c r="U622" s="3"/>
      <c r="V622" s="3"/>
      <c r="W622" s="3"/>
      <c r="X622" s="3"/>
      <c r="Y622" s="3"/>
      <c r="Z622" s="3"/>
    </row>
    <row r="623" spans="1:26" ht="15.75" customHeight="1">
      <c r="A623" s="10"/>
      <c r="B623" s="3" t="str">
        <f>IF($A623&gt;0,VLOOKUP($A623,#REF!,3,0)," ")</f>
        <v xml:space="preserve"> </v>
      </c>
      <c r="C623" s="11" t="str">
        <f>IF($A623&gt;0,VLOOKUP($A623,#REF!,5,0)," ")</f>
        <v xml:space="preserve"> </v>
      </c>
      <c r="D623" s="11" t="str">
        <f>IF($A623&gt;0,VLOOKUP($A623,#REF!,6,0)," ")</f>
        <v xml:space="preserve"> </v>
      </c>
      <c r="E623" s="12" t="str">
        <f>IF($A623&gt;0,VLOOKUP($A623,#REF!,16,0)," ")</f>
        <v xml:space="preserve"> </v>
      </c>
      <c r="F623" s="3"/>
      <c r="G623" s="3"/>
      <c r="H623" s="3"/>
      <c r="I623" s="3"/>
      <c r="J623" s="3"/>
      <c r="K623" s="3"/>
      <c r="L623" s="3"/>
      <c r="M623" s="3"/>
      <c r="N623" s="3"/>
      <c r="O623" s="3"/>
      <c r="P623" s="3"/>
      <c r="Q623" s="3"/>
      <c r="R623" s="3"/>
      <c r="S623" s="3"/>
      <c r="T623" s="3"/>
      <c r="U623" s="3"/>
      <c r="V623" s="3"/>
      <c r="W623" s="3"/>
      <c r="X623" s="3"/>
      <c r="Y623" s="3"/>
      <c r="Z623" s="3"/>
    </row>
    <row r="624" spans="1:26" ht="15.75" customHeight="1">
      <c r="A624" s="10"/>
      <c r="B624" s="3" t="str">
        <f>IF($A624&gt;0,VLOOKUP($A624,#REF!,3,0)," ")</f>
        <v xml:space="preserve"> </v>
      </c>
      <c r="C624" s="11" t="str">
        <f>IF($A624&gt;0,VLOOKUP($A624,#REF!,5,0)," ")</f>
        <v xml:space="preserve"> </v>
      </c>
      <c r="D624" s="11" t="str">
        <f>IF($A624&gt;0,VLOOKUP($A624,#REF!,6,0)," ")</f>
        <v xml:space="preserve"> </v>
      </c>
      <c r="E624" s="12" t="str">
        <f>IF($A624&gt;0,VLOOKUP($A624,#REF!,16,0)," ")</f>
        <v xml:space="preserve"> </v>
      </c>
      <c r="F624" s="3"/>
      <c r="G624" s="3"/>
      <c r="H624" s="3"/>
      <c r="I624" s="3"/>
      <c r="J624" s="3"/>
      <c r="K624" s="3"/>
      <c r="L624" s="3"/>
      <c r="M624" s="3"/>
      <c r="N624" s="3"/>
      <c r="O624" s="3"/>
      <c r="P624" s="3"/>
      <c r="Q624" s="3"/>
      <c r="R624" s="3"/>
      <c r="S624" s="3"/>
      <c r="T624" s="3"/>
      <c r="U624" s="3"/>
      <c r="V624" s="3"/>
      <c r="W624" s="3"/>
      <c r="X624" s="3"/>
      <c r="Y624" s="3"/>
      <c r="Z624" s="3"/>
    </row>
    <row r="625" spans="1:26" ht="15.75" customHeight="1">
      <c r="A625" s="10"/>
      <c r="B625" s="3" t="str">
        <f>IF($A625&gt;0,VLOOKUP($A625,#REF!,3,0)," ")</f>
        <v xml:space="preserve"> </v>
      </c>
      <c r="C625" s="11" t="str">
        <f>IF($A625&gt;0,VLOOKUP($A625,#REF!,5,0)," ")</f>
        <v xml:space="preserve"> </v>
      </c>
      <c r="D625" s="11" t="str">
        <f>IF($A625&gt;0,VLOOKUP($A625,#REF!,6,0)," ")</f>
        <v xml:space="preserve"> </v>
      </c>
      <c r="E625" s="12" t="str">
        <f>IF($A625&gt;0,VLOOKUP($A625,#REF!,16,0)," ")</f>
        <v xml:space="preserve"> </v>
      </c>
      <c r="F625" s="3"/>
      <c r="G625" s="3"/>
      <c r="H625" s="3"/>
      <c r="I625" s="3"/>
      <c r="J625" s="3"/>
      <c r="K625" s="3"/>
      <c r="L625" s="3"/>
      <c r="M625" s="3"/>
      <c r="N625" s="3"/>
      <c r="O625" s="3"/>
      <c r="P625" s="3"/>
      <c r="Q625" s="3"/>
      <c r="R625" s="3"/>
      <c r="S625" s="3"/>
      <c r="T625" s="3"/>
      <c r="U625" s="3"/>
      <c r="V625" s="3"/>
      <c r="W625" s="3"/>
      <c r="X625" s="3"/>
      <c r="Y625" s="3"/>
      <c r="Z625" s="3"/>
    </row>
    <row r="626" spans="1:26" ht="15.75" customHeight="1">
      <c r="A626" s="10"/>
      <c r="B626" s="3" t="str">
        <f>IF($A626&gt;0,VLOOKUP($A626,#REF!,3,0)," ")</f>
        <v xml:space="preserve"> </v>
      </c>
      <c r="C626" s="11" t="str">
        <f>IF($A626&gt;0,VLOOKUP($A626,#REF!,5,0)," ")</f>
        <v xml:space="preserve"> </v>
      </c>
      <c r="D626" s="11" t="str">
        <f>IF($A626&gt;0,VLOOKUP($A626,#REF!,6,0)," ")</f>
        <v xml:space="preserve"> </v>
      </c>
      <c r="E626" s="12" t="str">
        <f>IF($A626&gt;0,VLOOKUP($A626,#REF!,16,0)," ")</f>
        <v xml:space="preserve"> </v>
      </c>
      <c r="F626" s="3"/>
      <c r="G626" s="3"/>
      <c r="H626" s="3"/>
      <c r="I626" s="3"/>
      <c r="J626" s="3"/>
      <c r="K626" s="3"/>
      <c r="L626" s="3"/>
      <c r="M626" s="3"/>
      <c r="N626" s="3"/>
      <c r="O626" s="3"/>
      <c r="P626" s="3"/>
      <c r="Q626" s="3"/>
      <c r="R626" s="3"/>
      <c r="S626" s="3"/>
      <c r="T626" s="3"/>
      <c r="U626" s="3"/>
      <c r="V626" s="3"/>
      <c r="W626" s="3"/>
      <c r="X626" s="3"/>
      <c r="Y626" s="3"/>
      <c r="Z626" s="3"/>
    </row>
    <row r="627" spans="1:26" ht="15.75" customHeight="1">
      <c r="A627" s="10"/>
      <c r="B627" s="3" t="str">
        <f>IF($A627&gt;0,VLOOKUP($A627,#REF!,3,0)," ")</f>
        <v xml:space="preserve"> </v>
      </c>
      <c r="C627" s="11" t="str">
        <f>IF($A627&gt;0,VLOOKUP($A627,#REF!,5,0)," ")</f>
        <v xml:space="preserve"> </v>
      </c>
      <c r="D627" s="11" t="str">
        <f>IF($A627&gt;0,VLOOKUP($A627,#REF!,6,0)," ")</f>
        <v xml:space="preserve"> </v>
      </c>
      <c r="E627" s="12" t="str">
        <f>IF($A627&gt;0,VLOOKUP($A627,#REF!,16,0)," ")</f>
        <v xml:space="preserve"> </v>
      </c>
      <c r="F627" s="3"/>
      <c r="G627" s="3"/>
      <c r="H627" s="3"/>
      <c r="I627" s="3"/>
      <c r="J627" s="3"/>
      <c r="K627" s="3"/>
      <c r="L627" s="3"/>
      <c r="M627" s="3"/>
      <c r="N627" s="3"/>
      <c r="O627" s="3"/>
      <c r="P627" s="3"/>
      <c r="Q627" s="3"/>
      <c r="R627" s="3"/>
      <c r="S627" s="3"/>
      <c r="T627" s="3"/>
      <c r="U627" s="3"/>
      <c r="V627" s="3"/>
      <c r="W627" s="3"/>
      <c r="X627" s="3"/>
      <c r="Y627" s="3"/>
      <c r="Z627" s="3"/>
    </row>
    <row r="628" spans="1:26" ht="15.75" customHeight="1">
      <c r="A628" s="10"/>
      <c r="B628" s="3" t="str">
        <f>IF($A628&gt;0,VLOOKUP($A628,#REF!,3,0)," ")</f>
        <v xml:space="preserve"> </v>
      </c>
      <c r="C628" s="11" t="str">
        <f>IF($A628&gt;0,VLOOKUP($A628,#REF!,5,0)," ")</f>
        <v xml:space="preserve"> </v>
      </c>
      <c r="D628" s="11" t="str">
        <f>IF($A628&gt;0,VLOOKUP($A628,#REF!,6,0)," ")</f>
        <v xml:space="preserve"> </v>
      </c>
      <c r="E628" s="12" t="str">
        <f>IF($A628&gt;0,VLOOKUP($A628,#REF!,16,0)," ")</f>
        <v xml:space="preserve"> </v>
      </c>
      <c r="F628" s="3"/>
      <c r="G628" s="3"/>
      <c r="H628" s="3"/>
      <c r="I628" s="3"/>
      <c r="J628" s="3"/>
      <c r="K628" s="3"/>
      <c r="L628" s="3"/>
      <c r="M628" s="3"/>
      <c r="N628" s="3"/>
      <c r="O628" s="3"/>
      <c r="P628" s="3"/>
      <c r="Q628" s="3"/>
      <c r="R628" s="3"/>
      <c r="S628" s="3"/>
      <c r="T628" s="3"/>
      <c r="U628" s="3"/>
      <c r="V628" s="3"/>
      <c r="W628" s="3"/>
      <c r="X628" s="3"/>
      <c r="Y628" s="3"/>
      <c r="Z628" s="3"/>
    </row>
    <row r="629" spans="1:26" ht="15.75" customHeight="1">
      <c r="A629" s="10"/>
      <c r="B629" s="3" t="str">
        <f>IF($A629&gt;0,VLOOKUP($A629,#REF!,3,0)," ")</f>
        <v xml:space="preserve"> </v>
      </c>
      <c r="C629" s="11" t="str">
        <f>IF($A629&gt;0,VLOOKUP($A629,#REF!,5,0)," ")</f>
        <v xml:space="preserve"> </v>
      </c>
      <c r="D629" s="11" t="str">
        <f>IF($A629&gt;0,VLOOKUP($A629,#REF!,6,0)," ")</f>
        <v xml:space="preserve"> </v>
      </c>
      <c r="E629" s="12" t="str">
        <f>IF($A629&gt;0,VLOOKUP($A629,#REF!,16,0)," ")</f>
        <v xml:space="preserve"> </v>
      </c>
      <c r="F629" s="3"/>
      <c r="G629" s="3"/>
      <c r="H629" s="3"/>
      <c r="I629" s="3"/>
      <c r="J629" s="3"/>
      <c r="K629" s="3"/>
      <c r="L629" s="3"/>
      <c r="M629" s="3"/>
      <c r="N629" s="3"/>
      <c r="O629" s="3"/>
      <c r="P629" s="3"/>
      <c r="Q629" s="3"/>
      <c r="R629" s="3"/>
      <c r="S629" s="3"/>
      <c r="T629" s="3"/>
      <c r="U629" s="3"/>
      <c r="V629" s="3"/>
      <c r="W629" s="3"/>
      <c r="X629" s="3"/>
      <c r="Y629" s="3"/>
      <c r="Z629" s="3"/>
    </row>
    <row r="630" spans="1:26" ht="15.75" customHeight="1">
      <c r="A630" s="10"/>
      <c r="B630" s="3" t="str">
        <f>IF($A630&gt;0,VLOOKUP($A630,#REF!,3,0)," ")</f>
        <v xml:space="preserve"> </v>
      </c>
      <c r="C630" s="11" t="str">
        <f>IF($A630&gt;0,VLOOKUP($A630,#REF!,5,0)," ")</f>
        <v xml:space="preserve"> </v>
      </c>
      <c r="D630" s="11" t="str">
        <f>IF($A630&gt;0,VLOOKUP($A630,#REF!,6,0)," ")</f>
        <v xml:space="preserve"> </v>
      </c>
      <c r="E630" s="12" t="str">
        <f>IF($A630&gt;0,VLOOKUP($A630,#REF!,16,0)," ")</f>
        <v xml:space="preserve"> </v>
      </c>
      <c r="F630" s="3"/>
      <c r="G630" s="3"/>
      <c r="H630" s="3"/>
      <c r="I630" s="3"/>
      <c r="J630" s="3"/>
      <c r="K630" s="3"/>
      <c r="L630" s="3"/>
      <c r="M630" s="3"/>
      <c r="N630" s="3"/>
      <c r="O630" s="3"/>
      <c r="P630" s="3"/>
      <c r="Q630" s="3"/>
      <c r="R630" s="3"/>
      <c r="S630" s="3"/>
      <c r="T630" s="3"/>
      <c r="U630" s="3"/>
      <c r="V630" s="3"/>
      <c r="W630" s="3"/>
      <c r="X630" s="3"/>
      <c r="Y630" s="3"/>
      <c r="Z630" s="3"/>
    </row>
    <row r="631" spans="1:26" ht="15.75" customHeight="1">
      <c r="A631" s="10"/>
      <c r="B631" s="3" t="str">
        <f>IF($A631&gt;0,VLOOKUP($A631,#REF!,3,0)," ")</f>
        <v xml:space="preserve"> </v>
      </c>
      <c r="C631" s="11" t="str">
        <f>IF($A631&gt;0,VLOOKUP($A631,#REF!,5,0)," ")</f>
        <v xml:space="preserve"> </v>
      </c>
      <c r="D631" s="11" t="str">
        <f>IF($A631&gt;0,VLOOKUP($A631,#REF!,6,0)," ")</f>
        <v xml:space="preserve"> </v>
      </c>
      <c r="E631" s="12" t="str">
        <f>IF($A631&gt;0,VLOOKUP($A631,#REF!,16,0)," ")</f>
        <v xml:space="preserve"> </v>
      </c>
      <c r="F631" s="3"/>
      <c r="G631" s="3"/>
      <c r="H631" s="3"/>
      <c r="I631" s="3"/>
      <c r="J631" s="3"/>
      <c r="K631" s="3"/>
      <c r="L631" s="3"/>
      <c r="M631" s="3"/>
      <c r="N631" s="3"/>
      <c r="O631" s="3"/>
      <c r="P631" s="3"/>
      <c r="Q631" s="3"/>
      <c r="R631" s="3"/>
      <c r="S631" s="3"/>
      <c r="T631" s="3"/>
      <c r="U631" s="3"/>
      <c r="V631" s="3"/>
      <c r="W631" s="3"/>
      <c r="X631" s="3"/>
      <c r="Y631" s="3"/>
      <c r="Z631" s="3"/>
    </row>
    <row r="632" spans="1:26" ht="15.75" customHeight="1">
      <c r="A632" s="10"/>
      <c r="B632" s="3" t="str">
        <f>IF($A632&gt;0,VLOOKUP($A632,#REF!,3,0)," ")</f>
        <v xml:space="preserve"> </v>
      </c>
      <c r="C632" s="11" t="str">
        <f>IF($A632&gt;0,VLOOKUP($A632,#REF!,5,0)," ")</f>
        <v xml:space="preserve"> </v>
      </c>
      <c r="D632" s="11" t="str">
        <f>IF($A632&gt;0,VLOOKUP($A632,#REF!,6,0)," ")</f>
        <v xml:space="preserve"> </v>
      </c>
      <c r="E632" s="12" t="str">
        <f>IF($A632&gt;0,VLOOKUP($A632,#REF!,16,0)," ")</f>
        <v xml:space="preserve"> </v>
      </c>
      <c r="F632" s="3"/>
      <c r="G632" s="3"/>
      <c r="H632" s="3"/>
      <c r="I632" s="3"/>
      <c r="J632" s="3"/>
      <c r="K632" s="3"/>
      <c r="L632" s="3"/>
      <c r="M632" s="3"/>
      <c r="N632" s="3"/>
      <c r="O632" s="3"/>
      <c r="P632" s="3"/>
      <c r="Q632" s="3"/>
      <c r="R632" s="3"/>
      <c r="S632" s="3"/>
      <c r="T632" s="3"/>
      <c r="U632" s="3"/>
      <c r="V632" s="3"/>
      <c r="W632" s="3"/>
      <c r="X632" s="3"/>
      <c r="Y632" s="3"/>
      <c r="Z632" s="3"/>
    </row>
    <row r="633" spans="1:26" ht="15.75" customHeight="1">
      <c r="A633" s="10"/>
      <c r="B633" s="3" t="str">
        <f>IF($A633&gt;0,VLOOKUP($A633,#REF!,3,0)," ")</f>
        <v xml:space="preserve"> </v>
      </c>
      <c r="C633" s="11" t="str">
        <f>IF($A633&gt;0,VLOOKUP($A633,#REF!,5,0)," ")</f>
        <v xml:space="preserve"> </v>
      </c>
      <c r="D633" s="11" t="str">
        <f>IF($A633&gt;0,VLOOKUP($A633,#REF!,6,0)," ")</f>
        <v xml:space="preserve"> </v>
      </c>
      <c r="E633" s="12" t="str">
        <f>IF($A633&gt;0,VLOOKUP($A633,#REF!,16,0)," ")</f>
        <v xml:space="preserve"> </v>
      </c>
      <c r="F633" s="3"/>
      <c r="G633" s="3"/>
      <c r="H633" s="3"/>
      <c r="I633" s="3"/>
      <c r="J633" s="3"/>
      <c r="K633" s="3"/>
      <c r="L633" s="3"/>
      <c r="M633" s="3"/>
      <c r="N633" s="3"/>
      <c r="O633" s="3"/>
      <c r="P633" s="3"/>
      <c r="Q633" s="3"/>
      <c r="R633" s="3"/>
      <c r="S633" s="3"/>
      <c r="T633" s="3"/>
      <c r="U633" s="3"/>
      <c r="V633" s="3"/>
      <c r="W633" s="3"/>
      <c r="X633" s="3"/>
      <c r="Y633" s="3"/>
      <c r="Z633" s="3"/>
    </row>
    <row r="634" spans="1:26" ht="15.75" customHeight="1">
      <c r="A634" s="10"/>
      <c r="B634" s="3" t="str">
        <f>IF($A634&gt;0,VLOOKUP($A634,#REF!,3,0)," ")</f>
        <v xml:space="preserve"> </v>
      </c>
      <c r="C634" s="11" t="str">
        <f>IF($A634&gt;0,VLOOKUP($A634,#REF!,5,0)," ")</f>
        <v xml:space="preserve"> </v>
      </c>
      <c r="D634" s="11" t="str">
        <f>IF($A634&gt;0,VLOOKUP($A634,#REF!,6,0)," ")</f>
        <v xml:space="preserve"> </v>
      </c>
      <c r="E634" s="12" t="str">
        <f>IF($A634&gt;0,VLOOKUP($A634,#REF!,16,0)," ")</f>
        <v xml:space="preserve"> </v>
      </c>
      <c r="F634" s="3"/>
      <c r="G634" s="3"/>
      <c r="H634" s="3"/>
      <c r="I634" s="3"/>
      <c r="J634" s="3"/>
      <c r="K634" s="3"/>
      <c r="L634" s="3"/>
      <c r="M634" s="3"/>
      <c r="N634" s="3"/>
      <c r="O634" s="3"/>
      <c r="P634" s="3"/>
      <c r="Q634" s="3"/>
      <c r="R634" s="3"/>
      <c r="S634" s="3"/>
      <c r="T634" s="3"/>
      <c r="U634" s="3"/>
      <c r="V634" s="3"/>
      <c r="W634" s="3"/>
      <c r="X634" s="3"/>
      <c r="Y634" s="3"/>
      <c r="Z634" s="3"/>
    </row>
    <row r="635" spans="1:26" ht="15.75" customHeight="1">
      <c r="A635" s="10"/>
      <c r="B635" s="3" t="str">
        <f>IF($A635&gt;0,VLOOKUP($A635,#REF!,3,0)," ")</f>
        <v xml:space="preserve"> </v>
      </c>
      <c r="C635" s="11" t="str">
        <f>IF($A635&gt;0,VLOOKUP($A635,#REF!,5,0)," ")</f>
        <v xml:space="preserve"> </v>
      </c>
      <c r="D635" s="11" t="str">
        <f>IF($A635&gt;0,VLOOKUP($A635,#REF!,6,0)," ")</f>
        <v xml:space="preserve"> </v>
      </c>
      <c r="E635" s="12" t="str">
        <f>IF($A635&gt;0,VLOOKUP($A635,#REF!,16,0)," ")</f>
        <v xml:space="preserve"> </v>
      </c>
      <c r="F635" s="3"/>
      <c r="G635" s="3"/>
      <c r="H635" s="3"/>
      <c r="I635" s="3"/>
      <c r="J635" s="3"/>
      <c r="K635" s="3"/>
      <c r="L635" s="3"/>
      <c r="M635" s="3"/>
      <c r="N635" s="3"/>
      <c r="O635" s="3"/>
      <c r="P635" s="3"/>
      <c r="Q635" s="3"/>
      <c r="R635" s="3"/>
      <c r="S635" s="3"/>
      <c r="T635" s="3"/>
      <c r="U635" s="3"/>
      <c r="V635" s="3"/>
      <c r="W635" s="3"/>
      <c r="X635" s="3"/>
      <c r="Y635" s="3"/>
      <c r="Z635" s="3"/>
    </row>
    <row r="636" spans="1:26" ht="15.75" customHeight="1">
      <c r="A636" s="10"/>
      <c r="B636" s="3" t="str">
        <f>IF($A636&gt;0,VLOOKUP($A636,#REF!,3,0)," ")</f>
        <v xml:space="preserve"> </v>
      </c>
      <c r="C636" s="11" t="str">
        <f>IF($A636&gt;0,VLOOKUP($A636,#REF!,5,0)," ")</f>
        <v xml:space="preserve"> </v>
      </c>
      <c r="D636" s="11" t="str">
        <f>IF($A636&gt;0,VLOOKUP($A636,#REF!,6,0)," ")</f>
        <v xml:space="preserve"> </v>
      </c>
      <c r="E636" s="12" t="str">
        <f>IF($A636&gt;0,VLOOKUP($A636,#REF!,16,0)," ")</f>
        <v xml:space="preserve"> </v>
      </c>
      <c r="F636" s="3"/>
      <c r="G636" s="3"/>
      <c r="H636" s="3"/>
      <c r="I636" s="3"/>
      <c r="J636" s="3"/>
      <c r="K636" s="3"/>
      <c r="L636" s="3"/>
      <c r="M636" s="3"/>
      <c r="N636" s="3"/>
      <c r="O636" s="3"/>
      <c r="P636" s="3"/>
      <c r="Q636" s="3"/>
      <c r="R636" s="3"/>
      <c r="S636" s="3"/>
      <c r="T636" s="3"/>
      <c r="U636" s="3"/>
      <c r="V636" s="3"/>
      <c r="W636" s="3"/>
      <c r="X636" s="3"/>
      <c r="Y636" s="3"/>
      <c r="Z636" s="3"/>
    </row>
    <row r="637" spans="1:26" ht="15.75" customHeight="1">
      <c r="A637" s="10"/>
      <c r="B637" s="3" t="str">
        <f>IF($A637&gt;0,VLOOKUP($A637,#REF!,3,0)," ")</f>
        <v xml:space="preserve"> </v>
      </c>
      <c r="C637" s="11" t="str">
        <f>IF($A637&gt;0,VLOOKUP($A637,#REF!,5,0)," ")</f>
        <v xml:space="preserve"> </v>
      </c>
      <c r="D637" s="11" t="str">
        <f>IF($A637&gt;0,VLOOKUP($A637,#REF!,6,0)," ")</f>
        <v xml:space="preserve"> </v>
      </c>
      <c r="E637" s="12" t="str">
        <f>IF($A637&gt;0,VLOOKUP($A637,#REF!,16,0)," ")</f>
        <v xml:space="preserve"> </v>
      </c>
      <c r="F637" s="3"/>
      <c r="G637" s="3"/>
      <c r="H637" s="3"/>
      <c r="I637" s="3"/>
      <c r="J637" s="3"/>
      <c r="K637" s="3"/>
      <c r="L637" s="3"/>
      <c r="M637" s="3"/>
      <c r="N637" s="3"/>
      <c r="O637" s="3"/>
      <c r="P637" s="3"/>
      <c r="Q637" s="3"/>
      <c r="R637" s="3"/>
      <c r="S637" s="3"/>
      <c r="T637" s="3"/>
      <c r="U637" s="3"/>
      <c r="V637" s="3"/>
      <c r="W637" s="3"/>
      <c r="X637" s="3"/>
      <c r="Y637" s="3"/>
      <c r="Z637" s="3"/>
    </row>
    <row r="638" spans="1:26" ht="15.75" customHeight="1">
      <c r="A638" s="10"/>
      <c r="B638" s="3" t="str">
        <f>IF($A638&gt;0,VLOOKUP($A638,#REF!,3,0)," ")</f>
        <v xml:space="preserve"> </v>
      </c>
      <c r="C638" s="11" t="str">
        <f>IF($A638&gt;0,VLOOKUP($A638,#REF!,5,0)," ")</f>
        <v xml:space="preserve"> </v>
      </c>
      <c r="D638" s="11" t="str">
        <f>IF($A638&gt;0,VLOOKUP($A638,#REF!,6,0)," ")</f>
        <v xml:space="preserve"> </v>
      </c>
      <c r="E638" s="12" t="str">
        <f>IF($A638&gt;0,VLOOKUP($A638,#REF!,16,0)," ")</f>
        <v xml:space="preserve"> </v>
      </c>
      <c r="F638" s="3"/>
      <c r="G638" s="3"/>
      <c r="H638" s="3"/>
      <c r="I638" s="3"/>
      <c r="J638" s="3"/>
      <c r="K638" s="3"/>
      <c r="L638" s="3"/>
      <c r="M638" s="3"/>
      <c r="N638" s="3"/>
      <c r="O638" s="3"/>
      <c r="P638" s="3"/>
      <c r="Q638" s="3"/>
      <c r="R638" s="3"/>
      <c r="S638" s="3"/>
      <c r="T638" s="3"/>
      <c r="U638" s="3"/>
      <c r="V638" s="3"/>
      <c r="W638" s="3"/>
      <c r="X638" s="3"/>
      <c r="Y638" s="3"/>
      <c r="Z638" s="3"/>
    </row>
    <row r="639" spans="1:26" ht="15.75" customHeight="1">
      <c r="A639" s="10"/>
      <c r="B639" s="3" t="str">
        <f>IF($A639&gt;0,VLOOKUP($A639,#REF!,3,0)," ")</f>
        <v xml:space="preserve"> </v>
      </c>
      <c r="C639" s="11" t="str">
        <f>IF($A639&gt;0,VLOOKUP($A639,#REF!,5,0)," ")</f>
        <v xml:space="preserve"> </v>
      </c>
      <c r="D639" s="11" t="str">
        <f>IF($A639&gt;0,VLOOKUP($A639,#REF!,6,0)," ")</f>
        <v xml:space="preserve"> </v>
      </c>
      <c r="E639" s="12" t="str">
        <f>IF($A639&gt;0,VLOOKUP($A639,#REF!,16,0)," ")</f>
        <v xml:space="preserve"> </v>
      </c>
      <c r="F639" s="3"/>
      <c r="G639" s="3"/>
      <c r="H639" s="3"/>
      <c r="I639" s="3"/>
      <c r="J639" s="3"/>
      <c r="K639" s="3"/>
      <c r="L639" s="3"/>
      <c r="M639" s="3"/>
      <c r="N639" s="3"/>
      <c r="O639" s="3"/>
      <c r="P639" s="3"/>
      <c r="Q639" s="3"/>
      <c r="R639" s="3"/>
      <c r="S639" s="3"/>
      <c r="T639" s="3"/>
      <c r="U639" s="3"/>
      <c r="V639" s="3"/>
      <c r="W639" s="3"/>
      <c r="X639" s="3"/>
      <c r="Y639" s="3"/>
      <c r="Z639" s="3"/>
    </row>
    <row r="640" spans="1:26" ht="15.75" customHeight="1">
      <c r="A640" s="10"/>
      <c r="B640" s="3" t="str">
        <f>IF($A640&gt;0,VLOOKUP($A640,#REF!,3,0)," ")</f>
        <v xml:space="preserve"> </v>
      </c>
      <c r="C640" s="11" t="str">
        <f>IF($A640&gt;0,VLOOKUP($A640,#REF!,5,0)," ")</f>
        <v xml:space="preserve"> </v>
      </c>
      <c r="D640" s="11" t="str">
        <f>IF($A640&gt;0,VLOOKUP($A640,#REF!,6,0)," ")</f>
        <v xml:space="preserve"> </v>
      </c>
      <c r="E640" s="12" t="str">
        <f>IF($A640&gt;0,VLOOKUP($A640,#REF!,16,0)," ")</f>
        <v xml:space="preserve"> </v>
      </c>
      <c r="F640" s="3"/>
      <c r="G640" s="3"/>
      <c r="H640" s="3"/>
      <c r="I640" s="3"/>
      <c r="J640" s="3"/>
      <c r="K640" s="3"/>
      <c r="L640" s="3"/>
      <c r="M640" s="3"/>
      <c r="N640" s="3"/>
      <c r="O640" s="3"/>
      <c r="P640" s="3"/>
      <c r="Q640" s="3"/>
      <c r="R640" s="3"/>
      <c r="S640" s="3"/>
      <c r="T640" s="3"/>
      <c r="U640" s="3"/>
      <c r="V640" s="3"/>
      <c r="W640" s="3"/>
      <c r="X640" s="3"/>
      <c r="Y640" s="3"/>
      <c r="Z640" s="3"/>
    </row>
    <row r="641" spans="1:26" ht="15.75" customHeight="1">
      <c r="A641" s="10"/>
      <c r="B641" s="3" t="str">
        <f>IF($A641&gt;0,VLOOKUP($A641,#REF!,3,0)," ")</f>
        <v xml:space="preserve"> </v>
      </c>
      <c r="C641" s="11" t="str">
        <f>IF($A641&gt;0,VLOOKUP($A641,#REF!,5,0)," ")</f>
        <v xml:space="preserve"> </v>
      </c>
      <c r="D641" s="11" t="str">
        <f>IF($A641&gt;0,VLOOKUP($A641,#REF!,6,0)," ")</f>
        <v xml:space="preserve"> </v>
      </c>
      <c r="E641" s="12" t="str">
        <f>IF($A641&gt;0,VLOOKUP($A641,#REF!,16,0)," ")</f>
        <v xml:space="preserve"> </v>
      </c>
      <c r="F641" s="3"/>
      <c r="G641" s="3"/>
      <c r="H641" s="3"/>
      <c r="I641" s="3"/>
      <c r="J641" s="3"/>
      <c r="K641" s="3"/>
      <c r="L641" s="3"/>
      <c r="M641" s="3"/>
      <c r="N641" s="3"/>
      <c r="O641" s="3"/>
      <c r="P641" s="3"/>
      <c r="Q641" s="3"/>
      <c r="R641" s="3"/>
      <c r="S641" s="3"/>
      <c r="T641" s="3"/>
      <c r="U641" s="3"/>
      <c r="V641" s="3"/>
      <c r="W641" s="3"/>
      <c r="X641" s="3"/>
      <c r="Y641" s="3"/>
      <c r="Z641" s="3"/>
    </row>
    <row r="642" spans="1:26" ht="15.75" customHeight="1">
      <c r="A642" s="10"/>
      <c r="B642" s="3" t="str">
        <f>IF($A642&gt;0,VLOOKUP($A642,#REF!,3,0)," ")</f>
        <v xml:space="preserve"> </v>
      </c>
      <c r="C642" s="11" t="str">
        <f>IF($A642&gt;0,VLOOKUP($A642,#REF!,5,0)," ")</f>
        <v xml:space="preserve"> </v>
      </c>
      <c r="D642" s="11" t="str">
        <f>IF($A642&gt;0,VLOOKUP($A642,#REF!,6,0)," ")</f>
        <v xml:space="preserve"> </v>
      </c>
      <c r="E642" s="12" t="str">
        <f>IF($A642&gt;0,VLOOKUP($A642,#REF!,16,0)," ")</f>
        <v xml:space="preserve"> </v>
      </c>
      <c r="F642" s="3"/>
      <c r="G642" s="3"/>
      <c r="H642" s="3"/>
      <c r="I642" s="3"/>
      <c r="J642" s="3"/>
      <c r="K642" s="3"/>
      <c r="L642" s="3"/>
      <c r="M642" s="3"/>
      <c r="N642" s="3"/>
      <c r="O642" s="3"/>
      <c r="P642" s="3"/>
      <c r="Q642" s="3"/>
      <c r="R642" s="3"/>
      <c r="S642" s="3"/>
      <c r="T642" s="3"/>
      <c r="U642" s="3"/>
      <c r="V642" s="3"/>
      <c r="W642" s="3"/>
      <c r="X642" s="3"/>
      <c r="Y642" s="3"/>
      <c r="Z642" s="3"/>
    </row>
    <row r="643" spans="1:26" ht="15.75" customHeight="1">
      <c r="A643" s="10"/>
      <c r="B643" s="3" t="str">
        <f>IF($A643&gt;0,VLOOKUP($A643,#REF!,3,0)," ")</f>
        <v xml:space="preserve"> </v>
      </c>
      <c r="C643" s="11" t="str">
        <f>IF($A643&gt;0,VLOOKUP($A643,#REF!,5,0)," ")</f>
        <v xml:space="preserve"> </v>
      </c>
      <c r="D643" s="11" t="str">
        <f>IF($A643&gt;0,VLOOKUP($A643,#REF!,6,0)," ")</f>
        <v xml:space="preserve"> </v>
      </c>
      <c r="E643" s="12" t="str">
        <f>IF($A643&gt;0,VLOOKUP($A643,#REF!,16,0)," ")</f>
        <v xml:space="preserve"> </v>
      </c>
      <c r="F643" s="3"/>
      <c r="G643" s="3"/>
      <c r="H643" s="3"/>
      <c r="I643" s="3"/>
      <c r="J643" s="3"/>
      <c r="K643" s="3"/>
      <c r="L643" s="3"/>
      <c r="M643" s="3"/>
      <c r="N643" s="3"/>
      <c r="O643" s="3"/>
      <c r="P643" s="3"/>
      <c r="Q643" s="3"/>
      <c r="R643" s="3"/>
      <c r="S643" s="3"/>
      <c r="T643" s="3"/>
      <c r="U643" s="3"/>
      <c r="V643" s="3"/>
      <c r="W643" s="3"/>
      <c r="X643" s="3"/>
      <c r="Y643" s="3"/>
      <c r="Z643" s="3"/>
    </row>
    <row r="644" spans="1:26" ht="15.75" customHeight="1">
      <c r="A644" s="10"/>
      <c r="B644" s="3" t="str">
        <f>IF($A644&gt;0,VLOOKUP($A644,#REF!,3,0)," ")</f>
        <v xml:space="preserve"> </v>
      </c>
      <c r="C644" s="11" t="str">
        <f>IF($A644&gt;0,VLOOKUP($A644,#REF!,5,0)," ")</f>
        <v xml:space="preserve"> </v>
      </c>
      <c r="D644" s="11" t="str">
        <f>IF($A644&gt;0,VLOOKUP($A644,#REF!,6,0)," ")</f>
        <v xml:space="preserve"> </v>
      </c>
      <c r="E644" s="12" t="str">
        <f>IF($A644&gt;0,VLOOKUP($A644,#REF!,16,0)," ")</f>
        <v xml:space="preserve"> </v>
      </c>
      <c r="F644" s="3"/>
      <c r="G644" s="3"/>
      <c r="H644" s="3"/>
      <c r="I644" s="3"/>
      <c r="J644" s="3"/>
      <c r="K644" s="3"/>
      <c r="L644" s="3"/>
      <c r="M644" s="3"/>
      <c r="N644" s="3"/>
      <c r="O644" s="3"/>
      <c r="P644" s="3"/>
      <c r="Q644" s="3"/>
      <c r="R644" s="3"/>
      <c r="S644" s="3"/>
      <c r="T644" s="3"/>
      <c r="U644" s="3"/>
      <c r="V644" s="3"/>
      <c r="W644" s="3"/>
      <c r="X644" s="3"/>
      <c r="Y644" s="3"/>
      <c r="Z644" s="3"/>
    </row>
    <row r="645" spans="1:26" ht="15.75" customHeight="1">
      <c r="A645" s="10"/>
      <c r="B645" s="3" t="str">
        <f>IF($A645&gt;0,VLOOKUP($A645,#REF!,3,0)," ")</f>
        <v xml:space="preserve"> </v>
      </c>
      <c r="C645" s="11" t="str">
        <f>IF($A645&gt;0,VLOOKUP($A645,#REF!,5,0)," ")</f>
        <v xml:space="preserve"> </v>
      </c>
      <c r="D645" s="11" t="str">
        <f>IF($A645&gt;0,VLOOKUP($A645,#REF!,6,0)," ")</f>
        <v xml:space="preserve"> </v>
      </c>
      <c r="E645" s="12" t="str">
        <f>IF($A645&gt;0,VLOOKUP($A645,#REF!,16,0)," ")</f>
        <v xml:space="preserve"> </v>
      </c>
      <c r="F645" s="3"/>
      <c r="G645" s="3"/>
      <c r="H645" s="3"/>
      <c r="I645" s="3"/>
      <c r="J645" s="3"/>
      <c r="K645" s="3"/>
      <c r="L645" s="3"/>
      <c r="M645" s="3"/>
      <c r="N645" s="3"/>
      <c r="O645" s="3"/>
      <c r="P645" s="3"/>
      <c r="Q645" s="3"/>
      <c r="R645" s="3"/>
      <c r="S645" s="3"/>
      <c r="T645" s="3"/>
      <c r="U645" s="3"/>
      <c r="V645" s="3"/>
      <c r="W645" s="3"/>
      <c r="X645" s="3"/>
      <c r="Y645" s="3"/>
      <c r="Z645" s="3"/>
    </row>
    <row r="646" spans="1:26" ht="15.75" customHeight="1">
      <c r="A646" s="10"/>
      <c r="B646" s="3" t="str">
        <f>IF($A646&gt;0,VLOOKUP($A646,#REF!,3,0)," ")</f>
        <v xml:space="preserve"> </v>
      </c>
      <c r="C646" s="11" t="str">
        <f>IF($A646&gt;0,VLOOKUP($A646,#REF!,5,0)," ")</f>
        <v xml:space="preserve"> </v>
      </c>
      <c r="D646" s="11" t="str">
        <f>IF($A646&gt;0,VLOOKUP($A646,#REF!,6,0)," ")</f>
        <v xml:space="preserve"> </v>
      </c>
      <c r="E646" s="12" t="str">
        <f>IF($A646&gt;0,VLOOKUP($A646,#REF!,16,0)," ")</f>
        <v xml:space="preserve"> </v>
      </c>
      <c r="F646" s="3"/>
      <c r="G646" s="3"/>
      <c r="H646" s="3"/>
      <c r="I646" s="3"/>
      <c r="J646" s="3"/>
      <c r="K646" s="3"/>
      <c r="L646" s="3"/>
      <c r="M646" s="3"/>
      <c r="N646" s="3"/>
      <c r="O646" s="3"/>
      <c r="P646" s="3"/>
      <c r="Q646" s="3"/>
      <c r="R646" s="3"/>
      <c r="S646" s="3"/>
      <c r="T646" s="3"/>
      <c r="U646" s="3"/>
      <c r="V646" s="3"/>
      <c r="W646" s="3"/>
      <c r="X646" s="3"/>
      <c r="Y646" s="3"/>
      <c r="Z646" s="3"/>
    </row>
    <row r="647" spans="1:26" ht="15.75" customHeight="1">
      <c r="A647" s="10"/>
      <c r="B647" s="3" t="str">
        <f>IF($A647&gt;0,VLOOKUP($A647,#REF!,3,0)," ")</f>
        <v xml:space="preserve"> </v>
      </c>
      <c r="C647" s="11" t="str">
        <f>IF($A647&gt;0,VLOOKUP($A647,#REF!,5,0)," ")</f>
        <v xml:space="preserve"> </v>
      </c>
      <c r="D647" s="11" t="str">
        <f>IF($A647&gt;0,VLOOKUP($A647,#REF!,6,0)," ")</f>
        <v xml:space="preserve"> </v>
      </c>
      <c r="E647" s="12" t="str">
        <f>IF($A647&gt;0,VLOOKUP($A647,#REF!,16,0)," ")</f>
        <v xml:space="preserve"> </v>
      </c>
      <c r="F647" s="3"/>
      <c r="G647" s="3"/>
      <c r="H647" s="3"/>
      <c r="I647" s="3"/>
      <c r="J647" s="3"/>
      <c r="K647" s="3"/>
      <c r="L647" s="3"/>
      <c r="M647" s="3"/>
      <c r="N647" s="3"/>
      <c r="O647" s="3"/>
      <c r="P647" s="3"/>
      <c r="Q647" s="3"/>
      <c r="R647" s="3"/>
      <c r="S647" s="3"/>
      <c r="T647" s="3"/>
      <c r="U647" s="3"/>
      <c r="V647" s="3"/>
      <c r="W647" s="3"/>
      <c r="X647" s="3"/>
      <c r="Y647" s="3"/>
      <c r="Z647" s="3"/>
    </row>
    <row r="648" spans="1:26" ht="15.75" customHeight="1">
      <c r="A648" s="10"/>
      <c r="B648" s="3" t="str">
        <f>IF($A648&gt;0,VLOOKUP($A648,#REF!,3,0)," ")</f>
        <v xml:space="preserve"> </v>
      </c>
      <c r="C648" s="11" t="str">
        <f>IF($A648&gt;0,VLOOKUP($A648,#REF!,5,0)," ")</f>
        <v xml:space="preserve"> </v>
      </c>
      <c r="D648" s="11" t="str">
        <f>IF($A648&gt;0,VLOOKUP($A648,#REF!,6,0)," ")</f>
        <v xml:space="preserve"> </v>
      </c>
      <c r="E648" s="12" t="str">
        <f>IF($A648&gt;0,VLOOKUP($A648,#REF!,16,0)," ")</f>
        <v xml:space="preserve"> </v>
      </c>
      <c r="F648" s="3"/>
      <c r="G648" s="3"/>
      <c r="H648" s="3"/>
      <c r="I648" s="3"/>
      <c r="J648" s="3"/>
      <c r="K648" s="3"/>
      <c r="L648" s="3"/>
      <c r="M648" s="3"/>
      <c r="N648" s="3"/>
      <c r="O648" s="3"/>
      <c r="P648" s="3"/>
      <c r="Q648" s="3"/>
      <c r="R648" s="3"/>
      <c r="S648" s="3"/>
      <c r="T648" s="3"/>
      <c r="U648" s="3"/>
      <c r="V648" s="3"/>
      <c r="W648" s="3"/>
      <c r="X648" s="3"/>
      <c r="Y648" s="3"/>
      <c r="Z648" s="3"/>
    </row>
    <row r="649" spans="1:26" ht="15.75" customHeight="1">
      <c r="A649" s="10"/>
      <c r="B649" s="3" t="str">
        <f>IF($A649&gt;0,VLOOKUP($A649,#REF!,3,0)," ")</f>
        <v xml:space="preserve"> </v>
      </c>
      <c r="C649" s="11" t="str">
        <f>IF($A649&gt;0,VLOOKUP($A649,#REF!,5,0)," ")</f>
        <v xml:space="preserve"> </v>
      </c>
      <c r="D649" s="11" t="str">
        <f>IF($A649&gt;0,VLOOKUP($A649,#REF!,6,0)," ")</f>
        <v xml:space="preserve"> </v>
      </c>
      <c r="E649" s="12" t="str">
        <f>IF($A649&gt;0,VLOOKUP($A649,#REF!,16,0)," ")</f>
        <v xml:space="preserve"> </v>
      </c>
      <c r="F649" s="3"/>
      <c r="G649" s="3"/>
      <c r="H649" s="3"/>
      <c r="I649" s="3"/>
      <c r="J649" s="3"/>
      <c r="K649" s="3"/>
      <c r="L649" s="3"/>
      <c r="M649" s="3"/>
      <c r="N649" s="3"/>
      <c r="O649" s="3"/>
      <c r="P649" s="3"/>
      <c r="Q649" s="3"/>
      <c r="R649" s="3"/>
      <c r="S649" s="3"/>
      <c r="T649" s="3"/>
      <c r="U649" s="3"/>
      <c r="V649" s="3"/>
      <c r="W649" s="3"/>
      <c r="X649" s="3"/>
      <c r="Y649" s="3"/>
      <c r="Z649" s="3"/>
    </row>
    <row r="650" spans="1:26" ht="15.75" customHeight="1">
      <c r="A650" s="10"/>
      <c r="B650" s="3" t="str">
        <f>IF($A650&gt;0,VLOOKUP($A650,#REF!,3,0)," ")</f>
        <v xml:space="preserve"> </v>
      </c>
      <c r="C650" s="11" t="str">
        <f>IF($A650&gt;0,VLOOKUP($A650,#REF!,5,0)," ")</f>
        <v xml:space="preserve"> </v>
      </c>
      <c r="D650" s="11" t="str">
        <f>IF($A650&gt;0,VLOOKUP($A650,#REF!,6,0)," ")</f>
        <v xml:space="preserve"> </v>
      </c>
      <c r="E650" s="12" t="str">
        <f>IF($A650&gt;0,VLOOKUP($A650,#REF!,16,0)," ")</f>
        <v xml:space="preserve"> </v>
      </c>
      <c r="F650" s="3"/>
      <c r="G650" s="3"/>
      <c r="H650" s="3"/>
      <c r="I650" s="3"/>
      <c r="J650" s="3"/>
      <c r="K650" s="3"/>
      <c r="L650" s="3"/>
      <c r="M650" s="3"/>
      <c r="N650" s="3"/>
      <c r="O650" s="3"/>
      <c r="P650" s="3"/>
      <c r="Q650" s="3"/>
      <c r="R650" s="3"/>
      <c r="S650" s="3"/>
      <c r="T650" s="3"/>
      <c r="U650" s="3"/>
      <c r="V650" s="3"/>
      <c r="W650" s="3"/>
      <c r="X650" s="3"/>
      <c r="Y650" s="3"/>
      <c r="Z650" s="3"/>
    </row>
    <row r="651" spans="1:26" ht="15.75" customHeight="1">
      <c r="A651" s="10"/>
      <c r="B651" s="3" t="str">
        <f>IF($A651&gt;0,VLOOKUP($A651,#REF!,3,0)," ")</f>
        <v xml:space="preserve"> </v>
      </c>
      <c r="C651" s="11" t="str">
        <f>IF($A651&gt;0,VLOOKUP($A651,#REF!,5,0)," ")</f>
        <v xml:space="preserve"> </v>
      </c>
      <c r="D651" s="11" t="str">
        <f>IF($A651&gt;0,VLOOKUP($A651,#REF!,6,0)," ")</f>
        <v xml:space="preserve"> </v>
      </c>
      <c r="E651" s="12" t="str">
        <f>IF($A651&gt;0,VLOOKUP($A651,#REF!,16,0)," ")</f>
        <v xml:space="preserve"> </v>
      </c>
      <c r="F651" s="3"/>
      <c r="G651" s="3"/>
      <c r="H651" s="3"/>
      <c r="I651" s="3"/>
      <c r="J651" s="3"/>
      <c r="K651" s="3"/>
      <c r="L651" s="3"/>
      <c r="M651" s="3"/>
      <c r="N651" s="3"/>
      <c r="O651" s="3"/>
      <c r="P651" s="3"/>
      <c r="Q651" s="3"/>
      <c r="R651" s="3"/>
      <c r="S651" s="3"/>
      <c r="T651" s="3"/>
      <c r="U651" s="3"/>
      <c r="V651" s="3"/>
      <c r="W651" s="3"/>
      <c r="X651" s="3"/>
      <c r="Y651" s="3"/>
      <c r="Z651" s="3"/>
    </row>
    <row r="652" spans="1:26" ht="15.75" customHeight="1">
      <c r="A652" s="10"/>
      <c r="B652" s="3" t="str">
        <f>IF($A652&gt;0,VLOOKUP($A652,#REF!,3,0)," ")</f>
        <v xml:space="preserve"> </v>
      </c>
      <c r="C652" s="11" t="str">
        <f>IF($A652&gt;0,VLOOKUP($A652,#REF!,5,0)," ")</f>
        <v xml:space="preserve"> </v>
      </c>
      <c r="D652" s="11" t="str">
        <f>IF($A652&gt;0,VLOOKUP($A652,#REF!,6,0)," ")</f>
        <v xml:space="preserve"> </v>
      </c>
      <c r="E652" s="12" t="str">
        <f>IF($A652&gt;0,VLOOKUP($A652,#REF!,16,0)," ")</f>
        <v xml:space="preserve"> </v>
      </c>
      <c r="F652" s="3"/>
      <c r="G652" s="3"/>
      <c r="H652" s="3"/>
      <c r="I652" s="3"/>
      <c r="J652" s="3"/>
      <c r="K652" s="3"/>
      <c r="L652" s="3"/>
      <c r="M652" s="3"/>
      <c r="N652" s="3"/>
      <c r="O652" s="3"/>
      <c r="P652" s="3"/>
      <c r="Q652" s="3"/>
      <c r="R652" s="3"/>
      <c r="S652" s="3"/>
      <c r="T652" s="3"/>
      <c r="U652" s="3"/>
      <c r="V652" s="3"/>
      <c r="W652" s="3"/>
      <c r="X652" s="3"/>
      <c r="Y652" s="3"/>
      <c r="Z652" s="3"/>
    </row>
    <row r="653" spans="1:26" ht="15.75" customHeight="1">
      <c r="A653" s="10"/>
      <c r="B653" s="3" t="str">
        <f>IF($A653&gt;0,VLOOKUP($A653,#REF!,3,0)," ")</f>
        <v xml:space="preserve"> </v>
      </c>
      <c r="C653" s="11" t="str">
        <f>IF($A653&gt;0,VLOOKUP($A653,#REF!,5,0)," ")</f>
        <v xml:space="preserve"> </v>
      </c>
      <c r="D653" s="11" t="str">
        <f>IF($A653&gt;0,VLOOKUP($A653,#REF!,6,0)," ")</f>
        <v xml:space="preserve"> </v>
      </c>
      <c r="E653" s="12" t="str">
        <f>IF($A653&gt;0,VLOOKUP($A653,#REF!,16,0)," ")</f>
        <v xml:space="preserve"> </v>
      </c>
      <c r="F653" s="3"/>
      <c r="G653" s="3"/>
      <c r="H653" s="3"/>
      <c r="I653" s="3"/>
      <c r="J653" s="3"/>
      <c r="K653" s="3"/>
      <c r="L653" s="3"/>
      <c r="M653" s="3"/>
      <c r="N653" s="3"/>
      <c r="O653" s="3"/>
      <c r="P653" s="3"/>
      <c r="Q653" s="3"/>
      <c r="R653" s="3"/>
      <c r="S653" s="3"/>
      <c r="T653" s="3"/>
      <c r="U653" s="3"/>
      <c r="V653" s="3"/>
      <c r="W653" s="3"/>
      <c r="X653" s="3"/>
      <c r="Y653" s="3"/>
      <c r="Z653" s="3"/>
    </row>
    <row r="654" spans="1:26" ht="15.75" customHeight="1">
      <c r="A654" s="10"/>
      <c r="B654" s="3" t="str">
        <f>IF($A654&gt;0,VLOOKUP($A654,#REF!,3,0)," ")</f>
        <v xml:space="preserve"> </v>
      </c>
      <c r="C654" s="11" t="str">
        <f>IF($A654&gt;0,VLOOKUP($A654,#REF!,5,0)," ")</f>
        <v xml:space="preserve"> </v>
      </c>
      <c r="D654" s="11" t="str">
        <f>IF($A654&gt;0,VLOOKUP($A654,#REF!,6,0)," ")</f>
        <v xml:space="preserve"> </v>
      </c>
      <c r="E654" s="12" t="str">
        <f>IF($A654&gt;0,VLOOKUP($A654,#REF!,16,0)," ")</f>
        <v xml:space="preserve"> </v>
      </c>
      <c r="F654" s="3"/>
      <c r="G654" s="3"/>
      <c r="H654" s="3"/>
      <c r="I654" s="3"/>
      <c r="J654" s="3"/>
      <c r="K654" s="3"/>
      <c r="L654" s="3"/>
      <c r="M654" s="3"/>
      <c r="N654" s="3"/>
      <c r="O654" s="3"/>
      <c r="P654" s="3"/>
      <c r="Q654" s="3"/>
      <c r="R654" s="3"/>
      <c r="S654" s="3"/>
      <c r="T654" s="3"/>
      <c r="U654" s="3"/>
      <c r="V654" s="3"/>
      <c r="W654" s="3"/>
      <c r="X654" s="3"/>
      <c r="Y654" s="3"/>
      <c r="Z654" s="3"/>
    </row>
    <row r="655" spans="1:26" ht="15.75" customHeight="1">
      <c r="A655" s="10"/>
      <c r="B655" s="3" t="str">
        <f>IF($A655&gt;0,VLOOKUP($A655,#REF!,3,0)," ")</f>
        <v xml:space="preserve"> </v>
      </c>
      <c r="C655" s="11" t="str">
        <f>IF($A655&gt;0,VLOOKUP($A655,#REF!,5,0)," ")</f>
        <v xml:space="preserve"> </v>
      </c>
      <c r="D655" s="11" t="str">
        <f>IF($A655&gt;0,VLOOKUP($A655,#REF!,6,0)," ")</f>
        <v xml:space="preserve"> </v>
      </c>
      <c r="E655" s="12" t="str">
        <f>IF($A655&gt;0,VLOOKUP($A655,#REF!,16,0)," ")</f>
        <v xml:space="preserve"> </v>
      </c>
      <c r="F655" s="3"/>
      <c r="G655" s="3"/>
      <c r="H655" s="3"/>
      <c r="I655" s="3"/>
      <c r="J655" s="3"/>
      <c r="K655" s="3"/>
      <c r="L655" s="3"/>
      <c r="M655" s="3"/>
      <c r="N655" s="3"/>
      <c r="O655" s="3"/>
      <c r="P655" s="3"/>
      <c r="Q655" s="3"/>
      <c r="R655" s="3"/>
      <c r="S655" s="3"/>
      <c r="T655" s="3"/>
      <c r="U655" s="3"/>
      <c r="V655" s="3"/>
      <c r="W655" s="3"/>
      <c r="X655" s="3"/>
      <c r="Y655" s="3"/>
      <c r="Z655" s="3"/>
    </row>
    <row r="656" spans="1:26" ht="15.75" customHeight="1">
      <c r="A656" s="10"/>
      <c r="B656" s="3" t="str">
        <f>IF($A656&gt;0,VLOOKUP($A656,#REF!,3,0)," ")</f>
        <v xml:space="preserve"> </v>
      </c>
      <c r="C656" s="11" t="str">
        <f>IF($A656&gt;0,VLOOKUP($A656,#REF!,5,0)," ")</f>
        <v xml:space="preserve"> </v>
      </c>
      <c r="D656" s="11" t="str">
        <f>IF($A656&gt;0,VLOOKUP($A656,#REF!,6,0)," ")</f>
        <v xml:space="preserve"> </v>
      </c>
      <c r="E656" s="12" t="str">
        <f>IF($A656&gt;0,VLOOKUP($A656,#REF!,16,0)," ")</f>
        <v xml:space="preserve"> </v>
      </c>
      <c r="F656" s="3"/>
      <c r="G656" s="3"/>
      <c r="H656" s="3"/>
      <c r="I656" s="3"/>
      <c r="J656" s="3"/>
      <c r="K656" s="3"/>
      <c r="L656" s="3"/>
      <c r="M656" s="3"/>
      <c r="N656" s="3"/>
      <c r="O656" s="3"/>
      <c r="P656" s="3"/>
      <c r="Q656" s="3"/>
      <c r="R656" s="3"/>
      <c r="S656" s="3"/>
      <c r="T656" s="3"/>
      <c r="U656" s="3"/>
      <c r="V656" s="3"/>
      <c r="W656" s="3"/>
      <c r="X656" s="3"/>
      <c r="Y656" s="3"/>
      <c r="Z656" s="3"/>
    </row>
    <row r="657" spans="1:26" ht="15.75" customHeight="1">
      <c r="A657" s="10"/>
      <c r="B657" s="3" t="str">
        <f>IF($A657&gt;0,VLOOKUP($A657,#REF!,3,0)," ")</f>
        <v xml:space="preserve"> </v>
      </c>
      <c r="C657" s="11" t="str">
        <f>IF($A657&gt;0,VLOOKUP($A657,#REF!,5,0)," ")</f>
        <v xml:space="preserve"> </v>
      </c>
      <c r="D657" s="11" t="str">
        <f>IF($A657&gt;0,VLOOKUP($A657,#REF!,6,0)," ")</f>
        <v xml:space="preserve"> </v>
      </c>
      <c r="E657" s="12" t="str">
        <f>IF($A657&gt;0,VLOOKUP($A657,#REF!,16,0)," ")</f>
        <v xml:space="preserve"> </v>
      </c>
      <c r="F657" s="3"/>
      <c r="G657" s="3"/>
      <c r="H657" s="3"/>
      <c r="I657" s="3"/>
      <c r="J657" s="3"/>
      <c r="K657" s="3"/>
      <c r="L657" s="3"/>
      <c r="M657" s="3"/>
      <c r="N657" s="3"/>
      <c r="O657" s="3"/>
      <c r="P657" s="3"/>
      <c r="Q657" s="3"/>
      <c r="R657" s="3"/>
      <c r="S657" s="3"/>
      <c r="T657" s="3"/>
      <c r="U657" s="3"/>
      <c r="V657" s="3"/>
      <c r="W657" s="3"/>
      <c r="X657" s="3"/>
      <c r="Y657" s="3"/>
      <c r="Z657" s="3"/>
    </row>
    <row r="658" spans="1:26" ht="15.75" customHeight="1">
      <c r="A658" s="10"/>
      <c r="B658" s="3" t="str">
        <f>IF($A658&gt;0,VLOOKUP($A658,#REF!,3,0)," ")</f>
        <v xml:space="preserve"> </v>
      </c>
      <c r="C658" s="11" t="str">
        <f>IF($A658&gt;0,VLOOKUP($A658,#REF!,5,0)," ")</f>
        <v xml:space="preserve"> </v>
      </c>
      <c r="D658" s="11" t="str">
        <f>IF($A658&gt;0,VLOOKUP($A658,#REF!,6,0)," ")</f>
        <v xml:space="preserve"> </v>
      </c>
      <c r="E658" s="12" t="str">
        <f>IF($A658&gt;0,VLOOKUP($A658,#REF!,16,0)," ")</f>
        <v xml:space="preserve"> </v>
      </c>
      <c r="F658" s="3"/>
      <c r="G658" s="3"/>
      <c r="H658" s="3"/>
      <c r="I658" s="3"/>
      <c r="J658" s="3"/>
      <c r="K658" s="3"/>
      <c r="L658" s="3"/>
      <c r="M658" s="3"/>
      <c r="N658" s="3"/>
      <c r="O658" s="3"/>
      <c r="P658" s="3"/>
      <c r="Q658" s="3"/>
      <c r="R658" s="3"/>
      <c r="S658" s="3"/>
      <c r="T658" s="3"/>
      <c r="U658" s="3"/>
      <c r="V658" s="3"/>
      <c r="W658" s="3"/>
      <c r="X658" s="3"/>
      <c r="Y658" s="3"/>
      <c r="Z658" s="3"/>
    </row>
    <row r="659" spans="1:26" ht="15.75" customHeight="1">
      <c r="A659" s="10"/>
      <c r="B659" s="3" t="str">
        <f>IF($A659&gt;0,VLOOKUP($A659,#REF!,3,0)," ")</f>
        <v xml:space="preserve"> </v>
      </c>
      <c r="C659" s="11" t="str">
        <f>IF($A659&gt;0,VLOOKUP($A659,#REF!,5,0)," ")</f>
        <v xml:space="preserve"> </v>
      </c>
      <c r="D659" s="11" t="str">
        <f>IF($A659&gt;0,VLOOKUP($A659,#REF!,6,0)," ")</f>
        <v xml:space="preserve"> </v>
      </c>
      <c r="E659" s="12" t="str">
        <f>IF($A659&gt;0,VLOOKUP($A659,#REF!,16,0)," ")</f>
        <v xml:space="preserve"> </v>
      </c>
      <c r="F659" s="3"/>
      <c r="G659" s="3"/>
      <c r="H659" s="3"/>
      <c r="I659" s="3"/>
      <c r="J659" s="3"/>
      <c r="K659" s="3"/>
      <c r="L659" s="3"/>
      <c r="M659" s="3"/>
      <c r="N659" s="3"/>
      <c r="O659" s="3"/>
      <c r="P659" s="3"/>
      <c r="Q659" s="3"/>
      <c r="R659" s="3"/>
      <c r="S659" s="3"/>
      <c r="T659" s="3"/>
      <c r="U659" s="3"/>
      <c r="V659" s="3"/>
      <c r="W659" s="3"/>
      <c r="X659" s="3"/>
      <c r="Y659" s="3"/>
      <c r="Z659" s="3"/>
    </row>
    <row r="660" spans="1:26" ht="15.75" customHeight="1">
      <c r="A660" s="10"/>
      <c r="B660" s="3" t="str">
        <f>IF($A660&gt;0,VLOOKUP($A660,#REF!,3,0)," ")</f>
        <v xml:space="preserve"> </v>
      </c>
      <c r="C660" s="11" t="str">
        <f>IF($A660&gt;0,VLOOKUP($A660,#REF!,5,0)," ")</f>
        <v xml:space="preserve"> </v>
      </c>
      <c r="D660" s="11" t="str">
        <f>IF($A660&gt;0,VLOOKUP($A660,#REF!,6,0)," ")</f>
        <v xml:space="preserve"> </v>
      </c>
      <c r="E660" s="12" t="str">
        <f>IF($A660&gt;0,VLOOKUP($A660,#REF!,16,0)," ")</f>
        <v xml:space="preserve"> </v>
      </c>
      <c r="F660" s="3"/>
      <c r="G660" s="3"/>
      <c r="H660" s="3"/>
      <c r="I660" s="3"/>
      <c r="J660" s="3"/>
      <c r="K660" s="3"/>
      <c r="L660" s="3"/>
      <c r="M660" s="3"/>
      <c r="N660" s="3"/>
      <c r="O660" s="3"/>
      <c r="P660" s="3"/>
      <c r="Q660" s="3"/>
      <c r="R660" s="3"/>
      <c r="S660" s="3"/>
      <c r="T660" s="3"/>
      <c r="U660" s="3"/>
      <c r="V660" s="3"/>
      <c r="W660" s="3"/>
      <c r="X660" s="3"/>
      <c r="Y660" s="3"/>
      <c r="Z660" s="3"/>
    </row>
    <row r="661" spans="1:26" ht="15.75" customHeight="1">
      <c r="A661" s="10"/>
      <c r="B661" s="3" t="str">
        <f>IF($A661&gt;0,VLOOKUP($A661,#REF!,3,0)," ")</f>
        <v xml:space="preserve"> </v>
      </c>
      <c r="C661" s="11" t="str">
        <f>IF($A661&gt;0,VLOOKUP($A661,#REF!,5,0)," ")</f>
        <v xml:space="preserve"> </v>
      </c>
      <c r="D661" s="11" t="str">
        <f>IF($A661&gt;0,VLOOKUP($A661,#REF!,6,0)," ")</f>
        <v xml:space="preserve"> </v>
      </c>
      <c r="E661" s="12" t="str">
        <f>IF($A661&gt;0,VLOOKUP($A661,#REF!,16,0)," ")</f>
        <v xml:space="preserve"> </v>
      </c>
      <c r="F661" s="3"/>
      <c r="G661" s="3"/>
      <c r="H661" s="3"/>
      <c r="I661" s="3"/>
      <c r="J661" s="3"/>
      <c r="K661" s="3"/>
      <c r="L661" s="3"/>
      <c r="M661" s="3"/>
      <c r="N661" s="3"/>
      <c r="O661" s="3"/>
      <c r="P661" s="3"/>
      <c r="Q661" s="3"/>
      <c r="R661" s="3"/>
      <c r="S661" s="3"/>
      <c r="T661" s="3"/>
      <c r="U661" s="3"/>
      <c r="V661" s="3"/>
      <c r="W661" s="3"/>
      <c r="X661" s="3"/>
      <c r="Y661" s="3"/>
      <c r="Z661" s="3"/>
    </row>
    <row r="662" spans="1:26" ht="15.75" customHeight="1">
      <c r="A662" s="10"/>
      <c r="B662" s="3" t="str">
        <f>IF($A662&gt;0,VLOOKUP($A662,#REF!,3,0)," ")</f>
        <v xml:space="preserve"> </v>
      </c>
      <c r="C662" s="11" t="str">
        <f>IF($A662&gt;0,VLOOKUP($A662,#REF!,5,0)," ")</f>
        <v xml:space="preserve"> </v>
      </c>
      <c r="D662" s="11" t="str">
        <f>IF($A662&gt;0,VLOOKUP($A662,#REF!,6,0)," ")</f>
        <v xml:space="preserve"> </v>
      </c>
      <c r="E662" s="12" t="str">
        <f>IF($A662&gt;0,VLOOKUP($A662,#REF!,16,0)," ")</f>
        <v xml:space="preserve"> </v>
      </c>
      <c r="F662" s="3"/>
      <c r="G662" s="3"/>
      <c r="H662" s="3"/>
      <c r="I662" s="3"/>
      <c r="J662" s="3"/>
      <c r="K662" s="3"/>
      <c r="L662" s="3"/>
      <c r="M662" s="3"/>
      <c r="N662" s="3"/>
      <c r="O662" s="3"/>
      <c r="P662" s="3"/>
      <c r="Q662" s="3"/>
      <c r="R662" s="3"/>
      <c r="S662" s="3"/>
      <c r="T662" s="3"/>
      <c r="U662" s="3"/>
      <c r="V662" s="3"/>
      <c r="W662" s="3"/>
      <c r="X662" s="3"/>
      <c r="Y662" s="3"/>
      <c r="Z662" s="3"/>
    </row>
    <row r="663" spans="1:26" ht="15.75" customHeight="1">
      <c r="A663" s="10"/>
      <c r="B663" s="3" t="str">
        <f>IF($A663&gt;0,VLOOKUP($A663,#REF!,3,0)," ")</f>
        <v xml:space="preserve"> </v>
      </c>
      <c r="C663" s="11" t="str">
        <f>IF($A663&gt;0,VLOOKUP($A663,#REF!,5,0)," ")</f>
        <v xml:space="preserve"> </v>
      </c>
      <c r="D663" s="11" t="str">
        <f>IF($A663&gt;0,VLOOKUP($A663,#REF!,6,0)," ")</f>
        <v xml:space="preserve"> </v>
      </c>
      <c r="E663" s="12" t="str">
        <f>IF($A663&gt;0,VLOOKUP($A663,#REF!,16,0)," ")</f>
        <v xml:space="preserve"> </v>
      </c>
      <c r="F663" s="3"/>
      <c r="G663" s="3"/>
      <c r="H663" s="3"/>
      <c r="I663" s="3"/>
      <c r="J663" s="3"/>
      <c r="K663" s="3"/>
      <c r="L663" s="3"/>
      <c r="M663" s="3"/>
      <c r="N663" s="3"/>
      <c r="O663" s="3"/>
      <c r="P663" s="3"/>
      <c r="Q663" s="3"/>
      <c r="R663" s="3"/>
      <c r="S663" s="3"/>
      <c r="T663" s="3"/>
      <c r="U663" s="3"/>
      <c r="V663" s="3"/>
      <c r="W663" s="3"/>
      <c r="X663" s="3"/>
      <c r="Y663" s="3"/>
      <c r="Z663" s="3"/>
    </row>
    <row r="664" spans="1:26" ht="15.75" customHeight="1">
      <c r="A664" s="10"/>
      <c r="B664" s="3" t="str">
        <f>IF($A664&gt;0,VLOOKUP($A664,#REF!,3,0)," ")</f>
        <v xml:space="preserve"> </v>
      </c>
      <c r="C664" s="11" t="str">
        <f>IF($A664&gt;0,VLOOKUP($A664,#REF!,5,0)," ")</f>
        <v xml:space="preserve"> </v>
      </c>
      <c r="D664" s="11" t="str">
        <f>IF($A664&gt;0,VLOOKUP($A664,#REF!,6,0)," ")</f>
        <v xml:space="preserve"> </v>
      </c>
      <c r="E664" s="12" t="str">
        <f>IF($A664&gt;0,VLOOKUP($A664,#REF!,16,0)," ")</f>
        <v xml:space="preserve"> </v>
      </c>
      <c r="F664" s="3"/>
      <c r="G664" s="3"/>
      <c r="H664" s="3"/>
      <c r="I664" s="3"/>
      <c r="J664" s="3"/>
      <c r="K664" s="3"/>
      <c r="L664" s="3"/>
      <c r="M664" s="3"/>
      <c r="N664" s="3"/>
      <c r="O664" s="3"/>
      <c r="P664" s="3"/>
      <c r="Q664" s="3"/>
      <c r="R664" s="3"/>
      <c r="S664" s="3"/>
      <c r="T664" s="3"/>
      <c r="U664" s="3"/>
      <c r="V664" s="3"/>
      <c r="W664" s="3"/>
      <c r="X664" s="3"/>
      <c r="Y664" s="3"/>
      <c r="Z664" s="3"/>
    </row>
    <row r="665" spans="1:26" ht="15.75" customHeight="1">
      <c r="A665" s="10"/>
      <c r="B665" s="3" t="str">
        <f>IF($A665&gt;0,VLOOKUP($A665,#REF!,3,0)," ")</f>
        <v xml:space="preserve"> </v>
      </c>
      <c r="C665" s="11" t="str">
        <f>IF($A665&gt;0,VLOOKUP($A665,#REF!,5,0)," ")</f>
        <v xml:space="preserve"> </v>
      </c>
      <c r="D665" s="11" t="str">
        <f>IF($A665&gt;0,VLOOKUP($A665,#REF!,6,0)," ")</f>
        <v xml:space="preserve"> </v>
      </c>
      <c r="E665" s="12" t="str">
        <f>IF($A665&gt;0,VLOOKUP($A665,#REF!,16,0)," ")</f>
        <v xml:space="preserve"> </v>
      </c>
      <c r="F665" s="3"/>
      <c r="G665" s="3"/>
      <c r="H665" s="3"/>
      <c r="I665" s="3"/>
      <c r="J665" s="3"/>
      <c r="K665" s="3"/>
      <c r="L665" s="3"/>
      <c r="M665" s="3"/>
      <c r="N665" s="3"/>
      <c r="O665" s="3"/>
      <c r="P665" s="3"/>
      <c r="Q665" s="3"/>
      <c r="R665" s="3"/>
      <c r="S665" s="3"/>
      <c r="T665" s="3"/>
      <c r="U665" s="3"/>
      <c r="V665" s="3"/>
      <c r="W665" s="3"/>
      <c r="X665" s="3"/>
      <c r="Y665" s="3"/>
      <c r="Z665" s="3"/>
    </row>
    <row r="666" spans="1:26" ht="15.75" customHeight="1">
      <c r="A666" s="10"/>
      <c r="B666" s="3" t="str">
        <f>IF($A666&gt;0,VLOOKUP($A666,#REF!,3,0)," ")</f>
        <v xml:space="preserve"> </v>
      </c>
      <c r="C666" s="11" t="str">
        <f>IF($A666&gt;0,VLOOKUP($A666,#REF!,5,0)," ")</f>
        <v xml:space="preserve"> </v>
      </c>
      <c r="D666" s="11" t="str">
        <f>IF($A666&gt;0,VLOOKUP($A666,#REF!,6,0)," ")</f>
        <v xml:space="preserve"> </v>
      </c>
      <c r="E666" s="12" t="str">
        <f>IF($A666&gt;0,VLOOKUP($A666,#REF!,16,0)," ")</f>
        <v xml:space="preserve"> </v>
      </c>
      <c r="F666" s="3"/>
      <c r="G666" s="3"/>
      <c r="H666" s="3"/>
      <c r="I666" s="3"/>
      <c r="J666" s="3"/>
      <c r="K666" s="3"/>
      <c r="L666" s="3"/>
      <c r="M666" s="3"/>
      <c r="N666" s="3"/>
      <c r="O666" s="3"/>
      <c r="P666" s="3"/>
      <c r="Q666" s="3"/>
      <c r="R666" s="3"/>
      <c r="S666" s="3"/>
      <c r="T666" s="3"/>
      <c r="U666" s="3"/>
      <c r="V666" s="3"/>
      <c r="W666" s="3"/>
      <c r="X666" s="3"/>
      <c r="Y666" s="3"/>
      <c r="Z666" s="3"/>
    </row>
    <row r="667" spans="1:26" ht="15.75" customHeight="1">
      <c r="A667" s="10"/>
      <c r="B667" s="3" t="str">
        <f>IF($A667&gt;0,VLOOKUP($A667,#REF!,3,0)," ")</f>
        <v xml:space="preserve"> </v>
      </c>
      <c r="C667" s="11" t="str">
        <f>IF($A667&gt;0,VLOOKUP($A667,#REF!,5,0)," ")</f>
        <v xml:space="preserve"> </v>
      </c>
      <c r="D667" s="11" t="str">
        <f>IF($A667&gt;0,VLOOKUP($A667,#REF!,6,0)," ")</f>
        <v xml:space="preserve"> </v>
      </c>
      <c r="E667" s="12" t="str">
        <f>IF($A667&gt;0,VLOOKUP($A667,#REF!,16,0)," ")</f>
        <v xml:space="preserve"> </v>
      </c>
      <c r="F667" s="3"/>
      <c r="G667" s="3"/>
      <c r="H667" s="3"/>
      <c r="I667" s="3"/>
      <c r="J667" s="3"/>
      <c r="K667" s="3"/>
      <c r="L667" s="3"/>
      <c r="M667" s="3"/>
      <c r="N667" s="3"/>
      <c r="O667" s="3"/>
      <c r="P667" s="3"/>
      <c r="Q667" s="3"/>
      <c r="R667" s="3"/>
      <c r="S667" s="3"/>
      <c r="T667" s="3"/>
      <c r="U667" s="3"/>
      <c r="V667" s="3"/>
      <c r="W667" s="3"/>
      <c r="X667" s="3"/>
      <c r="Y667" s="3"/>
      <c r="Z667" s="3"/>
    </row>
    <row r="668" spans="1:26" ht="15.75" customHeight="1">
      <c r="A668" s="10"/>
      <c r="B668" s="3" t="str">
        <f>IF($A668&gt;0,VLOOKUP($A668,#REF!,3,0)," ")</f>
        <v xml:space="preserve"> </v>
      </c>
      <c r="C668" s="11" t="str">
        <f>IF($A668&gt;0,VLOOKUP($A668,#REF!,5,0)," ")</f>
        <v xml:space="preserve"> </v>
      </c>
      <c r="D668" s="11" t="str">
        <f>IF($A668&gt;0,VLOOKUP($A668,#REF!,6,0)," ")</f>
        <v xml:space="preserve"> </v>
      </c>
      <c r="E668" s="12" t="str">
        <f>IF($A668&gt;0,VLOOKUP($A668,#REF!,16,0)," ")</f>
        <v xml:space="preserve"> </v>
      </c>
      <c r="F668" s="3"/>
      <c r="G668" s="3"/>
      <c r="H668" s="3"/>
      <c r="I668" s="3"/>
      <c r="J668" s="3"/>
      <c r="K668" s="3"/>
      <c r="L668" s="3"/>
      <c r="M668" s="3"/>
      <c r="N668" s="3"/>
      <c r="O668" s="3"/>
      <c r="P668" s="3"/>
      <c r="Q668" s="3"/>
      <c r="R668" s="3"/>
      <c r="S668" s="3"/>
      <c r="T668" s="3"/>
      <c r="U668" s="3"/>
      <c r="V668" s="3"/>
      <c r="W668" s="3"/>
      <c r="X668" s="3"/>
      <c r="Y668" s="3"/>
      <c r="Z668" s="3"/>
    </row>
    <row r="669" spans="1:26" ht="15.75" customHeight="1">
      <c r="A669" s="10"/>
      <c r="B669" s="3" t="str">
        <f>IF($A669&gt;0,VLOOKUP($A669,#REF!,3,0)," ")</f>
        <v xml:space="preserve"> </v>
      </c>
      <c r="C669" s="11" t="str">
        <f>IF($A669&gt;0,VLOOKUP($A669,#REF!,5,0)," ")</f>
        <v xml:space="preserve"> </v>
      </c>
      <c r="D669" s="11" t="str">
        <f>IF($A669&gt;0,VLOOKUP($A669,#REF!,6,0)," ")</f>
        <v xml:space="preserve"> </v>
      </c>
      <c r="E669" s="12" t="str">
        <f>IF($A669&gt;0,VLOOKUP($A669,#REF!,16,0)," ")</f>
        <v xml:space="preserve"> </v>
      </c>
      <c r="F669" s="3"/>
      <c r="G669" s="3"/>
      <c r="H669" s="3"/>
      <c r="I669" s="3"/>
      <c r="J669" s="3"/>
      <c r="K669" s="3"/>
      <c r="L669" s="3"/>
      <c r="M669" s="3"/>
      <c r="N669" s="3"/>
      <c r="O669" s="3"/>
      <c r="P669" s="3"/>
      <c r="Q669" s="3"/>
      <c r="R669" s="3"/>
      <c r="S669" s="3"/>
      <c r="T669" s="3"/>
      <c r="U669" s="3"/>
      <c r="V669" s="3"/>
      <c r="W669" s="3"/>
      <c r="X669" s="3"/>
      <c r="Y669" s="3"/>
      <c r="Z669" s="3"/>
    </row>
    <row r="670" spans="1:26" ht="15.75" customHeight="1">
      <c r="A670" s="10"/>
      <c r="B670" s="3" t="str">
        <f>IF($A670&gt;0,VLOOKUP($A670,#REF!,3,0)," ")</f>
        <v xml:space="preserve"> </v>
      </c>
      <c r="C670" s="11" t="str">
        <f>IF($A670&gt;0,VLOOKUP($A670,#REF!,5,0)," ")</f>
        <v xml:space="preserve"> </v>
      </c>
      <c r="D670" s="11" t="str">
        <f>IF($A670&gt;0,VLOOKUP($A670,#REF!,6,0)," ")</f>
        <v xml:space="preserve"> </v>
      </c>
      <c r="E670" s="12" t="str">
        <f>IF($A670&gt;0,VLOOKUP($A670,#REF!,16,0)," ")</f>
        <v xml:space="preserve"> </v>
      </c>
      <c r="F670" s="3"/>
      <c r="G670" s="3"/>
      <c r="H670" s="3"/>
      <c r="I670" s="3"/>
      <c r="J670" s="3"/>
      <c r="K670" s="3"/>
      <c r="L670" s="3"/>
      <c r="M670" s="3"/>
      <c r="N670" s="3"/>
      <c r="O670" s="3"/>
      <c r="P670" s="3"/>
      <c r="Q670" s="3"/>
      <c r="R670" s="3"/>
      <c r="S670" s="3"/>
      <c r="T670" s="3"/>
      <c r="U670" s="3"/>
      <c r="V670" s="3"/>
      <c r="W670" s="3"/>
      <c r="X670" s="3"/>
      <c r="Y670" s="3"/>
      <c r="Z670" s="3"/>
    </row>
    <row r="671" spans="1:26" ht="15.75" customHeight="1">
      <c r="A671" s="10"/>
      <c r="B671" s="3" t="str">
        <f>IF($A671&gt;0,VLOOKUP($A671,#REF!,3,0)," ")</f>
        <v xml:space="preserve"> </v>
      </c>
      <c r="C671" s="11" t="str">
        <f>IF($A671&gt;0,VLOOKUP($A671,#REF!,5,0)," ")</f>
        <v xml:space="preserve"> </v>
      </c>
      <c r="D671" s="11" t="str">
        <f>IF($A671&gt;0,VLOOKUP($A671,#REF!,6,0)," ")</f>
        <v xml:space="preserve"> </v>
      </c>
      <c r="E671" s="12" t="str">
        <f>IF($A671&gt;0,VLOOKUP($A671,#REF!,16,0)," ")</f>
        <v xml:space="preserve"> </v>
      </c>
      <c r="F671" s="3"/>
      <c r="G671" s="3"/>
      <c r="H671" s="3"/>
      <c r="I671" s="3"/>
      <c r="J671" s="3"/>
      <c r="K671" s="3"/>
      <c r="L671" s="3"/>
      <c r="M671" s="3"/>
      <c r="N671" s="3"/>
      <c r="O671" s="3"/>
      <c r="P671" s="3"/>
      <c r="Q671" s="3"/>
      <c r="R671" s="3"/>
      <c r="S671" s="3"/>
      <c r="T671" s="3"/>
      <c r="U671" s="3"/>
      <c r="V671" s="3"/>
      <c r="W671" s="3"/>
      <c r="X671" s="3"/>
      <c r="Y671" s="3"/>
      <c r="Z671" s="3"/>
    </row>
    <row r="672" spans="1:26" ht="15.75" customHeight="1">
      <c r="A672" s="10"/>
      <c r="B672" s="3" t="str">
        <f>IF($A672&gt;0,VLOOKUP($A672,#REF!,3,0)," ")</f>
        <v xml:space="preserve"> </v>
      </c>
      <c r="C672" s="11" t="str">
        <f>IF($A672&gt;0,VLOOKUP($A672,#REF!,5,0)," ")</f>
        <v xml:space="preserve"> </v>
      </c>
      <c r="D672" s="11" t="str">
        <f>IF($A672&gt;0,VLOOKUP($A672,#REF!,6,0)," ")</f>
        <v xml:space="preserve"> </v>
      </c>
      <c r="E672" s="12" t="str">
        <f>IF($A672&gt;0,VLOOKUP($A672,#REF!,16,0)," ")</f>
        <v xml:space="preserve"> </v>
      </c>
      <c r="F672" s="3"/>
      <c r="G672" s="3"/>
      <c r="H672" s="3"/>
      <c r="I672" s="3"/>
      <c r="J672" s="3"/>
      <c r="K672" s="3"/>
      <c r="L672" s="3"/>
      <c r="M672" s="3"/>
      <c r="N672" s="3"/>
      <c r="O672" s="3"/>
      <c r="P672" s="3"/>
      <c r="Q672" s="3"/>
      <c r="R672" s="3"/>
      <c r="S672" s="3"/>
      <c r="T672" s="3"/>
      <c r="U672" s="3"/>
      <c r="V672" s="3"/>
      <c r="W672" s="3"/>
      <c r="X672" s="3"/>
      <c r="Y672" s="3"/>
      <c r="Z672" s="3"/>
    </row>
    <row r="673" spans="1:26" ht="15.75" customHeight="1">
      <c r="A673" s="10"/>
      <c r="B673" s="3" t="str">
        <f>IF($A673&gt;0,VLOOKUP($A673,#REF!,3,0)," ")</f>
        <v xml:space="preserve"> </v>
      </c>
      <c r="C673" s="11" t="str">
        <f>IF($A673&gt;0,VLOOKUP($A673,#REF!,5,0)," ")</f>
        <v xml:space="preserve"> </v>
      </c>
      <c r="D673" s="11" t="str">
        <f>IF($A673&gt;0,VLOOKUP($A673,#REF!,6,0)," ")</f>
        <v xml:space="preserve"> </v>
      </c>
      <c r="E673" s="12" t="str">
        <f>IF($A673&gt;0,VLOOKUP($A673,#REF!,16,0)," ")</f>
        <v xml:space="preserve"> </v>
      </c>
      <c r="F673" s="3"/>
      <c r="G673" s="3"/>
      <c r="H673" s="3"/>
      <c r="I673" s="3"/>
      <c r="J673" s="3"/>
      <c r="K673" s="3"/>
      <c r="L673" s="3"/>
      <c r="M673" s="3"/>
      <c r="N673" s="3"/>
      <c r="O673" s="3"/>
      <c r="P673" s="3"/>
      <c r="Q673" s="3"/>
      <c r="R673" s="3"/>
      <c r="S673" s="3"/>
      <c r="T673" s="3"/>
      <c r="U673" s="3"/>
      <c r="V673" s="3"/>
      <c r="W673" s="3"/>
      <c r="X673" s="3"/>
      <c r="Y673" s="3"/>
      <c r="Z673" s="3"/>
    </row>
    <row r="674" spans="1:26" ht="15.75" customHeight="1">
      <c r="A674" s="10"/>
      <c r="B674" s="3" t="str">
        <f>IF($A674&gt;0,VLOOKUP($A674,#REF!,3,0)," ")</f>
        <v xml:space="preserve"> </v>
      </c>
      <c r="C674" s="11" t="str">
        <f>IF($A674&gt;0,VLOOKUP($A674,#REF!,5,0)," ")</f>
        <v xml:space="preserve"> </v>
      </c>
      <c r="D674" s="11" t="str">
        <f>IF($A674&gt;0,VLOOKUP($A674,#REF!,6,0)," ")</f>
        <v xml:space="preserve"> </v>
      </c>
      <c r="E674" s="12" t="str">
        <f>IF($A674&gt;0,VLOOKUP($A674,#REF!,16,0)," ")</f>
        <v xml:space="preserve"> </v>
      </c>
      <c r="F674" s="3"/>
      <c r="G674" s="3"/>
      <c r="H674" s="3"/>
      <c r="I674" s="3"/>
      <c r="J674" s="3"/>
      <c r="K674" s="3"/>
      <c r="L674" s="3"/>
      <c r="M674" s="3"/>
      <c r="N674" s="3"/>
      <c r="O674" s="3"/>
      <c r="P674" s="3"/>
      <c r="Q674" s="3"/>
      <c r="R674" s="3"/>
      <c r="S674" s="3"/>
      <c r="T674" s="3"/>
      <c r="U674" s="3"/>
      <c r="V674" s="3"/>
      <c r="W674" s="3"/>
      <c r="X674" s="3"/>
      <c r="Y674" s="3"/>
      <c r="Z674" s="3"/>
    </row>
    <row r="675" spans="1:26" ht="15.75" customHeight="1">
      <c r="A675" s="10"/>
      <c r="B675" s="3" t="str">
        <f>IF($A675&gt;0,VLOOKUP($A675,#REF!,3,0)," ")</f>
        <v xml:space="preserve"> </v>
      </c>
      <c r="C675" s="11" t="str">
        <f>IF($A675&gt;0,VLOOKUP($A675,#REF!,5,0)," ")</f>
        <v xml:space="preserve"> </v>
      </c>
      <c r="D675" s="11" t="str">
        <f>IF($A675&gt;0,VLOOKUP($A675,#REF!,6,0)," ")</f>
        <v xml:space="preserve"> </v>
      </c>
      <c r="E675" s="12" t="str">
        <f>IF($A675&gt;0,VLOOKUP($A675,#REF!,16,0)," ")</f>
        <v xml:space="preserve"> </v>
      </c>
      <c r="F675" s="3"/>
      <c r="G675" s="3"/>
      <c r="H675" s="3"/>
      <c r="I675" s="3"/>
      <c r="J675" s="3"/>
      <c r="K675" s="3"/>
      <c r="L675" s="3"/>
      <c r="M675" s="3"/>
      <c r="N675" s="3"/>
      <c r="O675" s="3"/>
      <c r="P675" s="3"/>
      <c r="Q675" s="3"/>
      <c r="R675" s="3"/>
      <c r="S675" s="3"/>
      <c r="T675" s="3"/>
      <c r="U675" s="3"/>
      <c r="V675" s="3"/>
      <c r="W675" s="3"/>
      <c r="X675" s="3"/>
      <c r="Y675" s="3"/>
      <c r="Z675" s="3"/>
    </row>
    <row r="676" spans="1:26" ht="15.75" customHeight="1">
      <c r="A676" s="10"/>
      <c r="B676" s="3" t="str">
        <f>IF($A676&gt;0,VLOOKUP($A676,#REF!,3,0)," ")</f>
        <v xml:space="preserve"> </v>
      </c>
      <c r="C676" s="11" t="str">
        <f>IF($A676&gt;0,VLOOKUP($A676,#REF!,5,0)," ")</f>
        <v xml:space="preserve"> </v>
      </c>
      <c r="D676" s="11" t="str">
        <f>IF($A676&gt;0,VLOOKUP($A676,#REF!,6,0)," ")</f>
        <v xml:space="preserve"> </v>
      </c>
      <c r="E676" s="12" t="str">
        <f>IF($A676&gt;0,VLOOKUP($A676,#REF!,16,0)," ")</f>
        <v xml:space="preserve"> </v>
      </c>
      <c r="F676" s="3"/>
      <c r="G676" s="3"/>
      <c r="H676" s="3"/>
      <c r="I676" s="3"/>
      <c r="J676" s="3"/>
      <c r="K676" s="3"/>
      <c r="L676" s="3"/>
      <c r="M676" s="3"/>
      <c r="N676" s="3"/>
      <c r="O676" s="3"/>
      <c r="P676" s="3"/>
      <c r="Q676" s="3"/>
      <c r="R676" s="3"/>
      <c r="S676" s="3"/>
      <c r="T676" s="3"/>
      <c r="U676" s="3"/>
      <c r="V676" s="3"/>
      <c r="W676" s="3"/>
      <c r="X676" s="3"/>
      <c r="Y676" s="3"/>
      <c r="Z676" s="3"/>
    </row>
    <row r="677" spans="1:26" ht="15.75" customHeight="1">
      <c r="A677" s="10"/>
      <c r="B677" s="3" t="str">
        <f>IF($A677&gt;0,VLOOKUP($A677,#REF!,3,0)," ")</f>
        <v xml:space="preserve"> </v>
      </c>
      <c r="C677" s="11" t="str">
        <f>IF($A677&gt;0,VLOOKUP($A677,#REF!,5,0)," ")</f>
        <v xml:space="preserve"> </v>
      </c>
      <c r="D677" s="11" t="str">
        <f>IF($A677&gt;0,VLOOKUP($A677,#REF!,6,0)," ")</f>
        <v xml:space="preserve"> </v>
      </c>
      <c r="E677" s="12" t="str">
        <f>IF($A677&gt;0,VLOOKUP($A677,#REF!,16,0)," ")</f>
        <v xml:space="preserve"> </v>
      </c>
      <c r="F677" s="3"/>
      <c r="G677" s="3"/>
      <c r="H677" s="3"/>
      <c r="I677" s="3"/>
      <c r="J677" s="3"/>
      <c r="K677" s="3"/>
      <c r="L677" s="3"/>
      <c r="M677" s="3"/>
      <c r="N677" s="3"/>
      <c r="O677" s="3"/>
      <c r="P677" s="3"/>
      <c r="Q677" s="3"/>
      <c r="R677" s="3"/>
      <c r="S677" s="3"/>
      <c r="T677" s="3"/>
      <c r="U677" s="3"/>
      <c r="V677" s="3"/>
      <c r="W677" s="3"/>
      <c r="X677" s="3"/>
      <c r="Y677" s="3"/>
      <c r="Z677" s="3"/>
    </row>
    <row r="678" spans="1:26" ht="15.75" customHeight="1">
      <c r="A678" s="10"/>
      <c r="B678" s="3" t="str">
        <f>IF($A678&gt;0,VLOOKUP($A678,#REF!,3,0)," ")</f>
        <v xml:space="preserve"> </v>
      </c>
      <c r="C678" s="11" t="str">
        <f>IF($A678&gt;0,VLOOKUP($A678,#REF!,5,0)," ")</f>
        <v xml:space="preserve"> </v>
      </c>
      <c r="D678" s="11" t="str">
        <f>IF($A678&gt;0,VLOOKUP($A678,#REF!,6,0)," ")</f>
        <v xml:space="preserve"> </v>
      </c>
      <c r="E678" s="12" t="str">
        <f>IF($A678&gt;0,VLOOKUP($A678,#REF!,16,0)," ")</f>
        <v xml:space="preserve"> </v>
      </c>
      <c r="F678" s="3"/>
      <c r="G678" s="3"/>
      <c r="H678" s="3"/>
      <c r="I678" s="3"/>
      <c r="J678" s="3"/>
      <c r="K678" s="3"/>
      <c r="L678" s="3"/>
      <c r="M678" s="3"/>
      <c r="N678" s="3"/>
      <c r="O678" s="3"/>
      <c r="P678" s="3"/>
      <c r="Q678" s="3"/>
      <c r="R678" s="3"/>
      <c r="S678" s="3"/>
      <c r="T678" s="3"/>
      <c r="U678" s="3"/>
      <c r="V678" s="3"/>
      <c r="W678" s="3"/>
      <c r="X678" s="3"/>
      <c r="Y678" s="3"/>
      <c r="Z678" s="3"/>
    </row>
    <row r="679" spans="1:26" ht="15.75" customHeight="1">
      <c r="A679" s="10"/>
      <c r="B679" s="3" t="str">
        <f>IF($A679&gt;0,VLOOKUP($A679,#REF!,3,0)," ")</f>
        <v xml:space="preserve"> </v>
      </c>
      <c r="C679" s="11" t="str">
        <f>IF($A679&gt;0,VLOOKUP($A679,#REF!,5,0)," ")</f>
        <v xml:space="preserve"> </v>
      </c>
      <c r="D679" s="11" t="str">
        <f>IF($A679&gt;0,VLOOKUP($A679,#REF!,6,0)," ")</f>
        <v xml:space="preserve"> </v>
      </c>
      <c r="E679" s="12" t="str">
        <f>IF($A679&gt;0,VLOOKUP($A679,#REF!,16,0)," ")</f>
        <v xml:space="preserve"> </v>
      </c>
      <c r="F679" s="3"/>
      <c r="G679" s="3"/>
      <c r="H679" s="3"/>
      <c r="I679" s="3"/>
      <c r="J679" s="3"/>
      <c r="K679" s="3"/>
      <c r="L679" s="3"/>
      <c r="M679" s="3"/>
      <c r="N679" s="3"/>
      <c r="O679" s="3"/>
      <c r="P679" s="3"/>
      <c r="Q679" s="3"/>
      <c r="R679" s="3"/>
      <c r="S679" s="3"/>
      <c r="T679" s="3"/>
      <c r="U679" s="3"/>
      <c r="V679" s="3"/>
      <c r="W679" s="3"/>
      <c r="X679" s="3"/>
      <c r="Y679" s="3"/>
      <c r="Z679" s="3"/>
    </row>
    <row r="680" spans="1:26" ht="15.75" customHeight="1">
      <c r="A680" s="10"/>
      <c r="B680" s="3" t="str">
        <f>IF($A680&gt;0,VLOOKUP($A680,#REF!,3,0)," ")</f>
        <v xml:space="preserve"> </v>
      </c>
      <c r="C680" s="11" t="str">
        <f>IF($A680&gt;0,VLOOKUP($A680,#REF!,5,0)," ")</f>
        <v xml:space="preserve"> </v>
      </c>
      <c r="D680" s="11" t="str">
        <f>IF($A680&gt;0,VLOOKUP($A680,#REF!,6,0)," ")</f>
        <v xml:space="preserve"> </v>
      </c>
      <c r="E680" s="12" t="str">
        <f>IF($A680&gt;0,VLOOKUP($A680,#REF!,16,0)," ")</f>
        <v xml:space="preserve"> </v>
      </c>
      <c r="F680" s="3"/>
      <c r="G680" s="3"/>
      <c r="H680" s="3"/>
      <c r="I680" s="3"/>
      <c r="J680" s="3"/>
      <c r="K680" s="3"/>
      <c r="L680" s="3"/>
      <c r="M680" s="3"/>
      <c r="N680" s="3"/>
      <c r="O680" s="3"/>
      <c r="P680" s="3"/>
      <c r="Q680" s="3"/>
      <c r="R680" s="3"/>
      <c r="S680" s="3"/>
      <c r="T680" s="3"/>
      <c r="U680" s="3"/>
      <c r="V680" s="3"/>
      <c r="W680" s="3"/>
      <c r="X680" s="3"/>
      <c r="Y680" s="3"/>
      <c r="Z680" s="3"/>
    </row>
    <row r="681" spans="1:26" ht="15.75" customHeight="1">
      <c r="A681" s="10"/>
      <c r="B681" s="3" t="str">
        <f>IF($A681&gt;0,VLOOKUP($A681,#REF!,3,0)," ")</f>
        <v xml:space="preserve"> </v>
      </c>
      <c r="C681" s="11" t="str">
        <f>IF($A681&gt;0,VLOOKUP($A681,#REF!,5,0)," ")</f>
        <v xml:space="preserve"> </v>
      </c>
      <c r="D681" s="11" t="str">
        <f>IF($A681&gt;0,VLOOKUP($A681,#REF!,6,0)," ")</f>
        <v xml:space="preserve"> </v>
      </c>
      <c r="E681" s="12" t="str">
        <f>IF($A681&gt;0,VLOOKUP($A681,#REF!,16,0)," ")</f>
        <v xml:space="preserve"> </v>
      </c>
      <c r="F681" s="3"/>
      <c r="G681" s="3"/>
      <c r="H681" s="3"/>
      <c r="I681" s="3"/>
      <c r="J681" s="3"/>
      <c r="K681" s="3"/>
      <c r="L681" s="3"/>
      <c r="M681" s="3"/>
      <c r="N681" s="3"/>
      <c r="O681" s="3"/>
      <c r="P681" s="3"/>
      <c r="Q681" s="3"/>
      <c r="R681" s="3"/>
      <c r="S681" s="3"/>
      <c r="T681" s="3"/>
      <c r="U681" s="3"/>
      <c r="V681" s="3"/>
      <c r="W681" s="3"/>
      <c r="X681" s="3"/>
      <c r="Y681" s="3"/>
      <c r="Z681" s="3"/>
    </row>
    <row r="682" spans="1:26" ht="15.75" customHeight="1">
      <c r="A682" s="10"/>
      <c r="B682" s="3" t="str">
        <f>IF($A682&gt;0,VLOOKUP($A682,#REF!,3,0)," ")</f>
        <v xml:space="preserve"> </v>
      </c>
      <c r="C682" s="11" t="str">
        <f>IF($A682&gt;0,VLOOKUP($A682,#REF!,5,0)," ")</f>
        <v xml:space="preserve"> </v>
      </c>
      <c r="D682" s="11" t="str">
        <f>IF($A682&gt;0,VLOOKUP($A682,#REF!,6,0)," ")</f>
        <v xml:space="preserve"> </v>
      </c>
      <c r="E682" s="12" t="str">
        <f>IF($A682&gt;0,VLOOKUP($A682,#REF!,16,0)," ")</f>
        <v xml:space="preserve"> </v>
      </c>
      <c r="F682" s="3"/>
      <c r="G682" s="3"/>
      <c r="H682" s="3"/>
      <c r="I682" s="3"/>
      <c r="J682" s="3"/>
      <c r="K682" s="3"/>
      <c r="L682" s="3"/>
      <c r="M682" s="3"/>
      <c r="N682" s="3"/>
      <c r="O682" s="3"/>
      <c r="P682" s="3"/>
      <c r="Q682" s="3"/>
      <c r="R682" s="3"/>
      <c r="S682" s="3"/>
      <c r="T682" s="3"/>
      <c r="U682" s="3"/>
      <c r="V682" s="3"/>
      <c r="W682" s="3"/>
      <c r="X682" s="3"/>
      <c r="Y682" s="3"/>
      <c r="Z682" s="3"/>
    </row>
    <row r="683" spans="1:26" ht="15.75" customHeight="1">
      <c r="A683" s="10"/>
      <c r="B683" s="3" t="str">
        <f>IF($A683&gt;0,VLOOKUP($A683,#REF!,3,0)," ")</f>
        <v xml:space="preserve"> </v>
      </c>
      <c r="C683" s="11" t="str">
        <f>IF($A683&gt;0,VLOOKUP($A683,#REF!,5,0)," ")</f>
        <v xml:space="preserve"> </v>
      </c>
      <c r="D683" s="11" t="str">
        <f>IF($A683&gt;0,VLOOKUP($A683,#REF!,6,0)," ")</f>
        <v xml:space="preserve"> </v>
      </c>
      <c r="E683" s="12" t="str">
        <f>IF($A683&gt;0,VLOOKUP($A683,#REF!,16,0)," ")</f>
        <v xml:space="preserve"> </v>
      </c>
      <c r="F683" s="3"/>
      <c r="G683" s="3"/>
      <c r="H683" s="3"/>
      <c r="I683" s="3"/>
      <c r="J683" s="3"/>
      <c r="K683" s="3"/>
      <c r="L683" s="3"/>
      <c r="M683" s="3"/>
      <c r="N683" s="3"/>
      <c r="O683" s="3"/>
      <c r="P683" s="3"/>
      <c r="Q683" s="3"/>
      <c r="R683" s="3"/>
      <c r="S683" s="3"/>
      <c r="T683" s="3"/>
      <c r="U683" s="3"/>
      <c r="V683" s="3"/>
      <c r="W683" s="3"/>
      <c r="X683" s="3"/>
      <c r="Y683" s="3"/>
      <c r="Z683" s="3"/>
    </row>
    <row r="684" spans="1:26" ht="15.75" customHeight="1">
      <c r="A684" s="10"/>
      <c r="B684" s="3" t="str">
        <f>IF($A684&gt;0,VLOOKUP($A684,#REF!,3,0)," ")</f>
        <v xml:space="preserve"> </v>
      </c>
      <c r="C684" s="11" t="str">
        <f>IF($A684&gt;0,VLOOKUP($A684,#REF!,5,0)," ")</f>
        <v xml:space="preserve"> </v>
      </c>
      <c r="D684" s="11" t="str">
        <f>IF($A684&gt;0,VLOOKUP($A684,#REF!,6,0)," ")</f>
        <v xml:space="preserve"> </v>
      </c>
      <c r="E684" s="12" t="str">
        <f>IF($A684&gt;0,VLOOKUP($A684,#REF!,16,0)," ")</f>
        <v xml:space="preserve"> </v>
      </c>
      <c r="F684" s="3"/>
      <c r="G684" s="3"/>
      <c r="H684" s="3"/>
      <c r="I684" s="3"/>
      <c r="J684" s="3"/>
      <c r="K684" s="3"/>
      <c r="L684" s="3"/>
      <c r="M684" s="3"/>
      <c r="N684" s="3"/>
      <c r="O684" s="3"/>
      <c r="P684" s="3"/>
      <c r="Q684" s="3"/>
      <c r="R684" s="3"/>
      <c r="S684" s="3"/>
      <c r="T684" s="3"/>
      <c r="U684" s="3"/>
      <c r="V684" s="3"/>
      <c r="W684" s="3"/>
      <c r="X684" s="3"/>
      <c r="Y684" s="3"/>
      <c r="Z684" s="3"/>
    </row>
    <row r="685" spans="1:26" ht="15.75" customHeight="1">
      <c r="A685" s="10"/>
      <c r="B685" s="3" t="str">
        <f>IF($A685&gt;0,VLOOKUP($A685,#REF!,3,0)," ")</f>
        <v xml:space="preserve"> </v>
      </c>
      <c r="C685" s="11" t="str">
        <f>IF($A685&gt;0,VLOOKUP($A685,#REF!,5,0)," ")</f>
        <v xml:space="preserve"> </v>
      </c>
      <c r="D685" s="11" t="str">
        <f>IF($A685&gt;0,VLOOKUP($A685,#REF!,6,0)," ")</f>
        <v xml:space="preserve"> </v>
      </c>
      <c r="E685" s="12" t="str">
        <f>IF($A685&gt;0,VLOOKUP($A685,#REF!,16,0)," ")</f>
        <v xml:space="preserve"> </v>
      </c>
      <c r="F685" s="3"/>
      <c r="G685" s="3"/>
      <c r="H685" s="3"/>
      <c r="I685" s="3"/>
      <c r="J685" s="3"/>
      <c r="K685" s="3"/>
      <c r="L685" s="3"/>
      <c r="M685" s="3"/>
      <c r="N685" s="3"/>
      <c r="O685" s="3"/>
      <c r="P685" s="3"/>
      <c r="Q685" s="3"/>
      <c r="R685" s="3"/>
      <c r="S685" s="3"/>
      <c r="T685" s="3"/>
      <c r="U685" s="3"/>
      <c r="V685" s="3"/>
      <c r="W685" s="3"/>
      <c r="X685" s="3"/>
      <c r="Y685" s="3"/>
      <c r="Z685" s="3"/>
    </row>
    <row r="686" spans="1:26" ht="15.75" customHeight="1">
      <c r="A686" s="10"/>
      <c r="B686" s="3" t="str">
        <f>IF($A686&gt;0,VLOOKUP($A686,#REF!,3,0)," ")</f>
        <v xml:space="preserve"> </v>
      </c>
      <c r="C686" s="11" t="str">
        <f>IF($A686&gt;0,VLOOKUP($A686,#REF!,5,0)," ")</f>
        <v xml:space="preserve"> </v>
      </c>
      <c r="D686" s="11" t="str">
        <f>IF($A686&gt;0,VLOOKUP($A686,#REF!,6,0)," ")</f>
        <v xml:space="preserve"> </v>
      </c>
      <c r="E686" s="12" t="str">
        <f>IF($A686&gt;0,VLOOKUP($A686,#REF!,16,0)," ")</f>
        <v xml:space="preserve"> </v>
      </c>
      <c r="F686" s="3"/>
      <c r="G686" s="3"/>
      <c r="H686" s="3"/>
      <c r="I686" s="3"/>
      <c r="J686" s="3"/>
      <c r="K686" s="3"/>
      <c r="L686" s="3"/>
      <c r="M686" s="3"/>
      <c r="N686" s="3"/>
      <c r="O686" s="3"/>
      <c r="P686" s="3"/>
      <c r="Q686" s="3"/>
      <c r="R686" s="3"/>
      <c r="S686" s="3"/>
      <c r="T686" s="3"/>
      <c r="U686" s="3"/>
      <c r="V686" s="3"/>
      <c r="W686" s="3"/>
      <c r="X686" s="3"/>
      <c r="Y686" s="3"/>
      <c r="Z686" s="3"/>
    </row>
    <row r="687" spans="1:26" ht="15.75" customHeight="1">
      <c r="A687" s="10"/>
      <c r="B687" s="3" t="str">
        <f>IF($A687&gt;0,VLOOKUP($A687,#REF!,3,0)," ")</f>
        <v xml:space="preserve"> </v>
      </c>
      <c r="C687" s="11" t="str">
        <f>IF($A687&gt;0,VLOOKUP($A687,#REF!,5,0)," ")</f>
        <v xml:space="preserve"> </v>
      </c>
      <c r="D687" s="11" t="str">
        <f>IF($A687&gt;0,VLOOKUP($A687,#REF!,6,0)," ")</f>
        <v xml:space="preserve"> </v>
      </c>
      <c r="E687" s="12" t="str">
        <f>IF($A687&gt;0,VLOOKUP($A687,#REF!,16,0)," ")</f>
        <v xml:space="preserve"> </v>
      </c>
      <c r="F687" s="3"/>
      <c r="G687" s="3"/>
      <c r="H687" s="3"/>
      <c r="I687" s="3"/>
      <c r="J687" s="3"/>
      <c r="K687" s="3"/>
      <c r="L687" s="3"/>
      <c r="M687" s="3"/>
      <c r="N687" s="3"/>
      <c r="O687" s="3"/>
      <c r="P687" s="3"/>
      <c r="Q687" s="3"/>
      <c r="R687" s="3"/>
      <c r="S687" s="3"/>
      <c r="T687" s="3"/>
      <c r="U687" s="3"/>
      <c r="V687" s="3"/>
      <c r="W687" s="3"/>
      <c r="X687" s="3"/>
      <c r="Y687" s="3"/>
      <c r="Z687" s="3"/>
    </row>
    <row r="688" spans="1:26" ht="15.75" customHeight="1">
      <c r="A688" s="10"/>
      <c r="B688" s="3" t="str">
        <f>IF($A688&gt;0,VLOOKUP($A688,#REF!,3,0)," ")</f>
        <v xml:space="preserve"> </v>
      </c>
      <c r="C688" s="11" t="str">
        <f>IF($A688&gt;0,VLOOKUP($A688,#REF!,5,0)," ")</f>
        <v xml:space="preserve"> </v>
      </c>
      <c r="D688" s="11" t="str">
        <f>IF($A688&gt;0,VLOOKUP($A688,#REF!,6,0)," ")</f>
        <v xml:space="preserve"> </v>
      </c>
      <c r="E688" s="12" t="str">
        <f>IF($A688&gt;0,VLOOKUP($A688,#REF!,16,0)," ")</f>
        <v xml:space="preserve"> </v>
      </c>
      <c r="F688" s="3"/>
      <c r="G688" s="3"/>
      <c r="H688" s="3"/>
      <c r="I688" s="3"/>
      <c r="J688" s="3"/>
      <c r="K688" s="3"/>
      <c r="L688" s="3"/>
      <c r="M688" s="3"/>
      <c r="N688" s="3"/>
      <c r="O688" s="3"/>
      <c r="P688" s="3"/>
      <c r="Q688" s="3"/>
      <c r="R688" s="3"/>
      <c r="S688" s="3"/>
      <c r="T688" s="3"/>
      <c r="U688" s="3"/>
      <c r="V688" s="3"/>
      <c r="W688" s="3"/>
      <c r="X688" s="3"/>
      <c r="Y688" s="3"/>
      <c r="Z688" s="3"/>
    </row>
    <row r="689" spans="1:26" ht="15.75" customHeight="1">
      <c r="A689" s="10"/>
      <c r="B689" s="3" t="str">
        <f>IF($A689&gt;0,VLOOKUP($A689,#REF!,3,0)," ")</f>
        <v xml:space="preserve"> </v>
      </c>
      <c r="C689" s="11" t="str">
        <f>IF($A689&gt;0,VLOOKUP($A689,#REF!,5,0)," ")</f>
        <v xml:space="preserve"> </v>
      </c>
      <c r="D689" s="11" t="str">
        <f>IF($A689&gt;0,VLOOKUP($A689,#REF!,6,0)," ")</f>
        <v xml:space="preserve"> </v>
      </c>
      <c r="E689" s="12" t="str">
        <f>IF($A689&gt;0,VLOOKUP($A689,#REF!,16,0)," ")</f>
        <v xml:space="preserve"> </v>
      </c>
      <c r="F689" s="3"/>
      <c r="G689" s="3"/>
      <c r="H689" s="3"/>
      <c r="I689" s="3"/>
      <c r="J689" s="3"/>
      <c r="K689" s="3"/>
      <c r="L689" s="3"/>
      <c r="M689" s="3"/>
      <c r="N689" s="3"/>
      <c r="O689" s="3"/>
      <c r="P689" s="3"/>
      <c r="Q689" s="3"/>
      <c r="R689" s="3"/>
      <c r="S689" s="3"/>
      <c r="T689" s="3"/>
      <c r="U689" s="3"/>
      <c r="V689" s="3"/>
      <c r="W689" s="3"/>
      <c r="X689" s="3"/>
      <c r="Y689" s="3"/>
      <c r="Z689" s="3"/>
    </row>
    <row r="690" spans="1:26" ht="15.75" customHeight="1">
      <c r="A690" s="10"/>
      <c r="B690" s="3" t="str">
        <f>IF($A690&gt;0,VLOOKUP($A690,#REF!,3,0)," ")</f>
        <v xml:space="preserve"> </v>
      </c>
      <c r="C690" s="11" t="str">
        <f>IF($A690&gt;0,VLOOKUP($A690,#REF!,5,0)," ")</f>
        <v xml:space="preserve"> </v>
      </c>
      <c r="D690" s="11" t="str">
        <f>IF($A690&gt;0,VLOOKUP($A690,#REF!,6,0)," ")</f>
        <v xml:space="preserve"> </v>
      </c>
      <c r="E690" s="12" t="str">
        <f>IF($A690&gt;0,VLOOKUP($A690,#REF!,16,0)," ")</f>
        <v xml:space="preserve"> </v>
      </c>
      <c r="F690" s="3"/>
      <c r="G690" s="3"/>
      <c r="H690" s="3"/>
      <c r="I690" s="3"/>
      <c r="J690" s="3"/>
      <c r="K690" s="3"/>
      <c r="L690" s="3"/>
      <c r="M690" s="3"/>
      <c r="N690" s="3"/>
      <c r="O690" s="3"/>
      <c r="P690" s="3"/>
      <c r="Q690" s="3"/>
      <c r="R690" s="3"/>
      <c r="S690" s="3"/>
      <c r="T690" s="3"/>
      <c r="U690" s="3"/>
      <c r="V690" s="3"/>
      <c r="W690" s="3"/>
      <c r="X690" s="3"/>
      <c r="Y690" s="3"/>
      <c r="Z690" s="3"/>
    </row>
    <row r="691" spans="1:26" ht="15.75" customHeight="1">
      <c r="A691" s="10"/>
      <c r="B691" s="3" t="str">
        <f>IF($A691&gt;0,VLOOKUP($A691,#REF!,3,0)," ")</f>
        <v xml:space="preserve"> </v>
      </c>
      <c r="C691" s="11" t="str">
        <f>IF($A691&gt;0,VLOOKUP($A691,#REF!,5,0)," ")</f>
        <v xml:space="preserve"> </v>
      </c>
      <c r="D691" s="11" t="str">
        <f>IF($A691&gt;0,VLOOKUP($A691,#REF!,6,0)," ")</f>
        <v xml:space="preserve"> </v>
      </c>
      <c r="E691" s="12" t="str">
        <f>IF($A691&gt;0,VLOOKUP($A691,#REF!,16,0)," ")</f>
        <v xml:space="preserve"> </v>
      </c>
      <c r="F691" s="3"/>
      <c r="G691" s="3"/>
      <c r="H691" s="3"/>
      <c r="I691" s="3"/>
      <c r="J691" s="3"/>
      <c r="K691" s="3"/>
      <c r="L691" s="3"/>
      <c r="M691" s="3"/>
      <c r="N691" s="3"/>
      <c r="O691" s="3"/>
      <c r="P691" s="3"/>
      <c r="Q691" s="3"/>
      <c r="R691" s="3"/>
      <c r="S691" s="3"/>
      <c r="T691" s="3"/>
      <c r="U691" s="3"/>
      <c r="V691" s="3"/>
      <c r="W691" s="3"/>
      <c r="X691" s="3"/>
      <c r="Y691" s="3"/>
      <c r="Z691" s="3"/>
    </row>
    <row r="692" spans="1:26" ht="15.75" customHeight="1">
      <c r="A692" s="10"/>
      <c r="B692" s="3" t="str">
        <f>IF($A692&gt;0,VLOOKUP($A692,#REF!,3,0)," ")</f>
        <v xml:space="preserve"> </v>
      </c>
      <c r="C692" s="11" t="str">
        <f>IF($A692&gt;0,VLOOKUP($A692,#REF!,5,0)," ")</f>
        <v xml:space="preserve"> </v>
      </c>
      <c r="D692" s="11" t="str">
        <f>IF($A692&gt;0,VLOOKUP($A692,#REF!,6,0)," ")</f>
        <v xml:space="preserve"> </v>
      </c>
      <c r="E692" s="12" t="str">
        <f>IF($A692&gt;0,VLOOKUP($A692,#REF!,16,0)," ")</f>
        <v xml:space="preserve"> </v>
      </c>
      <c r="F692" s="3"/>
      <c r="G692" s="3"/>
      <c r="H692" s="3"/>
      <c r="I692" s="3"/>
      <c r="J692" s="3"/>
      <c r="K692" s="3"/>
      <c r="L692" s="3"/>
      <c r="M692" s="3"/>
      <c r="N692" s="3"/>
      <c r="O692" s="3"/>
      <c r="P692" s="3"/>
      <c r="Q692" s="3"/>
      <c r="R692" s="3"/>
      <c r="S692" s="3"/>
      <c r="T692" s="3"/>
      <c r="U692" s="3"/>
      <c r="V692" s="3"/>
      <c r="W692" s="3"/>
      <c r="X692" s="3"/>
      <c r="Y692" s="3"/>
      <c r="Z692" s="3"/>
    </row>
    <row r="693" spans="1:26" ht="15.75" customHeight="1">
      <c r="A693" s="10"/>
      <c r="B693" s="3" t="str">
        <f>IF($A693&gt;0,VLOOKUP($A693,#REF!,3,0)," ")</f>
        <v xml:space="preserve"> </v>
      </c>
      <c r="C693" s="11" t="str">
        <f>IF($A693&gt;0,VLOOKUP($A693,#REF!,5,0)," ")</f>
        <v xml:space="preserve"> </v>
      </c>
      <c r="D693" s="11" t="str">
        <f>IF($A693&gt;0,VLOOKUP($A693,#REF!,6,0)," ")</f>
        <v xml:space="preserve"> </v>
      </c>
      <c r="E693" s="12" t="str">
        <f>IF($A693&gt;0,VLOOKUP($A693,#REF!,16,0)," ")</f>
        <v xml:space="preserve"> </v>
      </c>
      <c r="F693" s="3"/>
      <c r="G693" s="3"/>
      <c r="H693" s="3"/>
      <c r="I693" s="3"/>
      <c r="J693" s="3"/>
      <c r="K693" s="3"/>
      <c r="L693" s="3"/>
      <c r="M693" s="3"/>
      <c r="N693" s="3"/>
      <c r="O693" s="3"/>
      <c r="P693" s="3"/>
      <c r="Q693" s="3"/>
      <c r="R693" s="3"/>
      <c r="S693" s="3"/>
      <c r="T693" s="3"/>
      <c r="U693" s="3"/>
      <c r="V693" s="3"/>
      <c r="W693" s="3"/>
      <c r="X693" s="3"/>
      <c r="Y693" s="3"/>
      <c r="Z693" s="3"/>
    </row>
    <row r="694" spans="1:26" ht="15.75" customHeight="1">
      <c r="A694" s="10"/>
      <c r="B694" s="3" t="str">
        <f>IF($A694&gt;0,VLOOKUP($A694,#REF!,3,0)," ")</f>
        <v xml:space="preserve"> </v>
      </c>
      <c r="C694" s="11" t="str">
        <f>IF($A694&gt;0,VLOOKUP($A694,#REF!,5,0)," ")</f>
        <v xml:space="preserve"> </v>
      </c>
      <c r="D694" s="11" t="str">
        <f>IF($A694&gt;0,VLOOKUP($A694,#REF!,6,0)," ")</f>
        <v xml:space="preserve"> </v>
      </c>
      <c r="E694" s="12" t="str">
        <f>IF($A694&gt;0,VLOOKUP($A694,#REF!,16,0)," ")</f>
        <v xml:space="preserve"> </v>
      </c>
      <c r="F694" s="3"/>
      <c r="G694" s="3"/>
      <c r="H694" s="3"/>
      <c r="I694" s="3"/>
      <c r="J694" s="3"/>
      <c r="K694" s="3"/>
      <c r="L694" s="3"/>
      <c r="M694" s="3"/>
      <c r="N694" s="3"/>
      <c r="O694" s="3"/>
      <c r="P694" s="3"/>
      <c r="Q694" s="3"/>
      <c r="R694" s="3"/>
      <c r="S694" s="3"/>
      <c r="T694" s="3"/>
      <c r="U694" s="3"/>
      <c r="V694" s="3"/>
      <c r="W694" s="3"/>
      <c r="X694" s="3"/>
      <c r="Y694" s="3"/>
      <c r="Z694" s="3"/>
    </row>
    <row r="695" spans="1:26" ht="15.75" customHeight="1">
      <c r="A695" s="10"/>
      <c r="B695" s="3" t="str">
        <f>IF($A695&gt;0,VLOOKUP($A695,#REF!,3,0)," ")</f>
        <v xml:space="preserve"> </v>
      </c>
      <c r="C695" s="11" t="str">
        <f>IF($A695&gt;0,VLOOKUP($A695,#REF!,5,0)," ")</f>
        <v xml:space="preserve"> </v>
      </c>
      <c r="D695" s="11" t="str">
        <f>IF($A695&gt;0,VLOOKUP($A695,#REF!,6,0)," ")</f>
        <v xml:space="preserve"> </v>
      </c>
      <c r="E695" s="12" t="str">
        <f>IF($A695&gt;0,VLOOKUP($A695,#REF!,16,0)," ")</f>
        <v xml:space="preserve"> </v>
      </c>
      <c r="F695" s="3"/>
      <c r="G695" s="3"/>
      <c r="H695" s="3"/>
      <c r="I695" s="3"/>
      <c r="J695" s="3"/>
      <c r="K695" s="3"/>
      <c r="L695" s="3"/>
      <c r="M695" s="3"/>
      <c r="N695" s="3"/>
      <c r="O695" s="3"/>
      <c r="P695" s="3"/>
      <c r="Q695" s="3"/>
      <c r="R695" s="3"/>
      <c r="S695" s="3"/>
      <c r="T695" s="3"/>
      <c r="U695" s="3"/>
      <c r="V695" s="3"/>
      <c r="W695" s="3"/>
      <c r="X695" s="3"/>
      <c r="Y695" s="3"/>
      <c r="Z695" s="3"/>
    </row>
    <row r="696" spans="1:26" ht="15.75" customHeight="1">
      <c r="A696" s="10"/>
      <c r="B696" s="3" t="str">
        <f>IF($A696&gt;0,VLOOKUP($A696,#REF!,3,0)," ")</f>
        <v xml:space="preserve"> </v>
      </c>
      <c r="C696" s="11" t="str">
        <f>IF($A696&gt;0,VLOOKUP($A696,#REF!,5,0)," ")</f>
        <v xml:space="preserve"> </v>
      </c>
      <c r="D696" s="11" t="str">
        <f>IF($A696&gt;0,VLOOKUP($A696,#REF!,6,0)," ")</f>
        <v xml:space="preserve"> </v>
      </c>
      <c r="E696" s="12" t="str">
        <f>IF($A696&gt;0,VLOOKUP($A696,#REF!,16,0)," ")</f>
        <v xml:space="preserve"> </v>
      </c>
      <c r="F696" s="3"/>
      <c r="G696" s="3"/>
      <c r="H696" s="3"/>
      <c r="I696" s="3"/>
      <c r="J696" s="3"/>
      <c r="K696" s="3"/>
      <c r="L696" s="3"/>
      <c r="M696" s="3"/>
      <c r="N696" s="3"/>
      <c r="O696" s="3"/>
      <c r="P696" s="3"/>
      <c r="Q696" s="3"/>
      <c r="R696" s="3"/>
      <c r="S696" s="3"/>
      <c r="T696" s="3"/>
      <c r="U696" s="3"/>
      <c r="V696" s="3"/>
      <c r="W696" s="3"/>
      <c r="X696" s="3"/>
      <c r="Y696" s="3"/>
      <c r="Z696" s="3"/>
    </row>
    <row r="697" spans="1:26" ht="15.75" customHeight="1">
      <c r="A697" s="10"/>
      <c r="B697" s="3" t="str">
        <f>IF($A697&gt;0,VLOOKUP($A697,#REF!,3,0)," ")</f>
        <v xml:space="preserve"> </v>
      </c>
      <c r="C697" s="11" t="str">
        <f>IF($A697&gt;0,VLOOKUP($A697,#REF!,5,0)," ")</f>
        <v xml:space="preserve"> </v>
      </c>
      <c r="D697" s="11" t="str">
        <f>IF($A697&gt;0,VLOOKUP($A697,#REF!,6,0)," ")</f>
        <v xml:space="preserve"> </v>
      </c>
      <c r="E697" s="12" t="str">
        <f>IF($A697&gt;0,VLOOKUP($A697,#REF!,16,0)," ")</f>
        <v xml:space="preserve"> </v>
      </c>
      <c r="F697" s="3"/>
      <c r="G697" s="3"/>
      <c r="H697" s="3"/>
      <c r="I697" s="3"/>
      <c r="J697" s="3"/>
      <c r="K697" s="3"/>
      <c r="L697" s="3"/>
      <c r="M697" s="3"/>
      <c r="N697" s="3"/>
      <c r="O697" s="3"/>
      <c r="P697" s="3"/>
      <c r="Q697" s="3"/>
      <c r="R697" s="3"/>
      <c r="S697" s="3"/>
      <c r="T697" s="3"/>
      <c r="U697" s="3"/>
      <c r="V697" s="3"/>
      <c r="W697" s="3"/>
      <c r="X697" s="3"/>
      <c r="Y697" s="3"/>
      <c r="Z697" s="3"/>
    </row>
    <row r="698" spans="1:26" ht="15.75" customHeight="1">
      <c r="A698" s="10"/>
      <c r="B698" s="3" t="str">
        <f>IF($A698&gt;0,VLOOKUP($A698,#REF!,3,0)," ")</f>
        <v xml:space="preserve"> </v>
      </c>
      <c r="C698" s="11" t="str">
        <f>IF($A698&gt;0,VLOOKUP($A698,#REF!,5,0)," ")</f>
        <v xml:space="preserve"> </v>
      </c>
      <c r="D698" s="11" t="str">
        <f>IF($A698&gt;0,VLOOKUP($A698,#REF!,6,0)," ")</f>
        <v xml:space="preserve"> </v>
      </c>
      <c r="E698" s="12" t="str">
        <f>IF($A698&gt;0,VLOOKUP($A698,#REF!,16,0)," ")</f>
        <v xml:space="preserve"> </v>
      </c>
      <c r="F698" s="3"/>
      <c r="G698" s="3"/>
      <c r="H698" s="3"/>
      <c r="I698" s="3"/>
      <c r="J698" s="3"/>
      <c r="K698" s="3"/>
      <c r="L698" s="3"/>
      <c r="M698" s="3"/>
      <c r="N698" s="3"/>
      <c r="O698" s="3"/>
      <c r="P698" s="3"/>
      <c r="Q698" s="3"/>
      <c r="R698" s="3"/>
      <c r="S698" s="3"/>
      <c r="T698" s="3"/>
      <c r="U698" s="3"/>
      <c r="V698" s="3"/>
      <c r="W698" s="3"/>
      <c r="X698" s="3"/>
      <c r="Y698" s="3"/>
      <c r="Z698" s="3"/>
    </row>
    <row r="699" spans="1:26" ht="15.75" customHeight="1">
      <c r="A699" s="10"/>
      <c r="B699" s="3" t="str">
        <f>IF($A699&gt;0,VLOOKUP($A699,#REF!,3,0)," ")</f>
        <v xml:space="preserve"> </v>
      </c>
      <c r="C699" s="11" t="str">
        <f>IF($A699&gt;0,VLOOKUP($A699,#REF!,5,0)," ")</f>
        <v xml:space="preserve"> </v>
      </c>
      <c r="D699" s="11" t="str">
        <f>IF($A699&gt;0,VLOOKUP($A699,#REF!,6,0)," ")</f>
        <v xml:space="preserve"> </v>
      </c>
      <c r="E699" s="12" t="str">
        <f>IF($A699&gt;0,VLOOKUP($A699,#REF!,16,0)," ")</f>
        <v xml:space="preserve"> </v>
      </c>
      <c r="F699" s="3"/>
      <c r="G699" s="3"/>
      <c r="H699" s="3"/>
      <c r="I699" s="3"/>
      <c r="J699" s="3"/>
      <c r="K699" s="3"/>
      <c r="L699" s="3"/>
      <c r="M699" s="3"/>
      <c r="N699" s="3"/>
      <c r="O699" s="3"/>
      <c r="P699" s="3"/>
      <c r="Q699" s="3"/>
      <c r="R699" s="3"/>
      <c r="S699" s="3"/>
      <c r="T699" s="3"/>
      <c r="U699" s="3"/>
      <c r="V699" s="3"/>
      <c r="W699" s="3"/>
      <c r="X699" s="3"/>
      <c r="Y699" s="3"/>
      <c r="Z699" s="3"/>
    </row>
    <row r="700" spans="1:26" ht="15.75" customHeight="1">
      <c r="A700" s="10"/>
      <c r="B700" s="3" t="str">
        <f>IF($A700&gt;0,VLOOKUP($A700,#REF!,3,0)," ")</f>
        <v xml:space="preserve"> </v>
      </c>
      <c r="C700" s="11" t="str">
        <f>IF($A700&gt;0,VLOOKUP($A700,#REF!,5,0)," ")</f>
        <v xml:space="preserve"> </v>
      </c>
      <c r="D700" s="11" t="str">
        <f>IF($A700&gt;0,VLOOKUP($A700,#REF!,6,0)," ")</f>
        <v xml:space="preserve"> </v>
      </c>
      <c r="E700" s="12" t="str">
        <f>IF($A700&gt;0,VLOOKUP($A700,#REF!,16,0)," ")</f>
        <v xml:space="preserve"> </v>
      </c>
      <c r="F700" s="3"/>
      <c r="G700" s="3"/>
      <c r="H700" s="3"/>
      <c r="I700" s="3"/>
      <c r="J700" s="3"/>
      <c r="K700" s="3"/>
      <c r="L700" s="3"/>
      <c r="M700" s="3"/>
      <c r="N700" s="3"/>
      <c r="O700" s="3"/>
      <c r="P700" s="3"/>
      <c r="Q700" s="3"/>
      <c r="R700" s="3"/>
      <c r="S700" s="3"/>
      <c r="T700" s="3"/>
      <c r="U700" s="3"/>
      <c r="V700" s="3"/>
      <c r="W700" s="3"/>
      <c r="X700" s="3"/>
      <c r="Y700" s="3"/>
      <c r="Z700" s="3"/>
    </row>
    <row r="701" spans="1:26" ht="15.75" customHeight="1">
      <c r="A701" s="10"/>
      <c r="B701" s="3" t="str">
        <f>IF($A701&gt;0,VLOOKUP($A701,#REF!,3,0)," ")</f>
        <v xml:space="preserve"> </v>
      </c>
      <c r="C701" s="11" t="str">
        <f>IF($A701&gt;0,VLOOKUP($A701,#REF!,5,0)," ")</f>
        <v xml:space="preserve"> </v>
      </c>
      <c r="D701" s="11" t="str">
        <f>IF($A701&gt;0,VLOOKUP($A701,#REF!,6,0)," ")</f>
        <v xml:space="preserve"> </v>
      </c>
      <c r="E701" s="12" t="str">
        <f>IF($A701&gt;0,VLOOKUP($A701,#REF!,16,0)," ")</f>
        <v xml:space="preserve"> </v>
      </c>
      <c r="F701" s="3"/>
      <c r="G701" s="3"/>
      <c r="H701" s="3"/>
      <c r="I701" s="3"/>
      <c r="J701" s="3"/>
      <c r="K701" s="3"/>
      <c r="L701" s="3"/>
      <c r="M701" s="3"/>
      <c r="N701" s="3"/>
      <c r="O701" s="3"/>
      <c r="P701" s="3"/>
      <c r="Q701" s="3"/>
      <c r="R701" s="3"/>
      <c r="S701" s="3"/>
      <c r="T701" s="3"/>
      <c r="U701" s="3"/>
      <c r="V701" s="3"/>
      <c r="W701" s="3"/>
      <c r="X701" s="3"/>
      <c r="Y701" s="3"/>
      <c r="Z701" s="3"/>
    </row>
    <row r="702" spans="1:26" ht="15.75" customHeight="1">
      <c r="A702" s="10"/>
      <c r="B702" s="3" t="str">
        <f>IF($A702&gt;0,VLOOKUP($A702,#REF!,3,0)," ")</f>
        <v xml:space="preserve"> </v>
      </c>
      <c r="C702" s="11" t="str">
        <f>IF($A702&gt;0,VLOOKUP($A702,#REF!,5,0)," ")</f>
        <v xml:space="preserve"> </v>
      </c>
      <c r="D702" s="11" t="str">
        <f>IF($A702&gt;0,VLOOKUP($A702,#REF!,6,0)," ")</f>
        <v xml:space="preserve"> </v>
      </c>
      <c r="E702" s="12" t="str">
        <f>IF($A702&gt;0,VLOOKUP($A702,#REF!,16,0)," ")</f>
        <v xml:space="preserve"> </v>
      </c>
      <c r="F702" s="3"/>
      <c r="G702" s="3"/>
      <c r="H702" s="3"/>
      <c r="I702" s="3"/>
      <c r="J702" s="3"/>
      <c r="K702" s="3"/>
      <c r="L702" s="3"/>
      <c r="M702" s="3"/>
      <c r="N702" s="3"/>
      <c r="O702" s="3"/>
      <c r="P702" s="3"/>
      <c r="Q702" s="3"/>
      <c r="R702" s="3"/>
      <c r="S702" s="3"/>
      <c r="T702" s="3"/>
      <c r="U702" s="3"/>
      <c r="V702" s="3"/>
      <c r="W702" s="3"/>
      <c r="X702" s="3"/>
      <c r="Y702" s="3"/>
      <c r="Z702" s="3"/>
    </row>
    <row r="703" spans="1:26" ht="15.75" customHeight="1">
      <c r="A703" s="10"/>
      <c r="B703" s="3" t="str">
        <f>IF($A703&gt;0,VLOOKUP($A703,#REF!,3,0)," ")</f>
        <v xml:space="preserve"> </v>
      </c>
      <c r="C703" s="11" t="str">
        <f>IF($A703&gt;0,VLOOKUP($A703,#REF!,5,0)," ")</f>
        <v xml:space="preserve"> </v>
      </c>
      <c r="D703" s="11" t="str">
        <f>IF($A703&gt;0,VLOOKUP($A703,#REF!,6,0)," ")</f>
        <v xml:space="preserve"> </v>
      </c>
      <c r="E703" s="12" t="str">
        <f>IF($A703&gt;0,VLOOKUP($A703,#REF!,16,0)," ")</f>
        <v xml:space="preserve"> </v>
      </c>
      <c r="F703" s="3"/>
      <c r="G703" s="3"/>
      <c r="H703" s="3"/>
      <c r="I703" s="3"/>
      <c r="J703" s="3"/>
      <c r="K703" s="3"/>
      <c r="L703" s="3"/>
      <c r="M703" s="3"/>
      <c r="N703" s="3"/>
      <c r="O703" s="3"/>
      <c r="P703" s="3"/>
      <c r="Q703" s="3"/>
      <c r="R703" s="3"/>
      <c r="S703" s="3"/>
      <c r="T703" s="3"/>
      <c r="U703" s="3"/>
      <c r="V703" s="3"/>
      <c r="W703" s="3"/>
      <c r="X703" s="3"/>
      <c r="Y703" s="3"/>
      <c r="Z703" s="3"/>
    </row>
    <row r="704" spans="1:26" ht="15.75" customHeight="1">
      <c r="A704" s="10"/>
      <c r="B704" s="3" t="str">
        <f>IF($A704&gt;0,VLOOKUP($A704,#REF!,3,0)," ")</f>
        <v xml:space="preserve"> </v>
      </c>
      <c r="C704" s="11" t="str">
        <f>IF($A704&gt;0,VLOOKUP($A704,#REF!,5,0)," ")</f>
        <v xml:space="preserve"> </v>
      </c>
      <c r="D704" s="11" t="str">
        <f>IF($A704&gt;0,VLOOKUP($A704,#REF!,6,0)," ")</f>
        <v xml:space="preserve"> </v>
      </c>
      <c r="E704" s="12" t="str">
        <f>IF($A704&gt;0,VLOOKUP($A704,#REF!,16,0)," ")</f>
        <v xml:space="preserve"> </v>
      </c>
      <c r="F704" s="3"/>
      <c r="G704" s="3"/>
      <c r="H704" s="3"/>
      <c r="I704" s="3"/>
      <c r="J704" s="3"/>
      <c r="K704" s="3"/>
      <c r="L704" s="3"/>
      <c r="M704" s="3"/>
      <c r="N704" s="3"/>
      <c r="O704" s="3"/>
      <c r="P704" s="3"/>
      <c r="Q704" s="3"/>
      <c r="R704" s="3"/>
      <c r="S704" s="3"/>
      <c r="T704" s="3"/>
      <c r="U704" s="3"/>
      <c r="V704" s="3"/>
      <c r="W704" s="3"/>
      <c r="X704" s="3"/>
      <c r="Y704" s="3"/>
      <c r="Z704" s="3"/>
    </row>
    <row r="705" spans="1:26" ht="15.75" customHeight="1">
      <c r="A705" s="10"/>
      <c r="B705" s="3" t="str">
        <f>IF($A705&gt;0,VLOOKUP($A705,#REF!,3,0)," ")</f>
        <v xml:space="preserve"> </v>
      </c>
      <c r="C705" s="11" t="str">
        <f>IF($A705&gt;0,VLOOKUP($A705,#REF!,5,0)," ")</f>
        <v xml:space="preserve"> </v>
      </c>
      <c r="D705" s="11" t="str">
        <f>IF($A705&gt;0,VLOOKUP($A705,#REF!,6,0)," ")</f>
        <v xml:space="preserve"> </v>
      </c>
      <c r="E705" s="12" t="str">
        <f>IF($A705&gt;0,VLOOKUP($A705,#REF!,16,0)," ")</f>
        <v xml:space="preserve"> </v>
      </c>
      <c r="F705" s="3"/>
      <c r="G705" s="3"/>
      <c r="H705" s="3"/>
      <c r="I705" s="3"/>
      <c r="J705" s="3"/>
      <c r="K705" s="3"/>
      <c r="L705" s="3"/>
      <c r="M705" s="3"/>
      <c r="N705" s="3"/>
      <c r="O705" s="3"/>
      <c r="P705" s="3"/>
      <c r="Q705" s="3"/>
      <c r="R705" s="3"/>
      <c r="S705" s="3"/>
      <c r="T705" s="3"/>
      <c r="U705" s="3"/>
      <c r="V705" s="3"/>
      <c r="W705" s="3"/>
      <c r="X705" s="3"/>
      <c r="Y705" s="3"/>
      <c r="Z705" s="3"/>
    </row>
    <row r="706" spans="1:26" ht="15.75" customHeight="1">
      <c r="A706" s="10"/>
      <c r="B706" s="3" t="str">
        <f>IF($A706&gt;0,VLOOKUP($A706,#REF!,3,0)," ")</f>
        <v xml:space="preserve"> </v>
      </c>
      <c r="C706" s="11" t="str">
        <f>IF($A706&gt;0,VLOOKUP($A706,#REF!,5,0)," ")</f>
        <v xml:space="preserve"> </v>
      </c>
      <c r="D706" s="11" t="str">
        <f>IF($A706&gt;0,VLOOKUP($A706,#REF!,6,0)," ")</f>
        <v xml:space="preserve"> </v>
      </c>
      <c r="E706" s="12" t="str">
        <f>IF($A706&gt;0,VLOOKUP($A706,#REF!,16,0)," ")</f>
        <v xml:space="preserve"> </v>
      </c>
      <c r="F706" s="3"/>
      <c r="G706" s="3"/>
      <c r="H706" s="3"/>
      <c r="I706" s="3"/>
      <c r="J706" s="3"/>
      <c r="K706" s="3"/>
      <c r="L706" s="3"/>
      <c r="M706" s="3"/>
      <c r="N706" s="3"/>
      <c r="O706" s="3"/>
      <c r="P706" s="3"/>
      <c r="Q706" s="3"/>
      <c r="R706" s="3"/>
      <c r="S706" s="3"/>
      <c r="T706" s="3"/>
      <c r="U706" s="3"/>
      <c r="V706" s="3"/>
      <c r="W706" s="3"/>
      <c r="X706" s="3"/>
      <c r="Y706" s="3"/>
      <c r="Z706" s="3"/>
    </row>
    <row r="707" spans="1:26" ht="15.75" customHeight="1">
      <c r="A707" s="10"/>
      <c r="B707" s="3" t="str">
        <f>IF($A707&gt;0,VLOOKUP($A707,#REF!,3,0)," ")</f>
        <v xml:space="preserve"> </v>
      </c>
      <c r="C707" s="11" t="str">
        <f>IF($A707&gt;0,VLOOKUP($A707,#REF!,5,0)," ")</f>
        <v xml:space="preserve"> </v>
      </c>
      <c r="D707" s="11" t="str">
        <f>IF($A707&gt;0,VLOOKUP($A707,#REF!,6,0)," ")</f>
        <v xml:space="preserve"> </v>
      </c>
      <c r="E707" s="12" t="str">
        <f>IF($A707&gt;0,VLOOKUP($A707,#REF!,16,0)," ")</f>
        <v xml:space="preserve"> </v>
      </c>
      <c r="F707" s="3"/>
      <c r="G707" s="3"/>
      <c r="H707" s="3"/>
      <c r="I707" s="3"/>
      <c r="J707" s="3"/>
      <c r="K707" s="3"/>
      <c r="L707" s="3"/>
      <c r="M707" s="3"/>
      <c r="N707" s="3"/>
      <c r="O707" s="3"/>
      <c r="P707" s="3"/>
      <c r="Q707" s="3"/>
      <c r="R707" s="3"/>
      <c r="S707" s="3"/>
      <c r="T707" s="3"/>
      <c r="U707" s="3"/>
      <c r="V707" s="3"/>
      <c r="W707" s="3"/>
      <c r="X707" s="3"/>
      <c r="Y707" s="3"/>
      <c r="Z707" s="3"/>
    </row>
    <row r="708" spans="1:26" ht="15.75" customHeight="1">
      <c r="A708" s="10"/>
      <c r="B708" s="3" t="str">
        <f>IF($A708&gt;0,VLOOKUP($A708,#REF!,3,0)," ")</f>
        <v xml:space="preserve"> </v>
      </c>
      <c r="C708" s="11" t="str">
        <f>IF($A708&gt;0,VLOOKUP($A708,#REF!,5,0)," ")</f>
        <v xml:space="preserve"> </v>
      </c>
      <c r="D708" s="11" t="str">
        <f>IF($A708&gt;0,VLOOKUP($A708,#REF!,6,0)," ")</f>
        <v xml:space="preserve"> </v>
      </c>
      <c r="E708" s="12" t="str">
        <f>IF($A708&gt;0,VLOOKUP($A708,#REF!,16,0)," ")</f>
        <v xml:space="preserve"> </v>
      </c>
      <c r="F708" s="3"/>
      <c r="G708" s="3"/>
      <c r="H708" s="3"/>
      <c r="I708" s="3"/>
      <c r="J708" s="3"/>
      <c r="K708" s="3"/>
      <c r="L708" s="3"/>
      <c r="M708" s="3"/>
      <c r="N708" s="3"/>
      <c r="O708" s="3"/>
      <c r="P708" s="3"/>
      <c r="Q708" s="3"/>
      <c r="R708" s="3"/>
      <c r="S708" s="3"/>
      <c r="T708" s="3"/>
      <c r="U708" s="3"/>
      <c r="V708" s="3"/>
      <c r="W708" s="3"/>
      <c r="X708" s="3"/>
      <c r="Y708" s="3"/>
      <c r="Z708" s="3"/>
    </row>
    <row r="709" spans="1:26" ht="15.75" customHeight="1">
      <c r="A709" s="10"/>
      <c r="B709" s="3" t="str">
        <f>IF($A709&gt;0,VLOOKUP($A709,#REF!,3,0)," ")</f>
        <v xml:space="preserve"> </v>
      </c>
      <c r="C709" s="11" t="str">
        <f>IF($A709&gt;0,VLOOKUP($A709,#REF!,5,0)," ")</f>
        <v xml:space="preserve"> </v>
      </c>
      <c r="D709" s="11" t="str">
        <f>IF($A709&gt;0,VLOOKUP($A709,#REF!,6,0)," ")</f>
        <v xml:space="preserve"> </v>
      </c>
      <c r="E709" s="12" t="str">
        <f>IF($A709&gt;0,VLOOKUP($A709,#REF!,16,0)," ")</f>
        <v xml:space="preserve"> </v>
      </c>
      <c r="F709" s="3"/>
      <c r="G709" s="3"/>
      <c r="H709" s="3"/>
      <c r="I709" s="3"/>
      <c r="J709" s="3"/>
      <c r="K709" s="3"/>
      <c r="L709" s="3"/>
      <c r="M709" s="3"/>
      <c r="N709" s="3"/>
      <c r="O709" s="3"/>
      <c r="P709" s="3"/>
      <c r="Q709" s="3"/>
      <c r="R709" s="3"/>
      <c r="S709" s="3"/>
      <c r="T709" s="3"/>
      <c r="U709" s="3"/>
      <c r="V709" s="3"/>
      <c r="W709" s="3"/>
      <c r="X709" s="3"/>
      <c r="Y709" s="3"/>
      <c r="Z709" s="3"/>
    </row>
    <row r="710" spans="1:26" ht="15.75" customHeight="1">
      <c r="A710" s="10"/>
      <c r="B710" s="3" t="str">
        <f>IF($A710&gt;0,VLOOKUP($A710,#REF!,3,0)," ")</f>
        <v xml:space="preserve"> </v>
      </c>
      <c r="C710" s="11" t="str">
        <f>IF($A710&gt;0,VLOOKUP($A710,#REF!,5,0)," ")</f>
        <v xml:space="preserve"> </v>
      </c>
      <c r="D710" s="11" t="str">
        <f>IF($A710&gt;0,VLOOKUP($A710,#REF!,6,0)," ")</f>
        <v xml:space="preserve"> </v>
      </c>
      <c r="E710" s="12" t="str">
        <f>IF($A710&gt;0,VLOOKUP($A710,#REF!,16,0)," ")</f>
        <v xml:space="preserve"> </v>
      </c>
      <c r="F710" s="3"/>
      <c r="G710" s="3"/>
      <c r="H710" s="3"/>
      <c r="I710" s="3"/>
      <c r="J710" s="3"/>
      <c r="K710" s="3"/>
      <c r="L710" s="3"/>
      <c r="M710" s="3"/>
      <c r="N710" s="3"/>
      <c r="O710" s="3"/>
      <c r="P710" s="3"/>
      <c r="Q710" s="3"/>
      <c r="R710" s="3"/>
      <c r="S710" s="3"/>
      <c r="T710" s="3"/>
      <c r="U710" s="3"/>
      <c r="V710" s="3"/>
      <c r="W710" s="3"/>
      <c r="X710" s="3"/>
      <c r="Y710" s="3"/>
      <c r="Z710" s="3"/>
    </row>
    <row r="711" spans="1:26" ht="15.75" customHeight="1">
      <c r="A711" s="10"/>
      <c r="B711" s="3" t="str">
        <f>IF($A711&gt;0,VLOOKUP($A711,#REF!,3,0)," ")</f>
        <v xml:space="preserve"> </v>
      </c>
      <c r="C711" s="11" t="str">
        <f>IF($A711&gt;0,VLOOKUP($A711,#REF!,5,0)," ")</f>
        <v xml:space="preserve"> </v>
      </c>
      <c r="D711" s="11" t="str">
        <f>IF($A711&gt;0,VLOOKUP($A711,#REF!,6,0)," ")</f>
        <v xml:space="preserve"> </v>
      </c>
      <c r="E711" s="12" t="str">
        <f>IF($A711&gt;0,VLOOKUP($A711,#REF!,16,0)," ")</f>
        <v xml:space="preserve"> </v>
      </c>
      <c r="F711" s="3"/>
      <c r="G711" s="3"/>
      <c r="H711" s="3"/>
      <c r="I711" s="3"/>
      <c r="J711" s="3"/>
      <c r="K711" s="3"/>
      <c r="L711" s="3"/>
      <c r="M711" s="3"/>
      <c r="N711" s="3"/>
      <c r="O711" s="3"/>
      <c r="P711" s="3"/>
      <c r="Q711" s="3"/>
      <c r="R711" s="3"/>
      <c r="S711" s="3"/>
      <c r="T711" s="3"/>
      <c r="U711" s="3"/>
      <c r="V711" s="3"/>
      <c r="W711" s="3"/>
      <c r="X711" s="3"/>
      <c r="Y711" s="3"/>
      <c r="Z711" s="3"/>
    </row>
    <row r="712" spans="1:26" ht="15.75" customHeight="1">
      <c r="A712" s="10"/>
      <c r="B712" s="3" t="str">
        <f>IF($A712&gt;0,VLOOKUP($A712,#REF!,3,0)," ")</f>
        <v xml:space="preserve"> </v>
      </c>
      <c r="C712" s="11" t="str">
        <f>IF($A712&gt;0,VLOOKUP($A712,#REF!,5,0)," ")</f>
        <v xml:space="preserve"> </v>
      </c>
      <c r="D712" s="11" t="str">
        <f>IF($A712&gt;0,VLOOKUP($A712,#REF!,6,0)," ")</f>
        <v xml:space="preserve"> </v>
      </c>
      <c r="E712" s="12" t="str">
        <f>IF($A712&gt;0,VLOOKUP($A712,#REF!,16,0)," ")</f>
        <v xml:space="preserve"> </v>
      </c>
      <c r="F712" s="3"/>
      <c r="G712" s="3"/>
      <c r="H712" s="3"/>
      <c r="I712" s="3"/>
      <c r="J712" s="3"/>
      <c r="K712" s="3"/>
      <c r="L712" s="3"/>
      <c r="M712" s="3"/>
      <c r="N712" s="3"/>
      <c r="O712" s="3"/>
      <c r="P712" s="3"/>
      <c r="Q712" s="3"/>
      <c r="R712" s="3"/>
      <c r="S712" s="3"/>
      <c r="T712" s="3"/>
      <c r="U712" s="3"/>
      <c r="V712" s="3"/>
      <c r="W712" s="3"/>
      <c r="X712" s="3"/>
      <c r="Y712" s="3"/>
      <c r="Z712" s="3"/>
    </row>
    <row r="713" spans="1:26" ht="15.75" customHeight="1">
      <c r="A713" s="10"/>
      <c r="B713" s="3" t="str">
        <f>IF($A713&gt;0,VLOOKUP($A713,#REF!,3,0)," ")</f>
        <v xml:space="preserve"> </v>
      </c>
      <c r="C713" s="11" t="str">
        <f>IF($A713&gt;0,VLOOKUP($A713,#REF!,5,0)," ")</f>
        <v xml:space="preserve"> </v>
      </c>
      <c r="D713" s="11" t="str">
        <f>IF($A713&gt;0,VLOOKUP($A713,#REF!,6,0)," ")</f>
        <v xml:space="preserve"> </v>
      </c>
      <c r="E713" s="12" t="str">
        <f>IF($A713&gt;0,VLOOKUP($A713,#REF!,16,0)," ")</f>
        <v xml:space="preserve"> </v>
      </c>
      <c r="F713" s="3"/>
      <c r="G713" s="3"/>
      <c r="H713" s="3"/>
      <c r="I713" s="3"/>
      <c r="J713" s="3"/>
      <c r="K713" s="3"/>
      <c r="L713" s="3"/>
      <c r="M713" s="3"/>
      <c r="N713" s="3"/>
      <c r="O713" s="3"/>
      <c r="P713" s="3"/>
      <c r="Q713" s="3"/>
      <c r="R713" s="3"/>
      <c r="S713" s="3"/>
      <c r="T713" s="3"/>
      <c r="U713" s="3"/>
      <c r="V713" s="3"/>
      <c r="W713" s="3"/>
      <c r="X713" s="3"/>
      <c r="Y713" s="3"/>
      <c r="Z713" s="3"/>
    </row>
    <row r="714" spans="1:26" ht="15.75" customHeight="1">
      <c r="A714" s="10"/>
      <c r="B714" s="3" t="str">
        <f>IF($A714&gt;0,VLOOKUP($A714,#REF!,3,0)," ")</f>
        <v xml:space="preserve"> </v>
      </c>
      <c r="C714" s="11" t="str">
        <f>IF($A714&gt;0,VLOOKUP($A714,#REF!,5,0)," ")</f>
        <v xml:space="preserve"> </v>
      </c>
      <c r="D714" s="11" t="str">
        <f>IF($A714&gt;0,VLOOKUP($A714,#REF!,6,0)," ")</f>
        <v xml:space="preserve"> </v>
      </c>
      <c r="E714" s="12" t="str">
        <f>IF($A714&gt;0,VLOOKUP($A714,#REF!,16,0)," ")</f>
        <v xml:space="preserve"> </v>
      </c>
      <c r="F714" s="3"/>
      <c r="G714" s="3"/>
      <c r="H714" s="3"/>
      <c r="I714" s="3"/>
      <c r="J714" s="3"/>
      <c r="K714" s="3"/>
      <c r="L714" s="3"/>
      <c r="M714" s="3"/>
      <c r="N714" s="3"/>
      <c r="O714" s="3"/>
      <c r="P714" s="3"/>
      <c r="Q714" s="3"/>
      <c r="R714" s="3"/>
      <c r="S714" s="3"/>
      <c r="T714" s="3"/>
      <c r="U714" s="3"/>
      <c r="V714" s="3"/>
      <c r="W714" s="3"/>
      <c r="X714" s="3"/>
      <c r="Y714" s="3"/>
      <c r="Z714" s="3"/>
    </row>
    <row r="715" spans="1:26" ht="15.75" customHeight="1">
      <c r="A715" s="10"/>
      <c r="B715" s="3" t="str">
        <f>IF($A715&gt;0,VLOOKUP($A715,#REF!,3,0)," ")</f>
        <v xml:space="preserve"> </v>
      </c>
      <c r="C715" s="11" t="str">
        <f>IF($A715&gt;0,VLOOKUP($A715,#REF!,5,0)," ")</f>
        <v xml:space="preserve"> </v>
      </c>
      <c r="D715" s="11" t="str">
        <f>IF($A715&gt;0,VLOOKUP($A715,#REF!,6,0)," ")</f>
        <v xml:space="preserve"> </v>
      </c>
      <c r="E715" s="12" t="str">
        <f>IF($A715&gt;0,VLOOKUP($A715,#REF!,16,0)," ")</f>
        <v xml:space="preserve"> </v>
      </c>
      <c r="F715" s="3"/>
      <c r="G715" s="3"/>
      <c r="H715" s="3"/>
      <c r="I715" s="3"/>
      <c r="J715" s="3"/>
      <c r="K715" s="3"/>
      <c r="L715" s="3"/>
      <c r="M715" s="3"/>
      <c r="N715" s="3"/>
      <c r="O715" s="3"/>
      <c r="P715" s="3"/>
      <c r="Q715" s="3"/>
      <c r="R715" s="3"/>
      <c r="S715" s="3"/>
      <c r="T715" s="3"/>
      <c r="U715" s="3"/>
      <c r="V715" s="3"/>
      <c r="W715" s="3"/>
      <c r="X715" s="3"/>
      <c r="Y715" s="3"/>
      <c r="Z715" s="3"/>
    </row>
    <row r="716" spans="1:26" ht="15.75" customHeight="1">
      <c r="A716" s="10"/>
      <c r="B716" s="3" t="str">
        <f>IF($A716&gt;0,VLOOKUP($A716,#REF!,3,0)," ")</f>
        <v xml:space="preserve"> </v>
      </c>
      <c r="C716" s="11" t="str">
        <f>IF($A716&gt;0,VLOOKUP($A716,#REF!,5,0)," ")</f>
        <v xml:space="preserve"> </v>
      </c>
      <c r="D716" s="11" t="str">
        <f>IF($A716&gt;0,VLOOKUP($A716,#REF!,6,0)," ")</f>
        <v xml:space="preserve"> </v>
      </c>
      <c r="E716" s="12" t="str">
        <f>IF($A716&gt;0,VLOOKUP($A716,#REF!,16,0)," ")</f>
        <v xml:space="preserve"> </v>
      </c>
      <c r="F716" s="3"/>
      <c r="G716" s="3"/>
      <c r="H716" s="3"/>
      <c r="I716" s="3"/>
      <c r="J716" s="3"/>
      <c r="K716" s="3"/>
      <c r="L716" s="3"/>
      <c r="M716" s="3"/>
      <c r="N716" s="3"/>
      <c r="O716" s="3"/>
      <c r="P716" s="3"/>
      <c r="Q716" s="3"/>
      <c r="R716" s="3"/>
      <c r="S716" s="3"/>
      <c r="T716" s="3"/>
      <c r="U716" s="3"/>
      <c r="V716" s="3"/>
      <c r="W716" s="3"/>
      <c r="X716" s="3"/>
      <c r="Y716" s="3"/>
      <c r="Z716" s="3"/>
    </row>
    <row r="717" spans="1:26" ht="15.75" customHeight="1">
      <c r="A717" s="10"/>
      <c r="B717" s="3" t="str">
        <f>IF($A717&gt;0,VLOOKUP($A717,#REF!,3,0)," ")</f>
        <v xml:space="preserve"> </v>
      </c>
      <c r="C717" s="11" t="str">
        <f>IF($A717&gt;0,VLOOKUP($A717,#REF!,5,0)," ")</f>
        <v xml:space="preserve"> </v>
      </c>
      <c r="D717" s="11" t="str">
        <f>IF($A717&gt;0,VLOOKUP($A717,#REF!,6,0)," ")</f>
        <v xml:space="preserve"> </v>
      </c>
      <c r="E717" s="12" t="str">
        <f>IF($A717&gt;0,VLOOKUP($A717,#REF!,16,0)," ")</f>
        <v xml:space="preserve"> </v>
      </c>
      <c r="F717" s="3"/>
      <c r="G717" s="3"/>
      <c r="H717" s="3"/>
      <c r="I717" s="3"/>
      <c r="J717" s="3"/>
      <c r="K717" s="3"/>
      <c r="L717" s="3"/>
      <c r="M717" s="3"/>
      <c r="N717" s="3"/>
      <c r="O717" s="3"/>
      <c r="P717" s="3"/>
      <c r="Q717" s="3"/>
      <c r="R717" s="3"/>
      <c r="S717" s="3"/>
      <c r="T717" s="3"/>
      <c r="U717" s="3"/>
      <c r="V717" s="3"/>
      <c r="W717" s="3"/>
      <c r="X717" s="3"/>
      <c r="Y717" s="3"/>
      <c r="Z717" s="3"/>
    </row>
    <row r="718" spans="1:26" ht="15.75" customHeight="1">
      <c r="A718" s="10"/>
      <c r="B718" s="3" t="str">
        <f>IF($A718&gt;0,VLOOKUP($A718,#REF!,3,0)," ")</f>
        <v xml:space="preserve"> </v>
      </c>
      <c r="C718" s="11" t="str">
        <f>IF($A718&gt;0,VLOOKUP($A718,#REF!,5,0)," ")</f>
        <v xml:space="preserve"> </v>
      </c>
      <c r="D718" s="11" t="str">
        <f>IF($A718&gt;0,VLOOKUP($A718,#REF!,6,0)," ")</f>
        <v xml:space="preserve"> </v>
      </c>
      <c r="E718" s="12" t="str">
        <f>IF($A718&gt;0,VLOOKUP($A718,#REF!,16,0)," ")</f>
        <v xml:space="preserve"> </v>
      </c>
      <c r="F718" s="3"/>
      <c r="G718" s="3"/>
      <c r="H718" s="3"/>
      <c r="I718" s="3"/>
      <c r="J718" s="3"/>
      <c r="K718" s="3"/>
      <c r="L718" s="3"/>
      <c r="M718" s="3"/>
      <c r="N718" s="3"/>
      <c r="O718" s="3"/>
      <c r="P718" s="3"/>
      <c r="Q718" s="3"/>
      <c r="R718" s="3"/>
      <c r="S718" s="3"/>
      <c r="T718" s="3"/>
      <c r="U718" s="3"/>
      <c r="V718" s="3"/>
      <c r="W718" s="3"/>
      <c r="X718" s="3"/>
      <c r="Y718" s="3"/>
      <c r="Z718" s="3"/>
    </row>
    <row r="719" spans="1:26" ht="15.75" customHeight="1">
      <c r="A719" s="10"/>
      <c r="B719" s="3" t="str">
        <f>IF($A719&gt;0,VLOOKUP($A719,#REF!,3,0)," ")</f>
        <v xml:space="preserve"> </v>
      </c>
      <c r="C719" s="11" t="str">
        <f>IF($A719&gt;0,VLOOKUP($A719,#REF!,5,0)," ")</f>
        <v xml:space="preserve"> </v>
      </c>
      <c r="D719" s="11" t="str">
        <f>IF($A719&gt;0,VLOOKUP($A719,#REF!,6,0)," ")</f>
        <v xml:space="preserve"> </v>
      </c>
      <c r="E719" s="12" t="str">
        <f>IF($A719&gt;0,VLOOKUP($A719,#REF!,16,0)," ")</f>
        <v xml:space="preserve"> </v>
      </c>
      <c r="F719" s="3"/>
      <c r="G719" s="3"/>
      <c r="H719" s="3"/>
      <c r="I719" s="3"/>
      <c r="J719" s="3"/>
      <c r="K719" s="3"/>
      <c r="L719" s="3"/>
      <c r="M719" s="3"/>
      <c r="N719" s="3"/>
      <c r="O719" s="3"/>
      <c r="P719" s="3"/>
      <c r="Q719" s="3"/>
      <c r="R719" s="3"/>
      <c r="S719" s="3"/>
      <c r="T719" s="3"/>
      <c r="U719" s="3"/>
      <c r="V719" s="3"/>
      <c r="W719" s="3"/>
      <c r="X719" s="3"/>
      <c r="Y719" s="3"/>
      <c r="Z719" s="3"/>
    </row>
    <row r="720" spans="1:26" ht="15.75" customHeight="1">
      <c r="A720" s="10"/>
      <c r="B720" s="3" t="str">
        <f>IF($A720&gt;0,VLOOKUP($A720,#REF!,3,0)," ")</f>
        <v xml:space="preserve"> </v>
      </c>
      <c r="C720" s="11" t="str">
        <f>IF($A720&gt;0,VLOOKUP($A720,#REF!,5,0)," ")</f>
        <v xml:space="preserve"> </v>
      </c>
      <c r="D720" s="11" t="str">
        <f>IF($A720&gt;0,VLOOKUP($A720,#REF!,6,0)," ")</f>
        <v xml:space="preserve"> </v>
      </c>
      <c r="E720" s="12" t="str">
        <f>IF($A720&gt;0,VLOOKUP($A720,#REF!,16,0)," ")</f>
        <v xml:space="preserve"> </v>
      </c>
      <c r="F720" s="3"/>
      <c r="G720" s="3"/>
      <c r="H720" s="3"/>
      <c r="I720" s="3"/>
      <c r="J720" s="3"/>
      <c r="K720" s="3"/>
      <c r="L720" s="3"/>
      <c r="M720" s="3"/>
      <c r="N720" s="3"/>
      <c r="O720" s="3"/>
      <c r="P720" s="3"/>
      <c r="Q720" s="3"/>
      <c r="R720" s="3"/>
      <c r="S720" s="3"/>
      <c r="T720" s="3"/>
      <c r="U720" s="3"/>
      <c r="V720" s="3"/>
      <c r="W720" s="3"/>
      <c r="X720" s="3"/>
      <c r="Y720" s="3"/>
      <c r="Z720" s="3"/>
    </row>
    <row r="721" spans="1:26" ht="15.75" customHeight="1">
      <c r="A721" s="10"/>
      <c r="B721" s="3" t="str">
        <f>IF($A721&gt;0,VLOOKUP($A721,#REF!,3,0)," ")</f>
        <v xml:space="preserve"> </v>
      </c>
      <c r="C721" s="11" t="str">
        <f>IF($A721&gt;0,VLOOKUP($A721,#REF!,5,0)," ")</f>
        <v xml:space="preserve"> </v>
      </c>
      <c r="D721" s="11" t="str">
        <f>IF($A721&gt;0,VLOOKUP($A721,#REF!,6,0)," ")</f>
        <v xml:space="preserve"> </v>
      </c>
      <c r="E721" s="12" t="str">
        <f>IF($A721&gt;0,VLOOKUP($A721,#REF!,16,0)," ")</f>
        <v xml:space="preserve"> </v>
      </c>
      <c r="F721" s="3"/>
      <c r="G721" s="3"/>
      <c r="H721" s="3"/>
      <c r="I721" s="3"/>
      <c r="J721" s="3"/>
      <c r="K721" s="3"/>
      <c r="L721" s="3"/>
      <c r="M721" s="3"/>
      <c r="N721" s="3"/>
      <c r="O721" s="3"/>
      <c r="P721" s="3"/>
      <c r="Q721" s="3"/>
      <c r="R721" s="3"/>
      <c r="S721" s="3"/>
      <c r="T721" s="3"/>
      <c r="U721" s="3"/>
      <c r="V721" s="3"/>
      <c r="W721" s="3"/>
      <c r="X721" s="3"/>
      <c r="Y721" s="3"/>
      <c r="Z721" s="3"/>
    </row>
    <row r="722" spans="1:26" ht="15.75" customHeight="1">
      <c r="A722" s="10"/>
      <c r="B722" s="3" t="str">
        <f>IF($A722&gt;0,VLOOKUP($A722,#REF!,3,0)," ")</f>
        <v xml:space="preserve"> </v>
      </c>
      <c r="C722" s="11" t="str">
        <f>IF($A722&gt;0,VLOOKUP($A722,#REF!,5,0)," ")</f>
        <v xml:space="preserve"> </v>
      </c>
      <c r="D722" s="11" t="str">
        <f>IF($A722&gt;0,VLOOKUP($A722,#REF!,6,0)," ")</f>
        <v xml:space="preserve"> </v>
      </c>
      <c r="E722" s="12" t="str">
        <f>IF($A722&gt;0,VLOOKUP($A722,#REF!,16,0)," ")</f>
        <v xml:space="preserve"> </v>
      </c>
      <c r="F722" s="3"/>
      <c r="G722" s="3"/>
      <c r="H722" s="3"/>
      <c r="I722" s="3"/>
      <c r="J722" s="3"/>
      <c r="K722" s="3"/>
      <c r="L722" s="3"/>
      <c r="M722" s="3"/>
      <c r="N722" s="3"/>
      <c r="O722" s="3"/>
      <c r="P722" s="3"/>
      <c r="Q722" s="3"/>
      <c r="R722" s="3"/>
      <c r="S722" s="3"/>
      <c r="T722" s="3"/>
      <c r="U722" s="3"/>
      <c r="V722" s="3"/>
      <c r="W722" s="3"/>
      <c r="X722" s="3"/>
      <c r="Y722" s="3"/>
      <c r="Z722" s="3"/>
    </row>
    <row r="723" spans="1:26" ht="15.75" customHeight="1">
      <c r="A723" s="10"/>
      <c r="B723" s="3" t="str">
        <f>IF($A723&gt;0,VLOOKUP($A723,#REF!,3,0)," ")</f>
        <v xml:space="preserve"> </v>
      </c>
      <c r="C723" s="11" t="str">
        <f>IF($A723&gt;0,VLOOKUP($A723,#REF!,5,0)," ")</f>
        <v xml:space="preserve"> </v>
      </c>
      <c r="D723" s="11" t="str">
        <f>IF($A723&gt;0,VLOOKUP($A723,#REF!,6,0)," ")</f>
        <v xml:space="preserve"> </v>
      </c>
      <c r="E723" s="12" t="str">
        <f>IF($A723&gt;0,VLOOKUP($A723,#REF!,16,0)," ")</f>
        <v xml:space="preserve"> </v>
      </c>
      <c r="F723" s="3"/>
      <c r="G723" s="3"/>
      <c r="H723" s="3"/>
      <c r="I723" s="3"/>
      <c r="J723" s="3"/>
      <c r="K723" s="3"/>
      <c r="L723" s="3"/>
      <c r="M723" s="3"/>
      <c r="N723" s="3"/>
      <c r="O723" s="3"/>
      <c r="P723" s="3"/>
      <c r="Q723" s="3"/>
      <c r="R723" s="3"/>
      <c r="S723" s="3"/>
      <c r="T723" s="3"/>
      <c r="U723" s="3"/>
      <c r="V723" s="3"/>
      <c r="W723" s="3"/>
      <c r="X723" s="3"/>
      <c r="Y723" s="3"/>
      <c r="Z723" s="3"/>
    </row>
    <row r="724" spans="1:26" ht="15.75" customHeight="1">
      <c r="A724" s="10"/>
      <c r="B724" s="3" t="str">
        <f>IF($A724&gt;0,VLOOKUP($A724,#REF!,3,0)," ")</f>
        <v xml:space="preserve"> </v>
      </c>
      <c r="C724" s="11" t="str">
        <f>IF($A724&gt;0,VLOOKUP($A724,#REF!,5,0)," ")</f>
        <v xml:space="preserve"> </v>
      </c>
      <c r="D724" s="11" t="str">
        <f>IF($A724&gt;0,VLOOKUP($A724,#REF!,6,0)," ")</f>
        <v xml:space="preserve"> </v>
      </c>
      <c r="E724" s="12" t="str">
        <f>IF($A724&gt;0,VLOOKUP($A724,#REF!,16,0)," ")</f>
        <v xml:space="preserve"> </v>
      </c>
      <c r="F724" s="3"/>
      <c r="G724" s="3"/>
      <c r="H724" s="3"/>
      <c r="I724" s="3"/>
      <c r="J724" s="3"/>
      <c r="K724" s="3"/>
      <c r="L724" s="3"/>
      <c r="M724" s="3"/>
      <c r="N724" s="3"/>
      <c r="O724" s="3"/>
      <c r="P724" s="3"/>
      <c r="Q724" s="3"/>
      <c r="R724" s="3"/>
      <c r="S724" s="3"/>
      <c r="T724" s="3"/>
      <c r="U724" s="3"/>
      <c r="V724" s="3"/>
      <c r="W724" s="3"/>
      <c r="X724" s="3"/>
      <c r="Y724" s="3"/>
      <c r="Z724" s="3"/>
    </row>
    <row r="725" spans="1:26" ht="15.75" customHeight="1">
      <c r="A725" s="10"/>
      <c r="B725" s="3" t="str">
        <f>IF($A725&gt;0,VLOOKUP($A725,#REF!,3,0)," ")</f>
        <v xml:space="preserve"> </v>
      </c>
      <c r="C725" s="11" t="str">
        <f>IF($A725&gt;0,VLOOKUP($A725,#REF!,5,0)," ")</f>
        <v xml:space="preserve"> </v>
      </c>
      <c r="D725" s="11" t="str">
        <f>IF($A725&gt;0,VLOOKUP($A725,#REF!,6,0)," ")</f>
        <v xml:space="preserve"> </v>
      </c>
      <c r="E725" s="12" t="str">
        <f>IF($A725&gt;0,VLOOKUP($A725,#REF!,16,0)," ")</f>
        <v xml:space="preserve"> </v>
      </c>
      <c r="F725" s="3"/>
      <c r="G725" s="3"/>
      <c r="H725" s="3"/>
      <c r="I725" s="3"/>
      <c r="J725" s="3"/>
      <c r="K725" s="3"/>
      <c r="L725" s="3"/>
      <c r="M725" s="3"/>
      <c r="N725" s="3"/>
      <c r="O725" s="3"/>
      <c r="P725" s="3"/>
      <c r="Q725" s="3"/>
      <c r="R725" s="3"/>
      <c r="S725" s="3"/>
      <c r="T725" s="3"/>
      <c r="U725" s="3"/>
      <c r="V725" s="3"/>
      <c r="W725" s="3"/>
      <c r="X725" s="3"/>
      <c r="Y725" s="3"/>
      <c r="Z725" s="3"/>
    </row>
    <row r="726" spans="1:26" ht="15.75" customHeight="1">
      <c r="A726" s="10"/>
      <c r="B726" s="3" t="str">
        <f>IF($A726&gt;0,VLOOKUP($A726,#REF!,3,0)," ")</f>
        <v xml:space="preserve"> </v>
      </c>
      <c r="C726" s="11" t="str">
        <f>IF($A726&gt;0,VLOOKUP($A726,#REF!,5,0)," ")</f>
        <v xml:space="preserve"> </v>
      </c>
      <c r="D726" s="11" t="str">
        <f>IF($A726&gt;0,VLOOKUP($A726,#REF!,6,0)," ")</f>
        <v xml:space="preserve"> </v>
      </c>
      <c r="E726" s="12" t="str">
        <f>IF($A726&gt;0,VLOOKUP($A726,#REF!,16,0)," ")</f>
        <v xml:space="preserve"> </v>
      </c>
      <c r="F726" s="3"/>
      <c r="G726" s="3"/>
      <c r="H726" s="3"/>
      <c r="I726" s="3"/>
      <c r="J726" s="3"/>
      <c r="K726" s="3"/>
      <c r="L726" s="3"/>
      <c r="M726" s="3"/>
      <c r="N726" s="3"/>
      <c r="O726" s="3"/>
      <c r="P726" s="3"/>
      <c r="Q726" s="3"/>
      <c r="R726" s="3"/>
      <c r="S726" s="3"/>
      <c r="T726" s="3"/>
      <c r="U726" s="3"/>
      <c r="V726" s="3"/>
      <c r="W726" s="3"/>
      <c r="X726" s="3"/>
      <c r="Y726" s="3"/>
      <c r="Z726" s="3"/>
    </row>
    <row r="727" spans="1:26" ht="15.75" customHeight="1">
      <c r="A727" s="10"/>
      <c r="B727" s="3" t="str">
        <f>IF($A727&gt;0,VLOOKUP($A727,#REF!,3,0)," ")</f>
        <v xml:space="preserve"> </v>
      </c>
      <c r="C727" s="11" t="str">
        <f>IF($A727&gt;0,VLOOKUP($A727,#REF!,5,0)," ")</f>
        <v xml:space="preserve"> </v>
      </c>
      <c r="D727" s="11" t="str">
        <f>IF($A727&gt;0,VLOOKUP($A727,#REF!,6,0)," ")</f>
        <v xml:space="preserve"> </v>
      </c>
      <c r="E727" s="12" t="str">
        <f>IF($A727&gt;0,VLOOKUP($A727,#REF!,16,0)," ")</f>
        <v xml:space="preserve"> </v>
      </c>
      <c r="F727" s="3"/>
      <c r="G727" s="3"/>
      <c r="H727" s="3"/>
      <c r="I727" s="3"/>
      <c r="J727" s="3"/>
      <c r="K727" s="3"/>
      <c r="L727" s="3"/>
      <c r="M727" s="3"/>
      <c r="N727" s="3"/>
      <c r="O727" s="3"/>
      <c r="P727" s="3"/>
      <c r="Q727" s="3"/>
      <c r="R727" s="3"/>
      <c r="S727" s="3"/>
      <c r="T727" s="3"/>
      <c r="U727" s="3"/>
      <c r="V727" s="3"/>
      <c r="W727" s="3"/>
      <c r="X727" s="3"/>
      <c r="Y727" s="3"/>
      <c r="Z727" s="3"/>
    </row>
    <row r="728" spans="1:26" ht="15.75" customHeight="1">
      <c r="A728" s="10"/>
      <c r="B728" s="3" t="str">
        <f>IF($A728&gt;0,VLOOKUP($A728,#REF!,3,0)," ")</f>
        <v xml:space="preserve"> </v>
      </c>
      <c r="C728" s="11" t="str">
        <f>IF($A728&gt;0,VLOOKUP($A728,#REF!,5,0)," ")</f>
        <v xml:space="preserve"> </v>
      </c>
      <c r="D728" s="11" t="str">
        <f>IF($A728&gt;0,VLOOKUP($A728,#REF!,6,0)," ")</f>
        <v xml:space="preserve"> </v>
      </c>
      <c r="E728" s="12" t="str">
        <f>IF($A728&gt;0,VLOOKUP($A728,#REF!,16,0)," ")</f>
        <v xml:space="preserve"> </v>
      </c>
      <c r="F728" s="3"/>
      <c r="G728" s="3"/>
      <c r="H728" s="3"/>
      <c r="I728" s="3"/>
      <c r="J728" s="3"/>
      <c r="K728" s="3"/>
      <c r="L728" s="3"/>
      <c r="M728" s="3"/>
      <c r="N728" s="3"/>
      <c r="O728" s="3"/>
      <c r="P728" s="3"/>
      <c r="Q728" s="3"/>
      <c r="R728" s="3"/>
      <c r="S728" s="3"/>
      <c r="T728" s="3"/>
      <c r="U728" s="3"/>
      <c r="V728" s="3"/>
      <c r="W728" s="3"/>
      <c r="X728" s="3"/>
      <c r="Y728" s="3"/>
      <c r="Z728" s="3"/>
    </row>
    <row r="729" spans="1:26" ht="15.75" customHeight="1">
      <c r="A729" s="10"/>
      <c r="B729" s="3" t="str">
        <f>IF($A729&gt;0,VLOOKUP($A729,#REF!,3,0)," ")</f>
        <v xml:space="preserve"> </v>
      </c>
      <c r="C729" s="11" t="str">
        <f>IF($A729&gt;0,VLOOKUP($A729,#REF!,5,0)," ")</f>
        <v xml:space="preserve"> </v>
      </c>
      <c r="D729" s="11" t="str">
        <f>IF($A729&gt;0,VLOOKUP($A729,#REF!,6,0)," ")</f>
        <v xml:space="preserve"> </v>
      </c>
      <c r="E729" s="12" t="str">
        <f>IF($A729&gt;0,VLOOKUP($A729,#REF!,16,0)," ")</f>
        <v xml:space="preserve"> </v>
      </c>
      <c r="F729" s="3"/>
      <c r="G729" s="3"/>
      <c r="H729" s="3"/>
      <c r="I729" s="3"/>
      <c r="J729" s="3"/>
      <c r="K729" s="3"/>
      <c r="L729" s="3"/>
      <c r="M729" s="3"/>
      <c r="N729" s="3"/>
      <c r="O729" s="3"/>
      <c r="P729" s="3"/>
      <c r="Q729" s="3"/>
      <c r="R729" s="3"/>
      <c r="S729" s="3"/>
      <c r="T729" s="3"/>
      <c r="U729" s="3"/>
      <c r="V729" s="3"/>
      <c r="W729" s="3"/>
      <c r="X729" s="3"/>
      <c r="Y729" s="3"/>
      <c r="Z729" s="3"/>
    </row>
    <row r="730" spans="1:26" ht="15.75" customHeight="1">
      <c r="A730" s="10"/>
      <c r="B730" s="3" t="str">
        <f>IF($A730&gt;0,VLOOKUP($A730,#REF!,3,0)," ")</f>
        <v xml:space="preserve"> </v>
      </c>
      <c r="C730" s="11" t="str">
        <f>IF($A730&gt;0,VLOOKUP($A730,#REF!,5,0)," ")</f>
        <v xml:space="preserve"> </v>
      </c>
      <c r="D730" s="11" t="str">
        <f>IF($A730&gt;0,VLOOKUP($A730,#REF!,6,0)," ")</f>
        <v xml:space="preserve"> </v>
      </c>
      <c r="E730" s="12" t="str">
        <f>IF($A730&gt;0,VLOOKUP($A730,#REF!,16,0)," ")</f>
        <v xml:space="preserve"> </v>
      </c>
      <c r="F730" s="3"/>
      <c r="G730" s="3"/>
      <c r="H730" s="3"/>
      <c r="I730" s="3"/>
      <c r="J730" s="3"/>
      <c r="K730" s="3"/>
      <c r="L730" s="3"/>
      <c r="M730" s="3"/>
      <c r="N730" s="3"/>
      <c r="O730" s="3"/>
      <c r="P730" s="3"/>
      <c r="Q730" s="3"/>
      <c r="R730" s="3"/>
      <c r="S730" s="3"/>
      <c r="T730" s="3"/>
      <c r="U730" s="3"/>
      <c r="V730" s="3"/>
      <c r="W730" s="3"/>
      <c r="X730" s="3"/>
      <c r="Y730" s="3"/>
      <c r="Z730" s="3"/>
    </row>
    <row r="731" spans="1:26" ht="15.75" customHeight="1">
      <c r="A731" s="10"/>
      <c r="B731" s="3" t="str">
        <f>IF($A731&gt;0,VLOOKUP($A731,#REF!,3,0)," ")</f>
        <v xml:space="preserve"> </v>
      </c>
      <c r="C731" s="11" t="str">
        <f>IF($A731&gt;0,VLOOKUP($A731,#REF!,5,0)," ")</f>
        <v xml:space="preserve"> </v>
      </c>
      <c r="D731" s="11" t="str">
        <f>IF($A731&gt;0,VLOOKUP($A731,#REF!,6,0)," ")</f>
        <v xml:space="preserve"> </v>
      </c>
      <c r="E731" s="12" t="str">
        <f>IF($A731&gt;0,VLOOKUP($A731,#REF!,16,0)," ")</f>
        <v xml:space="preserve"> </v>
      </c>
      <c r="F731" s="3"/>
      <c r="G731" s="3"/>
      <c r="H731" s="3"/>
      <c r="I731" s="3"/>
      <c r="J731" s="3"/>
      <c r="K731" s="3"/>
      <c r="L731" s="3"/>
      <c r="M731" s="3"/>
      <c r="N731" s="3"/>
      <c r="O731" s="3"/>
      <c r="P731" s="3"/>
      <c r="Q731" s="3"/>
      <c r="R731" s="3"/>
      <c r="S731" s="3"/>
      <c r="T731" s="3"/>
      <c r="U731" s="3"/>
      <c r="V731" s="3"/>
      <c r="W731" s="3"/>
      <c r="X731" s="3"/>
      <c r="Y731" s="3"/>
      <c r="Z731" s="3"/>
    </row>
    <row r="732" spans="1:26" ht="15.75" customHeight="1">
      <c r="A732" s="10"/>
      <c r="B732" s="3" t="str">
        <f>IF($A732&gt;0,VLOOKUP($A732,#REF!,3,0)," ")</f>
        <v xml:space="preserve"> </v>
      </c>
      <c r="C732" s="11" t="str">
        <f>IF($A732&gt;0,VLOOKUP($A732,#REF!,5,0)," ")</f>
        <v xml:space="preserve"> </v>
      </c>
      <c r="D732" s="11" t="str">
        <f>IF($A732&gt;0,VLOOKUP($A732,#REF!,6,0)," ")</f>
        <v xml:space="preserve"> </v>
      </c>
      <c r="E732" s="12" t="str">
        <f>IF($A732&gt;0,VLOOKUP($A732,#REF!,16,0)," ")</f>
        <v xml:space="preserve"> </v>
      </c>
      <c r="F732" s="3"/>
      <c r="G732" s="3"/>
      <c r="H732" s="3"/>
      <c r="I732" s="3"/>
      <c r="J732" s="3"/>
      <c r="K732" s="3"/>
      <c r="L732" s="3"/>
      <c r="M732" s="3"/>
      <c r="N732" s="3"/>
      <c r="O732" s="3"/>
      <c r="P732" s="3"/>
      <c r="Q732" s="3"/>
      <c r="R732" s="3"/>
      <c r="S732" s="3"/>
      <c r="T732" s="3"/>
      <c r="U732" s="3"/>
      <c r="V732" s="3"/>
      <c r="W732" s="3"/>
      <c r="X732" s="3"/>
      <c r="Y732" s="3"/>
      <c r="Z732" s="3"/>
    </row>
    <row r="733" spans="1:26" ht="15.75" customHeight="1">
      <c r="A733" s="10"/>
      <c r="B733" s="3" t="str">
        <f>IF($A733&gt;0,VLOOKUP($A733,#REF!,3,0)," ")</f>
        <v xml:space="preserve"> </v>
      </c>
      <c r="C733" s="11" t="str">
        <f>IF($A733&gt;0,VLOOKUP($A733,#REF!,5,0)," ")</f>
        <v xml:space="preserve"> </v>
      </c>
      <c r="D733" s="11" t="str">
        <f>IF($A733&gt;0,VLOOKUP($A733,#REF!,6,0)," ")</f>
        <v xml:space="preserve"> </v>
      </c>
      <c r="E733" s="12" t="str">
        <f>IF($A733&gt;0,VLOOKUP($A733,#REF!,16,0)," ")</f>
        <v xml:space="preserve"> </v>
      </c>
      <c r="F733" s="3"/>
      <c r="G733" s="3"/>
      <c r="H733" s="3"/>
      <c r="I733" s="3"/>
      <c r="J733" s="3"/>
      <c r="K733" s="3"/>
      <c r="L733" s="3"/>
      <c r="M733" s="3"/>
      <c r="N733" s="3"/>
      <c r="O733" s="3"/>
      <c r="P733" s="3"/>
      <c r="Q733" s="3"/>
      <c r="R733" s="3"/>
      <c r="S733" s="3"/>
      <c r="T733" s="3"/>
      <c r="U733" s="3"/>
      <c r="V733" s="3"/>
      <c r="W733" s="3"/>
      <c r="X733" s="3"/>
      <c r="Y733" s="3"/>
      <c r="Z733" s="3"/>
    </row>
    <row r="734" spans="1:26" ht="15.75" customHeight="1">
      <c r="A734" s="10"/>
      <c r="B734" s="3" t="str">
        <f>IF($A734&gt;0,VLOOKUP($A734,#REF!,3,0)," ")</f>
        <v xml:space="preserve"> </v>
      </c>
      <c r="C734" s="11" t="str">
        <f>IF($A734&gt;0,VLOOKUP($A734,#REF!,5,0)," ")</f>
        <v xml:space="preserve"> </v>
      </c>
      <c r="D734" s="11" t="str">
        <f>IF($A734&gt;0,VLOOKUP($A734,#REF!,6,0)," ")</f>
        <v xml:space="preserve"> </v>
      </c>
      <c r="E734" s="12" t="str">
        <f>IF($A734&gt;0,VLOOKUP($A734,#REF!,16,0)," ")</f>
        <v xml:space="preserve"> </v>
      </c>
      <c r="F734" s="3"/>
      <c r="G734" s="3"/>
      <c r="H734" s="3"/>
      <c r="I734" s="3"/>
      <c r="J734" s="3"/>
      <c r="K734" s="3"/>
      <c r="L734" s="3"/>
      <c r="M734" s="3"/>
      <c r="N734" s="3"/>
      <c r="O734" s="3"/>
      <c r="P734" s="3"/>
      <c r="Q734" s="3"/>
      <c r="R734" s="3"/>
      <c r="S734" s="3"/>
      <c r="T734" s="3"/>
      <c r="U734" s="3"/>
      <c r="V734" s="3"/>
      <c r="W734" s="3"/>
      <c r="X734" s="3"/>
      <c r="Y734" s="3"/>
      <c r="Z734" s="3"/>
    </row>
    <row r="735" spans="1:26" ht="15.75" customHeight="1">
      <c r="A735" s="10"/>
      <c r="B735" s="3" t="str">
        <f>IF($A735&gt;0,VLOOKUP($A735,#REF!,3,0)," ")</f>
        <v xml:space="preserve"> </v>
      </c>
      <c r="C735" s="11" t="str">
        <f>IF($A735&gt;0,VLOOKUP($A735,#REF!,5,0)," ")</f>
        <v xml:space="preserve"> </v>
      </c>
      <c r="D735" s="11" t="str">
        <f>IF($A735&gt;0,VLOOKUP($A735,#REF!,6,0)," ")</f>
        <v xml:space="preserve"> </v>
      </c>
      <c r="E735" s="12" t="str">
        <f>IF($A735&gt;0,VLOOKUP($A735,#REF!,16,0)," ")</f>
        <v xml:space="preserve"> </v>
      </c>
      <c r="F735" s="3"/>
      <c r="G735" s="3"/>
      <c r="H735" s="3"/>
      <c r="I735" s="3"/>
      <c r="J735" s="3"/>
      <c r="K735" s="3"/>
      <c r="L735" s="3"/>
      <c r="M735" s="3"/>
      <c r="N735" s="3"/>
      <c r="O735" s="3"/>
      <c r="P735" s="3"/>
      <c r="Q735" s="3"/>
      <c r="R735" s="3"/>
      <c r="S735" s="3"/>
      <c r="T735" s="3"/>
      <c r="U735" s="3"/>
      <c r="V735" s="3"/>
      <c r="W735" s="3"/>
      <c r="X735" s="3"/>
      <c r="Y735" s="3"/>
      <c r="Z735" s="3"/>
    </row>
    <row r="736" spans="1:26" ht="15.75" customHeight="1">
      <c r="A736" s="10"/>
      <c r="B736" s="3" t="str">
        <f>IF($A736&gt;0,VLOOKUP($A736,#REF!,3,0)," ")</f>
        <v xml:space="preserve"> </v>
      </c>
      <c r="C736" s="11" t="str">
        <f>IF($A736&gt;0,VLOOKUP($A736,#REF!,5,0)," ")</f>
        <v xml:space="preserve"> </v>
      </c>
      <c r="D736" s="11" t="str">
        <f>IF($A736&gt;0,VLOOKUP($A736,#REF!,6,0)," ")</f>
        <v xml:space="preserve"> </v>
      </c>
      <c r="E736" s="12" t="str">
        <f>IF($A736&gt;0,VLOOKUP($A736,#REF!,16,0)," ")</f>
        <v xml:space="preserve"> </v>
      </c>
      <c r="F736" s="3"/>
      <c r="G736" s="3"/>
      <c r="H736" s="3"/>
      <c r="I736" s="3"/>
      <c r="J736" s="3"/>
      <c r="K736" s="3"/>
      <c r="L736" s="3"/>
      <c r="M736" s="3"/>
      <c r="N736" s="3"/>
      <c r="O736" s="3"/>
      <c r="P736" s="3"/>
      <c r="Q736" s="3"/>
      <c r="R736" s="3"/>
      <c r="S736" s="3"/>
      <c r="T736" s="3"/>
      <c r="U736" s="3"/>
      <c r="V736" s="3"/>
      <c r="W736" s="3"/>
      <c r="X736" s="3"/>
      <c r="Y736" s="3"/>
      <c r="Z736" s="3"/>
    </row>
    <row r="737" spans="1:26" ht="15.75" customHeight="1">
      <c r="A737" s="10"/>
      <c r="B737" s="3" t="str">
        <f>IF($A737&gt;0,VLOOKUP($A737,#REF!,3,0)," ")</f>
        <v xml:space="preserve"> </v>
      </c>
      <c r="C737" s="11" t="str">
        <f>IF($A737&gt;0,VLOOKUP($A737,#REF!,5,0)," ")</f>
        <v xml:space="preserve"> </v>
      </c>
      <c r="D737" s="11" t="str">
        <f>IF($A737&gt;0,VLOOKUP($A737,#REF!,6,0)," ")</f>
        <v xml:space="preserve"> </v>
      </c>
      <c r="E737" s="12" t="str">
        <f>IF($A737&gt;0,VLOOKUP($A737,#REF!,16,0)," ")</f>
        <v xml:space="preserve"> </v>
      </c>
      <c r="F737" s="3"/>
      <c r="G737" s="3"/>
      <c r="H737" s="3"/>
      <c r="I737" s="3"/>
      <c r="J737" s="3"/>
      <c r="K737" s="3"/>
      <c r="L737" s="3"/>
      <c r="M737" s="3"/>
      <c r="N737" s="3"/>
      <c r="O737" s="3"/>
      <c r="P737" s="3"/>
      <c r="Q737" s="3"/>
      <c r="R737" s="3"/>
      <c r="S737" s="3"/>
      <c r="T737" s="3"/>
      <c r="U737" s="3"/>
      <c r="V737" s="3"/>
      <c r="W737" s="3"/>
      <c r="X737" s="3"/>
      <c r="Y737" s="3"/>
      <c r="Z737" s="3"/>
    </row>
    <row r="738" spans="1:26" ht="15.75" customHeight="1">
      <c r="A738" s="10"/>
      <c r="B738" s="3" t="str">
        <f>IF($A738&gt;0,VLOOKUP($A738,#REF!,3,0)," ")</f>
        <v xml:space="preserve"> </v>
      </c>
      <c r="C738" s="11" t="str">
        <f>IF($A738&gt;0,VLOOKUP($A738,#REF!,5,0)," ")</f>
        <v xml:space="preserve"> </v>
      </c>
      <c r="D738" s="11" t="str">
        <f>IF($A738&gt;0,VLOOKUP($A738,#REF!,6,0)," ")</f>
        <v xml:space="preserve"> </v>
      </c>
      <c r="E738" s="12" t="str">
        <f>IF($A738&gt;0,VLOOKUP($A738,#REF!,16,0)," ")</f>
        <v xml:space="preserve"> </v>
      </c>
      <c r="F738" s="3"/>
      <c r="G738" s="3"/>
      <c r="H738" s="3"/>
      <c r="I738" s="3"/>
      <c r="J738" s="3"/>
      <c r="K738" s="3"/>
      <c r="L738" s="3"/>
      <c r="M738" s="3"/>
      <c r="N738" s="3"/>
      <c r="O738" s="3"/>
      <c r="P738" s="3"/>
      <c r="Q738" s="3"/>
      <c r="R738" s="3"/>
      <c r="S738" s="3"/>
      <c r="T738" s="3"/>
      <c r="U738" s="3"/>
      <c r="V738" s="3"/>
      <c r="W738" s="3"/>
      <c r="X738" s="3"/>
      <c r="Y738" s="3"/>
      <c r="Z738" s="3"/>
    </row>
    <row r="739" spans="1:26" ht="15.75" customHeight="1">
      <c r="A739" s="10"/>
      <c r="B739" s="3" t="str">
        <f>IF($A739&gt;0,VLOOKUP($A739,#REF!,3,0)," ")</f>
        <v xml:space="preserve"> </v>
      </c>
      <c r="C739" s="11" t="str">
        <f>IF($A739&gt;0,VLOOKUP($A739,#REF!,5,0)," ")</f>
        <v xml:space="preserve"> </v>
      </c>
      <c r="D739" s="11" t="str">
        <f>IF($A739&gt;0,VLOOKUP($A739,#REF!,6,0)," ")</f>
        <v xml:space="preserve"> </v>
      </c>
      <c r="E739" s="12" t="str">
        <f>IF($A739&gt;0,VLOOKUP($A739,#REF!,16,0)," ")</f>
        <v xml:space="preserve"> </v>
      </c>
      <c r="F739" s="3"/>
      <c r="G739" s="3"/>
      <c r="H739" s="3"/>
      <c r="I739" s="3"/>
      <c r="J739" s="3"/>
      <c r="K739" s="3"/>
      <c r="L739" s="3"/>
      <c r="M739" s="3"/>
      <c r="N739" s="3"/>
      <c r="O739" s="3"/>
      <c r="P739" s="3"/>
      <c r="Q739" s="3"/>
      <c r="R739" s="3"/>
      <c r="S739" s="3"/>
      <c r="T739" s="3"/>
      <c r="U739" s="3"/>
      <c r="V739" s="3"/>
      <c r="W739" s="3"/>
      <c r="X739" s="3"/>
      <c r="Y739" s="3"/>
      <c r="Z739" s="3"/>
    </row>
    <row r="740" spans="1:26" ht="15.75" customHeight="1">
      <c r="A740" s="10"/>
      <c r="B740" s="3" t="str">
        <f>IF($A740&gt;0,VLOOKUP($A740,#REF!,3,0)," ")</f>
        <v xml:space="preserve"> </v>
      </c>
      <c r="C740" s="11" t="str">
        <f>IF($A740&gt;0,VLOOKUP($A740,#REF!,5,0)," ")</f>
        <v xml:space="preserve"> </v>
      </c>
      <c r="D740" s="11" t="str">
        <f>IF($A740&gt;0,VLOOKUP($A740,#REF!,6,0)," ")</f>
        <v xml:space="preserve"> </v>
      </c>
      <c r="E740" s="12" t="str">
        <f>IF($A740&gt;0,VLOOKUP($A740,#REF!,16,0)," ")</f>
        <v xml:space="preserve"> </v>
      </c>
      <c r="F740" s="3"/>
      <c r="G740" s="3"/>
      <c r="H740" s="3"/>
      <c r="I740" s="3"/>
      <c r="J740" s="3"/>
      <c r="K740" s="3"/>
      <c r="L740" s="3"/>
      <c r="M740" s="3"/>
      <c r="N740" s="3"/>
      <c r="O740" s="3"/>
      <c r="P740" s="3"/>
      <c r="Q740" s="3"/>
      <c r="R740" s="3"/>
      <c r="S740" s="3"/>
      <c r="T740" s="3"/>
      <c r="U740" s="3"/>
      <c r="V740" s="3"/>
      <c r="W740" s="3"/>
      <c r="X740" s="3"/>
      <c r="Y740" s="3"/>
      <c r="Z740" s="3"/>
    </row>
    <row r="741" spans="1:26" ht="15.75" customHeight="1">
      <c r="A741" s="10"/>
      <c r="B741" s="3" t="str">
        <f>IF($A741&gt;0,VLOOKUP($A741,#REF!,3,0)," ")</f>
        <v xml:space="preserve"> </v>
      </c>
      <c r="C741" s="11" t="str">
        <f>IF($A741&gt;0,VLOOKUP($A741,#REF!,5,0)," ")</f>
        <v xml:space="preserve"> </v>
      </c>
      <c r="D741" s="11" t="str">
        <f>IF($A741&gt;0,VLOOKUP($A741,#REF!,6,0)," ")</f>
        <v xml:space="preserve"> </v>
      </c>
      <c r="E741" s="12" t="str">
        <f>IF($A741&gt;0,VLOOKUP($A741,#REF!,16,0)," ")</f>
        <v xml:space="preserve"> </v>
      </c>
      <c r="F741" s="3"/>
      <c r="G741" s="3"/>
      <c r="H741" s="3"/>
      <c r="I741" s="3"/>
      <c r="J741" s="3"/>
      <c r="K741" s="3"/>
      <c r="L741" s="3"/>
      <c r="M741" s="3"/>
      <c r="N741" s="3"/>
      <c r="O741" s="3"/>
      <c r="P741" s="3"/>
      <c r="Q741" s="3"/>
      <c r="R741" s="3"/>
      <c r="S741" s="3"/>
      <c r="T741" s="3"/>
      <c r="U741" s="3"/>
      <c r="V741" s="3"/>
      <c r="W741" s="3"/>
      <c r="X741" s="3"/>
      <c r="Y741" s="3"/>
      <c r="Z741" s="3"/>
    </row>
    <row r="742" spans="1:26" ht="15.75" customHeight="1">
      <c r="A742" s="10"/>
      <c r="B742" s="3" t="str">
        <f>IF($A742&gt;0,VLOOKUP($A742,#REF!,3,0)," ")</f>
        <v xml:space="preserve"> </v>
      </c>
      <c r="C742" s="11" t="str">
        <f>IF($A742&gt;0,VLOOKUP($A742,#REF!,5,0)," ")</f>
        <v xml:space="preserve"> </v>
      </c>
      <c r="D742" s="11" t="str">
        <f>IF($A742&gt;0,VLOOKUP($A742,#REF!,6,0)," ")</f>
        <v xml:space="preserve"> </v>
      </c>
      <c r="E742" s="12" t="str">
        <f>IF($A742&gt;0,VLOOKUP($A742,#REF!,16,0)," ")</f>
        <v xml:space="preserve"> </v>
      </c>
      <c r="F742" s="3"/>
      <c r="G742" s="3"/>
      <c r="H742" s="3"/>
      <c r="I742" s="3"/>
      <c r="J742" s="3"/>
      <c r="K742" s="3"/>
      <c r="L742" s="3"/>
      <c r="M742" s="3"/>
      <c r="N742" s="3"/>
      <c r="O742" s="3"/>
      <c r="P742" s="3"/>
      <c r="Q742" s="3"/>
      <c r="R742" s="3"/>
      <c r="S742" s="3"/>
      <c r="T742" s="3"/>
      <c r="U742" s="3"/>
      <c r="V742" s="3"/>
      <c r="W742" s="3"/>
      <c r="X742" s="3"/>
      <c r="Y742" s="3"/>
      <c r="Z742" s="3"/>
    </row>
    <row r="743" spans="1:26" ht="15.75" customHeight="1">
      <c r="A743" s="10"/>
      <c r="B743" s="3" t="str">
        <f>IF($A743&gt;0,VLOOKUP($A743,#REF!,3,0)," ")</f>
        <v xml:space="preserve"> </v>
      </c>
      <c r="C743" s="11" t="str">
        <f>IF($A743&gt;0,VLOOKUP($A743,#REF!,5,0)," ")</f>
        <v xml:space="preserve"> </v>
      </c>
      <c r="D743" s="11" t="str">
        <f>IF($A743&gt;0,VLOOKUP($A743,#REF!,6,0)," ")</f>
        <v xml:space="preserve"> </v>
      </c>
      <c r="E743" s="12" t="str">
        <f>IF($A743&gt;0,VLOOKUP($A743,#REF!,16,0)," ")</f>
        <v xml:space="preserve"> </v>
      </c>
      <c r="F743" s="3"/>
      <c r="G743" s="3"/>
      <c r="H743" s="3"/>
      <c r="I743" s="3"/>
      <c r="J743" s="3"/>
      <c r="K743" s="3"/>
      <c r="L743" s="3"/>
      <c r="M743" s="3"/>
      <c r="N743" s="3"/>
      <c r="O743" s="3"/>
      <c r="P743" s="3"/>
      <c r="Q743" s="3"/>
      <c r="R743" s="3"/>
      <c r="S743" s="3"/>
      <c r="T743" s="3"/>
      <c r="U743" s="3"/>
      <c r="V743" s="3"/>
      <c r="W743" s="3"/>
      <c r="X743" s="3"/>
      <c r="Y743" s="3"/>
      <c r="Z743" s="3"/>
    </row>
    <row r="744" spans="1:26" ht="15.75" customHeight="1">
      <c r="A744" s="10"/>
      <c r="B744" s="3" t="str">
        <f>IF($A744&gt;0,VLOOKUP($A744,#REF!,3,0)," ")</f>
        <v xml:space="preserve"> </v>
      </c>
      <c r="C744" s="11" t="str">
        <f>IF($A744&gt;0,VLOOKUP($A744,#REF!,5,0)," ")</f>
        <v xml:space="preserve"> </v>
      </c>
      <c r="D744" s="11" t="str">
        <f>IF($A744&gt;0,VLOOKUP($A744,#REF!,6,0)," ")</f>
        <v xml:space="preserve"> </v>
      </c>
      <c r="E744" s="12" t="str">
        <f>IF($A744&gt;0,VLOOKUP($A744,#REF!,16,0)," ")</f>
        <v xml:space="preserve"> </v>
      </c>
      <c r="F744" s="3"/>
      <c r="G744" s="3"/>
      <c r="H744" s="3"/>
      <c r="I744" s="3"/>
      <c r="J744" s="3"/>
      <c r="K744" s="3"/>
      <c r="L744" s="3"/>
      <c r="M744" s="3"/>
      <c r="N744" s="3"/>
      <c r="O744" s="3"/>
      <c r="P744" s="3"/>
      <c r="Q744" s="3"/>
      <c r="R744" s="3"/>
      <c r="S744" s="3"/>
      <c r="T744" s="3"/>
      <c r="U744" s="3"/>
      <c r="V744" s="3"/>
      <c r="W744" s="3"/>
      <c r="X744" s="3"/>
      <c r="Y744" s="3"/>
      <c r="Z744" s="3"/>
    </row>
    <row r="745" spans="1:26" ht="15.75" customHeight="1">
      <c r="A745" s="10"/>
      <c r="B745" s="3" t="str">
        <f>IF($A745&gt;0,VLOOKUP($A745,#REF!,3,0)," ")</f>
        <v xml:space="preserve"> </v>
      </c>
      <c r="C745" s="11" t="str">
        <f>IF($A745&gt;0,VLOOKUP($A745,#REF!,5,0)," ")</f>
        <v xml:space="preserve"> </v>
      </c>
      <c r="D745" s="11" t="str">
        <f>IF($A745&gt;0,VLOOKUP($A745,#REF!,6,0)," ")</f>
        <v xml:space="preserve"> </v>
      </c>
      <c r="E745" s="12" t="str">
        <f>IF($A745&gt;0,VLOOKUP($A745,#REF!,16,0)," ")</f>
        <v xml:space="preserve"> </v>
      </c>
      <c r="F745" s="3"/>
      <c r="G745" s="3"/>
      <c r="H745" s="3"/>
      <c r="I745" s="3"/>
      <c r="J745" s="3"/>
      <c r="K745" s="3"/>
      <c r="L745" s="3"/>
      <c r="M745" s="3"/>
      <c r="N745" s="3"/>
      <c r="O745" s="3"/>
      <c r="P745" s="3"/>
      <c r="Q745" s="3"/>
      <c r="R745" s="3"/>
      <c r="S745" s="3"/>
      <c r="T745" s="3"/>
      <c r="U745" s="3"/>
      <c r="V745" s="3"/>
      <c r="W745" s="3"/>
      <c r="X745" s="3"/>
      <c r="Y745" s="3"/>
      <c r="Z745" s="3"/>
    </row>
    <row r="746" spans="1:26" ht="15.75" customHeight="1">
      <c r="A746" s="10"/>
      <c r="B746" s="3" t="str">
        <f>IF($A746&gt;0,VLOOKUP($A746,#REF!,3,0)," ")</f>
        <v xml:space="preserve"> </v>
      </c>
      <c r="C746" s="11" t="str">
        <f>IF($A746&gt;0,VLOOKUP($A746,#REF!,5,0)," ")</f>
        <v xml:space="preserve"> </v>
      </c>
      <c r="D746" s="11" t="str">
        <f>IF($A746&gt;0,VLOOKUP($A746,#REF!,6,0)," ")</f>
        <v xml:space="preserve"> </v>
      </c>
      <c r="E746" s="12" t="str">
        <f>IF($A746&gt;0,VLOOKUP($A746,#REF!,16,0)," ")</f>
        <v xml:space="preserve"> </v>
      </c>
      <c r="F746" s="3"/>
      <c r="G746" s="3"/>
      <c r="H746" s="3"/>
      <c r="I746" s="3"/>
      <c r="J746" s="3"/>
      <c r="K746" s="3"/>
      <c r="L746" s="3"/>
      <c r="M746" s="3"/>
      <c r="N746" s="3"/>
      <c r="O746" s="3"/>
      <c r="P746" s="3"/>
      <c r="Q746" s="3"/>
      <c r="R746" s="3"/>
      <c r="S746" s="3"/>
      <c r="T746" s="3"/>
      <c r="U746" s="3"/>
      <c r="V746" s="3"/>
      <c r="W746" s="3"/>
      <c r="X746" s="3"/>
      <c r="Y746" s="3"/>
      <c r="Z746" s="3"/>
    </row>
    <row r="747" spans="1:26" ht="15.75" customHeight="1">
      <c r="A747" s="10"/>
      <c r="B747" s="3" t="str">
        <f>IF($A747&gt;0,VLOOKUP($A747,#REF!,3,0)," ")</f>
        <v xml:space="preserve"> </v>
      </c>
      <c r="C747" s="11" t="str">
        <f>IF($A747&gt;0,VLOOKUP($A747,#REF!,5,0)," ")</f>
        <v xml:space="preserve"> </v>
      </c>
      <c r="D747" s="11" t="str">
        <f>IF($A747&gt;0,VLOOKUP($A747,#REF!,6,0)," ")</f>
        <v xml:space="preserve"> </v>
      </c>
      <c r="E747" s="12" t="str">
        <f>IF($A747&gt;0,VLOOKUP($A747,#REF!,16,0)," ")</f>
        <v xml:space="preserve"> </v>
      </c>
      <c r="F747" s="3"/>
      <c r="G747" s="3"/>
      <c r="H747" s="3"/>
      <c r="I747" s="3"/>
      <c r="J747" s="3"/>
      <c r="K747" s="3"/>
      <c r="L747" s="3"/>
      <c r="M747" s="3"/>
      <c r="N747" s="3"/>
      <c r="O747" s="3"/>
      <c r="P747" s="3"/>
      <c r="Q747" s="3"/>
      <c r="R747" s="3"/>
      <c r="S747" s="3"/>
      <c r="T747" s="3"/>
      <c r="U747" s="3"/>
      <c r="V747" s="3"/>
      <c r="W747" s="3"/>
      <c r="X747" s="3"/>
      <c r="Y747" s="3"/>
      <c r="Z747" s="3"/>
    </row>
    <row r="748" spans="1:26" ht="15.75" customHeight="1">
      <c r="A748" s="10"/>
      <c r="B748" s="3" t="str">
        <f>IF($A748&gt;0,VLOOKUP($A748,#REF!,3,0)," ")</f>
        <v xml:space="preserve"> </v>
      </c>
      <c r="C748" s="11" t="str">
        <f>IF($A748&gt;0,VLOOKUP($A748,#REF!,5,0)," ")</f>
        <v xml:space="preserve"> </v>
      </c>
      <c r="D748" s="11" t="str">
        <f>IF($A748&gt;0,VLOOKUP($A748,#REF!,6,0)," ")</f>
        <v xml:space="preserve"> </v>
      </c>
      <c r="E748" s="12" t="str">
        <f>IF($A748&gt;0,VLOOKUP($A748,#REF!,16,0)," ")</f>
        <v xml:space="preserve"> </v>
      </c>
      <c r="F748" s="3"/>
      <c r="G748" s="3"/>
      <c r="H748" s="3"/>
      <c r="I748" s="3"/>
      <c r="J748" s="3"/>
      <c r="K748" s="3"/>
      <c r="L748" s="3"/>
      <c r="M748" s="3"/>
      <c r="N748" s="3"/>
      <c r="O748" s="3"/>
      <c r="P748" s="3"/>
      <c r="Q748" s="3"/>
      <c r="R748" s="3"/>
      <c r="S748" s="3"/>
      <c r="T748" s="3"/>
      <c r="U748" s="3"/>
      <c r="V748" s="3"/>
      <c r="W748" s="3"/>
      <c r="X748" s="3"/>
      <c r="Y748" s="3"/>
      <c r="Z748" s="3"/>
    </row>
    <row r="749" spans="1:26" ht="15.75" customHeight="1">
      <c r="A749" s="10"/>
      <c r="B749" s="3" t="str">
        <f>IF($A749&gt;0,VLOOKUP($A749,#REF!,3,0)," ")</f>
        <v xml:space="preserve"> </v>
      </c>
      <c r="C749" s="11" t="str">
        <f>IF($A749&gt;0,VLOOKUP($A749,#REF!,5,0)," ")</f>
        <v xml:space="preserve"> </v>
      </c>
      <c r="D749" s="11" t="str">
        <f>IF($A749&gt;0,VLOOKUP($A749,#REF!,6,0)," ")</f>
        <v xml:space="preserve"> </v>
      </c>
      <c r="E749" s="12" t="str">
        <f>IF($A749&gt;0,VLOOKUP($A749,#REF!,16,0)," ")</f>
        <v xml:space="preserve"> </v>
      </c>
      <c r="F749" s="3"/>
      <c r="G749" s="3"/>
      <c r="H749" s="3"/>
      <c r="I749" s="3"/>
      <c r="J749" s="3"/>
      <c r="K749" s="3"/>
      <c r="L749" s="3"/>
      <c r="M749" s="3"/>
      <c r="N749" s="3"/>
      <c r="O749" s="3"/>
      <c r="P749" s="3"/>
      <c r="Q749" s="3"/>
      <c r="R749" s="3"/>
      <c r="S749" s="3"/>
      <c r="T749" s="3"/>
      <c r="U749" s="3"/>
      <c r="V749" s="3"/>
      <c r="W749" s="3"/>
      <c r="X749" s="3"/>
      <c r="Y749" s="3"/>
      <c r="Z749" s="3"/>
    </row>
    <row r="750" spans="1:26" ht="15.75" customHeight="1">
      <c r="A750" s="10"/>
      <c r="B750" s="3" t="str">
        <f>IF($A750&gt;0,VLOOKUP($A750,#REF!,3,0)," ")</f>
        <v xml:space="preserve"> </v>
      </c>
      <c r="C750" s="11" t="str">
        <f>IF($A750&gt;0,VLOOKUP($A750,#REF!,5,0)," ")</f>
        <v xml:space="preserve"> </v>
      </c>
      <c r="D750" s="11" t="str">
        <f>IF($A750&gt;0,VLOOKUP($A750,#REF!,6,0)," ")</f>
        <v xml:space="preserve"> </v>
      </c>
      <c r="E750" s="12" t="str">
        <f>IF($A750&gt;0,VLOOKUP($A750,#REF!,16,0)," ")</f>
        <v xml:space="preserve"> </v>
      </c>
      <c r="F750" s="3"/>
      <c r="G750" s="3"/>
      <c r="H750" s="3"/>
      <c r="I750" s="3"/>
      <c r="J750" s="3"/>
      <c r="K750" s="3"/>
      <c r="L750" s="3"/>
      <c r="M750" s="3"/>
      <c r="N750" s="3"/>
      <c r="O750" s="3"/>
      <c r="P750" s="3"/>
      <c r="Q750" s="3"/>
      <c r="R750" s="3"/>
      <c r="S750" s="3"/>
      <c r="T750" s="3"/>
      <c r="U750" s="3"/>
      <c r="V750" s="3"/>
      <c r="W750" s="3"/>
      <c r="X750" s="3"/>
      <c r="Y750" s="3"/>
      <c r="Z750" s="3"/>
    </row>
    <row r="751" spans="1:26" ht="15.75" customHeight="1">
      <c r="A751" s="10"/>
      <c r="B751" s="3" t="str">
        <f>IF($A751&gt;0,VLOOKUP($A751,#REF!,3,0)," ")</f>
        <v xml:space="preserve"> </v>
      </c>
      <c r="C751" s="11" t="str">
        <f>IF($A751&gt;0,VLOOKUP($A751,#REF!,5,0)," ")</f>
        <v xml:space="preserve"> </v>
      </c>
      <c r="D751" s="11" t="str">
        <f>IF($A751&gt;0,VLOOKUP($A751,#REF!,6,0)," ")</f>
        <v xml:space="preserve"> </v>
      </c>
      <c r="E751" s="12" t="str">
        <f>IF($A751&gt;0,VLOOKUP($A751,#REF!,16,0)," ")</f>
        <v xml:space="preserve"> </v>
      </c>
      <c r="F751" s="3"/>
      <c r="G751" s="3"/>
      <c r="H751" s="3"/>
      <c r="I751" s="3"/>
      <c r="J751" s="3"/>
      <c r="K751" s="3"/>
      <c r="L751" s="3"/>
      <c r="M751" s="3"/>
      <c r="N751" s="3"/>
      <c r="O751" s="3"/>
      <c r="P751" s="3"/>
      <c r="Q751" s="3"/>
      <c r="R751" s="3"/>
      <c r="S751" s="3"/>
      <c r="T751" s="3"/>
      <c r="U751" s="3"/>
      <c r="V751" s="3"/>
      <c r="W751" s="3"/>
      <c r="X751" s="3"/>
      <c r="Y751" s="3"/>
      <c r="Z751" s="3"/>
    </row>
    <row r="752" spans="1:26" ht="15.75" customHeight="1">
      <c r="A752" s="10"/>
      <c r="B752" s="3" t="str">
        <f>IF($A752&gt;0,VLOOKUP($A752,#REF!,3,0)," ")</f>
        <v xml:space="preserve"> </v>
      </c>
      <c r="C752" s="11" t="str">
        <f>IF($A752&gt;0,VLOOKUP($A752,#REF!,5,0)," ")</f>
        <v xml:space="preserve"> </v>
      </c>
      <c r="D752" s="11" t="str">
        <f>IF($A752&gt;0,VLOOKUP($A752,#REF!,6,0)," ")</f>
        <v xml:space="preserve"> </v>
      </c>
      <c r="E752" s="12" t="str">
        <f>IF($A752&gt;0,VLOOKUP($A752,#REF!,16,0)," ")</f>
        <v xml:space="preserve"> </v>
      </c>
      <c r="F752" s="3"/>
      <c r="G752" s="3"/>
      <c r="H752" s="3"/>
      <c r="I752" s="3"/>
      <c r="J752" s="3"/>
      <c r="K752" s="3"/>
      <c r="L752" s="3"/>
      <c r="M752" s="3"/>
      <c r="N752" s="3"/>
      <c r="O752" s="3"/>
      <c r="P752" s="3"/>
      <c r="Q752" s="3"/>
      <c r="R752" s="3"/>
      <c r="S752" s="3"/>
      <c r="T752" s="3"/>
      <c r="U752" s="3"/>
      <c r="V752" s="3"/>
      <c r="W752" s="3"/>
      <c r="X752" s="3"/>
      <c r="Y752" s="3"/>
      <c r="Z752" s="3"/>
    </row>
    <row r="753" spans="1:26" ht="15.75" customHeight="1">
      <c r="A753" s="10"/>
      <c r="B753" s="3" t="str">
        <f>IF($A753&gt;0,VLOOKUP($A753,#REF!,3,0)," ")</f>
        <v xml:space="preserve"> </v>
      </c>
      <c r="C753" s="11" t="str">
        <f>IF($A753&gt;0,VLOOKUP($A753,#REF!,5,0)," ")</f>
        <v xml:space="preserve"> </v>
      </c>
      <c r="D753" s="11" t="str">
        <f>IF($A753&gt;0,VLOOKUP($A753,#REF!,6,0)," ")</f>
        <v xml:space="preserve"> </v>
      </c>
      <c r="E753" s="12" t="str">
        <f>IF($A753&gt;0,VLOOKUP($A753,#REF!,16,0)," ")</f>
        <v xml:space="preserve"> </v>
      </c>
      <c r="F753" s="3"/>
      <c r="G753" s="3"/>
      <c r="H753" s="3"/>
      <c r="I753" s="3"/>
      <c r="J753" s="3"/>
      <c r="K753" s="3"/>
      <c r="L753" s="3"/>
      <c r="M753" s="3"/>
      <c r="N753" s="3"/>
      <c r="O753" s="3"/>
      <c r="P753" s="3"/>
      <c r="Q753" s="3"/>
      <c r="R753" s="3"/>
      <c r="S753" s="3"/>
      <c r="T753" s="3"/>
      <c r="U753" s="3"/>
      <c r="V753" s="3"/>
      <c r="W753" s="3"/>
      <c r="X753" s="3"/>
      <c r="Y753" s="3"/>
      <c r="Z753" s="3"/>
    </row>
    <row r="754" spans="1:26" ht="15.75" customHeight="1">
      <c r="A754" s="10"/>
      <c r="B754" s="3" t="str">
        <f>IF($A754&gt;0,VLOOKUP($A754,#REF!,3,0)," ")</f>
        <v xml:space="preserve"> </v>
      </c>
      <c r="C754" s="11" t="str">
        <f>IF($A754&gt;0,VLOOKUP($A754,#REF!,5,0)," ")</f>
        <v xml:space="preserve"> </v>
      </c>
      <c r="D754" s="11" t="str">
        <f>IF($A754&gt;0,VLOOKUP($A754,#REF!,6,0)," ")</f>
        <v xml:space="preserve"> </v>
      </c>
      <c r="E754" s="12" t="str">
        <f>IF($A754&gt;0,VLOOKUP($A754,#REF!,16,0)," ")</f>
        <v xml:space="preserve"> </v>
      </c>
      <c r="F754" s="3"/>
      <c r="G754" s="3"/>
      <c r="H754" s="3"/>
      <c r="I754" s="3"/>
      <c r="J754" s="3"/>
      <c r="K754" s="3"/>
      <c r="L754" s="3"/>
      <c r="M754" s="3"/>
      <c r="N754" s="3"/>
      <c r="O754" s="3"/>
      <c r="P754" s="3"/>
      <c r="Q754" s="3"/>
      <c r="R754" s="3"/>
      <c r="S754" s="3"/>
      <c r="T754" s="3"/>
      <c r="U754" s="3"/>
      <c r="V754" s="3"/>
      <c r="W754" s="3"/>
      <c r="X754" s="3"/>
      <c r="Y754" s="3"/>
      <c r="Z754" s="3"/>
    </row>
    <row r="755" spans="1:26" ht="15.75" customHeight="1">
      <c r="A755" s="10"/>
      <c r="B755" s="3" t="str">
        <f>IF($A755&gt;0,VLOOKUP($A755,#REF!,3,0)," ")</f>
        <v xml:space="preserve"> </v>
      </c>
      <c r="C755" s="11" t="str">
        <f>IF($A755&gt;0,VLOOKUP($A755,#REF!,5,0)," ")</f>
        <v xml:space="preserve"> </v>
      </c>
      <c r="D755" s="11" t="str">
        <f>IF($A755&gt;0,VLOOKUP($A755,#REF!,6,0)," ")</f>
        <v xml:space="preserve"> </v>
      </c>
      <c r="E755" s="12" t="str">
        <f>IF($A755&gt;0,VLOOKUP($A755,#REF!,16,0)," ")</f>
        <v xml:space="preserve"> </v>
      </c>
      <c r="F755" s="3"/>
      <c r="G755" s="3"/>
      <c r="H755" s="3"/>
      <c r="I755" s="3"/>
      <c r="J755" s="3"/>
      <c r="K755" s="3"/>
      <c r="L755" s="3"/>
      <c r="M755" s="3"/>
      <c r="N755" s="3"/>
      <c r="O755" s="3"/>
      <c r="P755" s="3"/>
      <c r="Q755" s="3"/>
      <c r="R755" s="3"/>
      <c r="S755" s="3"/>
      <c r="T755" s="3"/>
      <c r="U755" s="3"/>
      <c r="V755" s="3"/>
      <c r="W755" s="3"/>
      <c r="X755" s="3"/>
      <c r="Y755" s="3"/>
      <c r="Z755" s="3"/>
    </row>
    <row r="756" spans="1:26" ht="15.75" customHeight="1">
      <c r="A756" s="10"/>
      <c r="B756" s="3" t="str">
        <f>IF($A756&gt;0,VLOOKUP($A756,#REF!,3,0)," ")</f>
        <v xml:space="preserve"> </v>
      </c>
      <c r="C756" s="11" t="str">
        <f>IF($A756&gt;0,VLOOKUP($A756,#REF!,5,0)," ")</f>
        <v xml:space="preserve"> </v>
      </c>
      <c r="D756" s="11" t="str">
        <f>IF($A756&gt;0,VLOOKUP($A756,#REF!,6,0)," ")</f>
        <v xml:space="preserve"> </v>
      </c>
      <c r="E756" s="12" t="str">
        <f>IF($A756&gt;0,VLOOKUP($A756,#REF!,16,0)," ")</f>
        <v xml:space="preserve"> </v>
      </c>
      <c r="F756" s="3"/>
      <c r="G756" s="3"/>
      <c r="H756" s="3"/>
      <c r="I756" s="3"/>
      <c r="J756" s="3"/>
      <c r="K756" s="3"/>
      <c r="L756" s="3"/>
      <c r="M756" s="3"/>
      <c r="N756" s="3"/>
      <c r="O756" s="3"/>
      <c r="P756" s="3"/>
      <c r="Q756" s="3"/>
      <c r="R756" s="3"/>
      <c r="S756" s="3"/>
      <c r="T756" s="3"/>
      <c r="U756" s="3"/>
      <c r="V756" s="3"/>
      <c r="W756" s="3"/>
      <c r="X756" s="3"/>
      <c r="Y756" s="3"/>
      <c r="Z756" s="3"/>
    </row>
    <row r="757" spans="1:26" ht="15.75" customHeight="1">
      <c r="A757" s="10"/>
      <c r="B757" s="3" t="str">
        <f>IF($A757&gt;0,VLOOKUP($A757,#REF!,3,0)," ")</f>
        <v xml:space="preserve"> </v>
      </c>
      <c r="C757" s="11" t="str">
        <f>IF($A757&gt;0,VLOOKUP($A757,#REF!,5,0)," ")</f>
        <v xml:space="preserve"> </v>
      </c>
      <c r="D757" s="11" t="str">
        <f>IF($A757&gt;0,VLOOKUP($A757,#REF!,6,0)," ")</f>
        <v xml:space="preserve"> </v>
      </c>
      <c r="E757" s="12" t="str">
        <f>IF($A757&gt;0,VLOOKUP($A757,#REF!,16,0)," ")</f>
        <v xml:space="preserve"> </v>
      </c>
      <c r="F757" s="3"/>
      <c r="G757" s="3"/>
      <c r="H757" s="3"/>
      <c r="I757" s="3"/>
      <c r="J757" s="3"/>
      <c r="K757" s="3"/>
      <c r="L757" s="3"/>
      <c r="M757" s="3"/>
      <c r="N757" s="3"/>
      <c r="O757" s="3"/>
      <c r="P757" s="3"/>
      <c r="Q757" s="3"/>
      <c r="R757" s="3"/>
      <c r="S757" s="3"/>
      <c r="T757" s="3"/>
      <c r="U757" s="3"/>
      <c r="V757" s="3"/>
      <c r="W757" s="3"/>
      <c r="X757" s="3"/>
      <c r="Y757" s="3"/>
      <c r="Z757" s="3"/>
    </row>
    <row r="758" spans="1:26" ht="15.75" customHeight="1">
      <c r="A758" s="10"/>
      <c r="B758" s="3" t="str">
        <f>IF($A758&gt;0,VLOOKUP($A758,#REF!,3,0)," ")</f>
        <v xml:space="preserve"> </v>
      </c>
      <c r="C758" s="11" t="str">
        <f>IF($A758&gt;0,VLOOKUP($A758,#REF!,5,0)," ")</f>
        <v xml:space="preserve"> </v>
      </c>
      <c r="D758" s="11" t="str">
        <f>IF($A758&gt;0,VLOOKUP($A758,#REF!,6,0)," ")</f>
        <v xml:space="preserve"> </v>
      </c>
      <c r="E758" s="12" t="str">
        <f>IF($A758&gt;0,VLOOKUP($A758,#REF!,16,0)," ")</f>
        <v xml:space="preserve"> </v>
      </c>
      <c r="F758" s="3"/>
      <c r="G758" s="3"/>
      <c r="H758" s="3"/>
      <c r="I758" s="3"/>
      <c r="J758" s="3"/>
      <c r="K758" s="3"/>
      <c r="L758" s="3"/>
      <c r="M758" s="3"/>
      <c r="N758" s="3"/>
      <c r="O758" s="3"/>
      <c r="P758" s="3"/>
      <c r="Q758" s="3"/>
      <c r="R758" s="3"/>
      <c r="S758" s="3"/>
      <c r="T758" s="3"/>
      <c r="U758" s="3"/>
      <c r="V758" s="3"/>
      <c r="W758" s="3"/>
      <c r="X758" s="3"/>
      <c r="Y758" s="3"/>
      <c r="Z758" s="3"/>
    </row>
    <row r="759" spans="1:26" ht="15.75" customHeight="1">
      <c r="A759" s="10"/>
      <c r="B759" s="3" t="str">
        <f>IF($A759&gt;0,VLOOKUP($A759,#REF!,3,0)," ")</f>
        <v xml:space="preserve"> </v>
      </c>
      <c r="C759" s="11" t="str">
        <f>IF($A759&gt;0,VLOOKUP($A759,#REF!,5,0)," ")</f>
        <v xml:space="preserve"> </v>
      </c>
      <c r="D759" s="11" t="str">
        <f>IF($A759&gt;0,VLOOKUP($A759,#REF!,6,0)," ")</f>
        <v xml:space="preserve"> </v>
      </c>
      <c r="E759" s="12" t="str">
        <f>IF($A759&gt;0,VLOOKUP($A759,#REF!,16,0)," ")</f>
        <v xml:space="preserve"> </v>
      </c>
      <c r="F759" s="3"/>
      <c r="G759" s="3"/>
      <c r="H759" s="3"/>
      <c r="I759" s="3"/>
      <c r="J759" s="3"/>
      <c r="K759" s="3"/>
      <c r="L759" s="3"/>
      <c r="M759" s="3"/>
      <c r="N759" s="3"/>
      <c r="O759" s="3"/>
      <c r="P759" s="3"/>
      <c r="Q759" s="3"/>
      <c r="R759" s="3"/>
      <c r="S759" s="3"/>
      <c r="T759" s="3"/>
      <c r="U759" s="3"/>
      <c r="V759" s="3"/>
      <c r="W759" s="3"/>
      <c r="X759" s="3"/>
      <c r="Y759" s="3"/>
      <c r="Z759" s="3"/>
    </row>
    <row r="760" spans="1:26" ht="15.75" customHeight="1">
      <c r="A760" s="10"/>
      <c r="B760" s="3" t="str">
        <f>IF($A760&gt;0,VLOOKUP($A760,#REF!,3,0)," ")</f>
        <v xml:space="preserve"> </v>
      </c>
      <c r="C760" s="11" t="str">
        <f>IF($A760&gt;0,VLOOKUP($A760,#REF!,5,0)," ")</f>
        <v xml:space="preserve"> </v>
      </c>
      <c r="D760" s="11" t="str">
        <f>IF($A760&gt;0,VLOOKUP($A760,#REF!,6,0)," ")</f>
        <v xml:space="preserve"> </v>
      </c>
      <c r="E760" s="12" t="str">
        <f>IF($A760&gt;0,VLOOKUP($A760,#REF!,16,0)," ")</f>
        <v xml:space="preserve"> </v>
      </c>
      <c r="F760" s="3"/>
      <c r="G760" s="3"/>
      <c r="H760" s="3"/>
      <c r="I760" s="3"/>
      <c r="J760" s="3"/>
      <c r="K760" s="3"/>
      <c r="L760" s="3"/>
      <c r="M760" s="3"/>
      <c r="N760" s="3"/>
      <c r="O760" s="3"/>
      <c r="P760" s="3"/>
      <c r="Q760" s="3"/>
      <c r="R760" s="3"/>
      <c r="S760" s="3"/>
      <c r="T760" s="3"/>
      <c r="U760" s="3"/>
      <c r="V760" s="3"/>
      <c r="W760" s="3"/>
      <c r="X760" s="3"/>
      <c r="Y760" s="3"/>
      <c r="Z760" s="3"/>
    </row>
    <row r="761" spans="1:26" ht="15.75" customHeight="1">
      <c r="A761" s="10"/>
      <c r="B761" s="3" t="str">
        <f>IF($A761&gt;0,VLOOKUP($A761,#REF!,3,0)," ")</f>
        <v xml:space="preserve"> </v>
      </c>
      <c r="C761" s="11" t="str">
        <f>IF($A761&gt;0,VLOOKUP($A761,#REF!,5,0)," ")</f>
        <v xml:space="preserve"> </v>
      </c>
      <c r="D761" s="11" t="str">
        <f>IF($A761&gt;0,VLOOKUP($A761,#REF!,6,0)," ")</f>
        <v xml:space="preserve"> </v>
      </c>
      <c r="E761" s="12" t="str">
        <f>IF($A761&gt;0,VLOOKUP($A761,#REF!,16,0)," ")</f>
        <v xml:space="preserve"> </v>
      </c>
      <c r="F761" s="3"/>
      <c r="G761" s="3"/>
      <c r="H761" s="3"/>
      <c r="I761" s="3"/>
      <c r="J761" s="3"/>
      <c r="K761" s="3"/>
      <c r="L761" s="3"/>
      <c r="M761" s="3"/>
      <c r="N761" s="3"/>
      <c r="O761" s="3"/>
      <c r="P761" s="3"/>
      <c r="Q761" s="3"/>
      <c r="R761" s="3"/>
      <c r="S761" s="3"/>
      <c r="T761" s="3"/>
      <c r="U761" s="3"/>
      <c r="V761" s="3"/>
      <c r="W761" s="3"/>
      <c r="X761" s="3"/>
      <c r="Y761" s="3"/>
      <c r="Z761" s="3"/>
    </row>
    <row r="762" spans="1:26" ht="15.75" customHeight="1">
      <c r="A762" s="10"/>
      <c r="B762" s="3" t="str">
        <f>IF($A762&gt;0,VLOOKUP($A762,#REF!,3,0)," ")</f>
        <v xml:space="preserve"> </v>
      </c>
      <c r="C762" s="11" t="str">
        <f>IF($A762&gt;0,VLOOKUP($A762,#REF!,5,0)," ")</f>
        <v xml:space="preserve"> </v>
      </c>
      <c r="D762" s="11" t="str">
        <f>IF($A762&gt;0,VLOOKUP($A762,#REF!,6,0)," ")</f>
        <v xml:space="preserve"> </v>
      </c>
      <c r="E762" s="12" t="str">
        <f>IF($A762&gt;0,VLOOKUP($A762,#REF!,16,0)," ")</f>
        <v xml:space="preserve"> </v>
      </c>
      <c r="F762" s="3"/>
      <c r="G762" s="3"/>
      <c r="H762" s="3"/>
      <c r="I762" s="3"/>
      <c r="J762" s="3"/>
      <c r="K762" s="3"/>
      <c r="L762" s="3"/>
      <c r="M762" s="3"/>
      <c r="N762" s="3"/>
      <c r="O762" s="3"/>
      <c r="P762" s="3"/>
      <c r="Q762" s="3"/>
      <c r="R762" s="3"/>
      <c r="S762" s="3"/>
      <c r="T762" s="3"/>
      <c r="U762" s="3"/>
      <c r="V762" s="3"/>
      <c r="W762" s="3"/>
      <c r="X762" s="3"/>
      <c r="Y762" s="3"/>
      <c r="Z762" s="3"/>
    </row>
    <row r="763" spans="1:26" ht="15.75" customHeight="1">
      <c r="A763" s="10"/>
      <c r="B763" s="3" t="str">
        <f>IF($A763&gt;0,VLOOKUP($A763,#REF!,3,0)," ")</f>
        <v xml:space="preserve"> </v>
      </c>
      <c r="C763" s="11" t="str">
        <f>IF($A763&gt;0,VLOOKUP($A763,#REF!,5,0)," ")</f>
        <v xml:space="preserve"> </v>
      </c>
      <c r="D763" s="11" t="str">
        <f>IF($A763&gt;0,VLOOKUP($A763,#REF!,6,0)," ")</f>
        <v xml:space="preserve"> </v>
      </c>
      <c r="E763" s="12" t="str">
        <f>IF($A763&gt;0,VLOOKUP($A763,#REF!,16,0)," ")</f>
        <v xml:space="preserve"> </v>
      </c>
      <c r="F763" s="3"/>
      <c r="G763" s="3"/>
      <c r="H763" s="3"/>
      <c r="I763" s="3"/>
      <c r="J763" s="3"/>
      <c r="K763" s="3"/>
      <c r="L763" s="3"/>
      <c r="M763" s="3"/>
      <c r="N763" s="3"/>
      <c r="O763" s="3"/>
      <c r="P763" s="3"/>
      <c r="Q763" s="3"/>
      <c r="R763" s="3"/>
      <c r="S763" s="3"/>
      <c r="T763" s="3"/>
      <c r="U763" s="3"/>
      <c r="V763" s="3"/>
      <c r="W763" s="3"/>
      <c r="X763" s="3"/>
      <c r="Y763" s="3"/>
      <c r="Z763" s="3"/>
    </row>
    <row r="764" spans="1:26" ht="15.75" customHeight="1">
      <c r="A764" s="10"/>
      <c r="B764" s="3" t="str">
        <f>IF($A764&gt;0,VLOOKUP($A764,#REF!,3,0)," ")</f>
        <v xml:space="preserve"> </v>
      </c>
      <c r="C764" s="11" t="str">
        <f>IF($A764&gt;0,VLOOKUP($A764,#REF!,5,0)," ")</f>
        <v xml:space="preserve"> </v>
      </c>
      <c r="D764" s="11" t="str">
        <f>IF($A764&gt;0,VLOOKUP($A764,#REF!,6,0)," ")</f>
        <v xml:space="preserve"> </v>
      </c>
      <c r="E764" s="12" t="str">
        <f>IF($A764&gt;0,VLOOKUP($A764,#REF!,16,0)," ")</f>
        <v xml:space="preserve"> </v>
      </c>
      <c r="F764" s="3"/>
      <c r="G764" s="3"/>
      <c r="H764" s="3"/>
      <c r="I764" s="3"/>
      <c r="J764" s="3"/>
      <c r="K764" s="3"/>
      <c r="L764" s="3"/>
      <c r="M764" s="3"/>
      <c r="N764" s="3"/>
      <c r="O764" s="3"/>
      <c r="P764" s="3"/>
      <c r="Q764" s="3"/>
      <c r="R764" s="3"/>
      <c r="S764" s="3"/>
      <c r="T764" s="3"/>
      <c r="U764" s="3"/>
      <c r="V764" s="3"/>
      <c r="W764" s="3"/>
      <c r="X764" s="3"/>
      <c r="Y764" s="3"/>
      <c r="Z764" s="3"/>
    </row>
    <row r="765" spans="1:26" ht="15.75" customHeight="1">
      <c r="A765" s="10"/>
      <c r="B765" s="3" t="str">
        <f>IF($A765&gt;0,VLOOKUP($A765,#REF!,3,0)," ")</f>
        <v xml:space="preserve"> </v>
      </c>
      <c r="C765" s="11" t="str">
        <f>IF($A765&gt;0,VLOOKUP($A765,#REF!,5,0)," ")</f>
        <v xml:space="preserve"> </v>
      </c>
      <c r="D765" s="11" t="str">
        <f>IF($A765&gt;0,VLOOKUP($A765,#REF!,6,0)," ")</f>
        <v xml:space="preserve"> </v>
      </c>
      <c r="E765" s="12" t="str">
        <f>IF($A765&gt;0,VLOOKUP($A765,#REF!,16,0)," ")</f>
        <v xml:space="preserve"> </v>
      </c>
      <c r="F765" s="3"/>
      <c r="G765" s="3"/>
      <c r="H765" s="3"/>
      <c r="I765" s="3"/>
      <c r="J765" s="3"/>
      <c r="K765" s="3"/>
      <c r="L765" s="3"/>
      <c r="M765" s="3"/>
      <c r="N765" s="3"/>
      <c r="O765" s="3"/>
      <c r="P765" s="3"/>
      <c r="Q765" s="3"/>
      <c r="R765" s="3"/>
      <c r="S765" s="3"/>
      <c r="T765" s="3"/>
      <c r="U765" s="3"/>
      <c r="V765" s="3"/>
      <c r="W765" s="3"/>
      <c r="X765" s="3"/>
      <c r="Y765" s="3"/>
      <c r="Z765" s="3"/>
    </row>
    <row r="766" spans="1:26" ht="15.75" customHeight="1">
      <c r="A766" s="10"/>
      <c r="B766" s="3" t="str">
        <f>IF($A766&gt;0,VLOOKUP($A766,#REF!,3,0)," ")</f>
        <v xml:space="preserve"> </v>
      </c>
      <c r="C766" s="11" t="str">
        <f>IF($A766&gt;0,VLOOKUP($A766,#REF!,5,0)," ")</f>
        <v xml:space="preserve"> </v>
      </c>
      <c r="D766" s="11" t="str">
        <f>IF($A766&gt;0,VLOOKUP($A766,#REF!,6,0)," ")</f>
        <v xml:space="preserve"> </v>
      </c>
      <c r="E766" s="12" t="str">
        <f>IF($A766&gt;0,VLOOKUP($A766,#REF!,16,0)," ")</f>
        <v xml:space="preserve"> </v>
      </c>
      <c r="F766" s="3"/>
      <c r="G766" s="3"/>
      <c r="H766" s="3"/>
      <c r="I766" s="3"/>
      <c r="J766" s="3"/>
      <c r="K766" s="3"/>
      <c r="L766" s="3"/>
      <c r="M766" s="3"/>
      <c r="N766" s="3"/>
      <c r="O766" s="3"/>
      <c r="P766" s="3"/>
      <c r="Q766" s="3"/>
      <c r="R766" s="3"/>
      <c r="S766" s="3"/>
      <c r="T766" s="3"/>
      <c r="U766" s="3"/>
      <c r="V766" s="3"/>
      <c r="W766" s="3"/>
      <c r="X766" s="3"/>
      <c r="Y766" s="3"/>
      <c r="Z766" s="3"/>
    </row>
    <row r="767" spans="1:26" ht="15.75" customHeight="1">
      <c r="A767" s="10"/>
      <c r="B767" s="3" t="str">
        <f>IF($A767&gt;0,VLOOKUP($A767,#REF!,3,0)," ")</f>
        <v xml:space="preserve"> </v>
      </c>
      <c r="C767" s="11" t="str">
        <f>IF($A767&gt;0,VLOOKUP($A767,#REF!,5,0)," ")</f>
        <v xml:space="preserve"> </v>
      </c>
      <c r="D767" s="11" t="str">
        <f>IF($A767&gt;0,VLOOKUP($A767,#REF!,6,0)," ")</f>
        <v xml:space="preserve"> </v>
      </c>
      <c r="E767" s="12" t="str">
        <f>IF($A767&gt;0,VLOOKUP($A767,#REF!,16,0)," ")</f>
        <v xml:space="preserve"> </v>
      </c>
      <c r="F767" s="3"/>
      <c r="G767" s="3"/>
      <c r="H767" s="3"/>
      <c r="I767" s="3"/>
      <c r="J767" s="3"/>
      <c r="K767" s="3"/>
      <c r="L767" s="3"/>
      <c r="M767" s="3"/>
      <c r="N767" s="3"/>
      <c r="O767" s="3"/>
      <c r="P767" s="3"/>
      <c r="Q767" s="3"/>
      <c r="R767" s="3"/>
      <c r="S767" s="3"/>
      <c r="T767" s="3"/>
      <c r="U767" s="3"/>
      <c r="V767" s="3"/>
      <c r="W767" s="3"/>
      <c r="X767" s="3"/>
      <c r="Y767" s="3"/>
      <c r="Z767" s="3"/>
    </row>
    <row r="768" spans="1:26" ht="15.75" customHeight="1">
      <c r="A768" s="10"/>
      <c r="B768" s="3" t="str">
        <f>IF($A768&gt;0,VLOOKUP($A768,#REF!,3,0)," ")</f>
        <v xml:space="preserve"> </v>
      </c>
      <c r="C768" s="11" t="str">
        <f>IF($A768&gt;0,VLOOKUP($A768,#REF!,5,0)," ")</f>
        <v xml:space="preserve"> </v>
      </c>
      <c r="D768" s="11" t="str">
        <f>IF($A768&gt;0,VLOOKUP($A768,#REF!,6,0)," ")</f>
        <v xml:space="preserve"> </v>
      </c>
      <c r="E768" s="12" t="str">
        <f>IF($A768&gt;0,VLOOKUP($A768,#REF!,16,0)," ")</f>
        <v xml:space="preserve"> </v>
      </c>
      <c r="F768" s="3"/>
      <c r="G768" s="3"/>
      <c r="H768" s="3"/>
      <c r="I768" s="3"/>
      <c r="J768" s="3"/>
      <c r="K768" s="3"/>
      <c r="L768" s="3"/>
      <c r="M768" s="3"/>
      <c r="N768" s="3"/>
      <c r="O768" s="3"/>
      <c r="P768" s="3"/>
      <c r="Q768" s="3"/>
      <c r="R768" s="3"/>
      <c r="S768" s="3"/>
      <c r="T768" s="3"/>
      <c r="U768" s="3"/>
      <c r="V768" s="3"/>
      <c r="W768" s="3"/>
      <c r="X768" s="3"/>
      <c r="Y768" s="3"/>
      <c r="Z768" s="3"/>
    </row>
    <row r="769" spans="1:26" ht="15.75" customHeight="1">
      <c r="A769" s="10"/>
      <c r="B769" s="3" t="str">
        <f>IF($A769&gt;0,VLOOKUP($A769,#REF!,3,0)," ")</f>
        <v xml:space="preserve"> </v>
      </c>
      <c r="C769" s="11" t="str">
        <f>IF($A769&gt;0,VLOOKUP($A769,#REF!,5,0)," ")</f>
        <v xml:space="preserve"> </v>
      </c>
      <c r="D769" s="11" t="str">
        <f>IF($A769&gt;0,VLOOKUP($A769,#REF!,6,0)," ")</f>
        <v xml:space="preserve"> </v>
      </c>
      <c r="E769" s="12" t="str">
        <f>IF($A769&gt;0,VLOOKUP($A769,#REF!,16,0)," ")</f>
        <v xml:space="preserve"> </v>
      </c>
      <c r="F769" s="3"/>
      <c r="G769" s="3"/>
      <c r="H769" s="3"/>
      <c r="I769" s="3"/>
      <c r="J769" s="3"/>
      <c r="K769" s="3"/>
      <c r="L769" s="3"/>
      <c r="M769" s="3"/>
      <c r="N769" s="3"/>
      <c r="O769" s="3"/>
      <c r="P769" s="3"/>
      <c r="Q769" s="3"/>
      <c r="R769" s="3"/>
      <c r="S769" s="3"/>
      <c r="T769" s="3"/>
      <c r="U769" s="3"/>
      <c r="V769" s="3"/>
      <c r="W769" s="3"/>
      <c r="X769" s="3"/>
      <c r="Y769" s="3"/>
      <c r="Z769" s="3"/>
    </row>
    <row r="770" spans="1:26" ht="15.75" customHeight="1">
      <c r="A770" s="10"/>
      <c r="B770" s="3" t="str">
        <f>IF($A770&gt;0,VLOOKUP($A770,#REF!,3,0)," ")</f>
        <v xml:space="preserve"> </v>
      </c>
      <c r="C770" s="11" t="str">
        <f>IF($A770&gt;0,VLOOKUP($A770,#REF!,5,0)," ")</f>
        <v xml:space="preserve"> </v>
      </c>
      <c r="D770" s="11" t="str">
        <f>IF($A770&gt;0,VLOOKUP($A770,#REF!,6,0)," ")</f>
        <v xml:space="preserve"> </v>
      </c>
      <c r="E770" s="12" t="str">
        <f>IF($A770&gt;0,VLOOKUP($A770,#REF!,16,0)," ")</f>
        <v xml:space="preserve"> </v>
      </c>
      <c r="F770" s="3"/>
      <c r="G770" s="3"/>
      <c r="H770" s="3"/>
      <c r="I770" s="3"/>
      <c r="J770" s="3"/>
      <c r="K770" s="3"/>
      <c r="L770" s="3"/>
      <c r="M770" s="3"/>
      <c r="N770" s="3"/>
      <c r="O770" s="3"/>
      <c r="P770" s="3"/>
      <c r="Q770" s="3"/>
      <c r="R770" s="3"/>
      <c r="S770" s="3"/>
      <c r="T770" s="3"/>
      <c r="U770" s="3"/>
      <c r="V770" s="3"/>
      <c r="W770" s="3"/>
      <c r="X770" s="3"/>
      <c r="Y770" s="3"/>
      <c r="Z770" s="3"/>
    </row>
    <row r="771" spans="1:26" ht="15.75" customHeight="1">
      <c r="A771" s="10"/>
      <c r="B771" s="3" t="str">
        <f>IF($A771&gt;0,VLOOKUP($A771,#REF!,3,0)," ")</f>
        <v xml:space="preserve"> </v>
      </c>
      <c r="C771" s="11" t="str">
        <f>IF($A771&gt;0,VLOOKUP($A771,#REF!,5,0)," ")</f>
        <v xml:space="preserve"> </v>
      </c>
      <c r="D771" s="11" t="str">
        <f>IF($A771&gt;0,VLOOKUP($A771,#REF!,6,0)," ")</f>
        <v xml:space="preserve"> </v>
      </c>
      <c r="E771" s="12" t="str">
        <f>IF($A771&gt;0,VLOOKUP($A771,#REF!,16,0)," ")</f>
        <v xml:space="preserve"> </v>
      </c>
      <c r="F771" s="3"/>
      <c r="G771" s="3"/>
      <c r="H771" s="3"/>
      <c r="I771" s="3"/>
      <c r="J771" s="3"/>
      <c r="K771" s="3"/>
      <c r="L771" s="3"/>
      <c r="M771" s="3"/>
      <c r="N771" s="3"/>
      <c r="O771" s="3"/>
      <c r="P771" s="3"/>
      <c r="Q771" s="3"/>
      <c r="R771" s="3"/>
      <c r="S771" s="3"/>
      <c r="T771" s="3"/>
      <c r="U771" s="3"/>
      <c r="V771" s="3"/>
      <c r="W771" s="3"/>
      <c r="X771" s="3"/>
      <c r="Y771" s="3"/>
      <c r="Z771" s="3"/>
    </row>
    <row r="772" spans="1:26" ht="15.75" customHeight="1">
      <c r="A772" s="10"/>
      <c r="B772" s="3" t="str">
        <f>IF($A772&gt;0,VLOOKUP($A772,#REF!,3,0)," ")</f>
        <v xml:space="preserve"> </v>
      </c>
      <c r="C772" s="11" t="str">
        <f>IF($A772&gt;0,VLOOKUP($A772,#REF!,5,0)," ")</f>
        <v xml:space="preserve"> </v>
      </c>
      <c r="D772" s="11" t="str">
        <f>IF($A772&gt;0,VLOOKUP($A772,#REF!,6,0)," ")</f>
        <v xml:space="preserve"> </v>
      </c>
      <c r="E772" s="12" t="str">
        <f>IF($A772&gt;0,VLOOKUP($A772,#REF!,16,0)," ")</f>
        <v xml:space="preserve"> </v>
      </c>
      <c r="F772" s="3"/>
      <c r="G772" s="3"/>
      <c r="H772" s="3"/>
      <c r="I772" s="3"/>
      <c r="J772" s="3"/>
      <c r="K772" s="3"/>
      <c r="L772" s="3"/>
      <c r="M772" s="3"/>
      <c r="N772" s="3"/>
      <c r="O772" s="3"/>
      <c r="P772" s="3"/>
      <c r="Q772" s="3"/>
      <c r="R772" s="3"/>
      <c r="S772" s="3"/>
      <c r="T772" s="3"/>
      <c r="U772" s="3"/>
      <c r="V772" s="3"/>
      <c r="W772" s="3"/>
      <c r="X772" s="3"/>
      <c r="Y772" s="3"/>
      <c r="Z772" s="3"/>
    </row>
    <row r="773" spans="1:26" ht="15.75" customHeight="1">
      <c r="A773" s="10"/>
      <c r="B773" s="3" t="str">
        <f>IF($A773&gt;0,VLOOKUP($A773,#REF!,3,0)," ")</f>
        <v xml:space="preserve"> </v>
      </c>
      <c r="C773" s="11" t="str">
        <f>IF($A773&gt;0,VLOOKUP($A773,#REF!,5,0)," ")</f>
        <v xml:space="preserve"> </v>
      </c>
      <c r="D773" s="11" t="str">
        <f>IF($A773&gt;0,VLOOKUP($A773,#REF!,6,0)," ")</f>
        <v xml:space="preserve"> </v>
      </c>
      <c r="E773" s="12" t="str">
        <f>IF($A773&gt;0,VLOOKUP($A773,#REF!,16,0)," ")</f>
        <v xml:space="preserve"> </v>
      </c>
      <c r="F773" s="3"/>
      <c r="G773" s="3"/>
      <c r="H773" s="3"/>
      <c r="I773" s="3"/>
      <c r="J773" s="3"/>
      <c r="K773" s="3"/>
      <c r="L773" s="3"/>
      <c r="M773" s="3"/>
      <c r="N773" s="3"/>
      <c r="O773" s="3"/>
      <c r="P773" s="3"/>
      <c r="Q773" s="3"/>
      <c r="R773" s="3"/>
      <c r="S773" s="3"/>
      <c r="T773" s="3"/>
      <c r="U773" s="3"/>
      <c r="V773" s="3"/>
      <c r="W773" s="3"/>
      <c r="X773" s="3"/>
      <c r="Y773" s="3"/>
      <c r="Z773" s="3"/>
    </row>
    <row r="774" spans="1:26" ht="15.75" customHeight="1">
      <c r="A774" s="10"/>
      <c r="B774" s="3" t="str">
        <f>IF($A774&gt;0,VLOOKUP($A774,#REF!,3,0)," ")</f>
        <v xml:space="preserve"> </v>
      </c>
      <c r="C774" s="11" t="str">
        <f>IF($A774&gt;0,VLOOKUP($A774,#REF!,5,0)," ")</f>
        <v xml:space="preserve"> </v>
      </c>
      <c r="D774" s="11" t="str">
        <f>IF($A774&gt;0,VLOOKUP($A774,#REF!,6,0)," ")</f>
        <v xml:space="preserve"> </v>
      </c>
      <c r="E774" s="12" t="str">
        <f>IF($A774&gt;0,VLOOKUP($A774,#REF!,16,0)," ")</f>
        <v xml:space="preserve"> </v>
      </c>
      <c r="F774" s="3"/>
      <c r="G774" s="3"/>
      <c r="H774" s="3"/>
      <c r="I774" s="3"/>
      <c r="J774" s="3"/>
      <c r="K774" s="3"/>
      <c r="L774" s="3"/>
      <c r="M774" s="3"/>
      <c r="N774" s="3"/>
      <c r="O774" s="3"/>
      <c r="P774" s="3"/>
      <c r="Q774" s="3"/>
      <c r="R774" s="3"/>
      <c r="S774" s="3"/>
      <c r="T774" s="3"/>
      <c r="U774" s="3"/>
      <c r="V774" s="3"/>
      <c r="W774" s="3"/>
      <c r="X774" s="3"/>
      <c r="Y774" s="3"/>
      <c r="Z774" s="3"/>
    </row>
    <row r="775" spans="1:26" ht="15.75" customHeight="1">
      <c r="A775" s="10"/>
      <c r="B775" s="3" t="str">
        <f>IF($A775&gt;0,VLOOKUP($A775,#REF!,3,0)," ")</f>
        <v xml:space="preserve"> </v>
      </c>
      <c r="C775" s="11" t="str">
        <f>IF($A775&gt;0,VLOOKUP($A775,#REF!,5,0)," ")</f>
        <v xml:space="preserve"> </v>
      </c>
      <c r="D775" s="11" t="str">
        <f>IF($A775&gt;0,VLOOKUP($A775,#REF!,6,0)," ")</f>
        <v xml:space="preserve"> </v>
      </c>
      <c r="E775" s="12" t="str">
        <f>IF($A775&gt;0,VLOOKUP($A775,#REF!,16,0)," ")</f>
        <v xml:space="preserve"> </v>
      </c>
      <c r="F775" s="3"/>
      <c r="G775" s="3"/>
      <c r="H775" s="3"/>
      <c r="I775" s="3"/>
      <c r="J775" s="3"/>
      <c r="K775" s="3"/>
      <c r="L775" s="3"/>
      <c r="M775" s="3"/>
      <c r="N775" s="3"/>
      <c r="O775" s="3"/>
      <c r="P775" s="3"/>
      <c r="Q775" s="3"/>
      <c r="R775" s="3"/>
      <c r="S775" s="3"/>
      <c r="T775" s="3"/>
      <c r="U775" s="3"/>
      <c r="V775" s="3"/>
      <c r="W775" s="3"/>
      <c r="X775" s="3"/>
      <c r="Y775" s="3"/>
      <c r="Z775" s="3"/>
    </row>
    <row r="776" spans="1:26" ht="15.75" customHeight="1">
      <c r="A776" s="10"/>
      <c r="B776" s="3" t="str">
        <f>IF($A776&gt;0,VLOOKUP($A776,#REF!,3,0)," ")</f>
        <v xml:space="preserve"> </v>
      </c>
      <c r="C776" s="11" t="str">
        <f>IF($A776&gt;0,VLOOKUP($A776,#REF!,5,0)," ")</f>
        <v xml:space="preserve"> </v>
      </c>
      <c r="D776" s="11" t="str">
        <f>IF($A776&gt;0,VLOOKUP($A776,#REF!,6,0)," ")</f>
        <v xml:space="preserve"> </v>
      </c>
      <c r="E776" s="12" t="str">
        <f>IF($A776&gt;0,VLOOKUP($A776,#REF!,16,0)," ")</f>
        <v xml:space="preserve"> </v>
      </c>
      <c r="F776" s="3"/>
      <c r="G776" s="3"/>
      <c r="H776" s="3"/>
      <c r="I776" s="3"/>
      <c r="J776" s="3"/>
      <c r="K776" s="3"/>
      <c r="L776" s="3"/>
      <c r="M776" s="3"/>
      <c r="N776" s="3"/>
      <c r="O776" s="3"/>
      <c r="P776" s="3"/>
      <c r="Q776" s="3"/>
      <c r="R776" s="3"/>
      <c r="S776" s="3"/>
      <c r="T776" s="3"/>
      <c r="U776" s="3"/>
      <c r="V776" s="3"/>
      <c r="W776" s="3"/>
      <c r="X776" s="3"/>
      <c r="Y776" s="3"/>
      <c r="Z776" s="3"/>
    </row>
    <row r="777" spans="1:26" ht="15.75" customHeight="1">
      <c r="A777" s="10"/>
      <c r="B777" s="3" t="str">
        <f>IF($A777&gt;0,VLOOKUP($A777,#REF!,3,0)," ")</f>
        <v xml:space="preserve"> </v>
      </c>
      <c r="C777" s="11" t="str">
        <f>IF($A777&gt;0,VLOOKUP($A777,#REF!,5,0)," ")</f>
        <v xml:space="preserve"> </v>
      </c>
      <c r="D777" s="11" t="str">
        <f>IF($A777&gt;0,VLOOKUP($A777,#REF!,6,0)," ")</f>
        <v xml:space="preserve"> </v>
      </c>
      <c r="E777" s="12" t="str">
        <f>IF($A777&gt;0,VLOOKUP($A777,#REF!,16,0)," ")</f>
        <v xml:space="preserve"> </v>
      </c>
      <c r="F777" s="3"/>
      <c r="G777" s="3"/>
      <c r="H777" s="3"/>
      <c r="I777" s="3"/>
      <c r="J777" s="3"/>
      <c r="K777" s="3"/>
      <c r="L777" s="3"/>
      <c r="M777" s="3"/>
      <c r="N777" s="3"/>
      <c r="O777" s="3"/>
      <c r="P777" s="3"/>
      <c r="Q777" s="3"/>
      <c r="R777" s="3"/>
      <c r="S777" s="3"/>
      <c r="T777" s="3"/>
      <c r="U777" s="3"/>
      <c r="V777" s="3"/>
      <c r="W777" s="3"/>
      <c r="X777" s="3"/>
      <c r="Y777" s="3"/>
      <c r="Z777" s="3"/>
    </row>
    <row r="778" spans="1:26" ht="15.75" customHeight="1">
      <c r="A778" s="10"/>
      <c r="B778" s="3" t="str">
        <f>IF($A778&gt;0,VLOOKUP($A778,#REF!,3,0)," ")</f>
        <v xml:space="preserve"> </v>
      </c>
      <c r="C778" s="11" t="str">
        <f>IF($A778&gt;0,VLOOKUP($A778,#REF!,5,0)," ")</f>
        <v xml:space="preserve"> </v>
      </c>
      <c r="D778" s="11" t="str">
        <f>IF($A778&gt;0,VLOOKUP($A778,#REF!,6,0)," ")</f>
        <v xml:space="preserve"> </v>
      </c>
      <c r="E778" s="12" t="str">
        <f>IF($A778&gt;0,VLOOKUP($A778,#REF!,16,0)," ")</f>
        <v xml:space="preserve"> </v>
      </c>
      <c r="F778" s="3"/>
      <c r="G778" s="3"/>
      <c r="H778" s="3"/>
      <c r="I778" s="3"/>
      <c r="J778" s="3"/>
      <c r="K778" s="3"/>
      <c r="L778" s="3"/>
      <c r="M778" s="3"/>
      <c r="N778" s="3"/>
      <c r="O778" s="3"/>
      <c r="P778" s="3"/>
      <c r="Q778" s="3"/>
      <c r="R778" s="3"/>
      <c r="S778" s="3"/>
      <c r="T778" s="3"/>
      <c r="U778" s="3"/>
      <c r="V778" s="3"/>
      <c r="W778" s="3"/>
      <c r="X778" s="3"/>
      <c r="Y778" s="3"/>
      <c r="Z778" s="3"/>
    </row>
    <row r="779" spans="1:26" ht="15.75" customHeight="1">
      <c r="A779" s="10"/>
      <c r="B779" s="3" t="str">
        <f>IF($A779&gt;0,VLOOKUP($A779,#REF!,3,0)," ")</f>
        <v xml:space="preserve"> </v>
      </c>
      <c r="C779" s="11" t="str">
        <f>IF($A779&gt;0,VLOOKUP($A779,#REF!,5,0)," ")</f>
        <v xml:space="preserve"> </v>
      </c>
      <c r="D779" s="11" t="str">
        <f>IF($A779&gt;0,VLOOKUP($A779,#REF!,6,0)," ")</f>
        <v xml:space="preserve"> </v>
      </c>
      <c r="E779" s="12" t="str">
        <f>IF($A779&gt;0,VLOOKUP($A779,#REF!,16,0)," ")</f>
        <v xml:space="preserve"> </v>
      </c>
      <c r="F779" s="3"/>
      <c r="G779" s="3"/>
      <c r="H779" s="3"/>
      <c r="I779" s="3"/>
      <c r="J779" s="3"/>
      <c r="K779" s="3"/>
      <c r="L779" s="3"/>
      <c r="M779" s="3"/>
      <c r="N779" s="3"/>
      <c r="O779" s="3"/>
      <c r="P779" s="3"/>
      <c r="Q779" s="3"/>
      <c r="R779" s="3"/>
      <c r="S779" s="3"/>
      <c r="T779" s="3"/>
      <c r="U779" s="3"/>
      <c r="V779" s="3"/>
      <c r="W779" s="3"/>
      <c r="X779" s="3"/>
      <c r="Y779" s="3"/>
      <c r="Z779" s="3"/>
    </row>
    <row r="780" spans="1:26" ht="15.75" customHeight="1">
      <c r="A780" s="10"/>
      <c r="B780" s="3" t="str">
        <f>IF($A780&gt;0,VLOOKUP($A780,#REF!,3,0)," ")</f>
        <v xml:space="preserve"> </v>
      </c>
      <c r="C780" s="11" t="str">
        <f>IF($A780&gt;0,VLOOKUP($A780,#REF!,5,0)," ")</f>
        <v xml:space="preserve"> </v>
      </c>
      <c r="D780" s="11" t="str">
        <f>IF($A780&gt;0,VLOOKUP($A780,#REF!,6,0)," ")</f>
        <v xml:space="preserve"> </v>
      </c>
      <c r="E780" s="12" t="str">
        <f>IF($A780&gt;0,VLOOKUP($A780,#REF!,16,0)," ")</f>
        <v xml:space="preserve"> </v>
      </c>
      <c r="F780" s="3"/>
      <c r="G780" s="3"/>
      <c r="H780" s="3"/>
      <c r="I780" s="3"/>
      <c r="J780" s="3"/>
      <c r="K780" s="3"/>
      <c r="L780" s="3"/>
      <c r="M780" s="3"/>
      <c r="N780" s="3"/>
      <c r="O780" s="3"/>
      <c r="P780" s="3"/>
      <c r="Q780" s="3"/>
      <c r="R780" s="3"/>
      <c r="S780" s="3"/>
      <c r="T780" s="3"/>
      <c r="U780" s="3"/>
      <c r="V780" s="3"/>
      <c r="W780" s="3"/>
      <c r="X780" s="3"/>
      <c r="Y780" s="3"/>
      <c r="Z780" s="3"/>
    </row>
    <row r="781" spans="1:26" ht="15.75" customHeight="1">
      <c r="A781" s="10"/>
      <c r="B781" s="3" t="str">
        <f>IF($A781&gt;0,VLOOKUP($A781,#REF!,3,0)," ")</f>
        <v xml:space="preserve"> </v>
      </c>
      <c r="C781" s="11" t="str">
        <f>IF($A781&gt;0,VLOOKUP($A781,#REF!,5,0)," ")</f>
        <v xml:space="preserve"> </v>
      </c>
      <c r="D781" s="11" t="str">
        <f>IF($A781&gt;0,VLOOKUP($A781,#REF!,6,0)," ")</f>
        <v xml:space="preserve"> </v>
      </c>
      <c r="E781" s="12" t="str">
        <f>IF($A781&gt;0,VLOOKUP($A781,#REF!,16,0)," ")</f>
        <v xml:space="preserve"> </v>
      </c>
      <c r="F781" s="3"/>
      <c r="G781" s="3"/>
      <c r="H781" s="3"/>
      <c r="I781" s="3"/>
      <c r="J781" s="3"/>
      <c r="K781" s="3"/>
      <c r="L781" s="3"/>
      <c r="M781" s="3"/>
      <c r="N781" s="3"/>
      <c r="O781" s="3"/>
      <c r="P781" s="3"/>
      <c r="Q781" s="3"/>
      <c r="R781" s="3"/>
      <c r="S781" s="3"/>
      <c r="T781" s="3"/>
      <c r="U781" s="3"/>
      <c r="V781" s="3"/>
      <c r="W781" s="3"/>
      <c r="X781" s="3"/>
      <c r="Y781" s="3"/>
      <c r="Z781" s="3"/>
    </row>
    <row r="782" spans="1:26" ht="15.75" customHeight="1">
      <c r="A782" s="10"/>
      <c r="B782" s="3" t="str">
        <f>IF($A782&gt;0,VLOOKUP($A782,#REF!,3,0)," ")</f>
        <v xml:space="preserve"> </v>
      </c>
      <c r="C782" s="11" t="str">
        <f>IF($A782&gt;0,VLOOKUP($A782,#REF!,5,0)," ")</f>
        <v xml:space="preserve"> </v>
      </c>
      <c r="D782" s="11" t="str">
        <f>IF($A782&gt;0,VLOOKUP($A782,#REF!,6,0)," ")</f>
        <v xml:space="preserve"> </v>
      </c>
      <c r="E782" s="12" t="str">
        <f>IF($A782&gt;0,VLOOKUP($A782,#REF!,16,0)," ")</f>
        <v xml:space="preserve"> </v>
      </c>
      <c r="F782" s="3"/>
      <c r="G782" s="3"/>
      <c r="H782" s="3"/>
      <c r="I782" s="3"/>
      <c r="J782" s="3"/>
      <c r="K782" s="3"/>
      <c r="L782" s="3"/>
      <c r="M782" s="3"/>
      <c r="N782" s="3"/>
      <c r="O782" s="3"/>
      <c r="P782" s="3"/>
      <c r="Q782" s="3"/>
      <c r="R782" s="3"/>
      <c r="S782" s="3"/>
      <c r="T782" s="3"/>
      <c r="U782" s="3"/>
      <c r="V782" s="3"/>
      <c r="W782" s="3"/>
      <c r="X782" s="3"/>
      <c r="Y782" s="3"/>
      <c r="Z782" s="3"/>
    </row>
    <row r="783" spans="1:26" ht="15.75" customHeight="1">
      <c r="A783" s="10"/>
      <c r="B783" s="3" t="str">
        <f>IF($A783&gt;0,VLOOKUP($A783,#REF!,3,0)," ")</f>
        <v xml:space="preserve"> </v>
      </c>
      <c r="C783" s="11" t="str">
        <f>IF($A783&gt;0,VLOOKUP($A783,#REF!,5,0)," ")</f>
        <v xml:space="preserve"> </v>
      </c>
      <c r="D783" s="11" t="str">
        <f>IF($A783&gt;0,VLOOKUP($A783,#REF!,6,0)," ")</f>
        <v xml:space="preserve"> </v>
      </c>
      <c r="E783" s="12" t="str">
        <f>IF($A783&gt;0,VLOOKUP($A783,#REF!,16,0)," ")</f>
        <v xml:space="preserve"> </v>
      </c>
      <c r="F783" s="3"/>
      <c r="G783" s="3"/>
      <c r="H783" s="3"/>
      <c r="I783" s="3"/>
      <c r="J783" s="3"/>
      <c r="K783" s="3"/>
      <c r="L783" s="3"/>
      <c r="M783" s="3"/>
      <c r="N783" s="3"/>
      <c r="O783" s="3"/>
      <c r="P783" s="3"/>
      <c r="Q783" s="3"/>
      <c r="R783" s="3"/>
      <c r="S783" s="3"/>
      <c r="T783" s="3"/>
      <c r="U783" s="3"/>
      <c r="V783" s="3"/>
      <c r="W783" s="3"/>
      <c r="X783" s="3"/>
      <c r="Y783" s="3"/>
      <c r="Z783" s="3"/>
    </row>
    <row r="784" spans="1:26" ht="15.75" customHeight="1">
      <c r="A784" s="10"/>
      <c r="B784" s="3" t="str">
        <f>IF($A784&gt;0,VLOOKUP($A784,#REF!,3,0)," ")</f>
        <v xml:space="preserve"> </v>
      </c>
      <c r="C784" s="11" t="str">
        <f>IF($A784&gt;0,VLOOKUP($A784,#REF!,5,0)," ")</f>
        <v xml:space="preserve"> </v>
      </c>
      <c r="D784" s="11" t="str">
        <f>IF($A784&gt;0,VLOOKUP($A784,#REF!,6,0)," ")</f>
        <v xml:space="preserve"> </v>
      </c>
      <c r="E784" s="12" t="str">
        <f>IF($A784&gt;0,VLOOKUP($A784,#REF!,16,0)," ")</f>
        <v xml:space="preserve"> </v>
      </c>
      <c r="F784" s="3"/>
      <c r="G784" s="3"/>
      <c r="H784" s="3"/>
      <c r="I784" s="3"/>
      <c r="J784" s="3"/>
      <c r="K784" s="3"/>
      <c r="L784" s="3"/>
      <c r="M784" s="3"/>
      <c r="N784" s="3"/>
      <c r="O784" s="3"/>
      <c r="P784" s="3"/>
      <c r="Q784" s="3"/>
      <c r="R784" s="3"/>
      <c r="S784" s="3"/>
      <c r="T784" s="3"/>
      <c r="U784" s="3"/>
      <c r="V784" s="3"/>
      <c r="W784" s="3"/>
      <c r="X784" s="3"/>
      <c r="Y784" s="3"/>
      <c r="Z784" s="3"/>
    </row>
    <row r="785" spans="1:26" ht="15.75" customHeight="1">
      <c r="A785" s="10"/>
      <c r="B785" s="3" t="str">
        <f>IF($A785&gt;0,VLOOKUP($A785,#REF!,3,0)," ")</f>
        <v xml:space="preserve"> </v>
      </c>
      <c r="C785" s="11" t="str">
        <f>IF($A785&gt;0,VLOOKUP($A785,#REF!,5,0)," ")</f>
        <v xml:space="preserve"> </v>
      </c>
      <c r="D785" s="11" t="str">
        <f>IF($A785&gt;0,VLOOKUP($A785,#REF!,6,0)," ")</f>
        <v xml:space="preserve"> </v>
      </c>
      <c r="E785" s="12" t="str">
        <f>IF($A785&gt;0,VLOOKUP($A785,#REF!,16,0)," ")</f>
        <v xml:space="preserve"> </v>
      </c>
      <c r="F785" s="3"/>
      <c r="G785" s="3"/>
      <c r="H785" s="3"/>
      <c r="I785" s="3"/>
      <c r="J785" s="3"/>
      <c r="K785" s="3"/>
      <c r="L785" s="3"/>
      <c r="M785" s="3"/>
      <c r="N785" s="3"/>
      <c r="O785" s="3"/>
      <c r="P785" s="3"/>
      <c r="Q785" s="3"/>
      <c r="R785" s="3"/>
      <c r="S785" s="3"/>
      <c r="T785" s="3"/>
      <c r="U785" s="3"/>
      <c r="V785" s="3"/>
      <c r="W785" s="3"/>
      <c r="X785" s="3"/>
      <c r="Y785" s="3"/>
      <c r="Z785" s="3"/>
    </row>
    <row r="786" spans="1:26" ht="15.75" customHeight="1">
      <c r="A786" s="10"/>
      <c r="B786" s="3" t="str">
        <f>IF($A786&gt;0,VLOOKUP($A786,#REF!,3,0)," ")</f>
        <v xml:space="preserve"> </v>
      </c>
      <c r="C786" s="11" t="str">
        <f>IF($A786&gt;0,VLOOKUP($A786,#REF!,5,0)," ")</f>
        <v xml:space="preserve"> </v>
      </c>
      <c r="D786" s="11" t="str">
        <f>IF($A786&gt;0,VLOOKUP($A786,#REF!,6,0)," ")</f>
        <v xml:space="preserve"> </v>
      </c>
      <c r="E786" s="12" t="str">
        <f>IF($A786&gt;0,VLOOKUP($A786,#REF!,16,0)," ")</f>
        <v xml:space="preserve"> </v>
      </c>
      <c r="F786" s="3"/>
      <c r="G786" s="3"/>
      <c r="H786" s="3"/>
      <c r="I786" s="3"/>
      <c r="J786" s="3"/>
      <c r="K786" s="3"/>
      <c r="L786" s="3"/>
      <c r="M786" s="3"/>
      <c r="N786" s="3"/>
      <c r="O786" s="3"/>
      <c r="P786" s="3"/>
      <c r="Q786" s="3"/>
      <c r="R786" s="3"/>
      <c r="S786" s="3"/>
      <c r="T786" s="3"/>
      <c r="U786" s="3"/>
      <c r="V786" s="3"/>
      <c r="W786" s="3"/>
      <c r="X786" s="3"/>
      <c r="Y786" s="3"/>
      <c r="Z786" s="3"/>
    </row>
    <row r="787" spans="1:26" ht="15.75" customHeight="1">
      <c r="A787" s="10"/>
      <c r="B787" s="3" t="str">
        <f>IF($A787&gt;0,VLOOKUP($A787,#REF!,3,0)," ")</f>
        <v xml:space="preserve"> </v>
      </c>
      <c r="C787" s="11" t="str">
        <f>IF($A787&gt;0,VLOOKUP($A787,#REF!,5,0)," ")</f>
        <v xml:space="preserve"> </v>
      </c>
      <c r="D787" s="11" t="str">
        <f>IF($A787&gt;0,VLOOKUP($A787,#REF!,6,0)," ")</f>
        <v xml:space="preserve"> </v>
      </c>
      <c r="E787" s="12" t="str">
        <f>IF($A787&gt;0,VLOOKUP($A787,#REF!,16,0)," ")</f>
        <v xml:space="preserve"> </v>
      </c>
      <c r="F787" s="3"/>
      <c r="G787" s="3"/>
      <c r="H787" s="3"/>
      <c r="I787" s="3"/>
      <c r="J787" s="3"/>
      <c r="K787" s="3"/>
      <c r="L787" s="3"/>
      <c r="M787" s="3"/>
      <c r="N787" s="3"/>
      <c r="O787" s="3"/>
      <c r="P787" s="3"/>
      <c r="Q787" s="3"/>
      <c r="R787" s="3"/>
      <c r="S787" s="3"/>
      <c r="T787" s="3"/>
      <c r="U787" s="3"/>
      <c r="V787" s="3"/>
      <c r="W787" s="3"/>
      <c r="X787" s="3"/>
      <c r="Y787" s="3"/>
      <c r="Z787" s="3"/>
    </row>
    <row r="788" spans="1:26" ht="15.75" customHeight="1">
      <c r="A788" s="10"/>
      <c r="B788" s="3" t="str">
        <f>IF($A788&gt;0,VLOOKUP($A788,#REF!,3,0)," ")</f>
        <v xml:space="preserve"> </v>
      </c>
      <c r="C788" s="11" t="str">
        <f>IF($A788&gt;0,VLOOKUP($A788,#REF!,5,0)," ")</f>
        <v xml:space="preserve"> </v>
      </c>
      <c r="D788" s="11" t="str">
        <f>IF($A788&gt;0,VLOOKUP($A788,#REF!,6,0)," ")</f>
        <v xml:space="preserve"> </v>
      </c>
      <c r="E788" s="12" t="str">
        <f>IF($A788&gt;0,VLOOKUP($A788,#REF!,16,0)," ")</f>
        <v xml:space="preserve"> </v>
      </c>
      <c r="F788" s="3"/>
      <c r="G788" s="3"/>
      <c r="H788" s="3"/>
      <c r="I788" s="3"/>
      <c r="J788" s="3"/>
      <c r="K788" s="3"/>
      <c r="L788" s="3"/>
      <c r="M788" s="3"/>
      <c r="N788" s="3"/>
      <c r="O788" s="3"/>
      <c r="P788" s="3"/>
      <c r="Q788" s="3"/>
      <c r="R788" s="3"/>
      <c r="S788" s="3"/>
      <c r="T788" s="3"/>
      <c r="U788" s="3"/>
      <c r="V788" s="3"/>
      <c r="W788" s="3"/>
      <c r="X788" s="3"/>
      <c r="Y788" s="3"/>
      <c r="Z788" s="3"/>
    </row>
    <row r="789" spans="1:26" ht="15.75" customHeight="1">
      <c r="A789" s="10"/>
      <c r="B789" s="3" t="str">
        <f>IF($A789&gt;0,VLOOKUP($A789,#REF!,3,0)," ")</f>
        <v xml:space="preserve"> </v>
      </c>
      <c r="C789" s="11" t="str">
        <f>IF($A789&gt;0,VLOOKUP($A789,#REF!,5,0)," ")</f>
        <v xml:space="preserve"> </v>
      </c>
      <c r="D789" s="11" t="str">
        <f>IF($A789&gt;0,VLOOKUP($A789,#REF!,6,0)," ")</f>
        <v xml:space="preserve"> </v>
      </c>
      <c r="E789" s="12" t="str">
        <f>IF($A789&gt;0,VLOOKUP($A789,#REF!,16,0)," ")</f>
        <v xml:space="preserve"> </v>
      </c>
      <c r="F789" s="3"/>
      <c r="G789" s="3"/>
      <c r="H789" s="3"/>
      <c r="I789" s="3"/>
      <c r="J789" s="3"/>
      <c r="K789" s="3"/>
      <c r="L789" s="3"/>
      <c r="M789" s="3"/>
      <c r="N789" s="3"/>
      <c r="O789" s="3"/>
      <c r="P789" s="3"/>
      <c r="Q789" s="3"/>
      <c r="R789" s="3"/>
      <c r="S789" s="3"/>
      <c r="T789" s="3"/>
      <c r="U789" s="3"/>
      <c r="V789" s="3"/>
      <c r="W789" s="3"/>
      <c r="X789" s="3"/>
      <c r="Y789" s="3"/>
      <c r="Z789" s="3"/>
    </row>
    <row r="790" spans="1:26" ht="15.75" customHeight="1">
      <c r="A790" s="10"/>
      <c r="B790" s="3" t="str">
        <f>IF($A790&gt;0,VLOOKUP($A790,#REF!,3,0)," ")</f>
        <v xml:space="preserve"> </v>
      </c>
      <c r="C790" s="11" t="str">
        <f>IF($A790&gt;0,VLOOKUP($A790,#REF!,5,0)," ")</f>
        <v xml:space="preserve"> </v>
      </c>
      <c r="D790" s="11" t="str">
        <f>IF($A790&gt;0,VLOOKUP($A790,#REF!,6,0)," ")</f>
        <v xml:space="preserve"> </v>
      </c>
      <c r="E790" s="12" t="str">
        <f>IF($A790&gt;0,VLOOKUP($A790,#REF!,16,0)," ")</f>
        <v xml:space="preserve"> </v>
      </c>
      <c r="F790" s="3"/>
      <c r="G790" s="3"/>
      <c r="H790" s="3"/>
      <c r="I790" s="3"/>
      <c r="J790" s="3"/>
      <c r="K790" s="3"/>
      <c r="L790" s="3"/>
      <c r="M790" s="3"/>
      <c r="N790" s="3"/>
      <c r="O790" s="3"/>
      <c r="P790" s="3"/>
      <c r="Q790" s="3"/>
      <c r="R790" s="3"/>
      <c r="S790" s="3"/>
      <c r="T790" s="3"/>
      <c r="U790" s="3"/>
      <c r="V790" s="3"/>
      <c r="W790" s="3"/>
      <c r="X790" s="3"/>
      <c r="Y790" s="3"/>
      <c r="Z790" s="3"/>
    </row>
    <row r="791" spans="1:26" ht="15.75" customHeight="1">
      <c r="A791" s="10"/>
      <c r="B791" s="3" t="str">
        <f>IF($A791&gt;0,VLOOKUP($A791,#REF!,3,0)," ")</f>
        <v xml:space="preserve"> </v>
      </c>
      <c r="C791" s="11" t="str">
        <f>IF($A791&gt;0,VLOOKUP($A791,#REF!,5,0)," ")</f>
        <v xml:space="preserve"> </v>
      </c>
      <c r="D791" s="11" t="str">
        <f>IF($A791&gt;0,VLOOKUP($A791,#REF!,6,0)," ")</f>
        <v xml:space="preserve"> </v>
      </c>
      <c r="E791" s="12" t="str">
        <f>IF($A791&gt;0,VLOOKUP($A791,#REF!,16,0)," ")</f>
        <v xml:space="preserve"> </v>
      </c>
      <c r="F791" s="3"/>
      <c r="G791" s="3"/>
      <c r="H791" s="3"/>
      <c r="I791" s="3"/>
      <c r="J791" s="3"/>
      <c r="K791" s="3"/>
      <c r="L791" s="3"/>
      <c r="M791" s="3"/>
      <c r="N791" s="3"/>
      <c r="O791" s="3"/>
      <c r="P791" s="3"/>
      <c r="Q791" s="3"/>
      <c r="R791" s="3"/>
      <c r="S791" s="3"/>
      <c r="T791" s="3"/>
      <c r="U791" s="3"/>
      <c r="V791" s="3"/>
      <c r="W791" s="3"/>
      <c r="X791" s="3"/>
      <c r="Y791" s="3"/>
      <c r="Z791" s="3"/>
    </row>
    <row r="792" spans="1:26" ht="15.75" customHeight="1">
      <c r="A792" s="10"/>
      <c r="B792" s="3" t="str">
        <f>IF($A792&gt;0,VLOOKUP($A792,#REF!,3,0)," ")</f>
        <v xml:space="preserve"> </v>
      </c>
      <c r="C792" s="11" t="str">
        <f>IF($A792&gt;0,VLOOKUP($A792,#REF!,5,0)," ")</f>
        <v xml:space="preserve"> </v>
      </c>
      <c r="D792" s="11" t="str">
        <f>IF($A792&gt;0,VLOOKUP($A792,#REF!,6,0)," ")</f>
        <v xml:space="preserve"> </v>
      </c>
      <c r="E792" s="12" t="str">
        <f>IF($A792&gt;0,VLOOKUP($A792,#REF!,16,0)," ")</f>
        <v xml:space="preserve"> </v>
      </c>
      <c r="F792" s="3"/>
      <c r="G792" s="3"/>
      <c r="H792" s="3"/>
      <c r="I792" s="3"/>
      <c r="J792" s="3"/>
      <c r="K792" s="3"/>
      <c r="L792" s="3"/>
      <c r="M792" s="3"/>
      <c r="N792" s="3"/>
      <c r="O792" s="3"/>
      <c r="P792" s="3"/>
      <c r="Q792" s="3"/>
      <c r="R792" s="3"/>
      <c r="S792" s="3"/>
      <c r="T792" s="3"/>
      <c r="U792" s="3"/>
      <c r="V792" s="3"/>
      <c r="W792" s="3"/>
      <c r="X792" s="3"/>
      <c r="Y792" s="3"/>
      <c r="Z792" s="3"/>
    </row>
    <row r="793" spans="1:26" ht="15.75" customHeight="1">
      <c r="A793" s="10"/>
      <c r="B793" s="3" t="str">
        <f>IF($A793&gt;0,VLOOKUP($A793,#REF!,3,0)," ")</f>
        <v xml:space="preserve"> </v>
      </c>
      <c r="C793" s="11" t="str">
        <f>IF($A793&gt;0,VLOOKUP($A793,#REF!,5,0)," ")</f>
        <v xml:space="preserve"> </v>
      </c>
      <c r="D793" s="11" t="str">
        <f>IF($A793&gt;0,VLOOKUP($A793,#REF!,6,0)," ")</f>
        <v xml:space="preserve"> </v>
      </c>
      <c r="E793" s="12" t="str">
        <f>IF($A793&gt;0,VLOOKUP($A793,#REF!,16,0)," ")</f>
        <v xml:space="preserve"> </v>
      </c>
      <c r="F793" s="3"/>
      <c r="G793" s="3"/>
      <c r="H793" s="3"/>
      <c r="I793" s="3"/>
      <c r="J793" s="3"/>
      <c r="K793" s="3"/>
      <c r="L793" s="3"/>
      <c r="M793" s="3"/>
      <c r="N793" s="3"/>
      <c r="O793" s="3"/>
      <c r="P793" s="3"/>
      <c r="Q793" s="3"/>
      <c r="R793" s="3"/>
      <c r="S793" s="3"/>
      <c r="T793" s="3"/>
      <c r="U793" s="3"/>
      <c r="V793" s="3"/>
      <c r="W793" s="3"/>
      <c r="X793" s="3"/>
      <c r="Y793" s="3"/>
      <c r="Z793" s="3"/>
    </row>
    <row r="794" spans="1:26" ht="15.75" customHeight="1">
      <c r="A794" s="10"/>
      <c r="B794" s="3" t="str">
        <f>IF($A794&gt;0,VLOOKUP($A794,#REF!,3,0)," ")</f>
        <v xml:space="preserve"> </v>
      </c>
      <c r="C794" s="11" t="str">
        <f>IF($A794&gt;0,VLOOKUP($A794,#REF!,5,0)," ")</f>
        <v xml:space="preserve"> </v>
      </c>
      <c r="D794" s="11" t="str">
        <f>IF($A794&gt;0,VLOOKUP($A794,#REF!,6,0)," ")</f>
        <v xml:space="preserve"> </v>
      </c>
      <c r="E794" s="12" t="str">
        <f>IF($A794&gt;0,VLOOKUP($A794,#REF!,16,0)," ")</f>
        <v xml:space="preserve"> </v>
      </c>
      <c r="F794" s="3"/>
      <c r="G794" s="3"/>
      <c r="H794" s="3"/>
      <c r="I794" s="3"/>
      <c r="J794" s="3"/>
      <c r="K794" s="3"/>
      <c r="L794" s="3"/>
      <c r="M794" s="3"/>
      <c r="N794" s="3"/>
      <c r="O794" s="3"/>
      <c r="P794" s="3"/>
      <c r="Q794" s="3"/>
      <c r="R794" s="3"/>
      <c r="S794" s="3"/>
      <c r="T794" s="3"/>
      <c r="U794" s="3"/>
      <c r="V794" s="3"/>
      <c r="W794" s="3"/>
      <c r="X794" s="3"/>
      <c r="Y794" s="3"/>
      <c r="Z794" s="3"/>
    </row>
    <row r="795" spans="1:26" ht="15.75" customHeight="1">
      <c r="A795" s="10"/>
      <c r="B795" s="3" t="str">
        <f>IF($A795&gt;0,VLOOKUP($A795,#REF!,3,0)," ")</f>
        <v xml:space="preserve"> </v>
      </c>
      <c r="C795" s="11" t="str">
        <f>IF($A795&gt;0,VLOOKUP($A795,#REF!,5,0)," ")</f>
        <v xml:space="preserve"> </v>
      </c>
      <c r="D795" s="11" t="str">
        <f>IF($A795&gt;0,VLOOKUP($A795,#REF!,6,0)," ")</f>
        <v xml:space="preserve"> </v>
      </c>
      <c r="E795" s="12" t="str">
        <f>IF($A795&gt;0,VLOOKUP($A795,#REF!,16,0)," ")</f>
        <v xml:space="preserve"> </v>
      </c>
      <c r="F795" s="3"/>
      <c r="G795" s="3"/>
      <c r="H795" s="3"/>
      <c r="I795" s="3"/>
      <c r="J795" s="3"/>
      <c r="K795" s="3"/>
      <c r="L795" s="3"/>
      <c r="M795" s="3"/>
      <c r="N795" s="3"/>
      <c r="O795" s="3"/>
      <c r="P795" s="3"/>
      <c r="Q795" s="3"/>
      <c r="R795" s="3"/>
      <c r="S795" s="3"/>
      <c r="T795" s="3"/>
      <c r="U795" s="3"/>
      <c r="V795" s="3"/>
      <c r="W795" s="3"/>
      <c r="X795" s="3"/>
      <c r="Y795" s="3"/>
      <c r="Z795" s="3"/>
    </row>
    <row r="796" spans="1:26" ht="15.75" customHeight="1">
      <c r="A796" s="10"/>
      <c r="B796" s="3" t="str">
        <f>IF($A796&gt;0,VLOOKUP($A796,#REF!,3,0)," ")</f>
        <v xml:space="preserve"> </v>
      </c>
      <c r="C796" s="11" t="str">
        <f>IF($A796&gt;0,VLOOKUP($A796,#REF!,5,0)," ")</f>
        <v xml:space="preserve"> </v>
      </c>
      <c r="D796" s="11" t="str">
        <f>IF($A796&gt;0,VLOOKUP($A796,#REF!,6,0)," ")</f>
        <v xml:space="preserve"> </v>
      </c>
      <c r="E796" s="12" t="str">
        <f>IF($A796&gt;0,VLOOKUP($A796,#REF!,16,0)," ")</f>
        <v xml:space="preserve"> </v>
      </c>
      <c r="F796" s="3"/>
      <c r="G796" s="3"/>
      <c r="H796" s="3"/>
      <c r="I796" s="3"/>
      <c r="J796" s="3"/>
      <c r="K796" s="3"/>
      <c r="L796" s="3"/>
      <c r="M796" s="3"/>
      <c r="N796" s="3"/>
      <c r="O796" s="3"/>
      <c r="P796" s="3"/>
      <c r="Q796" s="3"/>
      <c r="R796" s="3"/>
      <c r="S796" s="3"/>
      <c r="T796" s="3"/>
      <c r="U796" s="3"/>
      <c r="V796" s="3"/>
      <c r="W796" s="3"/>
      <c r="X796" s="3"/>
      <c r="Y796" s="3"/>
      <c r="Z796" s="3"/>
    </row>
    <row r="797" spans="1:26" ht="15.75" customHeight="1">
      <c r="A797" s="10"/>
      <c r="B797" s="3" t="str">
        <f>IF($A797&gt;0,VLOOKUP($A797,#REF!,3,0)," ")</f>
        <v xml:space="preserve"> </v>
      </c>
      <c r="C797" s="11" t="str">
        <f>IF($A797&gt;0,VLOOKUP($A797,#REF!,5,0)," ")</f>
        <v xml:space="preserve"> </v>
      </c>
      <c r="D797" s="11" t="str">
        <f>IF($A797&gt;0,VLOOKUP($A797,#REF!,6,0)," ")</f>
        <v xml:space="preserve"> </v>
      </c>
      <c r="E797" s="12" t="str">
        <f>IF($A797&gt;0,VLOOKUP($A797,#REF!,16,0)," ")</f>
        <v xml:space="preserve"> </v>
      </c>
      <c r="F797" s="3"/>
      <c r="G797" s="3"/>
      <c r="H797" s="3"/>
      <c r="I797" s="3"/>
      <c r="J797" s="3"/>
      <c r="K797" s="3"/>
      <c r="L797" s="3"/>
      <c r="M797" s="3"/>
      <c r="N797" s="3"/>
      <c r="O797" s="3"/>
      <c r="P797" s="3"/>
      <c r="Q797" s="3"/>
      <c r="R797" s="3"/>
      <c r="S797" s="3"/>
      <c r="T797" s="3"/>
      <c r="U797" s="3"/>
      <c r="V797" s="3"/>
      <c r="W797" s="3"/>
      <c r="X797" s="3"/>
      <c r="Y797" s="3"/>
      <c r="Z797" s="3"/>
    </row>
    <row r="798" spans="1:26" ht="15.75" customHeight="1">
      <c r="A798" s="10"/>
      <c r="B798" s="3" t="str">
        <f>IF($A798&gt;0,VLOOKUP($A798,#REF!,3,0)," ")</f>
        <v xml:space="preserve"> </v>
      </c>
      <c r="C798" s="11" t="str">
        <f>IF($A798&gt;0,VLOOKUP($A798,#REF!,5,0)," ")</f>
        <v xml:space="preserve"> </v>
      </c>
      <c r="D798" s="11" t="str">
        <f>IF($A798&gt;0,VLOOKUP($A798,#REF!,6,0)," ")</f>
        <v xml:space="preserve"> </v>
      </c>
      <c r="E798" s="12" t="str">
        <f>IF($A798&gt;0,VLOOKUP($A798,#REF!,16,0)," ")</f>
        <v xml:space="preserve"> </v>
      </c>
      <c r="F798" s="3"/>
      <c r="G798" s="3"/>
      <c r="H798" s="3"/>
      <c r="I798" s="3"/>
      <c r="J798" s="3"/>
      <c r="K798" s="3"/>
      <c r="L798" s="3"/>
      <c r="M798" s="3"/>
      <c r="N798" s="3"/>
      <c r="O798" s="3"/>
      <c r="P798" s="3"/>
      <c r="Q798" s="3"/>
      <c r="R798" s="3"/>
      <c r="S798" s="3"/>
      <c r="T798" s="3"/>
      <c r="U798" s="3"/>
      <c r="V798" s="3"/>
      <c r="W798" s="3"/>
      <c r="X798" s="3"/>
      <c r="Y798" s="3"/>
      <c r="Z798" s="3"/>
    </row>
    <row r="799" spans="1:26" ht="15.75" customHeight="1">
      <c r="A799" s="10"/>
      <c r="B799" s="3" t="str">
        <f>IF($A799&gt;0,VLOOKUP($A799,#REF!,3,0)," ")</f>
        <v xml:space="preserve"> </v>
      </c>
      <c r="C799" s="11" t="str">
        <f>IF($A799&gt;0,VLOOKUP($A799,#REF!,5,0)," ")</f>
        <v xml:space="preserve"> </v>
      </c>
      <c r="D799" s="11" t="str">
        <f>IF($A799&gt;0,VLOOKUP($A799,#REF!,6,0)," ")</f>
        <v xml:space="preserve"> </v>
      </c>
      <c r="E799" s="12" t="str">
        <f>IF($A799&gt;0,VLOOKUP($A799,#REF!,16,0)," ")</f>
        <v xml:space="preserve"> </v>
      </c>
      <c r="F799" s="3"/>
      <c r="G799" s="3"/>
      <c r="H799" s="3"/>
      <c r="I799" s="3"/>
      <c r="J799" s="3"/>
      <c r="K799" s="3"/>
      <c r="L799" s="3"/>
      <c r="M799" s="3"/>
      <c r="N799" s="3"/>
      <c r="O799" s="3"/>
      <c r="P799" s="3"/>
      <c r="Q799" s="3"/>
      <c r="R799" s="3"/>
      <c r="S799" s="3"/>
      <c r="T799" s="3"/>
      <c r="U799" s="3"/>
      <c r="V799" s="3"/>
      <c r="W799" s="3"/>
      <c r="X799" s="3"/>
      <c r="Y799" s="3"/>
      <c r="Z799" s="3"/>
    </row>
    <row r="800" spans="1:26" ht="15.75" customHeight="1">
      <c r="A800" s="10"/>
      <c r="B800" s="3" t="str">
        <f>IF($A800&gt;0,VLOOKUP($A800,#REF!,3,0)," ")</f>
        <v xml:space="preserve"> </v>
      </c>
      <c r="C800" s="11" t="str">
        <f>IF($A800&gt;0,VLOOKUP($A800,#REF!,5,0)," ")</f>
        <v xml:space="preserve"> </v>
      </c>
      <c r="D800" s="11" t="str">
        <f>IF($A800&gt;0,VLOOKUP($A800,#REF!,6,0)," ")</f>
        <v xml:space="preserve"> </v>
      </c>
      <c r="E800" s="12" t="str">
        <f>IF($A800&gt;0,VLOOKUP($A800,#REF!,16,0)," ")</f>
        <v xml:space="preserve"> </v>
      </c>
      <c r="F800" s="3"/>
      <c r="G800" s="3"/>
      <c r="H800" s="3"/>
      <c r="I800" s="3"/>
      <c r="J800" s="3"/>
      <c r="K800" s="3"/>
      <c r="L800" s="3"/>
      <c r="M800" s="3"/>
      <c r="N800" s="3"/>
      <c r="O800" s="3"/>
      <c r="P800" s="3"/>
      <c r="Q800" s="3"/>
      <c r="R800" s="3"/>
      <c r="S800" s="3"/>
      <c r="T800" s="3"/>
      <c r="U800" s="3"/>
      <c r="V800" s="3"/>
      <c r="W800" s="3"/>
      <c r="X800" s="3"/>
      <c r="Y800" s="3"/>
      <c r="Z800" s="3"/>
    </row>
    <row r="801" spans="1:26" ht="15.75" customHeight="1">
      <c r="A801" s="10"/>
      <c r="B801" s="3" t="str">
        <f>IF($A801&gt;0,VLOOKUP($A801,#REF!,3,0)," ")</f>
        <v xml:space="preserve"> </v>
      </c>
      <c r="C801" s="11" t="str">
        <f>IF($A801&gt;0,VLOOKUP($A801,#REF!,5,0)," ")</f>
        <v xml:space="preserve"> </v>
      </c>
      <c r="D801" s="11" t="str">
        <f>IF($A801&gt;0,VLOOKUP($A801,#REF!,6,0)," ")</f>
        <v xml:space="preserve"> </v>
      </c>
      <c r="E801" s="12" t="str">
        <f>IF($A801&gt;0,VLOOKUP($A801,#REF!,16,0)," ")</f>
        <v xml:space="preserve"> </v>
      </c>
      <c r="F801" s="3"/>
      <c r="G801" s="3"/>
      <c r="H801" s="3"/>
      <c r="I801" s="3"/>
      <c r="J801" s="3"/>
      <c r="K801" s="3"/>
      <c r="L801" s="3"/>
      <c r="M801" s="3"/>
      <c r="N801" s="3"/>
      <c r="O801" s="3"/>
      <c r="P801" s="3"/>
      <c r="Q801" s="3"/>
      <c r="R801" s="3"/>
      <c r="S801" s="3"/>
      <c r="T801" s="3"/>
      <c r="U801" s="3"/>
      <c r="V801" s="3"/>
      <c r="W801" s="3"/>
      <c r="X801" s="3"/>
      <c r="Y801" s="3"/>
      <c r="Z801" s="3"/>
    </row>
    <row r="802" spans="1:26" ht="15.75" customHeight="1">
      <c r="A802" s="10"/>
      <c r="B802" s="3" t="str">
        <f>IF($A802&gt;0,VLOOKUP($A802,#REF!,3,0)," ")</f>
        <v xml:space="preserve"> </v>
      </c>
      <c r="C802" s="11" t="str">
        <f>IF($A802&gt;0,VLOOKUP($A802,#REF!,5,0)," ")</f>
        <v xml:space="preserve"> </v>
      </c>
      <c r="D802" s="11" t="str">
        <f>IF($A802&gt;0,VLOOKUP($A802,#REF!,6,0)," ")</f>
        <v xml:space="preserve"> </v>
      </c>
      <c r="E802" s="12" t="str">
        <f>IF($A802&gt;0,VLOOKUP($A802,#REF!,16,0)," ")</f>
        <v xml:space="preserve"> </v>
      </c>
      <c r="F802" s="3"/>
      <c r="G802" s="3"/>
      <c r="H802" s="3"/>
      <c r="I802" s="3"/>
      <c r="J802" s="3"/>
      <c r="K802" s="3"/>
      <c r="L802" s="3"/>
      <c r="M802" s="3"/>
      <c r="N802" s="3"/>
      <c r="O802" s="3"/>
      <c r="P802" s="3"/>
      <c r="Q802" s="3"/>
      <c r="R802" s="3"/>
      <c r="S802" s="3"/>
      <c r="T802" s="3"/>
      <c r="U802" s="3"/>
      <c r="V802" s="3"/>
      <c r="W802" s="3"/>
      <c r="X802" s="3"/>
      <c r="Y802" s="3"/>
      <c r="Z802" s="3"/>
    </row>
    <row r="803" spans="1:26" ht="15.75" customHeight="1">
      <c r="A803" s="10"/>
      <c r="B803" s="3" t="str">
        <f>IF($A803&gt;0,VLOOKUP($A803,#REF!,3,0)," ")</f>
        <v xml:space="preserve"> </v>
      </c>
      <c r="C803" s="11" t="str">
        <f>IF($A803&gt;0,VLOOKUP($A803,#REF!,5,0)," ")</f>
        <v xml:space="preserve"> </v>
      </c>
      <c r="D803" s="11" t="str">
        <f>IF($A803&gt;0,VLOOKUP($A803,#REF!,6,0)," ")</f>
        <v xml:space="preserve"> </v>
      </c>
      <c r="E803" s="12" t="str">
        <f>IF($A803&gt;0,VLOOKUP($A803,#REF!,16,0)," ")</f>
        <v xml:space="preserve"> </v>
      </c>
      <c r="F803" s="3"/>
      <c r="G803" s="3"/>
      <c r="H803" s="3"/>
      <c r="I803" s="3"/>
      <c r="J803" s="3"/>
      <c r="K803" s="3"/>
      <c r="L803" s="3"/>
      <c r="M803" s="3"/>
      <c r="N803" s="3"/>
      <c r="O803" s="3"/>
      <c r="P803" s="3"/>
      <c r="Q803" s="3"/>
      <c r="R803" s="3"/>
      <c r="S803" s="3"/>
      <c r="T803" s="3"/>
      <c r="U803" s="3"/>
      <c r="V803" s="3"/>
      <c r="W803" s="3"/>
      <c r="X803" s="3"/>
      <c r="Y803" s="3"/>
      <c r="Z803" s="3"/>
    </row>
    <row r="804" spans="1:26" ht="15.75" customHeight="1">
      <c r="A804" s="10"/>
      <c r="B804" s="3" t="str">
        <f>IF($A804&gt;0,VLOOKUP($A804,#REF!,3,0)," ")</f>
        <v xml:space="preserve"> </v>
      </c>
      <c r="C804" s="11" t="str">
        <f>IF($A804&gt;0,VLOOKUP($A804,#REF!,5,0)," ")</f>
        <v xml:space="preserve"> </v>
      </c>
      <c r="D804" s="11" t="str">
        <f>IF($A804&gt;0,VLOOKUP($A804,#REF!,6,0)," ")</f>
        <v xml:space="preserve"> </v>
      </c>
      <c r="E804" s="12" t="str">
        <f>IF($A804&gt;0,VLOOKUP($A804,#REF!,16,0)," ")</f>
        <v xml:space="preserve"> </v>
      </c>
      <c r="F804" s="3"/>
      <c r="G804" s="3"/>
      <c r="H804" s="3"/>
      <c r="I804" s="3"/>
      <c r="J804" s="3"/>
      <c r="K804" s="3"/>
      <c r="L804" s="3"/>
      <c r="M804" s="3"/>
      <c r="N804" s="3"/>
      <c r="O804" s="3"/>
      <c r="P804" s="3"/>
      <c r="Q804" s="3"/>
      <c r="R804" s="3"/>
      <c r="S804" s="3"/>
      <c r="T804" s="3"/>
      <c r="U804" s="3"/>
      <c r="V804" s="3"/>
      <c r="W804" s="3"/>
      <c r="X804" s="3"/>
      <c r="Y804" s="3"/>
      <c r="Z804" s="3"/>
    </row>
    <row r="805" spans="1:26" ht="15.75" customHeight="1">
      <c r="A805" s="10"/>
      <c r="B805" s="3" t="str">
        <f>IF($A805&gt;0,VLOOKUP($A805,#REF!,3,0)," ")</f>
        <v xml:space="preserve"> </v>
      </c>
      <c r="C805" s="11" t="str">
        <f>IF($A805&gt;0,VLOOKUP($A805,#REF!,5,0)," ")</f>
        <v xml:space="preserve"> </v>
      </c>
      <c r="D805" s="11" t="str">
        <f>IF($A805&gt;0,VLOOKUP($A805,#REF!,6,0)," ")</f>
        <v xml:space="preserve"> </v>
      </c>
      <c r="E805" s="12" t="str">
        <f>IF($A805&gt;0,VLOOKUP($A805,#REF!,16,0)," ")</f>
        <v xml:space="preserve"> </v>
      </c>
      <c r="F805" s="3"/>
      <c r="G805" s="3"/>
      <c r="H805" s="3"/>
      <c r="I805" s="3"/>
      <c r="J805" s="3"/>
      <c r="K805" s="3"/>
      <c r="L805" s="3"/>
      <c r="M805" s="3"/>
      <c r="N805" s="3"/>
      <c r="O805" s="3"/>
      <c r="P805" s="3"/>
      <c r="Q805" s="3"/>
      <c r="R805" s="3"/>
      <c r="S805" s="3"/>
      <c r="T805" s="3"/>
      <c r="U805" s="3"/>
      <c r="V805" s="3"/>
      <c r="W805" s="3"/>
      <c r="X805" s="3"/>
      <c r="Y805" s="3"/>
      <c r="Z805" s="3"/>
    </row>
    <row r="806" spans="1:26" ht="15.75" customHeight="1">
      <c r="A806" s="10"/>
      <c r="B806" s="3" t="str">
        <f>IF($A806&gt;0,VLOOKUP($A806,#REF!,3,0)," ")</f>
        <v xml:space="preserve"> </v>
      </c>
      <c r="C806" s="11" t="str">
        <f>IF($A806&gt;0,VLOOKUP($A806,#REF!,5,0)," ")</f>
        <v xml:space="preserve"> </v>
      </c>
      <c r="D806" s="11" t="str">
        <f>IF($A806&gt;0,VLOOKUP($A806,#REF!,6,0)," ")</f>
        <v xml:space="preserve"> </v>
      </c>
      <c r="E806" s="12" t="str">
        <f>IF($A806&gt;0,VLOOKUP($A806,#REF!,16,0)," ")</f>
        <v xml:space="preserve"> </v>
      </c>
      <c r="F806" s="3"/>
      <c r="G806" s="3"/>
      <c r="H806" s="3"/>
      <c r="I806" s="3"/>
      <c r="J806" s="3"/>
      <c r="K806" s="3"/>
      <c r="L806" s="3"/>
      <c r="M806" s="3"/>
      <c r="N806" s="3"/>
      <c r="O806" s="3"/>
      <c r="P806" s="3"/>
      <c r="Q806" s="3"/>
      <c r="R806" s="3"/>
      <c r="S806" s="3"/>
      <c r="T806" s="3"/>
      <c r="U806" s="3"/>
      <c r="V806" s="3"/>
      <c r="W806" s="3"/>
      <c r="X806" s="3"/>
      <c r="Y806" s="3"/>
      <c r="Z806" s="3"/>
    </row>
    <row r="807" spans="1:26" ht="15.75" customHeight="1">
      <c r="A807" s="10"/>
      <c r="B807" s="3" t="str">
        <f>IF($A807&gt;0,VLOOKUP($A807,#REF!,3,0)," ")</f>
        <v xml:space="preserve"> </v>
      </c>
      <c r="C807" s="11" t="str">
        <f>IF($A807&gt;0,VLOOKUP($A807,#REF!,5,0)," ")</f>
        <v xml:space="preserve"> </v>
      </c>
      <c r="D807" s="11" t="str">
        <f>IF($A807&gt;0,VLOOKUP($A807,#REF!,6,0)," ")</f>
        <v xml:space="preserve"> </v>
      </c>
      <c r="E807" s="12" t="str">
        <f>IF($A807&gt;0,VLOOKUP($A807,#REF!,16,0)," ")</f>
        <v xml:space="preserve"> </v>
      </c>
      <c r="F807" s="3"/>
      <c r="G807" s="3"/>
      <c r="H807" s="3"/>
      <c r="I807" s="3"/>
      <c r="J807" s="3"/>
      <c r="K807" s="3"/>
      <c r="L807" s="3"/>
      <c r="M807" s="3"/>
      <c r="N807" s="3"/>
      <c r="O807" s="3"/>
      <c r="P807" s="3"/>
      <c r="Q807" s="3"/>
      <c r="R807" s="3"/>
      <c r="S807" s="3"/>
      <c r="T807" s="3"/>
      <c r="U807" s="3"/>
      <c r="V807" s="3"/>
      <c r="W807" s="3"/>
      <c r="X807" s="3"/>
      <c r="Y807" s="3"/>
      <c r="Z807" s="3"/>
    </row>
    <row r="808" spans="1:26" ht="15.75" customHeight="1">
      <c r="A808" s="10"/>
      <c r="B808" s="3" t="str">
        <f>IF($A808&gt;0,VLOOKUP($A808,#REF!,3,0)," ")</f>
        <v xml:space="preserve"> </v>
      </c>
      <c r="C808" s="11" t="str">
        <f>IF($A808&gt;0,VLOOKUP($A808,#REF!,5,0)," ")</f>
        <v xml:space="preserve"> </v>
      </c>
      <c r="D808" s="11" t="str">
        <f>IF($A808&gt;0,VLOOKUP($A808,#REF!,6,0)," ")</f>
        <v xml:space="preserve"> </v>
      </c>
      <c r="E808" s="12" t="str">
        <f>IF($A808&gt;0,VLOOKUP($A808,#REF!,16,0)," ")</f>
        <v xml:space="preserve"> </v>
      </c>
      <c r="F808" s="3"/>
      <c r="G808" s="3"/>
      <c r="H808" s="3"/>
      <c r="I808" s="3"/>
      <c r="J808" s="3"/>
      <c r="K808" s="3"/>
      <c r="L808" s="3"/>
      <c r="M808" s="3"/>
      <c r="N808" s="3"/>
      <c r="O808" s="3"/>
      <c r="P808" s="3"/>
      <c r="Q808" s="3"/>
      <c r="R808" s="3"/>
      <c r="S808" s="3"/>
      <c r="T808" s="3"/>
      <c r="U808" s="3"/>
      <c r="V808" s="3"/>
      <c r="W808" s="3"/>
      <c r="X808" s="3"/>
      <c r="Y808" s="3"/>
      <c r="Z808" s="3"/>
    </row>
    <row r="809" spans="1:26" ht="15.75" customHeight="1">
      <c r="A809" s="10"/>
      <c r="B809" s="3" t="str">
        <f>IF($A809&gt;0,VLOOKUP($A809,#REF!,3,0)," ")</f>
        <v xml:space="preserve"> </v>
      </c>
      <c r="C809" s="11" t="str">
        <f>IF($A809&gt;0,VLOOKUP($A809,#REF!,5,0)," ")</f>
        <v xml:space="preserve"> </v>
      </c>
      <c r="D809" s="11" t="str">
        <f>IF($A809&gt;0,VLOOKUP($A809,#REF!,6,0)," ")</f>
        <v xml:space="preserve"> </v>
      </c>
      <c r="E809" s="12" t="str">
        <f>IF($A809&gt;0,VLOOKUP($A809,#REF!,16,0)," ")</f>
        <v xml:space="preserve"> </v>
      </c>
      <c r="F809" s="3"/>
      <c r="G809" s="3"/>
      <c r="H809" s="3"/>
      <c r="I809" s="3"/>
      <c r="J809" s="3"/>
      <c r="K809" s="3"/>
      <c r="L809" s="3"/>
      <c r="M809" s="3"/>
      <c r="N809" s="3"/>
      <c r="O809" s="3"/>
      <c r="P809" s="3"/>
      <c r="Q809" s="3"/>
      <c r="R809" s="3"/>
      <c r="S809" s="3"/>
      <c r="T809" s="3"/>
      <c r="U809" s="3"/>
      <c r="V809" s="3"/>
      <c r="W809" s="3"/>
      <c r="X809" s="3"/>
      <c r="Y809" s="3"/>
      <c r="Z809" s="3"/>
    </row>
    <row r="810" spans="1:26" ht="15.75" customHeight="1">
      <c r="A810" s="10"/>
      <c r="B810" s="3" t="str">
        <f>IF($A810&gt;0,VLOOKUP($A810,#REF!,3,0)," ")</f>
        <v xml:space="preserve"> </v>
      </c>
      <c r="C810" s="11" t="str">
        <f>IF($A810&gt;0,VLOOKUP($A810,#REF!,5,0)," ")</f>
        <v xml:space="preserve"> </v>
      </c>
      <c r="D810" s="11" t="str">
        <f>IF($A810&gt;0,VLOOKUP($A810,#REF!,6,0)," ")</f>
        <v xml:space="preserve"> </v>
      </c>
      <c r="E810" s="12" t="str">
        <f>IF($A810&gt;0,VLOOKUP($A810,#REF!,16,0)," ")</f>
        <v xml:space="preserve"> </v>
      </c>
      <c r="F810" s="3"/>
      <c r="G810" s="3"/>
      <c r="H810" s="3"/>
      <c r="I810" s="3"/>
      <c r="J810" s="3"/>
      <c r="K810" s="3"/>
      <c r="L810" s="3"/>
      <c r="M810" s="3"/>
      <c r="N810" s="3"/>
      <c r="O810" s="3"/>
      <c r="P810" s="3"/>
      <c r="Q810" s="3"/>
      <c r="R810" s="3"/>
      <c r="S810" s="3"/>
      <c r="T810" s="3"/>
      <c r="U810" s="3"/>
      <c r="V810" s="3"/>
      <c r="W810" s="3"/>
      <c r="X810" s="3"/>
      <c r="Y810" s="3"/>
      <c r="Z810" s="3"/>
    </row>
    <row r="811" spans="1:26" ht="15.75" customHeight="1">
      <c r="A811" s="10"/>
      <c r="B811" s="3" t="str">
        <f>IF($A811&gt;0,VLOOKUP($A811,#REF!,3,0)," ")</f>
        <v xml:space="preserve"> </v>
      </c>
      <c r="C811" s="11" t="str">
        <f>IF($A811&gt;0,VLOOKUP($A811,#REF!,5,0)," ")</f>
        <v xml:space="preserve"> </v>
      </c>
      <c r="D811" s="11" t="str">
        <f>IF($A811&gt;0,VLOOKUP($A811,#REF!,6,0)," ")</f>
        <v xml:space="preserve"> </v>
      </c>
      <c r="E811" s="12" t="str">
        <f>IF($A811&gt;0,VLOOKUP($A811,#REF!,16,0)," ")</f>
        <v xml:space="preserve"> </v>
      </c>
      <c r="F811" s="3"/>
      <c r="G811" s="3"/>
      <c r="H811" s="3"/>
      <c r="I811" s="3"/>
      <c r="J811" s="3"/>
      <c r="K811" s="3"/>
      <c r="L811" s="3"/>
      <c r="M811" s="3"/>
      <c r="N811" s="3"/>
      <c r="O811" s="3"/>
      <c r="P811" s="3"/>
      <c r="Q811" s="3"/>
      <c r="R811" s="3"/>
      <c r="S811" s="3"/>
      <c r="T811" s="3"/>
      <c r="U811" s="3"/>
      <c r="V811" s="3"/>
      <c r="W811" s="3"/>
      <c r="X811" s="3"/>
      <c r="Y811" s="3"/>
      <c r="Z811" s="3"/>
    </row>
    <row r="812" spans="1:26" ht="15.75" customHeight="1">
      <c r="A812" s="10"/>
      <c r="B812" s="3" t="str">
        <f>IF($A812&gt;0,VLOOKUP($A812,#REF!,3,0)," ")</f>
        <v xml:space="preserve"> </v>
      </c>
      <c r="C812" s="11" t="str">
        <f>IF($A812&gt;0,VLOOKUP($A812,#REF!,5,0)," ")</f>
        <v xml:space="preserve"> </v>
      </c>
      <c r="D812" s="11" t="str">
        <f>IF($A812&gt;0,VLOOKUP($A812,#REF!,6,0)," ")</f>
        <v xml:space="preserve"> </v>
      </c>
      <c r="E812" s="12" t="str">
        <f>IF($A812&gt;0,VLOOKUP($A812,#REF!,16,0)," ")</f>
        <v xml:space="preserve"> </v>
      </c>
      <c r="F812" s="3"/>
      <c r="G812" s="3"/>
      <c r="H812" s="3"/>
      <c r="I812" s="3"/>
      <c r="J812" s="3"/>
      <c r="K812" s="3"/>
      <c r="L812" s="3"/>
      <c r="M812" s="3"/>
      <c r="N812" s="3"/>
      <c r="O812" s="3"/>
      <c r="P812" s="3"/>
      <c r="Q812" s="3"/>
      <c r="R812" s="3"/>
      <c r="S812" s="3"/>
      <c r="T812" s="3"/>
      <c r="U812" s="3"/>
      <c r="V812" s="3"/>
      <c r="W812" s="3"/>
      <c r="X812" s="3"/>
      <c r="Y812" s="3"/>
      <c r="Z812" s="3"/>
    </row>
    <row r="813" spans="1:26" ht="15.75" customHeight="1">
      <c r="A813" s="10"/>
      <c r="B813" s="3" t="str">
        <f>IF($A813&gt;0,VLOOKUP($A813,#REF!,3,0)," ")</f>
        <v xml:space="preserve"> </v>
      </c>
      <c r="C813" s="11" t="str">
        <f>IF($A813&gt;0,VLOOKUP($A813,#REF!,5,0)," ")</f>
        <v xml:space="preserve"> </v>
      </c>
      <c r="D813" s="11" t="str">
        <f>IF($A813&gt;0,VLOOKUP($A813,#REF!,6,0)," ")</f>
        <v xml:space="preserve"> </v>
      </c>
      <c r="E813" s="12" t="str">
        <f>IF($A813&gt;0,VLOOKUP($A813,#REF!,16,0)," ")</f>
        <v xml:space="preserve"> </v>
      </c>
      <c r="F813" s="3"/>
      <c r="G813" s="3"/>
      <c r="H813" s="3"/>
      <c r="I813" s="3"/>
      <c r="J813" s="3"/>
      <c r="K813" s="3"/>
      <c r="L813" s="3"/>
      <c r="M813" s="3"/>
      <c r="N813" s="3"/>
      <c r="O813" s="3"/>
      <c r="P813" s="3"/>
      <c r="Q813" s="3"/>
      <c r="R813" s="3"/>
      <c r="S813" s="3"/>
      <c r="T813" s="3"/>
      <c r="U813" s="3"/>
      <c r="V813" s="3"/>
      <c r="W813" s="3"/>
      <c r="X813" s="3"/>
      <c r="Y813" s="3"/>
      <c r="Z813" s="3"/>
    </row>
    <row r="814" spans="1:26" ht="15.75" customHeight="1">
      <c r="A814" s="10"/>
      <c r="B814" s="3" t="str">
        <f>IF($A814&gt;0,VLOOKUP($A814,#REF!,3,0)," ")</f>
        <v xml:space="preserve"> </v>
      </c>
      <c r="C814" s="11" t="str">
        <f>IF($A814&gt;0,VLOOKUP($A814,#REF!,5,0)," ")</f>
        <v xml:space="preserve"> </v>
      </c>
      <c r="D814" s="11" t="str">
        <f>IF($A814&gt;0,VLOOKUP($A814,#REF!,6,0)," ")</f>
        <v xml:space="preserve"> </v>
      </c>
      <c r="E814" s="12" t="str">
        <f>IF($A814&gt;0,VLOOKUP($A814,#REF!,16,0)," ")</f>
        <v xml:space="preserve"> </v>
      </c>
      <c r="F814" s="3"/>
      <c r="G814" s="3"/>
      <c r="H814" s="3"/>
      <c r="I814" s="3"/>
      <c r="J814" s="3"/>
      <c r="K814" s="3"/>
      <c r="L814" s="3"/>
      <c r="M814" s="3"/>
      <c r="N814" s="3"/>
      <c r="O814" s="3"/>
      <c r="P814" s="3"/>
      <c r="Q814" s="3"/>
      <c r="R814" s="3"/>
      <c r="S814" s="3"/>
      <c r="T814" s="3"/>
      <c r="U814" s="3"/>
      <c r="V814" s="3"/>
      <c r="W814" s="3"/>
      <c r="X814" s="3"/>
      <c r="Y814" s="3"/>
      <c r="Z814" s="3"/>
    </row>
    <row r="815" spans="1:26" ht="15.75" customHeight="1">
      <c r="A815" s="10"/>
      <c r="B815" s="3" t="str">
        <f>IF($A815&gt;0,VLOOKUP($A815,#REF!,3,0)," ")</f>
        <v xml:space="preserve"> </v>
      </c>
      <c r="C815" s="11" t="str">
        <f>IF($A815&gt;0,VLOOKUP($A815,#REF!,5,0)," ")</f>
        <v xml:space="preserve"> </v>
      </c>
      <c r="D815" s="11" t="str">
        <f>IF($A815&gt;0,VLOOKUP($A815,#REF!,6,0)," ")</f>
        <v xml:space="preserve"> </v>
      </c>
      <c r="E815" s="12" t="str">
        <f>IF($A815&gt;0,VLOOKUP($A815,#REF!,16,0)," ")</f>
        <v xml:space="preserve"> </v>
      </c>
      <c r="F815" s="3"/>
      <c r="G815" s="3"/>
      <c r="H815" s="3"/>
      <c r="I815" s="3"/>
      <c r="J815" s="3"/>
      <c r="K815" s="3"/>
      <c r="L815" s="3"/>
      <c r="M815" s="3"/>
      <c r="N815" s="3"/>
      <c r="O815" s="3"/>
      <c r="P815" s="3"/>
      <c r="Q815" s="3"/>
      <c r="R815" s="3"/>
      <c r="S815" s="3"/>
      <c r="T815" s="3"/>
      <c r="U815" s="3"/>
      <c r="V815" s="3"/>
      <c r="W815" s="3"/>
      <c r="X815" s="3"/>
      <c r="Y815" s="3"/>
      <c r="Z815" s="3"/>
    </row>
    <row r="816" spans="1:26" ht="15.75" customHeight="1">
      <c r="A816" s="10"/>
      <c r="B816" s="3" t="str">
        <f>IF($A816&gt;0,VLOOKUP($A816,#REF!,3,0)," ")</f>
        <v xml:space="preserve"> </v>
      </c>
      <c r="C816" s="11" t="str">
        <f>IF($A816&gt;0,VLOOKUP($A816,#REF!,5,0)," ")</f>
        <v xml:space="preserve"> </v>
      </c>
      <c r="D816" s="11" t="str">
        <f>IF($A816&gt;0,VLOOKUP($A816,#REF!,6,0)," ")</f>
        <v xml:space="preserve"> </v>
      </c>
      <c r="E816" s="12" t="str">
        <f>IF($A816&gt;0,VLOOKUP($A816,#REF!,16,0)," ")</f>
        <v xml:space="preserve"> </v>
      </c>
      <c r="F816" s="3"/>
      <c r="G816" s="3"/>
      <c r="H816" s="3"/>
      <c r="I816" s="3"/>
      <c r="J816" s="3"/>
      <c r="K816" s="3"/>
      <c r="L816" s="3"/>
      <c r="M816" s="3"/>
      <c r="N816" s="3"/>
      <c r="O816" s="3"/>
      <c r="P816" s="3"/>
      <c r="Q816" s="3"/>
      <c r="R816" s="3"/>
      <c r="S816" s="3"/>
      <c r="T816" s="3"/>
      <c r="U816" s="3"/>
      <c r="V816" s="3"/>
      <c r="W816" s="3"/>
      <c r="X816" s="3"/>
      <c r="Y816" s="3"/>
      <c r="Z816" s="3"/>
    </row>
    <row r="817" spans="1:26" ht="15.75" customHeight="1">
      <c r="A817" s="10"/>
      <c r="B817" s="3" t="str">
        <f>IF($A817&gt;0,VLOOKUP($A817,#REF!,3,0)," ")</f>
        <v xml:space="preserve"> </v>
      </c>
      <c r="C817" s="11" t="str">
        <f>IF($A817&gt;0,VLOOKUP($A817,#REF!,5,0)," ")</f>
        <v xml:space="preserve"> </v>
      </c>
      <c r="D817" s="11" t="str">
        <f>IF($A817&gt;0,VLOOKUP($A817,#REF!,6,0)," ")</f>
        <v xml:space="preserve"> </v>
      </c>
      <c r="E817" s="12" t="str">
        <f>IF($A817&gt;0,VLOOKUP($A817,#REF!,16,0)," ")</f>
        <v xml:space="preserve"> </v>
      </c>
      <c r="F817" s="3"/>
      <c r="G817" s="3"/>
      <c r="H817" s="3"/>
      <c r="I817" s="3"/>
      <c r="J817" s="3"/>
      <c r="K817" s="3"/>
      <c r="L817" s="3"/>
      <c r="M817" s="3"/>
      <c r="N817" s="3"/>
      <c r="O817" s="3"/>
      <c r="P817" s="3"/>
      <c r="Q817" s="3"/>
      <c r="R817" s="3"/>
      <c r="S817" s="3"/>
      <c r="T817" s="3"/>
      <c r="U817" s="3"/>
      <c r="V817" s="3"/>
      <c r="W817" s="3"/>
      <c r="X817" s="3"/>
      <c r="Y817" s="3"/>
      <c r="Z817" s="3"/>
    </row>
    <row r="818" spans="1:26" ht="15.75" customHeight="1">
      <c r="A818" s="10"/>
      <c r="B818" s="3" t="str">
        <f>IF($A818&gt;0,VLOOKUP($A818,#REF!,3,0)," ")</f>
        <v xml:space="preserve"> </v>
      </c>
      <c r="C818" s="11" t="str">
        <f>IF($A818&gt;0,VLOOKUP($A818,#REF!,5,0)," ")</f>
        <v xml:space="preserve"> </v>
      </c>
      <c r="D818" s="11" t="str">
        <f>IF($A818&gt;0,VLOOKUP($A818,#REF!,6,0)," ")</f>
        <v xml:space="preserve"> </v>
      </c>
      <c r="E818" s="12" t="str">
        <f>IF($A818&gt;0,VLOOKUP($A818,#REF!,16,0)," ")</f>
        <v xml:space="preserve"> </v>
      </c>
      <c r="F818" s="3"/>
      <c r="G818" s="3"/>
      <c r="H818" s="3"/>
      <c r="I818" s="3"/>
      <c r="J818" s="3"/>
      <c r="K818" s="3"/>
      <c r="L818" s="3"/>
      <c r="M818" s="3"/>
      <c r="N818" s="3"/>
      <c r="O818" s="3"/>
      <c r="P818" s="3"/>
      <c r="Q818" s="3"/>
      <c r="R818" s="3"/>
      <c r="S818" s="3"/>
      <c r="T818" s="3"/>
      <c r="U818" s="3"/>
      <c r="V818" s="3"/>
      <c r="W818" s="3"/>
      <c r="X818" s="3"/>
      <c r="Y818" s="3"/>
      <c r="Z818" s="3"/>
    </row>
    <row r="819" spans="1:26" ht="15.75" customHeight="1">
      <c r="A819" s="10"/>
      <c r="B819" s="3" t="str">
        <f>IF($A819&gt;0,VLOOKUP($A819,#REF!,3,0)," ")</f>
        <v xml:space="preserve"> </v>
      </c>
      <c r="C819" s="11" t="str">
        <f>IF($A819&gt;0,VLOOKUP($A819,#REF!,5,0)," ")</f>
        <v xml:space="preserve"> </v>
      </c>
      <c r="D819" s="11" t="str">
        <f>IF($A819&gt;0,VLOOKUP($A819,#REF!,6,0)," ")</f>
        <v xml:space="preserve"> </v>
      </c>
      <c r="E819" s="12" t="str">
        <f>IF($A819&gt;0,VLOOKUP($A819,#REF!,16,0)," ")</f>
        <v xml:space="preserve"> </v>
      </c>
      <c r="F819" s="3"/>
      <c r="G819" s="3"/>
      <c r="H819" s="3"/>
      <c r="I819" s="3"/>
      <c r="J819" s="3"/>
      <c r="K819" s="3"/>
      <c r="L819" s="3"/>
      <c r="M819" s="3"/>
      <c r="N819" s="3"/>
      <c r="O819" s="3"/>
      <c r="P819" s="3"/>
      <c r="Q819" s="3"/>
      <c r="R819" s="3"/>
      <c r="S819" s="3"/>
      <c r="T819" s="3"/>
      <c r="U819" s="3"/>
      <c r="V819" s="3"/>
      <c r="W819" s="3"/>
      <c r="X819" s="3"/>
      <c r="Y819" s="3"/>
      <c r="Z819" s="3"/>
    </row>
    <row r="820" spans="1:26" ht="15.75" customHeight="1">
      <c r="A820" s="10"/>
      <c r="B820" s="3" t="str">
        <f>IF($A820&gt;0,VLOOKUP($A820,#REF!,3,0)," ")</f>
        <v xml:space="preserve"> </v>
      </c>
      <c r="C820" s="11" t="str">
        <f>IF($A820&gt;0,VLOOKUP($A820,#REF!,5,0)," ")</f>
        <v xml:space="preserve"> </v>
      </c>
      <c r="D820" s="11" t="str">
        <f>IF($A820&gt;0,VLOOKUP($A820,#REF!,6,0)," ")</f>
        <v xml:space="preserve"> </v>
      </c>
      <c r="E820" s="12" t="str">
        <f>IF($A820&gt;0,VLOOKUP($A820,#REF!,16,0)," ")</f>
        <v xml:space="preserve"> </v>
      </c>
      <c r="F820" s="3"/>
      <c r="G820" s="3"/>
      <c r="H820" s="3"/>
      <c r="I820" s="3"/>
      <c r="J820" s="3"/>
      <c r="K820" s="3"/>
      <c r="L820" s="3"/>
      <c r="M820" s="3"/>
      <c r="N820" s="3"/>
      <c r="O820" s="3"/>
      <c r="P820" s="3"/>
      <c r="Q820" s="3"/>
      <c r="R820" s="3"/>
      <c r="S820" s="3"/>
      <c r="T820" s="3"/>
      <c r="U820" s="3"/>
      <c r="V820" s="3"/>
      <c r="W820" s="3"/>
      <c r="X820" s="3"/>
      <c r="Y820" s="3"/>
      <c r="Z820" s="3"/>
    </row>
    <row r="821" spans="1:26" ht="15.75" customHeight="1">
      <c r="A821" s="10"/>
      <c r="B821" s="3" t="str">
        <f>IF($A821&gt;0,VLOOKUP($A821,#REF!,3,0)," ")</f>
        <v xml:space="preserve"> </v>
      </c>
      <c r="C821" s="11" t="str">
        <f>IF($A821&gt;0,VLOOKUP($A821,#REF!,5,0)," ")</f>
        <v xml:space="preserve"> </v>
      </c>
      <c r="D821" s="11" t="str">
        <f>IF($A821&gt;0,VLOOKUP($A821,#REF!,6,0)," ")</f>
        <v xml:space="preserve"> </v>
      </c>
      <c r="E821" s="12" t="str">
        <f>IF($A821&gt;0,VLOOKUP($A821,#REF!,16,0)," ")</f>
        <v xml:space="preserve"> </v>
      </c>
      <c r="F821" s="3"/>
      <c r="G821" s="3"/>
      <c r="H821" s="3"/>
      <c r="I821" s="3"/>
      <c r="J821" s="3"/>
      <c r="K821" s="3"/>
      <c r="L821" s="3"/>
      <c r="M821" s="3"/>
      <c r="N821" s="3"/>
      <c r="O821" s="3"/>
      <c r="P821" s="3"/>
      <c r="Q821" s="3"/>
      <c r="R821" s="3"/>
      <c r="S821" s="3"/>
      <c r="T821" s="3"/>
      <c r="U821" s="3"/>
      <c r="V821" s="3"/>
      <c r="W821" s="3"/>
      <c r="X821" s="3"/>
      <c r="Y821" s="3"/>
      <c r="Z821" s="3"/>
    </row>
    <row r="822" spans="1:26" ht="15.75" customHeight="1">
      <c r="A822" s="10"/>
      <c r="B822" s="3" t="str">
        <f>IF($A822&gt;0,VLOOKUP($A822,#REF!,3,0)," ")</f>
        <v xml:space="preserve"> </v>
      </c>
      <c r="C822" s="11" t="str">
        <f>IF($A822&gt;0,VLOOKUP($A822,#REF!,5,0)," ")</f>
        <v xml:space="preserve"> </v>
      </c>
      <c r="D822" s="11" t="str">
        <f>IF($A822&gt;0,VLOOKUP($A822,#REF!,6,0)," ")</f>
        <v xml:space="preserve"> </v>
      </c>
      <c r="E822" s="12" t="str">
        <f>IF($A822&gt;0,VLOOKUP($A822,#REF!,16,0)," ")</f>
        <v xml:space="preserve"> </v>
      </c>
      <c r="F822" s="3"/>
      <c r="G822" s="3"/>
      <c r="H822" s="3"/>
      <c r="I822" s="3"/>
      <c r="J822" s="3"/>
      <c r="K822" s="3"/>
      <c r="L822" s="3"/>
      <c r="M822" s="3"/>
      <c r="N822" s="3"/>
      <c r="O822" s="3"/>
      <c r="P822" s="3"/>
      <c r="Q822" s="3"/>
      <c r="R822" s="3"/>
      <c r="S822" s="3"/>
      <c r="T822" s="3"/>
      <c r="U822" s="3"/>
      <c r="V822" s="3"/>
      <c r="W822" s="3"/>
      <c r="X822" s="3"/>
      <c r="Y822" s="3"/>
      <c r="Z822" s="3"/>
    </row>
    <row r="823" spans="1:26" ht="15.75" customHeight="1">
      <c r="A823" s="10"/>
      <c r="B823" s="3" t="str">
        <f>IF($A823&gt;0,VLOOKUP($A823,#REF!,3,0)," ")</f>
        <v xml:space="preserve"> </v>
      </c>
      <c r="C823" s="11" t="str">
        <f>IF($A823&gt;0,VLOOKUP($A823,#REF!,5,0)," ")</f>
        <v xml:space="preserve"> </v>
      </c>
      <c r="D823" s="11" t="str">
        <f>IF($A823&gt;0,VLOOKUP($A823,#REF!,6,0)," ")</f>
        <v xml:space="preserve"> </v>
      </c>
      <c r="E823" s="12" t="str">
        <f>IF($A823&gt;0,VLOOKUP($A823,#REF!,16,0)," ")</f>
        <v xml:space="preserve"> </v>
      </c>
      <c r="F823" s="3"/>
      <c r="G823" s="3"/>
      <c r="H823" s="3"/>
      <c r="I823" s="3"/>
      <c r="J823" s="3"/>
      <c r="K823" s="3"/>
      <c r="L823" s="3"/>
      <c r="M823" s="3"/>
      <c r="N823" s="3"/>
      <c r="O823" s="3"/>
      <c r="P823" s="3"/>
      <c r="Q823" s="3"/>
      <c r="R823" s="3"/>
      <c r="S823" s="3"/>
      <c r="T823" s="3"/>
      <c r="U823" s="3"/>
      <c r="V823" s="3"/>
      <c r="W823" s="3"/>
      <c r="X823" s="3"/>
      <c r="Y823" s="3"/>
      <c r="Z823" s="3"/>
    </row>
    <row r="824" spans="1:26" ht="15.75" customHeight="1">
      <c r="A824" s="10"/>
      <c r="B824" s="3" t="str">
        <f>IF($A824&gt;0,VLOOKUP($A824,#REF!,3,0)," ")</f>
        <v xml:space="preserve"> </v>
      </c>
      <c r="C824" s="11" t="str">
        <f>IF($A824&gt;0,VLOOKUP($A824,#REF!,5,0)," ")</f>
        <v xml:space="preserve"> </v>
      </c>
      <c r="D824" s="11" t="str">
        <f>IF($A824&gt;0,VLOOKUP($A824,#REF!,6,0)," ")</f>
        <v xml:space="preserve"> </v>
      </c>
      <c r="E824" s="12" t="str">
        <f>IF($A824&gt;0,VLOOKUP($A824,#REF!,16,0)," ")</f>
        <v xml:space="preserve"> </v>
      </c>
      <c r="F824" s="3"/>
      <c r="G824" s="3"/>
      <c r="H824" s="3"/>
      <c r="I824" s="3"/>
      <c r="J824" s="3"/>
      <c r="K824" s="3"/>
      <c r="L824" s="3"/>
      <c r="M824" s="3"/>
      <c r="N824" s="3"/>
      <c r="O824" s="3"/>
      <c r="P824" s="3"/>
      <c r="Q824" s="3"/>
      <c r="R824" s="3"/>
      <c r="S824" s="3"/>
      <c r="T824" s="3"/>
      <c r="U824" s="3"/>
      <c r="V824" s="3"/>
      <c r="W824" s="3"/>
      <c r="X824" s="3"/>
      <c r="Y824" s="3"/>
      <c r="Z824" s="3"/>
    </row>
    <row r="825" spans="1:26" ht="15.75" customHeight="1">
      <c r="A825" s="10"/>
      <c r="B825" s="3" t="str">
        <f>IF($A825&gt;0,VLOOKUP($A825,#REF!,3,0)," ")</f>
        <v xml:space="preserve"> </v>
      </c>
      <c r="C825" s="11" t="str">
        <f>IF($A825&gt;0,VLOOKUP($A825,#REF!,5,0)," ")</f>
        <v xml:space="preserve"> </v>
      </c>
      <c r="D825" s="11" t="str">
        <f>IF($A825&gt;0,VLOOKUP($A825,#REF!,6,0)," ")</f>
        <v xml:space="preserve"> </v>
      </c>
      <c r="E825" s="12" t="str">
        <f>IF($A825&gt;0,VLOOKUP($A825,#REF!,16,0)," ")</f>
        <v xml:space="preserve"> </v>
      </c>
      <c r="F825" s="3"/>
      <c r="G825" s="3"/>
      <c r="H825" s="3"/>
      <c r="I825" s="3"/>
      <c r="J825" s="3"/>
      <c r="K825" s="3"/>
      <c r="L825" s="3"/>
      <c r="M825" s="3"/>
      <c r="N825" s="3"/>
      <c r="O825" s="3"/>
      <c r="P825" s="3"/>
      <c r="Q825" s="3"/>
      <c r="R825" s="3"/>
      <c r="S825" s="3"/>
      <c r="T825" s="3"/>
      <c r="U825" s="3"/>
      <c r="V825" s="3"/>
      <c r="W825" s="3"/>
      <c r="X825" s="3"/>
      <c r="Y825" s="3"/>
      <c r="Z825" s="3"/>
    </row>
    <row r="826" spans="1:26" ht="15.75" customHeight="1">
      <c r="A826" s="10"/>
      <c r="B826" s="3" t="str">
        <f>IF($A826&gt;0,VLOOKUP($A826,#REF!,3,0)," ")</f>
        <v xml:space="preserve"> </v>
      </c>
      <c r="C826" s="11" t="str">
        <f>IF($A826&gt;0,VLOOKUP($A826,#REF!,5,0)," ")</f>
        <v xml:space="preserve"> </v>
      </c>
      <c r="D826" s="11" t="str">
        <f>IF($A826&gt;0,VLOOKUP($A826,#REF!,6,0)," ")</f>
        <v xml:space="preserve"> </v>
      </c>
      <c r="E826" s="12" t="str">
        <f>IF($A826&gt;0,VLOOKUP($A826,#REF!,16,0)," ")</f>
        <v xml:space="preserve"> </v>
      </c>
      <c r="F826" s="3"/>
      <c r="G826" s="3"/>
      <c r="H826" s="3"/>
      <c r="I826" s="3"/>
      <c r="J826" s="3"/>
      <c r="K826" s="3"/>
      <c r="L826" s="3"/>
      <c r="M826" s="3"/>
      <c r="N826" s="3"/>
      <c r="O826" s="3"/>
      <c r="P826" s="3"/>
      <c r="Q826" s="3"/>
      <c r="R826" s="3"/>
      <c r="S826" s="3"/>
      <c r="T826" s="3"/>
      <c r="U826" s="3"/>
      <c r="V826" s="3"/>
      <c r="W826" s="3"/>
      <c r="X826" s="3"/>
      <c r="Y826" s="3"/>
      <c r="Z826" s="3"/>
    </row>
    <row r="827" spans="1:26" ht="15.75" customHeight="1">
      <c r="A827" s="10"/>
      <c r="B827" s="3" t="str">
        <f>IF($A827&gt;0,VLOOKUP($A827,#REF!,3,0)," ")</f>
        <v xml:space="preserve"> </v>
      </c>
      <c r="C827" s="11" t="str">
        <f>IF($A827&gt;0,VLOOKUP($A827,#REF!,5,0)," ")</f>
        <v xml:space="preserve"> </v>
      </c>
      <c r="D827" s="11" t="str">
        <f>IF($A827&gt;0,VLOOKUP($A827,#REF!,6,0)," ")</f>
        <v xml:space="preserve"> </v>
      </c>
      <c r="E827" s="12" t="str">
        <f>IF($A827&gt;0,VLOOKUP($A827,#REF!,16,0)," ")</f>
        <v xml:space="preserve"> </v>
      </c>
      <c r="F827" s="3"/>
      <c r="G827" s="3"/>
      <c r="H827" s="3"/>
      <c r="I827" s="3"/>
      <c r="J827" s="3"/>
      <c r="K827" s="3"/>
      <c r="L827" s="3"/>
      <c r="M827" s="3"/>
      <c r="N827" s="3"/>
      <c r="O827" s="3"/>
      <c r="P827" s="3"/>
      <c r="Q827" s="3"/>
      <c r="R827" s="3"/>
      <c r="S827" s="3"/>
      <c r="T827" s="3"/>
      <c r="U827" s="3"/>
      <c r="V827" s="3"/>
      <c r="W827" s="3"/>
      <c r="X827" s="3"/>
      <c r="Y827" s="3"/>
      <c r="Z827" s="3"/>
    </row>
    <row r="828" spans="1:26" ht="15.75" customHeight="1">
      <c r="A828" s="10"/>
      <c r="B828" s="3" t="str">
        <f>IF($A828&gt;0,VLOOKUP($A828,#REF!,3,0)," ")</f>
        <v xml:space="preserve"> </v>
      </c>
      <c r="C828" s="11" t="str">
        <f>IF($A828&gt;0,VLOOKUP($A828,#REF!,5,0)," ")</f>
        <v xml:space="preserve"> </v>
      </c>
      <c r="D828" s="11" t="str">
        <f>IF($A828&gt;0,VLOOKUP($A828,#REF!,6,0)," ")</f>
        <v xml:space="preserve"> </v>
      </c>
      <c r="E828" s="12" t="str">
        <f>IF($A828&gt;0,VLOOKUP($A828,#REF!,16,0)," ")</f>
        <v xml:space="preserve"> </v>
      </c>
      <c r="F828" s="3"/>
      <c r="G828" s="3"/>
      <c r="H828" s="3"/>
      <c r="I828" s="3"/>
      <c r="J828" s="3"/>
      <c r="K828" s="3"/>
      <c r="L828" s="3"/>
      <c r="M828" s="3"/>
      <c r="N828" s="3"/>
      <c r="O828" s="3"/>
      <c r="P828" s="3"/>
      <c r="Q828" s="3"/>
      <c r="R828" s="3"/>
      <c r="S828" s="3"/>
      <c r="T828" s="3"/>
      <c r="U828" s="3"/>
      <c r="V828" s="3"/>
      <c r="W828" s="3"/>
      <c r="X828" s="3"/>
      <c r="Y828" s="3"/>
      <c r="Z828" s="3"/>
    </row>
    <row r="829" spans="1:26" ht="15.75" customHeight="1">
      <c r="A829" s="10"/>
      <c r="B829" s="3" t="str">
        <f>IF($A829&gt;0,VLOOKUP($A829,#REF!,3,0)," ")</f>
        <v xml:space="preserve"> </v>
      </c>
      <c r="C829" s="11" t="str">
        <f>IF($A829&gt;0,VLOOKUP($A829,#REF!,5,0)," ")</f>
        <v xml:space="preserve"> </v>
      </c>
      <c r="D829" s="11" t="str">
        <f>IF($A829&gt;0,VLOOKUP($A829,#REF!,6,0)," ")</f>
        <v xml:space="preserve"> </v>
      </c>
      <c r="E829" s="12" t="str">
        <f>IF($A829&gt;0,VLOOKUP($A829,#REF!,16,0)," ")</f>
        <v xml:space="preserve"> </v>
      </c>
      <c r="F829" s="3"/>
      <c r="G829" s="3"/>
      <c r="H829" s="3"/>
      <c r="I829" s="3"/>
      <c r="J829" s="3"/>
      <c r="K829" s="3"/>
      <c r="L829" s="3"/>
      <c r="M829" s="3"/>
      <c r="N829" s="3"/>
      <c r="O829" s="3"/>
      <c r="P829" s="3"/>
      <c r="Q829" s="3"/>
      <c r="R829" s="3"/>
      <c r="S829" s="3"/>
      <c r="T829" s="3"/>
      <c r="U829" s="3"/>
      <c r="V829" s="3"/>
      <c r="W829" s="3"/>
      <c r="X829" s="3"/>
      <c r="Y829" s="3"/>
      <c r="Z829" s="3"/>
    </row>
    <row r="830" spans="1:26" ht="15.75" customHeight="1">
      <c r="A830" s="10"/>
      <c r="B830" s="3" t="str">
        <f>IF($A830&gt;0,VLOOKUP($A830,#REF!,3,0)," ")</f>
        <v xml:space="preserve"> </v>
      </c>
      <c r="C830" s="11" t="str">
        <f>IF($A830&gt;0,VLOOKUP($A830,#REF!,5,0)," ")</f>
        <v xml:space="preserve"> </v>
      </c>
      <c r="D830" s="11" t="str">
        <f>IF($A830&gt;0,VLOOKUP($A830,#REF!,6,0)," ")</f>
        <v xml:space="preserve"> </v>
      </c>
      <c r="E830" s="12" t="str">
        <f>IF($A830&gt;0,VLOOKUP($A830,#REF!,16,0)," ")</f>
        <v xml:space="preserve"> </v>
      </c>
      <c r="F830" s="3"/>
      <c r="G830" s="3"/>
      <c r="H830" s="3"/>
      <c r="I830" s="3"/>
      <c r="J830" s="3"/>
      <c r="K830" s="3"/>
      <c r="L830" s="3"/>
      <c r="M830" s="3"/>
      <c r="N830" s="3"/>
      <c r="O830" s="3"/>
      <c r="P830" s="3"/>
      <c r="Q830" s="3"/>
      <c r="R830" s="3"/>
      <c r="S830" s="3"/>
      <c r="T830" s="3"/>
      <c r="U830" s="3"/>
      <c r="V830" s="3"/>
      <c r="W830" s="3"/>
      <c r="X830" s="3"/>
      <c r="Y830" s="3"/>
      <c r="Z830" s="3"/>
    </row>
    <row r="831" spans="1:26" ht="15.75" customHeight="1">
      <c r="A831" s="10"/>
      <c r="B831" s="3" t="str">
        <f>IF($A831&gt;0,VLOOKUP($A831,#REF!,3,0)," ")</f>
        <v xml:space="preserve"> </v>
      </c>
      <c r="C831" s="11" t="str">
        <f>IF($A831&gt;0,VLOOKUP($A831,#REF!,5,0)," ")</f>
        <v xml:space="preserve"> </v>
      </c>
      <c r="D831" s="11" t="str">
        <f>IF($A831&gt;0,VLOOKUP($A831,#REF!,6,0)," ")</f>
        <v xml:space="preserve"> </v>
      </c>
      <c r="E831" s="12" t="str">
        <f>IF($A831&gt;0,VLOOKUP($A831,#REF!,16,0)," ")</f>
        <v xml:space="preserve"> </v>
      </c>
      <c r="F831" s="3"/>
      <c r="G831" s="3"/>
      <c r="H831" s="3"/>
      <c r="I831" s="3"/>
      <c r="J831" s="3"/>
      <c r="K831" s="3"/>
      <c r="L831" s="3"/>
      <c r="M831" s="3"/>
      <c r="N831" s="3"/>
      <c r="O831" s="3"/>
      <c r="P831" s="3"/>
      <c r="Q831" s="3"/>
      <c r="R831" s="3"/>
      <c r="S831" s="3"/>
      <c r="T831" s="3"/>
      <c r="U831" s="3"/>
      <c r="V831" s="3"/>
      <c r="W831" s="3"/>
      <c r="X831" s="3"/>
      <c r="Y831" s="3"/>
      <c r="Z831" s="3"/>
    </row>
    <row r="832" spans="1:26" ht="15.75" customHeight="1">
      <c r="A832" s="10"/>
      <c r="B832" s="3" t="str">
        <f>IF($A832&gt;0,VLOOKUP($A832,#REF!,3,0)," ")</f>
        <v xml:space="preserve"> </v>
      </c>
      <c r="C832" s="11" t="str">
        <f>IF($A832&gt;0,VLOOKUP($A832,#REF!,5,0)," ")</f>
        <v xml:space="preserve"> </v>
      </c>
      <c r="D832" s="11" t="str">
        <f>IF($A832&gt;0,VLOOKUP($A832,#REF!,6,0)," ")</f>
        <v xml:space="preserve"> </v>
      </c>
      <c r="E832" s="12" t="str">
        <f>IF($A832&gt;0,VLOOKUP($A832,#REF!,16,0)," ")</f>
        <v xml:space="preserve"> </v>
      </c>
      <c r="F832" s="3"/>
      <c r="G832" s="3"/>
      <c r="H832" s="3"/>
      <c r="I832" s="3"/>
      <c r="J832" s="3"/>
      <c r="K832" s="3"/>
      <c r="L832" s="3"/>
      <c r="M832" s="3"/>
      <c r="N832" s="3"/>
      <c r="O832" s="3"/>
      <c r="P832" s="3"/>
      <c r="Q832" s="3"/>
      <c r="R832" s="3"/>
      <c r="S832" s="3"/>
      <c r="T832" s="3"/>
      <c r="U832" s="3"/>
      <c r="V832" s="3"/>
      <c r="W832" s="3"/>
      <c r="X832" s="3"/>
      <c r="Y832" s="3"/>
      <c r="Z832" s="3"/>
    </row>
    <row r="833" spans="1:26" ht="15.75" customHeight="1">
      <c r="A833" s="10"/>
      <c r="B833" s="3" t="str">
        <f>IF($A833&gt;0,VLOOKUP($A833,#REF!,3,0)," ")</f>
        <v xml:space="preserve"> </v>
      </c>
      <c r="C833" s="11" t="str">
        <f>IF($A833&gt;0,VLOOKUP($A833,#REF!,5,0)," ")</f>
        <v xml:space="preserve"> </v>
      </c>
      <c r="D833" s="11" t="str">
        <f>IF($A833&gt;0,VLOOKUP($A833,#REF!,6,0)," ")</f>
        <v xml:space="preserve"> </v>
      </c>
      <c r="E833" s="12" t="str">
        <f>IF($A833&gt;0,VLOOKUP($A833,#REF!,16,0)," ")</f>
        <v xml:space="preserve"> </v>
      </c>
      <c r="F833" s="3"/>
      <c r="G833" s="3"/>
      <c r="H833" s="3"/>
      <c r="I833" s="3"/>
      <c r="J833" s="3"/>
      <c r="K833" s="3"/>
      <c r="L833" s="3"/>
      <c r="M833" s="3"/>
      <c r="N833" s="3"/>
      <c r="O833" s="3"/>
      <c r="P833" s="3"/>
      <c r="Q833" s="3"/>
      <c r="R833" s="3"/>
      <c r="S833" s="3"/>
      <c r="T833" s="3"/>
      <c r="U833" s="3"/>
      <c r="V833" s="3"/>
      <c r="W833" s="3"/>
      <c r="X833" s="3"/>
      <c r="Y833" s="3"/>
      <c r="Z833" s="3"/>
    </row>
    <row r="834" spans="1:26" ht="15.75" customHeight="1">
      <c r="A834" s="10"/>
      <c r="B834" s="3" t="str">
        <f>IF($A834&gt;0,VLOOKUP($A834,#REF!,3,0)," ")</f>
        <v xml:space="preserve"> </v>
      </c>
      <c r="C834" s="11" t="str">
        <f>IF($A834&gt;0,VLOOKUP($A834,#REF!,5,0)," ")</f>
        <v xml:space="preserve"> </v>
      </c>
      <c r="D834" s="11" t="str">
        <f>IF($A834&gt;0,VLOOKUP($A834,#REF!,6,0)," ")</f>
        <v xml:space="preserve"> </v>
      </c>
      <c r="E834" s="12" t="str">
        <f>IF($A834&gt;0,VLOOKUP($A834,#REF!,16,0)," ")</f>
        <v xml:space="preserve"> </v>
      </c>
      <c r="F834" s="3"/>
      <c r="G834" s="3"/>
      <c r="H834" s="3"/>
      <c r="I834" s="3"/>
      <c r="J834" s="3"/>
      <c r="K834" s="3"/>
      <c r="L834" s="3"/>
      <c r="M834" s="3"/>
      <c r="N834" s="3"/>
      <c r="O834" s="3"/>
      <c r="P834" s="3"/>
      <c r="Q834" s="3"/>
      <c r="R834" s="3"/>
      <c r="S834" s="3"/>
      <c r="T834" s="3"/>
      <c r="U834" s="3"/>
      <c r="V834" s="3"/>
      <c r="W834" s="3"/>
      <c r="X834" s="3"/>
      <c r="Y834" s="3"/>
      <c r="Z834" s="3"/>
    </row>
    <row r="835" spans="1:26" ht="15.75" customHeight="1">
      <c r="A835" s="10"/>
      <c r="B835" s="3" t="str">
        <f>IF($A835&gt;0,VLOOKUP($A835,#REF!,3,0)," ")</f>
        <v xml:space="preserve"> </v>
      </c>
      <c r="C835" s="11" t="str">
        <f>IF($A835&gt;0,VLOOKUP($A835,#REF!,5,0)," ")</f>
        <v xml:space="preserve"> </v>
      </c>
      <c r="D835" s="11" t="str">
        <f>IF($A835&gt;0,VLOOKUP($A835,#REF!,6,0)," ")</f>
        <v xml:space="preserve"> </v>
      </c>
      <c r="E835" s="12" t="str">
        <f>IF($A835&gt;0,VLOOKUP($A835,#REF!,16,0)," ")</f>
        <v xml:space="preserve"> </v>
      </c>
      <c r="F835" s="3"/>
      <c r="G835" s="3"/>
      <c r="H835" s="3"/>
      <c r="I835" s="3"/>
      <c r="J835" s="3"/>
      <c r="K835" s="3"/>
      <c r="L835" s="3"/>
      <c r="M835" s="3"/>
      <c r="N835" s="3"/>
      <c r="O835" s="3"/>
      <c r="P835" s="3"/>
      <c r="Q835" s="3"/>
      <c r="R835" s="3"/>
      <c r="S835" s="3"/>
      <c r="T835" s="3"/>
      <c r="U835" s="3"/>
      <c r="V835" s="3"/>
      <c r="W835" s="3"/>
      <c r="X835" s="3"/>
      <c r="Y835" s="3"/>
      <c r="Z835" s="3"/>
    </row>
    <row r="836" spans="1:26" ht="15.75" customHeight="1">
      <c r="A836" s="10"/>
      <c r="B836" s="3" t="str">
        <f>IF($A836&gt;0,VLOOKUP($A836,#REF!,3,0)," ")</f>
        <v xml:space="preserve"> </v>
      </c>
      <c r="C836" s="11" t="str">
        <f>IF($A836&gt;0,VLOOKUP($A836,#REF!,5,0)," ")</f>
        <v xml:space="preserve"> </v>
      </c>
      <c r="D836" s="11" t="str">
        <f>IF($A836&gt;0,VLOOKUP($A836,#REF!,6,0)," ")</f>
        <v xml:space="preserve"> </v>
      </c>
      <c r="E836" s="12" t="str">
        <f>IF($A836&gt;0,VLOOKUP($A836,#REF!,16,0)," ")</f>
        <v xml:space="preserve"> </v>
      </c>
      <c r="F836" s="3"/>
      <c r="G836" s="3"/>
      <c r="H836" s="3"/>
      <c r="I836" s="3"/>
      <c r="J836" s="3"/>
      <c r="K836" s="3"/>
      <c r="L836" s="3"/>
      <c r="M836" s="3"/>
      <c r="N836" s="3"/>
      <c r="O836" s="3"/>
      <c r="P836" s="3"/>
      <c r="Q836" s="3"/>
      <c r="R836" s="3"/>
      <c r="S836" s="3"/>
      <c r="T836" s="3"/>
      <c r="U836" s="3"/>
      <c r="V836" s="3"/>
      <c r="W836" s="3"/>
      <c r="X836" s="3"/>
      <c r="Y836" s="3"/>
      <c r="Z836" s="3"/>
    </row>
    <row r="837" spans="1:26" ht="15.75" customHeight="1">
      <c r="A837" s="10"/>
      <c r="B837" s="3" t="str">
        <f>IF($A837&gt;0,VLOOKUP($A837,#REF!,3,0)," ")</f>
        <v xml:space="preserve"> </v>
      </c>
      <c r="C837" s="11" t="str">
        <f>IF($A837&gt;0,VLOOKUP($A837,#REF!,5,0)," ")</f>
        <v xml:space="preserve"> </v>
      </c>
      <c r="D837" s="11" t="str">
        <f>IF($A837&gt;0,VLOOKUP($A837,#REF!,6,0)," ")</f>
        <v xml:space="preserve"> </v>
      </c>
      <c r="E837" s="12" t="str">
        <f>IF($A837&gt;0,VLOOKUP($A837,#REF!,16,0)," ")</f>
        <v xml:space="preserve"> </v>
      </c>
      <c r="F837" s="3"/>
      <c r="G837" s="3"/>
      <c r="H837" s="3"/>
      <c r="I837" s="3"/>
      <c r="J837" s="3"/>
      <c r="K837" s="3"/>
      <c r="L837" s="3"/>
      <c r="M837" s="3"/>
      <c r="N837" s="3"/>
      <c r="O837" s="3"/>
      <c r="P837" s="3"/>
      <c r="Q837" s="3"/>
      <c r="R837" s="3"/>
      <c r="S837" s="3"/>
      <c r="T837" s="3"/>
      <c r="U837" s="3"/>
      <c r="V837" s="3"/>
      <c r="W837" s="3"/>
      <c r="X837" s="3"/>
      <c r="Y837" s="3"/>
      <c r="Z837" s="3"/>
    </row>
    <row r="838" spans="1:26" ht="15.75" customHeight="1">
      <c r="A838" s="10"/>
      <c r="B838" s="3" t="str">
        <f>IF($A838&gt;0,VLOOKUP($A838,#REF!,3,0)," ")</f>
        <v xml:space="preserve"> </v>
      </c>
      <c r="C838" s="11" t="str">
        <f>IF($A838&gt;0,VLOOKUP($A838,#REF!,5,0)," ")</f>
        <v xml:space="preserve"> </v>
      </c>
      <c r="D838" s="11" t="str">
        <f>IF($A838&gt;0,VLOOKUP($A838,#REF!,6,0)," ")</f>
        <v xml:space="preserve"> </v>
      </c>
      <c r="E838" s="12" t="str">
        <f>IF($A838&gt;0,VLOOKUP($A838,#REF!,16,0)," ")</f>
        <v xml:space="preserve"> </v>
      </c>
      <c r="F838" s="3"/>
      <c r="G838" s="3"/>
      <c r="H838" s="3"/>
      <c r="I838" s="3"/>
      <c r="J838" s="3"/>
      <c r="K838" s="3"/>
      <c r="L838" s="3"/>
      <c r="M838" s="3"/>
      <c r="N838" s="3"/>
      <c r="O838" s="3"/>
      <c r="P838" s="3"/>
      <c r="Q838" s="3"/>
      <c r="R838" s="3"/>
      <c r="S838" s="3"/>
      <c r="T838" s="3"/>
      <c r="U838" s="3"/>
      <c r="V838" s="3"/>
      <c r="W838" s="3"/>
      <c r="X838" s="3"/>
      <c r="Y838" s="3"/>
      <c r="Z838" s="3"/>
    </row>
    <row r="839" spans="1:26" ht="15.75" customHeight="1">
      <c r="A839" s="10"/>
      <c r="B839" s="3" t="str">
        <f>IF($A839&gt;0,VLOOKUP($A839,#REF!,3,0)," ")</f>
        <v xml:space="preserve"> </v>
      </c>
      <c r="C839" s="11" t="str">
        <f>IF($A839&gt;0,VLOOKUP($A839,#REF!,5,0)," ")</f>
        <v xml:space="preserve"> </v>
      </c>
      <c r="D839" s="11" t="str">
        <f>IF($A839&gt;0,VLOOKUP($A839,#REF!,6,0)," ")</f>
        <v xml:space="preserve"> </v>
      </c>
      <c r="E839" s="12" t="str">
        <f>IF($A839&gt;0,VLOOKUP($A839,#REF!,16,0)," ")</f>
        <v xml:space="preserve"> </v>
      </c>
      <c r="F839" s="3"/>
      <c r="G839" s="3"/>
      <c r="H839" s="3"/>
      <c r="I839" s="3"/>
      <c r="J839" s="3"/>
      <c r="K839" s="3"/>
      <c r="L839" s="3"/>
      <c r="M839" s="3"/>
      <c r="N839" s="3"/>
      <c r="O839" s="3"/>
      <c r="P839" s="3"/>
      <c r="Q839" s="3"/>
      <c r="R839" s="3"/>
      <c r="S839" s="3"/>
      <c r="T839" s="3"/>
      <c r="U839" s="3"/>
      <c r="V839" s="3"/>
      <c r="W839" s="3"/>
      <c r="X839" s="3"/>
      <c r="Y839" s="3"/>
      <c r="Z839" s="3"/>
    </row>
    <row r="840" spans="1:26" ht="15.75" customHeight="1">
      <c r="A840" s="10"/>
      <c r="B840" s="3" t="str">
        <f>IF($A840&gt;0,VLOOKUP($A840,#REF!,3,0)," ")</f>
        <v xml:space="preserve"> </v>
      </c>
      <c r="C840" s="11" t="str">
        <f>IF($A840&gt;0,VLOOKUP($A840,#REF!,5,0)," ")</f>
        <v xml:space="preserve"> </v>
      </c>
      <c r="D840" s="11" t="str">
        <f>IF($A840&gt;0,VLOOKUP($A840,#REF!,6,0)," ")</f>
        <v xml:space="preserve"> </v>
      </c>
      <c r="E840" s="12" t="str">
        <f>IF($A840&gt;0,VLOOKUP($A840,#REF!,16,0)," ")</f>
        <v xml:space="preserve"> </v>
      </c>
      <c r="F840" s="3"/>
      <c r="G840" s="3"/>
      <c r="H840" s="3"/>
      <c r="I840" s="3"/>
      <c r="J840" s="3"/>
      <c r="K840" s="3"/>
      <c r="L840" s="3"/>
      <c r="M840" s="3"/>
      <c r="N840" s="3"/>
      <c r="O840" s="3"/>
      <c r="P840" s="3"/>
      <c r="Q840" s="3"/>
      <c r="R840" s="3"/>
      <c r="S840" s="3"/>
      <c r="T840" s="3"/>
      <c r="U840" s="3"/>
      <c r="V840" s="3"/>
      <c r="W840" s="3"/>
      <c r="X840" s="3"/>
      <c r="Y840" s="3"/>
      <c r="Z840" s="3"/>
    </row>
    <row r="841" spans="1:26" ht="15.75" customHeight="1">
      <c r="A841" s="10"/>
      <c r="B841" s="3" t="str">
        <f>IF($A841&gt;0,VLOOKUP($A841,#REF!,3,0)," ")</f>
        <v xml:space="preserve"> </v>
      </c>
      <c r="C841" s="11" t="str">
        <f>IF($A841&gt;0,VLOOKUP($A841,#REF!,5,0)," ")</f>
        <v xml:space="preserve"> </v>
      </c>
      <c r="D841" s="11" t="str">
        <f>IF($A841&gt;0,VLOOKUP($A841,#REF!,6,0)," ")</f>
        <v xml:space="preserve"> </v>
      </c>
      <c r="E841" s="12" t="str">
        <f>IF($A841&gt;0,VLOOKUP($A841,#REF!,16,0)," ")</f>
        <v xml:space="preserve"> </v>
      </c>
      <c r="F841" s="3"/>
      <c r="G841" s="3"/>
      <c r="H841" s="3"/>
      <c r="I841" s="3"/>
      <c r="J841" s="3"/>
      <c r="K841" s="3"/>
      <c r="L841" s="3"/>
      <c r="M841" s="3"/>
      <c r="N841" s="3"/>
      <c r="O841" s="3"/>
      <c r="P841" s="3"/>
      <c r="Q841" s="3"/>
      <c r="R841" s="3"/>
      <c r="S841" s="3"/>
      <c r="T841" s="3"/>
      <c r="U841" s="3"/>
      <c r="V841" s="3"/>
      <c r="W841" s="3"/>
      <c r="X841" s="3"/>
      <c r="Y841" s="3"/>
      <c r="Z841" s="3"/>
    </row>
    <row r="842" spans="1:26" ht="15.75" customHeight="1">
      <c r="A842" s="10"/>
      <c r="B842" s="3" t="str">
        <f>IF($A842&gt;0,VLOOKUP($A842,#REF!,3,0)," ")</f>
        <v xml:space="preserve"> </v>
      </c>
      <c r="C842" s="11" t="str">
        <f>IF($A842&gt;0,VLOOKUP($A842,#REF!,5,0)," ")</f>
        <v xml:space="preserve"> </v>
      </c>
      <c r="D842" s="11" t="str">
        <f>IF($A842&gt;0,VLOOKUP($A842,#REF!,6,0)," ")</f>
        <v xml:space="preserve"> </v>
      </c>
      <c r="E842" s="12" t="str">
        <f>IF($A842&gt;0,VLOOKUP($A842,#REF!,16,0)," ")</f>
        <v xml:space="preserve"> </v>
      </c>
      <c r="F842" s="3"/>
      <c r="G842" s="3"/>
      <c r="H842" s="3"/>
      <c r="I842" s="3"/>
      <c r="J842" s="3"/>
      <c r="K842" s="3"/>
      <c r="L842" s="3"/>
      <c r="M842" s="3"/>
      <c r="N842" s="3"/>
      <c r="O842" s="3"/>
      <c r="P842" s="3"/>
      <c r="Q842" s="3"/>
      <c r="R842" s="3"/>
      <c r="S842" s="3"/>
      <c r="T842" s="3"/>
      <c r="U842" s="3"/>
      <c r="V842" s="3"/>
      <c r="W842" s="3"/>
      <c r="X842" s="3"/>
      <c r="Y842" s="3"/>
      <c r="Z842" s="3"/>
    </row>
    <row r="843" spans="1:26" ht="15.75" customHeight="1">
      <c r="A843" s="10"/>
      <c r="B843" s="3" t="str">
        <f>IF($A843&gt;0,VLOOKUP($A843,#REF!,3,0)," ")</f>
        <v xml:space="preserve"> </v>
      </c>
      <c r="C843" s="11" t="str">
        <f>IF($A843&gt;0,VLOOKUP($A843,#REF!,5,0)," ")</f>
        <v xml:space="preserve"> </v>
      </c>
      <c r="D843" s="11" t="str">
        <f>IF($A843&gt;0,VLOOKUP($A843,#REF!,6,0)," ")</f>
        <v xml:space="preserve"> </v>
      </c>
      <c r="E843" s="12" t="str">
        <f>IF($A843&gt;0,VLOOKUP($A843,#REF!,16,0)," ")</f>
        <v xml:space="preserve"> </v>
      </c>
      <c r="F843" s="3"/>
      <c r="G843" s="3"/>
      <c r="H843" s="3"/>
      <c r="I843" s="3"/>
      <c r="J843" s="3"/>
      <c r="K843" s="3"/>
      <c r="L843" s="3"/>
      <c r="M843" s="3"/>
      <c r="N843" s="3"/>
      <c r="O843" s="3"/>
      <c r="P843" s="3"/>
      <c r="Q843" s="3"/>
      <c r="R843" s="3"/>
      <c r="S843" s="3"/>
      <c r="T843" s="3"/>
      <c r="U843" s="3"/>
      <c r="V843" s="3"/>
      <c r="W843" s="3"/>
      <c r="X843" s="3"/>
      <c r="Y843" s="3"/>
      <c r="Z843" s="3"/>
    </row>
    <row r="844" spans="1:26" ht="15.75" customHeight="1">
      <c r="A844" s="10"/>
      <c r="B844" s="3" t="str">
        <f>IF($A844&gt;0,VLOOKUP($A844,#REF!,3,0)," ")</f>
        <v xml:space="preserve"> </v>
      </c>
      <c r="C844" s="11" t="str">
        <f>IF($A844&gt;0,VLOOKUP($A844,#REF!,5,0)," ")</f>
        <v xml:space="preserve"> </v>
      </c>
      <c r="D844" s="11" t="str">
        <f>IF($A844&gt;0,VLOOKUP($A844,#REF!,6,0)," ")</f>
        <v xml:space="preserve"> </v>
      </c>
      <c r="E844" s="12" t="str">
        <f>IF($A844&gt;0,VLOOKUP($A844,#REF!,16,0)," ")</f>
        <v xml:space="preserve"> </v>
      </c>
      <c r="F844" s="3"/>
      <c r="G844" s="3"/>
      <c r="H844" s="3"/>
      <c r="I844" s="3"/>
      <c r="J844" s="3"/>
      <c r="K844" s="3"/>
      <c r="L844" s="3"/>
      <c r="M844" s="3"/>
      <c r="N844" s="3"/>
      <c r="O844" s="3"/>
      <c r="P844" s="3"/>
      <c r="Q844" s="3"/>
      <c r="R844" s="3"/>
      <c r="S844" s="3"/>
      <c r="T844" s="3"/>
      <c r="U844" s="3"/>
      <c r="V844" s="3"/>
      <c r="W844" s="3"/>
      <c r="X844" s="3"/>
      <c r="Y844" s="3"/>
      <c r="Z844" s="3"/>
    </row>
    <row r="845" spans="1:26" ht="15.75" customHeight="1">
      <c r="A845" s="10"/>
      <c r="B845" s="3" t="str">
        <f>IF($A845&gt;0,VLOOKUP($A845,#REF!,3,0)," ")</f>
        <v xml:space="preserve"> </v>
      </c>
      <c r="C845" s="11" t="str">
        <f>IF($A845&gt;0,VLOOKUP($A845,#REF!,5,0)," ")</f>
        <v xml:space="preserve"> </v>
      </c>
      <c r="D845" s="11" t="str">
        <f>IF($A845&gt;0,VLOOKUP($A845,#REF!,6,0)," ")</f>
        <v xml:space="preserve"> </v>
      </c>
      <c r="E845" s="12" t="str">
        <f>IF($A845&gt;0,VLOOKUP($A845,#REF!,16,0)," ")</f>
        <v xml:space="preserve"> </v>
      </c>
      <c r="F845" s="3"/>
      <c r="G845" s="3"/>
      <c r="H845" s="3"/>
      <c r="I845" s="3"/>
      <c r="J845" s="3"/>
      <c r="K845" s="3"/>
      <c r="L845" s="3"/>
      <c r="M845" s="3"/>
      <c r="N845" s="3"/>
      <c r="O845" s="3"/>
      <c r="P845" s="3"/>
      <c r="Q845" s="3"/>
      <c r="R845" s="3"/>
      <c r="S845" s="3"/>
      <c r="T845" s="3"/>
      <c r="U845" s="3"/>
      <c r="V845" s="3"/>
      <c r="W845" s="3"/>
      <c r="X845" s="3"/>
      <c r="Y845" s="3"/>
      <c r="Z845" s="3"/>
    </row>
    <row r="846" spans="1:26" ht="15.75" customHeight="1">
      <c r="A846" s="10"/>
      <c r="B846" s="3" t="str">
        <f>IF($A846&gt;0,VLOOKUP($A846,#REF!,3,0)," ")</f>
        <v xml:space="preserve"> </v>
      </c>
      <c r="C846" s="11" t="str">
        <f>IF($A846&gt;0,VLOOKUP($A846,#REF!,5,0)," ")</f>
        <v xml:space="preserve"> </v>
      </c>
      <c r="D846" s="11" t="str">
        <f>IF($A846&gt;0,VLOOKUP($A846,#REF!,6,0)," ")</f>
        <v xml:space="preserve"> </v>
      </c>
      <c r="E846" s="12" t="str">
        <f>IF($A846&gt;0,VLOOKUP($A846,#REF!,16,0)," ")</f>
        <v xml:space="preserve"> </v>
      </c>
      <c r="F846" s="3"/>
      <c r="G846" s="3"/>
      <c r="H846" s="3"/>
      <c r="I846" s="3"/>
      <c r="J846" s="3"/>
      <c r="K846" s="3"/>
      <c r="L846" s="3"/>
      <c r="M846" s="3"/>
      <c r="N846" s="3"/>
      <c r="O846" s="3"/>
      <c r="P846" s="3"/>
      <c r="Q846" s="3"/>
      <c r="R846" s="3"/>
      <c r="S846" s="3"/>
      <c r="T846" s="3"/>
      <c r="U846" s="3"/>
      <c r="V846" s="3"/>
      <c r="W846" s="3"/>
      <c r="X846" s="3"/>
      <c r="Y846" s="3"/>
      <c r="Z846" s="3"/>
    </row>
    <row r="847" spans="1:26" ht="15.75" customHeight="1">
      <c r="A847" s="10"/>
      <c r="B847" s="3" t="str">
        <f>IF($A847&gt;0,VLOOKUP($A847,#REF!,3,0)," ")</f>
        <v xml:space="preserve"> </v>
      </c>
      <c r="C847" s="11" t="str">
        <f>IF($A847&gt;0,VLOOKUP($A847,#REF!,5,0)," ")</f>
        <v xml:space="preserve"> </v>
      </c>
      <c r="D847" s="11" t="str">
        <f>IF($A847&gt;0,VLOOKUP($A847,#REF!,6,0)," ")</f>
        <v xml:space="preserve"> </v>
      </c>
      <c r="E847" s="12" t="str">
        <f>IF($A847&gt;0,VLOOKUP($A847,#REF!,16,0)," ")</f>
        <v xml:space="preserve"> </v>
      </c>
      <c r="F847" s="3"/>
      <c r="G847" s="3"/>
      <c r="H847" s="3"/>
      <c r="I847" s="3"/>
      <c r="J847" s="3"/>
      <c r="K847" s="3"/>
      <c r="L847" s="3"/>
      <c r="M847" s="3"/>
      <c r="N847" s="3"/>
      <c r="O847" s="3"/>
      <c r="P847" s="3"/>
      <c r="Q847" s="3"/>
      <c r="R847" s="3"/>
      <c r="S847" s="3"/>
      <c r="T847" s="3"/>
      <c r="U847" s="3"/>
      <c r="V847" s="3"/>
      <c r="W847" s="3"/>
      <c r="X847" s="3"/>
      <c r="Y847" s="3"/>
      <c r="Z847" s="3"/>
    </row>
    <row r="848" spans="1:26" ht="15.75" customHeight="1">
      <c r="A848" s="10"/>
      <c r="B848" s="3" t="str">
        <f>IF($A848&gt;0,VLOOKUP($A848,#REF!,3,0)," ")</f>
        <v xml:space="preserve"> </v>
      </c>
      <c r="C848" s="11" t="str">
        <f>IF($A848&gt;0,VLOOKUP($A848,#REF!,5,0)," ")</f>
        <v xml:space="preserve"> </v>
      </c>
      <c r="D848" s="11" t="str">
        <f>IF($A848&gt;0,VLOOKUP($A848,#REF!,6,0)," ")</f>
        <v xml:space="preserve"> </v>
      </c>
      <c r="E848" s="12" t="str">
        <f>IF($A848&gt;0,VLOOKUP($A848,#REF!,16,0)," ")</f>
        <v xml:space="preserve"> </v>
      </c>
      <c r="F848" s="3"/>
      <c r="G848" s="3"/>
      <c r="H848" s="3"/>
      <c r="I848" s="3"/>
      <c r="J848" s="3"/>
      <c r="K848" s="3"/>
      <c r="L848" s="3"/>
      <c r="M848" s="3"/>
      <c r="N848" s="3"/>
      <c r="O848" s="3"/>
      <c r="P848" s="3"/>
      <c r="Q848" s="3"/>
      <c r="R848" s="3"/>
      <c r="S848" s="3"/>
      <c r="T848" s="3"/>
      <c r="U848" s="3"/>
      <c r="V848" s="3"/>
      <c r="W848" s="3"/>
      <c r="X848" s="3"/>
      <c r="Y848" s="3"/>
      <c r="Z848" s="3"/>
    </row>
    <row r="849" spans="1:26" ht="15.75" customHeight="1">
      <c r="A849" s="10"/>
      <c r="B849" s="3" t="str">
        <f>IF($A849&gt;0,VLOOKUP($A849,#REF!,3,0)," ")</f>
        <v xml:space="preserve"> </v>
      </c>
      <c r="C849" s="11" t="str">
        <f>IF($A849&gt;0,VLOOKUP($A849,#REF!,5,0)," ")</f>
        <v xml:space="preserve"> </v>
      </c>
      <c r="D849" s="11" t="str">
        <f>IF($A849&gt;0,VLOOKUP($A849,#REF!,6,0)," ")</f>
        <v xml:space="preserve"> </v>
      </c>
      <c r="E849" s="12" t="str">
        <f>IF($A849&gt;0,VLOOKUP($A849,#REF!,16,0)," ")</f>
        <v xml:space="preserve"> </v>
      </c>
      <c r="F849" s="3"/>
      <c r="G849" s="3"/>
      <c r="H849" s="3"/>
      <c r="I849" s="3"/>
      <c r="J849" s="3"/>
      <c r="K849" s="3"/>
      <c r="L849" s="3"/>
      <c r="M849" s="3"/>
      <c r="N849" s="3"/>
      <c r="O849" s="3"/>
      <c r="P849" s="3"/>
      <c r="Q849" s="3"/>
      <c r="R849" s="3"/>
      <c r="S849" s="3"/>
      <c r="T849" s="3"/>
      <c r="U849" s="3"/>
      <c r="V849" s="3"/>
      <c r="W849" s="3"/>
      <c r="X849" s="3"/>
      <c r="Y849" s="3"/>
      <c r="Z849" s="3"/>
    </row>
    <row r="850" spans="1:26" ht="15.75" customHeight="1">
      <c r="A850" s="10"/>
      <c r="B850" s="3" t="str">
        <f>IF($A850&gt;0,VLOOKUP($A850,#REF!,3,0)," ")</f>
        <v xml:space="preserve"> </v>
      </c>
      <c r="C850" s="11" t="str">
        <f>IF($A850&gt;0,VLOOKUP($A850,#REF!,5,0)," ")</f>
        <v xml:space="preserve"> </v>
      </c>
      <c r="D850" s="11" t="str">
        <f>IF($A850&gt;0,VLOOKUP($A850,#REF!,6,0)," ")</f>
        <v xml:space="preserve"> </v>
      </c>
      <c r="E850" s="12" t="str">
        <f>IF($A850&gt;0,VLOOKUP($A850,#REF!,16,0)," ")</f>
        <v xml:space="preserve"> </v>
      </c>
      <c r="F850" s="3"/>
      <c r="G850" s="3"/>
      <c r="H850" s="3"/>
      <c r="I850" s="3"/>
      <c r="J850" s="3"/>
      <c r="K850" s="3"/>
      <c r="L850" s="3"/>
      <c r="M850" s="3"/>
      <c r="N850" s="3"/>
      <c r="O850" s="3"/>
      <c r="P850" s="3"/>
      <c r="Q850" s="3"/>
      <c r="R850" s="3"/>
      <c r="S850" s="3"/>
      <c r="T850" s="3"/>
      <c r="U850" s="3"/>
      <c r="V850" s="3"/>
      <c r="W850" s="3"/>
      <c r="X850" s="3"/>
      <c r="Y850" s="3"/>
      <c r="Z850" s="3"/>
    </row>
    <row r="851" spans="1:26" ht="15.75" customHeight="1">
      <c r="A851" s="10"/>
      <c r="B851" s="3" t="str">
        <f>IF($A851&gt;0,VLOOKUP($A851,#REF!,3,0)," ")</f>
        <v xml:space="preserve"> </v>
      </c>
      <c r="C851" s="11" t="str">
        <f>IF($A851&gt;0,VLOOKUP($A851,#REF!,5,0)," ")</f>
        <v xml:space="preserve"> </v>
      </c>
      <c r="D851" s="11" t="str">
        <f>IF($A851&gt;0,VLOOKUP($A851,#REF!,6,0)," ")</f>
        <v xml:space="preserve"> </v>
      </c>
      <c r="E851" s="12" t="str">
        <f>IF($A851&gt;0,VLOOKUP($A851,#REF!,16,0)," ")</f>
        <v xml:space="preserve"> </v>
      </c>
      <c r="F851" s="3"/>
      <c r="G851" s="3"/>
      <c r="H851" s="3"/>
      <c r="I851" s="3"/>
      <c r="J851" s="3"/>
      <c r="K851" s="3"/>
      <c r="L851" s="3"/>
      <c r="M851" s="3"/>
      <c r="N851" s="3"/>
      <c r="O851" s="3"/>
      <c r="P851" s="3"/>
      <c r="Q851" s="3"/>
      <c r="R851" s="3"/>
      <c r="S851" s="3"/>
      <c r="T851" s="3"/>
      <c r="U851" s="3"/>
      <c r="V851" s="3"/>
      <c r="W851" s="3"/>
      <c r="X851" s="3"/>
      <c r="Y851" s="3"/>
      <c r="Z851" s="3"/>
    </row>
    <row r="852" spans="1:26" ht="15.75" customHeight="1">
      <c r="A852" s="10"/>
      <c r="B852" s="3" t="str">
        <f>IF($A852&gt;0,VLOOKUP($A852,#REF!,3,0)," ")</f>
        <v xml:space="preserve"> </v>
      </c>
      <c r="C852" s="11" t="str">
        <f>IF($A852&gt;0,VLOOKUP($A852,#REF!,5,0)," ")</f>
        <v xml:space="preserve"> </v>
      </c>
      <c r="D852" s="11" t="str">
        <f>IF($A852&gt;0,VLOOKUP($A852,#REF!,6,0)," ")</f>
        <v xml:space="preserve"> </v>
      </c>
      <c r="E852" s="12" t="str">
        <f>IF($A852&gt;0,VLOOKUP($A852,#REF!,16,0)," ")</f>
        <v xml:space="preserve"> </v>
      </c>
      <c r="F852" s="3"/>
      <c r="G852" s="3"/>
      <c r="H852" s="3"/>
      <c r="I852" s="3"/>
      <c r="J852" s="3"/>
      <c r="K852" s="3"/>
      <c r="L852" s="3"/>
      <c r="M852" s="3"/>
      <c r="N852" s="3"/>
      <c r="O852" s="3"/>
      <c r="P852" s="3"/>
      <c r="Q852" s="3"/>
      <c r="R852" s="3"/>
      <c r="S852" s="3"/>
      <c r="T852" s="3"/>
      <c r="U852" s="3"/>
      <c r="V852" s="3"/>
      <c r="W852" s="3"/>
      <c r="X852" s="3"/>
      <c r="Y852" s="3"/>
      <c r="Z852" s="3"/>
    </row>
    <row r="853" spans="1:26" ht="15.75" customHeight="1">
      <c r="A853" s="10"/>
      <c r="B853" s="3" t="str">
        <f>IF($A853&gt;0,VLOOKUP($A853,#REF!,3,0)," ")</f>
        <v xml:space="preserve"> </v>
      </c>
      <c r="C853" s="11" t="str">
        <f>IF($A853&gt;0,VLOOKUP($A853,#REF!,5,0)," ")</f>
        <v xml:space="preserve"> </v>
      </c>
      <c r="D853" s="11" t="str">
        <f>IF($A853&gt;0,VLOOKUP($A853,#REF!,6,0)," ")</f>
        <v xml:space="preserve"> </v>
      </c>
      <c r="E853" s="12" t="str">
        <f>IF($A853&gt;0,VLOOKUP($A853,#REF!,16,0)," ")</f>
        <v xml:space="preserve"> </v>
      </c>
      <c r="F853" s="3"/>
      <c r="G853" s="3"/>
      <c r="H853" s="3"/>
      <c r="I853" s="3"/>
      <c r="J853" s="3"/>
      <c r="K853" s="3"/>
      <c r="L853" s="3"/>
      <c r="M853" s="3"/>
      <c r="N853" s="3"/>
      <c r="O853" s="3"/>
      <c r="P853" s="3"/>
      <c r="Q853" s="3"/>
      <c r="R853" s="3"/>
      <c r="S853" s="3"/>
      <c r="T853" s="3"/>
      <c r="U853" s="3"/>
      <c r="V853" s="3"/>
      <c r="W853" s="3"/>
      <c r="X853" s="3"/>
      <c r="Y853" s="3"/>
      <c r="Z853" s="3"/>
    </row>
    <row r="854" spans="1:26" ht="15.75" customHeight="1">
      <c r="A854" s="10"/>
      <c r="B854" s="3" t="str">
        <f>IF($A854&gt;0,VLOOKUP($A854,#REF!,3,0)," ")</f>
        <v xml:space="preserve"> </v>
      </c>
      <c r="C854" s="11" t="str">
        <f>IF($A854&gt;0,VLOOKUP($A854,#REF!,5,0)," ")</f>
        <v xml:space="preserve"> </v>
      </c>
      <c r="D854" s="11" t="str">
        <f>IF($A854&gt;0,VLOOKUP($A854,#REF!,6,0)," ")</f>
        <v xml:space="preserve"> </v>
      </c>
      <c r="E854" s="12" t="str">
        <f>IF($A854&gt;0,VLOOKUP($A854,#REF!,16,0)," ")</f>
        <v xml:space="preserve"> </v>
      </c>
      <c r="F854" s="3"/>
      <c r="G854" s="3"/>
      <c r="H854" s="3"/>
      <c r="I854" s="3"/>
      <c r="J854" s="3"/>
      <c r="K854" s="3"/>
      <c r="L854" s="3"/>
      <c r="M854" s="3"/>
      <c r="N854" s="3"/>
      <c r="O854" s="3"/>
      <c r="P854" s="3"/>
      <c r="Q854" s="3"/>
      <c r="R854" s="3"/>
      <c r="S854" s="3"/>
      <c r="T854" s="3"/>
      <c r="U854" s="3"/>
      <c r="V854" s="3"/>
      <c r="W854" s="3"/>
      <c r="X854" s="3"/>
      <c r="Y854" s="3"/>
      <c r="Z854" s="3"/>
    </row>
    <row r="855" spans="1:26" ht="15.75" customHeight="1">
      <c r="A855" s="10"/>
      <c r="B855" s="3" t="str">
        <f>IF($A855&gt;0,VLOOKUP($A855,#REF!,3,0)," ")</f>
        <v xml:space="preserve"> </v>
      </c>
      <c r="C855" s="11" t="str">
        <f>IF($A855&gt;0,VLOOKUP($A855,#REF!,5,0)," ")</f>
        <v xml:space="preserve"> </v>
      </c>
      <c r="D855" s="11" t="str">
        <f>IF($A855&gt;0,VLOOKUP($A855,#REF!,6,0)," ")</f>
        <v xml:space="preserve"> </v>
      </c>
      <c r="E855" s="12" t="str">
        <f>IF($A855&gt;0,VLOOKUP($A855,#REF!,16,0)," ")</f>
        <v xml:space="preserve"> </v>
      </c>
      <c r="F855" s="3"/>
      <c r="G855" s="3"/>
      <c r="H855" s="3"/>
      <c r="I855" s="3"/>
      <c r="J855" s="3"/>
      <c r="K855" s="3"/>
      <c r="L855" s="3"/>
      <c r="M855" s="3"/>
      <c r="N855" s="3"/>
      <c r="O855" s="3"/>
      <c r="P855" s="3"/>
      <c r="Q855" s="3"/>
      <c r="R855" s="3"/>
      <c r="S855" s="3"/>
      <c r="T855" s="3"/>
      <c r="U855" s="3"/>
      <c r="V855" s="3"/>
      <c r="W855" s="3"/>
      <c r="X855" s="3"/>
      <c r="Y855" s="3"/>
      <c r="Z855" s="3"/>
    </row>
    <row r="856" spans="1:26" ht="15.75" customHeight="1">
      <c r="A856" s="10"/>
      <c r="B856" s="3" t="str">
        <f>IF($A856&gt;0,VLOOKUP($A856,#REF!,3,0)," ")</f>
        <v xml:space="preserve"> </v>
      </c>
      <c r="C856" s="11" t="str">
        <f>IF($A856&gt;0,VLOOKUP($A856,#REF!,5,0)," ")</f>
        <v xml:space="preserve"> </v>
      </c>
      <c r="D856" s="11" t="str">
        <f>IF($A856&gt;0,VLOOKUP($A856,#REF!,6,0)," ")</f>
        <v xml:space="preserve"> </v>
      </c>
      <c r="E856" s="12" t="str">
        <f>IF($A856&gt;0,VLOOKUP($A856,#REF!,16,0)," ")</f>
        <v xml:space="preserve"> </v>
      </c>
      <c r="F856" s="3"/>
      <c r="G856" s="3"/>
      <c r="H856" s="3"/>
      <c r="I856" s="3"/>
      <c r="J856" s="3"/>
      <c r="K856" s="3"/>
      <c r="L856" s="3"/>
      <c r="M856" s="3"/>
      <c r="N856" s="3"/>
      <c r="O856" s="3"/>
      <c r="P856" s="3"/>
      <c r="Q856" s="3"/>
      <c r="R856" s="3"/>
      <c r="S856" s="3"/>
      <c r="T856" s="3"/>
      <c r="U856" s="3"/>
      <c r="V856" s="3"/>
      <c r="W856" s="3"/>
      <c r="X856" s="3"/>
      <c r="Y856" s="3"/>
      <c r="Z856" s="3"/>
    </row>
    <row r="857" spans="1:26" ht="15.75" customHeight="1">
      <c r="A857" s="10"/>
      <c r="B857" s="3" t="str">
        <f>IF($A857&gt;0,VLOOKUP($A857,#REF!,3,0)," ")</f>
        <v xml:space="preserve"> </v>
      </c>
      <c r="C857" s="11" t="str">
        <f>IF($A857&gt;0,VLOOKUP($A857,#REF!,5,0)," ")</f>
        <v xml:space="preserve"> </v>
      </c>
      <c r="D857" s="11" t="str">
        <f>IF($A857&gt;0,VLOOKUP($A857,#REF!,6,0)," ")</f>
        <v xml:space="preserve"> </v>
      </c>
      <c r="E857" s="12" t="str">
        <f>IF($A857&gt;0,VLOOKUP($A857,#REF!,16,0)," ")</f>
        <v xml:space="preserve"> </v>
      </c>
      <c r="F857" s="3"/>
      <c r="G857" s="3"/>
      <c r="H857" s="3"/>
      <c r="I857" s="3"/>
      <c r="J857" s="3"/>
      <c r="K857" s="3"/>
      <c r="L857" s="3"/>
      <c r="M857" s="3"/>
      <c r="N857" s="3"/>
      <c r="O857" s="3"/>
      <c r="P857" s="3"/>
      <c r="Q857" s="3"/>
      <c r="R857" s="3"/>
      <c r="S857" s="3"/>
      <c r="T857" s="3"/>
      <c r="U857" s="3"/>
      <c r="V857" s="3"/>
      <c r="W857" s="3"/>
      <c r="X857" s="3"/>
      <c r="Y857" s="3"/>
      <c r="Z857" s="3"/>
    </row>
    <row r="858" spans="1:26" ht="15.75" customHeight="1">
      <c r="A858" s="10"/>
      <c r="B858" s="3" t="str">
        <f>IF($A858&gt;0,VLOOKUP($A858,#REF!,3,0)," ")</f>
        <v xml:space="preserve"> </v>
      </c>
      <c r="C858" s="11" t="str">
        <f>IF($A858&gt;0,VLOOKUP($A858,#REF!,5,0)," ")</f>
        <v xml:space="preserve"> </v>
      </c>
      <c r="D858" s="11" t="str">
        <f>IF($A858&gt;0,VLOOKUP($A858,#REF!,6,0)," ")</f>
        <v xml:space="preserve"> </v>
      </c>
      <c r="E858" s="12" t="str">
        <f>IF($A858&gt;0,VLOOKUP($A858,#REF!,16,0)," ")</f>
        <v xml:space="preserve"> </v>
      </c>
      <c r="F858" s="3"/>
      <c r="G858" s="3"/>
      <c r="H858" s="3"/>
      <c r="I858" s="3"/>
      <c r="J858" s="3"/>
      <c r="K858" s="3"/>
      <c r="L858" s="3"/>
      <c r="M858" s="3"/>
      <c r="N858" s="3"/>
      <c r="O858" s="3"/>
      <c r="P858" s="3"/>
      <c r="Q858" s="3"/>
      <c r="R858" s="3"/>
      <c r="S858" s="3"/>
      <c r="T858" s="3"/>
      <c r="U858" s="3"/>
      <c r="V858" s="3"/>
      <c r="W858" s="3"/>
      <c r="X858" s="3"/>
      <c r="Y858" s="3"/>
      <c r="Z858" s="3"/>
    </row>
    <row r="859" spans="1:26" ht="15.75" customHeight="1">
      <c r="A859" s="10"/>
      <c r="B859" s="3" t="str">
        <f>IF($A859&gt;0,VLOOKUP($A859,#REF!,3,0)," ")</f>
        <v xml:space="preserve"> </v>
      </c>
      <c r="C859" s="11" t="str">
        <f>IF($A859&gt;0,VLOOKUP($A859,#REF!,5,0)," ")</f>
        <v xml:space="preserve"> </v>
      </c>
      <c r="D859" s="11" t="str">
        <f>IF($A859&gt;0,VLOOKUP($A859,#REF!,6,0)," ")</f>
        <v xml:space="preserve"> </v>
      </c>
      <c r="E859" s="12" t="str">
        <f>IF($A859&gt;0,VLOOKUP($A859,#REF!,16,0)," ")</f>
        <v xml:space="preserve"> </v>
      </c>
      <c r="F859" s="3"/>
      <c r="G859" s="3"/>
      <c r="H859" s="3"/>
      <c r="I859" s="3"/>
      <c r="J859" s="3"/>
      <c r="K859" s="3"/>
      <c r="L859" s="3"/>
      <c r="M859" s="3"/>
      <c r="N859" s="3"/>
      <c r="O859" s="3"/>
      <c r="P859" s="3"/>
      <c r="Q859" s="3"/>
      <c r="R859" s="3"/>
      <c r="S859" s="3"/>
      <c r="T859" s="3"/>
      <c r="U859" s="3"/>
      <c r="V859" s="3"/>
      <c r="W859" s="3"/>
      <c r="X859" s="3"/>
      <c r="Y859" s="3"/>
      <c r="Z859" s="3"/>
    </row>
    <row r="860" spans="1:26" ht="15.75" customHeight="1">
      <c r="A860" s="10"/>
      <c r="B860" s="3" t="str">
        <f>IF($A860&gt;0,VLOOKUP($A860,#REF!,3,0)," ")</f>
        <v xml:space="preserve"> </v>
      </c>
      <c r="C860" s="11" t="str">
        <f>IF($A860&gt;0,VLOOKUP($A860,#REF!,5,0)," ")</f>
        <v xml:space="preserve"> </v>
      </c>
      <c r="D860" s="11" t="str">
        <f>IF($A860&gt;0,VLOOKUP($A860,#REF!,6,0)," ")</f>
        <v xml:space="preserve"> </v>
      </c>
      <c r="E860" s="12" t="str">
        <f>IF($A860&gt;0,VLOOKUP($A860,#REF!,16,0)," ")</f>
        <v xml:space="preserve"> </v>
      </c>
      <c r="F860" s="3"/>
      <c r="G860" s="3"/>
      <c r="H860" s="3"/>
      <c r="I860" s="3"/>
      <c r="J860" s="3"/>
      <c r="K860" s="3"/>
      <c r="L860" s="3"/>
      <c r="M860" s="3"/>
      <c r="N860" s="3"/>
      <c r="O860" s="3"/>
      <c r="P860" s="3"/>
      <c r="Q860" s="3"/>
      <c r="R860" s="3"/>
      <c r="S860" s="3"/>
      <c r="T860" s="3"/>
      <c r="U860" s="3"/>
      <c r="V860" s="3"/>
      <c r="W860" s="3"/>
      <c r="X860" s="3"/>
      <c r="Y860" s="3"/>
      <c r="Z860" s="3"/>
    </row>
    <row r="861" spans="1:26" ht="15.75" customHeight="1">
      <c r="A861" s="10"/>
      <c r="B861" s="3" t="str">
        <f>IF($A861&gt;0,VLOOKUP($A861,#REF!,3,0)," ")</f>
        <v xml:space="preserve"> </v>
      </c>
      <c r="C861" s="11" t="str">
        <f>IF($A861&gt;0,VLOOKUP($A861,#REF!,5,0)," ")</f>
        <v xml:space="preserve"> </v>
      </c>
      <c r="D861" s="11" t="str">
        <f>IF($A861&gt;0,VLOOKUP($A861,#REF!,6,0)," ")</f>
        <v xml:space="preserve"> </v>
      </c>
      <c r="E861" s="12" t="str">
        <f>IF($A861&gt;0,VLOOKUP($A861,#REF!,16,0)," ")</f>
        <v xml:space="preserve"> </v>
      </c>
      <c r="F861" s="3"/>
      <c r="G861" s="3"/>
      <c r="H861" s="3"/>
      <c r="I861" s="3"/>
      <c r="J861" s="3"/>
      <c r="K861" s="3"/>
      <c r="L861" s="3"/>
      <c r="M861" s="3"/>
      <c r="N861" s="3"/>
      <c r="O861" s="3"/>
      <c r="P861" s="3"/>
      <c r="Q861" s="3"/>
      <c r="R861" s="3"/>
      <c r="S861" s="3"/>
      <c r="T861" s="3"/>
      <c r="U861" s="3"/>
      <c r="V861" s="3"/>
      <c r="W861" s="3"/>
      <c r="X861" s="3"/>
      <c r="Y861" s="3"/>
      <c r="Z861" s="3"/>
    </row>
    <row r="862" spans="1:26" ht="15.75" customHeight="1">
      <c r="A862" s="10"/>
      <c r="B862" s="3" t="str">
        <f>IF($A862&gt;0,VLOOKUP($A862,#REF!,3,0)," ")</f>
        <v xml:space="preserve"> </v>
      </c>
      <c r="C862" s="11" t="str">
        <f>IF($A862&gt;0,VLOOKUP($A862,#REF!,5,0)," ")</f>
        <v xml:space="preserve"> </v>
      </c>
      <c r="D862" s="11" t="str">
        <f>IF($A862&gt;0,VLOOKUP($A862,#REF!,6,0)," ")</f>
        <v xml:space="preserve"> </v>
      </c>
      <c r="E862" s="12" t="str">
        <f>IF($A862&gt;0,VLOOKUP($A862,#REF!,16,0)," ")</f>
        <v xml:space="preserve"> </v>
      </c>
      <c r="F862" s="3"/>
      <c r="G862" s="3"/>
      <c r="H862" s="3"/>
      <c r="I862" s="3"/>
      <c r="J862" s="3"/>
      <c r="K862" s="3"/>
      <c r="L862" s="3"/>
      <c r="M862" s="3"/>
      <c r="N862" s="3"/>
      <c r="O862" s="3"/>
      <c r="P862" s="3"/>
      <c r="Q862" s="3"/>
      <c r="R862" s="3"/>
      <c r="S862" s="3"/>
      <c r="T862" s="3"/>
      <c r="U862" s="3"/>
      <c r="V862" s="3"/>
      <c r="W862" s="3"/>
      <c r="X862" s="3"/>
      <c r="Y862" s="3"/>
      <c r="Z862" s="3"/>
    </row>
    <row r="863" spans="1:26" ht="15.75" customHeight="1">
      <c r="A863" s="10"/>
      <c r="B863" s="3" t="str">
        <f>IF($A863&gt;0,VLOOKUP($A863,#REF!,3,0)," ")</f>
        <v xml:space="preserve"> </v>
      </c>
      <c r="C863" s="11" t="str">
        <f>IF($A863&gt;0,VLOOKUP($A863,#REF!,5,0)," ")</f>
        <v xml:space="preserve"> </v>
      </c>
      <c r="D863" s="11" t="str">
        <f>IF($A863&gt;0,VLOOKUP($A863,#REF!,6,0)," ")</f>
        <v xml:space="preserve"> </v>
      </c>
      <c r="E863" s="12" t="str">
        <f>IF($A863&gt;0,VLOOKUP($A863,#REF!,16,0)," ")</f>
        <v xml:space="preserve"> </v>
      </c>
      <c r="F863" s="3"/>
      <c r="G863" s="3"/>
      <c r="H863" s="3"/>
      <c r="I863" s="3"/>
      <c r="J863" s="3"/>
      <c r="K863" s="3"/>
      <c r="L863" s="3"/>
      <c r="M863" s="3"/>
      <c r="N863" s="3"/>
      <c r="O863" s="3"/>
      <c r="P863" s="3"/>
      <c r="Q863" s="3"/>
      <c r="R863" s="3"/>
      <c r="S863" s="3"/>
      <c r="T863" s="3"/>
      <c r="U863" s="3"/>
      <c r="V863" s="3"/>
      <c r="W863" s="3"/>
      <c r="X863" s="3"/>
      <c r="Y863" s="3"/>
      <c r="Z863" s="3"/>
    </row>
    <row r="864" spans="1:26" ht="15.75" customHeight="1">
      <c r="A864" s="10"/>
      <c r="B864" s="3" t="str">
        <f>IF($A864&gt;0,VLOOKUP($A864,#REF!,3,0)," ")</f>
        <v xml:space="preserve"> </v>
      </c>
      <c r="C864" s="11" t="str">
        <f>IF($A864&gt;0,VLOOKUP($A864,#REF!,5,0)," ")</f>
        <v xml:space="preserve"> </v>
      </c>
      <c r="D864" s="11" t="str">
        <f>IF($A864&gt;0,VLOOKUP($A864,#REF!,6,0)," ")</f>
        <v xml:space="preserve"> </v>
      </c>
      <c r="E864" s="12" t="str">
        <f>IF($A864&gt;0,VLOOKUP($A864,#REF!,16,0)," ")</f>
        <v xml:space="preserve"> </v>
      </c>
      <c r="F864" s="3"/>
      <c r="G864" s="3"/>
      <c r="H864" s="3"/>
      <c r="I864" s="3"/>
      <c r="J864" s="3"/>
      <c r="K864" s="3"/>
      <c r="L864" s="3"/>
      <c r="M864" s="3"/>
      <c r="N864" s="3"/>
      <c r="O864" s="3"/>
      <c r="P864" s="3"/>
      <c r="Q864" s="3"/>
      <c r="R864" s="3"/>
      <c r="S864" s="3"/>
      <c r="T864" s="3"/>
      <c r="U864" s="3"/>
      <c r="V864" s="3"/>
      <c r="W864" s="3"/>
      <c r="X864" s="3"/>
      <c r="Y864" s="3"/>
      <c r="Z864" s="3"/>
    </row>
    <row r="865" spans="1:26" ht="15.75" customHeight="1">
      <c r="A865" s="10"/>
      <c r="B865" s="3" t="str">
        <f>IF($A865&gt;0,VLOOKUP($A865,#REF!,3,0)," ")</f>
        <v xml:space="preserve"> </v>
      </c>
      <c r="C865" s="11" t="str">
        <f>IF($A865&gt;0,VLOOKUP($A865,#REF!,5,0)," ")</f>
        <v xml:space="preserve"> </v>
      </c>
      <c r="D865" s="11" t="str">
        <f>IF($A865&gt;0,VLOOKUP($A865,#REF!,6,0)," ")</f>
        <v xml:space="preserve"> </v>
      </c>
      <c r="E865" s="12" t="str">
        <f>IF($A865&gt;0,VLOOKUP($A865,#REF!,16,0)," ")</f>
        <v xml:space="preserve"> </v>
      </c>
      <c r="F865" s="3"/>
      <c r="G865" s="3"/>
      <c r="H865" s="3"/>
      <c r="I865" s="3"/>
      <c r="J865" s="3"/>
      <c r="K865" s="3"/>
      <c r="L865" s="3"/>
      <c r="M865" s="3"/>
      <c r="N865" s="3"/>
      <c r="O865" s="3"/>
      <c r="P865" s="3"/>
      <c r="Q865" s="3"/>
      <c r="R865" s="3"/>
      <c r="S865" s="3"/>
      <c r="T865" s="3"/>
      <c r="U865" s="3"/>
      <c r="V865" s="3"/>
      <c r="W865" s="3"/>
      <c r="X865" s="3"/>
      <c r="Y865" s="3"/>
      <c r="Z865" s="3"/>
    </row>
    <row r="866" spans="1:26" ht="15.75" customHeight="1">
      <c r="A866" s="10"/>
      <c r="B866" s="3" t="str">
        <f>IF($A866&gt;0,VLOOKUP($A866,#REF!,3,0)," ")</f>
        <v xml:space="preserve"> </v>
      </c>
      <c r="C866" s="11" t="str">
        <f>IF($A866&gt;0,VLOOKUP($A866,#REF!,5,0)," ")</f>
        <v xml:space="preserve"> </v>
      </c>
      <c r="D866" s="11" t="str">
        <f>IF($A866&gt;0,VLOOKUP($A866,#REF!,6,0)," ")</f>
        <v xml:space="preserve"> </v>
      </c>
      <c r="E866" s="12" t="str">
        <f>IF($A866&gt;0,VLOOKUP($A866,#REF!,16,0)," ")</f>
        <v xml:space="preserve"> </v>
      </c>
      <c r="F866" s="3"/>
      <c r="G866" s="3"/>
      <c r="H866" s="3"/>
      <c r="I866" s="3"/>
      <c r="J866" s="3"/>
      <c r="K866" s="3"/>
      <c r="L866" s="3"/>
      <c r="M866" s="3"/>
      <c r="N866" s="3"/>
      <c r="O866" s="3"/>
      <c r="P866" s="3"/>
      <c r="Q866" s="3"/>
      <c r="R866" s="3"/>
      <c r="S866" s="3"/>
      <c r="T866" s="3"/>
      <c r="U866" s="3"/>
      <c r="V866" s="3"/>
      <c r="W866" s="3"/>
      <c r="X866" s="3"/>
      <c r="Y866" s="3"/>
      <c r="Z866" s="3"/>
    </row>
    <row r="867" spans="1:26" ht="15.75" customHeight="1">
      <c r="A867" s="10"/>
      <c r="B867" s="3" t="str">
        <f>IF($A867&gt;0,VLOOKUP($A867,#REF!,3,0)," ")</f>
        <v xml:space="preserve"> </v>
      </c>
      <c r="C867" s="11" t="str">
        <f>IF($A867&gt;0,VLOOKUP($A867,#REF!,5,0)," ")</f>
        <v xml:space="preserve"> </v>
      </c>
      <c r="D867" s="11" t="str">
        <f>IF($A867&gt;0,VLOOKUP($A867,#REF!,6,0)," ")</f>
        <v xml:space="preserve"> </v>
      </c>
      <c r="E867" s="12" t="str">
        <f>IF($A867&gt;0,VLOOKUP($A867,#REF!,16,0)," ")</f>
        <v xml:space="preserve"> </v>
      </c>
      <c r="F867" s="3"/>
      <c r="G867" s="3"/>
      <c r="H867" s="3"/>
      <c r="I867" s="3"/>
      <c r="J867" s="3"/>
      <c r="K867" s="3"/>
      <c r="L867" s="3"/>
      <c r="M867" s="3"/>
      <c r="N867" s="3"/>
      <c r="O867" s="3"/>
      <c r="P867" s="3"/>
      <c r="Q867" s="3"/>
      <c r="R867" s="3"/>
      <c r="S867" s="3"/>
      <c r="T867" s="3"/>
      <c r="U867" s="3"/>
      <c r="V867" s="3"/>
      <c r="W867" s="3"/>
      <c r="X867" s="3"/>
      <c r="Y867" s="3"/>
      <c r="Z867" s="3"/>
    </row>
    <row r="868" spans="1:26" ht="15.75" customHeight="1">
      <c r="A868" s="10"/>
      <c r="B868" s="3" t="str">
        <f>IF($A868&gt;0,VLOOKUP($A868,#REF!,3,0)," ")</f>
        <v xml:space="preserve"> </v>
      </c>
      <c r="C868" s="11" t="str">
        <f>IF($A868&gt;0,VLOOKUP($A868,#REF!,5,0)," ")</f>
        <v xml:space="preserve"> </v>
      </c>
      <c r="D868" s="11" t="str">
        <f>IF($A868&gt;0,VLOOKUP($A868,#REF!,6,0)," ")</f>
        <v xml:space="preserve"> </v>
      </c>
      <c r="E868" s="12" t="str">
        <f>IF($A868&gt;0,VLOOKUP($A868,#REF!,16,0)," ")</f>
        <v xml:space="preserve"> </v>
      </c>
      <c r="F868" s="3"/>
      <c r="G868" s="3"/>
      <c r="H868" s="3"/>
      <c r="I868" s="3"/>
      <c r="J868" s="3"/>
      <c r="K868" s="3"/>
      <c r="L868" s="3"/>
      <c r="M868" s="3"/>
      <c r="N868" s="3"/>
      <c r="O868" s="3"/>
      <c r="P868" s="3"/>
      <c r="Q868" s="3"/>
      <c r="R868" s="3"/>
      <c r="S868" s="3"/>
      <c r="T868" s="3"/>
      <c r="U868" s="3"/>
      <c r="V868" s="3"/>
      <c r="W868" s="3"/>
      <c r="X868" s="3"/>
      <c r="Y868" s="3"/>
      <c r="Z868" s="3"/>
    </row>
    <row r="869" spans="1:26" ht="15.75" customHeight="1">
      <c r="A869" s="10"/>
      <c r="B869" s="3" t="str">
        <f>IF($A869&gt;0,VLOOKUP($A869,#REF!,3,0)," ")</f>
        <v xml:space="preserve"> </v>
      </c>
      <c r="C869" s="11" t="str">
        <f>IF($A869&gt;0,VLOOKUP($A869,#REF!,5,0)," ")</f>
        <v xml:space="preserve"> </v>
      </c>
      <c r="D869" s="11" t="str">
        <f>IF($A869&gt;0,VLOOKUP($A869,#REF!,6,0)," ")</f>
        <v xml:space="preserve"> </v>
      </c>
      <c r="E869" s="12" t="str">
        <f>IF($A869&gt;0,VLOOKUP($A869,#REF!,16,0)," ")</f>
        <v xml:space="preserve"> </v>
      </c>
      <c r="F869" s="3"/>
      <c r="G869" s="3"/>
      <c r="H869" s="3"/>
      <c r="I869" s="3"/>
      <c r="J869" s="3"/>
      <c r="K869" s="3"/>
      <c r="L869" s="3"/>
      <c r="M869" s="3"/>
      <c r="N869" s="3"/>
      <c r="O869" s="3"/>
      <c r="P869" s="3"/>
      <c r="Q869" s="3"/>
      <c r="R869" s="3"/>
      <c r="S869" s="3"/>
      <c r="T869" s="3"/>
      <c r="U869" s="3"/>
      <c r="V869" s="3"/>
      <c r="W869" s="3"/>
      <c r="X869" s="3"/>
      <c r="Y869" s="3"/>
      <c r="Z869" s="3"/>
    </row>
    <row r="870" spans="1:26" ht="15.75" customHeight="1">
      <c r="A870" s="10"/>
      <c r="B870" s="3" t="str">
        <f>IF($A870&gt;0,VLOOKUP($A870,#REF!,3,0)," ")</f>
        <v xml:space="preserve"> </v>
      </c>
      <c r="C870" s="11" t="str">
        <f>IF($A870&gt;0,VLOOKUP($A870,#REF!,5,0)," ")</f>
        <v xml:space="preserve"> </v>
      </c>
      <c r="D870" s="11" t="str">
        <f>IF($A870&gt;0,VLOOKUP($A870,#REF!,6,0)," ")</f>
        <v xml:space="preserve"> </v>
      </c>
      <c r="E870" s="12" t="str">
        <f>IF($A870&gt;0,VLOOKUP($A870,#REF!,16,0)," ")</f>
        <v xml:space="preserve"> </v>
      </c>
      <c r="F870" s="3"/>
      <c r="G870" s="3"/>
      <c r="H870" s="3"/>
      <c r="I870" s="3"/>
      <c r="J870" s="3"/>
      <c r="K870" s="3"/>
      <c r="L870" s="3"/>
      <c r="M870" s="3"/>
      <c r="N870" s="3"/>
      <c r="O870" s="3"/>
      <c r="P870" s="3"/>
      <c r="Q870" s="3"/>
      <c r="R870" s="3"/>
      <c r="S870" s="3"/>
      <c r="T870" s="3"/>
      <c r="U870" s="3"/>
      <c r="V870" s="3"/>
      <c r="W870" s="3"/>
      <c r="X870" s="3"/>
      <c r="Y870" s="3"/>
      <c r="Z870" s="3"/>
    </row>
    <row r="871" spans="1:26" ht="15.75" customHeight="1">
      <c r="A871" s="10"/>
      <c r="B871" s="3" t="str">
        <f>IF($A871&gt;0,VLOOKUP($A871,#REF!,3,0)," ")</f>
        <v xml:space="preserve"> </v>
      </c>
      <c r="C871" s="11" t="str">
        <f>IF($A871&gt;0,VLOOKUP($A871,#REF!,5,0)," ")</f>
        <v xml:space="preserve"> </v>
      </c>
      <c r="D871" s="11" t="str">
        <f>IF($A871&gt;0,VLOOKUP($A871,#REF!,6,0)," ")</f>
        <v xml:space="preserve"> </v>
      </c>
      <c r="E871" s="12" t="str">
        <f>IF($A871&gt;0,VLOOKUP($A871,#REF!,16,0)," ")</f>
        <v xml:space="preserve"> </v>
      </c>
      <c r="F871" s="3"/>
      <c r="G871" s="3"/>
      <c r="H871" s="3"/>
      <c r="I871" s="3"/>
      <c r="J871" s="3"/>
      <c r="K871" s="3"/>
      <c r="L871" s="3"/>
      <c r="M871" s="3"/>
      <c r="N871" s="3"/>
      <c r="O871" s="3"/>
      <c r="P871" s="3"/>
      <c r="Q871" s="3"/>
      <c r="R871" s="3"/>
      <c r="S871" s="3"/>
      <c r="T871" s="3"/>
      <c r="U871" s="3"/>
      <c r="V871" s="3"/>
      <c r="W871" s="3"/>
      <c r="X871" s="3"/>
      <c r="Y871" s="3"/>
      <c r="Z871" s="3"/>
    </row>
    <row r="872" spans="1:26" ht="15.75" customHeight="1">
      <c r="A872" s="10"/>
      <c r="B872" s="3" t="str">
        <f>IF($A872&gt;0,VLOOKUP($A872,#REF!,3,0)," ")</f>
        <v xml:space="preserve"> </v>
      </c>
      <c r="C872" s="11" t="str">
        <f>IF($A872&gt;0,VLOOKUP($A872,#REF!,5,0)," ")</f>
        <v xml:space="preserve"> </v>
      </c>
      <c r="D872" s="11" t="str">
        <f>IF($A872&gt;0,VLOOKUP($A872,#REF!,6,0)," ")</f>
        <v xml:space="preserve"> </v>
      </c>
      <c r="E872" s="12" t="str">
        <f>IF($A872&gt;0,VLOOKUP($A872,#REF!,16,0)," ")</f>
        <v xml:space="preserve"> </v>
      </c>
      <c r="F872" s="3"/>
      <c r="G872" s="3"/>
      <c r="H872" s="3"/>
      <c r="I872" s="3"/>
      <c r="J872" s="3"/>
      <c r="K872" s="3"/>
      <c r="L872" s="3"/>
      <c r="M872" s="3"/>
      <c r="N872" s="3"/>
      <c r="O872" s="3"/>
      <c r="P872" s="3"/>
      <c r="Q872" s="3"/>
      <c r="R872" s="3"/>
      <c r="S872" s="3"/>
      <c r="T872" s="3"/>
      <c r="U872" s="3"/>
      <c r="V872" s="3"/>
      <c r="W872" s="3"/>
      <c r="X872" s="3"/>
      <c r="Y872" s="3"/>
      <c r="Z872" s="3"/>
    </row>
    <row r="873" spans="1:26" ht="15.75" customHeight="1">
      <c r="A873" s="10"/>
      <c r="B873" s="3" t="str">
        <f>IF($A873&gt;0,VLOOKUP($A873,#REF!,3,0)," ")</f>
        <v xml:space="preserve"> </v>
      </c>
      <c r="C873" s="11" t="str">
        <f>IF($A873&gt;0,VLOOKUP($A873,#REF!,5,0)," ")</f>
        <v xml:space="preserve"> </v>
      </c>
      <c r="D873" s="11" t="str">
        <f>IF($A873&gt;0,VLOOKUP($A873,#REF!,6,0)," ")</f>
        <v xml:space="preserve"> </v>
      </c>
      <c r="E873" s="12" t="str">
        <f>IF($A873&gt;0,VLOOKUP($A873,#REF!,16,0)," ")</f>
        <v xml:space="preserve"> </v>
      </c>
      <c r="F873" s="3"/>
      <c r="G873" s="3"/>
      <c r="H873" s="3"/>
      <c r="I873" s="3"/>
      <c r="J873" s="3"/>
      <c r="K873" s="3"/>
      <c r="L873" s="3"/>
      <c r="M873" s="3"/>
      <c r="N873" s="3"/>
      <c r="O873" s="3"/>
      <c r="P873" s="3"/>
      <c r="Q873" s="3"/>
      <c r="R873" s="3"/>
      <c r="S873" s="3"/>
      <c r="T873" s="3"/>
      <c r="U873" s="3"/>
      <c r="V873" s="3"/>
      <c r="W873" s="3"/>
      <c r="X873" s="3"/>
      <c r="Y873" s="3"/>
      <c r="Z873" s="3"/>
    </row>
    <row r="874" spans="1:26" ht="15.75" customHeight="1">
      <c r="A874" s="10"/>
      <c r="B874" s="3" t="str">
        <f>IF($A874&gt;0,VLOOKUP($A874,#REF!,3,0)," ")</f>
        <v xml:space="preserve"> </v>
      </c>
      <c r="C874" s="11" t="str">
        <f>IF($A874&gt;0,VLOOKUP($A874,#REF!,5,0)," ")</f>
        <v xml:space="preserve"> </v>
      </c>
      <c r="D874" s="11" t="str">
        <f>IF($A874&gt;0,VLOOKUP($A874,#REF!,6,0)," ")</f>
        <v xml:space="preserve"> </v>
      </c>
      <c r="E874" s="12" t="str">
        <f>IF($A874&gt;0,VLOOKUP($A874,#REF!,16,0)," ")</f>
        <v xml:space="preserve"> </v>
      </c>
      <c r="F874" s="3"/>
      <c r="G874" s="3"/>
      <c r="H874" s="3"/>
      <c r="I874" s="3"/>
      <c r="J874" s="3"/>
      <c r="K874" s="3"/>
      <c r="L874" s="3"/>
      <c r="M874" s="3"/>
      <c r="N874" s="3"/>
      <c r="O874" s="3"/>
      <c r="P874" s="3"/>
      <c r="Q874" s="3"/>
      <c r="R874" s="3"/>
      <c r="S874" s="3"/>
      <c r="T874" s="3"/>
      <c r="U874" s="3"/>
      <c r="V874" s="3"/>
      <c r="W874" s="3"/>
      <c r="X874" s="3"/>
      <c r="Y874" s="3"/>
      <c r="Z874" s="3"/>
    </row>
    <row r="875" spans="1:26" ht="15.75" customHeight="1">
      <c r="A875" s="10"/>
      <c r="B875" s="3" t="str">
        <f>IF($A875&gt;0,VLOOKUP($A875,#REF!,3,0)," ")</f>
        <v xml:space="preserve"> </v>
      </c>
      <c r="C875" s="11" t="str">
        <f>IF($A875&gt;0,VLOOKUP($A875,#REF!,5,0)," ")</f>
        <v xml:space="preserve"> </v>
      </c>
      <c r="D875" s="11" t="str">
        <f>IF($A875&gt;0,VLOOKUP($A875,#REF!,6,0)," ")</f>
        <v xml:space="preserve"> </v>
      </c>
      <c r="E875" s="12" t="str">
        <f>IF($A875&gt;0,VLOOKUP($A875,#REF!,16,0)," ")</f>
        <v xml:space="preserve"> </v>
      </c>
      <c r="F875" s="3"/>
      <c r="G875" s="3"/>
      <c r="H875" s="3"/>
      <c r="I875" s="3"/>
      <c r="J875" s="3"/>
      <c r="K875" s="3"/>
      <c r="L875" s="3"/>
      <c r="M875" s="3"/>
      <c r="N875" s="3"/>
      <c r="O875" s="3"/>
      <c r="P875" s="3"/>
      <c r="Q875" s="3"/>
      <c r="R875" s="3"/>
      <c r="S875" s="3"/>
      <c r="T875" s="3"/>
      <c r="U875" s="3"/>
      <c r="V875" s="3"/>
      <c r="W875" s="3"/>
      <c r="X875" s="3"/>
      <c r="Y875" s="3"/>
      <c r="Z875" s="3"/>
    </row>
    <row r="876" spans="1:26" ht="15.75" customHeight="1">
      <c r="A876" s="10"/>
      <c r="B876" s="3" t="str">
        <f>IF($A876&gt;0,VLOOKUP($A876,#REF!,3,0)," ")</f>
        <v xml:space="preserve"> </v>
      </c>
      <c r="C876" s="11" t="str">
        <f>IF($A876&gt;0,VLOOKUP($A876,#REF!,5,0)," ")</f>
        <v xml:space="preserve"> </v>
      </c>
      <c r="D876" s="11" t="str">
        <f>IF($A876&gt;0,VLOOKUP($A876,#REF!,6,0)," ")</f>
        <v xml:space="preserve"> </v>
      </c>
      <c r="E876" s="12" t="str">
        <f>IF($A876&gt;0,VLOOKUP($A876,#REF!,16,0)," ")</f>
        <v xml:space="preserve"> </v>
      </c>
      <c r="F876" s="3"/>
      <c r="G876" s="3"/>
      <c r="H876" s="3"/>
      <c r="I876" s="3"/>
      <c r="J876" s="3"/>
      <c r="K876" s="3"/>
      <c r="L876" s="3"/>
      <c r="M876" s="3"/>
      <c r="N876" s="3"/>
      <c r="O876" s="3"/>
      <c r="P876" s="3"/>
      <c r="Q876" s="3"/>
      <c r="R876" s="3"/>
      <c r="S876" s="3"/>
      <c r="T876" s="3"/>
      <c r="U876" s="3"/>
      <c r="V876" s="3"/>
      <c r="W876" s="3"/>
      <c r="X876" s="3"/>
      <c r="Y876" s="3"/>
      <c r="Z876" s="3"/>
    </row>
    <row r="877" spans="1:26" ht="15.75" customHeight="1">
      <c r="A877" s="10"/>
      <c r="B877" s="3" t="str">
        <f>IF($A877&gt;0,VLOOKUP($A877,#REF!,3,0)," ")</f>
        <v xml:space="preserve"> </v>
      </c>
      <c r="C877" s="11" t="str">
        <f>IF($A877&gt;0,VLOOKUP($A877,#REF!,5,0)," ")</f>
        <v xml:space="preserve"> </v>
      </c>
      <c r="D877" s="11" t="str">
        <f>IF($A877&gt;0,VLOOKUP($A877,#REF!,6,0)," ")</f>
        <v xml:space="preserve"> </v>
      </c>
      <c r="E877" s="12" t="str">
        <f>IF($A877&gt;0,VLOOKUP($A877,#REF!,16,0)," ")</f>
        <v xml:space="preserve"> </v>
      </c>
      <c r="F877" s="3"/>
      <c r="G877" s="3"/>
      <c r="H877" s="3"/>
      <c r="I877" s="3"/>
      <c r="J877" s="3"/>
      <c r="K877" s="3"/>
      <c r="L877" s="3"/>
      <c r="M877" s="3"/>
      <c r="N877" s="3"/>
      <c r="O877" s="3"/>
      <c r="P877" s="3"/>
      <c r="Q877" s="3"/>
      <c r="R877" s="3"/>
      <c r="S877" s="3"/>
      <c r="T877" s="3"/>
      <c r="U877" s="3"/>
      <c r="V877" s="3"/>
      <c r="W877" s="3"/>
      <c r="X877" s="3"/>
      <c r="Y877" s="3"/>
      <c r="Z877" s="3"/>
    </row>
    <row r="878" spans="1:26" ht="15.75" customHeight="1">
      <c r="A878" s="10"/>
      <c r="B878" s="3" t="str">
        <f>IF($A878&gt;0,VLOOKUP($A878,#REF!,3,0)," ")</f>
        <v xml:space="preserve"> </v>
      </c>
      <c r="C878" s="11" t="str">
        <f>IF($A878&gt;0,VLOOKUP($A878,#REF!,5,0)," ")</f>
        <v xml:space="preserve"> </v>
      </c>
      <c r="D878" s="11" t="str">
        <f>IF($A878&gt;0,VLOOKUP($A878,#REF!,6,0)," ")</f>
        <v xml:space="preserve"> </v>
      </c>
      <c r="E878" s="12" t="str">
        <f>IF($A878&gt;0,VLOOKUP($A878,#REF!,16,0)," ")</f>
        <v xml:space="preserve"> </v>
      </c>
      <c r="F878" s="3"/>
      <c r="G878" s="3"/>
      <c r="H878" s="3"/>
      <c r="I878" s="3"/>
      <c r="J878" s="3"/>
      <c r="K878" s="3"/>
      <c r="L878" s="3"/>
      <c r="M878" s="3"/>
      <c r="N878" s="3"/>
      <c r="O878" s="3"/>
      <c r="P878" s="3"/>
      <c r="Q878" s="3"/>
      <c r="R878" s="3"/>
      <c r="S878" s="3"/>
      <c r="T878" s="3"/>
      <c r="U878" s="3"/>
      <c r="V878" s="3"/>
      <c r="W878" s="3"/>
      <c r="X878" s="3"/>
      <c r="Y878" s="3"/>
      <c r="Z878" s="3"/>
    </row>
    <row r="879" spans="1:26" ht="15.75" customHeight="1">
      <c r="A879" s="10"/>
      <c r="B879" s="3" t="str">
        <f>IF($A879&gt;0,VLOOKUP($A879,#REF!,3,0)," ")</f>
        <v xml:space="preserve"> </v>
      </c>
      <c r="C879" s="11" t="str">
        <f>IF($A879&gt;0,VLOOKUP($A879,#REF!,5,0)," ")</f>
        <v xml:space="preserve"> </v>
      </c>
      <c r="D879" s="11" t="str">
        <f>IF($A879&gt;0,VLOOKUP($A879,#REF!,6,0)," ")</f>
        <v xml:space="preserve"> </v>
      </c>
      <c r="E879" s="12" t="str">
        <f>IF($A879&gt;0,VLOOKUP($A879,#REF!,16,0)," ")</f>
        <v xml:space="preserve"> </v>
      </c>
      <c r="F879" s="3"/>
      <c r="G879" s="3"/>
      <c r="H879" s="3"/>
      <c r="I879" s="3"/>
      <c r="J879" s="3"/>
      <c r="K879" s="3"/>
      <c r="L879" s="3"/>
      <c r="M879" s="3"/>
      <c r="N879" s="3"/>
      <c r="O879" s="3"/>
      <c r="P879" s="3"/>
      <c r="Q879" s="3"/>
      <c r="R879" s="3"/>
      <c r="S879" s="3"/>
      <c r="T879" s="3"/>
      <c r="U879" s="3"/>
      <c r="V879" s="3"/>
      <c r="W879" s="3"/>
      <c r="X879" s="3"/>
      <c r="Y879" s="3"/>
      <c r="Z879" s="3"/>
    </row>
    <row r="880" spans="1:26" ht="15.75" customHeight="1">
      <c r="A880" s="10"/>
      <c r="B880" s="3" t="str">
        <f>IF($A880&gt;0,VLOOKUP($A880,#REF!,3,0)," ")</f>
        <v xml:space="preserve"> </v>
      </c>
      <c r="C880" s="11" t="str">
        <f>IF($A880&gt;0,VLOOKUP($A880,#REF!,5,0)," ")</f>
        <v xml:space="preserve"> </v>
      </c>
      <c r="D880" s="11" t="str">
        <f>IF($A880&gt;0,VLOOKUP($A880,#REF!,6,0)," ")</f>
        <v xml:space="preserve"> </v>
      </c>
      <c r="E880" s="12" t="str">
        <f>IF($A880&gt;0,VLOOKUP($A880,#REF!,16,0)," ")</f>
        <v xml:space="preserve"> </v>
      </c>
      <c r="F880" s="3"/>
      <c r="G880" s="3"/>
      <c r="H880" s="3"/>
      <c r="I880" s="3"/>
      <c r="J880" s="3"/>
      <c r="K880" s="3"/>
      <c r="L880" s="3"/>
      <c r="M880" s="3"/>
      <c r="N880" s="3"/>
      <c r="O880" s="3"/>
      <c r="P880" s="3"/>
      <c r="Q880" s="3"/>
      <c r="R880" s="3"/>
      <c r="S880" s="3"/>
      <c r="T880" s="3"/>
      <c r="U880" s="3"/>
      <c r="V880" s="3"/>
      <c r="W880" s="3"/>
      <c r="X880" s="3"/>
      <c r="Y880" s="3"/>
      <c r="Z880" s="3"/>
    </row>
    <row r="881" spans="1:26" ht="15.75" customHeight="1">
      <c r="A881" s="10"/>
      <c r="B881" s="3" t="str">
        <f>IF($A881&gt;0,VLOOKUP($A881,#REF!,3,0)," ")</f>
        <v xml:space="preserve"> </v>
      </c>
      <c r="C881" s="11" t="str">
        <f>IF($A881&gt;0,VLOOKUP($A881,#REF!,5,0)," ")</f>
        <v xml:space="preserve"> </v>
      </c>
      <c r="D881" s="11" t="str">
        <f>IF($A881&gt;0,VLOOKUP($A881,#REF!,6,0)," ")</f>
        <v xml:space="preserve"> </v>
      </c>
      <c r="E881" s="12" t="str">
        <f>IF($A881&gt;0,VLOOKUP($A881,#REF!,16,0)," ")</f>
        <v xml:space="preserve"> </v>
      </c>
      <c r="F881" s="3"/>
      <c r="G881" s="3"/>
      <c r="H881" s="3"/>
      <c r="I881" s="3"/>
      <c r="J881" s="3"/>
      <c r="K881" s="3"/>
      <c r="L881" s="3"/>
      <c r="M881" s="3"/>
      <c r="N881" s="3"/>
      <c r="O881" s="3"/>
      <c r="P881" s="3"/>
      <c r="Q881" s="3"/>
      <c r="R881" s="3"/>
      <c r="S881" s="3"/>
      <c r="T881" s="3"/>
      <c r="U881" s="3"/>
      <c r="V881" s="3"/>
      <c r="W881" s="3"/>
      <c r="X881" s="3"/>
      <c r="Y881" s="3"/>
      <c r="Z881" s="3"/>
    </row>
    <row r="882" spans="1:26" ht="15.75" customHeight="1">
      <c r="A882" s="10"/>
      <c r="B882" s="3" t="str">
        <f>IF($A882&gt;0,VLOOKUP($A882,#REF!,3,0)," ")</f>
        <v xml:space="preserve"> </v>
      </c>
      <c r="C882" s="11" t="str">
        <f>IF($A882&gt;0,VLOOKUP($A882,#REF!,5,0)," ")</f>
        <v xml:space="preserve"> </v>
      </c>
      <c r="D882" s="11" t="str">
        <f>IF($A882&gt;0,VLOOKUP($A882,#REF!,6,0)," ")</f>
        <v xml:space="preserve"> </v>
      </c>
      <c r="E882" s="12" t="str">
        <f>IF($A882&gt;0,VLOOKUP($A882,#REF!,16,0)," ")</f>
        <v xml:space="preserve"> </v>
      </c>
      <c r="F882" s="3"/>
      <c r="G882" s="3"/>
      <c r="H882" s="3"/>
      <c r="I882" s="3"/>
      <c r="J882" s="3"/>
      <c r="K882" s="3"/>
      <c r="L882" s="3"/>
      <c r="M882" s="3"/>
      <c r="N882" s="3"/>
      <c r="O882" s="3"/>
      <c r="P882" s="3"/>
      <c r="Q882" s="3"/>
      <c r="R882" s="3"/>
      <c r="S882" s="3"/>
      <c r="T882" s="3"/>
      <c r="U882" s="3"/>
      <c r="V882" s="3"/>
      <c r="W882" s="3"/>
      <c r="X882" s="3"/>
      <c r="Y882" s="3"/>
      <c r="Z882" s="3"/>
    </row>
    <row r="883" spans="1:26" ht="15.75" customHeight="1">
      <c r="A883" s="10"/>
      <c r="B883" s="3" t="str">
        <f>IF($A883&gt;0,VLOOKUP($A883,#REF!,3,0)," ")</f>
        <v xml:space="preserve"> </v>
      </c>
      <c r="C883" s="11" t="str">
        <f>IF($A883&gt;0,VLOOKUP($A883,#REF!,5,0)," ")</f>
        <v xml:space="preserve"> </v>
      </c>
      <c r="D883" s="11" t="str">
        <f>IF($A883&gt;0,VLOOKUP($A883,#REF!,6,0)," ")</f>
        <v xml:space="preserve"> </v>
      </c>
      <c r="E883" s="12" t="str">
        <f>IF($A883&gt;0,VLOOKUP($A883,#REF!,16,0)," ")</f>
        <v xml:space="preserve"> </v>
      </c>
      <c r="F883" s="3"/>
      <c r="G883" s="3"/>
      <c r="H883" s="3"/>
      <c r="I883" s="3"/>
      <c r="J883" s="3"/>
      <c r="K883" s="3"/>
      <c r="L883" s="3"/>
      <c r="M883" s="3"/>
      <c r="N883" s="3"/>
      <c r="O883" s="3"/>
      <c r="P883" s="3"/>
      <c r="Q883" s="3"/>
      <c r="R883" s="3"/>
      <c r="S883" s="3"/>
      <c r="T883" s="3"/>
      <c r="U883" s="3"/>
      <c r="V883" s="3"/>
      <c r="W883" s="3"/>
      <c r="X883" s="3"/>
      <c r="Y883" s="3"/>
      <c r="Z883" s="3"/>
    </row>
    <row r="884" spans="1:26" ht="15.75" customHeight="1">
      <c r="A884" s="10"/>
      <c r="B884" s="3" t="str">
        <f>IF($A884&gt;0,VLOOKUP($A884,#REF!,3,0)," ")</f>
        <v xml:space="preserve"> </v>
      </c>
      <c r="C884" s="11" t="str">
        <f>IF($A884&gt;0,VLOOKUP($A884,#REF!,5,0)," ")</f>
        <v xml:space="preserve"> </v>
      </c>
      <c r="D884" s="11" t="str">
        <f>IF($A884&gt;0,VLOOKUP($A884,#REF!,6,0)," ")</f>
        <v xml:space="preserve"> </v>
      </c>
      <c r="E884" s="12" t="str">
        <f>IF($A884&gt;0,VLOOKUP($A884,#REF!,16,0)," ")</f>
        <v xml:space="preserve"> </v>
      </c>
      <c r="F884" s="3"/>
      <c r="G884" s="3"/>
      <c r="H884" s="3"/>
      <c r="I884" s="3"/>
      <c r="J884" s="3"/>
      <c r="K884" s="3"/>
      <c r="L884" s="3"/>
      <c r="M884" s="3"/>
      <c r="N884" s="3"/>
      <c r="O884" s="3"/>
      <c r="P884" s="3"/>
      <c r="Q884" s="3"/>
      <c r="R884" s="3"/>
      <c r="S884" s="3"/>
      <c r="T884" s="3"/>
      <c r="U884" s="3"/>
      <c r="V884" s="3"/>
      <c r="W884" s="3"/>
      <c r="X884" s="3"/>
      <c r="Y884" s="3"/>
      <c r="Z884" s="3"/>
    </row>
    <row r="885" spans="1:26" ht="15.75" customHeight="1">
      <c r="A885" s="10"/>
      <c r="B885" s="3" t="str">
        <f>IF($A885&gt;0,VLOOKUP($A885,#REF!,3,0)," ")</f>
        <v xml:space="preserve"> </v>
      </c>
      <c r="C885" s="11" t="str">
        <f>IF($A885&gt;0,VLOOKUP($A885,#REF!,5,0)," ")</f>
        <v xml:space="preserve"> </v>
      </c>
      <c r="D885" s="11" t="str">
        <f>IF($A885&gt;0,VLOOKUP($A885,#REF!,6,0)," ")</f>
        <v xml:space="preserve"> </v>
      </c>
      <c r="E885" s="12" t="str">
        <f>IF($A885&gt;0,VLOOKUP($A885,#REF!,16,0)," ")</f>
        <v xml:space="preserve"> </v>
      </c>
      <c r="F885" s="3"/>
      <c r="G885" s="3"/>
      <c r="H885" s="3"/>
      <c r="I885" s="3"/>
      <c r="J885" s="3"/>
      <c r="K885" s="3"/>
      <c r="L885" s="3"/>
      <c r="M885" s="3"/>
      <c r="N885" s="3"/>
      <c r="O885" s="3"/>
      <c r="P885" s="3"/>
      <c r="Q885" s="3"/>
      <c r="R885" s="3"/>
      <c r="S885" s="3"/>
      <c r="T885" s="3"/>
      <c r="U885" s="3"/>
      <c r="V885" s="3"/>
      <c r="W885" s="3"/>
      <c r="X885" s="3"/>
      <c r="Y885" s="3"/>
      <c r="Z885" s="3"/>
    </row>
    <row r="886" spans="1:26" ht="15.75" customHeight="1">
      <c r="A886" s="10"/>
      <c r="B886" s="3" t="str">
        <f>IF($A886&gt;0,VLOOKUP($A886,#REF!,3,0)," ")</f>
        <v xml:space="preserve"> </v>
      </c>
      <c r="C886" s="11" t="str">
        <f>IF($A886&gt;0,VLOOKUP($A886,#REF!,5,0)," ")</f>
        <v xml:space="preserve"> </v>
      </c>
      <c r="D886" s="11" t="str">
        <f>IF($A886&gt;0,VLOOKUP($A886,#REF!,6,0)," ")</f>
        <v xml:space="preserve"> </v>
      </c>
      <c r="E886" s="12" t="str">
        <f>IF($A886&gt;0,VLOOKUP($A886,#REF!,16,0)," ")</f>
        <v xml:space="preserve"> </v>
      </c>
      <c r="F886" s="3"/>
      <c r="G886" s="3"/>
      <c r="H886" s="3"/>
      <c r="I886" s="3"/>
      <c r="J886" s="3"/>
      <c r="K886" s="3"/>
      <c r="L886" s="3"/>
      <c r="M886" s="3"/>
      <c r="N886" s="3"/>
      <c r="O886" s="3"/>
      <c r="P886" s="3"/>
      <c r="Q886" s="3"/>
      <c r="R886" s="3"/>
      <c r="S886" s="3"/>
      <c r="T886" s="3"/>
      <c r="U886" s="3"/>
      <c r="V886" s="3"/>
      <c r="W886" s="3"/>
      <c r="X886" s="3"/>
      <c r="Y886" s="3"/>
      <c r="Z886" s="3"/>
    </row>
    <row r="887" spans="1:26" ht="15.75" customHeight="1">
      <c r="A887" s="10"/>
      <c r="B887" s="3" t="str">
        <f>IF($A887&gt;0,VLOOKUP($A887,#REF!,3,0)," ")</f>
        <v xml:space="preserve"> </v>
      </c>
      <c r="C887" s="11" t="str">
        <f>IF($A887&gt;0,VLOOKUP($A887,#REF!,5,0)," ")</f>
        <v xml:space="preserve"> </v>
      </c>
      <c r="D887" s="11" t="str">
        <f>IF($A887&gt;0,VLOOKUP($A887,#REF!,6,0)," ")</f>
        <v xml:space="preserve"> </v>
      </c>
      <c r="E887" s="12" t="str">
        <f>IF($A887&gt;0,VLOOKUP($A887,#REF!,16,0)," ")</f>
        <v xml:space="preserve"> </v>
      </c>
      <c r="F887" s="3"/>
      <c r="G887" s="3"/>
      <c r="H887" s="3"/>
      <c r="I887" s="3"/>
      <c r="J887" s="3"/>
      <c r="K887" s="3"/>
      <c r="L887" s="3"/>
      <c r="M887" s="3"/>
      <c r="N887" s="3"/>
      <c r="O887" s="3"/>
      <c r="P887" s="3"/>
      <c r="Q887" s="3"/>
      <c r="R887" s="3"/>
      <c r="S887" s="3"/>
      <c r="T887" s="3"/>
      <c r="U887" s="3"/>
      <c r="V887" s="3"/>
      <c r="W887" s="3"/>
      <c r="X887" s="3"/>
      <c r="Y887" s="3"/>
      <c r="Z887" s="3"/>
    </row>
    <row r="888" spans="1:26" ht="15.75" customHeight="1">
      <c r="A888" s="10"/>
      <c r="B888" s="3" t="str">
        <f>IF($A888&gt;0,VLOOKUP($A888,#REF!,3,0)," ")</f>
        <v xml:space="preserve"> </v>
      </c>
      <c r="C888" s="11" t="str">
        <f>IF($A888&gt;0,VLOOKUP($A888,#REF!,5,0)," ")</f>
        <v xml:space="preserve"> </v>
      </c>
      <c r="D888" s="11" t="str">
        <f>IF($A888&gt;0,VLOOKUP($A888,#REF!,6,0)," ")</f>
        <v xml:space="preserve"> </v>
      </c>
      <c r="E888" s="12" t="str">
        <f>IF($A888&gt;0,VLOOKUP($A888,#REF!,16,0)," ")</f>
        <v xml:space="preserve"> </v>
      </c>
      <c r="F888" s="3"/>
      <c r="G888" s="3"/>
      <c r="H888" s="3"/>
      <c r="I888" s="3"/>
      <c r="J888" s="3"/>
      <c r="K888" s="3"/>
      <c r="L888" s="3"/>
      <c r="M888" s="3"/>
      <c r="N888" s="3"/>
      <c r="O888" s="3"/>
      <c r="P888" s="3"/>
      <c r="Q888" s="3"/>
      <c r="R888" s="3"/>
      <c r="S888" s="3"/>
      <c r="T888" s="3"/>
      <c r="U888" s="3"/>
      <c r="V888" s="3"/>
      <c r="W888" s="3"/>
      <c r="X888" s="3"/>
      <c r="Y888" s="3"/>
      <c r="Z888" s="3"/>
    </row>
    <row r="889" spans="1:26" ht="15.75" customHeight="1">
      <c r="A889" s="10"/>
      <c r="B889" s="3" t="str">
        <f>IF($A889&gt;0,VLOOKUP($A889,#REF!,3,0)," ")</f>
        <v xml:space="preserve"> </v>
      </c>
      <c r="C889" s="11" t="str">
        <f>IF($A889&gt;0,VLOOKUP($A889,#REF!,5,0)," ")</f>
        <v xml:space="preserve"> </v>
      </c>
      <c r="D889" s="11" t="str">
        <f>IF($A889&gt;0,VLOOKUP($A889,#REF!,6,0)," ")</f>
        <v xml:space="preserve"> </v>
      </c>
      <c r="E889" s="12" t="str">
        <f>IF($A889&gt;0,VLOOKUP($A889,#REF!,16,0)," ")</f>
        <v xml:space="preserve"> </v>
      </c>
      <c r="F889" s="3"/>
      <c r="G889" s="3"/>
      <c r="H889" s="3"/>
      <c r="I889" s="3"/>
      <c r="J889" s="3"/>
      <c r="K889" s="3"/>
      <c r="L889" s="3"/>
      <c r="M889" s="3"/>
      <c r="N889" s="3"/>
      <c r="O889" s="3"/>
      <c r="P889" s="3"/>
      <c r="Q889" s="3"/>
      <c r="R889" s="3"/>
      <c r="S889" s="3"/>
      <c r="T889" s="3"/>
      <c r="U889" s="3"/>
      <c r="V889" s="3"/>
      <c r="W889" s="3"/>
      <c r="X889" s="3"/>
      <c r="Y889" s="3"/>
      <c r="Z889" s="3"/>
    </row>
    <row r="890" spans="1:26" ht="15.75" customHeight="1">
      <c r="A890" s="10"/>
      <c r="B890" s="3" t="str">
        <f>IF($A890&gt;0,VLOOKUP($A890,#REF!,3,0)," ")</f>
        <v xml:space="preserve"> </v>
      </c>
      <c r="C890" s="11" t="str">
        <f>IF($A890&gt;0,VLOOKUP($A890,#REF!,5,0)," ")</f>
        <v xml:space="preserve"> </v>
      </c>
      <c r="D890" s="11" t="str">
        <f>IF($A890&gt;0,VLOOKUP($A890,#REF!,6,0)," ")</f>
        <v xml:space="preserve"> </v>
      </c>
      <c r="E890" s="12" t="str">
        <f>IF($A890&gt;0,VLOOKUP($A890,#REF!,16,0)," ")</f>
        <v xml:space="preserve"> </v>
      </c>
      <c r="F890" s="3"/>
      <c r="G890" s="3"/>
      <c r="H890" s="3"/>
      <c r="I890" s="3"/>
      <c r="J890" s="3"/>
      <c r="K890" s="3"/>
      <c r="L890" s="3"/>
      <c r="M890" s="3"/>
      <c r="N890" s="3"/>
      <c r="O890" s="3"/>
      <c r="P890" s="3"/>
      <c r="Q890" s="3"/>
      <c r="R890" s="3"/>
      <c r="S890" s="3"/>
      <c r="T890" s="3"/>
      <c r="U890" s="3"/>
      <c r="V890" s="3"/>
      <c r="W890" s="3"/>
      <c r="X890" s="3"/>
      <c r="Y890" s="3"/>
      <c r="Z890" s="3"/>
    </row>
    <row r="891" spans="1:26" ht="15.75" customHeight="1">
      <c r="A891" s="10"/>
      <c r="B891" s="3" t="str">
        <f>IF($A891&gt;0,VLOOKUP($A891,#REF!,3,0)," ")</f>
        <v xml:space="preserve"> </v>
      </c>
      <c r="C891" s="11" t="str">
        <f>IF($A891&gt;0,VLOOKUP($A891,#REF!,5,0)," ")</f>
        <v xml:space="preserve"> </v>
      </c>
      <c r="D891" s="11" t="str">
        <f>IF($A891&gt;0,VLOOKUP($A891,#REF!,6,0)," ")</f>
        <v xml:space="preserve"> </v>
      </c>
      <c r="E891" s="12" t="str">
        <f>IF($A891&gt;0,VLOOKUP($A891,#REF!,16,0)," ")</f>
        <v xml:space="preserve"> </v>
      </c>
      <c r="F891" s="3"/>
      <c r="G891" s="3"/>
      <c r="H891" s="3"/>
      <c r="I891" s="3"/>
      <c r="J891" s="3"/>
      <c r="K891" s="3"/>
      <c r="L891" s="3"/>
      <c r="M891" s="3"/>
      <c r="N891" s="3"/>
      <c r="O891" s="3"/>
      <c r="P891" s="3"/>
      <c r="Q891" s="3"/>
      <c r="R891" s="3"/>
      <c r="S891" s="3"/>
      <c r="T891" s="3"/>
      <c r="U891" s="3"/>
      <c r="V891" s="3"/>
      <c r="W891" s="3"/>
      <c r="X891" s="3"/>
      <c r="Y891" s="3"/>
      <c r="Z891" s="3"/>
    </row>
    <row r="892" spans="1:26" ht="15.75" customHeight="1">
      <c r="A892" s="10"/>
      <c r="B892" s="3" t="str">
        <f>IF($A892&gt;0,VLOOKUP($A892,#REF!,3,0)," ")</f>
        <v xml:space="preserve"> </v>
      </c>
      <c r="C892" s="11" t="str">
        <f>IF($A892&gt;0,VLOOKUP($A892,#REF!,5,0)," ")</f>
        <v xml:space="preserve"> </v>
      </c>
      <c r="D892" s="11" t="str">
        <f>IF($A892&gt;0,VLOOKUP($A892,#REF!,6,0)," ")</f>
        <v xml:space="preserve"> </v>
      </c>
      <c r="E892" s="12" t="str">
        <f>IF($A892&gt;0,VLOOKUP($A892,#REF!,16,0)," ")</f>
        <v xml:space="preserve"> </v>
      </c>
      <c r="F892" s="3"/>
      <c r="G892" s="3"/>
      <c r="H892" s="3"/>
      <c r="I892" s="3"/>
      <c r="J892" s="3"/>
      <c r="K892" s="3"/>
      <c r="L892" s="3"/>
      <c r="M892" s="3"/>
      <c r="N892" s="3"/>
      <c r="O892" s="3"/>
      <c r="P892" s="3"/>
      <c r="Q892" s="3"/>
      <c r="R892" s="3"/>
      <c r="S892" s="3"/>
      <c r="T892" s="3"/>
      <c r="U892" s="3"/>
      <c r="V892" s="3"/>
      <c r="W892" s="3"/>
      <c r="X892" s="3"/>
      <c r="Y892" s="3"/>
      <c r="Z892" s="3"/>
    </row>
    <row r="893" spans="1:26" ht="15.75" customHeight="1">
      <c r="A893" s="10"/>
      <c r="B893" s="3" t="str">
        <f>IF($A893&gt;0,VLOOKUP($A893,#REF!,3,0)," ")</f>
        <v xml:space="preserve"> </v>
      </c>
      <c r="C893" s="11" t="str">
        <f>IF($A893&gt;0,VLOOKUP($A893,#REF!,5,0)," ")</f>
        <v xml:space="preserve"> </v>
      </c>
      <c r="D893" s="11" t="str">
        <f>IF($A893&gt;0,VLOOKUP($A893,#REF!,6,0)," ")</f>
        <v xml:space="preserve"> </v>
      </c>
      <c r="E893" s="12" t="str">
        <f>IF($A893&gt;0,VLOOKUP($A893,#REF!,16,0)," ")</f>
        <v xml:space="preserve"> </v>
      </c>
      <c r="F893" s="3"/>
      <c r="G893" s="3"/>
      <c r="H893" s="3"/>
      <c r="I893" s="3"/>
      <c r="J893" s="3"/>
      <c r="K893" s="3"/>
      <c r="L893" s="3"/>
      <c r="M893" s="3"/>
      <c r="N893" s="3"/>
      <c r="O893" s="3"/>
      <c r="P893" s="3"/>
      <c r="Q893" s="3"/>
      <c r="R893" s="3"/>
      <c r="S893" s="3"/>
      <c r="T893" s="3"/>
      <c r="U893" s="3"/>
      <c r="V893" s="3"/>
      <c r="W893" s="3"/>
      <c r="X893" s="3"/>
      <c r="Y893" s="3"/>
      <c r="Z893" s="3"/>
    </row>
    <row r="894" spans="1:26" ht="15.75" customHeight="1">
      <c r="A894" s="10"/>
      <c r="B894" s="3" t="str">
        <f>IF($A894&gt;0,VLOOKUP($A894,#REF!,3,0)," ")</f>
        <v xml:space="preserve"> </v>
      </c>
      <c r="C894" s="11" t="str">
        <f>IF($A894&gt;0,VLOOKUP($A894,#REF!,5,0)," ")</f>
        <v xml:space="preserve"> </v>
      </c>
      <c r="D894" s="11" t="str">
        <f>IF($A894&gt;0,VLOOKUP($A894,#REF!,6,0)," ")</f>
        <v xml:space="preserve"> </v>
      </c>
      <c r="E894" s="12" t="str">
        <f>IF($A894&gt;0,VLOOKUP($A894,#REF!,16,0)," ")</f>
        <v xml:space="preserve"> </v>
      </c>
      <c r="F894" s="3"/>
      <c r="G894" s="3"/>
      <c r="H894" s="3"/>
      <c r="I894" s="3"/>
      <c r="J894" s="3"/>
      <c r="K894" s="3"/>
      <c r="L894" s="3"/>
      <c r="M894" s="3"/>
      <c r="N894" s="3"/>
      <c r="O894" s="3"/>
      <c r="P894" s="3"/>
      <c r="Q894" s="3"/>
      <c r="R894" s="3"/>
      <c r="S894" s="3"/>
      <c r="T894" s="3"/>
      <c r="U894" s="3"/>
      <c r="V894" s="3"/>
      <c r="W894" s="3"/>
      <c r="X894" s="3"/>
      <c r="Y894" s="3"/>
      <c r="Z894" s="3"/>
    </row>
    <row r="895" spans="1:26" ht="15.75" customHeight="1">
      <c r="A895" s="10"/>
      <c r="B895" s="3" t="str">
        <f>IF($A895&gt;0,VLOOKUP($A895,#REF!,3,0)," ")</f>
        <v xml:space="preserve"> </v>
      </c>
      <c r="C895" s="11" t="str">
        <f>IF($A895&gt;0,VLOOKUP($A895,#REF!,5,0)," ")</f>
        <v xml:space="preserve"> </v>
      </c>
      <c r="D895" s="11" t="str">
        <f>IF($A895&gt;0,VLOOKUP($A895,#REF!,6,0)," ")</f>
        <v xml:space="preserve"> </v>
      </c>
      <c r="E895" s="12" t="str">
        <f>IF($A895&gt;0,VLOOKUP($A895,#REF!,16,0)," ")</f>
        <v xml:space="preserve"> </v>
      </c>
      <c r="F895" s="3"/>
      <c r="G895" s="3"/>
      <c r="H895" s="3"/>
      <c r="I895" s="3"/>
      <c r="J895" s="3"/>
      <c r="K895" s="3"/>
      <c r="L895" s="3"/>
      <c r="M895" s="3"/>
      <c r="N895" s="3"/>
      <c r="O895" s="3"/>
      <c r="P895" s="3"/>
      <c r="Q895" s="3"/>
      <c r="R895" s="3"/>
      <c r="S895" s="3"/>
      <c r="T895" s="3"/>
      <c r="U895" s="3"/>
      <c r="V895" s="3"/>
      <c r="W895" s="3"/>
      <c r="X895" s="3"/>
      <c r="Y895" s="3"/>
      <c r="Z895" s="3"/>
    </row>
    <row r="896" spans="1:26" ht="15.75" customHeight="1">
      <c r="A896" s="10"/>
      <c r="B896" s="3" t="str">
        <f>IF($A896&gt;0,VLOOKUP($A896,#REF!,3,0)," ")</f>
        <v xml:space="preserve"> </v>
      </c>
      <c r="C896" s="11" t="str">
        <f>IF($A896&gt;0,VLOOKUP($A896,#REF!,5,0)," ")</f>
        <v xml:space="preserve"> </v>
      </c>
      <c r="D896" s="11" t="str">
        <f>IF($A896&gt;0,VLOOKUP($A896,#REF!,6,0)," ")</f>
        <v xml:space="preserve"> </v>
      </c>
      <c r="E896" s="12" t="str">
        <f>IF($A896&gt;0,VLOOKUP($A896,#REF!,16,0)," ")</f>
        <v xml:space="preserve"> </v>
      </c>
      <c r="F896" s="3"/>
      <c r="G896" s="3"/>
      <c r="H896" s="3"/>
      <c r="I896" s="3"/>
      <c r="J896" s="3"/>
      <c r="K896" s="3"/>
      <c r="L896" s="3"/>
      <c r="M896" s="3"/>
      <c r="N896" s="3"/>
      <c r="O896" s="3"/>
      <c r="P896" s="3"/>
      <c r="Q896" s="3"/>
      <c r="R896" s="3"/>
      <c r="S896" s="3"/>
      <c r="T896" s="3"/>
      <c r="U896" s="3"/>
      <c r="V896" s="3"/>
      <c r="W896" s="3"/>
      <c r="X896" s="3"/>
      <c r="Y896" s="3"/>
      <c r="Z896" s="3"/>
    </row>
    <row r="897" spans="1:26" ht="15.75" customHeight="1">
      <c r="A897" s="10"/>
      <c r="B897" s="3" t="str">
        <f>IF($A897&gt;0,VLOOKUP($A897,#REF!,3,0)," ")</f>
        <v xml:space="preserve"> </v>
      </c>
      <c r="C897" s="11" t="str">
        <f>IF($A897&gt;0,VLOOKUP($A897,#REF!,5,0)," ")</f>
        <v xml:space="preserve"> </v>
      </c>
      <c r="D897" s="11" t="str">
        <f>IF($A897&gt;0,VLOOKUP($A897,#REF!,6,0)," ")</f>
        <v xml:space="preserve"> </v>
      </c>
      <c r="E897" s="12" t="str">
        <f>IF($A897&gt;0,VLOOKUP($A897,#REF!,16,0)," ")</f>
        <v xml:space="preserve"> </v>
      </c>
      <c r="F897" s="3"/>
      <c r="G897" s="3"/>
      <c r="H897" s="3"/>
      <c r="I897" s="3"/>
      <c r="J897" s="3"/>
      <c r="K897" s="3"/>
      <c r="L897" s="3"/>
      <c r="M897" s="3"/>
      <c r="N897" s="3"/>
      <c r="O897" s="3"/>
      <c r="P897" s="3"/>
      <c r="Q897" s="3"/>
      <c r="R897" s="3"/>
      <c r="S897" s="3"/>
      <c r="T897" s="3"/>
      <c r="U897" s="3"/>
      <c r="V897" s="3"/>
      <c r="W897" s="3"/>
      <c r="X897" s="3"/>
      <c r="Y897" s="3"/>
      <c r="Z897" s="3"/>
    </row>
    <row r="898" spans="1:26" ht="15.75" customHeight="1">
      <c r="A898" s="10"/>
      <c r="B898" s="3" t="str">
        <f>IF($A898&gt;0,VLOOKUP($A898,#REF!,3,0)," ")</f>
        <v xml:space="preserve"> </v>
      </c>
      <c r="C898" s="11" t="str">
        <f>IF($A898&gt;0,VLOOKUP($A898,#REF!,5,0)," ")</f>
        <v xml:space="preserve"> </v>
      </c>
      <c r="D898" s="11" t="str">
        <f>IF($A898&gt;0,VLOOKUP($A898,#REF!,6,0)," ")</f>
        <v xml:space="preserve"> </v>
      </c>
      <c r="E898" s="12" t="str">
        <f>IF($A898&gt;0,VLOOKUP($A898,#REF!,16,0)," ")</f>
        <v xml:space="preserve"> </v>
      </c>
      <c r="F898" s="3"/>
      <c r="G898" s="3"/>
      <c r="H898" s="3"/>
      <c r="I898" s="3"/>
      <c r="J898" s="3"/>
      <c r="K898" s="3"/>
      <c r="L898" s="3"/>
      <c r="M898" s="3"/>
      <c r="N898" s="3"/>
      <c r="O898" s="3"/>
      <c r="P898" s="3"/>
      <c r="Q898" s="3"/>
      <c r="R898" s="3"/>
      <c r="S898" s="3"/>
      <c r="T898" s="3"/>
      <c r="U898" s="3"/>
      <c r="V898" s="3"/>
      <c r="W898" s="3"/>
      <c r="X898" s="3"/>
      <c r="Y898" s="3"/>
      <c r="Z898" s="3"/>
    </row>
    <row r="899" spans="1:26" ht="15.75" customHeight="1">
      <c r="A899" s="10"/>
      <c r="B899" s="3" t="str">
        <f>IF($A899&gt;0,VLOOKUP($A899,#REF!,3,0)," ")</f>
        <v xml:space="preserve"> </v>
      </c>
      <c r="C899" s="11" t="str">
        <f>IF($A899&gt;0,VLOOKUP($A899,#REF!,5,0)," ")</f>
        <v xml:space="preserve"> </v>
      </c>
      <c r="D899" s="11" t="str">
        <f>IF($A899&gt;0,VLOOKUP($A899,#REF!,6,0)," ")</f>
        <v xml:space="preserve"> </v>
      </c>
      <c r="E899" s="12" t="str">
        <f>IF($A899&gt;0,VLOOKUP($A899,#REF!,16,0)," ")</f>
        <v xml:space="preserve"> </v>
      </c>
      <c r="F899" s="3"/>
      <c r="G899" s="3"/>
      <c r="H899" s="3"/>
      <c r="I899" s="3"/>
      <c r="J899" s="3"/>
      <c r="K899" s="3"/>
      <c r="L899" s="3"/>
      <c r="M899" s="3"/>
      <c r="N899" s="3"/>
      <c r="O899" s="3"/>
      <c r="P899" s="3"/>
      <c r="Q899" s="3"/>
      <c r="R899" s="3"/>
      <c r="S899" s="3"/>
      <c r="T899" s="3"/>
      <c r="U899" s="3"/>
      <c r="V899" s="3"/>
      <c r="W899" s="3"/>
      <c r="X899" s="3"/>
      <c r="Y899" s="3"/>
      <c r="Z899" s="3"/>
    </row>
    <row r="900" spans="1:26" ht="15.75" customHeight="1">
      <c r="A900" s="10"/>
      <c r="B900" s="3" t="str">
        <f>IF($A900&gt;0,VLOOKUP($A900,#REF!,3,0)," ")</f>
        <v xml:space="preserve"> </v>
      </c>
      <c r="C900" s="11" t="str">
        <f>IF($A900&gt;0,VLOOKUP($A900,#REF!,5,0)," ")</f>
        <v xml:space="preserve"> </v>
      </c>
      <c r="D900" s="11" t="str">
        <f>IF($A900&gt;0,VLOOKUP($A900,#REF!,6,0)," ")</f>
        <v xml:space="preserve"> </v>
      </c>
      <c r="E900" s="12" t="str">
        <f>IF($A900&gt;0,VLOOKUP($A900,#REF!,16,0)," ")</f>
        <v xml:space="preserve"> </v>
      </c>
      <c r="F900" s="3"/>
      <c r="G900" s="3"/>
      <c r="H900" s="3"/>
      <c r="I900" s="3"/>
      <c r="J900" s="3"/>
      <c r="K900" s="3"/>
      <c r="L900" s="3"/>
      <c r="M900" s="3"/>
      <c r="N900" s="3"/>
      <c r="O900" s="3"/>
      <c r="P900" s="3"/>
      <c r="Q900" s="3"/>
      <c r="R900" s="3"/>
      <c r="S900" s="3"/>
      <c r="T900" s="3"/>
      <c r="U900" s="3"/>
      <c r="V900" s="3"/>
      <c r="W900" s="3"/>
      <c r="X900" s="3"/>
      <c r="Y900" s="3"/>
      <c r="Z900" s="3"/>
    </row>
    <row r="901" spans="1:26" ht="15.75" customHeight="1">
      <c r="A901" s="10"/>
      <c r="B901" s="3" t="str">
        <f>IF($A901&gt;0,VLOOKUP($A901,#REF!,3,0)," ")</f>
        <v xml:space="preserve"> </v>
      </c>
      <c r="C901" s="11" t="str">
        <f>IF($A901&gt;0,VLOOKUP($A901,#REF!,5,0)," ")</f>
        <v xml:space="preserve"> </v>
      </c>
      <c r="D901" s="11" t="str">
        <f>IF($A901&gt;0,VLOOKUP($A901,#REF!,6,0)," ")</f>
        <v xml:space="preserve"> </v>
      </c>
      <c r="E901" s="12" t="str">
        <f>IF($A901&gt;0,VLOOKUP($A901,#REF!,16,0)," ")</f>
        <v xml:space="preserve"> </v>
      </c>
      <c r="F901" s="3"/>
      <c r="G901" s="3"/>
      <c r="H901" s="3"/>
      <c r="I901" s="3"/>
      <c r="J901" s="3"/>
      <c r="K901" s="3"/>
      <c r="L901" s="3"/>
      <c r="M901" s="3"/>
      <c r="N901" s="3"/>
      <c r="O901" s="3"/>
      <c r="P901" s="3"/>
      <c r="Q901" s="3"/>
      <c r="R901" s="3"/>
      <c r="S901" s="3"/>
      <c r="T901" s="3"/>
      <c r="U901" s="3"/>
      <c r="V901" s="3"/>
      <c r="W901" s="3"/>
      <c r="X901" s="3"/>
      <c r="Y901" s="3"/>
      <c r="Z901" s="3"/>
    </row>
    <row r="902" spans="1:26" ht="15.75" customHeight="1">
      <c r="A902" s="10"/>
      <c r="B902" s="3" t="str">
        <f>IF($A902&gt;0,VLOOKUP($A902,#REF!,3,0)," ")</f>
        <v xml:space="preserve"> </v>
      </c>
      <c r="C902" s="11" t="str">
        <f>IF($A902&gt;0,VLOOKUP($A902,#REF!,5,0)," ")</f>
        <v xml:space="preserve"> </v>
      </c>
      <c r="D902" s="11" t="str">
        <f>IF($A902&gt;0,VLOOKUP($A902,#REF!,6,0)," ")</f>
        <v xml:space="preserve"> </v>
      </c>
      <c r="E902" s="12" t="str">
        <f>IF($A902&gt;0,VLOOKUP($A902,#REF!,16,0)," ")</f>
        <v xml:space="preserve"> </v>
      </c>
      <c r="F902" s="3"/>
      <c r="G902" s="3"/>
      <c r="H902" s="3"/>
      <c r="I902" s="3"/>
      <c r="J902" s="3"/>
      <c r="K902" s="3"/>
      <c r="L902" s="3"/>
      <c r="M902" s="3"/>
      <c r="N902" s="3"/>
      <c r="O902" s="3"/>
      <c r="P902" s="3"/>
      <c r="Q902" s="3"/>
      <c r="R902" s="3"/>
      <c r="S902" s="3"/>
      <c r="T902" s="3"/>
      <c r="U902" s="3"/>
      <c r="V902" s="3"/>
      <c r="W902" s="3"/>
      <c r="X902" s="3"/>
      <c r="Y902" s="3"/>
      <c r="Z902" s="3"/>
    </row>
    <row r="903" spans="1:26" ht="15.75" customHeight="1">
      <c r="A903" s="10"/>
      <c r="B903" s="3" t="str">
        <f>IF($A903&gt;0,VLOOKUP($A903,#REF!,3,0)," ")</f>
        <v xml:space="preserve"> </v>
      </c>
      <c r="C903" s="11" t="str">
        <f>IF($A903&gt;0,VLOOKUP($A903,#REF!,5,0)," ")</f>
        <v xml:space="preserve"> </v>
      </c>
      <c r="D903" s="11" t="str">
        <f>IF($A903&gt;0,VLOOKUP($A903,#REF!,6,0)," ")</f>
        <v xml:space="preserve"> </v>
      </c>
      <c r="E903" s="12" t="str">
        <f>IF($A903&gt;0,VLOOKUP($A903,#REF!,16,0)," ")</f>
        <v xml:space="preserve"> </v>
      </c>
      <c r="F903" s="3"/>
      <c r="G903" s="3"/>
      <c r="H903" s="3"/>
      <c r="I903" s="3"/>
      <c r="J903" s="3"/>
      <c r="K903" s="3"/>
      <c r="L903" s="3"/>
      <c r="M903" s="3"/>
      <c r="N903" s="3"/>
      <c r="O903" s="3"/>
      <c r="P903" s="3"/>
      <c r="Q903" s="3"/>
      <c r="R903" s="3"/>
      <c r="S903" s="3"/>
      <c r="T903" s="3"/>
      <c r="U903" s="3"/>
      <c r="V903" s="3"/>
      <c r="W903" s="3"/>
      <c r="X903" s="3"/>
      <c r="Y903" s="3"/>
      <c r="Z903" s="3"/>
    </row>
    <row r="904" spans="1:26" ht="15.75" customHeight="1">
      <c r="A904" s="10"/>
      <c r="B904" s="3" t="str">
        <f>IF($A904&gt;0,VLOOKUP($A904,#REF!,3,0)," ")</f>
        <v xml:space="preserve"> </v>
      </c>
      <c r="C904" s="11" t="str">
        <f>IF($A904&gt;0,VLOOKUP($A904,#REF!,5,0)," ")</f>
        <v xml:space="preserve"> </v>
      </c>
      <c r="D904" s="11" t="str">
        <f>IF($A904&gt;0,VLOOKUP($A904,#REF!,6,0)," ")</f>
        <v xml:space="preserve"> </v>
      </c>
      <c r="E904" s="12" t="str">
        <f>IF($A904&gt;0,VLOOKUP($A904,#REF!,16,0)," ")</f>
        <v xml:space="preserve"> </v>
      </c>
      <c r="F904" s="3"/>
      <c r="G904" s="3"/>
      <c r="H904" s="3"/>
      <c r="I904" s="3"/>
      <c r="J904" s="3"/>
      <c r="K904" s="3"/>
      <c r="L904" s="3"/>
      <c r="M904" s="3"/>
      <c r="N904" s="3"/>
      <c r="O904" s="3"/>
      <c r="P904" s="3"/>
      <c r="Q904" s="3"/>
      <c r="R904" s="3"/>
      <c r="S904" s="3"/>
      <c r="T904" s="3"/>
      <c r="U904" s="3"/>
      <c r="V904" s="3"/>
      <c r="W904" s="3"/>
      <c r="X904" s="3"/>
      <c r="Y904" s="3"/>
      <c r="Z904" s="3"/>
    </row>
    <row r="905" spans="1:26" ht="15.75" customHeight="1">
      <c r="A905" s="10"/>
      <c r="B905" s="3" t="str">
        <f>IF($A905&gt;0,VLOOKUP($A905,#REF!,3,0)," ")</f>
        <v xml:space="preserve"> </v>
      </c>
      <c r="C905" s="11" t="str">
        <f>IF($A905&gt;0,VLOOKUP($A905,#REF!,5,0)," ")</f>
        <v xml:space="preserve"> </v>
      </c>
      <c r="D905" s="11" t="str">
        <f>IF($A905&gt;0,VLOOKUP($A905,#REF!,6,0)," ")</f>
        <v xml:space="preserve"> </v>
      </c>
      <c r="E905" s="12" t="str">
        <f>IF($A905&gt;0,VLOOKUP($A905,#REF!,16,0)," ")</f>
        <v xml:space="preserve"> </v>
      </c>
      <c r="F905" s="3"/>
      <c r="G905" s="3"/>
      <c r="H905" s="3"/>
      <c r="I905" s="3"/>
      <c r="J905" s="3"/>
      <c r="K905" s="3"/>
      <c r="L905" s="3"/>
      <c r="M905" s="3"/>
      <c r="N905" s="3"/>
      <c r="O905" s="3"/>
      <c r="P905" s="3"/>
      <c r="Q905" s="3"/>
      <c r="R905" s="3"/>
      <c r="S905" s="3"/>
      <c r="T905" s="3"/>
      <c r="U905" s="3"/>
      <c r="V905" s="3"/>
      <c r="W905" s="3"/>
      <c r="X905" s="3"/>
      <c r="Y905" s="3"/>
      <c r="Z905" s="3"/>
    </row>
    <row r="906" spans="1:26" ht="15.75" customHeight="1">
      <c r="A906" s="10"/>
      <c r="B906" s="3" t="str">
        <f>IF($A906&gt;0,VLOOKUP($A906,#REF!,3,0)," ")</f>
        <v xml:space="preserve"> </v>
      </c>
      <c r="C906" s="11" t="str">
        <f>IF($A906&gt;0,VLOOKUP($A906,#REF!,5,0)," ")</f>
        <v xml:space="preserve"> </v>
      </c>
      <c r="D906" s="11" t="str">
        <f>IF($A906&gt;0,VLOOKUP($A906,#REF!,6,0)," ")</f>
        <v xml:space="preserve"> </v>
      </c>
      <c r="E906" s="12" t="str">
        <f>IF($A906&gt;0,VLOOKUP($A906,#REF!,16,0)," ")</f>
        <v xml:space="preserve"> </v>
      </c>
      <c r="F906" s="3"/>
      <c r="G906" s="3"/>
      <c r="H906" s="3"/>
      <c r="I906" s="3"/>
      <c r="J906" s="3"/>
      <c r="K906" s="3"/>
      <c r="L906" s="3"/>
      <c r="M906" s="3"/>
      <c r="N906" s="3"/>
      <c r="O906" s="3"/>
      <c r="P906" s="3"/>
      <c r="Q906" s="3"/>
      <c r="R906" s="3"/>
      <c r="S906" s="3"/>
      <c r="T906" s="3"/>
      <c r="U906" s="3"/>
      <c r="V906" s="3"/>
      <c r="W906" s="3"/>
      <c r="X906" s="3"/>
      <c r="Y906" s="3"/>
      <c r="Z906" s="3"/>
    </row>
    <row r="907" spans="1:26" ht="15.75" customHeight="1">
      <c r="A907" s="10"/>
      <c r="B907" s="3" t="str">
        <f>IF($A907&gt;0,VLOOKUP($A907,#REF!,3,0)," ")</f>
        <v xml:space="preserve"> </v>
      </c>
      <c r="C907" s="11" t="str">
        <f>IF($A907&gt;0,VLOOKUP($A907,#REF!,5,0)," ")</f>
        <v xml:space="preserve"> </v>
      </c>
      <c r="D907" s="11" t="str">
        <f>IF($A907&gt;0,VLOOKUP($A907,#REF!,6,0)," ")</f>
        <v xml:space="preserve"> </v>
      </c>
      <c r="E907" s="12" t="str">
        <f>IF($A907&gt;0,VLOOKUP($A907,#REF!,16,0)," ")</f>
        <v xml:space="preserve"> </v>
      </c>
      <c r="F907" s="3"/>
      <c r="G907" s="3"/>
      <c r="H907" s="3"/>
      <c r="I907" s="3"/>
      <c r="J907" s="3"/>
      <c r="K907" s="3"/>
      <c r="L907" s="3"/>
      <c r="M907" s="3"/>
      <c r="N907" s="3"/>
      <c r="O907" s="3"/>
      <c r="P907" s="3"/>
      <c r="Q907" s="3"/>
      <c r="R907" s="3"/>
      <c r="S907" s="3"/>
      <c r="T907" s="3"/>
      <c r="U907" s="3"/>
      <c r="V907" s="3"/>
      <c r="W907" s="3"/>
      <c r="X907" s="3"/>
      <c r="Y907" s="3"/>
      <c r="Z907" s="3"/>
    </row>
    <row r="908" spans="1:26" ht="15.75" customHeight="1">
      <c r="A908" s="10"/>
      <c r="B908" s="3" t="str">
        <f>IF($A908&gt;0,VLOOKUP($A908,#REF!,3,0)," ")</f>
        <v xml:space="preserve"> </v>
      </c>
      <c r="C908" s="11" t="str">
        <f>IF($A908&gt;0,VLOOKUP($A908,#REF!,5,0)," ")</f>
        <v xml:space="preserve"> </v>
      </c>
      <c r="D908" s="11" t="str">
        <f>IF($A908&gt;0,VLOOKUP($A908,#REF!,6,0)," ")</f>
        <v xml:space="preserve"> </v>
      </c>
      <c r="E908" s="12" t="str">
        <f>IF($A908&gt;0,VLOOKUP($A908,#REF!,16,0)," ")</f>
        <v xml:space="preserve"> </v>
      </c>
      <c r="F908" s="3"/>
      <c r="G908" s="3"/>
      <c r="H908" s="3"/>
      <c r="I908" s="3"/>
      <c r="J908" s="3"/>
      <c r="K908" s="3"/>
      <c r="L908" s="3"/>
      <c r="M908" s="3"/>
      <c r="N908" s="3"/>
      <c r="O908" s="3"/>
      <c r="P908" s="3"/>
      <c r="Q908" s="3"/>
      <c r="R908" s="3"/>
      <c r="S908" s="3"/>
      <c r="T908" s="3"/>
      <c r="U908" s="3"/>
      <c r="V908" s="3"/>
      <c r="W908" s="3"/>
      <c r="X908" s="3"/>
      <c r="Y908" s="3"/>
      <c r="Z908" s="3"/>
    </row>
    <row r="909" spans="1:26" ht="15.75" customHeight="1">
      <c r="A909" s="10"/>
      <c r="B909" s="3" t="str">
        <f>IF($A909&gt;0,VLOOKUP($A909,#REF!,3,0)," ")</f>
        <v xml:space="preserve"> </v>
      </c>
      <c r="C909" s="11" t="str">
        <f>IF($A909&gt;0,VLOOKUP($A909,#REF!,5,0)," ")</f>
        <v xml:space="preserve"> </v>
      </c>
      <c r="D909" s="11" t="str">
        <f>IF($A909&gt;0,VLOOKUP($A909,#REF!,6,0)," ")</f>
        <v xml:space="preserve"> </v>
      </c>
      <c r="E909" s="12" t="str">
        <f>IF($A909&gt;0,VLOOKUP($A909,#REF!,16,0)," ")</f>
        <v xml:space="preserve"> </v>
      </c>
      <c r="F909" s="3"/>
      <c r="G909" s="3"/>
      <c r="H909" s="3"/>
      <c r="I909" s="3"/>
      <c r="J909" s="3"/>
      <c r="K909" s="3"/>
      <c r="L909" s="3"/>
      <c r="M909" s="3"/>
      <c r="N909" s="3"/>
      <c r="O909" s="3"/>
      <c r="P909" s="3"/>
      <c r="Q909" s="3"/>
      <c r="R909" s="3"/>
      <c r="S909" s="3"/>
      <c r="T909" s="3"/>
      <c r="U909" s="3"/>
      <c r="V909" s="3"/>
      <c r="W909" s="3"/>
      <c r="X909" s="3"/>
      <c r="Y909" s="3"/>
      <c r="Z909" s="3"/>
    </row>
    <row r="910" spans="1:26" ht="15.75" customHeight="1">
      <c r="A910" s="10"/>
      <c r="B910" s="3" t="str">
        <f>IF($A910&gt;0,VLOOKUP($A910,#REF!,3,0)," ")</f>
        <v xml:space="preserve"> </v>
      </c>
      <c r="C910" s="11" t="str">
        <f>IF($A910&gt;0,VLOOKUP($A910,#REF!,5,0)," ")</f>
        <v xml:space="preserve"> </v>
      </c>
      <c r="D910" s="11" t="str">
        <f>IF($A910&gt;0,VLOOKUP($A910,#REF!,6,0)," ")</f>
        <v xml:space="preserve"> </v>
      </c>
      <c r="E910" s="12" t="str">
        <f>IF($A910&gt;0,VLOOKUP($A910,#REF!,16,0)," ")</f>
        <v xml:space="preserve"> </v>
      </c>
      <c r="F910" s="3"/>
      <c r="G910" s="3"/>
      <c r="H910" s="3"/>
      <c r="I910" s="3"/>
      <c r="J910" s="3"/>
      <c r="K910" s="3"/>
      <c r="L910" s="3"/>
      <c r="M910" s="3"/>
      <c r="N910" s="3"/>
      <c r="O910" s="3"/>
      <c r="P910" s="3"/>
      <c r="Q910" s="3"/>
      <c r="R910" s="3"/>
      <c r="S910" s="3"/>
      <c r="T910" s="3"/>
      <c r="U910" s="3"/>
      <c r="V910" s="3"/>
      <c r="W910" s="3"/>
      <c r="X910" s="3"/>
      <c r="Y910" s="3"/>
      <c r="Z910" s="3"/>
    </row>
    <row r="911" spans="1:26" ht="15.75" customHeight="1">
      <c r="A911" s="10"/>
      <c r="B911" s="3" t="str">
        <f>IF($A911&gt;0,VLOOKUP($A911,#REF!,3,0)," ")</f>
        <v xml:space="preserve"> </v>
      </c>
      <c r="C911" s="11" t="str">
        <f>IF($A911&gt;0,VLOOKUP($A911,#REF!,5,0)," ")</f>
        <v xml:space="preserve"> </v>
      </c>
      <c r="D911" s="11" t="str">
        <f>IF($A911&gt;0,VLOOKUP($A911,#REF!,6,0)," ")</f>
        <v xml:space="preserve"> </v>
      </c>
      <c r="E911" s="12" t="str">
        <f>IF($A911&gt;0,VLOOKUP($A911,#REF!,16,0)," ")</f>
        <v xml:space="preserve"> </v>
      </c>
      <c r="F911" s="3"/>
      <c r="G911" s="3"/>
      <c r="H911" s="3"/>
      <c r="I911" s="3"/>
      <c r="J911" s="3"/>
      <c r="K911" s="3"/>
      <c r="L911" s="3"/>
      <c r="M911" s="3"/>
      <c r="N911" s="3"/>
      <c r="O911" s="3"/>
      <c r="P911" s="3"/>
      <c r="Q911" s="3"/>
      <c r="R911" s="3"/>
      <c r="S911" s="3"/>
      <c r="T911" s="3"/>
      <c r="U911" s="3"/>
      <c r="V911" s="3"/>
      <c r="W911" s="3"/>
      <c r="X911" s="3"/>
      <c r="Y911" s="3"/>
      <c r="Z911" s="3"/>
    </row>
    <row r="912" spans="1:26" ht="15.75" customHeight="1">
      <c r="A912" s="10"/>
      <c r="B912" s="3" t="str">
        <f>IF($A912&gt;0,VLOOKUP($A912,#REF!,3,0)," ")</f>
        <v xml:space="preserve"> </v>
      </c>
      <c r="C912" s="11" t="str">
        <f>IF($A912&gt;0,VLOOKUP($A912,#REF!,5,0)," ")</f>
        <v xml:space="preserve"> </v>
      </c>
      <c r="D912" s="11" t="str">
        <f>IF($A912&gt;0,VLOOKUP($A912,#REF!,6,0)," ")</f>
        <v xml:space="preserve"> </v>
      </c>
      <c r="E912" s="12" t="str">
        <f>IF($A912&gt;0,VLOOKUP($A912,#REF!,16,0)," ")</f>
        <v xml:space="preserve"> </v>
      </c>
      <c r="F912" s="3"/>
      <c r="G912" s="3"/>
      <c r="H912" s="3"/>
      <c r="I912" s="3"/>
      <c r="J912" s="3"/>
      <c r="K912" s="3"/>
      <c r="L912" s="3"/>
      <c r="M912" s="3"/>
      <c r="N912" s="3"/>
      <c r="O912" s="3"/>
      <c r="P912" s="3"/>
      <c r="Q912" s="3"/>
      <c r="R912" s="3"/>
      <c r="S912" s="3"/>
      <c r="T912" s="3"/>
      <c r="U912" s="3"/>
      <c r="V912" s="3"/>
      <c r="W912" s="3"/>
      <c r="X912" s="3"/>
      <c r="Y912" s="3"/>
      <c r="Z912" s="3"/>
    </row>
    <row r="913" spans="1:26" ht="15.75" customHeight="1">
      <c r="A913" s="10"/>
      <c r="B913" s="3" t="str">
        <f>IF($A913&gt;0,VLOOKUP($A913,#REF!,3,0)," ")</f>
        <v xml:space="preserve"> </v>
      </c>
      <c r="C913" s="11" t="str">
        <f>IF($A913&gt;0,VLOOKUP($A913,#REF!,5,0)," ")</f>
        <v xml:space="preserve"> </v>
      </c>
      <c r="D913" s="11" t="str">
        <f>IF($A913&gt;0,VLOOKUP($A913,#REF!,6,0)," ")</f>
        <v xml:space="preserve"> </v>
      </c>
      <c r="E913" s="12" t="str">
        <f>IF($A913&gt;0,VLOOKUP($A913,#REF!,16,0)," ")</f>
        <v xml:space="preserve"> </v>
      </c>
      <c r="F913" s="3"/>
      <c r="G913" s="3"/>
      <c r="H913" s="3"/>
      <c r="I913" s="3"/>
      <c r="J913" s="3"/>
      <c r="K913" s="3"/>
      <c r="L913" s="3"/>
      <c r="M913" s="3"/>
      <c r="N913" s="3"/>
      <c r="O913" s="3"/>
      <c r="P913" s="3"/>
      <c r="Q913" s="3"/>
      <c r="R913" s="3"/>
      <c r="S913" s="3"/>
      <c r="T913" s="3"/>
      <c r="U913" s="3"/>
      <c r="V913" s="3"/>
      <c r="W913" s="3"/>
      <c r="X913" s="3"/>
      <c r="Y913" s="3"/>
      <c r="Z913" s="3"/>
    </row>
    <row r="914" spans="1:26" ht="15.75" customHeight="1">
      <c r="A914" s="10"/>
      <c r="B914" s="3" t="str">
        <f>IF($A914&gt;0,VLOOKUP($A914,#REF!,3,0)," ")</f>
        <v xml:space="preserve"> </v>
      </c>
      <c r="C914" s="11" t="str">
        <f>IF($A914&gt;0,VLOOKUP($A914,#REF!,5,0)," ")</f>
        <v xml:space="preserve"> </v>
      </c>
      <c r="D914" s="11" t="str">
        <f>IF($A914&gt;0,VLOOKUP($A914,#REF!,6,0)," ")</f>
        <v xml:space="preserve"> </v>
      </c>
      <c r="E914" s="12" t="str">
        <f>IF($A914&gt;0,VLOOKUP($A914,#REF!,16,0)," ")</f>
        <v xml:space="preserve"> </v>
      </c>
      <c r="F914" s="3"/>
      <c r="G914" s="3"/>
      <c r="H914" s="3"/>
      <c r="I914" s="3"/>
      <c r="J914" s="3"/>
      <c r="K914" s="3"/>
      <c r="L914" s="3"/>
      <c r="M914" s="3"/>
      <c r="N914" s="3"/>
      <c r="O914" s="3"/>
      <c r="P914" s="3"/>
      <c r="Q914" s="3"/>
      <c r="R914" s="3"/>
      <c r="S914" s="3"/>
      <c r="T914" s="3"/>
      <c r="U914" s="3"/>
      <c r="V914" s="3"/>
      <c r="W914" s="3"/>
      <c r="X914" s="3"/>
      <c r="Y914" s="3"/>
      <c r="Z914" s="3"/>
    </row>
    <row r="915" spans="1:26" ht="15.75" customHeight="1">
      <c r="A915" s="10"/>
      <c r="B915" s="3" t="str">
        <f>IF($A915&gt;0,VLOOKUP($A915,#REF!,3,0)," ")</f>
        <v xml:space="preserve"> </v>
      </c>
      <c r="C915" s="11" t="str">
        <f>IF($A915&gt;0,VLOOKUP($A915,#REF!,5,0)," ")</f>
        <v xml:space="preserve"> </v>
      </c>
      <c r="D915" s="11" t="str">
        <f>IF($A915&gt;0,VLOOKUP($A915,#REF!,6,0)," ")</f>
        <v xml:space="preserve"> </v>
      </c>
      <c r="E915" s="12" t="str">
        <f>IF($A915&gt;0,VLOOKUP($A915,#REF!,16,0)," ")</f>
        <v xml:space="preserve"> </v>
      </c>
      <c r="F915" s="3"/>
      <c r="G915" s="3"/>
      <c r="H915" s="3"/>
      <c r="I915" s="3"/>
      <c r="J915" s="3"/>
      <c r="K915" s="3"/>
      <c r="L915" s="3"/>
      <c r="M915" s="3"/>
      <c r="N915" s="3"/>
      <c r="O915" s="3"/>
      <c r="P915" s="3"/>
      <c r="Q915" s="3"/>
      <c r="R915" s="3"/>
      <c r="S915" s="3"/>
      <c r="T915" s="3"/>
      <c r="U915" s="3"/>
      <c r="V915" s="3"/>
      <c r="W915" s="3"/>
      <c r="X915" s="3"/>
      <c r="Y915" s="3"/>
      <c r="Z915" s="3"/>
    </row>
    <row r="916" spans="1:26" ht="15.75" customHeight="1">
      <c r="A916" s="10"/>
      <c r="B916" s="3" t="str">
        <f>IF($A916&gt;0,VLOOKUP($A916,#REF!,3,0)," ")</f>
        <v xml:space="preserve"> </v>
      </c>
      <c r="C916" s="11" t="str">
        <f>IF($A916&gt;0,VLOOKUP($A916,#REF!,5,0)," ")</f>
        <v xml:space="preserve"> </v>
      </c>
      <c r="D916" s="11" t="str">
        <f>IF($A916&gt;0,VLOOKUP($A916,#REF!,6,0)," ")</f>
        <v xml:space="preserve"> </v>
      </c>
      <c r="E916" s="12" t="str">
        <f>IF($A916&gt;0,VLOOKUP($A916,#REF!,16,0)," ")</f>
        <v xml:space="preserve"> </v>
      </c>
      <c r="F916" s="3"/>
      <c r="G916" s="3"/>
      <c r="H916" s="3"/>
      <c r="I916" s="3"/>
      <c r="J916" s="3"/>
      <c r="K916" s="3"/>
      <c r="L916" s="3"/>
      <c r="M916" s="3"/>
      <c r="N916" s="3"/>
      <c r="O916" s="3"/>
      <c r="P916" s="3"/>
      <c r="Q916" s="3"/>
      <c r="R916" s="3"/>
      <c r="S916" s="3"/>
      <c r="T916" s="3"/>
      <c r="U916" s="3"/>
      <c r="V916" s="3"/>
      <c r="W916" s="3"/>
      <c r="X916" s="3"/>
      <c r="Y916" s="3"/>
      <c r="Z916" s="3"/>
    </row>
    <row r="917" spans="1:26" ht="15.75" customHeight="1">
      <c r="A917" s="10"/>
      <c r="B917" s="3" t="str">
        <f>IF($A917&gt;0,VLOOKUP($A917,#REF!,3,0)," ")</f>
        <v xml:space="preserve"> </v>
      </c>
      <c r="C917" s="11" t="str">
        <f>IF($A917&gt;0,VLOOKUP($A917,#REF!,5,0)," ")</f>
        <v xml:space="preserve"> </v>
      </c>
      <c r="D917" s="11" t="str">
        <f>IF($A917&gt;0,VLOOKUP($A917,#REF!,6,0)," ")</f>
        <v xml:space="preserve"> </v>
      </c>
      <c r="E917" s="12" t="str">
        <f>IF($A917&gt;0,VLOOKUP($A917,#REF!,16,0)," ")</f>
        <v xml:space="preserve"> </v>
      </c>
      <c r="F917" s="3"/>
      <c r="G917" s="3"/>
      <c r="H917" s="3"/>
      <c r="I917" s="3"/>
      <c r="J917" s="3"/>
      <c r="K917" s="3"/>
      <c r="L917" s="3"/>
      <c r="M917" s="3"/>
      <c r="N917" s="3"/>
      <c r="O917" s="3"/>
      <c r="P917" s="3"/>
      <c r="Q917" s="3"/>
      <c r="R917" s="3"/>
      <c r="S917" s="3"/>
      <c r="T917" s="3"/>
      <c r="U917" s="3"/>
      <c r="V917" s="3"/>
      <c r="W917" s="3"/>
      <c r="X917" s="3"/>
      <c r="Y917" s="3"/>
      <c r="Z917" s="3"/>
    </row>
    <row r="918" spans="1:26" ht="15.75" customHeight="1">
      <c r="A918" s="10"/>
      <c r="B918" s="3" t="str">
        <f>IF($A918&gt;0,VLOOKUP($A918,#REF!,3,0)," ")</f>
        <v xml:space="preserve"> </v>
      </c>
      <c r="C918" s="11" t="str">
        <f>IF($A918&gt;0,VLOOKUP($A918,#REF!,5,0)," ")</f>
        <v xml:space="preserve"> </v>
      </c>
      <c r="D918" s="11" t="str">
        <f>IF($A918&gt;0,VLOOKUP($A918,#REF!,6,0)," ")</f>
        <v xml:space="preserve"> </v>
      </c>
      <c r="E918" s="12" t="str">
        <f>IF($A918&gt;0,VLOOKUP($A918,#REF!,16,0)," ")</f>
        <v xml:space="preserve"> </v>
      </c>
      <c r="F918" s="3"/>
      <c r="G918" s="3"/>
      <c r="H918" s="3"/>
      <c r="I918" s="3"/>
      <c r="J918" s="3"/>
      <c r="K918" s="3"/>
      <c r="L918" s="3"/>
      <c r="M918" s="3"/>
      <c r="N918" s="3"/>
      <c r="O918" s="3"/>
      <c r="P918" s="3"/>
      <c r="Q918" s="3"/>
      <c r="R918" s="3"/>
      <c r="S918" s="3"/>
      <c r="T918" s="3"/>
      <c r="U918" s="3"/>
      <c r="V918" s="3"/>
      <c r="W918" s="3"/>
      <c r="X918" s="3"/>
      <c r="Y918" s="3"/>
      <c r="Z918" s="3"/>
    </row>
    <row r="919" spans="1:26" ht="15.75" customHeight="1">
      <c r="A919" s="10"/>
      <c r="B919" s="3" t="str">
        <f>IF($A919&gt;0,VLOOKUP($A919,#REF!,3,0)," ")</f>
        <v xml:space="preserve"> </v>
      </c>
      <c r="C919" s="11" t="str">
        <f>IF($A919&gt;0,VLOOKUP($A919,#REF!,5,0)," ")</f>
        <v xml:space="preserve"> </v>
      </c>
      <c r="D919" s="11" t="str">
        <f>IF($A919&gt;0,VLOOKUP($A919,#REF!,6,0)," ")</f>
        <v xml:space="preserve"> </v>
      </c>
      <c r="E919" s="12" t="str">
        <f>IF($A919&gt;0,VLOOKUP($A919,#REF!,16,0)," ")</f>
        <v xml:space="preserve"> </v>
      </c>
      <c r="F919" s="3"/>
      <c r="G919" s="3"/>
      <c r="H919" s="3"/>
      <c r="I919" s="3"/>
      <c r="J919" s="3"/>
      <c r="K919" s="3"/>
      <c r="L919" s="3"/>
      <c r="M919" s="3"/>
      <c r="N919" s="3"/>
      <c r="O919" s="3"/>
      <c r="P919" s="3"/>
      <c r="Q919" s="3"/>
      <c r="R919" s="3"/>
      <c r="S919" s="3"/>
      <c r="T919" s="3"/>
      <c r="U919" s="3"/>
      <c r="V919" s="3"/>
      <c r="W919" s="3"/>
      <c r="X919" s="3"/>
      <c r="Y919" s="3"/>
      <c r="Z919" s="3"/>
    </row>
    <row r="920" spans="1:26" ht="15.75" customHeight="1">
      <c r="A920" s="10"/>
      <c r="B920" s="3" t="str">
        <f>IF($A920&gt;0,VLOOKUP($A920,#REF!,3,0)," ")</f>
        <v xml:space="preserve"> </v>
      </c>
      <c r="C920" s="11" t="str">
        <f>IF($A920&gt;0,VLOOKUP($A920,#REF!,5,0)," ")</f>
        <v xml:space="preserve"> </v>
      </c>
      <c r="D920" s="11" t="str">
        <f>IF($A920&gt;0,VLOOKUP($A920,#REF!,6,0)," ")</f>
        <v xml:space="preserve"> </v>
      </c>
      <c r="E920" s="12" t="str">
        <f>IF($A920&gt;0,VLOOKUP($A920,#REF!,16,0)," ")</f>
        <v xml:space="preserve"> </v>
      </c>
      <c r="F920" s="3"/>
      <c r="G920" s="3"/>
      <c r="H920" s="3"/>
      <c r="I920" s="3"/>
      <c r="J920" s="3"/>
      <c r="K920" s="3"/>
      <c r="L920" s="3"/>
      <c r="M920" s="3"/>
      <c r="N920" s="3"/>
      <c r="O920" s="3"/>
      <c r="P920" s="3"/>
      <c r="Q920" s="3"/>
      <c r="R920" s="3"/>
      <c r="S920" s="3"/>
      <c r="T920" s="3"/>
      <c r="U920" s="3"/>
      <c r="V920" s="3"/>
      <c r="W920" s="3"/>
      <c r="X920" s="3"/>
      <c r="Y920" s="3"/>
      <c r="Z920" s="3"/>
    </row>
    <row r="921" spans="1:26" ht="15.75" customHeight="1">
      <c r="A921" s="10"/>
      <c r="B921" s="3" t="str">
        <f>IF($A921&gt;0,VLOOKUP($A921,#REF!,3,0)," ")</f>
        <v xml:space="preserve"> </v>
      </c>
      <c r="C921" s="11" t="str">
        <f>IF($A921&gt;0,VLOOKUP($A921,#REF!,5,0)," ")</f>
        <v xml:space="preserve"> </v>
      </c>
      <c r="D921" s="11" t="str">
        <f>IF($A921&gt;0,VLOOKUP($A921,#REF!,6,0)," ")</f>
        <v xml:space="preserve"> </v>
      </c>
      <c r="E921" s="12" t="str">
        <f>IF($A921&gt;0,VLOOKUP($A921,#REF!,16,0)," ")</f>
        <v xml:space="preserve"> </v>
      </c>
      <c r="F921" s="3"/>
      <c r="G921" s="3"/>
      <c r="H921" s="3"/>
      <c r="I921" s="3"/>
      <c r="J921" s="3"/>
      <c r="K921" s="3"/>
      <c r="L921" s="3"/>
      <c r="M921" s="3"/>
      <c r="N921" s="3"/>
      <c r="O921" s="3"/>
      <c r="P921" s="3"/>
      <c r="Q921" s="3"/>
      <c r="R921" s="3"/>
      <c r="S921" s="3"/>
      <c r="T921" s="3"/>
      <c r="U921" s="3"/>
      <c r="V921" s="3"/>
      <c r="W921" s="3"/>
      <c r="X921" s="3"/>
      <c r="Y921" s="3"/>
      <c r="Z921" s="3"/>
    </row>
    <row r="922" spans="1:26" ht="15.75" customHeight="1">
      <c r="A922" s="10"/>
      <c r="B922" s="3" t="str">
        <f>IF($A922&gt;0,VLOOKUP($A922,#REF!,3,0)," ")</f>
        <v xml:space="preserve"> </v>
      </c>
      <c r="C922" s="11" t="str">
        <f>IF($A922&gt;0,VLOOKUP($A922,#REF!,5,0)," ")</f>
        <v xml:space="preserve"> </v>
      </c>
      <c r="D922" s="11" t="str">
        <f>IF($A922&gt;0,VLOOKUP($A922,#REF!,6,0)," ")</f>
        <v xml:space="preserve"> </v>
      </c>
      <c r="E922" s="12" t="str">
        <f>IF($A922&gt;0,VLOOKUP($A922,#REF!,16,0)," ")</f>
        <v xml:space="preserve"> </v>
      </c>
      <c r="F922" s="3"/>
      <c r="G922" s="3"/>
      <c r="H922" s="3"/>
      <c r="I922" s="3"/>
      <c r="J922" s="3"/>
      <c r="K922" s="3"/>
      <c r="L922" s="3"/>
      <c r="M922" s="3"/>
      <c r="N922" s="3"/>
      <c r="O922" s="3"/>
      <c r="P922" s="3"/>
      <c r="Q922" s="3"/>
      <c r="R922" s="3"/>
      <c r="S922" s="3"/>
      <c r="T922" s="3"/>
      <c r="U922" s="3"/>
      <c r="V922" s="3"/>
      <c r="W922" s="3"/>
      <c r="X922" s="3"/>
      <c r="Y922" s="3"/>
      <c r="Z922" s="3"/>
    </row>
    <row r="923" spans="1:26" ht="15.75" customHeight="1">
      <c r="A923" s="10"/>
      <c r="B923" s="3" t="str">
        <f>IF($A923&gt;0,VLOOKUP($A923,#REF!,3,0)," ")</f>
        <v xml:space="preserve"> </v>
      </c>
      <c r="C923" s="11" t="str">
        <f>IF($A923&gt;0,VLOOKUP($A923,#REF!,5,0)," ")</f>
        <v xml:space="preserve"> </v>
      </c>
      <c r="D923" s="11" t="str">
        <f>IF($A923&gt;0,VLOOKUP($A923,#REF!,6,0)," ")</f>
        <v xml:space="preserve"> </v>
      </c>
      <c r="E923" s="12" t="str">
        <f>IF($A923&gt;0,VLOOKUP($A923,#REF!,16,0)," ")</f>
        <v xml:space="preserve"> </v>
      </c>
      <c r="F923" s="3"/>
      <c r="G923" s="3"/>
      <c r="H923" s="3"/>
      <c r="I923" s="3"/>
      <c r="J923" s="3"/>
      <c r="K923" s="3"/>
      <c r="L923" s="3"/>
      <c r="M923" s="3"/>
      <c r="N923" s="3"/>
      <c r="O923" s="3"/>
      <c r="P923" s="3"/>
      <c r="Q923" s="3"/>
      <c r="R923" s="3"/>
      <c r="S923" s="3"/>
      <c r="T923" s="3"/>
      <c r="U923" s="3"/>
      <c r="V923" s="3"/>
      <c r="W923" s="3"/>
      <c r="X923" s="3"/>
      <c r="Y923" s="3"/>
      <c r="Z923" s="3"/>
    </row>
    <row r="924" spans="1:26" ht="15.75" customHeight="1">
      <c r="A924" s="10"/>
      <c r="B924" s="3" t="str">
        <f>IF($A924&gt;0,VLOOKUP($A924,#REF!,3,0)," ")</f>
        <v xml:space="preserve"> </v>
      </c>
      <c r="C924" s="11" t="str">
        <f>IF($A924&gt;0,VLOOKUP($A924,#REF!,5,0)," ")</f>
        <v xml:space="preserve"> </v>
      </c>
      <c r="D924" s="11" t="str">
        <f>IF($A924&gt;0,VLOOKUP($A924,#REF!,6,0)," ")</f>
        <v xml:space="preserve"> </v>
      </c>
      <c r="E924" s="12" t="str">
        <f>IF($A924&gt;0,VLOOKUP($A924,#REF!,16,0)," ")</f>
        <v xml:space="preserve"> </v>
      </c>
      <c r="F924" s="3"/>
      <c r="G924" s="3"/>
      <c r="H924" s="3"/>
      <c r="I924" s="3"/>
      <c r="J924" s="3"/>
      <c r="K924" s="3"/>
      <c r="L924" s="3"/>
      <c r="M924" s="3"/>
      <c r="N924" s="3"/>
      <c r="O924" s="3"/>
      <c r="P924" s="3"/>
      <c r="Q924" s="3"/>
      <c r="R924" s="3"/>
      <c r="S924" s="3"/>
      <c r="T924" s="3"/>
      <c r="U924" s="3"/>
      <c r="V924" s="3"/>
      <c r="W924" s="3"/>
      <c r="X924" s="3"/>
      <c r="Y924" s="3"/>
      <c r="Z924" s="3"/>
    </row>
    <row r="925" spans="1:26" ht="15.75" customHeight="1">
      <c r="A925" s="10"/>
      <c r="B925" s="3" t="str">
        <f>IF($A925&gt;0,VLOOKUP($A925,#REF!,3,0)," ")</f>
        <v xml:space="preserve"> </v>
      </c>
      <c r="C925" s="11" t="str">
        <f>IF($A925&gt;0,VLOOKUP($A925,#REF!,5,0)," ")</f>
        <v xml:space="preserve"> </v>
      </c>
      <c r="D925" s="11" t="str">
        <f>IF($A925&gt;0,VLOOKUP($A925,#REF!,6,0)," ")</f>
        <v xml:space="preserve"> </v>
      </c>
      <c r="E925" s="12" t="str">
        <f>IF($A925&gt;0,VLOOKUP($A925,#REF!,16,0)," ")</f>
        <v xml:space="preserve"> </v>
      </c>
      <c r="F925" s="3"/>
      <c r="G925" s="3"/>
      <c r="H925" s="3"/>
      <c r="I925" s="3"/>
      <c r="J925" s="3"/>
      <c r="K925" s="3"/>
      <c r="L925" s="3"/>
      <c r="M925" s="3"/>
      <c r="N925" s="3"/>
      <c r="O925" s="3"/>
      <c r="P925" s="3"/>
      <c r="Q925" s="3"/>
      <c r="R925" s="3"/>
      <c r="S925" s="3"/>
      <c r="T925" s="3"/>
      <c r="U925" s="3"/>
      <c r="V925" s="3"/>
      <c r="W925" s="3"/>
      <c r="X925" s="3"/>
      <c r="Y925" s="3"/>
      <c r="Z925" s="3"/>
    </row>
    <row r="926" spans="1:26" ht="15.75" customHeight="1">
      <c r="A926" s="10"/>
      <c r="B926" s="3" t="str">
        <f>IF($A926&gt;0,VLOOKUP($A926,#REF!,3,0)," ")</f>
        <v xml:space="preserve"> </v>
      </c>
      <c r="C926" s="11" t="str">
        <f>IF($A926&gt;0,VLOOKUP($A926,#REF!,5,0)," ")</f>
        <v xml:space="preserve"> </v>
      </c>
      <c r="D926" s="11" t="str">
        <f>IF($A926&gt;0,VLOOKUP($A926,#REF!,6,0)," ")</f>
        <v xml:space="preserve"> </v>
      </c>
      <c r="E926" s="12" t="str">
        <f>IF($A926&gt;0,VLOOKUP($A926,#REF!,16,0)," ")</f>
        <v xml:space="preserve"> </v>
      </c>
      <c r="F926" s="3"/>
      <c r="G926" s="3"/>
      <c r="H926" s="3"/>
      <c r="I926" s="3"/>
      <c r="J926" s="3"/>
      <c r="K926" s="3"/>
      <c r="L926" s="3"/>
      <c r="M926" s="3"/>
      <c r="N926" s="3"/>
      <c r="O926" s="3"/>
      <c r="P926" s="3"/>
      <c r="Q926" s="3"/>
      <c r="R926" s="3"/>
      <c r="S926" s="3"/>
      <c r="T926" s="3"/>
      <c r="U926" s="3"/>
      <c r="V926" s="3"/>
      <c r="W926" s="3"/>
      <c r="X926" s="3"/>
      <c r="Y926" s="3"/>
      <c r="Z926" s="3"/>
    </row>
    <row r="927" spans="1:26" ht="15.75" customHeight="1">
      <c r="A927" s="10"/>
      <c r="B927" s="3" t="str">
        <f>IF($A927&gt;0,VLOOKUP($A927,#REF!,3,0)," ")</f>
        <v xml:space="preserve"> </v>
      </c>
      <c r="C927" s="11" t="str">
        <f>IF($A927&gt;0,VLOOKUP($A927,#REF!,5,0)," ")</f>
        <v xml:space="preserve"> </v>
      </c>
      <c r="D927" s="11" t="str">
        <f>IF($A927&gt;0,VLOOKUP($A927,#REF!,6,0)," ")</f>
        <v xml:space="preserve"> </v>
      </c>
      <c r="E927" s="12" t="str">
        <f>IF($A927&gt;0,VLOOKUP($A927,#REF!,16,0)," ")</f>
        <v xml:space="preserve"> </v>
      </c>
      <c r="F927" s="3"/>
      <c r="G927" s="3"/>
      <c r="H927" s="3"/>
      <c r="I927" s="3"/>
      <c r="J927" s="3"/>
      <c r="K927" s="3"/>
      <c r="L927" s="3"/>
      <c r="M927" s="3"/>
      <c r="N927" s="3"/>
      <c r="O927" s="3"/>
      <c r="P927" s="3"/>
      <c r="Q927" s="3"/>
      <c r="R927" s="3"/>
      <c r="S927" s="3"/>
      <c r="T927" s="3"/>
      <c r="U927" s="3"/>
      <c r="V927" s="3"/>
      <c r="W927" s="3"/>
      <c r="X927" s="3"/>
      <c r="Y927" s="3"/>
      <c r="Z927" s="3"/>
    </row>
    <row r="928" spans="1:26" ht="15.75" customHeight="1">
      <c r="A928" s="10"/>
      <c r="B928" s="3" t="str">
        <f>IF($A928&gt;0,VLOOKUP($A928,#REF!,3,0)," ")</f>
        <v xml:space="preserve"> </v>
      </c>
      <c r="C928" s="11" t="str">
        <f>IF($A928&gt;0,VLOOKUP($A928,#REF!,5,0)," ")</f>
        <v xml:space="preserve"> </v>
      </c>
      <c r="D928" s="11" t="str">
        <f>IF($A928&gt;0,VLOOKUP($A928,#REF!,6,0)," ")</f>
        <v xml:space="preserve"> </v>
      </c>
      <c r="E928" s="12" t="str">
        <f>IF($A928&gt;0,VLOOKUP($A928,#REF!,16,0)," ")</f>
        <v xml:space="preserve"> </v>
      </c>
      <c r="F928" s="3"/>
      <c r="G928" s="3"/>
      <c r="H928" s="3"/>
      <c r="I928" s="3"/>
      <c r="J928" s="3"/>
      <c r="K928" s="3"/>
      <c r="L928" s="3"/>
      <c r="M928" s="3"/>
      <c r="N928" s="3"/>
      <c r="O928" s="3"/>
      <c r="P928" s="3"/>
      <c r="Q928" s="3"/>
      <c r="R928" s="3"/>
      <c r="S928" s="3"/>
      <c r="T928" s="3"/>
      <c r="U928" s="3"/>
      <c r="V928" s="3"/>
      <c r="W928" s="3"/>
      <c r="X928" s="3"/>
      <c r="Y928" s="3"/>
      <c r="Z928" s="3"/>
    </row>
    <row r="929" spans="1:26" ht="15.75" customHeight="1">
      <c r="A929" s="10"/>
      <c r="B929" s="3" t="str">
        <f>IF($A929&gt;0,VLOOKUP($A929,#REF!,3,0)," ")</f>
        <v xml:space="preserve"> </v>
      </c>
      <c r="C929" s="11" t="str">
        <f>IF($A929&gt;0,VLOOKUP($A929,#REF!,5,0)," ")</f>
        <v xml:space="preserve"> </v>
      </c>
      <c r="D929" s="11" t="str">
        <f>IF($A929&gt;0,VLOOKUP($A929,#REF!,6,0)," ")</f>
        <v xml:space="preserve"> </v>
      </c>
      <c r="E929" s="12" t="str">
        <f>IF($A929&gt;0,VLOOKUP($A929,#REF!,16,0)," ")</f>
        <v xml:space="preserve"> </v>
      </c>
      <c r="F929" s="3"/>
      <c r="G929" s="3"/>
      <c r="H929" s="3"/>
      <c r="I929" s="3"/>
      <c r="J929" s="3"/>
      <c r="K929" s="3"/>
      <c r="L929" s="3"/>
      <c r="M929" s="3"/>
      <c r="N929" s="3"/>
      <c r="O929" s="3"/>
      <c r="P929" s="3"/>
      <c r="Q929" s="3"/>
      <c r="R929" s="3"/>
      <c r="S929" s="3"/>
      <c r="T929" s="3"/>
      <c r="U929" s="3"/>
      <c r="V929" s="3"/>
      <c r="W929" s="3"/>
      <c r="X929" s="3"/>
      <c r="Y929" s="3"/>
      <c r="Z929" s="3"/>
    </row>
    <row r="930" spans="1:26" ht="15.75" customHeight="1">
      <c r="A930" s="10"/>
      <c r="B930" s="3" t="str">
        <f>IF($A930&gt;0,VLOOKUP($A930,#REF!,3,0)," ")</f>
        <v xml:space="preserve"> </v>
      </c>
      <c r="C930" s="11" t="str">
        <f>IF($A930&gt;0,VLOOKUP($A930,#REF!,5,0)," ")</f>
        <v xml:space="preserve"> </v>
      </c>
      <c r="D930" s="11" t="str">
        <f>IF($A930&gt;0,VLOOKUP($A930,#REF!,6,0)," ")</f>
        <v xml:space="preserve"> </v>
      </c>
      <c r="E930" s="12" t="str">
        <f>IF($A930&gt;0,VLOOKUP($A930,#REF!,16,0)," ")</f>
        <v xml:space="preserve"> </v>
      </c>
      <c r="F930" s="3"/>
      <c r="G930" s="3"/>
      <c r="H930" s="3"/>
      <c r="I930" s="3"/>
      <c r="J930" s="3"/>
      <c r="K930" s="3"/>
      <c r="L930" s="3"/>
      <c r="M930" s="3"/>
      <c r="N930" s="3"/>
      <c r="O930" s="3"/>
      <c r="P930" s="3"/>
      <c r="Q930" s="3"/>
      <c r="R930" s="3"/>
      <c r="S930" s="3"/>
      <c r="T930" s="3"/>
      <c r="U930" s="3"/>
      <c r="V930" s="3"/>
      <c r="W930" s="3"/>
      <c r="X930" s="3"/>
      <c r="Y930" s="3"/>
      <c r="Z930" s="3"/>
    </row>
    <row r="931" spans="1:26" ht="15.75" customHeight="1">
      <c r="A931" s="10"/>
      <c r="B931" s="3" t="str">
        <f>IF($A931&gt;0,VLOOKUP($A931,#REF!,3,0)," ")</f>
        <v xml:space="preserve"> </v>
      </c>
      <c r="C931" s="11" t="str">
        <f>IF($A931&gt;0,VLOOKUP($A931,#REF!,5,0)," ")</f>
        <v xml:space="preserve"> </v>
      </c>
      <c r="D931" s="11" t="str">
        <f>IF($A931&gt;0,VLOOKUP($A931,#REF!,6,0)," ")</f>
        <v xml:space="preserve"> </v>
      </c>
      <c r="E931" s="12" t="str">
        <f>IF($A931&gt;0,VLOOKUP($A931,#REF!,16,0)," ")</f>
        <v xml:space="preserve"> </v>
      </c>
      <c r="F931" s="3"/>
      <c r="G931" s="3"/>
      <c r="H931" s="3"/>
      <c r="I931" s="3"/>
      <c r="J931" s="3"/>
      <c r="K931" s="3"/>
      <c r="L931" s="3"/>
      <c r="M931" s="3"/>
      <c r="N931" s="3"/>
      <c r="O931" s="3"/>
      <c r="P931" s="3"/>
      <c r="Q931" s="3"/>
      <c r="R931" s="3"/>
      <c r="S931" s="3"/>
      <c r="T931" s="3"/>
      <c r="U931" s="3"/>
      <c r="V931" s="3"/>
      <c r="W931" s="3"/>
      <c r="X931" s="3"/>
      <c r="Y931" s="3"/>
      <c r="Z931" s="3"/>
    </row>
    <row r="932" spans="1:26" ht="15.75" customHeight="1">
      <c r="A932" s="10"/>
      <c r="B932" s="3" t="str">
        <f>IF($A932&gt;0,VLOOKUP($A932,#REF!,3,0)," ")</f>
        <v xml:space="preserve"> </v>
      </c>
      <c r="C932" s="11" t="str">
        <f>IF($A932&gt;0,VLOOKUP($A932,#REF!,5,0)," ")</f>
        <v xml:space="preserve"> </v>
      </c>
      <c r="D932" s="11" t="str">
        <f>IF($A932&gt;0,VLOOKUP($A932,#REF!,6,0)," ")</f>
        <v xml:space="preserve"> </v>
      </c>
      <c r="E932" s="12" t="str">
        <f>IF($A932&gt;0,VLOOKUP($A932,#REF!,16,0)," ")</f>
        <v xml:space="preserve"> </v>
      </c>
      <c r="F932" s="3"/>
      <c r="G932" s="3"/>
      <c r="H932" s="3"/>
      <c r="I932" s="3"/>
      <c r="J932" s="3"/>
      <c r="K932" s="3"/>
      <c r="L932" s="3"/>
      <c r="M932" s="3"/>
      <c r="N932" s="3"/>
      <c r="O932" s="3"/>
      <c r="P932" s="3"/>
      <c r="Q932" s="3"/>
      <c r="R932" s="3"/>
      <c r="S932" s="3"/>
      <c r="T932" s="3"/>
      <c r="U932" s="3"/>
      <c r="V932" s="3"/>
      <c r="W932" s="3"/>
      <c r="X932" s="3"/>
      <c r="Y932" s="3"/>
      <c r="Z932" s="3"/>
    </row>
    <row r="933" spans="1:26" ht="15.75" customHeight="1">
      <c r="A933" s="10"/>
      <c r="B933" s="3" t="str">
        <f>IF($A933&gt;0,VLOOKUP($A933,#REF!,3,0)," ")</f>
        <v xml:space="preserve"> </v>
      </c>
      <c r="C933" s="11" t="str">
        <f>IF($A933&gt;0,VLOOKUP($A933,#REF!,5,0)," ")</f>
        <v xml:space="preserve"> </v>
      </c>
      <c r="D933" s="11" t="str">
        <f>IF($A933&gt;0,VLOOKUP($A933,#REF!,6,0)," ")</f>
        <v xml:space="preserve"> </v>
      </c>
      <c r="E933" s="12" t="str">
        <f>IF($A933&gt;0,VLOOKUP($A933,#REF!,16,0)," ")</f>
        <v xml:space="preserve"> </v>
      </c>
      <c r="F933" s="3"/>
      <c r="G933" s="3"/>
      <c r="H933" s="3"/>
      <c r="I933" s="3"/>
      <c r="J933" s="3"/>
      <c r="K933" s="3"/>
      <c r="L933" s="3"/>
      <c r="M933" s="3"/>
      <c r="N933" s="3"/>
      <c r="O933" s="3"/>
      <c r="P933" s="3"/>
      <c r="Q933" s="3"/>
      <c r="R933" s="3"/>
      <c r="S933" s="3"/>
      <c r="T933" s="3"/>
      <c r="U933" s="3"/>
      <c r="V933" s="3"/>
      <c r="W933" s="3"/>
      <c r="X933" s="3"/>
      <c r="Y933" s="3"/>
      <c r="Z933" s="3"/>
    </row>
    <row r="934" spans="1:26" ht="15.75" customHeight="1">
      <c r="A934" s="10"/>
      <c r="B934" s="3" t="str">
        <f>IF($A934&gt;0,VLOOKUP($A934,#REF!,3,0)," ")</f>
        <v xml:space="preserve"> </v>
      </c>
      <c r="C934" s="11" t="str">
        <f>IF($A934&gt;0,VLOOKUP($A934,#REF!,5,0)," ")</f>
        <v xml:space="preserve"> </v>
      </c>
      <c r="D934" s="11" t="str">
        <f>IF($A934&gt;0,VLOOKUP($A934,#REF!,6,0)," ")</f>
        <v xml:space="preserve"> </v>
      </c>
      <c r="E934" s="12" t="str">
        <f>IF($A934&gt;0,VLOOKUP($A934,#REF!,16,0)," ")</f>
        <v xml:space="preserve"> </v>
      </c>
      <c r="F934" s="3"/>
      <c r="G934" s="3"/>
      <c r="H934" s="3"/>
      <c r="I934" s="3"/>
      <c r="J934" s="3"/>
      <c r="K934" s="3"/>
      <c r="L934" s="3"/>
      <c r="M934" s="3"/>
      <c r="N934" s="3"/>
      <c r="O934" s="3"/>
      <c r="P934" s="3"/>
      <c r="Q934" s="3"/>
      <c r="R934" s="3"/>
      <c r="S934" s="3"/>
      <c r="T934" s="3"/>
      <c r="U934" s="3"/>
      <c r="V934" s="3"/>
      <c r="W934" s="3"/>
      <c r="X934" s="3"/>
      <c r="Y934" s="3"/>
      <c r="Z934" s="3"/>
    </row>
    <row r="935" spans="1:26" ht="15.75" customHeight="1">
      <c r="A935" s="10"/>
      <c r="B935" s="3" t="str">
        <f>IF($A935&gt;0,VLOOKUP($A935,#REF!,3,0)," ")</f>
        <v xml:space="preserve"> </v>
      </c>
      <c r="C935" s="11" t="str">
        <f>IF($A935&gt;0,VLOOKUP($A935,#REF!,5,0)," ")</f>
        <v xml:space="preserve"> </v>
      </c>
      <c r="D935" s="11" t="str">
        <f>IF($A935&gt;0,VLOOKUP($A935,#REF!,6,0)," ")</f>
        <v xml:space="preserve"> </v>
      </c>
      <c r="E935" s="12" t="str">
        <f>IF($A935&gt;0,VLOOKUP($A935,#REF!,16,0)," ")</f>
        <v xml:space="preserve"> </v>
      </c>
      <c r="F935" s="3"/>
      <c r="G935" s="3"/>
      <c r="H935" s="3"/>
      <c r="I935" s="3"/>
      <c r="J935" s="3"/>
      <c r="K935" s="3"/>
      <c r="L935" s="3"/>
      <c r="M935" s="3"/>
      <c r="N935" s="3"/>
      <c r="O935" s="3"/>
      <c r="P935" s="3"/>
      <c r="Q935" s="3"/>
      <c r="R935" s="3"/>
      <c r="S935" s="3"/>
      <c r="T935" s="3"/>
      <c r="U935" s="3"/>
      <c r="V935" s="3"/>
      <c r="W935" s="3"/>
      <c r="X935" s="3"/>
      <c r="Y935" s="3"/>
      <c r="Z935" s="3"/>
    </row>
    <row r="936" spans="1:26" ht="15.75" customHeight="1">
      <c r="A936" s="10"/>
      <c r="B936" s="3" t="str">
        <f>IF($A936&gt;0,VLOOKUP($A936,#REF!,3,0)," ")</f>
        <v xml:space="preserve"> </v>
      </c>
      <c r="C936" s="11" t="str">
        <f>IF($A936&gt;0,VLOOKUP($A936,#REF!,5,0)," ")</f>
        <v xml:space="preserve"> </v>
      </c>
      <c r="D936" s="11" t="str">
        <f>IF($A936&gt;0,VLOOKUP($A936,#REF!,6,0)," ")</f>
        <v xml:space="preserve"> </v>
      </c>
      <c r="E936" s="12" t="str">
        <f>IF($A936&gt;0,VLOOKUP($A936,#REF!,16,0)," ")</f>
        <v xml:space="preserve"> </v>
      </c>
      <c r="F936" s="3"/>
      <c r="G936" s="3"/>
      <c r="H936" s="3"/>
      <c r="I936" s="3"/>
      <c r="J936" s="3"/>
      <c r="K936" s="3"/>
      <c r="L936" s="3"/>
      <c r="M936" s="3"/>
      <c r="N936" s="3"/>
      <c r="O936" s="3"/>
      <c r="P936" s="3"/>
      <c r="Q936" s="3"/>
      <c r="R936" s="3"/>
      <c r="S936" s="3"/>
      <c r="T936" s="3"/>
      <c r="U936" s="3"/>
      <c r="V936" s="3"/>
      <c r="W936" s="3"/>
      <c r="X936" s="3"/>
      <c r="Y936" s="3"/>
      <c r="Z936" s="3"/>
    </row>
    <row r="937" spans="1:26" ht="15.75" customHeight="1">
      <c r="A937" s="10"/>
      <c r="B937" s="3" t="str">
        <f>IF($A937&gt;0,VLOOKUP($A937,#REF!,3,0)," ")</f>
        <v xml:space="preserve"> </v>
      </c>
      <c r="C937" s="11" t="str">
        <f>IF($A937&gt;0,VLOOKUP($A937,#REF!,5,0)," ")</f>
        <v xml:space="preserve"> </v>
      </c>
      <c r="D937" s="11" t="str">
        <f>IF($A937&gt;0,VLOOKUP($A937,#REF!,6,0)," ")</f>
        <v xml:space="preserve"> </v>
      </c>
      <c r="E937" s="12" t="str">
        <f>IF($A937&gt;0,VLOOKUP($A937,#REF!,16,0)," ")</f>
        <v xml:space="preserve"> </v>
      </c>
      <c r="F937" s="3"/>
      <c r="G937" s="3"/>
      <c r="H937" s="3"/>
      <c r="I937" s="3"/>
      <c r="J937" s="3"/>
      <c r="K937" s="3"/>
      <c r="L937" s="3"/>
      <c r="M937" s="3"/>
      <c r="N937" s="3"/>
      <c r="O937" s="3"/>
      <c r="P937" s="3"/>
      <c r="Q937" s="3"/>
      <c r="R937" s="3"/>
      <c r="S937" s="3"/>
      <c r="T937" s="3"/>
      <c r="U937" s="3"/>
      <c r="V937" s="3"/>
      <c r="W937" s="3"/>
      <c r="X937" s="3"/>
      <c r="Y937" s="3"/>
      <c r="Z937" s="3"/>
    </row>
    <row r="938" spans="1:26" ht="15.75" customHeight="1">
      <c r="A938" s="10"/>
      <c r="B938" s="3" t="str">
        <f>IF($A938&gt;0,VLOOKUP($A938,#REF!,3,0)," ")</f>
        <v xml:space="preserve"> </v>
      </c>
      <c r="C938" s="11" t="str">
        <f>IF($A938&gt;0,VLOOKUP($A938,#REF!,5,0)," ")</f>
        <v xml:space="preserve"> </v>
      </c>
      <c r="D938" s="11" t="str">
        <f>IF($A938&gt;0,VLOOKUP($A938,#REF!,6,0)," ")</f>
        <v xml:space="preserve"> </v>
      </c>
      <c r="E938" s="12" t="str">
        <f>IF($A938&gt;0,VLOOKUP($A938,#REF!,16,0)," ")</f>
        <v xml:space="preserve"> </v>
      </c>
      <c r="F938" s="3"/>
      <c r="G938" s="3"/>
      <c r="H938" s="3"/>
      <c r="I938" s="3"/>
      <c r="J938" s="3"/>
      <c r="K938" s="3"/>
      <c r="L938" s="3"/>
      <c r="M938" s="3"/>
      <c r="N938" s="3"/>
      <c r="O938" s="3"/>
      <c r="P938" s="3"/>
      <c r="Q938" s="3"/>
      <c r="R938" s="3"/>
      <c r="S938" s="3"/>
      <c r="T938" s="3"/>
      <c r="U938" s="3"/>
      <c r="V938" s="3"/>
      <c r="W938" s="3"/>
      <c r="X938" s="3"/>
      <c r="Y938" s="3"/>
      <c r="Z938" s="3"/>
    </row>
    <row r="939" spans="1:26" ht="15.75" customHeight="1">
      <c r="A939" s="10"/>
      <c r="B939" s="3" t="str">
        <f>IF($A939&gt;0,VLOOKUP($A939,#REF!,3,0)," ")</f>
        <v xml:space="preserve"> </v>
      </c>
      <c r="C939" s="11" t="str">
        <f>IF($A939&gt;0,VLOOKUP($A939,#REF!,5,0)," ")</f>
        <v xml:space="preserve"> </v>
      </c>
      <c r="D939" s="11" t="str">
        <f>IF($A939&gt;0,VLOOKUP($A939,#REF!,6,0)," ")</f>
        <v xml:space="preserve"> </v>
      </c>
      <c r="E939" s="12" t="str">
        <f>IF($A939&gt;0,VLOOKUP($A939,#REF!,16,0)," ")</f>
        <v xml:space="preserve"> </v>
      </c>
      <c r="F939" s="3"/>
      <c r="G939" s="3"/>
      <c r="H939" s="3"/>
      <c r="I939" s="3"/>
      <c r="J939" s="3"/>
      <c r="K939" s="3"/>
      <c r="L939" s="3"/>
      <c r="M939" s="3"/>
      <c r="N939" s="3"/>
      <c r="O939" s="3"/>
      <c r="P939" s="3"/>
      <c r="Q939" s="3"/>
      <c r="R939" s="3"/>
      <c r="S939" s="3"/>
      <c r="T939" s="3"/>
      <c r="U939" s="3"/>
      <c r="V939" s="3"/>
      <c r="W939" s="3"/>
      <c r="X939" s="3"/>
      <c r="Y939" s="3"/>
      <c r="Z939" s="3"/>
    </row>
    <row r="940" spans="1:26" ht="15.75" customHeight="1">
      <c r="A940" s="10"/>
      <c r="B940" s="3" t="str">
        <f>IF($A940&gt;0,VLOOKUP($A940,#REF!,3,0)," ")</f>
        <v xml:space="preserve"> </v>
      </c>
      <c r="C940" s="11" t="str">
        <f>IF($A940&gt;0,VLOOKUP($A940,#REF!,5,0)," ")</f>
        <v xml:space="preserve"> </v>
      </c>
      <c r="D940" s="11" t="str">
        <f>IF($A940&gt;0,VLOOKUP($A940,#REF!,6,0)," ")</f>
        <v xml:space="preserve"> </v>
      </c>
      <c r="E940" s="12" t="str">
        <f>IF($A940&gt;0,VLOOKUP($A940,#REF!,16,0)," ")</f>
        <v xml:space="preserve"> </v>
      </c>
      <c r="F940" s="3"/>
      <c r="G940" s="3"/>
      <c r="H940" s="3"/>
      <c r="I940" s="3"/>
      <c r="J940" s="3"/>
      <c r="K940" s="3"/>
      <c r="L940" s="3"/>
      <c r="M940" s="3"/>
      <c r="N940" s="3"/>
      <c r="O940" s="3"/>
      <c r="P940" s="3"/>
      <c r="Q940" s="3"/>
      <c r="R940" s="3"/>
      <c r="S940" s="3"/>
      <c r="T940" s="3"/>
      <c r="U940" s="3"/>
      <c r="V940" s="3"/>
      <c r="W940" s="3"/>
      <c r="X940" s="3"/>
      <c r="Y940" s="3"/>
      <c r="Z940" s="3"/>
    </row>
    <row r="941" spans="1:26" ht="15.75" customHeight="1">
      <c r="A941" s="10"/>
      <c r="B941" s="3" t="str">
        <f>IF($A941&gt;0,VLOOKUP($A941,#REF!,3,0)," ")</f>
        <v xml:space="preserve"> </v>
      </c>
      <c r="C941" s="11" t="str">
        <f>IF($A941&gt;0,VLOOKUP($A941,#REF!,5,0)," ")</f>
        <v xml:space="preserve"> </v>
      </c>
      <c r="D941" s="11" t="str">
        <f>IF($A941&gt;0,VLOOKUP($A941,#REF!,6,0)," ")</f>
        <v xml:space="preserve"> </v>
      </c>
      <c r="E941" s="12" t="str">
        <f>IF($A941&gt;0,VLOOKUP($A941,#REF!,16,0)," ")</f>
        <v xml:space="preserve"> </v>
      </c>
      <c r="F941" s="3"/>
      <c r="G941" s="3"/>
      <c r="H941" s="3"/>
      <c r="I941" s="3"/>
      <c r="J941" s="3"/>
      <c r="K941" s="3"/>
      <c r="L941" s="3"/>
      <c r="M941" s="3"/>
      <c r="N941" s="3"/>
      <c r="O941" s="3"/>
      <c r="P941" s="3"/>
      <c r="Q941" s="3"/>
      <c r="R941" s="3"/>
      <c r="S941" s="3"/>
      <c r="T941" s="3"/>
      <c r="U941" s="3"/>
      <c r="V941" s="3"/>
      <c r="W941" s="3"/>
      <c r="X941" s="3"/>
      <c r="Y941" s="3"/>
      <c r="Z941" s="3"/>
    </row>
    <row r="942" spans="1:26" ht="15.75" customHeight="1">
      <c r="A942" s="10"/>
      <c r="B942" s="3" t="str">
        <f>IF($A942&gt;0,VLOOKUP($A942,#REF!,3,0)," ")</f>
        <v xml:space="preserve"> </v>
      </c>
      <c r="C942" s="11" t="str">
        <f>IF($A942&gt;0,VLOOKUP($A942,#REF!,5,0)," ")</f>
        <v xml:space="preserve"> </v>
      </c>
      <c r="D942" s="11" t="str">
        <f>IF($A942&gt;0,VLOOKUP($A942,#REF!,6,0)," ")</f>
        <v xml:space="preserve"> </v>
      </c>
      <c r="E942" s="12" t="str">
        <f>IF($A942&gt;0,VLOOKUP($A942,#REF!,16,0)," ")</f>
        <v xml:space="preserve"> </v>
      </c>
      <c r="F942" s="3"/>
      <c r="G942" s="3"/>
      <c r="H942" s="3"/>
      <c r="I942" s="3"/>
      <c r="J942" s="3"/>
      <c r="K942" s="3"/>
      <c r="L942" s="3"/>
      <c r="M942" s="3"/>
      <c r="N942" s="3"/>
      <c r="O942" s="3"/>
      <c r="P942" s="3"/>
      <c r="Q942" s="3"/>
      <c r="R942" s="3"/>
      <c r="S942" s="3"/>
      <c r="T942" s="3"/>
      <c r="U942" s="3"/>
      <c r="V942" s="3"/>
      <c r="W942" s="3"/>
      <c r="X942" s="3"/>
      <c r="Y942" s="3"/>
      <c r="Z942" s="3"/>
    </row>
    <row r="943" spans="1:26" ht="15.75" customHeight="1">
      <c r="A943" s="10"/>
      <c r="B943" s="3" t="str">
        <f>IF($A943&gt;0,VLOOKUP($A943,#REF!,3,0)," ")</f>
        <v xml:space="preserve"> </v>
      </c>
      <c r="C943" s="11" t="str">
        <f>IF($A943&gt;0,VLOOKUP($A943,#REF!,5,0)," ")</f>
        <v xml:space="preserve"> </v>
      </c>
      <c r="D943" s="11" t="str">
        <f>IF($A943&gt;0,VLOOKUP($A943,#REF!,6,0)," ")</f>
        <v xml:space="preserve"> </v>
      </c>
      <c r="E943" s="12" t="str">
        <f>IF($A943&gt;0,VLOOKUP($A943,#REF!,16,0)," ")</f>
        <v xml:space="preserve"> </v>
      </c>
      <c r="F943" s="3"/>
      <c r="G943" s="3"/>
      <c r="H943" s="3"/>
      <c r="I943" s="3"/>
      <c r="J943" s="3"/>
      <c r="K943" s="3"/>
      <c r="L943" s="3"/>
      <c r="M943" s="3"/>
      <c r="N943" s="3"/>
      <c r="O943" s="3"/>
      <c r="P943" s="3"/>
      <c r="Q943" s="3"/>
      <c r="R943" s="3"/>
      <c r="S943" s="3"/>
      <c r="T943" s="3"/>
      <c r="U943" s="3"/>
      <c r="V943" s="3"/>
      <c r="W943" s="3"/>
      <c r="X943" s="3"/>
      <c r="Y943" s="3"/>
      <c r="Z943" s="3"/>
    </row>
    <row r="944" spans="1:26" ht="15.75" customHeight="1">
      <c r="A944" s="10"/>
      <c r="B944" s="3" t="str">
        <f>IF($A944&gt;0,VLOOKUP($A944,#REF!,3,0)," ")</f>
        <v xml:space="preserve"> </v>
      </c>
      <c r="C944" s="11" t="str">
        <f>IF($A944&gt;0,VLOOKUP($A944,#REF!,5,0)," ")</f>
        <v xml:space="preserve"> </v>
      </c>
      <c r="D944" s="11" t="str">
        <f>IF($A944&gt;0,VLOOKUP($A944,#REF!,6,0)," ")</f>
        <v xml:space="preserve"> </v>
      </c>
      <c r="E944" s="12" t="str">
        <f>IF($A944&gt;0,VLOOKUP($A944,#REF!,16,0)," ")</f>
        <v xml:space="preserve"> </v>
      </c>
      <c r="F944" s="3"/>
      <c r="G944" s="3"/>
      <c r="H944" s="3"/>
      <c r="I944" s="3"/>
      <c r="J944" s="3"/>
      <c r="K944" s="3"/>
      <c r="L944" s="3"/>
      <c r="M944" s="3"/>
      <c r="N944" s="3"/>
      <c r="O944" s="3"/>
      <c r="P944" s="3"/>
      <c r="Q944" s="3"/>
      <c r="R944" s="3"/>
      <c r="S944" s="3"/>
      <c r="T944" s="3"/>
      <c r="U944" s="3"/>
      <c r="V944" s="3"/>
      <c r="W944" s="3"/>
      <c r="X944" s="3"/>
      <c r="Y944" s="3"/>
      <c r="Z944" s="3"/>
    </row>
    <row r="945" spans="1:26" ht="15.75" customHeight="1">
      <c r="A945" s="10"/>
      <c r="B945" s="3" t="str">
        <f>IF($A945&gt;0,VLOOKUP($A945,#REF!,3,0)," ")</f>
        <v xml:space="preserve"> </v>
      </c>
      <c r="C945" s="11" t="str">
        <f>IF($A945&gt;0,VLOOKUP($A945,#REF!,5,0)," ")</f>
        <v xml:space="preserve"> </v>
      </c>
      <c r="D945" s="11" t="str">
        <f>IF($A945&gt;0,VLOOKUP($A945,#REF!,6,0)," ")</f>
        <v xml:space="preserve"> </v>
      </c>
      <c r="E945" s="12" t="str">
        <f>IF($A945&gt;0,VLOOKUP($A945,#REF!,16,0)," ")</f>
        <v xml:space="preserve"> </v>
      </c>
      <c r="F945" s="3"/>
      <c r="G945" s="3"/>
      <c r="H945" s="3"/>
      <c r="I945" s="3"/>
      <c r="J945" s="3"/>
      <c r="K945" s="3"/>
      <c r="L945" s="3"/>
      <c r="M945" s="3"/>
      <c r="N945" s="3"/>
      <c r="O945" s="3"/>
      <c r="P945" s="3"/>
      <c r="Q945" s="3"/>
      <c r="R945" s="3"/>
      <c r="S945" s="3"/>
      <c r="T945" s="3"/>
      <c r="U945" s="3"/>
      <c r="V945" s="3"/>
      <c r="W945" s="3"/>
      <c r="X945" s="3"/>
      <c r="Y945" s="3"/>
      <c r="Z945" s="3"/>
    </row>
    <row r="946" spans="1:26" ht="15.75" customHeight="1">
      <c r="A946" s="10"/>
      <c r="B946" s="3" t="str">
        <f>IF($A946&gt;0,VLOOKUP($A946,#REF!,3,0)," ")</f>
        <v xml:space="preserve"> </v>
      </c>
      <c r="C946" s="11" t="str">
        <f>IF($A946&gt;0,VLOOKUP($A946,#REF!,5,0)," ")</f>
        <v xml:space="preserve"> </v>
      </c>
      <c r="D946" s="11" t="str">
        <f>IF($A946&gt;0,VLOOKUP($A946,#REF!,6,0)," ")</f>
        <v xml:space="preserve"> </v>
      </c>
      <c r="E946" s="12" t="str">
        <f>IF($A946&gt;0,VLOOKUP($A946,#REF!,16,0)," ")</f>
        <v xml:space="preserve"> </v>
      </c>
      <c r="F946" s="3"/>
      <c r="G946" s="3"/>
      <c r="H946" s="3"/>
      <c r="I946" s="3"/>
      <c r="J946" s="3"/>
      <c r="K946" s="3"/>
      <c r="L946" s="3"/>
      <c r="M946" s="3"/>
      <c r="N946" s="3"/>
      <c r="O946" s="3"/>
      <c r="P946" s="3"/>
      <c r="Q946" s="3"/>
      <c r="R946" s="3"/>
      <c r="S946" s="3"/>
      <c r="T946" s="3"/>
      <c r="U946" s="3"/>
      <c r="V946" s="3"/>
      <c r="W946" s="3"/>
      <c r="X946" s="3"/>
      <c r="Y946" s="3"/>
      <c r="Z946" s="3"/>
    </row>
    <row r="947" spans="1:26" ht="15.75" customHeight="1">
      <c r="A947" s="10"/>
      <c r="B947" s="3" t="str">
        <f>IF($A947&gt;0,VLOOKUP($A947,#REF!,3,0)," ")</f>
        <v xml:space="preserve"> </v>
      </c>
      <c r="C947" s="11" t="str">
        <f>IF($A947&gt;0,VLOOKUP($A947,#REF!,5,0)," ")</f>
        <v xml:space="preserve"> </v>
      </c>
      <c r="D947" s="11" t="str">
        <f>IF($A947&gt;0,VLOOKUP($A947,#REF!,6,0)," ")</f>
        <v xml:space="preserve"> </v>
      </c>
      <c r="E947" s="12" t="str">
        <f>IF($A947&gt;0,VLOOKUP($A947,#REF!,16,0)," ")</f>
        <v xml:space="preserve"> </v>
      </c>
      <c r="F947" s="3"/>
      <c r="G947" s="3"/>
      <c r="H947" s="3"/>
      <c r="I947" s="3"/>
      <c r="J947" s="3"/>
      <c r="K947" s="3"/>
      <c r="L947" s="3"/>
      <c r="M947" s="3"/>
      <c r="N947" s="3"/>
      <c r="O947" s="3"/>
      <c r="P947" s="3"/>
      <c r="Q947" s="3"/>
      <c r="R947" s="3"/>
      <c r="S947" s="3"/>
      <c r="T947" s="3"/>
      <c r="U947" s="3"/>
      <c r="V947" s="3"/>
      <c r="W947" s="3"/>
      <c r="X947" s="3"/>
      <c r="Y947" s="3"/>
      <c r="Z947" s="3"/>
    </row>
    <row r="948" spans="1:26" ht="15.75" customHeight="1">
      <c r="A948" s="10"/>
      <c r="B948" s="3" t="str">
        <f>IF($A948&gt;0,VLOOKUP($A948,#REF!,3,0)," ")</f>
        <v xml:space="preserve"> </v>
      </c>
      <c r="C948" s="11" t="str">
        <f>IF($A948&gt;0,VLOOKUP($A948,#REF!,5,0)," ")</f>
        <v xml:space="preserve"> </v>
      </c>
      <c r="D948" s="11" t="str">
        <f>IF($A948&gt;0,VLOOKUP($A948,#REF!,6,0)," ")</f>
        <v xml:space="preserve"> </v>
      </c>
      <c r="E948" s="12" t="str">
        <f>IF($A948&gt;0,VLOOKUP($A948,#REF!,16,0)," ")</f>
        <v xml:space="preserve"> </v>
      </c>
      <c r="F948" s="3"/>
      <c r="G948" s="3"/>
      <c r="H948" s="3"/>
      <c r="I948" s="3"/>
      <c r="J948" s="3"/>
      <c r="K948" s="3"/>
      <c r="L948" s="3"/>
      <c r="M948" s="3"/>
      <c r="N948" s="3"/>
      <c r="O948" s="3"/>
      <c r="P948" s="3"/>
      <c r="Q948" s="3"/>
      <c r="R948" s="3"/>
      <c r="S948" s="3"/>
      <c r="T948" s="3"/>
      <c r="U948" s="3"/>
      <c r="V948" s="3"/>
      <c r="W948" s="3"/>
      <c r="X948" s="3"/>
      <c r="Y948" s="3"/>
      <c r="Z948" s="3"/>
    </row>
    <row r="949" spans="1:26" ht="15.75" customHeight="1">
      <c r="A949" s="10"/>
      <c r="B949" s="3" t="str">
        <f>IF($A949&gt;0,VLOOKUP($A949,#REF!,3,0)," ")</f>
        <v xml:space="preserve"> </v>
      </c>
      <c r="C949" s="11" t="str">
        <f>IF($A949&gt;0,VLOOKUP($A949,#REF!,5,0)," ")</f>
        <v xml:space="preserve"> </v>
      </c>
      <c r="D949" s="11" t="str">
        <f>IF($A949&gt;0,VLOOKUP($A949,#REF!,6,0)," ")</f>
        <v xml:space="preserve"> </v>
      </c>
      <c r="E949" s="12" t="str">
        <f>IF($A949&gt;0,VLOOKUP($A949,#REF!,16,0)," ")</f>
        <v xml:space="preserve"> </v>
      </c>
      <c r="F949" s="3"/>
      <c r="G949" s="3"/>
      <c r="H949" s="3"/>
      <c r="I949" s="3"/>
      <c r="J949" s="3"/>
      <c r="K949" s="3"/>
      <c r="L949" s="3"/>
      <c r="M949" s="3"/>
      <c r="N949" s="3"/>
      <c r="O949" s="3"/>
      <c r="P949" s="3"/>
      <c r="Q949" s="3"/>
      <c r="R949" s="3"/>
      <c r="S949" s="3"/>
      <c r="T949" s="3"/>
      <c r="U949" s="3"/>
      <c r="V949" s="3"/>
      <c r="W949" s="3"/>
      <c r="X949" s="3"/>
      <c r="Y949" s="3"/>
      <c r="Z949" s="3"/>
    </row>
    <row r="950" spans="1:26" ht="15.75" customHeight="1">
      <c r="A950" s="10"/>
      <c r="B950" s="3" t="str">
        <f>IF($A950&gt;0,VLOOKUP($A950,#REF!,3,0)," ")</f>
        <v xml:space="preserve"> </v>
      </c>
      <c r="C950" s="11" t="str">
        <f>IF($A950&gt;0,VLOOKUP($A950,#REF!,5,0)," ")</f>
        <v xml:space="preserve"> </v>
      </c>
      <c r="D950" s="11" t="str">
        <f>IF($A950&gt;0,VLOOKUP($A950,#REF!,6,0)," ")</f>
        <v xml:space="preserve"> </v>
      </c>
      <c r="E950" s="12" t="str">
        <f>IF($A950&gt;0,VLOOKUP($A950,#REF!,16,0)," ")</f>
        <v xml:space="preserve"> </v>
      </c>
      <c r="F950" s="3"/>
      <c r="G950" s="3"/>
      <c r="H950" s="3"/>
      <c r="I950" s="3"/>
      <c r="J950" s="3"/>
      <c r="K950" s="3"/>
      <c r="L950" s="3"/>
      <c r="M950" s="3"/>
      <c r="N950" s="3"/>
      <c r="O950" s="3"/>
      <c r="P950" s="3"/>
      <c r="Q950" s="3"/>
      <c r="R950" s="3"/>
      <c r="S950" s="3"/>
      <c r="T950" s="3"/>
      <c r="U950" s="3"/>
      <c r="V950" s="3"/>
      <c r="W950" s="3"/>
      <c r="X950" s="3"/>
      <c r="Y950" s="3"/>
      <c r="Z950" s="3"/>
    </row>
    <row r="951" spans="1:26" ht="15.75" customHeight="1">
      <c r="A951" s="10"/>
      <c r="B951" s="3" t="str">
        <f>IF($A951&gt;0,VLOOKUP($A951,#REF!,3,0)," ")</f>
        <v xml:space="preserve"> </v>
      </c>
      <c r="C951" s="11" t="str">
        <f>IF($A951&gt;0,VLOOKUP($A951,#REF!,5,0)," ")</f>
        <v xml:space="preserve"> </v>
      </c>
      <c r="D951" s="11" t="str">
        <f>IF($A951&gt;0,VLOOKUP($A951,#REF!,6,0)," ")</f>
        <v xml:space="preserve"> </v>
      </c>
      <c r="E951" s="12" t="str">
        <f>IF($A951&gt;0,VLOOKUP($A951,#REF!,16,0)," ")</f>
        <v xml:space="preserve"> </v>
      </c>
      <c r="F951" s="3"/>
      <c r="G951" s="3"/>
      <c r="H951" s="3"/>
      <c r="I951" s="3"/>
      <c r="J951" s="3"/>
      <c r="K951" s="3"/>
      <c r="L951" s="3"/>
      <c r="M951" s="3"/>
      <c r="N951" s="3"/>
      <c r="O951" s="3"/>
      <c r="P951" s="3"/>
      <c r="Q951" s="3"/>
      <c r="R951" s="3"/>
      <c r="S951" s="3"/>
      <c r="T951" s="3"/>
      <c r="U951" s="3"/>
      <c r="V951" s="3"/>
      <c r="W951" s="3"/>
      <c r="X951" s="3"/>
      <c r="Y951" s="3"/>
      <c r="Z951" s="3"/>
    </row>
    <row r="952" spans="1:26" ht="15.75" customHeight="1">
      <c r="A952" s="10"/>
      <c r="B952" s="3" t="str">
        <f>IF($A952&gt;0,VLOOKUP($A952,#REF!,3,0)," ")</f>
        <v xml:space="preserve"> </v>
      </c>
      <c r="C952" s="11" t="str">
        <f>IF($A952&gt;0,VLOOKUP($A952,#REF!,5,0)," ")</f>
        <v xml:space="preserve"> </v>
      </c>
      <c r="D952" s="11" t="str">
        <f>IF($A952&gt;0,VLOOKUP($A952,#REF!,6,0)," ")</f>
        <v xml:space="preserve"> </v>
      </c>
      <c r="E952" s="12" t="str">
        <f>IF($A952&gt;0,VLOOKUP($A952,#REF!,16,0)," ")</f>
        <v xml:space="preserve"> </v>
      </c>
      <c r="F952" s="3"/>
      <c r="G952" s="3"/>
      <c r="H952" s="3"/>
      <c r="I952" s="3"/>
      <c r="J952" s="3"/>
      <c r="K952" s="3"/>
      <c r="L952" s="3"/>
      <c r="M952" s="3"/>
      <c r="N952" s="3"/>
      <c r="O952" s="3"/>
      <c r="P952" s="3"/>
      <c r="Q952" s="3"/>
      <c r="R952" s="3"/>
      <c r="S952" s="3"/>
      <c r="T952" s="3"/>
      <c r="U952" s="3"/>
      <c r="V952" s="3"/>
      <c r="W952" s="3"/>
      <c r="X952" s="3"/>
      <c r="Y952" s="3"/>
      <c r="Z952" s="3"/>
    </row>
    <row r="953" spans="1:26" ht="15.75" customHeight="1">
      <c r="A953" s="10"/>
      <c r="B953" s="3" t="str">
        <f>IF($A953&gt;0,VLOOKUP($A953,#REF!,3,0)," ")</f>
        <v xml:space="preserve"> </v>
      </c>
      <c r="C953" s="11" t="str">
        <f>IF($A953&gt;0,VLOOKUP($A953,#REF!,5,0)," ")</f>
        <v xml:space="preserve"> </v>
      </c>
      <c r="D953" s="11" t="str">
        <f>IF($A953&gt;0,VLOOKUP($A953,#REF!,6,0)," ")</f>
        <v xml:space="preserve"> </v>
      </c>
      <c r="E953" s="12" t="str">
        <f>IF($A953&gt;0,VLOOKUP($A953,#REF!,16,0)," ")</f>
        <v xml:space="preserve"> </v>
      </c>
      <c r="F953" s="3"/>
      <c r="G953" s="3"/>
      <c r="H953" s="3"/>
      <c r="I953" s="3"/>
      <c r="J953" s="3"/>
      <c r="K953" s="3"/>
      <c r="L953" s="3"/>
      <c r="M953" s="3"/>
      <c r="N953" s="3"/>
      <c r="O953" s="3"/>
      <c r="P953" s="3"/>
      <c r="Q953" s="3"/>
      <c r="R953" s="3"/>
      <c r="S953" s="3"/>
      <c r="T953" s="3"/>
      <c r="U953" s="3"/>
      <c r="V953" s="3"/>
      <c r="W953" s="3"/>
      <c r="X953" s="3"/>
      <c r="Y953" s="3"/>
      <c r="Z953" s="3"/>
    </row>
    <row r="954" spans="1:26" ht="15.75" customHeight="1">
      <c r="A954" s="10"/>
      <c r="B954" s="3" t="str">
        <f>IF($A954&gt;0,VLOOKUP($A954,#REF!,3,0)," ")</f>
        <v xml:space="preserve"> </v>
      </c>
      <c r="C954" s="11" t="str">
        <f>IF($A954&gt;0,VLOOKUP($A954,#REF!,5,0)," ")</f>
        <v xml:space="preserve"> </v>
      </c>
      <c r="D954" s="11" t="str">
        <f>IF($A954&gt;0,VLOOKUP($A954,#REF!,6,0)," ")</f>
        <v xml:space="preserve"> </v>
      </c>
      <c r="E954" s="12" t="str">
        <f>IF($A954&gt;0,VLOOKUP($A954,#REF!,16,0)," ")</f>
        <v xml:space="preserve"> </v>
      </c>
      <c r="F954" s="3"/>
      <c r="G954" s="3"/>
      <c r="H954" s="3"/>
      <c r="I954" s="3"/>
      <c r="J954" s="3"/>
      <c r="K954" s="3"/>
      <c r="L954" s="3"/>
      <c r="M954" s="3"/>
      <c r="N954" s="3"/>
      <c r="O954" s="3"/>
      <c r="P954" s="3"/>
      <c r="Q954" s="3"/>
      <c r="R954" s="3"/>
      <c r="S954" s="3"/>
      <c r="T954" s="3"/>
      <c r="U954" s="3"/>
      <c r="V954" s="3"/>
      <c r="W954" s="3"/>
      <c r="X954" s="3"/>
      <c r="Y954" s="3"/>
      <c r="Z954" s="3"/>
    </row>
    <row r="955" spans="1:26" ht="15.75" customHeight="1">
      <c r="A955" s="10"/>
      <c r="B955" s="3" t="str">
        <f>IF($A955&gt;0,VLOOKUP($A955,#REF!,3,0)," ")</f>
        <v xml:space="preserve"> </v>
      </c>
      <c r="C955" s="11" t="str">
        <f>IF($A955&gt;0,VLOOKUP($A955,#REF!,5,0)," ")</f>
        <v xml:space="preserve"> </v>
      </c>
      <c r="D955" s="11" t="str">
        <f>IF($A955&gt;0,VLOOKUP($A955,#REF!,6,0)," ")</f>
        <v xml:space="preserve"> </v>
      </c>
      <c r="E955" s="12" t="str">
        <f>IF($A955&gt;0,VLOOKUP($A955,#REF!,16,0)," ")</f>
        <v xml:space="preserve"> </v>
      </c>
      <c r="F955" s="3"/>
      <c r="G955" s="3"/>
      <c r="H955" s="3"/>
      <c r="I955" s="3"/>
      <c r="J955" s="3"/>
      <c r="K955" s="3"/>
      <c r="L955" s="3"/>
      <c r="M955" s="3"/>
      <c r="N955" s="3"/>
      <c r="O955" s="3"/>
      <c r="P955" s="3"/>
      <c r="Q955" s="3"/>
      <c r="R955" s="3"/>
      <c r="S955" s="3"/>
      <c r="T955" s="3"/>
      <c r="U955" s="3"/>
      <c r="V955" s="3"/>
      <c r="W955" s="3"/>
      <c r="X955" s="3"/>
      <c r="Y955" s="3"/>
      <c r="Z955" s="3"/>
    </row>
    <row r="956" spans="1:26" ht="15.75" customHeight="1">
      <c r="A956" s="10"/>
      <c r="B956" s="3" t="str">
        <f>IF($A956&gt;0,VLOOKUP($A956,#REF!,3,0)," ")</f>
        <v xml:space="preserve"> </v>
      </c>
      <c r="C956" s="11" t="str">
        <f>IF($A956&gt;0,VLOOKUP($A956,#REF!,5,0)," ")</f>
        <v xml:space="preserve"> </v>
      </c>
      <c r="D956" s="11" t="str">
        <f>IF($A956&gt;0,VLOOKUP($A956,#REF!,6,0)," ")</f>
        <v xml:space="preserve"> </v>
      </c>
      <c r="E956" s="12" t="str">
        <f>IF($A956&gt;0,VLOOKUP($A956,#REF!,16,0)," ")</f>
        <v xml:space="preserve"> </v>
      </c>
      <c r="F956" s="3"/>
      <c r="G956" s="3"/>
      <c r="H956" s="3"/>
      <c r="I956" s="3"/>
      <c r="J956" s="3"/>
      <c r="K956" s="3"/>
      <c r="L956" s="3"/>
      <c r="M956" s="3"/>
      <c r="N956" s="3"/>
      <c r="O956" s="3"/>
      <c r="P956" s="3"/>
      <c r="Q956" s="3"/>
      <c r="R956" s="3"/>
      <c r="S956" s="3"/>
      <c r="T956" s="3"/>
      <c r="U956" s="3"/>
      <c r="V956" s="3"/>
      <c r="W956" s="3"/>
      <c r="X956" s="3"/>
      <c r="Y956" s="3"/>
      <c r="Z956" s="3"/>
    </row>
    <row r="957" spans="1:26" ht="15.75" customHeight="1">
      <c r="A957" s="10"/>
      <c r="B957" s="3" t="str">
        <f>IF($A957&gt;0,VLOOKUP($A957,#REF!,3,0)," ")</f>
        <v xml:space="preserve"> </v>
      </c>
      <c r="C957" s="11" t="str">
        <f>IF($A957&gt;0,VLOOKUP($A957,#REF!,5,0)," ")</f>
        <v xml:space="preserve"> </v>
      </c>
      <c r="D957" s="11" t="str">
        <f>IF($A957&gt;0,VLOOKUP($A957,#REF!,6,0)," ")</f>
        <v xml:space="preserve"> </v>
      </c>
      <c r="E957" s="12" t="str">
        <f>IF($A957&gt;0,VLOOKUP($A957,#REF!,16,0)," ")</f>
        <v xml:space="preserve"> </v>
      </c>
      <c r="F957" s="3"/>
      <c r="G957" s="3"/>
      <c r="H957" s="3"/>
      <c r="I957" s="3"/>
      <c r="J957" s="3"/>
      <c r="K957" s="3"/>
      <c r="L957" s="3"/>
      <c r="M957" s="3"/>
      <c r="N957" s="3"/>
      <c r="O957" s="3"/>
      <c r="P957" s="3"/>
      <c r="Q957" s="3"/>
      <c r="R957" s="3"/>
      <c r="S957" s="3"/>
      <c r="T957" s="3"/>
      <c r="U957" s="3"/>
      <c r="V957" s="3"/>
      <c r="W957" s="3"/>
      <c r="X957" s="3"/>
      <c r="Y957" s="3"/>
      <c r="Z957" s="3"/>
    </row>
    <row r="958" spans="1:26" ht="15.75" customHeight="1">
      <c r="A958" s="10"/>
      <c r="B958" s="3" t="str">
        <f>IF($A958&gt;0,VLOOKUP($A958,#REF!,3,0)," ")</f>
        <v xml:space="preserve"> </v>
      </c>
      <c r="C958" s="11" t="str">
        <f>IF($A958&gt;0,VLOOKUP($A958,#REF!,5,0)," ")</f>
        <v xml:space="preserve"> </v>
      </c>
      <c r="D958" s="11" t="str">
        <f>IF($A958&gt;0,VLOOKUP($A958,#REF!,6,0)," ")</f>
        <v xml:space="preserve"> </v>
      </c>
      <c r="E958" s="12" t="str">
        <f>IF($A958&gt;0,VLOOKUP($A958,#REF!,16,0)," ")</f>
        <v xml:space="preserve"> </v>
      </c>
      <c r="F958" s="3"/>
      <c r="G958" s="3"/>
      <c r="H958" s="3"/>
      <c r="I958" s="3"/>
      <c r="J958" s="3"/>
      <c r="K958" s="3"/>
      <c r="L958" s="3"/>
      <c r="M958" s="3"/>
      <c r="N958" s="3"/>
      <c r="O958" s="3"/>
      <c r="P958" s="3"/>
      <c r="Q958" s="3"/>
      <c r="R958" s="3"/>
      <c r="S958" s="3"/>
      <c r="T958" s="3"/>
      <c r="U958" s="3"/>
      <c r="V958" s="3"/>
      <c r="W958" s="3"/>
      <c r="X958" s="3"/>
      <c r="Y958" s="3"/>
      <c r="Z958" s="3"/>
    </row>
    <row r="959" spans="1:26" ht="15.75" customHeight="1">
      <c r="A959" s="10"/>
      <c r="B959" s="3" t="str">
        <f>IF($A959&gt;0,VLOOKUP($A959,#REF!,3,0)," ")</f>
        <v xml:space="preserve"> </v>
      </c>
      <c r="C959" s="11" t="str">
        <f>IF($A959&gt;0,VLOOKUP($A959,#REF!,5,0)," ")</f>
        <v xml:space="preserve"> </v>
      </c>
      <c r="D959" s="11" t="str">
        <f>IF($A959&gt;0,VLOOKUP($A959,#REF!,6,0)," ")</f>
        <v xml:space="preserve"> </v>
      </c>
      <c r="E959" s="12" t="str">
        <f>IF($A959&gt;0,VLOOKUP($A959,#REF!,16,0)," ")</f>
        <v xml:space="preserve"> </v>
      </c>
      <c r="F959" s="3"/>
      <c r="G959" s="3"/>
      <c r="H959" s="3"/>
      <c r="I959" s="3"/>
      <c r="J959" s="3"/>
      <c r="K959" s="3"/>
      <c r="L959" s="3"/>
      <c r="M959" s="3"/>
      <c r="N959" s="3"/>
      <c r="O959" s="3"/>
      <c r="P959" s="3"/>
      <c r="Q959" s="3"/>
      <c r="R959" s="3"/>
      <c r="S959" s="3"/>
      <c r="T959" s="3"/>
      <c r="U959" s="3"/>
      <c r="V959" s="3"/>
      <c r="W959" s="3"/>
      <c r="X959" s="3"/>
      <c r="Y959" s="3"/>
      <c r="Z959" s="3"/>
    </row>
    <row r="960" spans="1:26" ht="15.75" customHeight="1">
      <c r="A960" s="10"/>
      <c r="B960" s="3" t="str">
        <f>IF($A960&gt;0,VLOOKUP($A960,#REF!,3,0)," ")</f>
        <v xml:space="preserve"> </v>
      </c>
      <c r="C960" s="11" t="str">
        <f>IF($A960&gt;0,VLOOKUP($A960,#REF!,5,0)," ")</f>
        <v xml:space="preserve"> </v>
      </c>
      <c r="D960" s="11" t="str">
        <f>IF($A960&gt;0,VLOOKUP($A960,#REF!,6,0)," ")</f>
        <v xml:space="preserve"> </v>
      </c>
      <c r="E960" s="12" t="str">
        <f>IF($A960&gt;0,VLOOKUP($A960,#REF!,16,0)," ")</f>
        <v xml:space="preserve"> </v>
      </c>
      <c r="F960" s="3"/>
      <c r="G960" s="3"/>
      <c r="H960" s="3"/>
      <c r="I960" s="3"/>
      <c r="J960" s="3"/>
      <c r="K960" s="3"/>
      <c r="L960" s="3"/>
      <c r="M960" s="3"/>
      <c r="N960" s="3"/>
      <c r="O960" s="3"/>
      <c r="P960" s="3"/>
      <c r="Q960" s="3"/>
      <c r="R960" s="3"/>
      <c r="S960" s="3"/>
      <c r="T960" s="3"/>
      <c r="U960" s="3"/>
      <c r="V960" s="3"/>
      <c r="W960" s="3"/>
      <c r="X960" s="3"/>
      <c r="Y960" s="3"/>
      <c r="Z960" s="3"/>
    </row>
    <row r="961" spans="1:26" ht="15.75" customHeight="1">
      <c r="A961" s="10"/>
      <c r="B961" s="3" t="str">
        <f>IF($A961&gt;0,VLOOKUP($A961,#REF!,3,0)," ")</f>
        <v xml:space="preserve"> </v>
      </c>
      <c r="C961" s="11" t="str">
        <f>IF($A961&gt;0,VLOOKUP($A961,#REF!,5,0)," ")</f>
        <v xml:space="preserve"> </v>
      </c>
      <c r="D961" s="11" t="str">
        <f>IF($A961&gt;0,VLOOKUP($A961,#REF!,6,0)," ")</f>
        <v xml:space="preserve"> </v>
      </c>
      <c r="E961" s="12" t="str">
        <f>IF($A961&gt;0,VLOOKUP($A961,#REF!,16,0)," ")</f>
        <v xml:space="preserve"> </v>
      </c>
      <c r="F961" s="3"/>
      <c r="G961" s="3"/>
      <c r="H961" s="3"/>
      <c r="I961" s="3"/>
      <c r="J961" s="3"/>
      <c r="K961" s="3"/>
      <c r="L961" s="3"/>
      <c r="M961" s="3"/>
      <c r="N961" s="3"/>
      <c r="O961" s="3"/>
      <c r="P961" s="3"/>
      <c r="Q961" s="3"/>
      <c r="R961" s="3"/>
      <c r="S961" s="3"/>
      <c r="T961" s="3"/>
      <c r="U961" s="3"/>
      <c r="V961" s="3"/>
      <c r="W961" s="3"/>
      <c r="X961" s="3"/>
      <c r="Y961" s="3"/>
      <c r="Z961" s="3"/>
    </row>
    <row r="962" spans="1:26" ht="15.75" customHeight="1">
      <c r="A962" s="10"/>
      <c r="B962" s="3" t="str">
        <f>IF($A962&gt;0,VLOOKUP($A962,#REF!,3,0)," ")</f>
        <v xml:space="preserve"> </v>
      </c>
      <c r="C962" s="11" t="str">
        <f>IF($A962&gt;0,VLOOKUP($A962,#REF!,5,0)," ")</f>
        <v xml:space="preserve"> </v>
      </c>
      <c r="D962" s="11" t="str">
        <f>IF($A962&gt;0,VLOOKUP($A962,#REF!,6,0)," ")</f>
        <v xml:space="preserve"> </v>
      </c>
      <c r="E962" s="12" t="str">
        <f>IF($A962&gt;0,VLOOKUP($A962,#REF!,16,0)," ")</f>
        <v xml:space="preserve"> </v>
      </c>
      <c r="F962" s="3"/>
      <c r="G962" s="3"/>
      <c r="H962" s="3"/>
      <c r="I962" s="3"/>
      <c r="J962" s="3"/>
      <c r="K962" s="3"/>
      <c r="L962" s="3"/>
      <c r="M962" s="3"/>
      <c r="N962" s="3"/>
      <c r="O962" s="3"/>
      <c r="P962" s="3"/>
      <c r="Q962" s="3"/>
      <c r="R962" s="3"/>
      <c r="S962" s="3"/>
      <c r="T962" s="3"/>
      <c r="U962" s="3"/>
      <c r="V962" s="3"/>
      <c r="W962" s="3"/>
      <c r="X962" s="3"/>
      <c r="Y962" s="3"/>
      <c r="Z962" s="3"/>
    </row>
    <row r="963" spans="1:26" ht="15.75" customHeight="1">
      <c r="A963" s="10"/>
      <c r="B963" s="3" t="str">
        <f>IF($A963&gt;0,VLOOKUP($A963,#REF!,3,0)," ")</f>
        <v xml:space="preserve"> </v>
      </c>
      <c r="C963" s="11" t="str">
        <f>IF($A963&gt;0,VLOOKUP($A963,#REF!,5,0)," ")</f>
        <v xml:space="preserve"> </v>
      </c>
      <c r="D963" s="11" t="str">
        <f>IF($A963&gt;0,VLOOKUP($A963,#REF!,6,0)," ")</f>
        <v xml:space="preserve"> </v>
      </c>
      <c r="E963" s="12" t="str">
        <f>IF($A963&gt;0,VLOOKUP($A963,#REF!,16,0)," ")</f>
        <v xml:space="preserve"> </v>
      </c>
      <c r="F963" s="3"/>
      <c r="G963" s="3"/>
      <c r="H963" s="3"/>
      <c r="I963" s="3"/>
      <c r="J963" s="3"/>
      <c r="K963" s="3"/>
      <c r="L963" s="3"/>
      <c r="M963" s="3"/>
      <c r="N963" s="3"/>
      <c r="O963" s="3"/>
      <c r="P963" s="3"/>
      <c r="Q963" s="3"/>
      <c r="R963" s="3"/>
      <c r="S963" s="3"/>
      <c r="T963" s="3"/>
      <c r="U963" s="3"/>
      <c r="V963" s="3"/>
      <c r="W963" s="3"/>
      <c r="X963" s="3"/>
      <c r="Y963" s="3"/>
      <c r="Z963" s="3"/>
    </row>
    <row r="964" spans="1:26" ht="15.75" customHeight="1">
      <c r="A964" s="10"/>
      <c r="B964" s="3" t="str">
        <f>IF($A964&gt;0,VLOOKUP($A964,#REF!,3,0)," ")</f>
        <v xml:space="preserve"> </v>
      </c>
      <c r="C964" s="11" t="str">
        <f>IF($A964&gt;0,VLOOKUP($A964,#REF!,5,0)," ")</f>
        <v xml:space="preserve"> </v>
      </c>
      <c r="D964" s="11" t="str">
        <f>IF($A964&gt;0,VLOOKUP($A964,#REF!,6,0)," ")</f>
        <v xml:space="preserve"> </v>
      </c>
      <c r="E964" s="12" t="str">
        <f>IF($A964&gt;0,VLOOKUP($A964,#REF!,16,0)," ")</f>
        <v xml:space="preserve"> </v>
      </c>
      <c r="F964" s="3"/>
      <c r="G964" s="3"/>
      <c r="H964" s="3"/>
      <c r="I964" s="3"/>
      <c r="J964" s="3"/>
      <c r="K964" s="3"/>
      <c r="L964" s="3"/>
      <c r="M964" s="3"/>
      <c r="N964" s="3"/>
      <c r="O964" s="3"/>
      <c r="P964" s="3"/>
      <c r="Q964" s="3"/>
      <c r="R964" s="3"/>
      <c r="S964" s="3"/>
      <c r="T964" s="3"/>
      <c r="U964" s="3"/>
      <c r="V964" s="3"/>
      <c r="W964" s="3"/>
      <c r="X964" s="3"/>
      <c r="Y964" s="3"/>
      <c r="Z964" s="3"/>
    </row>
    <row r="965" spans="1:26" ht="15.75" customHeight="1">
      <c r="A965" s="10"/>
      <c r="B965" s="3" t="str">
        <f>IF($A965&gt;0,VLOOKUP($A965,#REF!,3,0)," ")</f>
        <v xml:space="preserve"> </v>
      </c>
      <c r="C965" s="11" t="str">
        <f>IF($A965&gt;0,VLOOKUP($A965,#REF!,5,0)," ")</f>
        <v xml:space="preserve"> </v>
      </c>
      <c r="D965" s="11" t="str">
        <f>IF($A965&gt;0,VLOOKUP($A965,#REF!,6,0)," ")</f>
        <v xml:space="preserve"> </v>
      </c>
      <c r="E965" s="12" t="str">
        <f>IF($A965&gt;0,VLOOKUP($A965,#REF!,16,0)," ")</f>
        <v xml:space="preserve"> </v>
      </c>
      <c r="F965" s="3"/>
      <c r="G965" s="3"/>
      <c r="H965" s="3"/>
      <c r="I965" s="3"/>
      <c r="J965" s="3"/>
      <c r="K965" s="3"/>
      <c r="L965" s="3"/>
      <c r="M965" s="3"/>
      <c r="N965" s="3"/>
      <c r="O965" s="3"/>
      <c r="P965" s="3"/>
      <c r="Q965" s="3"/>
      <c r="R965" s="3"/>
      <c r="S965" s="3"/>
      <c r="T965" s="3"/>
      <c r="U965" s="3"/>
      <c r="V965" s="3"/>
      <c r="W965" s="3"/>
      <c r="X965" s="3"/>
      <c r="Y965" s="3"/>
      <c r="Z965" s="3"/>
    </row>
    <row r="966" spans="1:26" ht="15.75" customHeight="1">
      <c r="A966" s="10"/>
      <c r="B966" s="3" t="str">
        <f>IF($A966&gt;0,VLOOKUP($A966,#REF!,3,0)," ")</f>
        <v xml:space="preserve"> </v>
      </c>
      <c r="C966" s="11" t="str">
        <f>IF($A966&gt;0,VLOOKUP($A966,#REF!,5,0)," ")</f>
        <v xml:space="preserve"> </v>
      </c>
      <c r="D966" s="11" t="str">
        <f>IF($A966&gt;0,VLOOKUP($A966,#REF!,6,0)," ")</f>
        <v xml:space="preserve"> </v>
      </c>
      <c r="E966" s="12" t="str">
        <f>IF($A966&gt;0,VLOOKUP($A966,#REF!,16,0)," ")</f>
        <v xml:space="preserve"> </v>
      </c>
      <c r="F966" s="3"/>
      <c r="G966" s="3"/>
      <c r="H966" s="3"/>
      <c r="I966" s="3"/>
      <c r="J966" s="3"/>
      <c r="K966" s="3"/>
      <c r="L966" s="3"/>
      <c r="M966" s="3"/>
      <c r="N966" s="3"/>
      <c r="O966" s="3"/>
      <c r="P966" s="3"/>
      <c r="Q966" s="3"/>
      <c r="R966" s="3"/>
      <c r="S966" s="3"/>
      <c r="T966" s="3"/>
      <c r="U966" s="3"/>
      <c r="V966" s="3"/>
      <c r="W966" s="3"/>
      <c r="X966" s="3"/>
      <c r="Y966" s="3"/>
      <c r="Z966" s="3"/>
    </row>
    <row r="967" spans="1:26" ht="15.75" customHeight="1">
      <c r="A967" s="10"/>
      <c r="B967" s="3" t="str">
        <f>IF($A967&gt;0,VLOOKUP($A967,#REF!,3,0)," ")</f>
        <v xml:space="preserve"> </v>
      </c>
      <c r="C967" s="11" t="str">
        <f>IF($A967&gt;0,VLOOKUP($A967,#REF!,5,0)," ")</f>
        <v xml:space="preserve"> </v>
      </c>
      <c r="D967" s="11" t="str">
        <f>IF($A967&gt;0,VLOOKUP($A967,#REF!,6,0)," ")</f>
        <v xml:space="preserve"> </v>
      </c>
      <c r="E967" s="12" t="str">
        <f>IF($A967&gt;0,VLOOKUP($A967,#REF!,16,0)," ")</f>
        <v xml:space="preserve"> </v>
      </c>
      <c r="F967" s="3"/>
      <c r="G967" s="3"/>
      <c r="H967" s="3"/>
      <c r="I967" s="3"/>
      <c r="J967" s="3"/>
      <c r="K967" s="3"/>
      <c r="L967" s="3"/>
      <c r="M967" s="3"/>
      <c r="N967" s="3"/>
      <c r="O967" s="3"/>
      <c r="P967" s="3"/>
      <c r="Q967" s="3"/>
      <c r="R967" s="3"/>
      <c r="S967" s="3"/>
      <c r="T967" s="3"/>
      <c r="U967" s="3"/>
      <c r="V967" s="3"/>
      <c r="W967" s="3"/>
      <c r="X967" s="3"/>
      <c r="Y967" s="3"/>
      <c r="Z967" s="3"/>
    </row>
    <row r="968" spans="1:26" ht="15.75" customHeight="1">
      <c r="A968" s="10"/>
      <c r="B968" s="3" t="str">
        <f>IF($A968&gt;0,VLOOKUP($A968,#REF!,3,0)," ")</f>
        <v xml:space="preserve"> </v>
      </c>
      <c r="C968" s="11" t="str">
        <f>IF($A968&gt;0,VLOOKUP($A968,#REF!,5,0)," ")</f>
        <v xml:space="preserve"> </v>
      </c>
      <c r="D968" s="11" t="str">
        <f>IF($A968&gt;0,VLOOKUP($A968,#REF!,6,0)," ")</f>
        <v xml:space="preserve"> </v>
      </c>
      <c r="E968" s="12" t="str">
        <f>IF($A968&gt;0,VLOOKUP($A968,#REF!,16,0)," ")</f>
        <v xml:space="preserve"> </v>
      </c>
      <c r="F968" s="3"/>
      <c r="G968" s="3"/>
      <c r="H968" s="3"/>
      <c r="I968" s="3"/>
      <c r="J968" s="3"/>
      <c r="K968" s="3"/>
      <c r="L968" s="3"/>
      <c r="M968" s="3"/>
      <c r="N968" s="3"/>
      <c r="O968" s="3"/>
      <c r="P968" s="3"/>
      <c r="Q968" s="3"/>
      <c r="R968" s="3"/>
      <c r="S968" s="3"/>
      <c r="T968" s="3"/>
      <c r="U968" s="3"/>
      <c r="V968" s="3"/>
      <c r="W968" s="3"/>
      <c r="X968" s="3"/>
      <c r="Y968" s="3"/>
      <c r="Z968" s="3"/>
    </row>
    <row r="969" spans="1:26" ht="15.75" customHeight="1">
      <c r="A969" s="10"/>
      <c r="B969" s="3" t="str">
        <f>IF($A969&gt;0,VLOOKUP($A969,#REF!,3,0)," ")</f>
        <v xml:space="preserve"> </v>
      </c>
      <c r="C969" s="11" t="str">
        <f>IF($A969&gt;0,VLOOKUP($A969,#REF!,5,0)," ")</f>
        <v xml:space="preserve"> </v>
      </c>
      <c r="D969" s="11" t="str">
        <f>IF($A969&gt;0,VLOOKUP($A969,#REF!,6,0)," ")</f>
        <v xml:space="preserve"> </v>
      </c>
      <c r="E969" s="12" t="str">
        <f>IF($A969&gt;0,VLOOKUP($A969,#REF!,16,0)," ")</f>
        <v xml:space="preserve"> </v>
      </c>
      <c r="F969" s="3"/>
      <c r="G969" s="3"/>
      <c r="H969" s="3"/>
      <c r="I969" s="3"/>
      <c r="J969" s="3"/>
      <c r="K969" s="3"/>
      <c r="L969" s="3"/>
      <c r="M969" s="3"/>
      <c r="N969" s="3"/>
      <c r="O969" s="3"/>
      <c r="P969" s="3"/>
      <c r="Q969" s="3"/>
      <c r="R969" s="3"/>
      <c r="S969" s="3"/>
      <c r="T969" s="3"/>
      <c r="U969" s="3"/>
      <c r="V969" s="3"/>
      <c r="W969" s="3"/>
      <c r="X969" s="3"/>
      <c r="Y969" s="3"/>
      <c r="Z969" s="3"/>
    </row>
    <row r="970" spans="1:26" ht="15.75" customHeight="1">
      <c r="A970" s="10"/>
      <c r="B970" s="3" t="str">
        <f>IF($A970&gt;0,VLOOKUP($A970,#REF!,3,0)," ")</f>
        <v xml:space="preserve"> </v>
      </c>
      <c r="C970" s="11" t="str">
        <f>IF($A970&gt;0,VLOOKUP($A970,#REF!,5,0)," ")</f>
        <v xml:space="preserve"> </v>
      </c>
      <c r="D970" s="11" t="str">
        <f>IF($A970&gt;0,VLOOKUP($A970,#REF!,6,0)," ")</f>
        <v xml:space="preserve"> </v>
      </c>
      <c r="E970" s="12" t="str">
        <f>IF($A970&gt;0,VLOOKUP($A970,#REF!,16,0)," ")</f>
        <v xml:space="preserve"> </v>
      </c>
      <c r="F970" s="3"/>
      <c r="G970" s="3"/>
      <c r="H970" s="3"/>
      <c r="I970" s="3"/>
      <c r="J970" s="3"/>
      <c r="K970" s="3"/>
      <c r="L970" s="3"/>
      <c r="M970" s="3"/>
      <c r="N970" s="3"/>
      <c r="O970" s="3"/>
      <c r="P970" s="3"/>
      <c r="Q970" s="3"/>
      <c r="R970" s="3"/>
      <c r="S970" s="3"/>
      <c r="T970" s="3"/>
      <c r="U970" s="3"/>
      <c r="V970" s="3"/>
      <c r="W970" s="3"/>
      <c r="X970" s="3"/>
      <c r="Y970" s="3"/>
      <c r="Z970" s="3"/>
    </row>
    <row r="971" spans="1:26" ht="15.75" customHeight="1">
      <c r="A971" s="10"/>
      <c r="B971" s="3" t="str">
        <f>IF($A971&gt;0,VLOOKUP($A971,#REF!,3,0)," ")</f>
        <v xml:space="preserve"> </v>
      </c>
      <c r="C971" s="11" t="str">
        <f>IF($A971&gt;0,VLOOKUP($A971,#REF!,5,0)," ")</f>
        <v xml:space="preserve"> </v>
      </c>
      <c r="D971" s="11" t="str">
        <f>IF($A971&gt;0,VLOOKUP($A971,#REF!,6,0)," ")</f>
        <v xml:space="preserve"> </v>
      </c>
      <c r="E971" s="12" t="str">
        <f>IF($A971&gt;0,VLOOKUP($A971,#REF!,16,0)," ")</f>
        <v xml:space="preserve"> </v>
      </c>
      <c r="F971" s="3"/>
      <c r="G971" s="3"/>
      <c r="H971" s="3"/>
      <c r="I971" s="3"/>
      <c r="J971" s="3"/>
      <c r="K971" s="3"/>
      <c r="L971" s="3"/>
      <c r="M971" s="3"/>
      <c r="N971" s="3"/>
      <c r="O971" s="3"/>
      <c r="P971" s="3"/>
      <c r="Q971" s="3"/>
      <c r="R971" s="3"/>
      <c r="S971" s="3"/>
      <c r="T971" s="3"/>
      <c r="U971" s="3"/>
      <c r="V971" s="3"/>
      <c r="W971" s="3"/>
      <c r="X971" s="3"/>
      <c r="Y971" s="3"/>
      <c r="Z971" s="3"/>
    </row>
    <row r="972" spans="1:26" ht="15.75" customHeight="1">
      <c r="A972" s="10"/>
      <c r="B972" s="3" t="str">
        <f>IF($A972&gt;0,VLOOKUP($A972,#REF!,3,0)," ")</f>
        <v xml:space="preserve"> </v>
      </c>
      <c r="C972" s="11" t="str">
        <f>IF($A972&gt;0,VLOOKUP($A972,#REF!,5,0)," ")</f>
        <v xml:space="preserve"> </v>
      </c>
      <c r="D972" s="11" t="str">
        <f>IF($A972&gt;0,VLOOKUP($A972,#REF!,6,0)," ")</f>
        <v xml:space="preserve"> </v>
      </c>
      <c r="E972" s="12" t="str">
        <f>IF($A972&gt;0,VLOOKUP($A972,#REF!,16,0)," ")</f>
        <v xml:space="preserve"> </v>
      </c>
      <c r="F972" s="3"/>
      <c r="G972" s="3"/>
      <c r="H972" s="3"/>
      <c r="I972" s="3"/>
      <c r="J972" s="3"/>
      <c r="K972" s="3"/>
      <c r="L972" s="3"/>
      <c r="M972" s="3"/>
      <c r="N972" s="3"/>
      <c r="O972" s="3"/>
      <c r="P972" s="3"/>
      <c r="Q972" s="3"/>
      <c r="R972" s="3"/>
      <c r="S972" s="3"/>
      <c r="T972" s="3"/>
      <c r="U972" s="3"/>
      <c r="V972" s="3"/>
      <c r="W972" s="3"/>
      <c r="X972" s="3"/>
      <c r="Y972" s="3"/>
      <c r="Z972" s="3"/>
    </row>
    <row r="973" spans="1:26" ht="15.75" customHeight="1">
      <c r="A973" s="10"/>
      <c r="B973" s="3" t="str">
        <f>IF($A973&gt;0,VLOOKUP($A973,#REF!,3,0)," ")</f>
        <v xml:space="preserve"> </v>
      </c>
      <c r="C973" s="11" t="str">
        <f>IF($A973&gt;0,VLOOKUP($A973,#REF!,5,0)," ")</f>
        <v xml:space="preserve"> </v>
      </c>
      <c r="D973" s="11" t="str">
        <f>IF($A973&gt;0,VLOOKUP($A973,#REF!,6,0)," ")</f>
        <v xml:space="preserve"> </v>
      </c>
      <c r="E973" s="12" t="str">
        <f>IF($A973&gt;0,VLOOKUP($A973,#REF!,16,0)," ")</f>
        <v xml:space="preserve"> </v>
      </c>
      <c r="F973" s="3"/>
      <c r="G973" s="3"/>
      <c r="H973" s="3"/>
      <c r="I973" s="3"/>
      <c r="J973" s="3"/>
      <c r="K973" s="3"/>
      <c r="L973" s="3"/>
      <c r="M973" s="3"/>
      <c r="N973" s="3"/>
      <c r="O973" s="3"/>
      <c r="P973" s="3"/>
      <c r="Q973" s="3"/>
      <c r="R973" s="3"/>
      <c r="S973" s="3"/>
      <c r="T973" s="3"/>
      <c r="U973" s="3"/>
      <c r="V973" s="3"/>
      <c r="W973" s="3"/>
      <c r="X973" s="3"/>
      <c r="Y973" s="3"/>
      <c r="Z973" s="3"/>
    </row>
    <row r="974" spans="1:26" ht="15.75" customHeight="1">
      <c r="A974" s="10"/>
      <c r="B974" s="3" t="str">
        <f>IF($A974&gt;0,VLOOKUP($A974,#REF!,3,0)," ")</f>
        <v xml:space="preserve"> </v>
      </c>
      <c r="C974" s="11" t="str">
        <f>IF($A974&gt;0,VLOOKUP($A974,#REF!,5,0)," ")</f>
        <v xml:space="preserve"> </v>
      </c>
      <c r="D974" s="11" t="str">
        <f>IF($A974&gt;0,VLOOKUP($A974,#REF!,6,0)," ")</f>
        <v xml:space="preserve"> </v>
      </c>
      <c r="E974" s="12" t="str">
        <f>IF($A974&gt;0,VLOOKUP($A974,#REF!,16,0)," ")</f>
        <v xml:space="preserve"> </v>
      </c>
      <c r="F974" s="3"/>
      <c r="G974" s="3"/>
      <c r="H974" s="3"/>
      <c r="I974" s="3"/>
      <c r="J974" s="3"/>
      <c r="K974" s="3"/>
      <c r="L974" s="3"/>
      <c r="M974" s="3"/>
      <c r="N974" s="3"/>
      <c r="O974" s="3"/>
      <c r="P974" s="3"/>
      <c r="Q974" s="3"/>
      <c r="R974" s="3"/>
      <c r="S974" s="3"/>
      <c r="T974" s="3"/>
      <c r="U974" s="3"/>
      <c r="V974" s="3"/>
      <c r="W974" s="3"/>
      <c r="X974" s="3"/>
      <c r="Y974" s="3"/>
      <c r="Z974" s="3"/>
    </row>
    <row r="975" spans="1:26" ht="15.75" customHeight="1">
      <c r="A975" s="10"/>
      <c r="B975" s="3" t="str">
        <f>IF($A975&gt;0,VLOOKUP($A975,#REF!,3,0)," ")</f>
        <v xml:space="preserve"> </v>
      </c>
      <c r="C975" s="11" t="str">
        <f>IF($A975&gt;0,VLOOKUP($A975,#REF!,5,0)," ")</f>
        <v xml:space="preserve"> </v>
      </c>
      <c r="D975" s="11" t="str">
        <f>IF($A975&gt;0,VLOOKUP($A975,#REF!,6,0)," ")</f>
        <v xml:space="preserve"> </v>
      </c>
      <c r="E975" s="12" t="str">
        <f>IF($A975&gt;0,VLOOKUP($A975,#REF!,16,0)," ")</f>
        <v xml:space="preserve"> </v>
      </c>
      <c r="F975" s="3"/>
      <c r="G975" s="3"/>
      <c r="H975" s="3"/>
      <c r="I975" s="3"/>
      <c r="J975" s="3"/>
      <c r="K975" s="3"/>
      <c r="L975" s="3"/>
      <c r="M975" s="3"/>
      <c r="N975" s="3"/>
      <c r="O975" s="3"/>
      <c r="P975" s="3"/>
      <c r="Q975" s="3"/>
      <c r="R975" s="3"/>
      <c r="S975" s="3"/>
      <c r="T975" s="3"/>
      <c r="U975" s="3"/>
      <c r="V975" s="3"/>
      <c r="W975" s="3"/>
      <c r="X975" s="3"/>
      <c r="Y975" s="3"/>
      <c r="Z975" s="3"/>
    </row>
    <row r="976" spans="1:26" ht="15.75" customHeight="1">
      <c r="A976" s="10"/>
      <c r="B976" s="3" t="str">
        <f>IF($A976&gt;0,VLOOKUP($A976,#REF!,3,0)," ")</f>
        <v xml:space="preserve"> </v>
      </c>
      <c r="C976" s="11" t="str">
        <f>IF($A976&gt;0,VLOOKUP($A976,#REF!,5,0)," ")</f>
        <v xml:space="preserve"> </v>
      </c>
      <c r="D976" s="11" t="str">
        <f>IF($A976&gt;0,VLOOKUP($A976,#REF!,6,0)," ")</f>
        <v xml:space="preserve"> </v>
      </c>
      <c r="E976" s="12" t="str">
        <f>IF($A976&gt;0,VLOOKUP($A976,#REF!,16,0)," ")</f>
        <v xml:space="preserve"> </v>
      </c>
      <c r="F976" s="3"/>
      <c r="G976" s="3"/>
      <c r="H976" s="3"/>
      <c r="I976" s="3"/>
      <c r="J976" s="3"/>
      <c r="K976" s="3"/>
      <c r="L976" s="3"/>
      <c r="M976" s="3"/>
      <c r="N976" s="3"/>
      <c r="O976" s="3"/>
      <c r="P976" s="3"/>
      <c r="Q976" s="3"/>
      <c r="R976" s="3"/>
      <c r="S976" s="3"/>
      <c r="T976" s="3"/>
      <c r="U976" s="3"/>
      <c r="V976" s="3"/>
      <c r="W976" s="3"/>
      <c r="X976" s="3"/>
      <c r="Y976" s="3"/>
      <c r="Z976" s="3"/>
    </row>
    <row r="977" spans="1:26" ht="15.75" customHeight="1">
      <c r="A977" s="10"/>
      <c r="B977" s="3" t="str">
        <f>IF($A977&gt;0,VLOOKUP($A977,#REF!,3,0)," ")</f>
        <v xml:space="preserve"> </v>
      </c>
      <c r="C977" s="11" t="str">
        <f>IF($A977&gt;0,VLOOKUP($A977,#REF!,5,0)," ")</f>
        <v xml:space="preserve"> </v>
      </c>
      <c r="D977" s="11" t="str">
        <f>IF($A977&gt;0,VLOOKUP($A977,#REF!,6,0)," ")</f>
        <v xml:space="preserve"> </v>
      </c>
      <c r="E977" s="12" t="str">
        <f>IF($A977&gt;0,VLOOKUP($A977,#REF!,16,0)," ")</f>
        <v xml:space="preserve"> </v>
      </c>
      <c r="F977" s="3"/>
      <c r="G977" s="3"/>
      <c r="H977" s="3"/>
      <c r="I977" s="3"/>
      <c r="J977" s="3"/>
      <c r="K977" s="3"/>
      <c r="L977" s="3"/>
      <c r="M977" s="3"/>
      <c r="N977" s="3"/>
      <c r="O977" s="3"/>
      <c r="P977" s="3"/>
      <c r="Q977" s="3"/>
      <c r="R977" s="3"/>
      <c r="S977" s="3"/>
      <c r="T977" s="3"/>
      <c r="U977" s="3"/>
      <c r="V977" s="3"/>
      <c r="W977" s="3"/>
      <c r="X977" s="3"/>
      <c r="Y977" s="3"/>
      <c r="Z977" s="3"/>
    </row>
    <row r="978" spans="1:26" ht="15.75" customHeight="1">
      <c r="A978" s="10"/>
      <c r="B978" s="3" t="str">
        <f>IF($A978&gt;0,VLOOKUP($A978,#REF!,3,0)," ")</f>
        <v xml:space="preserve"> </v>
      </c>
      <c r="C978" s="11" t="str">
        <f>IF($A978&gt;0,VLOOKUP($A978,#REF!,5,0)," ")</f>
        <v xml:space="preserve"> </v>
      </c>
      <c r="D978" s="11" t="str">
        <f>IF($A978&gt;0,VLOOKUP($A978,#REF!,6,0)," ")</f>
        <v xml:space="preserve"> </v>
      </c>
      <c r="E978" s="12" t="str">
        <f>IF($A978&gt;0,VLOOKUP($A978,#REF!,16,0)," ")</f>
        <v xml:space="preserve"> </v>
      </c>
      <c r="F978" s="3"/>
      <c r="G978" s="3"/>
      <c r="H978" s="3"/>
      <c r="I978" s="3"/>
      <c r="J978" s="3"/>
      <c r="K978" s="3"/>
      <c r="L978" s="3"/>
      <c r="M978" s="3"/>
      <c r="N978" s="3"/>
      <c r="O978" s="3"/>
      <c r="P978" s="3"/>
      <c r="Q978" s="3"/>
      <c r="R978" s="3"/>
      <c r="S978" s="3"/>
      <c r="T978" s="3"/>
      <c r="U978" s="3"/>
      <c r="V978" s="3"/>
      <c r="W978" s="3"/>
      <c r="X978" s="3"/>
      <c r="Y978" s="3"/>
      <c r="Z978" s="3"/>
    </row>
    <row r="979" spans="1:26" ht="15.75" customHeight="1">
      <c r="A979" s="10"/>
      <c r="B979" s="3" t="str">
        <f>IF($A979&gt;0,VLOOKUP($A979,#REF!,3,0)," ")</f>
        <v xml:space="preserve"> </v>
      </c>
      <c r="C979" s="11" t="str">
        <f>IF($A979&gt;0,VLOOKUP($A979,#REF!,5,0)," ")</f>
        <v xml:space="preserve"> </v>
      </c>
      <c r="D979" s="11" t="str">
        <f>IF($A979&gt;0,VLOOKUP($A979,#REF!,6,0)," ")</f>
        <v xml:space="preserve"> </v>
      </c>
      <c r="E979" s="12" t="str">
        <f>IF($A979&gt;0,VLOOKUP($A979,#REF!,16,0)," ")</f>
        <v xml:space="preserve"> </v>
      </c>
      <c r="F979" s="3"/>
      <c r="G979" s="3"/>
      <c r="H979" s="3"/>
      <c r="I979" s="3"/>
      <c r="J979" s="3"/>
      <c r="K979" s="3"/>
      <c r="L979" s="3"/>
      <c r="M979" s="3"/>
      <c r="N979" s="3"/>
      <c r="O979" s="3"/>
      <c r="P979" s="3"/>
      <c r="Q979" s="3"/>
      <c r="R979" s="3"/>
      <c r="S979" s="3"/>
      <c r="T979" s="3"/>
      <c r="U979" s="3"/>
      <c r="V979" s="3"/>
      <c r="W979" s="3"/>
      <c r="X979" s="3"/>
      <c r="Y979" s="3"/>
      <c r="Z979" s="3"/>
    </row>
    <row r="980" spans="1:26" ht="15.75" customHeight="1">
      <c r="A980" s="10"/>
      <c r="B980" s="3" t="str">
        <f>IF($A980&gt;0,VLOOKUP($A980,#REF!,3,0)," ")</f>
        <v xml:space="preserve"> </v>
      </c>
      <c r="C980" s="11" t="str">
        <f>IF($A980&gt;0,VLOOKUP($A980,#REF!,5,0)," ")</f>
        <v xml:space="preserve"> </v>
      </c>
      <c r="D980" s="11" t="str">
        <f>IF($A980&gt;0,VLOOKUP($A980,#REF!,6,0)," ")</f>
        <v xml:space="preserve"> </v>
      </c>
      <c r="E980" s="12" t="str">
        <f>IF($A980&gt;0,VLOOKUP($A980,#REF!,16,0)," ")</f>
        <v xml:space="preserve"> </v>
      </c>
      <c r="F980" s="3"/>
      <c r="G980" s="3"/>
      <c r="H980" s="3"/>
      <c r="I980" s="3"/>
      <c r="J980" s="3"/>
      <c r="K980" s="3"/>
      <c r="L980" s="3"/>
      <c r="M980" s="3"/>
      <c r="N980" s="3"/>
      <c r="O980" s="3"/>
      <c r="P980" s="3"/>
      <c r="Q980" s="3"/>
      <c r="R980" s="3"/>
      <c r="S980" s="3"/>
      <c r="T980" s="3"/>
      <c r="U980" s="3"/>
      <c r="V980" s="3"/>
      <c r="W980" s="3"/>
      <c r="X980" s="3"/>
      <c r="Y980" s="3"/>
      <c r="Z980" s="3"/>
    </row>
    <row r="981" spans="1:26" ht="15.75" customHeight="1">
      <c r="A981" s="10"/>
      <c r="B981" s="3" t="str">
        <f>IF($A981&gt;0,VLOOKUP($A981,#REF!,3,0)," ")</f>
        <v xml:space="preserve"> </v>
      </c>
      <c r="C981" s="11" t="str">
        <f>IF($A981&gt;0,VLOOKUP($A981,#REF!,5,0)," ")</f>
        <v xml:space="preserve"> </v>
      </c>
      <c r="D981" s="11" t="str">
        <f>IF($A981&gt;0,VLOOKUP($A981,#REF!,6,0)," ")</f>
        <v xml:space="preserve"> </v>
      </c>
      <c r="E981" s="12" t="str">
        <f>IF($A981&gt;0,VLOOKUP($A981,#REF!,16,0)," ")</f>
        <v xml:space="preserve"> </v>
      </c>
      <c r="F981" s="3"/>
      <c r="G981" s="3"/>
      <c r="H981" s="3"/>
      <c r="I981" s="3"/>
      <c r="J981" s="3"/>
      <c r="K981" s="3"/>
      <c r="L981" s="3"/>
      <c r="M981" s="3"/>
      <c r="N981" s="3"/>
      <c r="O981" s="3"/>
      <c r="P981" s="3"/>
      <c r="Q981" s="3"/>
      <c r="R981" s="3"/>
      <c r="S981" s="3"/>
      <c r="T981" s="3"/>
      <c r="U981" s="3"/>
      <c r="V981" s="3"/>
      <c r="W981" s="3"/>
      <c r="X981" s="3"/>
      <c r="Y981" s="3"/>
      <c r="Z981" s="3"/>
    </row>
    <row r="982" spans="1:26" ht="15.75" customHeight="1">
      <c r="A982" s="10"/>
      <c r="B982" s="3" t="str">
        <f>IF($A982&gt;0,VLOOKUP($A982,#REF!,3,0)," ")</f>
        <v xml:space="preserve"> </v>
      </c>
      <c r="C982" s="11" t="str">
        <f>IF($A982&gt;0,VLOOKUP($A982,#REF!,5,0)," ")</f>
        <v xml:space="preserve"> </v>
      </c>
      <c r="D982" s="11" t="str">
        <f>IF($A982&gt;0,VLOOKUP($A982,#REF!,6,0)," ")</f>
        <v xml:space="preserve"> </v>
      </c>
      <c r="E982" s="12" t="str">
        <f>IF($A982&gt;0,VLOOKUP($A982,#REF!,16,0)," ")</f>
        <v xml:space="preserve"> </v>
      </c>
      <c r="F982" s="3"/>
      <c r="G982" s="3"/>
      <c r="H982" s="3"/>
      <c r="I982" s="3"/>
      <c r="J982" s="3"/>
      <c r="K982" s="3"/>
      <c r="L982" s="3"/>
      <c r="M982" s="3"/>
      <c r="N982" s="3"/>
      <c r="O982" s="3"/>
      <c r="P982" s="3"/>
      <c r="Q982" s="3"/>
      <c r="R982" s="3"/>
      <c r="S982" s="3"/>
      <c r="T982" s="3"/>
      <c r="U982" s="3"/>
      <c r="V982" s="3"/>
      <c r="W982" s="3"/>
      <c r="X982" s="3"/>
      <c r="Y982" s="3"/>
      <c r="Z982" s="3"/>
    </row>
    <row r="983" spans="1:26" ht="15.75" customHeight="1">
      <c r="A983" s="10"/>
      <c r="B983" s="3" t="str">
        <f>IF($A983&gt;0,VLOOKUP($A983,#REF!,3,0)," ")</f>
        <v xml:space="preserve"> </v>
      </c>
      <c r="C983" s="11" t="str">
        <f>IF($A983&gt;0,VLOOKUP($A983,#REF!,5,0)," ")</f>
        <v xml:space="preserve"> </v>
      </c>
      <c r="D983" s="11" t="str">
        <f>IF($A983&gt;0,VLOOKUP($A983,#REF!,6,0)," ")</f>
        <v xml:space="preserve"> </v>
      </c>
      <c r="E983" s="12" t="str">
        <f>IF($A983&gt;0,VLOOKUP($A983,#REF!,16,0)," ")</f>
        <v xml:space="preserve"> </v>
      </c>
      <c r="F983" s="3"/>
      <c r="G983" s="3"/>
      <c r="H983" s="3"/>
      <c r="I983" s="3"/>
      <c r="J983" s="3"/>
      <c r="K983" s="3"/>
      <c r="L983" s="3"/>
      <c r="M983" s="3"/>
      <c r="N983" s="3"/>
      <c r="O983" s="3"/>
      <c r="P983" s="3"/>
      <c r="Q983" s="3"/>
      <c r="R983" s="3"/>
      <c r="S983" s="3"/>
      <c r="T983" s="3"/>
      <c r="U983" s="3"/>
      <c r="V983" s="3"/>
      <c r="W983" s="3"/>
      <c r="X983" s="3"/>
      <c r="Y983" s="3"/>
      <c r="Z983" s="3"/>
    </row>
    <row r="984" spans="1:26" ht="15.75" customHeight="1">
      <c r="A984" s="10"/>
      <c r="B984" s="3" t="str">
        <f>IF($A984&gt;0,VLOOKUP($A984,#REF!,3,0)," ")</f>
        <v xml:space="preserve"> </v>
      </c>
      <c r="C984" s="11" t="str">
        <f>IF($A984&gt;0,VLOOKUP($A984,#REF!,5,0)," ")</f>
        <v xml:space="preserve"> </v>
      </c>
      <c r="D984" s="11" t="str">
        <f>IF($A984&gt;0,VLOOKUP($A984,#REF!,6,0)," ")</f>
        <v xml:space="preserve"> </v>
      </c>
      <c r="E984" s="12" t="str">
        <f>IF($A984&gt;0,VLOOKUP($A984,#REF!,16,0)," ")</f>
        <v xml:space="preserve"> </v>
      </c>
      <c r="F984" s="3"/>
      <c r="G984" s="3"/>
      <c r="H984" s="3"/>
      <c r="I984" s="3"/>
      <c r="J984" s="3"/>
      <c r="K984" s="3"/>
      <c r="L984" s="3"/>
      <c r="M984" s="3"/>
      <c r="N984" s="3"/>
      <c r="O984" s="3"/>
      <c r="P984" s="3"/>
      <c r="Q984" s="3"/>
      <c r="R984" s="3"/>
      <c r="S984" s="3"/>
      <c r="T984" s="3"/>
      <c r="U984" s="3"/>
      <c r="V984" s="3"/>
      <c r="W984" s="3"/>
      <c r="X984" s="3"/>
      <c r="Y984" s="3"/>
      <c r="Z984" s="3"/>
    </row>
    <row r="985" spans="1:26" ht="15.75" customHeight="1">
      <c r="A985" s="10"/>
      <c r="B985" s="3" t="str">
        <f>IF($A985&gt;0,VLOOKUP($A985,#REF!,3,0)," ")</f>
        <v xml:space="preserve"> </v>
      </c>
      <c r="C985" s="11" t="str">
        <f>IF($A985&gt;0,VLOOKUP($A985,#REF!,5,0)," ")</f>
        <v xml:space="preserve"> </v>
      </c>
      <c r="D985" s="11" t="str">
        <f>IF($A985&gt;0,VLOOKUP($A985,#REF!,6,0)," ")</f>
        <v xml:space="preserve"> </v>
      </c>
      <c r="E985" s="12" t="str">
        <f>IF($A985&gt;0,VLOOKUP($A985,#REF!,16,0)," ")</f>
        <v xml:space="preserve"> </v>
      </c>
      <c r="F985" s="3"/>
      <c r="G985" s="3"/>
      <c r="H985" s="3"/>
      <c r="I985" s="3"/>
      <c r="J985" s="3"/>
      <c r="K985" s="3"/>
      <c r="L985" s="3"/>
      <c r="M985" s="3"/>
      <c r="N985" s="3"/>
      <c r="O985" s="3"/>
      <c r="P985" s="3"/>
      <c r="Q985" s="3"/>
      <c r="R985" s="3"/>
      <c r="S985" s="3"/>
      <c r="T985" s="3"/>
      <c r="U985" s="3"/>
      <c r="V985" s="3"/>
      <c r="W985" s="3"/>
      <c r="X985" s="3"/>
      <c r="Y985" s="3"/>
      <c r="Z985" s="3"/>
    </row>
    <row r="986" spans="1:26" ht="15.75" customHeight="1">
      <c r="A986" s="10"/>
      <c r="B986" s="3" t="str">
        <f>IF($A986&gt;0,VLOOKUP($A986,#REF!,3,0)," ")</f>
        <v xml:space="preserve"> </v>
      </c>
      <c r="C986" s="11" t="str">
        <f>IF($A986&gt;0,VLOOKUP($A986,#REF!,5,0)," ")</f>
        <v xml:space="preserve"> </v>
      </c>
      <c r="D986" s="11" t="str">
        <f>IF($A986&gt;0,VLOOKUP($A986,#REF!,6,0)," ")</f>
        <v xml:space="preserve"> </v>
      </c>
      <c r="E986" s="12" t="str">
        <f>IF($A986&gt;0,VLOOKUP($A986,#REF!,16,0)," ")</f>
        <v xml:space="preserve"> </v>
      </c>
      <c r="F986" s="3"/>
      <c r="G986" s="3"/>
      <c r="H986" s="3"/>
      <c r="I986" s="3"/>
      <c r="J986" s="3"/>
      <c r="K986" s="3"/>
      <c r="L986" s="3"/>
      <c r="M986" s="3"/>
      <c r="N986" s="3"/>
      <c r="O986" s="3"/>
      <c r="P986" s="3"/>
      <c r="Q986" s="3"/>
      <c r="R986" s="3"/>
      <c r="S986" s="3"/>
      <c r="T986" s="3"/>
      <c r="U986" s="3"/>
      <c r="V986" s="3"/>
      <c r="W986" s="3"/>
      <c r="X986" s="3"/>
      <c r="Y986" s="3"/>
      <c r="Z986" s="3"/>
    </row>
    <row r="987" spans="1:26" ht="15.75" customHeight="1">
      <c r="A987" s="10"/>
      <c r="B987" s="3" t="str">
        <f>IF($A987&gt;0,VLOOKUP($A987,#REF!,3,0)," ")</f>
        <v xml:space="preserve"> </v>
      </c>
      <c r="C987" s="11" t="str">
        <f>IF($A987&gt;0,VLOOKUP($A987,#REF!,5,0)," ")</f>
        <v xml:space="preserve"> </v>
      </c>
      <c r="D987" s="11" t="str">
        <f>IF($A987&gt;0,VLOOKUP($A987,#REF!,6,0)," ")</f>
        <v xml:space="preserve"> </v>
      </c>
      <c r="E987" s="12" t="str">
        <f>IF($A987&gt;0,VLOOKUP($A987,#REF!,16,0)," ")</f>
        <v xml:space="preserve"> </v>
      </c>
      <c r="F987" s="3"/>
      <c r="G987" s="3"/>
      <c r="H987" s="3"/>
      <c r="I987" s="3"/>
      <c r="J987" s="3"/>
      <c r="K987" s="3"/>
      <c r="L987" s="3"/>
      <c r="M987" s="3"/>
      <c r="N987" s="3"/>
      <c r="O987" s="3"/>
      <c r="P987" s="3"/>
      <c r="Q987" s="3"/>
      <c r="R987" s="3"/>
      <c r="S987" s="3"/>
      <c r="T987" s="3"/>
      <c r="U987" s="3"/>
      <c r="V987" s="3"/>
      <c r="W987" s="3"/>
      <c r="X987" s="3"/>
      <c r="Y987" s="3"/>
      <c r="Z987" s="3"/>
    </row>
    <row r="988" spans="1:26" ht="15.75" customHeight="1">
      <c r="A988" s="10"/>
      <c r="B988" s="3" t="str">
        <f>IF($A988&gt;0,VLOOKUP($A988,#REF!,3,0)," ")</f>
        <v xml:space="preserve"> </v>
      </c>
      <c r="C988" s="11" t="str">
        <f>IF($A988&gt;0,VLOOKUP($A988,#REF!,5,0)," ")</f>
        <v xml:space="preserve"> </v>
      </c>
      <c r="D988" s="11" t="str">
        <f>IF($A988&gt;0,VLOOKUP($A988,#REF!,6,0)," ")</f>
        <v xml:space="preserve"> </v>
      </c>
      <c r="E988" s="12" t="str">
        <f>IF($A988&gt;0,VLOOKUP($A988,#REF!,16,0)," ")</f>
        <v xml:space="preserve"> </v>
      </c>
      <c r="F988" s="3"/>
      <c r="G988" s="3"/>
      <c r="H988" s="3"/>
      <c r="I988" s="3"/>
      <c r="J988" s="3"/>
      <c r="K988" s="3"/>
      <c r="L988" s="3"/>
      <c r="M988" s="3"/>
      <c r="N988" s="3"/>
      <c r="O988" s="3"/>
      <c r="P988" s="3"/>
      <c r="Q988" s="3"/>
      <c r="R988" s="3"/>
      <c r="S988" s="3"/>
      <c r="T988" s="3"/>
      <c r="U988" s="3"/>
      <c r="V988" s="3"/>
      <c r="W988" s="3"/>
      <c r="X988" s="3"/>
      <c r="Y988" s="3"/>
      <c r="Z988" s="3"/>
    </row>
    <row r="989" spans="1:26" ht="15.75" customHeight="1">
      <c r="A989" s="10"/>
      <c r="B989" s="3" t="str">
        <f>IF($A989&gt;0,VLOOKUP($A989,#REF!,3,0)," ")</f>
        <v xml:space="preserve"> </v>
      </c>
      <c r="C989" s="11" t="str">
        <f>IF($A989&gt;0,VLOOKUP($A989,#REF!,5,0)," ")</f>
        <v xml:space="preserve"> </v>
      </c>
      <c r="D989" s="11" t="str">
        <f>IF($A989&gt;0,VLOOKUP($A989,#REF!,6,0)," ")</f>
        <v xml:space="preserve"> </v>
      </c>
      <c r="E989" s="12" t="str">
        <f>IF($A989&gt;0,VLOOKUP($A989,#REF!,16,0)," ")</f>
        <v xml:space="preserve"> </v>
      </c>
      <c r="F989" s="3"/>
      <c r="G989" s="3"/>
      <c r="H989" s="3"/>
      <c r="I989" s="3"/>
      <c r="J989" s="3"/>
      <c r="K989" s="3"/>
      <c r="L989" s="3"/>
      <c r="M989" s="3"/>
      <c r="N989" s="3"/>
      <c r="O989" s="3"/>
      <c r="P989" s="3"/>
      <c r="Q989" s="3"/>
      <c r="R989" s="3"/>
      <c r="S989" s="3"/>
      <c r="T989" s="3"/>
      <c r="U989" s="3"/>
      <c r="V989" s="3"/>
      <c r="W989" s="3"/>
      <c r="X989" s="3"/>
      <c r="Y989" s="3"/>
      <c r="Z989" s="3"/>
    </row>
    <row r="990" spans="1:26" ht="15.75" customHeight="1">
      <c r="A990" s="10"/>
      <c r="B990" s="3" t="str">
        <f>IF($A990&gt;0,VLOOKUP($A990,#REF!,3,0)," ")</f>
        <v xml:space="preserve"> </v>
      </c>
      <c r="C990" s="11" t="str">
        <f>IF($A990&gt;0,VLOOKUP($A990,#REF!,5,0)," ")</f>
        <v xml:space="preserve"> </v>
      </c>
      <c r="D990" s="11" t="str">
        <f>IF($A990&gt;0,VLOOKUP($A990,#REF!,6,0)," ")</f>
        <v xml:space="preserve"> </v>
      </c>
      <c r="E990" s="12" t="str">
        <f>IF($A990&gt;0,VLOOKUP($A990,#REF!,16,0)," ")</f>
        <v xml:space="preserve"> </v>
      </c>
      <c r="F990" s="3"/>
      <c r="G990" s="3"/>
      <c r="H990" s="3"/>
      <c r="I990" s="3"/>
      <c r="J990" s="3"/>
      <c r="K990" s="3"/>
      <c r="L990" s="3"/>
      <c r="M990" s="3"/>
      <c r="N990" s="3"/>
      <c r="O990" s="3"/>
      <c r="P990" s="3"/>
      <c r="Q990" s="3"/>
      <c r="R990" s="3"/>
      <c r="S990" s="3"/>
      <c r="T990" s="3"/>
      <c r="U990" s="3"/>
      <c r="V990" s="3"/>
      <c r="W990" s="3"/>
      <c r="X990" s="3"/>
      <c r="Y990" s="3"/>
      <c r="Z990" s="3"/>
    </row>
    <row r="991" spans="1:26" ht="15.75" customHeight="1">
      <c r="A991" s="10"/>
      <c r="B991" s="3" t="str">
        <f>IF($A991&gt;0,VLOOKUP($A991,#REF!,3,0)," ")</f>
        <v xml:space="preserve"> </v>
      </c>
      <c r="C991" s="11" t="str">
        <f>IF($A991&gt;0,VLOOKUP($A991,#REF!,5,0)," ")</f>
        <v xml:space="preserve"> </v>
      </c>
      <c r="D991" s="11" t="str">
        <f>IF($A991&gt;0,VLOOKUP($A991,#REF!,6,0)," ")</f>
        <v xml:space="preserve"> </v>
      </c>
      <c r="E991" s="12" t="str">
        <f>IF($A991&gt;0,VLOOKUP($A991,#REF!,16,0)," ")</f>
        <v xml:space="preserve"> </v>
      </c>
      <c r="F991" s="3"/>
      <c r="G991" s="3"/>
      <c r="H991" s="3"/>
      <c r="I991" s="3"/>
      <c r="J991" s="3"/>
      <c r="K991" s="3"/>
      <c r="L991" s="3"/>
      <c r="M991" s="3"/>
      <c r="N991" s="3"/>
      <c r="O991" s="3"/>
      <c r="P991" s="3"/>
      <c r="Q991" s="3"/>
      <c r="R991" s="3"/>
      <c r="S991" s="3"/>
      <c r="T991" s="3"/>
      <c r="U991" s="3"/>
      <c r="V991" s="3"/>
      <c r="W991" s="3"/>
      <c r="X991" s="3"/>
      <c r="Y991" s="3"/>
      <c r="Z991" s="3"/>
    </row>
    <row r="992" spans="1:26" ht="15.75" customHeight="1">
      <c r="A992" s="10"/>
      <c r="B992" s="3" t="str">
        <f>IF($A992&gt;0,VLOOKUP($A992,#REF!,3,0)," ")</f>
        <v xml:space="preserve"> </v>
      </c>
      <c r="C992" s="11" t="str">
        <f>IF($A992&gt;0,VLOOKUP($A992,#REF!,5,0)," ")</f>
        <v xml:space="preserve"> </v>
      </c>
      <c r="D992" s="11" t="str">
        <f>IF($A992&gt;0,VLOOKUP($A992,#REF!,6,0)," ")</f>
        <v xml:space="preserve"> </v>
      </c>
      <c r="E992" s="12" t="str">
        <f>IF($A992&gt;0,VLOOKUP($A992,#REF!,16,0)," ")</f>
        <v xml:space="preserve"> </v>
      </c>
      <c r="F992" s="3"/>
      <c r="G992" s="3"/>
      <c r="H992" s="3"/>
      <c r="I992" s="3"/>
      <c r="J992" s="3"/>
      <c r="K992" s="3"/>
      <c r="L992" s="3"/>
      <c r="M992" s="3"/>
      <c r="N992" s="3"/>
      <c r="O992" s="3"/>
      <c r="P992" s="3"/>
      <c r="Q992" s="3"/>
      <c r="R992" s="3"/>
      <c r="S992" s="3"/>
      <c r="T992" s="3"/>
      <c r="U992" s="3"/>
      <c r="V992" s="3"/>
      <c r="W992" s="3"/>
      <c r="X992" s="3"/>
      <c r="Y992" s="3"/>
      <c r="Z992" s="3"/>
    </row>
    <row r="993" spans="1:26" ht="15.75" customHeight="1">
      <c r="A993" s="10"/>
      <c r="B993" s="3" t="str">
        <f>IF($A993&gt;0,VLOOKUP($A993,#REF!,3,0)," ")</f>
        <v xml:space="preserve"> </v>
      </c>
      <c r="C993" s="11" t="str">
        <f>IF($A993&gt;0,VLOOKUP($A993,#REF!,5,0)," ")</f>
        <v xml:space="preserve"> </v>
      </c>
      <c r="D993" s="11" t="str">
        <f>IF($A993&gt;0,VLOOKUP($A993,#REF!,6,0)," ")</f>
        <v xml:space="preserve"> </v>
      </c>
      <c r="E993" s="12" t="str">
        <f>IF($A993&gt;0,VLOOKUP($A993,#REF!,16,0)," ")</f>
        <v xml:space="preserve"> </v>
      </c>
      <c r="F993" s="3"/>
      <c r="G993" s="3"/>
      <c r="H993" s="3"/>
      <c r="I993" s="3"/>
      <c r="J993" s="3"/>
      <c r="K993" s="3"/>
      <c r="L993" s="3"/>
      <c r="M993" s="3"/>
      <c r="N993" s="3"/>
      <c r="O993" s="3"/>
      <c r="P993" s="3"/>
      <c r="Q993" s="3"/>
      <c r="R993" s="3"/>
      <c r="S993" s="3"/>
      <c r="T993" s="3"/>
      <c r="U993" s="3"/>
      <c r="V993" s="3"/>
      <c r="W993" s="3"/>
      <c r="X993" s="3"/>
      <c r="Y993" s="3"/>
      <c r="Z993" s="3"/>
    </row>
    <row r="994" spans="1:26" ht="15.75" customHeight="1">
      <c r="A994" s="10"/>
      <c r="B994" s="3" t="str">
        <f>IF($A994&gt;0,VLOOKUP($A994,#REF!,3,0)," ")</f>
        <v xml:space="preserve"> </v>
      </c>
      <c r="C994" s="11" t="str">
        <f>IF($A994&gt;0,VLOOKUP($A994,#REF!,5,0)," ")</f>
        <v xml:space="preserve"> </v>
      </c>
      <c r="D994" s="11" t="str">
        <f>IF($A994&gt;0,VLOOKUP($A994,#REF!,6,0)," ")</f>
        <v xml:space="preserve"> </v>
      </c>
      <c r="E994" s="12" t="str">
        <f>IF($A994&gt;0,VLOOKUP($A994,#REF!,16,0)," ")</f>
        <v xml:space="preserve"> </v>
      </c>
      <c r="F994" s="3"/>
      <c r="G994" s="3"/>
      <c r="H994" s="3"/>
      <c r="I994" s="3"/>
      <c r="J994" s="3"/>
      <c r="K994" s="3"/>
      <c r="L994" s="3"/>
      <c r="M994" s="3"/>
      <c r="N994" s="3"/>
      <c r="O994" s="3"/>
      <c r="P994" s="3"/>
      <c r="Q994" s="3"/>
      <c r="R994" s="3"/>
      <c r="S994" s="3"/>
      <c r="T994" s="3"/>
      <c r="U994" s="3"/>
      <c r="V994" s="3"/>
      <c r="W994" s="3"/>
      <c r="X994" s="3"/>
      <c r="Y994" s="3"/>
      <c r="Z994" s="3"/>
    </row>
    <row r="995" spans="1:26" ht="15.75" customHeight="1">
      <c r="A995" s="10"/>
      <c r="B995" s="3" t="str">
        <f>IF($A995&gt;0,VLOOKUP($A995,#REF!,3,0)," ")</f>
        <v xml:space="preserve"> </v>
      </c>
      <c r="C995" s="11" t="str">
        <f>IF($A995&gt;0,VLOOKUP($A995,#REF!,5,0)," ")</f>
        <v xml:space="preserve"> </v>
      </c>
      <c r="D995" s="11" t="str">
        <f>IF($A995&gt;0,VLOOKUP($A995,#REF!,6,0)," ")</f>
        <v xml:space="preserve"> </v>
      </c>
      <c r="E995" s="12" t="str">
        <f>IF($A995&gt;0,VLOOKUP($A995,#REF!,16,0)," ")</f>
        <v xml:space="preserve"> </v>
      </c>
      <c r="F995" s="3"/>
      <c r="G995" s="3"/>
      <c r="H995" s="3"/>
      <c r="I995" s="3"/>
      <c r="J995" s="3"/>
      <c r="K995" s="3"/>
      <c r="L995" s="3"/>
      <c r="M995" s="3"/>
      <c r="N995" s="3"/>
      <c r="O995" s="3"/>
      <c r="P995" s="3"/>
      <c r="Q995" s="3"/>
      <c r="R995" s="3"/>
      <c r="S995" s="3"/>
      <c r="T995" s="3"/>
      <c r="U995" s="3"/>
      <c r="V995" s="3"/>
      <c r="W995" s="3"/>
      <c r="X995" s="3"/>
      <c r="Y995" s="3"/>
      <c r="Z995" s="3"/>
    </row>
    <row r="996" spans="1:26" ht="15.75" customHeight="1">
      <c r="A996" s="10"/>
      <c r="B996" s="3" t="str">
        <f>IF($A996&gt;0,VLOOKUP($A996,#REF!,3,0)," ")</f>
        <v xml:space="preserve"> </v>
      </c>
      <c r="C996" s="11" t="str">
        <f>IF($A996&gt;0,VLOOKUP($A996,#REF!,5,0)," ")</f>
        <v xml:space="preserve"> </v>
      </c>
      <c r="D996" s="11" t="str">
        <f>IF($A996&gt;0,VLOOKUP($A996,#REF!,6,0)," ")</f>
        <v xml:space="preserve"> </v>
      </c>
      <c r="E996" s="12" t="str">
        <f>IF($A996&gt;0,VLOOKUP($A996,#REF!,16,0)," ")</f>
        <v xml:space="preserve"> </v>
      </c>
      <c r="F996" s="3"/>
      <c r="G996" s="3"/>
      <c r="H996" s="3"/>
      <c r="I996" s="3"/>
      <c r="J996" s="3"/>
      <c r="K996" s="3"/>
      <c r="L996" s="3"/>
      <c r="M996" s="3"/>
      <c r="N996" s="3"/>
      <c r="O996" s="3"/>
      <c r="P996" s="3"/>
      <c r="Q996" s="3"/>
      <c r="R996" s="3"/>
      <c r="S996" s="3"/>
      <c r="T996" s="3"/>
      <c r="U996" s="3"/>
      <c r="V996" s="3"/>
      <c r="W996" s="3"/>
      <c r="X996" s="3"/>
      <c r="Y996" s="3"/>
      <c r="Z996" s="3"/>
    </row>
    <row r="997" spans="1:26" ht="15.75" customHeight="1">
      <c r="A997" s="10"/>
      <c r="B997" s="3" t="str">
        <f>IF($A997&gt;0,VLOOKUP($A997,#REF!,3,0)," ")</f>
        <v xml:space="preserve"> </v>
      </c>
      <c r="C997" s="11" t="str">
        <f>IF($A997&gt;0,VLOOKUP($A997,#REF!,5,0)," ")</f>
        <v xml:space="preserve"> </v>
      </c>
      <c r="D997" s="11" t="str">
        <f>IF($A997&gt;0,VLOOKUP($A997,#REF!,6,0)," ")</f>
        <v xml:space="preserve"> </v>
      </c>
      <c r="E997" s="12" t="str">
        <f>IF($A997&gt;0,VLOOKUP($A997,#REF!,16,0)," ")</f>
        <v xml:space="preserve"> </v>
      </c>
      <c r="F997" s="3"/>
      <c r="G997" s="3"/>
      <c r="H997" s="3"/>
      <c r="I997" s="3"/>
      <c r="J997" s="3"/>
      <c r="K997" s="3"/>
      <c r="L997" s="3"/>
      <c r="M997" s="3"/>
      <c r="N997" s="3"/>
      <c r="O997" s="3"/>
      <c r="P997" s="3"/>
      <c r="Q997" s="3"/>
      <c r="R997" s="3"/>
      <c r="S997" s="3"/>
      <c r="T997" s="3"/>
      <c r="U997" s="3"/>
      <c r="V997" s="3"/>
      <c r="W997" s="3"/>
      <c r="X997" s="3"/>
      <c r="Y997" s="3"/>
      <c r="Z997" s="3"/>
    </row>
    <row r="998" spans="1:26" ht="15.75" customHeight="1">
      <c r="A998" s="10"/>
      <c r="B998" s="3" t="str">
        <f>IF($A998&gt;0,VLOOKUP($A998,#REF!,3,0)," ")</f>
        <v xml:space="preserve"> </v>
      </c>
      <c r="C998" s="11" t="str">
        <f>IF($A998&gt;0,VLOOKUP($A998,#REF!,5,0)," ")</f>
        <v xml:space="preserve"> </v>
      </c>
      <c r="D998" s="11" t="str">
        <f>IF($A998&gt;0,VLOOKUP($A998,#REF!,6,0)," ")</f>
        <v xml:space="preserve"> </v>
      </c>
      <c r="E998" s="12" t="str">
        <f>IF($A998&gt;0,VLOOKUP($A998,#REF!,16,0)," ")</f>
        <v xml:space="preserve"> </v>
      </c>
      <c r="F998" s="3"/>
      <c r="G998" s="3"/>
      <c r="H998" s="3"/>
      <c r="I998" s="3"/>
      <c r="J998" s="3"/>
      <c r="K998" s="3"/>
      <c r="L998" s="3"/>
      <c r="M998" s="3"/>
      <c r="N998" s="3"/>
      <c r="O998" s="3"/>
      <c r="P998" s="3"/>
      <c r="Q998" s="3"/>
      <c r="R998" s="3"/>
      <c r="S998" s="3"/>
      <c r="T998" s="3"/>
      <c r="U998" s="3"/>
      <c r="V998" s="3"/>
      <c r="W998" s="3"/>
      <c r="X998" s="3"/>
      <c r="Y998" s="3"/>
      <c r="Z998" s="3"/>
    </row>
    <row r="999" spans="1:26" ht="15.75" customHeight="1">
      <c r="A999" s="10"/>
      <c r="B999" s="3" t="str">
        <f>IF($A999&gt;0,VLOOKUP($A999,#REF!,3,0)," ")</f>
        <v xml:space="preserve"> </v>
      </c>
      <c r="C999" s="11" t="str">
        <f>IF($A999&gt;0,VLOOKUP($A999,#REF!,5,0)," ")</f>
        <v xml:space="preserve"> </v>
      </c>
      <c r="D999" s="11" t="str">
        <f>IF($A999&gt;0,VLOOKUP($A999,#REF!,6,0)," ")</f>
        <v xml:space="preserve"> </v>
      </c>
      <c r="E999" s="12" t="str">
        <f>IF($A999&gt;0,VLOOKUP($A999,#REF!,16,0)," ")</f>
        <v xml:space="preserve"> </v>
      </c>
      <c r="F999" s="3"/>
      <c r="G999" s="3"/>
      <c r="H999" s="3"/>
      <c r="I999" s="3"/>
      <c r="J999" s="3"/>
      <c r="K999" s="3"/>
      <c r="L999" s="3"/>
      <c r="M999" s="3"/>
      <c r="N999" s="3"/>
      <c r="O999" s="3"/>
      <c r="P999" s="3"/>
      <c r="Q999" s="3"/>
      <c r="R999" s="3"/>
      <c r="S999" s="3"/>
      <c r="T999" s="3"/>
      <c r="U999" s="3"/>
      <c r="V999" s="3"/>
      <c r="W999" s="3"/>
      <c r="X999" s="3"/>
      <c r="Y999" s="3"/>
      <c r="Z999" s="3"/>
    </row>
    <row r="1000" spans="1:26" ht="15.75" customHeight="1">
      <c r="A1000" s="10"/>
      <c r="B1000" s="3" t="str">
        <f>IF($A1000&gt;0,VLOOKUP($A1000,#REF!,3,0)," ")</f>
        <v xml:space="preserve"> </v>
      </c>
      <c r="C1000" s="11" t="str">
        <f>IF($A1000&gt;0,VLOOKUP($A1000,#REF!,5,0)," ")</f>
        <v xml:space="preserve"> </v>
      </c>
      <c r="D1000" s="11" t="str">
        <f>IF($A1000&gt;0,VLOOKUP($A1000,#REF!,6,0)," ")</f>
        <v xml:space="preserve"> </v>
      </c>
      <c r="E1000" s="12" t="str">
        <f>IF($A1000&gt;0,VLOOKUP($A1000,#REF!,16,0)," ")</f>
        <v xml:space="preserve"> </v>
      </c>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511811023622047" footer="0.511811023622047"/>
  <pageSetup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zoomScale="90" zoomScaleNormal="90" workbookViewId="0"/>
  </sheetViews>
  <sheetFormatPr defaultColWidth="14.42578125" defaultRowHeight="15"/>
  <cols>
    <col min="1" max="26" width="9" customWidth="1"/>
  </cols>
  <sheetData>
    <row r="1" spans="1:26" ht="189" customHeight="1">
      <c r="A1" s="16" t="s">
        <v>29</v>
      </c>
      <c r="D1" s="16" t="s">
        <v>30</v>
      </c>
      <c r="L1" s="16"/>
      <c r="O1" s="16"/>
      <c r="W1" s="17"/>
      <c r="X1" s="17"/>
      <c r="Y1" s="17"/>
      <c r="Z1" s="17"/>
    </row>
    <row r="2" spans="1:26" ht="15.75" customHeight="1">
      <c r="A2" s="18"/>
      <c r="B2" s="19"/>
      <c r="C2" s="19"/>
      <c r="D2" s="20"/>
      <c r="E2" s="18"/>
      <c r="F2" s="18"/>
      <c r="G2" s="18"/>
      <c r="H2" s="21"/>
      <c r="I2" s="21"/>
      <c r="J2" s="18"/>
      <c r="K2" s="18"/>
      <c r="L2" s="18"/>
      <c r="M2" s="19"/>
      <c r="N2" s="19"/>
      <c r="O2" s="20"/>
      <c r="P2" s="18"/>
      <c r="Q2" s="18"/>
      <c r="R2" s="18"/>
      <c r="S2" s="21"/>
      <c r="T2" s="21"/>
      <c r="U2" s="18"/>
      <c r="V2" s="18"/>
      <c r="W2" s="17"/>
      <c r="X2" s="17"/>
      <c r="Y2" s="17"/>
      <c r="Z2" s="17"/>
    </row>
    <row r="3" spans="1:26" ht="15.75" customHeight="1">
      <c r="A3" s="16"/>
      <c r="L3" s="16"/>
      <c r="W3" s="17"/>
      <c r="X3" s="17"/>
      <c r="Y3" s="17"/>
      <c r="Z3" s="17"/>
    </row>
    <row r="4" spans="1:26">
      <c r="W4" s="17"/>
      <c r="X4" s="17"/>
      <c r="Y4" s="17"/>
      <c r="Z4" s="17"/>
    </row>
    <row r="5" spans="1:26" ht="15.75" customHeight="1">
      <c r="A5" s="22"/>
      <c r="B5" s="22"/>
      <c r="C5" s="22"/>
      <c r="D5" s="22"/>
      <c r="E5" s="22"/>
      <c r="F5" s="22"/>
      <c r="G5" s="22"/>
      <c r="H5" s="22"/>
      <c r="I5" s="22"/>
      <c r="J5" s="22"/>
      <c r="K5" s="22" t="s">
        <v>31</v>
      </c>
      <c r="L5" s="22"/>
      <c r="M5" s="22"/>
      <c r="N5" s="22"/>
      <c r="O5" s="22"/>
      <c r="P5" s="22"/>
      <c r="Q5" s="22"/>
      <c r="R5" s="22"/>
      <c r="S5" s="22"/>
      <c r="T5" s="22"/>
      <c r="U5" s="22"/>
      <c r="V5" s="22"/>
      <c r="W5" s="17"/>
      <c r="X5" s="17"/>
      <c r="Y5" s="17"/>
      <c r="Z5" s="17"/>
    </row>
    <row r="6" spans="1:26" ht="63.75" customHeight="1">
      <c r="A6" s="23" t="s">
        <v>7</v>
      </c>
      <c r="B6" s="24" t="s">
        <v>32</v>
      </c>
      <c r="C6" s="24" t="s">
        <v>33</v>
      </c>
      <c r="D6" s="23" t="s">
        <v>34</v>
      </c>
      <c r="E6" s="23" t="s">
        <v>35</v>
      </c>
      <c r="H6" s="23" t="s">
        <v>36</v>
      </c>
      <c r="J6" s="24" t="s">
        <v>15</v>
      </c>
      <c r="K6" s="23" t="s">
        <v>16</v>
      </c>
      <c r="L6" s="25" t="s">
        <v>37</v>
      </c>
      <c r="Q6" s="26"/>
      <c r="R6" s="27"/>
      <c r="S6" s="27"/>
      <c r="T6" s="27"/>
      <c r="U6" s="27"/>
      <c r="V6" s="27"/>
      <c r="W6" s="27"/>
      <c r="X6" s="27"/>
      <c r="Y6" s="27"/>
      <c r="Z6" s="27"/>
    </row>
    <row r="7" spans="1:26" ht="25.5" customHeight="1">
      <c r="E7" s="23" t="s">
        <v>38</v>
      </c>
      <c r="F7" s="28" t="s">
        <v>5</v>
      </c>
      <c r="G7" s="23" t="s">
        <v>39</v>
      </c>
      <c r="H7" s="23" t="s">
        <v>40</v>
      </c>
      <c r="I7" s="23" t="s">
        <v>41</v>
      </c>
      <c r="Q7" s="26"/>
      <c r="R7" s="27"/>
      <c r="S7" s="27"/>
      <c r="T7" s="27"/>
      <c r="U7" s="27"/>
      <c r="V7" s="27"/>
      <c r="W7" s="27"/>
      <c r="X7" s="27"/>
      <c r="Y7" s="27"/>
      <c r="Z7" s="27"/>
    </row>
    <row r="8" spans="1:26" ht="216.75" customHeight="1">
      <c r="A8" s="29"/>
      <c r="B8" s="30" t="s">
        <v>42</v>
      </c>
      <c r="C8" s="30" t="s">
        <v>42</v>
      </c>
      <c r="D8" s="30" t="s">
        <v>42</v>
      </c>
      <c r="E8" s="30" t="s">
        <v>42</v>
      </c>
      <c r="F8" s="30" t="s">
        <v>42</v>
      </c>
      <c r="G8" s="30" t="s">
        <v>43</v>
      </c>
      <c r="H8" s="30" t="s">
        <v>42</v>
      </c>
      <c r="I8" s="30" t="s">
        <v>42</v>
      </c>
      <c r="J8" s="31" t="s">
        <v>44</v>
      </c>
      <c r="K8" s="30" t="s">
        <v>45</v>
      </c>
      <c r="Q8" s="26"/>
      <c r="R8" s="27"/>
      <c r="S8" s="27"/>
      <c r="T8" s="27"/>
      <c r="U8" s="27"/>
      <c r="V8" s="27"/>
      <c r="W8" s="27"/>
      <c r="X8" s="27"/>
      <c r="Y8" s="27"/>
      <c r="Z8" s="27"/>
    </row>
    <row r="9" spans="1:26" ht="76.5" customHeight="1">
      <c r="A9" s="24" t="s">
        <v>46</v>
      </c>
      <c r="D9" s="26"/>
      <c r="E9" s="32"/>
      <c r="F9" s="32"/>
      <c r="G9" s="32"/>
      <c r="H9" s="32"/>
      <c r="I9" s="32"/>
      <c r="J9" s="33"/>
      <c r="K9" s="26"/>
      <c r="L9" s="34"/>
      <c r="M9" s="34"/>
      <c r="N9" s="34"/>
      <c r="O9" s="34"/>
      <c r="P9" s="34"/>
      <c r="Q9" s="34"/>
      <c r="R9" s="17"/>
      <c r="S9" s="17"/>
      <c r="T9" s="17"/>
      <c r="U9" s="17"/>
      <c r="V9" s="17"/>
      <c r="W9" s="17"/>
      <c r="X9" s="17"/>
      <c r="Y9" s="17"/>
      <c r="Z9" s="17"/>
    </row>
    <row r="10" spans="1:26" ht="25.5" customHeight="1">
      <c r="A10" s="23"/>
      <c r="B10" s="24" t="s">
        <v>19</v>
      </c>
      <c r="C10" s="24"/>
      <c r="D10" s="26"/>
      <c r="E10" s="32"/>
      <c r="F10" s="32"/>
      <c r="G10" s="32"/>
      <c r="H10" s="32"/>
      <c r="I10" s="32"/>
      <c r="J10" s="33"/>
      <c r="K10" s="26"/>
      <c r="L10" s="34"/>
      <c r="M10" s="34"/>
      <c r="N10" s="34"/>
      <c r="O10" s="34"/>
      <c r="P10" s="34"/>
      <c r="Q10" s="34"/>
      <c r="R10" s="17"/>
      <c r="S10" s="17"/>
      <c r="T10" s="17"/>
      <c r="U10" s="17"/>
      <c r="V10" s="17"/>
      <c r="W10" s="17"/>
      <c r="X10" s="17"/>
      <c r="Y10" s="17"/>
      <c r="Z10" s="17"/>
    </row>
    <row r="11" spans="1:26" ht="51" customHeight="1">
      <c r="A11" s="35" t="s">
        <v>7</v>
      </c>
      <c r="B11" s="36" t="s">
        <v>8</v>
      </c>
      <c r="C11" s="36" t="s">
        <v>9</v>
      </c>
      <c r="D11" s="35" t="s">
        <v>10</v>
      </c>
      <c r="E11" s="37" t="s">
        <v>47</v>
      </c>
      <c r="F11" s="37" t="s">
        <v>5</v>
      </c>
      <c r="G11" s="37" t="s">
        <v>39</v>
      </c>
      <c r="H11" s="37" t="s">
        <v>13</v>
      </c>
      <c r="I11" s="37" t="s">
        <v>14</v>
      </c>
      <c r="J11" s="38" t="s">
        <v>15</v>
      </c>
      <c r="K11" s="35" t="s">
        <v>16</v>
      </c>
      <c r="L11" s="39" t="s">
        <v>48</v>
      </c>
      <c r="M11" s="39" t="s">
        <v>49</v>
      </c>
      <c r="N11" s="39" t="s">
        <v>50</v>
      </c>
      <c r="O11" s="39" t="s">
        <v>51</v>
      </c>
      <c r="P11" s="39" t="s">
        <v>52</v>
      </c>
      <c r="Q11" s="39" t="s">
        <v>53</v>
      </c>
      <c r="R11" s="39" t="s">
        <v>54</v>
      </c>
      <c r="S11" s="17"/>
      <c r="T11" s="17"/>
      <c r="U11" s="17"/>
      <c r="V11" s="17"/>
      <c r="W11" s="17"/>
      <c r="X11" s="17"/>
      <c r="Y11" s="17"/>
      <c r="Z11" s="17"/>
    </row>
    <row r="12" spans="1:26" ht="165.75" customHeight="1">
      <c r="A12" s="40">
        <v>1</v>
      </c>
      <c r="B12" s="40"/>
      <c r="C12" s="41" t="s">
        <v>55</v>
      </c>
      <c r="D12" s="40">
        <v>1987</v>
      </c>
      <c r="E12" s="42">
        <v>4006</v>
      </c>
      <c r="F12" s="40"/>
      <c r="G12" s="43">
        <v>1</v>
      </c>
      <c r="H12" s="44">
        <v>4182264000</v>
      </c>
      <c r="I12" s="45">
        <f t="shared" ref="I12:I39" si="0">H12</f>
        <v>4182264000</v>
      </c>
      <c r="J12" s="46" t="s">
        <v>56</v>
      </c>
      <c r="K12" s="40"/>
      <c r="L12" s="40"/>
      <c r="M12" s="46" t="s">
        <v>57</v>
      </c>
      <c r="N12" s="46" t="s">
        <v>58</v>
      </c>
      <c r="O12" s="46" t="s">
        <v>59</v>
      </c>
      <c r="P12" s="40"/>
      <c r="Q12" s="40"/>
      <c r="R12" s="40"/>
      <c r="S12" s="40"/>
      <c r="T12" s="40"/>
      <c r="U12" s="40"/>
      <c r="V12" s="40"/>
      <c r="W12" s="40"/>
      <c r="X12" s="40"/>
      <c r="Y12" s="40"/>
      <c r="Z12" s="40"/>
    </row>
    <row r="13" spans="1:26" ht="216.75" customHeight="1">
      <c r="A13" s="40">
        <f t="shared" ref="A13:A76" si="1">A12+1</f>
        <v>2</v>
      </c>
      <c r="B13" s="40"/>
      <c r="C13" s="41" t="s">
        <v>60</v>
      </c>
      <c r="D13" s="40">
        <v>2018</v>
      </c>
      <c r="E13" s="42">
        <v>2075</v>
      </c>
      <c r="F13" s="40"/>
      <c r="G13" s="43">
        <v>1</v>
      </c>
      <c r="H13" s="44">
        <v>628800000</v>
      </c>
      <c r="I13" s="45">
        <f t="shared" si="0"/>
        <v>628800000</v>
      </c>
      <c r="J13" s="46" t="s">
        <v>56</v>
      </c>
      <c r="K13" s="40"/>
      <c r="L13" s="40"/>
      <c r="M13" s="46" t="s">
        <v>57</v>
      </c>
      <c r="N13" s="46" t="s">
        <v>58</v>
      </c>
      <c r="O13" s="46" t="s">
        <v>59</v>
      </c>
      <c r="P13" s="40"/>
      <c r="Q13" s="40"/>
      <c r="R13" s="40"/>
      <c r="S13" s="40"/>
      <c r="T13" s="40"/>
      <c r="U13" s="40"/>
      <c r="V13" s="40"/>
      <c r="W13" s="40"/>
      <c r="X13" s="40"/>
      <c r="Y13" s="40"/>
      <c r="Z13" s="40"/>
    </row>
    <row r="14" spans="1:26" ht="165.75" customHeight="1">
      <c r="A14" s="40">
        <f t="shared" si="1"/>
        <v>3</v>
      </c>
      <c r="B14" s="40"/>
      <c r="C14" s="41" t="s">
        <v>61</v>
      </c>
      <c r="D14" s="40">
        <v>2018</v>
      </c>
      <c r="E14" s="42">
        <v>1916</v>
      </c>
      <c r="F14" s="40"/>
      <c r="G14" s="43">
        <v>1</v>
      </c>
      <c r="H14" s="44">
        <v>4067731980</v>
      </c>
      <c r="I14" s="45">
        <f t="shared" si="0"/>
        <v>4067731980</v>
      </c>
      <c r="J14" s="46" t="s">
        <v>56</v>
      </c>
      <c r="K14" s="40"/>
      <c r="L14" s="40"/>
      <c r="M14" s="46" t="s">
        <v>57</v>
      </c>
      <c r="N14" s="46" t="s">
        <v>58</v>
      </c>
      <c r="O14" s="46" t="s">
        <v>59</v>
      </c>
      <c r="P14" s="40"/>
      <c r="Q14" s="40"/>
      <c r="R14" s="40"/>
      <c r="S14" s="40"/>
      <c r="T14" s="40"/>
      <c r="U14" s="40"/>
      <c r="V14" s="40"/>
      <c r="W14" s="40"/>
      <c r="X14" s="40"/>
      <c r="Y14" s="40"/>
      <c r="Z14" s="40"/>
    </row>
    <row r="15" spans="1:26" ht="153" customHeight="1">
      <c r="A15" s="40">
        <f t="shared" si="1"/>
        <v>4</v>
      </c>
      <c r="B15" s="40"/>
      <c r="C15" s="41" t="s">
        <v>62</v>
      </c>
      <c r="D15" s="40">
        <v>2017</v>
      </c>
      <c r="E15" s="42">
        <v>395.7</v>
      </c>
      <c r="F15" s="40"/>
      <c r="G15" s="43">
        <v>1</v>
      </c>
      <c r="H15" s="44">
        <v>94968000</v>
      </c>
      <c r="I15" s="45">
        <f t="shared" si="0"/>
        <v>94968000</v>
      </c>
      <c r="J15" s="46" t="s">
        <v>56</v>
      </c>
      <c r="K15" s="40"/>
      <c r="L15" s="40"/>
      <c r="M15" s="46" t="s">
        <v>57</v>
      </c>
      <c r="N15" s="46" t="s">
        <v>58</v>
      </c>
      <c r="O15" s="46" t="s">
        <v>59</v>
      </c>
      <c r="P15" s="40"/>
      <c r="Q15" s="40"/>
      <c r="R15" s="40"/>
      <c r="S15" s="40"/>
      <c r="T15" s="40"/>
      <c r="U15" s="40"/>
      <c r="V15" s="40"/>
      <c r="W15" s="40"/>
      <c r="X15" s="40"/>
      <c r="Y15" s="40"/>
      <c r="Z15" s="40"/>
    </row>
    <row r="16" spans="1:26" ht="255" customHeight="1">
      <c r="A16" s="40">
        <f t="shared" si="1"/>
        <v>5</v>
      </c>
      <c r="B16" s="40"/>
      <c r="C16" s="41" t="s">
        <v>63</v>
      </c>
      <c r="D16" s="40">
        <v>2021</v>
      </c>
      <c r="E16" s="42">
        <v>1730.4</v>
      </c>
      <c r="F16" s="40"/>
      <c r="G16" s="43">
        <v>1</v>
      </c>
      <c r="H16" s="44">
        <v>3131331840</v>
      </c>
      <c r="I16" s="45">
        <f t="shared" si="0"/>
        <v>3131331840</v>
      </c>
      <c r="J16" s="46" t="s">
        <v>56</v>
      </c>
      <c r="K16" s="40"/>
      <c r="L16" s="40"/>
      <c r="M16" s="46" t="s">
        <v>57</v>
      </c>
      <c r="N16" s="46" t="s">
        <v>58</v>
      </c>
      <c r="O16" s="46" t="s">
        <v>59</v>
      </c>
      <c r="P16" s="40"/>
      <c r="Q16" s="40"/>
      <c r="R16" s="40"/>
      <c r="S16" s="40"/>
      <c r="T16" s="40"/>
      <c r="U16" s="40"/>
      <c r="V16" s="40"/>
      <c r="W16" s="40"/>
      <c r="X16" s="40"/>
      <c r="Y16" s="40"/>
      <c r="Z16" s="40"/>
    </row>
    <row r="17" spans="1:26" ht="204" customHeight="1">
      <c r="A17" s="40">
        <f t="shared" si="1"/>
        <v>6</v>
      </c>
      <c r="B17" s="40"/>
      <c r="C17" s="46" t="s">
        <v>64</v>
      </c>
      <c r="D17" s="40">
        <v>2014</v>
      </c>
      <c r="E17" s="47">
        <v>31.2</v>
      </c>
      <c r="F17" s="40"/>
      <c r="G17" s="43">
        <v>1</v>
      </c>
      <c r="H17" s="45">
        <v>64494144</v>
      </c>
      <c r="I17" s="45">
        <f t="shared" si="0"/>
        <v>64494144</v>
      </c>
      <c r="J17" s="46" t="s">
        <v>56</v>
      </c>
      <c r="K17" s="40"/>
      <c r="L17" s="40"/>
      <c r="M17" s="46" t="s">
        <v>57</v>
      </c>
      <c r="N17" s="46" t="s">
        <v>58</v>
      </c>
      <c r="O17" s="46" t="s">
        <v>59</v>
      </c>
      <c r="P17" s="40"/>
      <c r="Q17" s="40"/>
      <c r="R17" s="40"/>
      <c r="S17" s="40"/>
      <c r="T17" s="40"/>
      <c r="U17" s="40"/>
      <c r="V17" s="40"/>
      <c r="W17" s="40"/>
      <c r="X17" s="40"/>
      <c r="Y17" s="40"/>
      <c r="Z17" s="40"/>
    </row>
    <row r="18" spans="1:26" ht="165.75" customHeight="1">
      <c r="A18" s="40">
        <f t="shared" si="1"/>
        <v>7</v>
      </c>
      <c r="B18" s="40"/>
      <c r="C18" s="46" t="s">
        <v>65</v>
      </c>
      <c r="D18" s="40">
        <v>2017</v>
      </c>
      <c r="E18" s="47">
        <v>35.6</v>
      </c>
      <c r="F18" s="40"/>
      <c r="G18" s="43">
        <v>1</v>
      </c>
      <c r="H18" s="45">
        <v>97840548</v>
      </c>
      <c r="I18" s="45">
        <f t="shared" si="0"/>
        <v>97840548</v>
      </c>
      <c r="J18" s="46" t="s">
        <v>56</v>
      </c>
      <c r="K18" s="40"/>
      <c r="L18" s="40"/>
      <c r="M18" s="46" t="s">
        <v>57</v>
      </c>
      <c r="N18" s="46" t="s">
        <v>58</v>
      </c>
      <c r="O18" s="46" t="s">
        <v>59</v>
      </c>
      <c r="P18" s="40"/>
      <c r="Q18" s="40"/>
      <c r="R18" s="40"/>
      <c r="S18" s="40"/>
      <c r="T18" s="40"/>
      <c r="U18" s="40"/>
      <c r="V18" s="40"/>
      <c r="W18" s="40"/>
      <c r="X18" s="40"/>
      <c r="Y18" s="40"/>
      <c r="Z18" s="40"/>
    </row>
    <row r="19" spans="1:26" ht="191.25" customHeight="1">
      <c r="A19" s="40">
        <f t="shared" si="1"/>
        <v>8</v>
      </c>
      <c r="B19" s="40"/>
      <c r="C19" s="46" t="s">
        <v>66</v>
      </c>
      <c r="D19" s="40">
        <v>2014</v>
      </c>
      <c r="E19" s="47">
        <v>100.3</v>
      </c>
      <c r="F19" s="40"/>
      <c r="G19" s="43">
        <v>1</v>
      </c>
      <c r="H19" s="45">
        <v>61257222</v>
      </c>
      <c r="I19" s="45">
        <f t="shared" si="0"/>
        <v>61257222</v>
      </c>
      <c r="J19" s="46" t="s">
        <v>56</v>
      </c>
      <c r="K19" s="40"/>
      <c r="L19" s="40"/>
      <c r="M19" s="46" t="s">
        <v>57</v>
      </c>
      <c r="N19" s="46" t="s">
        <v>58</v>
      </c>
      <c r="O19" s="46" t="s">
        <v>59</v>
      </c>
      <c r="P19" s="40"/>
      <c r="Q19" s="40"/>
      <c r="R19" s="40"/>
      <c r="S19" s="40"/>
      <c r="T19" s="40"/>
      <c r="U19" s="40"/>
      <c r="V19" s="40"/>
      <c r="W19" s="40"/>
      <c r="X19" s="40"/>
      <c r="Y19" s="40"/>
      <c r="Z19" s="40"/>
    </row>
    <row r="20" spans="1:26" ht="191.25" customHeight="1">
      <c r="A20" s="40">
        <f t="shared" si="1"/>
        <v>9</v>
      </c>
      <c r="B20" s="40"/>
      <c r="C20" s="46" t="s">
        <v>67</v>
      </c>
      <c r="D20" s="40">
        <v>2017</v>
      </c>
      <c r="E20" s="47">
        <v>81.400000000000006</v>
      </c>
      <c r="F20" s="40"/>
      <c r="G20" s="40">
        <v>1</v>
      </c>
      <c r="H20" s="45">
        <v>53028518</v>
      </c>
      <c r="I20" s="45">
        <f t="shared" si="0"/>
        <v>53028518</v>
      </c>
      <c r="J20" s="46" t="s">
        <v>56</v>
      </c>
      <c r="K20" s="40"/>
      <c r="L20" s="40"/>
      <c r="M20" s="46" t="s">
        <v>57</v>
      </c>
      <c r="N20" s="46" t="s">
        <v>58</v>
      </c>
      <c r="O20" s="46" t="s">
        <v>59</v>
      </c>
      <c r="P20" s="40"/>
      <c r="Q20" s="40"/>
      <c r="R20" s="40"/>
      <c r="S20" s="40"/>
      <c r="T20" s="40"/>
      <c r="U20" s="40"/>
      <c r="V20" s="40"/>
      <c r="W20" s="40"/>
      <c r="X20" s="40"/>
      <c r="Y20" s="40"/>
      <c r="Z20" s="40"/>
    </row>
    <row r="21" spans="1:26" ht="216.75" customHeight="1">
      <c r="A21" s="40">
        <f t="shared" si="1"/>
        <v>10</v>
      </c>
      <c r="B21" s="40"/>
      <c r="C21" s="46" t="s">
        <v>68</v>
      </c>
      <c r="D21" s="40">
        <v>2021</v>
      </c>
      <c r="E21" s="47">
        <v>564.20000000000005</v>
      </c>
      <c r="F21" s="40"/>
      <c r="G21" s="40">
        <v>1</v>
      </c>
      <c r="H21" s="45">
        <v>357341712</v>
      </c>
      <c r="I21" s="45">
        <f t="shared" si="0"/>
        <v>357341712</v>
      </c>
      <c r="J21" s="46" t="s">
        <v>56</v>
      </c>
      <c r="K21" s="40"/>
      <c r="L21" s="40"/>
      <c r="M21" s="46" t="s">
        <v>57</v>
      </c>
      <c r="N21" s="46" t="s">
        <v>58</v>
      </c>
      <c r="O21" s="46" t="s">
        <v>59</v>
      </c>
      <c r="P21" s="40"/>
      <c r="Q21" s="40"/>
      <c r="R21" s="40"/>
      <c r="S21" s="40"/>
      <c r="T21" s="40"/>
      <c r="U21" s="40"/>
      <c r="V21" s="40"/>
      <c r="W21" s="40"/>
      <c r="X21" s="40"/>
      <c r="Y21" s="40"/>
      <c r="Z21" s="40"/>
    </row>
    <row r="22" spans="1:26" ht="114.75" customHeight="1">
      <c r="A22" s="40">
        <f t="shared" si="1"/>
        <v>11</v>
      </c>
      <c r="B22" s="40"/>
      <c r="C22" s="46" t="s">
        <v>69</v>
      </c>
      <c r="D22" s="40">
        <v>2017</v>
      </c>
      <c r="E22" s="47">
        <v>15.4</v>
      </c>
      <c r="F22" s="40"/>
      <c r="G22" s="40">
        <v>1</v>
      </c>
      <c r="H22" s="45">
        <v>24384360</v>
      </c>
      <c r="I22" s="45">
        <f t="shared" si="0"/>
        <v>24384360</v>
      </c>
      <c r="J22" s="46" t="s">
        <v>56</v>
      </c>
      <c r="K22" s="40"/>
      <c r="L22" s="40"/>
      <c r="M22" s="46" t="s">
        <v>57</v>
      </c>
      <c r="N22" s="46" t="s">
        <v>58</v>
      </c>
      <c r="O22" s="46" t="s">
        <v>59</v>
      </c>
      <c r="P22" s="40"/>
      <c r="Q22" s="40"/>
      <c r="R22" s="40"/>
      <c r="S22" s="40"/>
      <c r="T22" s="40"/>
      <c r="U22" s="40"/>
      <c r="V22" s="40"/>
      <c r="W22" s="40"/>
      <c r="X22" s="40"/>
      <c r="Y22" s="40"/>
      <c r="Z22" s="40"/>
    </row>
    <row r="23" spans="1:26" ht="140.25" customHeight="1">
      <c r="A23" s="40">
        <f t="shared" si="1"/>
        <v>12</v>
      </c>
      <c r="B23" s="40"/>
      <c r="C23" s="46" t="s">
        <v>70</v>
      </c>
      <c r="D23" s="40">
        <v>2015</v>
      </c>
      <c r="E23" s="47">
        <v>22.5</v>
      </c>
      <c r="F23" s="40"/>
      <c r="G23" s="40">
        <v>1</v>
      </c>
      <c r="H23" s="45">
        <v>20612475</v>
      </c>
      <c r="I23" s="45">
        <f t="shared" si="0"/>
        <v>20612475</v>
      </c>
      <c r="J23" s="46" t="s">
        <v>56</v>
      </c>
      <c r="K23" s="40"/>
      <c r="L23" s="40"/>
      <c r="M23" s="46" t="s">
        <v>57</v>
      </c>
      <c r="N23" s="46" t="s">
        <v>58</v>
      </c>
      <c r="O23" s="46" t="s">
        <v>59</v>
      </c>
      <c r="P23" s="40"/>
      <c r="Q23" s="40"/>
      <c r="R23" s="40"/>
      <c r="S23" s="40"/>
      <c r="T23" s="40"/>
      <c r="U23" s="40"/>
      <c r="V23" s="40"/>
      <c r="W23" s="40"/>
      <c r="X23" s="40"/>
      <c r="Y23" s="40"/>
      <c r="Z23" s="40"/>
    </row>
    <row r="24" spans="1:26" ht="140.25" customHeight="1">
      <c r="A24" s="40">
        <f t="shared" si="1"/>
        <v>13</v>
      </c>
      <c r="B24" s="40"/>
      <c r="C24" s="46" t="s">
        <v>71</v>
      </c>
      <c r="D24" s="40">
        <v>1975</v>
      </c>
      <c r="E24" s="47">
        <v>518.29999999999995</v>
      </c>
      <c r="F24" s="40"/>
      <c r="G24" s="40">
        <v>1</v>
      </c>
      <c r="H24" s="45">
        <v>937372800</v>
      </c>
      <c r="I24" s="45">
        <f t="shared" si="0"/>
        <v>937372800</v>
      </c>
      <c r="J24" s="46" t="s">
        <v>56</v>
      </c>
      <c r="K24" s="40"/>
      <c r="L24" s="40"/>
      <c r="M24" s="46" t="s">
        <v>57</v>
      </c>
      <c r="N24" s="46" t="s">
        <v>58</v>
      </c>
      <c r="O24" s="46" t="s">
        <v>59</v>
      </c>
      <c r="P24" s="40"/>
      <c r="Q24" s="40"/>
      <c r="R24" s="40"/>
      <c r="S24" s="40"/>
      <c r="T24" s="40"/>
      <c r="U24" s="40"/>
      <c r="V24" s="40"/>
      <c r="W24" s="40"/>
      <c r="X24" s="40"/>
      <c r="Y24" s="40"/>
      <c r="Z24" s="40"/>
    </row>
    <row r="25" spans="1:26" ht="127.5" customHeight="1">
      <c r="A25" s="40">
        <f t="shared" si="1"/>
        <v>14</v>
      </c>
      <c r="B25" s="40"/>
      <c r="C25" s="46" t="s">
        <v>72</v>
      </c>
      <c r="D25" s="40">
        <v>1975</v>
      </c>
      <c r="E25" s="47">
        <v>7000</v>
      </c>
      <c r="F25" s="40"/>
      <c r="G25" s="40">
        <v>1</v>
      </c>
      <c r="H25" s="45">
        <v>4200000000</v>
      </c>
      <c r="I25" s="45">
        <f t="shared" si="0"/>
        <v>4200000000</v>
      </c>
      <c r="J25" s="46" t="s">
        <v>56</v>
      </c>
      <c r="K25" s="40"/>
      <c r="L25" s="40"/>
      <c r="M25" s="46" t="s">
        <v>57</v>
      </c>
      <c r="N25" s="46" t="s">
        <v>58</v>
      </c>
      <c r="O25" s="46" t="s">
        <v>59</v>
      </c>
      <c r="P25" s="40"/>
      <c r="Q25" s="40"/>
      <c r="R25" s="40"/>
      <c r="S25" s="40"/>
      <c r="T25" s="40"/>
      <c r="U25" s="40"/>
      <c r="V25" s="40"/>
      <c r="W25" s="40"/>
      <c r="X25" s="40"/>
      <c r="Y25" s="40"/>
      <c r="Z25" s="40"/>
    </row>
    <row r="26" spans="1:26" ht="204" customHeight="1">
      <c r="A26" s="40">
        <f t="shared" si="1"/>
        <v>15</v>
      </c>
      <c r="B26" s="40"/>
      <c r="C26" s="46" t="s">
        <v>73</v>
      </c>
      <c r="D26" s="40">
        <v>2021</v>
      </c>
      <c r="E26" s="47">
        <v>505.1</v>
      </c>
      <c r="F26" s="40"/>
      <c r="G26" s="40">
        <v>1</v>
      </c>
      <c r="H26" s="45">
        <v>1499253600</v>
      </c>
      <c r="I26" s="45">
        <f t="shared" si="0"/>
        <v>1499253600</v>
      </c>
      <c r="J26" s="46" t="s">
        <v>56</v>
      </c>
      <c r="K26" s="40"/>
      <c r="L26" s="40"/>
      <c r="M26" s="46" t="s">
        <v>57</v>
      </c>
      <c r="N26" s="46" t="s">
        <v>58</v>
      </c>
      <c r="O26" s="46" t="s">
        <v>59</v>
      </c>
      <c r="P26" s="40"/>
      <c r="Q26" s="40"/>
      <c r="R26" s="40"/>
      <c r="S26" s="40"/>
      <c r="T26" s="40"/>
      <c r="U26" s="40"/>
      <c r="V26" s="40"/>
      <c r="W26" s="40"/>
      <c r="X26" s="40"/>
      <c r="Y26" s="40"/>
      <c r="Z26" s="40"/>
    </row>
    <row r="27" spans="1:26" ht="165.75" customHeight="1">
      <c r="A27" s="40">
        <f t="shared" si="1"/>
        <v>16</v>
      </c>
      <c r="B27" s="40"/>
      <c r="C27" s="46" t="s">
        <v>74</v>
      </c>
      <c r="D27" s="40">
        <v>1994</v>
      </c>
      <c r="E27" s="47">
        <v>75.400000000000006</v>
      </c>
      <c r="F27" s="40"/>
      <c r="G27" s="40">
        <v>1</v>
      </c>
      <c r="H27" s="45">
        <v>136443840</v>
      </c>
      <c r="I27" s="45">
        <f t="shared" si="0"/>
        <v>136443840</v>
      </c>
      <c r="J27" s="46" t="s">
        <v>56</v>
      </c>
      <c r="K27" s="40"/>
      <c r="L27" s="40"/>
      <c r="M27" s="46" t="s">
        <v>57</v>
      </c>
      <c r="N27" s="46" t="s">
        <v>58</v>
      </c>
      <c r="O27" s="46" t="s">
        <v>59</v>
      </c>
      <c r="P27" s="40"/>
      <c r="Q27" s="40"/>
      <c r="R27" s="40"/>
      <c r="S27" s="40"/>
      <c r="T27" s="40"/>
      <c r="U27" s="40"/>
      <c r="V27" s="40"/>
      <c r="W27" s="40"/>
      <c r="X27" s="40"/>
      <c r="Y27" s="40"/>
      <c r="Z27" s="40"/>
    </row>
    <row r="28" spans="1:26" ht="153" customHeight="1">
      <c r="A28" s="40">
        <f t="shared" si="1"/>
        <v>17</v>
      </c>
      <c r="B28" s="40"/>
      <c r="C28" s="46" t="s">
        <v>75</v>
      </c>
      <c r="D28" s="40">
        <v>1996</v>
      </c>
      <c r="E28" s="47">
        <v>356.4</v>
      </c>
      <c r="F28" s="40"/>
      <c r="G28" s="40">
        <v>1</v>
      </c>
      <c r="H28" s="45">
        <v>644941440</v>
      </c>
      <c r="I28" s="45">
        <f t="shared" si="0"/>
        <v>644941440</v>
      </c>
      <c r="J28" s="46" t="s">
        <v>56</v>
      </c>
      <c r="K28" s="40"/>
      <c r="L28" s="40"/>
      <c r="M28" s="46" t="s">
        <v>57</v>
      </c>
      <c r="N28" s="46" t="s">
        <v>58</v>
      </c>
      <c r="O28" s="46" t="s">
        <v>59</v>
      </c>
      <c r="P28" s="40"/>
      <c r="Q28" s="40"/>
      <c r="R28" s="40"/>
      <c r="S28" s="40"/>
      <c r="T28" s="40"/>
      <c r="U28" s="40"/>
      <c r="V28" s="40"/>
      <c r="W28" s="40"/>
      <c r="X28" s="40"/>
      <c r="Y28" s="40"/>
      <c r="Z28" s="40"/>
    </row>
    <row r="29" spans="1:26" ht="280.5" customHeight="1">
      <c r="A29" s="40">
        <f t="shared" si="1"/>
        <v>18</v>
      </c>
      <c r="B29" s="40"/>
      <c r="C29" s="46" t="s">
        <v>76</v>
      </c>
      <c r="D29" s="40">
        <v>1975</v>
      </c>
      <c r="E29" s="47">
        <v>2210.8000000000002</v>
      </c>
      <c r="F29" s="40"/>
      <c r="G29" s="40">
        <v>1</v>
      </c>
      <c r="H29" s="45">
        <v>4000663680</v>
      </c>
      <c r="I29" s="45">
        <f t="shared" si="0"/>
        <v>4000663680</v>
      </c>
      <c r="J29" s="46" t="s">
        <v>56</v>
      </c>
      <c r="K29" s="40"/>
      <c r="L29" s="40"/>
      <c r="M29" s="46" t="s">
        <v>57</v>
      </c>
      <c r="N29" s="46" t="s">
        <v>58</v>
      </c>
      <c r="O29" s="46" t="s">
        <v>59</v>
      </c>
      <c r="P29" s="40"/>
      <c r="Q29" s="40"/>
      <c r="R29" s="40"/>
      <c r="S29" s="40"/>
      <c r="T29" s="40"/>
      <c r="U29" s="40"/>
      <c r="V29" s="40"/>
      <c r="W29" s="40"/>
      <c r="X29" s="40"/>
      <c r="Y29" s="40"/>
      <c r="Z29" s="40"/>
    </row>
    <row r="30" spans="1:26" ht="165.75" customHeight="1">
      <c r="A30" s="40">
        <f t="shared" si="1"/>
        <v>19</v>
      </c>
      <c r="B30" s="40"/>
      <c r="C30" s="46" t="s">
        <v>77</v>
      </c>
      <c r="D30" s="40">
        <v>2017</v>
      </c>
      <c r="E30" s="47">
        <v>19.399999999999999</v>
      </c>
      <c r="F30" s="40"/>
      <c r="G30" s="40">
        <v>1</v>
      </c>
      <c r="H30" s="45">
        <v>39494520</v>
      </c>
      <c r="I30" s="45">
        <f t="shared" si="0"/>
        <v>39494520</v>
      </c>
      <c r="J30" s="46" t="s">
        <v>56</v>
      </c>
      <c r="K30" s="40"/>
      <c r="L30" s="40"/>
      <c r="M30" s="46" t="s">
        <v>57</v>
      </c>
      <c r="N30" s="46" t="s">
        <v>58</v>
      </c>
      <c r="O30" s="46" t="s">
        <v>59</v>
      </c>
      <c r="P30" s="40"/>
      <c r="Q30" s="40"/>
      <c r="R30" s="40"/>
      <c r="S30" s="40"/>
      <c r="T30" s="40"/>
      <c r="U30" s="40"/>
      <c r="V30" s="40"/>
      <c r="W30" s="40"/>
      <c r="X30" s="40"/>
      <c r="Y30" s="40"/>
      <c r="Z30" s="40"/>
    </row>
    <row r="31" spans="1:26" ht="191.25" customHeight="1">
      <c r="A31" s="40">
        <f t="shared" si="1"/>
        <v>20</v>
      </c>
      <c r="B31" s="40"/>
      <c r="C31" s="46" t="s">
        <v>78</v>
      </c>
      <c r="D31" s="40">
        <v>2017</v>
      </c>
      <c r="E31" s="47">
        <v>498</v>
      </c>
      <c r="F31" s="40"/>
      <c r="G31" s="40">
        <v>1</v>
      </c>
      <c r="H31" s="45">
        <v>95692800</v>
      </c>
      <c r="I31" s="45">
        <f t="shared" si="0"/>
        <v>95692800</v>
      </c>
      <c r="J31" s="46" t="s">
        <v>56</v>
      </c>
      <c r="K31" s="40"/>
      <c r="L31" s="40"/>
      <c r="M31" s="46" t="s">
        <v>57</v>
      </c>
      <c r="N31" s="46" t="s">
        <v>58</v>
      </c>
      <c r="O31" s="46" t="s">
        <v>59</v>
      </c>
      <c r="P31" s="40"/>
      <c r="Q31" s="40"/>
      <c r="R31" s="40"/>
      <c r="S31" s="40"/>
      <c r="T31" s="40"/>
      <c r="U31" s="40"/>
      <c r="V31" s="40"/>
      <c r="W31" s="40"/>
      <c r="X31" s="40"/>
      <c r="Y31" s="40"/>
      <c r="Z31" s="40"/>
    </row>
    <row r="32" spans="1:26" ht="204" customHeight="1">
      <c r="A32" s="40">
        <f t="shared" si="1"/>
        <v>21</v>
      </c>
      <c r="B32" s="40"/>
      <c r="C32" s="46" t="s">
        <v>79</v>
      </c>
      <c r="D32" s="40">
        <v>2017</v>
      </c>
      <c r="E32" s="47">
        <v>3100</v>
      </c>
      <c r="F32" s="40"/>
      <c r="G32" s="40">
        <v>1</v>
      </c>
      <c r="H32" s="45">
        <v>595200000</v>
      </c>
      <c r="I32" s="45">
        <f t="shared" si="0"/>
        <v>595200000</v>
      </c>
      <c r="J32" s="46" t="s">
        <v>56</v>
      </c>
      <c r="K32" s="40"/>
      <c r="L32" s="40"/>
      <c r="M32" s="46" t="s">
        <v>57</v>
      </c>
      <c r="N32" s="46" t="s">
        <v>58</v>
      </c>
      <c r="O32" s="46" t="s">
        <v>59</v>
      </c>
      <c r="P32" s="40"/>
      <c r="Q32" s="40"/>
      <c r="R32" s="40"/>
      <c r="S32" s="40"/>
      <c r="T32" s="40"/>
      <c r="U32" s="40"/>
      <c r="V32" s="40"/>
      <c r="W32" s="40"/>
      <c r="X32" s="40"/>
      <c r="Y32" s="40"/>
      <c r="Z32" s="40"/>
    </row>
    <row r="33" spans="1:26" ht="114.75" customHeight="1">
      <c r="A33" s="40">
        <f t="shared" si="1"/>
        <v>22</v>
      </c>
      <c r="B33" s="40"/>
      <c r="C33" s="46" t="s">
        <v>80</v>
      </c>
      <c r="D33" s="40">
        <v>2015</v>
      </c>
      <c r="E33" s="47">
        <v>292.7</v>
      </c>
      <c r="F33" s="40"/>
      <c r="G33" s="40">
        <v>1</v>
      </c>
      <c r="H33" s="45">
        <v>56198400</v>
      </c>
      <c r="I33" s="45">
        <f t="shared" si="0"/>
        <v>56198400</v>
      </c>
      <c r="J33" s="46" t="s">
        <v>56</v>
      </c>
      <c r="K33" s="40"/>
      <c r="L33" s="40"/>
      <c r="M33" s="46" t="s">
        <v>57</v>
      </c>
      <c r="N33" s="46" t="s">
        <v>58</v>
      </c>
      <c r="O33" s="46" t="s">
        <v>59</v>
      </c>
      <c r="P33" s="40"/>
      <c r="Q33" s="40"/>
      <c r="R33" s="40"/>
      <c r="S33" s="40"/>
      <c r="T33" s="40"/>
      <c r="U33" s="40"/>
      <c r="V33" s="40"/>
      <c r="W33" s="40"/>
      <c r="X33" s="40"/>
      <c r="Y33" s="40"/>
      <c r="Z33" s="40"/>
    </row>
    <row r="34" spans="1:26" ht="114.75" customHeight="1">
      <c r="A34" s="40">
        <f t="shared" si="1"/>
        <v>23</v>
      </c>
      <c r="B34" s="40"/>
      <c r="C34" s="46" t="s">
        <v>81</v>
      </c>
      <c r="D34" s="40">
        <v>1975</v>
      </c>
      <c r="E34" s="47">
        <v>3378</v>
      </c>
      <c r="F34" s="40"/>
      <c r="G34" s="40">
        <v>1</v>
      </c>
      <c r="H34" s="45">
        <v>810000000</v>
      </c>
      <c r="I34" s="45">
        <f t="shared" si="0"/>
        <v>810000000</v>
      </c>
      <c r="J34" s="46" t="s">
        <v>56</v>
      </c>
      <c r="K34" s="40"/>
      <c r="L34" s="40"/>
      <c r="M34" s="46" t="s">
        <v>57</v>
      </c>
      <c r="N34" s="46" t="s">
        <v>58</v>
      </c>
      <c r="O34" s="46" t="s">
        <v>59</v>
      </c>
      <c r="P34" s="40"/>
      <c r="Q34" s="40"/>
      <c r="R34" s="40"/>
      <c r="S34" s="40"/>
      <c r="T34" s="40"/>
      <c r="U34" s="40"/>
      <c r="V34" s="40"/>
      <c r="W34" s="40"/>
      <c r="X34" s="40"/>
      <c r="Y34" s="40"/>
      <c r="Z34" s="40"/>
    </row>
    <row r="35" spans="1:26" ht="102" customHeight="1">
      <c r="A35" s="40">
        <f t="shared" si="1"/>
        <v>24</v>
      </c>
      <c r="B35" s="40"/>
      <c r="C35" s="46" t="s">
        <v>82</v>
      </c>
      <c r="D35" s="40">
        <v>1975</v>
      </c>
      <c r="E35" s="47">
        <v>450.6</v>
      </c>
      <c r="F35" s="40"/>
      <c r="G35" s="40">
        <v>1</v>
      </c>
      <c r="H35" s="45">
        <v>270360000</v>
      </c>
      <c r="I35" s="45">
        <f t="shared" si="0"/>
        <v>270360000</v>
      </c>
      <c r="J35" s="46" t="s">
        <v>56</v>
      </c>
      <c r="K35" s="40"/>
      <c r="L35" s="40"/>
      <c r="M35" s="46" t="s">
        <v>57</v>
      </c>
      <c r="N35" s="46" t="s">
        <v>58</v>
      </c>
      <c r="O35" s="46" t="s">
        <v>59</v>
      </c>
      <c r="P35" s="40"/>
      <c r="Q35" s="40"/>
      <c r="R35" s="40"/>
      <c r="S35" s="40"/>
      <c r="T35" s="40"/>
      <c r="U35" s="40"/>
      <c r="V35" s="40"/>
      <c r="W35" s="40"/>
      <c r="X35" s="40"/>
      <c r="Y35" s="40"/>
      <c r="Z35" s="40"/>
    </row>
    <row r="36" spans="1:26" ht="102" customHeight="1">
      <c r="A36" s="40">
        <f t="shared" si="1"/>
        <v>25</v>
      </c>
      <c r="B36" s="40"/>
      <c r="C36" s="46" t="s">
        <v>83</v>
      </c>
      <c r="D36" s="40"/>
      <c r="E36" s="47">
        <v>27381.7</v>
      </c>
      <c r="F36" s="40"/>
      <c r="G36" s="40">
        <v>1</v>
      </c>
      <c r="H36" s="45">
        <v>3504857600</v>
      </c>
      <c r="I36" s="45">
        <f t="shared" si="0"/>
        <v>3504857600</v>
      </c>
      <c r="J36" s="46" t="s">
        <v>56</v>
      </c>
      <c r="K36" s="40"/>
      <c r="L36" s="40"/>
      <c r="M36" s="46" t="s">
        <v>57</v>
      </c>
      <c r="N36" s="46" t="s">
        <v>58</v>
      </c>
      <c r="O36" s="46" t="s">
        <v>59</v>
      </c>
      <c r="P36" s="40"/>
      <c r="Q36" s="40"/>
      <c r="R36" s="40"/>
      <c r="S36" s="40"/>
      <c r="T36" s="40"/>
      <c r="U36" s="40"/>
      <c r="V36" s="40"/>
      <c r="W36" s="40"/>
      <c r="X36" s="40"/>
      <c r="Y36" s="40"/>
      <c r="Z36" s="40"/>
    </row>
    <row r="37" spans="1:26" ht="267.75" customHeight="1">
      <c r="A37" s="40">
        <f t="shared" si="1"/>
        <v>26</v>
      </c>
      <c r="B37" s="40"/>
      <c r="C37" s="46" t="s">
        <v>84</v>
      </c>
      <c r="D37" s="40">
        <v>2001</v>
      </c>
      <c r="E37" s="47">
        <v>7653</v>
      </c>
      <c r="F37" s="40"/>
      <c r="G37" s="40">
        <v>1</v>
      </c>
      <c r="H37" s="45">
        <v>4591500000</v>
      </c>
      <c r="I37" s="45">
        <f t="shared" si="0"/>
        <v>4591500000</v>
      </c>
      <c r="J37" s="46" t="s">
        <v>56</v>
      </c>
      <c r="K37" s="40"/>
      <c r="L37" s="40"/>
      <c r="M37" s="46" t="s">
        <v>57</v>
      </c>
      <c r="N37" s="46" t="s">
        <v>58</v>
      </c>
      <c r="O37" s="46" t="s">
        <v>59</v>
      </c>
      <c r="P37" s="40"/>
      <c r="Q37" s="40"/>
      <c r="R37" s="40"/>
      <c r="S37" s="40"/>
      <c r="T37" s="40"/>
      <c r="U37" s="40"/>
      <c r="V37" s="40"/>
      <c r="W37" s="40"/>
      <c r="X37" s="40"/>
      <c r="Y37" s="40"/>
      <c r="Z37" s="40"/>
    </row>
    <row r="38" spans="1:26" ht="153" customHeight="1">
      <c r="A38" s="40">
        <f t="shared" si="1"/>
        <v>27</v>
      </c>
      <c r="B38" s="40"/>
      <c r="C38" s="46" t="s">
        <v>85</v>
      </c>
      <c r="D38" s="40">
        <v>1980</v>
      </c>
      <c r="E38" s="47">
        <v>214</v>
      </c>
      <c r="F38" s="40"/>
      <c r="G38" s="40">
        <v>1</v>
      </c>
      <c r="H38" s="45">
        <v>174264480</v>
      </c>
      <c r="I38" s="45">
        <f t="shared" si="0"/>
        <v>174264480</v>
      </c>
      <c r="J38" s="46" t="s">
        <v>56</v>
      </c>
      <c r="K38" s="40"/>
      <c r="L38" s="40"/>
      <c r="M38" s="46" t="s">
        <v>57</v>
      </c>
      <c r="N38" s="46" t="s">
        <v>58</v>
      </c>
      <c r="O38" s="46" t="s">
        <v>59</v>
      </c>
      <c r="P38" s="40"/>
      <c r="Q38" s="40"/>
      <c r="R38" s="40"/>
      <c r="S38" s="40"/>
      <c r="T38" s="40"/>
      <c r="U38" s="40"/>
      <c r="V38" s="40"/>
      <c r="W38" s="40"/>
      <c r="X38" s="40"/>
      <c r="Y38" s="40"/>
      <c r="Z38" s="40"/>
    </row>
    <row r="39" spans="1:26" ht="140.25" customHeight="1">
      <c r="A39" s="40">
        <f t="shared" si="1"/>
        <v>28</v>
      </c>
      <c r="B39" s="40"/>
      <c r="C39" s="46" t="s">
        <v>86</v>
      </c>
      <c r="D39" s="40">
        <v>1999</v>
      </c>
      <c r="E39" s="47">
        <v>525.1</v>
      </c>
      <c r="F39" s="40"/>
      <c r="G39" s="40">
        <v>1</v>
      </c>
      <c r="H39" s="45">
        <v>950220960</v>
      </c>
      <c r="I39" s="45">
        <f t="shared" si="0"/>
        <v>950220960</v>
      </c>
      <c r="J39" s="46" t="s">
        <v>56</v>
      </c>
      <c r="K39" s="40"/>
      <c r="L39" s="40"/>
      <c r="M39" s="46" t="s">
        <v>57</v>
      </c>
      <c r="N39" s="46" t="s">
        <v>58</v>
      </c>
      <c r="O39" s="46" t="s">
        <v>59</v>
      </c>
      <c r="P39" s="40"/>
      <c r="Q39" s="40"/>
      <c r="R39" s="40"/>
      <c r="S39" s="40"/>
      <c r="T39" s="40"/>
      <c r="U39" s="40"/>
      <c r="V39" s="40"/>
      <c r="W39" s="40"/>
      <c r="X39" s="40"/>
      <c r="Y39" s="40"/>
      <c r="Z39" s="40"/>
    </row>
    <row r="40" spans="1:26" ht="178.5" customHeight="1">
      <c r="A40" s="40">
        <f t="shared" si="1"/>
        <v>29</v>
      </c>
      <c r="B40" s="40"/>
      <c r="C40" s="46" t="s">
        <v>87</v>
      </c>
      <c r="D40" s="40"/>
      <c r="E40" s="47">
        <v>377.3</v>
      </c>
      <c r="F40" s="40"/>
      <c r="G40" s="40">
        <v>1</v>
      </c>
      <c r="H40" s="45">
        <v>0</v>
      </c>
      <c r="I40" s="45">
        <v>0</v>
      </c>
      <c r="J40" s="46" t="s">
        <v>56</v>
      </c>
      <c r="K40" s="40"/>
      <c r="L40" s="40"/>
      <c r="M40" s="46" t="s">
        <v>57</v>
      </c>
      <c r="N40" s="46" t="s">
        <v>58</v>
      </c>
      <c r="O40" s="46" t="s">
        <v>59</v>
      </c>
      <c r="P40" s="40"/>
      <c r="Q40" s="40"/>
      <c r="R40" s="40"/>
      <c r="S40" s="40"/>
      <c r="T40" s="40"/>
      <c r="U40" s="40"/>
      <c r="V40" s="40"/>
      <c r="W40" s="40"/>
      <c r="X40" s="40"/>
      <c r="Y40" s="40"/>
      <c r="Z40" s="40"/>
    </row>
    <row r="41" spans="1:26" ht="76.5" customHeight="1">
      <c r="A41" s="40">
        <f t="shared" si="1"/>
        <v>30</v>
      </c>
      <c r="B41" s="40"/>
      <c r="C41" s="46" t="s">
        <v>88</v>
      </c>
      <c r="D41" s="40">
        <v>2010</v>
      </c>
      <c r="E41" s="47">
        <v>53.6</v>
      </c>
      <c r="F41" s="40"/>
      <c r="G41" s="40">
        <v>1</v>
      </c>
      <c r="H41" s="45">
        <v>10720000</v>
      </c>
      <c r="I41" s="45">
        <f t="shared" ref="I41:I50" si="2">H41</f>
        <v>10720000</v>
      </c>
      <c r="J41" s="46" t="s">
        <v>56</v>
      </c>
      <c r="K41" s="40"/>
      <c r="L41" s="40"/>
      <c r="M41" s="46" t="s">
        <v>57</v>
      </c>
      <c r="N41" s="46" t="s">
        <v>58</v>
      </c>
      <c r="O41" s="46" t="s">
        <v>59</v>
      </c>
      <c r="P41" s="40"/>
      <c r="Q41" s="40"/>
      <c r="R41" s="40"/>
      <c r="S41" s="40"/>
      <c r="T41" s="40"/>
      <c r="U41" s="40"/>
      <c r="V41" s="40"/>
      <c r="W41" s="40"/>
      <c r="X41" s="40"/>
      <c r="Y41" s="40"/>
      <c r="Z41" s="40"/>
    </row>
    <row r="42" spans="1:26" ht="114.75" customHeight="1">
      <c r="A42" s="40">
        <f t="shared" si="1"/>
        <v>31</v>
      </c>
      <c r="B42" s="40"/>
      <c r="C42" s="46" t="s">
        <v>89</v>
      </c>
      <c r="D42" s="40">
        <v>2011</v>
      </c>
      <c r="E42" s="47">
        <v>4067.2</v>
      </c>
      <c r="F42" s="40"/>
      <c r="G42" s="40">
        <v>1</v>
      </c>
      <c r="H42" s="45">
        <v>520601600</v>
      </c>
      <c r="I42" s="45">
        <f t="shared" si="2"/>
        <v>520601600</v>
      </c>
      <c r="J42" s="46" t="s">
        <v>56</v>
      </c>
      <c r="K42" s="40"/>
      <c r="L42" s="40"/>
      <c r="M42" s="46" t="s">
        <v>57</v>
      </c>
      <c r="N42" s="46" t="s">
        <v>58</v>
      </c>
      <c r="O42" s="46" t="s">
        <v>59</v>
      </c>
      <c r="P42" s="40"/>
      <c r="Q42" s="40"/>
      <c r="R42" s="40"/>
      <c r="S42" s="40"/>
      <c r="T42" s="40"/>
      <c r="U42" s="40"/>
      <c r="V42" s="40"/>
      <c r="W42" s="40"/>
      <c r="X42" s="40"/>
      <c r="Y42" s="40"/>
      <c r="Z42" s="40"/>
    </row>
    <row r="43" spans="1:26" ht="76.5" customHeight="1">
      <c r="A43" s="40">
        <f t="shared" si="1"/>
        <v>32</v>
      </c>
      <c r="B43" s="40"/>
      <c r="C43" s="46" t="s">
        <v>90</v>
      </c>
      <c r="D43" s="40">
        <v>2011</v>
      </c>
      <c r="E43" s="47">
        <v>2007.1</v>
      </c>
      <c r="F43" s="40"/>
      <c r="G43" s="40">
        <v>1</v>
      </c>
      <c r="H43" s="45">
        <v>256908800</v>
      </c>
      <c r="I43" s="45">
        <f t="shared" si="2"/>
        <v>256908800</v>
      </c>
      <c r="J43" s="46" t="s">
        <v>56</v>
      </c>
      <c r="K43" s="40"/>
      <c r="L43" s="40"/>
      <c r="M43" s="46" t="s">
        <v>57</v>
      </c>
      <c r="N43" s="46" t="s">
        <v>58</v>
      </c>
      <c r="O43" s="46" t="s">
        <v>59</v>
      </c>
      <c r="P43" s="40"/>
      <c r="Q43" s="40"/>
      <c r="R43" s="40"/>
      <c r="S43" s="40"/>
      <c r="T43" s="40"/>
      <c r="U43" s="40"/>
      <c r="V43" s="40"/>
      <c r="W43" s="40"/>
      <c r="X43" s="40"/>
      <c r="Y43" s="40"/>
      <c r="Z43" s="40"/>
    </row>
    <row r="44" spans="1:26" ht="89.25" customHeight="1">
      <c r="A44" s="40">
        <f t="shared" si="1"/>
        <v>33</v>
      </c>
      <c r="B44" s="40"/>
      <c r="C44" s="46" t="s">
        <v>91</v>
      </c>
      <c r="D44" s="40">
        <v>2012</v>
      </c>
      <c r="E44" s="47">
        <v>3112.8</v>
      </c>
      <c r="F44" s="40"/>
      <c r="G44" s="40">
        <v>1</v>
      </c>
      <c r="H44" s="45">
        <v>622560000</v>
      </c>
      <c r="I44" s="45">
        <f t="shared" si="2"/>
        <v>622560000</v>
      </c>
      <c r="J44" s="46" t="s">
        <v>56</v>
      </c>
      <c r="K44" s="40"/>
      <c r="L44" s="40"/>
      <c r="M44" s="46" t="s">
        <v>57</v>
      </c>
      <c r="N44" s="46" t="s">
        <v>58</v>
      </c>
      <c r="O44" s="46" t="s">
        <v>59</v>
      </c>
      <c r="P44" s="40"/>
      <c r="Q44" s="40"/>
      <c r="R44" s="40"/>
      <c r="S44" s="40"/>
      <c r="T44" s="40"/>
      <c r="U44" s="40"/>
      <c r="V44" s="40"/>
      <c r="W44" s="40"/>
      <c r="X44" s="40"/>
      <c r="Y44" s="40"/>
      <c r="Z44" s="40"/>
    </row>
    <row r="45" spans="1:26" ht="76.5" customHeight="1">
      <c r="A45" s="40">
        <f t="shared" si="1"/>
        <v>34</v>
      </c>
      <c r="B45" s="40"/>
      <c r="C45" s="46" t="s">
        <v>92</v>
      </c>
      <c r="D45" s="40">
        <v>2012</v>
      </c>
      <c r="E45" s="47">
        <v>118.7</v>
      </c>
      <c r="F45" s="40"/>
      <c r="G45" s="40">
        <v>1</v>
      </c>
      <c r="H45" s="45">
        <v>23740000</v>
      </c>
      <c r="I45" s="45">
        <f t="shared" si="2"/>
        <v>23740000</v>
      </c>
      <c r="J45" s="46" t="s">
        <v>56</v>
      </c>
      <c r="K45" s="40"/>
      <c r="L45" s="40"/>
      <c r="M45" s="46" t="s">
        <v>57</v>
      </c>
      <c r="N45" s="46" t="s">
        <v>58</v>
      </c>
      <c r="O45" s="46" t="s">
        <v>59</v>
      </c>
      <c r="P45" s="40"/>
      <c r="Q45" s="40"/>
      <c r="R45" s="40"/>
      <c r="S45" s="40"/>
      <c r="T45" s="40"/>
      <c r="U45" s="40"/>
      <c r="V45" s="40"/>
      <c r="W45" s="40"/>
      <c r="X45" s="40"/>
      <c r="Y45" s="40"/>
      <c r="Z45" s="40"/>
    </row>
    <row r="46" spans="1:26" ht="89.25" customHeight="1">
      <c r="A46" s="40">
        <f t="shared" si="1"/>
        <v>35</v>
      </c>
      <c r="B46" s="40"/>
      <c r="C46" s="46" t="s">
        <v>93</v>
      </c>
      <c r="D46" s="40">
        <v>2015</v>
      </c>
      <c r="E46" s="47">
        <v>535.4</v>
      </c>
      <c r="F46" s="40"/>
      <c r="G46" s="40">
        <v>1</v>
      </c>
      <c r="H46" s="45">
        <v>107080000</v>
      </c>
      <c r="I46" s="45">
        <f t="shared" si="2"/>
        <v>107080000</v>
      </c>
      <c r="J46" s="46" t="s">
        <v>56</v>
      </c>
      <c r="K46" s="40"/>
      <c r="L46" s="40"/>
      <c r="M46" s="46" t="s">
        <v>57</v>
      </c>
      <c r="N46" s="46" t="s">
        <v>58</v>
      </c>
      <c r="O46" s="46" t="s">
        <v>59</v>
      </c>
      <c r="P46" s="40"/>
      <c r="Q46" s="40"/>
      <c r="R46" s="40"/>
      <c r="S46" s="40"/>
      <c r="T46" s="40"/>
      <c r="U46" s="40"/>
      <c r="V46" s="40"/>
      <c r="W46" s="40"/>
      <c r="X46" s="40"/>
      <c r="Y46" s="40"/>
      <c r="Z46" s="40"/>
    </row>
    <row r="47" spans="1:26" ht="76.5" customHeight="1">
      <c r="A47" s="40">
        <f t="shared" si="1"/>
        <v>36</v>
      </c>
      <c r="B47" s="40"/>
      <c r="C47" s="46" t="s">
        <v>94</v>
      </c>
      <c r="D47" s="40">
        <v>2015</v>
      </c>
      <c r="E47" s="47">
        <v>2723.1</v>
      </c>
      <c r="F47" s="40"/>
      <c r="G47" s="40">
        <v>1</v>
      </c>
      <c r="H47" s="45">
        <v>435696000</v>
      </c>
      <c r="I47" s="45">
        <f t="shared" si="2"/>
        <v>435696000</v>
      </c>
      <c r="J47" s="46" t="s">
        <v>56</v>
      </c>
      <c r="K47" s="40"/>
      <c r="L47" s="40"/>
      <c r="M47" s="46" t="s">
        <v>57</v>
      </c>
      <c r="N47" s="46" t="s">
        <v>58</v>
      </c>
      <c r="O47" s="46" t="s">
        <v>59</v>
      </c>
      <c r="P47" s="40"/>
      <c r="Q47" s="40"/>
      <c r="R47" s="40"/>
      <c r="S47" s="40"/>
      <c r="T47" s="40"/>
      <c r="U47" s="40"/>
      <c r="V47" s="40"/>
      <c r="W47" s="40"/>
      <c r="X47" s="40"/>
      <c r="Y47" s="40"/>
      <c r="Z47" s="40"/>
    </row>
    <row r="48" spans="1:26" ht="127.5" customHeight="1">
      <c r="A48" s="40">
        <f t="shared" si="1"/>
        <v>37</v>
      </c>
      <c r="B48" s="40"/>
      <c r="C48" s="46" t="s">
        <v>95</v>
      </c>
      <c r="D48" s="40">
        <v>2009</v>
      </c>
      <c r="E48" s="47">
        <v>4516.8999999999996</v>
      </c>
      <c r="F48" s="40"/>
      <c r="G48" s="40">
        <v>1</v>
      </c>
      <c r="H48" s="45">
        <v>722704000</v>
      </c>
      <c r="I48" s="45">
        <f t="shared" si="2"/>
        <v>722704000</v>
      </c>
      <c r="J48" s="46" t="s">
        <v>56</v>
      </c>
      <c r="K48" s="40"/>
      <c r="L48" s="40"/>
      <c r="M48" s="46" t="s">
        <v>57</v>
      </c>
      <c r="N48" s="46" t="s">
        <v>58</v>
      </c>
      <c r="O48" s="46" t="s">
        <v>59</v>
      </c>
      <c r="P48" s="40"/>
      <c r="Q48" s="40"/>
      <c r="R48" s="40"/>
      <c r="S48" s="40"/>
      <c r="T48" s="40"/>
      <c r="U48" s="40"/>
      <c r="V48" s="40"/>
      <c r="W48" s="40"/>
      <c r="X48" s="40"/>
      <c r="Y48" s="40"/>
      <c r="Z48" s="40"/>
    </row>
    <row r="49" spans="1:26" ht="76.5" customHeight="1">
      <c r="A49" s="40">
        <f t="shared" si="1"/>
        <v>38</v>
      </c>
      <c r="B49" s="40"/>
      <c r="C49" s="46" t="s">
        <v>96</v>
      </c>
      <c r="D49" s="40">
        <v>2008</v>
      </c>
      <c r="E49" s="47">
        <v>3073.3</v>
      </c>
      <c r="F49" s="40"/>
      <c r="G49" s="40">
        <v>1</v>
      </c>
      <c r="H49" s="45">
        <v>491728000</v>
      </c>
      <c r="I49" s="45">
        <f t="shared" si="2"/>
        <v>491728000</v>
      </c>
      <c r="J49" s="46" t="s">
        <v>56</v>
      </c>
      <c r="K49" s="40"/>
      <c r="L49" s="40"/>
      <c r="M49" s="46" t="s">
        <v>57</v>
      </c>
      <c r="N49" s="46" t="s">
        <v>58</v>
      </c>
      <c r="O49" s="46" t="s">
        <v>59</v>
      </c>
      <c r="P49" s="40"/>
      <c r="Q49" s="40"/>
      <c r="R49" s="40"/>
      <c r="S49" s="40"/>
      <c r="T49" s="40"/>
      <c r="U49" s="40"/>
      <c r="V49" s="40"/>
      <c r="W49" s="40"/>
      <c r="X49" s="40"/>
      <c r="Y49" s="40"/>
      <c r="Z49" s="40"/>
    </row>
    <row r="50" spans="1:26" ht="51" customHeight="1">
      <c r="A50" s="40">
        <f t="shared" si="1"/>
        <v>39</v>
      </c>
      <c r="B50" s="40"/>
      <c r="C50" s="46" t="s">
        <v>97</v>
      </c>
      <c r="D50" s="40">
        <v>2003</v>
      </c>
      <c r="E50" s="47">
        <v>14601.7</v>
      </c>
      <c r="F50" s="40"/>
      <c r="G50" s="40">
        <v>1</v>
      </c>
      <c r="H50" s="45">
        <v>2336272000</v>
      </c>
      <c r="I50" s="45">
        <f t="shared" si="2"/>
        <v>2336272000</v>
      </c>
      <c r="J50" s="46" t="s">
        <v>56</v>
      </c>
      <c r="K50" s="40"/>
      <c r="L50" s="40"/>
      <c r="M50" s="46" t="s">
        <v>57</v>
      </c>
      <c r="N50" s="46" t="s">
        <v>58</v>
      </c>
      <c r="O50" s="46" t="s">
        <v>59</v>
      </c>
      <c r="P50" s="40"/>
      <c r="Q50" s="40"/>
      <c r="R50" s="40"/>
      <c r="S50" s="40"/>
      <c r="T50" s="40"/>
      <c r="U50" s="40"/>
      <c r="V50" s="40"/>
      <c r="W50" s="40"/>
      <c r="X50" s="40"/>
      <c r="Y50" s="40"/>
      <c r="Z50" s="40"/>
    </row>
    <row r="51" spans="1:26" ht="153" customHeight="1">
      <c r="A51" s="40">
        <f t="shared" si="1"/>
        <v>40</v>
      </c>
      <c r="B51" s="40"/>
      <c r="C51" s="46" t="s">
        <v>98</v>
      </c>
      <c r="D51" s="40"/>
      <c r="E51" s="47">
        <v>1975.1</v>
      </c>
      <c r="F51" s="40"/>
      <c r="G51" s="40">
        <v>1</v>
      </c>
      <c r="H51" s="45">
        <v>0</v>
      </c>
      <c r="I51" s="45">
        <v>0</v>
      </c>
      <c r="J51" s="46" t="s">
        <v>56</v>
      </c>
      <c r="K51" s="40"/>
      <c r="L51" s="40"/>
      <c r="M51" s="46" t="s">
        <v>57</v>
      </c>
      <c r="N51" s="46" t="s">
        <v>58</v>
      </c>
      <c r="O51" s="46" t="s">
        <v>59</v>
      </c>
      <c r="P51" s="40"/>
      <c r="Q51" s="40"/>
      <c r="R51" s="40"/>
      <c r="S51" s="40"/>
      <c r="T51" s="40"/>
      <c r="U51" s="40"/>
      <c r="V51" s="40"/>
      <c r="W51" s="40"/>
      <c r="X51" s="40"/>
      <c r="Y51" s="40"/>
      <c r="Z51" s="40"/>
    </row>
    <row r="52" spans="1:26" ht="140.25" customHeight="1">
      <c r="A52" s="40">
        <f t="shared" si="1"/>
        <v>41</v>
      </c>
      <c r="B52" s="40"/>
      <c r="C52" s="46" t="s">
        <v>99</v>
      </c>
      <c r="D52" s="40">
        <v>1987</v>
      </c>
      <c r="E52" s="47">
        <v>1380</v>
      </c>
      <c r="F52" s="40"/>
      <c r="G52" s="40">
        <v>1</v>
      </c>
      <c r="H52" s="45">
        <v>300230000</v>
      </c>
      <c r="I52" s="45">
        <v>0</v>
      </c>
      <c r="J52" s="46" t="s">
        <v>56</v>
      </c>
      <c r="K52" s="40"/>
      <c r="L52" s="40"/>
      <c r="M52" s="46" t="s">
        <v>57</v>
      </c>
      <c r="N52" s="46" t="s">
        <v>58</v>
      </c>
      <c r="O52" s="46" t="s">
        <v>59</v>
      </c>
      <c r="P52" s="40"/>
      <c r="Q52" s="40"/>
      <c r="R52" s="40"/>
      <c r="S52" s="40"/>
      <c r="T52" s="40"/>
      <c r="U52" s="40"/>
      <c r="V52" s="40"/>
      <c r="W52" s="40"/>
      <c r="X52" s="40"/>
      <c r="Y52" s="40"/>
      <c r="Z52" s="40"/>
    </row>
    <row r="53" spans="1:26" ht="216.75" customHeight="1">
      <c r="A53" s="40">
        <f t="shared" si="1"/>
        <v>42</v>
      </c>
      <c r="B53" s="40"/>
      <c r="C53" s="46" t="s">
        <v>100</v>
      </c>
      <c r="D53" s="40">
        <v>1997</v>
      </c>
      <c r="E53" s="47">
        <v>818.4</v>
      </c>
      <c r="F53" s="40"/>
      <c r="G53" s="40">
        <v>1</v>
      </c>
      <c r="H53" s="45">
        <v>3664573723</v>
      </c>
      <c r="I53" s="45">
        <v>0</v>
      </c>
      <c r="J53" s="46" t="s">
        <v>56</v>
      </c>
      <c r="K53" s="40"/>
      <c r="L53" s="40"/>
      <c r="M53" s="46" t="s">
        <v>57</v>
      </c>
      <c r="N53" s="46" t="s">
        <v>58</v>
      </c>
      <c r="O53" s="46" t="s">
        <v>59</v>
      </c>
      <c r="P53" s="40"/>
      <c r="Q53" s="40"/>
      <c r="R53" s="40"/>
      <c r="S53" s="40"/>
      <c r="T53" s="40"/>
      <c r="U53" s="40"/>
      <c r="V53" s="40"/>
      <c r="W53" s="40"/>
      <c r="X53" s="40"/>
      <c r="Y53" s="40"/>
      <c r="Z53" s="40"/>
    </row>
    <row r="54" spans="1:26" ht="114.75" customHeight="1">
      <c r="A54" s="40">
        <f t="shared" si="1"/>
        <v>43</v>
      </c>
      <c r="B54" s="40"/>
      <c r="C54" s="46" t="s">
        <v>101</v>
      </c>
      <c r="D54" s="40">
        <v>2014</v>
      </c>
      <c r="E54" s="47">
        <v>31.2</v>
      </c>
      <c r="F54" s="40"/>
      <c r="G54" s="40">
        <v>1</v>
      </c>
      <c r="H54" s="45">
        <v>29408000</v>
      </c>
      <c r="I54" s="45">
        <v>0</v>
      </c>
      <c r="J54" s="46" t="s">
        <v>56</v>
      </c>
      <c r="K54" s="40"/>
      <c r="L54" s="40"/>
      <c r="M54" s="46" t="s">
        <v>57</v>
      </c>
      <c r="N54" s="46" t="s">
        <v>58</v>
      </c>
      <c r="O54" s="46" t="s">
        <v>59</v>
      </c>
      <c r="P54" s="40"/>
      <c r="Q54" s="40"/>
      <c r="R54" s="40"/>
      <c r="S54" s="40"/>
      <c r="T54" s="40"/>
      <c r="U54" s="40"/>
      <c r="V54" s="40"/>
      <c r="W54" s="40"/>
      <c r="X54" s="40"/>
      <c r="Y54" s="40"/>
      <c r="Z54" s="40"/>
    </row>
    <row r="55" spans="1:26" ht="76.5" customHeight="1">
      <c r="A55" s="40">
        <f t="shared" si="1"/>
        <v>44</v>
      </c>
      <c r="B55" s="40"/>
      <c r="C55" s="46" t="s">
        <v>102</v>
      </c>
      <c r="D55" s="40">
        <v>2017</v>
      </c>
      <c r="E55" s="47">
        <v>35.6</v>
      </c>
      <c r="F55" s="40"/>
      <c r="G55" s="40">
        <v>1</v>
      </c>
      <c r="H55" s="45">
        <v>51264000</v>
      </c>
      <c r="I55" s="45">
        <v>0</v>
      </c>
      <c r="J55" s="46" t="s">
        <v>56</v>
      </c>
      <c r="K55" s="40"/>
      <c r="L55" s="40"/>
      <c r="M55" s="46" t="s">
        <v>57</v>
      </c>
      <c r="N55" s="46" t="s">
        <v>58</v>
      </c>
      <c r="O55" s="46" t="s">
        <v>59</v>
      </c>
      <c r="P55" s="40"/>
      <c r="Q55" s="40"/>
      <c r="R55" s="40"/>
      <c r="S55" s="40"/>
      <c r="T55" s="40"/>
      <c r="U55" s="40"/>
      <c r="V55" s="40"/>
      <c r="W55" s="40"/>
      <c r="X55" s="40"/>
      <c r="Y55" s="40"/>
      <c r="Z55" s="40"/>
    </row>
    <row r="56" spans="1:26" ht="76.5" customHeight="1">
      <c r="A56" s="40">
        <f t="shared" si="1"/>
        <v>45</v>
      </c>
      <c r="B56" s="40"/>
      <c r="C56" s="46" t="s">
        <v>103</v>
      </c>
      <c r="D56" s="40">
        <v>2014</v>
      </c>
      <c r="E56" s="47">
        <v>56.8</v>
      </c>
      <c r="F56" s="40"/>
      <c r="G56" s="40">
        <v>1</v>
      </c>
      <c r="H56" s="45">
        <v>69682000</v>
      </c>
      <c r="I56" s="45">
        <v>18660841</v>
      </c>
      <c r="J56" s="46" t="s">
        <v>56</v>
      </c>
      <c r="K56" s="40"/>
      <c r="L56" s="40"/>
      <c r="M56" s="46" t="s">
        <v>57</v>
      </c>
      <c r="N56" s="46" t="s">
        <v>58</v>
      </c>
      <c r="O56" s="46" t="s">
        <v>59</v>
      </c>
      <c r="P56" s="40"/>
      <c r="Q56" s="40"/>
      <c r="R56" s="40"/>
      <c r="S56" s="40"/>
      <c r="T56" s="40"/>
      <c r="U56" s="40"/>
      <c r="V56" s="40"/>
      <c r="W56" s="40"/>
      <c r="X56" s="40"/>
      <c r="Y56" s="40"/>
      <c r="Z56" s="40"/>
    </row>
    <row r="57" spans="1:26" ht="76.5" customHeight="1">
      <c r="A57" s="40">
        <f t="shared" si="1"/>
        <v>46</v>
      </c>
      <c r="B57" s="40"/>
      <c r="C57" s="46" t="s">
        <v>104</v>
      </c>
      <c r="D57" s="40">
        <v>2017</v>
      </c>
      <c r="E57" s="47">
        <v>35.799999999999997</v>
      </c>
      <c r="F57" s="40"/>
      <c r="G57" s="40">
        <v>1</v>
      </c>
      <c r="H57" s="45">
        <v>51552000</v>
      </c>
      <c r="I57" s="45">
        <v>0</v>
      </c>
      <c r="J57" s="46" t="s">
        <v>56</v>
      </c>
      <c r="K57" s="40"/>
      <c r="L57" s="40"/>
      <c r="M57" s="46" t="s">
        <v>57</v>
      </c>
      <c r="N57" s="46" t="s">
        <v>58</v>
      </c>
      <c r="O57" s="46" t="s">
        <v>59</v>
      </c>
      <c r="P57" s="40"/>
      <c r="Q57" s="40"/>
      <c r="R57" s="40"/>
      <c r="S57" s="40"/>
      <c r="T57" s="40"/>
      <c r="U57" s="40"/>
      <c r="V57" s="40"/>
      <c r="W57" s="40"/>
      <c r="X57" s="40"/>
      <c r="Y57" s="40"/>
      <c r="Z57" s="40"/>
    </row>
    <row r="58" spans="1:26" ht="178.5" customHeight="1">
      <c r="A58" s="40">
        <f t="shared" si="1"/>
        <v>47</v>
      </c>
      <c r="B58" s="40"/>
      <c r="C58" s="46" t="s">
        <v>105</v>
      </c>
      <c r="D58" s="40">
        <v>2021</v>
      </c>
      <c r="E58" s="47">
        <v>384.4</v>
      </c>
      <c r="F58" s="40"/>
      <c r="G58" s="40">
        <v>1</v>
      </c>
      <c r="H58" s="45">
        <v>553536000</v>
      </c>
      <c r="I58" s="45">
        <v>0</v>
      </c>
      <c r="J58" s="46" t="s">
        <v>56</v>
      </c>
      <c r="K58" s="40"/>
      <c r="L58" s="40"/>
      <c r="M58" s="46" t="s">
        <v>57</v>
      </c>
      <c r="N58" s="46" t="s">
        <v>58</v>
      </c>
      <c r="O58" s="46" t="s">
        <v>59</v>
      </c>
      <c r="P58" s="40"/>
      <c r="Q58" s="40"/>
      <c r="R58" s="40"/>
      <c r="S58" s="40"/>
      <c r="T58" s="40"/>
      <c r="U58" s="40"/>
      <c r="V58" s="40"/>
      <c r="W58" s="40"/>
      <c r="X58" s="40"/>
      <c r="Y58" s="40"/>
      <c r="Z58" s="40"/>
    </row>
    <row r="59" spans="1:26" ht="102" customHeight="1">
      <c r="A59" s="40">
        <f t="shared" si="1"/>
        <v>48</v>
      </c>
      <c r="B59" s="40"/>
      <c r="C59" s="46" t="s">
        <v>106</v>
      </c>
      <c r="D59" s="40">
        <v>2017</v>
      </c>
      <c r="E59" s="47">
        <v>15.4</v>
      </c>
      <c r="F59" s="40"/>
      <c r="G59" s="40">
        <v>1</v>
      </c>
      <c r="H59" s="45">
        <v>22176000</v>
      </c>
      <c r="I59" s="45">
        <v>10344118</v>
      </c>
      <c r="J59" s="46" t="s">
        <v>56</v>
      </c>
      <c r="K59" s="40"/>
      <c r="L59" s="40"/>
      <c r="M59" s="46" t="s">
        <v>57</v>
      </c>
      <c r="N59" s="46" t="s">
        <v>58</v>
      </c>
      <c r="O59" s="46" t="s">
        <v>59</v>
      </c>
      <c r="P59" s="40"/>
      <c r="Q59" s="40"/>
      <c r="R59" s="40"/>
      <c r="S59" s="40"/>
      <c r="T59" s="40"/>
      <c r="U59" s="40"/>
      <c r="V59" s="40"/>
      <c r="W59" s="40"/>
      <c r="X59" s="40"/>
      <c r="Y59" s="40"/>
      <c r="Z59" s="40"/>
    </row>
    <row r="60" spans="1:26" ht="114.75" customHeight="1">
      <c r="A60" s="40">
        <f t="shared" si="1"/>
        <v>49</v>
      </c>
      <c r="B60" s="40"/>
      <c r="C60" s="46" t="s">
        <v>107</v>
      </c>
      <c r="D60" s="40">
        <v>2015</v>
      </c>
      <c r="E60" s="47">
        <v>13.8</v>
      </c>
      <c r="F60" s="40"/>
      <c r="G60" s="40">
        <v>1</v>
      </c>
      <c r="H60" s="45">
        <v>19872000</v>
      </c>
      <c r="I60" s="45">
        <v>0</v>
      </c>
      <c r="J60" s="46" t="s">
        <v>56</v>
      </c>
      <c r="K60" s="40"/>
      <c r="L60" s="40"/>
      <c r="M60" s="46" t="s">
        <v>57</v>
      </c>
      <c r="N60" s="46" t="s">
        <v>58</v>
      </c>
      <c r="O60" s="46" t="s">
        <v>59</v>
      </c>
      <c r="P60" s="40"/>
      <c r="Q60" s="40"/>
      <c r="R60" s="40"/>
      <c r="S60" s="40"/>
      <c r="T60" s="40"/>
      <c r="U60" s="40"/>
      <c r="V60" s="40"/>
      <c r="W60" s="40"/>
      <c r="X60" s="40"/>
      <c r="Y60" s="40"/>
      <c r="Z60" s="40"/>
    </row>
    <row r="61" spans="1:26" ht="102" customHeight="1">
      <c r="A61" s="40">
        <f t="shared" si="1"/>
        <v>50</v>
      </c>
      <c r="B61" s="40"/>
      <c r="C61" s="46" t="s">
        <v>108</v>
      </c>
      <c r="D61" s="40">
        <v>2007</v>
      </c>
      <c r="E61" s="47">
        <v>181.4</v>
      </c>
      <c r="F61" s="40"/>
      <c r="G61" s="40">
        <v>1</v>
      </c>
      <c r="H61" s="45">
        <v>449400000</v>
      </c>
      <c r="I61" s="45">
        <v>55779437</v>
      </c>
      <c r="J61" s="46" t="s">
        <v>56</v>
      </c>
      <c r="K61" s="40"/>
      <c r="L61" s="40"/>
      <c r="M61" s="46" t="s">
        <v>57</v>
      </c>
      <c r="N61" s="46" t="s">
        <v>58</v>
      </c>
      <c r="O61" s="46" t="s">
        <v>59</v>
      </c>
      <c r="P61" s="40"/>
      <c r="Q61" s="40"/>
      <c r="R61" s="40"/>
      <c r="S61" s="40"/>
      <c r="T61" s="40"/>
      <c r="U61" s="40"/>
      <c r="V61" s="40"/>
      <c r="W61" s="40"/>
      <c r="X61" s="40"/>
      <c r="Y61" s="40"/>
      <c r="Z61" s="40"/>
    </row>
    <row r="62" spans="1:26" ht="76.5" customHeight="1">
      <c r="A62" s="40">
        <f t="shared" si="1"/>
        <v>51</v>
      </c>
      <c r="B62" s="40"/>
      <c r="C62" s="46" t="s">
        <v>109</v>
      </c>
      <c r="D62" s="40"/>
      <c r="E62" s="47">
        <v>0</v>
      </c>
      <c r="F62" s="40"/>
      <c r="G62" s="40">
        <v>1</v>
      </c>
      <c r="H62" s="45">
        <v>0</v>
      </c>
      <c r="I62" s="45">
        <v>0</v>
      </c>
      <c r="J62" s="46" t="s">
        <v>56</v>
      </c>
      <c r="K62" s="40"/>
      <c r="L62" s="40"/>
      <c r="M62" s="46" t="s">
        <v>57</v>
      </c>
      <c r="N62" s="46" t="s">
        <v>58</v>
      </c>
      <c r="O62" s="46" t="s">
        <v>59</v>
      </c>
      <c r="P62" s="40"/>
      <c r="Q62" s="40"/>
      <c r="R62" s="40"/>
      <c r="S62" s="40"/>
      <c r="T62" s="40"/>
      <c r="U62" s="40"/>
      <c r="V62" s="40"/>
      <c r="W62" s="40"/>
      <c r="X62" s="40"/>
      <c r="Y62" s="40"/>
      <c r="Z62" s="40"/>
    </row>
    <row r="63" spans="1:26" ht="127.5" customHeight="1">
      <c r="A63" s="40">
        <f t="shared" si="1"/>
        <v>52</v>
      </c>
      <c r="B63" s="40"/>
      <c r="C63" s="46" t="s">
        <v>110</v>
      </c>
      <c r="D63" s="40">
        <v>1997</v>
      </c>
      <c r="E63" s="47">
        <v>333.7</v>
      </c>
      <c r="F63" s="40"/>
      <c r="G63" s="40">
        <v>1</v>
      </c>
      <c r="H63" s="45">
        <v>177661000</v>
      </c>
      <c r="I63" s="45">
        <v>0</v>
      </c>
      <c r="J63" s="46" t="s">
        <v>56</v>
      </c>
      <c r="K63" s="40"/>
      <c r="L63" s="40"/>
      <c r="M63" s="46" t="s">
        <v>57</v>
      </c>
      <c r="N63" s="46" t="s">
        <v>58</v>
      </c>
      <c r="O63" s="46" t="s">
        <v>59</v>
      </c>
      <c r="P63" s="40"/>
      <c r="Q63" s="40"/>
      <c r="R63" s="40"/>
      <c r="S63" s="40"/>
      <c r="T63" s="40"/>
      <c r="U63" s="40"/>
      <c r="V63" s="40"/>
      <c r="W63" s="40"/>
      <c r="X63" s="40"/>
      <c r="Y63" s="40"/>
      <c r="Z63" s="40"/>
    </row>
    <row r="64" spans="1:26" ht="76.5" customHeight="1">
      <c r="A64" s="40">
        <f t="shared" si="1"/>
        <v>53</v>
      </c>
      <c r="B64" s="40"/>
      <c r="C64" s="46" t="s">
        <v>111</v>
      </c>
      <c r="D64" s="40">
        <v>1994</v>
      </c>
      <c r="E64" s="47">
        <v>56</v>
      </c>
      <c r="F64" s="40"/>
      <c r="G64" s="40">
        <v>1</v>
      </c>
      <c r="H64" s="45">
        <v>28948000</v>
      </c>
      <c r="I64" s="45">
        <v>0</v>
      </c>
      <c r="J64" s="46" t="s">
        <v>56</v>
      </c>
      <c r="K64" s="40"/>
      <c r="L64" s="40"/>
      <c r="M64" s="46" t="s">
        <v>57</v>
      </c>
      <c r="N64" s="46" t="s">
        <v>58</v>
      </c>
      <c r="O64" s="46" t="s">
        <v>59</v>
      </c>
      <c r="P64" s="40"/>
      <c r="Q64" s="40"/>
      <c r="R64" s="40"/>
      <c r="S64" s="40"/>
      <c r="T64" s="40"/>
      <c r="U64" s="40"/>
      <c r="V64" s="40"/>
      <c r="W64" s="40"/>
      <c r="X64" s="40"/>
      <c r="Y64" s="40"/>
      <c r="Z64" s="40"/>
    </row>
    <row r="65" spans="1:26" ht="114.75" customHeight="1">
      <c r="A65" s="40">
        <f t="shared" si="1"/>
        <v>54</v>
      </c>
      <c r="B65" s="40"/>
      <c r="C65" s="46" t="s">
        <v>112</v>
      </c>
      <c r="D65" s="40">
        <v>1996</v>
      </c>
      <c r="E65" s="47">
        <v>194.9</v>
      </c>
      <c r="F65" s="40"/>
      <c r="G65" s="40">
        <v>1</v>
      </c>
      <c r="H65" s="45">
        <v>389800000</v>
      </c>
      <c r="I65" s="45">
        <v>0</v>
      </c>
      <c r="J65" s="46" t="s">
        <v>56</v>
      </c>
      <c r="K65" s="40"/>
      <c r="L65" s="40"/>
      <c r="M65" s="46" t="s">
        <v>57</v>
      </c>
      <c r="N65" s="46" t="s">
        <v>58</v>
      </c>
      <c r="O65" s="46" t="s">
        <v>59</v>
      </c>
      <c r="P65" s="40"/>
      <c r="Q65" s="40"/>
      <c r="R65" s="40"/>
      <c r="S65" s="40"/>
      <c r="T65" s="40"/>
      <c r="U65" s="40"/>
      <c r="V65" s="40"/>
      <c r="W65" s="40"/>
      <c r="X65" s="40"/>
      <c r="Y65" s="40"/>
      <c r="Z65" s="40"/>
    </row>
    <row r="66" spans="1:26" ht="76.5" customHeight="1">
      <c r="A66" s="40">
        <f t="shared" si="1"/>
        <v>55</v>
      </c>
      <c r="B66" s="40"/>
      <c r="C66" s="46" t="s">
        <v>113</v>
      </c>
      <c r="D66" s="40">
        <v>1975</v>
      </c>
      <c r="E66" s="47">
        <v>59.9</v>
      </c>
      <c r="F66" s="40"/>
      <c r="G66" s="40">
        <v>1</v>
      </c>
      <c r="H66" s="45">
        <v>47920000</v>
      </c>
      <c r="I66" s="45">
        <v>0</v>
      </c>
      <c r="J66" s="46" t="s">
        <v>56</v>
      </c>
      <c r="K66" s="40"/>
      <c r="L66" s="40"/>
      <c r="M66" s="46" t="s">
        <v>57</v>
      </c>
      <c r="N66" s="46" t="s">
        <v>58</v>
      </c>
      <c r="O66" s="46" t="s">
        <v>59</v>
      </c>
      <c r="P66" s="40"/>
      <c r="Q66" s="40"/>
      <c r="R66" s="40"/>
      <c r="S66" s="40"/>
      <c r="T66" s="40"/>
      <c r="U66" s="40"/>
      <c r="V66" s="40"/>
      <c r="W66" s="40"/>
      <c r="X66" s="40"/>
      <c r="Y66" s="40"/>
      <c r="Z66" s="40"/>
    </row>
    <row r="67" spans="1:26" ht="153" customHeight="1">
      <c r="A67" s="40">
        <f t="shared" si="1"/>
        <v>56</v>
      </c>
      <c r="B67" s="40"/>
      <c r="C67" s="46" t="s">
        <v>85</v>
      </c>
      <c r="D67" s="40">
        <v>1980</v>
      </c>
      <c r="E67" s="47">
        <v>88.6</v>
      </c>
      <c r="F67" s="40"/>
      <c r="G67" s="40">
        <v>1</v>
      </c>
      <c r="H67" s="45">
        <v>70880000</v>
      </c>
      <c r="I67" s="45">
        <v>0</v>
      </c>
      <c r="J67" s="46" t="s">
        <v>56</v>
      </c>
      <c r="K67" s="40"/>
      <c r="L67" s="40"/>
      <c r="M67" s="46" t="s">
        <v>57</v>
      </c>
      <c r="N67" s="46" t="s">
        <v>58</v>
      </c>
      <c r="O67" s="46" t="s">
        <v>59</v>
      </c>
      <c r="P67" s="40"/>
      <c r="Q67" s="40"/>
      <c r="R67" s="40"/>
      <c r="S67" s="40"/>
      <c r="T67" s="40"/>
      <c r="U67" s="40"/>
      <c r="V67" s="40"/>
      <c r="W67" s="40"/>
      <c r="X67" s="40"/>
      <c r="Y67" s="40"/>
      <c r="Z67" s="40"/>
    </row>
    <row r="68" spans="1:26" ht="153" customHeight="1">
      <c r="A68" s="40">
        <f t="shared" si="1"/>
        <v>57</v>
      </c>
      <c r="B68" s="40"/>
      <c r="C68" s="46" t="s">
        <v>114</v>
      </c>
      <c r="D68" s="40">
        <v>1999</v>
      </c>
      <c r="E68" s="47">
        <v>174.2</v>
      </c>
      <c r="F68" s="40"/>
      <c r="G68" s="40">
        <v>1</v>
      </c>
      <c r="H68" s="45">
        <v>348400000</v>
      </c>
      <c r="I68" s="45">
        <v>0</v>
      </c>
      <c r="J68" s="46" t="s">
        <v>56</v>
      </c>
      <c r="K68" s="40"/>
      <c r="L68" s="40"/>
      <c r="M68" s="46" t="s">
        <v>57</v>
      </c>
      <c r="N68" s="46" t="s">
        <v>58</v>
      </c>
      <c r="O68" s="46" t="s">
        <v>59</v>
      </c>
      <c r="P68" s="40"/>
      <c r="Q68" s="40"/>
      <c r="R68" s="40"/>
      <c r="S68" s="40"/>
      <c r="T68" s="40"/>
      <c r="U68" s="40"/>
      <c r="V68" s="40"/>
      <c r="W68" s="40"/>
      <c r="X68" s="40"/>
      <c r="Y68" s="40"/>
      <c r="Z68" s="40"/>
    </row>
    <row r="69" spans="1:26" ht="153" customHeight="1">
      <c r="A69" s="40">
        <f t="shared" si="1"/>
        <v>58</v>
      </c>
      <c r="B69" s="48" t="s">
        <v>115</v>
      </c>
      <c r="C69" s="48" t="s">
        <v>116</v>
      </c>
      <c r="D69" s="40">
        <v>2017</v>
      </c>
      <c r="E69" s="49">
        <v>1237.5</v>
      </c>
      <c r="F69" s="33"/>
      <c r="G69" s="40">
        <v>1</v>
      </c>
      <c r="H69" s="50">
        <v>8340727800</v>
      </c>
      <c r="I69" s="50">
        <v>8340727800</v>
      </c>
      <c r="J69" s="46" t="s">
        <v>117</v>
      </c>
      <c r="K69" s="46" t="s">
        <v>118</v>
      </c>
      <c r="L69" s="40"/>
      <c r="M69" s="48" t="s">
        <v>119</v>
      </c>
      <c r="N69" s="46" t="s">
        <v>120</v>
      </c>
      <c r="O69" s="33"/>
      <c r="P69" s="33"/>
      <c r="Q69" s="33"/>
      <c r="R69" s="33"/>
      <c r="S69" s="33"/>
      <c r="T69" s="33"/>
      <c r="U69" s="33"/>
      <c r="V69" s="33"/>
      <c r="W69" s="33"/>
      <c r="X69" s="33"/>
      <c r="Y69" s="33"/>
      <c r="Z69" s="33"/>
    </row>
    <row r="70" spans="1:26" ht="153" customHeight="1">
      <c r="A70" s="40">
        <f t="shared" si="1"/>
        <v>59</v>
      </c>
      <c r="B70" s="48" t="s">
        <v>115</v>
      </c>
      <c r="C70" s="48" t="s">
        <v>121</v>
      </c>
      <c r="D70" s="40">
        <v>2017</v>
      </c>
      <c r="E70" s="33"/>
      <c r="F70" s="33">
        <v>644.29999999999995</v>
      </c>
      <c r="G70" s="40">
        <v>1</v>
      </c>
      <c r="H70" s="50">
        <v>4963594432</v>
      </c>
      <c r="I70" s="50">
        <v>3375244213</v>
      </c>
      <c r="J70" s="46" t="s">
        <v>117</v>
      </c>
      <c r="K70" s="46" t="s">
        <v>118</v>
      </c>
      <c r="L70" s="40"/>
      <c r="M70" s="48" t="s">
        <v>119</v>
      </c>
      <c r="N70" s="46" t="s">
        <v>120</v>
      </c>
      <c r="O70" s="33"/>
      <c r="P70" s="33"/>
      <c r="Q70" s="33"/>
      <c r="R70" s="33"/>
      <c r="S70" s="33"/>
      <c r="T70" s="33"/>
      <c r="U70" s="33"/>
      <c r="V70" s="33"/>
      <c r="W70" s="33"/>
      <c r="X70" s="33"/>
      <c r="Y70" s="33"/>
      <c r="Z70" s="33"/>
    </row>
    <row r="71" spans="1:26" ht="114.75" customHeight="1">
      <c r="A71" s="40">
        <f t="shared" si="1"/>
        <v>60</v>
      </c>
      <c r="B71" s="46" t="s">
        <v>122</v>
      </c>
      <c r="C71" s="48" t="s">
        <v>123</v>
      </c>
      <c r="D71" s="40">
        <v>2004</v>
      </c>
      <c r="E71" s="49">
        <v>4732.5</v>
      </c>
      <c r="F71" s="33"/>
      <c r="G71" s="40">
        <v>1</v>
      </c>
      <c r="H71" s="50">
        <v>13342810500</v>
      </c>
      <c r="I71" s="50">
        <v>13342810500</v>
      </c>
      <c r="J71" s="46" t="s">
        <v>124</v>
      </c>
      <c r="K71" s="46" t="s">
        <v>125</v>
      </c>
      <c r="L71" s="40"/>
      <c r="M71" s="48" t="s">
        <v>119</v>
      </c>
      <c r="N71" s="46" t="s">
        <v>120</v>
      </c>
      <c r="O71" s="33"/>
      <c r="P71" s="33"/>
      <c r="Q71" s="33"/>
      <c r="R71" s="33"/>
      <c r="S71" s="33"/>
      <c r="T71" s="33"/>
      <c r="U71" s="33"/>
      <c r="V71" s="33"/>
      <c r="W71" s="33"/>
      <c r="X71" s="33"/>
      <c r="Y71" s="33"/>
      <c r="Z71" s="33"/>
    </row>
    <row r="72" spans="1:26" ht="153" customHeight="1">
      <c r="A72" s="40">
        <f t="shared" si="1"/>
        <v>61</v>
      </c>
      <c r="B72" s="46" t="s">
        <v>122</v>
      </c>
      <c r="C72" s="48" t="s">
        <v>126</v>
      </c>
      <c r="D72" s="40">
        <v>2004</v>
      </c>
      <c r="E72" s="33"/>
      <c r="F72" s="51">
        <v>4645.8999999999996</v>
      </c>
      <c r="G72" s="40">
        <v>1</v>
      </c>
      <c r="H72" s="50">
        <v>3640180000</v>
      </c>
      <c r="I72" s="50">
        <v>3375244213</v>
      </c>
      <c r="J72" s="46" t="s">
        <v>124</v>
      </c>
      <c r="K72" s="46" t="s">
        <v>125</v>
      </c>
      <c r="L72" s="40"/>
      <c r="M72" s="48" t="s">
        <v>119</v>
      </c>
      <c r="N72" s="46" t="s">
        <v>120</v>
      </c>
      <c r="O72" s="33"/>
      <c r="P72" s="33"/>
      <c r="Q72" s="33"/>
      <c r="R72" s="33"/>
      <c r="S72" s="33"/>
      <c r="T72" s="33"/>
      <c r="U72" s="33"/>
      <c r="V72" s="33"/>
      <c r="W72" s="33"/>
      <c r="X72" s="33"/>
      <c r="Y72" s="33"/>
      <c r="Z72" s="33"/>
    </row>
    <row r="73" spans="1:26" ht="76.5" customHeight="1">
      <c r="A73" s="40">
        <f t="shared" si="1"/>
        <v>62</v>
      </c>
      <c r="B73" s="46" t="s">
        <v>127</v>
      </c>
      <c r="C73" s="48" t="s">
        <v>128</v>
      </c>
      <c r="D73" s="40">
        <v>2007</v>
      </c>
      <c r="E73" s="52">
        <v>11000</v>
      </c>
      <c r="F73" s="33"/>
      <c r="G73" s="40">
        <v>1</v>
      </c>
      <c r="H73" s="53">
        <v>13068000000</v>
      </c>
      <c r="I73" s="53">
        <v>13068000001</v>
      </c>
      <c r="J73" s="46" t="s">
        <v>124</v>
      </c>
      <c r="K73" s="46" t="s">
        <v>129</v>
      </c>
      <c r="L73" s="40"/>
      <c r="M73" s="48" t="s">
        <v>119</v>
      </c>
      <c r="N73" s="46" t="s">
        <v>120</v>
      </c>
      <c r="O73" s="33"/>
      <c r="P73" s="33"/>
      <c r="Q73" s="33"/>
      <c r="R73" s="33"/>
      <c r="S73" s="33"/>
      <c r="T73" s="33"/>
      <c r="U73" s="33"/>
      <c r="V73" s="33"/>
      <c r="W73" s="33"/>
      <c r="X73" s="33"/>
      <c r="Y73" s="33"/>
      <c r="Z73" s="33"/>
    </row>
    <row r="74" spans="1:26" ht="114.75" customHeight="1">
      <c r="A74" s="40">
        <f t="shared" si="1"/>
        <v>63</v>
      </c>
      <c r="B74" s="46" t="s">
        <v>127</v>
      </c>
      <c r="C74" s="48" t="s">
        <v>130</v>
      </c>
      <c r="D74" s="40">
        <v>2007</v>
      </c>
      <c r="E74" s="33"/>
      <c r="F74" s="33">
        <v>600</v>
      </c>
      <c r="G74" s="40">
        <v>1</v>
      </c>
      <c r="H74" s="50">
        <v>6131139000</v>
      </c>
      <c r="I74" s="50">
        <v>1471473360</v>
      </c>
      <c r="J74" s="46" t="s">
        <v>124</v>
      </c>
      <c r="K74" s="46" t="s">
        <v>129</v>
      </c>
      <c r="L74" s="40"/>
      <c r="M74" s="48" t="s">
        <v>119</v>
      </c>
      <c r="N74" s="46" t="s">
        <v>120</v>
      </c>
      <c r="O74" s="33"/>
      <c r="P74" s="33"/>
      <c r="Q74" s="33"/>
      <c r="R74" s="33"/>
      <c r="S74" s="33"/>
      <c r="T74" s="33"/>
      <c r="U74" s="33"/>
      <c r="V74" s="33"/>
      <c r="W74" s="33"/>
      <c r="X74" s="33"/>
      <c r="Y74" s="33"/>
      <c r="Z74" s="33"/>
    </row>
    <row r="75" spans="1:26" ht="76.5" customHeight="1">
      <c r="A75" s="40">
        <f t="shared" si="1"/>
        <v>64</v>
      </c>
      <c r="B75" s="46" t="s">
        <v>127</v>
      </c>
      <c r="C75" s="48" t="s">
        <v>131</v>
      </c>
      <c r="D75" s="40">
        <v>2017</v>
      </c>
      <c r="E75" s="52">
        <v>11876</v>
      </c>
      <c r="F75" s="33"/>
      <c r="G75" s="40">
        <v>1</v>
      </c>
      <c r="H75" s="53">
        <v>30972608000</v>
      </c>
      <c r="I75" s="53">
        <v>30972608000</v>
      </c>
      <c r="J75" s="46" t="s">
        <v>124</v>
      </c>
      <c r="K75" s="46" t="s">
        <v>132</v>
      </c>
      <c r="L75" s="40"/>
      <c r="M75" s="48" t="s">
        <v>119</v>
      </c>
      <c r="N75" s="46" t="s">
        <v>120</v>
      </c>
      <c r="O75" s="33"/>
      <c r="P75" s="33"/>
      <c r="Q75" s="33"/>
      <c r="R75" s="33"/>
      <c r="S75" s="33"/>
      <c r="T75" s="33"/>
      <c r="U75" s="33"/>
      <c r="V75" s="33"/>
      <c r="W75" s="33"/>
      <c r="X75" s="33"/>
      <c r="Y75" s="33"/>
      <c r="Z75" s="33"/>
    </row>
    <row r="76" spans="1:26" ht="114.75" customHeight="1">
      <c r="A76" s="40">
        <f t="shared" si="1"/>
        <v>65</v>
      </c>
      <c r="B76" s="46" t="s">
        <v>127</v>
      </c>
      <c r="C76" s="48" t="s">
        <v>133</v>
      </c>
      <c r="D76" s="40">
        <v>2017</v>
      </c>
      <c r="E76" s="33"/>
      <c r="F76" s="50">
        <v>2500</v>
      </c>
      <c r="G76" s="40">
        <v>1</v>
      </c>
      <c r="H76" s="53">
        <v>13721313386</v>
      </c>
      <c r="I76" s="53">
        <v>6400382857</v>
      </c>
      <c r="J76" s="46" t="s">
        <v>124</v>
      </c>
      <c r="K76" s="46" t="s">
        <v>132</v>
      </c>
      <c r="L76" s="40"/>
      <c r="M76" s="48" t="s">
        <v>119</v>
      </c>
      <c r="N76" s="46" t="s">
        <v>120</v>
      </c>
      <c r="O76" s="33"/>
      <c r="P76" s="33"/>
      <c r="Q76" s="33"/>
      <c r="R76" s="33"/>
      <c r="S76" s="33"/>
      <c r="T76" s="33"/>
      <c r="U76" s="33"/>
      <c r="V76" s="33"/>
      <c r="W76" s="33"/>
      <c r="X76" s="33"/>
      <c r="Y76" s="33"/>
      <c r="Z76" s="33"/>
    </row>
    <row r="77" spans="1:26" ht="89.25" customHeight="1">
      <c r="A77" s="40">
        <f t="shared" ref="A77:A140" si="3">A76+1</f>
        <v>66</v>
      </c>
      <c r="B77" s="48" t="s">
        <v>127</v>
      </c>
      <c r="C77" s="48" t="s">
        <v>134</v>
      </c>
      <c r="D77" s="33">
        <v>2006</v>
      </c>
      <c r="E77" s="50">
        <v>13940</v>
      </c>
      <c r="F77" s="33"/>
      <c r="G77" s="33">
        <v>1</v>
      </c>
      <c r="H77" s="33"/>
      <c r="I77" s="33"/>
      <c r="J77" s="48" t="s">
        <v>124</v>
      </c>
      <c r="K77" s="48" t="s">
        <v>125</v>
      </c>
      <c r="L77" s="33"/>
      <c r="M77" s="48" t="s">
        <v>119</v>
      </c>
      <c r="N77" s="46" t="s">
        <v>120</v>
      </c>
      <c r="O77" s="33"/>
      <c r="P77" s="33"/>
      <c r="Q77" s="33"/>
      <c r="R77" s="33"/>
      <c r="S77" s="33"/>
      <c r="T77" s="33"/>
      <c r="U77" s="33"/>
      <c r="V77" s="33"/>
      <c r="W77" s="33"/>
      <c r="X77" s="33"/>
      <c r="Y77" s="33"/>
      <c r="Z77" s="33"/>
    </row>
    <row r="78" spans="1:26" ht="127.5" customHeight="1">
      <c r="A78" s="40">
        <f t="shared" si="3"/>
        <v>67</v>
      </c>
      <c r="B78" s="46" t="s">
        <v>127</v>
      </c>
      <c r="C78" s="48" t="s">
        <v>135</v>
      </c>
      <c r="D78" s="40">
        <v>2006</v>
      </c>
      <c r="E78" s="33"/>
      <c r="F78" s="33">
        <v>943.9</v>
      </c>
      <c r="G78" s="40">
        <v>1</v>
      </c>
      <c r="H78" s="52">
        <v>10567800000</v>
      </c>
      <c r="I78" s="33"/>
      <c r="J78" s="46" t="s">
        <v>124</v>
      </c>
      <c r="K78" s="46" t="s">
        <v>125</v>
      </c>
      <c r="L78" s="40"/>
      <c r="M78" s="48" t="s">
        <v>119</v>
      </c>
      <c r="N78" s="46" t="s">
        <v>120</v>
      </c>
      <c r="O78" s="33"/>
      <c r="P78" s="33"/>
      <c r="Q78" s="33"/>
      <c r="R78" s="33"/>
      <c r="S78" s="33"/>
      <c r="T78" s="33"/>
      <c r="U78" s="33"/>
      <c r="V78" s="33"/>
      <c r="W78" s="33"/>
      <c r="X78" s="33"/>
      <c r="Y78" s="33"/>
      <c r="Z78" s="33"/>
    </row>
    <row r="79" spans="1:26" ht="63.75" customHeight="1">
      <c r="A79" s="40">
        <f t="shared" si="3"/>
        <v>68</v>
      </c>
      <c r="B79" s="48" t="s">
        <v>136</v>
      </c>
      <c r="C79" s="48" t="s">
        <v>137</v>
      </c>
      <c r="D79" s="33"/>
      <c r="E79" s="49">
        <v>526</v>
      </c>
      <c r="F79" s="49"/>
      <c r="G79" s="33"/>
      <c r="H79" s="50">
        <v>13747536000</v>
      </c>
      <c r="I79" s="50">
        <v>13747536000</v>
      </c>
      <c r="J79" s="48" t="s">
        <v>138</v>
      </c>
      <c r="K79" s="48" t="s">
        <v>139</v>
      </c>
      <c r="L79" s="33"/>
      <c r="M79" s="48" t="s">
        <v>140</v>
      </c>
      <c r="N79" s="48" t="s">
        <v>58</v>
      </c>
      <c r="O79" s="33"/>
      <c r="P79" s="33"/>
      <c r="Q79" s="33"/>
      <c r="R79" s="33"/>
      <c r="S79" s="33"/>
      <c r="T79" s="33"/>
      <c r="U79" s="33"/>
      <c r="V79" s="33"/>
      <c r="W79" s="33"/>
      <c r="X79" s="33"/>
      <c r="Y79" s="33"/>
      <c r="Z79" s="33"/>
    </row>
    <row r="80" spans="1:26" ht="38.25" customHeight="1">
      <c r="A80" s="40">
        <f t="shared" si="3"/>
        <v>69</v>
      </c>
      <c r="B80" s="48" t="s">
        <v>141</v>
      </c>
      <c r="D80" s="33"/>
      <c r="E80" s="49"/>
      <c r="F80" s="49">
        <v>377</v>
      </c>
      <c r="G80" s="33"/>
      <c r="H80" s="50">
        <v>199482220</v>
      </c>
      <c r="I80" s="50">
        <v>0</v>
      </c>
      <c r="J80" s="48" t="s">
        <v>138</v>
      </c>
      <c r="K80" s="48" t="s">
        <v>139</v>
      </c>
      <c r="L80" s="33"/>
      <c r="M80" s="48" t="s">
        <v>140</v>
      </c>
      <c r="N80" s="48" t="s">
        <v>58</v>
      </c>
      <c r="O80" s="33"/>
      <c r="P80" s="33"/>
      <c r="Q80" s="33"/>
      <c r="R80" s="33"/>
      <c r="S80" s="33"/>
      <c r="T80" s="33"/>
      <c r="U80" s="33"/>
      <c r="V80" s="33"/>
      <c r="W80" s="33"/>
      <c r="X80" s="33"/>
      <c r="Y80" s="33"/>
      <c r="Z80" s="33"/>
    </row>
    <row r="81" spans="1:26" ht="63.75" customHeight="1">
      <c r="A81" s="40">
        <f t="shared" si="3"/>
        <v>70</v>
      </c>
      <c r="B81" s="48" t="s">
        <v>136</v>
      </c>
      <c r="C81" s="48" t="s">
        <v>142</v>
      </c>
      <c r="D81" s="33"/>
      <c r="E81" s="49">
        <v>65.8</v>
      </c>
      <c r="F81" s="49"/>
      <c r="G81" s="33"/>
      <c r="H81" s="50">
        <v>1745884800</v>
      </c>
      <c r="I81" s="50">
        <v>1745884800</v>
      </c>
      <c r="J81" s="48" t="s">
        <v>138</v>
      </c>
      <c r="K81" s="48" t="s">
        <v>139</v>
      </c>
      <c r="L81" s="33"/>
      <c r="M81" s="48" t="s">
        <v>140</v>
      </c>
      <c r="N81" s="48" t="s">
        <v>58</v>
      </c>
      <c r="O81" s="33"/>
      <c r="P81" s="33"/>
      <c r="Q81" s="33"/>
      <c r="R81" s="33"/>
      <c r="S81" s="33"/>
      <c r="T81" s="33"/>
      <c r="U81" s="33"/>
      <c r="V81" s="33"/>
      <c r="W81" s="33"/>
      <c r="X81" s="33"/>
      <c r="Y81" s="33"/>
      <c r="Z81" s="33"/>
    </row>
    <row r="82" spans="1:26" ht="38.25" customHeight="1">
      <c r="A82" s="40">
        <f t="shared" si="3"/>
        <v>71</v>
      </c>
      <c r="B82" s="48" t="s">
        <v>143</v>
      </c>
      <c r="D82" s="33"/>
      <c r="E82" s="49"/>
      <c r="F82" s="49">
        <v>57</v>
      </c>
      <c r="G82" s="33"/>
      <c r="H82" s="50">
        <v>8461600</v>
      </c>
      <c r="I82" s="50">
        <v>0</v>
      </c>
      <c r="J82" s="48" t="s">
        <v>138</v>
      </c>
      <c r="K82" s="48" t="s">
        <v>139</v>
      </c>
      <c r="L82" s="33"/>
      <c r="M82" s="48" t="s">
        <v>140</v>
      </c>
      <c r="N82" s="48" t="s">
        <v>58</v>
      </c>
      <c r="O82" s="33"/>
      <c r="P82" s="33"/>
      <c r="Q82" s="33"/>
      <c r="R82" s="33"/>
      <c r="S82" s="33"/>
      <c r="T82" s="33"/>
      <c r="U82" s="33"/>
      <c r="V82" s="33"/>
      <c r="W82" s="33"/>
      <c r="X82" s="33"/>
      <c r="Y82" s="33"/>
      <c r="Z82" s="33"/>
    </row>
    <row r="83" spans="1:26" ht="63.75" customHeight="1">
      <c r="A83" s="40">
        <f t="shared" si="3"/>
        <v>72</v>
      </c>
      <c r="B83" s="48" t="s">
        <v>144</v>
      </c>
      <c r="C83" s="48" t="s">
        <v>145</v>
      </c>
      <c r="D83" s="33"/>
      <c r="E83" s="49">
        <v>5414.5</v>
      </c>
      <c r="F83" s="49"/>
      <c r="G83" s="33"/>
      <c r="H83" s="50"/>
      <c r="I83" s="50"/>
      <c r="J83" s="48" t="s">
        <v>138</v>
      </c>
      <c r="K83" s="48" t="s">
        <v>139</v>
      </c>
      <c r="L83" s="33"/>
      <c r="M83" s="48" t="s">
        <v>140</v>
      </c>
      <c r="N83" s="48" t="s">
        <v>58</v>
      </c>
      <c r="O83" s="33"/>
      <c r="P83" s="33"/>
      <c r="Q83" s="33"/>
      <c r="R83" s="33"/>
      <c r="S83" s="33"/>
      <c r="T83" s="33"/>
      <c r="U83" s="33"/>
      <c r="V83" s="33"/>
      <c r="W83" s="33"/>
      <c r="X83" s="33"/>
      <c r="Y83" s="33"/>
      <c r="Z83" s="33"/>
    </row>
    <row r="84" spans="1:26" ht="51" customHeight="1">
      <c r="A84" s="40">
        <f t="shared" si="3"/>
        <v>73</v>
      </c>
      <c r="B84" s="48" t="s">
        <v>146</v>
      </c>
      <c r="D84" s="33"/>
      <c r="E84" s="49"/>
      <c r="F84" s="49">
        <v>2275</v>
      </c>
      <c r="G84" s="33"/>
      <c r="H84" s="50"/>
      <c r="I84" s="50"/>
      <c r="J84" s="48" t="s">
        <v>138</v>
      </c>
      <c r="K84" s="48" t="s">
        <v>139</v>
      </c>
      <c r="L84" s="33"/>
      <c r="M84" s="48" t="s">
        <v>140</v>
      </c>
      <c r="N84" s="48" t="s">
        <v>58</v>
      </c>
      <c r="O84" s="33"/>
      <c r="P84" s="33"/>
      <c r="Q84" s="33"/>
      <c r="R84" s="33"/>
      <c r="S84" s="33"/>
      <c r="T84" s="33"/>
      <c r="U84" s="33"/>
      <c r="V84" s="33"/>
      <c r="W84" s="33"/>
      <c r="X84" s="33"/>
      <c r="Y84" s="33"/>
      <c r="Z84" s="33"/>
    </row>
    <row r="85" spans="1:26" ht="76.5" customHeight="1">
      <c r="A85" s="40">
        <f t="shared" si="3"/>
        <v>74</v>
      </c>
      <c r="B85" s="48" t="s">
        <v>147</v>
      </c>
      <c r="C85" s="48" t="s">
        <v>148</v>
      </c>
      <c r="D85" s="33"/>
      <c r="E85" s="49">
        <v>909.6</v>
      </c>
      <c r="F85" s="49">
        <v>573</v>
      </c>
      <c r="G85" s="33"/>
      <c r="H85" s="50"/>
      <c r="I85" s="50"/>
      <c r="J85" s="48" t="s">
        <v>149</v>
      </c>
      <c r="K85" s="48" t="s">
        <v>150</v>
      </c>
      <c r="L85" s="33"/>
      <c r="M85" s="48" t="s">
        <v>140</v>
      </c>
      <c r="N85" s="48" t="s">
        <v>58</v>
      </c>
      <c r="O85" s="33"/>
      <c r="P85" s="33"/>
      <c r="Q85" s="33"/>
      <c r="R85" s="33"/>
      <c r="S85" s="33"/>
      <c r="T85" s="33"/>
      <c r="U85" s="33"/>
      <c r="V85" s="33"/>
      <c r="W85" s="33"/>
      <c r="X85" s="33"/>
      <c r="Y85" s="33"/>
      <c r="Z85" s="33"/>
    </row>
    <row r="86" spans="1:26" ht="63.75" customHeight="1">
      <c r="A86" s="40">
        <f t="shared" si="3"/>
        <v>75</v>
      </c>
      <c r="B86" s="48" t="s">
        <v>147</v>
      </c>
      <c r="C86" s="48" t="s">
        <v>151</v>
      </c>
      <c r="D86" s="33"/>
      <c r="E86" s="49">
        <v>441.9</v>
      </c>
      <c r="F86" s="49">
        <v>830</v>
      </c>
      <c r="G86" s="33"/>
      <c r="H86" s="50"/>
      <c r="I86" s="50"/>
      <c r="J86" s="48" t="s">
        <v>149</v>
      </c>
      <c r="K86" s="48" t="s">
        <v>150</v>
      </c>
      <c r="L86" s="33"/>
      <c r="M86" s="48" t="s">
        <v>140</v>
      </c>
      <c r="N86" s="48" t="s">
        <v>58</v>
      </c>
      <c r="O86" s="33"/>
      <c r="P86" s="33"/>
      <c r="Q86" s="33"/>
      <c r="R86" s="33"/>
      <c r="S86" s="33"/>
      <c r="T86" s="33"/>
      <c r="U86" s="33"/>
      <c r="V86" s="33"/>
      <c r="W86" s="33"/>
      <c r="X86" s="33"/>
      <c r="Y86" s="33"/>
      <c r="Z86" s="33"/>
    </row>
    <row r="87" spans="1:26" ht="63.75" customHeight="1">
      <c r="A87" s="40">
        <f t="shared" si="3"/>
        <v>76</v>
      </c>
      <c r="B87" s="48" t="s">
        <v>147</v>
      </c>
      <c r="C87" s="48" t="s">
        <v>152</v>
      </c>
      <c r="D87" s="33"/>
      <c r="E87" s="49">
        <v>5454.3</v>
      </c>
      <c r="F87" s="49">
        <v>4011.76</v>
      </c>
      <c r="G87" s="33"/>
      <c r="H87" s="50"/>
      <c r="I87" s="50"/>
      <c r="J87" s="48" t="s">
        <v>153</v>
      </c>
      <c r="K87" s="48" t="s">
        <v>154</v>
      </c>
      <c r="L87" s="33"/>
      <c r="M87" s="48" t="s">
        <v>140</v>
      </c>
      <c r="N87" s="48" t="s">
        <v>58</v>
      </c>
      <c r="O87" s="33"/>
      <c r="P87" s="33"/>
      <c r="Q87" s="33"/>
      <c r="R87" s="33"/>
      <c r="S87" s="33"/>
      <c r="T87" s="33"/>
      <c r="U87" s="33"/>
      <c r="V87" s="33"/>
      <c r="W87" s="33"/>
      <c r="X87" s="33"/>
      <c r="Y87" s="33"/>
      <c r="Z87" s="33"/>
    </row>
    <row r="88" spans="1:26" ht="178.5" customHeight="1">
      <c r="A88" s="40">
        <f t="shared" si="3"/>
        <v>77</v>
      </c>
      <c r="B88" s="40"/>
      <c r="C88" s="54" t="s">
        <v>155</v>
      </c>
      <c r="D88" s="54"/>
      <c r="E88" s="55">
        <v>1375</v>
      </c>
      <c r="F88" s="33"/>
      <c r="G88" s="33">
        <v>1</v>
      </c>
      <c r="H88" s="50"/>
      <c r="I88" s="33"/>
      <c r="J88" s="56" t="s">
        <v>156</v>
      </c>
      <c r="K88" s="56" t="s">
        <v>156</v>
      </c>
      <c r="L88" s="33"/>
      <c r="M88" s="46" t="s">
        <v>157</v>
      </c>
      <c r="N88" s="46" t="s">
        <v>158</v>
      </c>
      <c r="O88" s="33"/>
      <c r="P88" s="33"/>
      <c r="Q88" s="33"/>
      <c r="R88" s="33"/>
      <c r="S88" s="33"/>
      <c r="T88" s="33"/>
      <c r="U88" s="33"/>
      <c r="V88" s="33"/>
      <c r="W88" s="33"/>
      <c r="X88" s="33"/>
      <c r="Y88" s="33"/>
      <c r="Z88" s="33"/>
    </row>
    <row r="89" spans="1:26" ht="76.5" customHeight="1">
      <c r="A89" s="40">
        <f t="shared" si="3"/>
        <v>78</v>
      </c>
      <c r="B89" s="40"/>
      <c r="C89" s="54" t="s">
        <v>159</v>
      </c>
      <c r="D89" s="54"/>
      <c r="E89" s="57"/>
      <c r="F89" s="55">
        <v>255</v>
      </c>
      <c r="G89" s="40">
        <v>1</v>
      </c>
      <c r="H89" s="58">
        <v>3409931000</v>
      </c>
      <c r="I89" s="58">
        <v>3205335140</v>
      </c>
      <c r="L89" s="40"/>
      <c r="M89" s="46" t="s">
        <v>157</v>
      </c>
      <c r="N89" s="46" t="s">
        <v>158</v>
      </c>
      <c r="O89" s="40"/>
      <c r="P89" s="40"/>
      <c r="Q89" s="40"/>
      <c r="R89" s="40"/>
      <c r="S89" s="40"/>
      <c r="T89" s="40"/>
      <c r="U89" s="40"/>
      <c r="V89" s="40"/>
      <c r="W89" s="40"/>
      <c r="X89" s="40"/>
      <c r="Y89" s="40"/>
      <c r="Z89" s="40"/>
    </row>
    <row r="90" spans="1:26" ht="127.5" customHeight="1">
      <c r="A90" s="40">
        <f t="shared" si="3"/>
        <v>79</v>
      </c>
      <c r="B90" s="40"/>
      <c r="C90" s="54" t="s">
        <v>160</v>
      </c>
      <c r="D90" s="59"/>
      <c r="E90" s="55">
        <v>1724</v>
      </c>
      <c r="F90" s="55"/>
      <c r="G90" s="40">
        <v>1</v>
      </c>
      <c r="H90" s="58"/>
      <c r="I90" s="58"/>
      <c r="J90" s="56" t="s">
        <v>161</v>
      </c>
      <c r="K90" s="56" t="s">
        <v>161</v>
      </c>
      <c r="L90" s="40"/>
      <c r="M90" s="46" t="s">
        <v>157</v>
      </c>
      <c r="N90" s="46" t="s">
        <v>158</v>
      </c>
      <c r="O90" s="40"/>
      <c r="P90" s="40"/>
      <c r="Q90" s="40"/>
      <c r="R90" s="40"/>
      <c r="S90" s="40"/>
      <c r="T90" s="40"/>
      <c r="U90" s="40"/>
      <c r="V90" s="40"/>
      <c r="W90" s="40"/>
      <c r="X90" s="40"/>
      <c r="Y90" s="40"/>
      <c r="Z90" s="40"/>
    </row>
    <row r="91" spans="1:26" ht="89.25" customHeight="1">
      <c r="A91" s="40">
        <f t="shared" si="3"/>
        <v>80</v>
      </c>
      <c r="B91" s="40"/>
      <c r="C91" s="54" t="s">
        <v>162</v>
      </c>
      <c r="D91" s="59">
        <v>2011</v>
      </c>
      <c r="E91" s="57"/>
      <c r="F91" s="55">
        <v>385.1</v>
      </c>
      <c r="G91" s="40">
        <v>1</v>
      </c>
      <c r="H91" s="58">
        <v>2838626860</v>
      </c>
      <c r="I91" s="58">
        <v>187917098.132</v>
      </c>
      <c r="L91" s="40"/>
      <c r="M91" s="46" t="s">
        <v>157</v>
      </c>
      <c r="N91" s="46" t="s">
        <v>158</v>
      </c>
      <c r="O91" s="40"/>
      <c r="P91" s="40"/>
      <c r="Q91" s="40"/>
      <c r="R91" s="40"/>
      <c r="S91" s="40"/>
      <c r="T91" s="40"/>
      <c r="U91" s="40"/>
      <c r="V91" s="40"/>
      <c r="W91" s="40"/>
      <c r="X91" s="40"/>
      <c r="Y91" s="40"/>
      <c r="Z91" s="40"/>
    </row>
    <row r="92" spans="1:26" ht="114.75" customHeight="1">
      <c r="A92" s="40">
        <f t="shared" si="3"/>
        <v>81</v>
      </c>
      <c r="B92" s="40"/>
      <c r="C92" s="54" t="s">
        <v>163</v>
      </c>
      <c r="D92" s="59"/>
      <c r="E92" s="55">
        <v>2733</v>
      </c>
      <c r="F92" s="55"/>
      <c r="G92" s="40">
        <v>1</v>
      </c>
      <c r="H92" s="58"/>
      <c r="I92" s="58"/>
      <c r="J92" s="56" t="s">
        <v>164</v>
      </c>
      <c r="K92" s="56" t="s">
        <v>164</v>
      </c>
      <c r="L92" s="40"/>
      <c r="M92" s="46" t="s">
        <v>157</v>
      </c>
      <c r="N92" s="46" t="s">
        <v>158</v>
      </c>
      <c r="O92" s="40"/>
      <c r="P92" s="40"/>
      <c r="Q92" s="40"/>
      <c r="R92" s="40"/>
      <c r="S92" s="40"/>
      <c r="T92" s="40"/>
      <c r="U92" s="40"/>
      <c r="V92" s="40"/>
      <c r="W92" s="40"/>
      <c r="X92" s="40"/>
      <c r="Y92" s="40"/>
      <c r="Z92" s="40"/>
    </row>
    <row r="93" spans="1:26" ht="76.5" customHeight="1">
      <c r="A93" s="40">
        <f t="shared" si="3"/>
        <v>82</v>
      </c>
      <c r="B93" s="40"/>
      <c r="C93" s="54" t="s">
        <v>165</v>
      </c>
      <c r="D93" s="59">
        <v>2015</v>
      </c>
      <c r="E93" s="55"/>
      <c r="F93" s="55">
        <v>509.2</v>
      </c>
      <c r="G93" s="40">
        <v>1</v>
      </c>
      <c r="H93" s="58">
        <v>2813433000</v>
      </c>
      <c r="I93" s="58">
        <v>1688059800</v>
      </c>
      <c r="L93" s="40"/>
      <c r="M93" s="46" t="s">
        <v>157</v>
      </c>
      <c r="N93" s="46" t="s">
        <v>158</v>
      </c>
      <c r="O93" s="40"/>
      <c r="P93" s="40"/>
      <c r="Q93" s="40"/>
      <c r="R93" s="40"/>
      <c r="S93" s="40"/>
      <c r="T93" s="40"/>
      <c r="U93" s="40"/>
      <c r="V93" s="40"/>
      <c r="W93" s="40"/>
      <c r="X93" s="40"/>
      <c r="Y93" s="40"/>
      <c r="Z93" s="40"/>
    </row>
    <row r="94" spans="1:26" ht="63.75" customHeight="1">
      <c r="A94" s="40">
        <f t="shared" si="3"/>
        <v>83</v>
      </c>
      <c r="B94" s="48" t="s">
        <v>115</v>
      </c>
      <c r="C94" s="48" t="s">
        <v>166</v>
      </c>
      <c r="D94" s="33"/>
      <c r="E94" s="60">
        <v>320</v>
      </c>
      <c r="F94" s="33"/>
      <c r="G94" s="33"/>
      <c r="H94" s="52"/>
      <c r="I94" s="52"/>
      <c r="J94" s="48" t="s">
        <v>167</v>
      </c>
      <c r="K94" s="48" t="s">
        <v>168</v>
      </c>
      <c r="L94" s="33"/>
      <c r="M94" s="48" t="s">
        <v>169</v>
      </c>
      <c r="N94" s="48" t="s">
        <v>58</v>
      </c>
      <c r="O94" s="48" t="s">
        <v>169</v>
      </c>
      <c r="P94" s="48" t="s">
        <v>170</v>
      </c>
      <c r="Q94" s="48" t="s">
        <v>166</v>
      </c>
      <c r="R94" s="33"/>
      <c r="S94" s="40"/>
      <c r="T94" s="40"/>
      <c r="U94" s="40"/>
      <c r="V94" s="40"/>
      <c r="W94" s="40"/>
      <c r="X94" s="40"/>
      <c r="Y94" s="40"/>
      <c r="Z94" s="40"/>
    </row>
    <row r="95" spans="1:26" ht="63.75" customHeight="1">
      <c r="A95" s="40">
        <f t="shared" si="3"/>
        <v>84</v>
      </c>
      <c r="B95" s="48" t="s">
        <v>115</v>
      </c>
      <c r="C95" s="48" t="s">
        <v>166</v>
      </c>
      <c r="D95" s="33"/>
      <c r="E95" s="60"/>
      <c r="F95" s="33">
        <v>362.5</v>
      </c>
      <c r="G95" s="33"/>
      <c r="H95" s="52"/>
      <c r="I95" s="52"/>
      <c r="J95" s="48" t="s">
        <v>167</v>
      </c>
      <c r="K95" s="48" t="s">
        <v>168</v>
      </c>
      <c r="L95" s="33"/>
      <c r="M95" s="48" t="s">
        <v>169</v>
      </c>
      <c r="N95" s="48" t="s">
        <v>58</v>
      </c>
      <c r="O95" s="48" t="s">
        <v>169</v>
      </c>
      <c r="P95" s="48" t="s">
        <v>170</v>
      </c>
      <c r="Q95" s="48" t="s">
        <v>166</v>
      </c>
      <c r="R95" s="33"/>
      <c r="S95" s="40"/>
      <c r="T95" s="40"/>
      <c r="U95" s="40"/>
      <c r="V95" s="40"/>
      <c r="W95" s="40"/>
      <c r="X95" s="40"/>
      <c r="Y95" s="40"/>
      <c r="Z95" s="40"/>
    </row>
    <row r="96" spans="1:26" ht="51" customHeight="1">
      <c r="A96" s="40">
        <f t="shared" si="3"/>
        <v>85</v>
      </c>
      <c r="B96" s="48" t="s">
        <v>115</v>
      </c>
      <c r="C96" s="48" t="s">
        <v>171</v>
      </c>
      <c r="D96" s="33"/>
      <c r="E96" s="60">
        <v>746.2</v>
      </c>
      <c r="F96" s="33"/>
      <c r="G96" s="33"/>
      <c r="H96" s="52"/>
      <c r="I96" s="52"/>
      <c r="J96" s="48" t="s">
        <v>172</v>
      </c>
      <c r="K96" s="48" t="s">
        <v>168</v>
      </c>
      <c r="L96" s="33"/>
      <c r="M96" s="48" t="s">
        <v>169</v>
      </c>
      <c r="N96" s="48" t="s">
        <v>58</v>
      </c>
      <c r="O96" s="48" t="s">
        <v>169</v>
      </c>
      <c r="P96" s="48" t="s">
        <v>170</v>
      </c>
      <c r="Q96" s="48" t="s">
        <v>171</v>
      </c>
      <c r="R96" s="33"/>
      <c r="S96" s="40"/>
      <c r="T96" s="40"/>
      <c r="U96" s="40"/>
      <c r="V96" s="40"/>
      <c r="W96" s="40"/>
      <c r="X96" s="40"/>
      <c r="Y96" s="40"/>
      <c r="Z96" s="40"/>
    </row>
    <row r="97" spans="1:26" ht="38.25" customHeight="1">
      <c r="A97" s="40">
        <f t="shared" si="3"/>
        <v>86</v>
      </c>
      <c r="B97" s="48" t="s">
        <v>115</v>
      </c>
      <c r="C97" s="48" t="s">
        <v>171</v>
      </c>
      <c r="D97" s="33"/>
      <c r="E97" s="33"/>
      <c r="F97" s="33">
        <v>476</v>
      </c>
      <c r="G97" s="33"/>
      <c r="H97" s="33"/>
      <c r="I97" s="33"/>
      <c r="J97" s="48" t="s">
        <v>167</v>
      </c>
      <c r="K97" s="48" t="s">
        <v>168</v>
      </c>
      <c r="L97" s="33"/>
      <c r="M97" s="48" t="s">
        <v>169</v>
      </c>
      <c r="N97" s="48" t="s">
        <v>58</v>
      </c>
      <c r="O97" s="48" t="s">
        <v>169</v>
      </c>
      <c r="P97" s="48" t="s">
        <v>170</v>
      </c>
      <c r="Q97" s="48" t="s">
        <v>171</v>
      </c>
      <c r="R97" s="33"/>
      <c r="S97" s="40"/>
      <c r="T97" s="40"/>
      <c r="U97" s="40"/>
      <c r="V97" s="40"/>
      <c r="W97" s="40"/>
      <c r="X97" s="40"/>
      <c r="Y97" s="40"/>
      <c r="Z97" s="40"/>
    </row>
    <row r="98" spans="1:26" ht="127.5" customHeight="1">
      <c r="A98" s="40">
        <f t="shared" si="3"/>
        <v>87</v>
      </c>
      <c r="B98" s="31" t="s">
        <v>115</v>
      </c>
      <c r="C98" s="31" t="s">
        <v>173</v>
      </c>
      <c r="D98" s="33"/>
      <c r="E98" s="31">
        <v>361.5</v>
      </c>
      <c r="F98" s="33"/>
      <c r="G98" s="33"/>
      <c r="H98" s="61">
        <v>6012468000</v>
      </c>
      <c r="I98" s="61">
        <v>6012468000</v>
      </c>
      <c r="J98" s="31" t="s">
        <v>174</v>
      </c>
      <c r="K98" s="31" t="s">
        <v>175</v>
      </c>
      <c r="L98" s="33"/>
      <c r="M98" s="31" t="s">
        <v>169</v>
      </c>
      <c r="N98" s="31" t="s">
        <v>58</v>
      </c>
      <c r="O98" s="31" t="s">
        <v>169</v>
      </c>
      <c r="P98" s="31" t="s">
        <v>176</v>
      </c>
      <c r="Q98" s="31" t="s">
        <v>173</v>
      </c>
      <c r="R98" s="33"/>
      <c r="S98" s="40"/>
      <c r="T98" s="40"/>
      <c r="U98" s="40"/>
      <c r="V98" s="40"/>
      <c r="W98" s="40"/>
      <c r="X98" s="40"/>
      <c r="Y98" s="40"/>
      <c r="Z98" s="40"/>
    </row>
    <row r="99" spans="1:26" ht="127.5" customHeight="1">
      <c r="A99" s="40">
        <f t="shared" si="3"/>
        <v>88</v>
      </c>
      <c r="B99" s="31" t="s">
        <v>115</v>
      </c>
      <c r="C99" s="31" t="s">
        <v>173</v>
      </c>
      <c r="D99" s="33"/>
      <c r="E99" s="33"/>
      <c r="F99" s="31">
        <v>462.1</v>
      </c>
      <c r="G99" s="33"/>
      <c r="H99" s="33"/>
      <c r="I99" s="33"/>
      <c r="J99" s="31" t="s">
        <v>174</v>
      </c>
      <c r="K99" s="31" t="s">
        <v>175</v>
      </c>
      <c r="L99" s="33"/>
      <c r="M99" s="31" t="s">
        <v>169</v>
      </c>
      <c r="N99" s="31" t="s">
        <v>58</v>
      </c>
      <c r="O99" s="31" t="s">
        <v>169</v>
      </c>
      <c r="P99" s="31" t="s">
        <v>176</v>
      </c>
      <c r="Q99" s="31" t="s">
        <v>173</v>
      </c>
      <c r="R99" s="33"/>
      <c r="S99" s="40"/>
      <c r="T99" s="40"/>
      <c r="U99" s="40"/>
      <c r="V99" s="40"/>
      <c r="W99" s="40"/>
      <c r="X99" s="40"/>
      <c r="Y99" s="40"/>
      <c r="Z99" s="40"/>
    </row>
    <row r="100" spans="1:26" ht="127.5" customHeight="1">
      <c r="A100" s="40">
        <f t="shared" si="3"/>
        <v>89</v>
      </c>
      <c r="B100" s="31" t="s">
        <v>115</v>
      </c>
      <c r="C100" s="31" t="s">
        <v>177</v>
      </c>
      <c r="D100" s="33"/>
      <c r="E100" s="62">
        <v>3096</v>
      </c>
      <c r="F100" s="33"/>
      <c r="G100" s="33"/>
      <c r="H100" s="33"/>
      <c r="I100" s="33"/>
      <c r="J100" s="31" t="s">
        <v>178</v>
      </c>
      <c r="K100" s="31" t="s">
        <v>127</v>
      </c>
      <c r="L100" s="33"/>
      <c r="M100" s="31" t="s">
        <v>169</v>
      </c>
      <c r="N100" s="31" t="s">
        <v>58</v>
      </c>
      <c r="O100" s="31" t="s">
        <v>169</v>
      </c>
      <c r="P100" s="31" t="s">
        <v>176</v>
      </c>
      <c r="Q100" s="31" t="s">
        <v>177</v>
      </c>
      <c r="R100" s="33"/>
      <c r="S100" s="40"/>
      <c r="T100" s="40"/>
      <c r="U100" s="40"/>
      <c r="V100" s="40"/>
      <c r="W100" s="40"/>
      <c r="X100" s="40"/>
      <c r="Y100" s="40"/>
      <c r="Z100" s="40"/>
    </row>
    <row r="101" spans="1:26" ht="127.5" customHeight="1">
      <c r="A101" s="40">
        <f t="shared" si="3"/>
        <v>90</v>
      </c>
      <c r="B101" s="31" t="s">
        <v>115</v>
      </c>
      <c r="C101" s="31" t="s">
        <v>177</v>
      </c>
      <c r="D101" s="33"/>
      <c r="E101" s="33"/>
      <c r="F101" s="62">
        <v>1257</v>
      </c>
      <c r="G101" s="33"/>
      <c r="H101" s="33"/>
      <c r="I101" s="33"/>
      <c r="J101" s="31" t="s">
        <v>178</v>
      </c>
      <c r="K101" s="31" t="s">
        <v>127</v>
      </c>
      <c r="L101" s="33"/>
      <c r="M101" s="31" t="s">
        <v>169</v>
      </c>
      <c r="N101" s="31" t="s">
        <v>58</v>
      </c>
      <c r="O101" s="31" t="s">
        <v>169</v>
      </c>
      <c r="P101" s="31" t="s">
        <v>176</v>
      </c>
      <c r="Q101" s="31" t="s">
        <v>177</v>
      </c>
      <c r="R101" s="33"/>
      <c r="S101" s="40"/>
      <c r="T101" s="40"/>
      <c r="U101" s="40"/>
      <c r="V101" s="40"/>
      <c r="W101" s="40"/>
      <c r="X101" s="40"/>
      <c r="Y101" s="40"/>
      <c r="Z101" s="40"/>
    </row>
    <row r="102" spans="1:26" ht="63.75" customHeight="1">
      <c r="A102" s="40">
        <f t="shared" si="3"/>
        <v>91</v>
      </c>
      <c r="B102" s="48" t="s">
        <v>115</v>
      </c>
      <c r="C102" s="48" t="s">
        <v>179</v>
      </c>
      <c r="D102" s="33"/>
      <c r="E102" s="33">
        <v>693.2</v>
      </c>
      <c r="F102" s="33"/>
      <c r="G102" s="33"/>
      <c r="H102" s="33"/>
      <c r="I102" s="33"/>
      <c r="J102" s="48" t="s">
        <v>180</v>
      </c>
      <c r="K102" s="48" t="s">
        <v>181</v>
      </c>
      <c r="L102" s="33"/>
      <c r="M102" s="48" t="s">
        <v>169</v>
      </c>
      <c r="N102" s="48" t="s">
        <v>58</v>
      </c>
      <c r="O102" s="48" t="s">
        <v>169</v>
      </c>
      <c r="P102" s="48" t="s">
        <v>182</v>
      </c>
      <c r="Q102" s="48" t="s">
        <v>179</v>
      </c>
      <c r="R102" s="33"/>
      <c r="S102" s="40"/>
      <c r="T102" s="40"/>
      <c r="U102" s="40"/>
      <c r="V102" s="40"/>
      <c r="W102" s="40"/>
      <c r="X102" s="40"/>
      <c r="Y102" s="40"/>
      <c r="Z102" s="40"/>
    </row>
    <row r="103" spans="1:26" ht="63.75" customHeight="1">
      <c r="A103" s="40">
        <f t="shared" si="3"/>
        <v>92</v>
      </c>
      <c r="B103" s="48" t="s">
        <v>115</v>
      </c>
      <c r="C103" s="48" t="s">
        <v>179</v>
      </c>
      <c r="D103" s="33"/>
      <c r="E103" s="60"/>
      <c r="F103" s="51">
        <v>1058</v>
      </c>
      <c r="G103" s="33"/>
      <c r="H103" s="52"/>
      <c r="I103" s="52"/>
      <c r="J103" s="48" t="s">
        <v>180</v>
      </c>
      <c r="K103" s="48" t="s">
        <v>181</v>
      </c>
      <c r="L103" s="33"/>
      <c r="M103" s="48" t="s">
        <v>169</v>
      </c>
      <c r="N103" s="48" t="s">
        <v>58</v>
      </c>
      <c r="O103" s="48" t="s">
        <v>169</v>
      </c>
      <c r="P103" s="48" t="s">
        <v>182</v>
      </c>
      <c r="Q103" s="48" t="s">
        <v>179</v>
      </c>
      <c r="R103" s="33"/>
      <c r="S103" s="40"/>
      <c r="T103" s="40"/>
      <c r="U103" s="40"/>
      <c r="V103" s="40"/>
      <c r="W103" s="40"/>
      <c r="X103" s="40"/>
      <c r="Y103" s="40"/>
      <c r="Z103" s="40"/>
    </row>
    <row r="104" spans="1:26" ht="165.75" customHeight="1">
      <c r="A104" s="40">
        <f t="shared" si="3"/>
        <v>93</v>
      </c>
      <c r="B104" s="48" t="s">
        <v>115</v>
      </c>
      <c r="C104" s="48" t="s">
        <v>183</v>
      </c>
      <c r="D104" s="33">
        <v>1998</v>
      </c>
      <c r="E104" s="60">
        <v>62.1</v>
      </c>
      <c r="F104" s="33">
        <v>162.69</v>
      </c>
      <c r="G104" s="33"/>
      <c r="H104" s="52">
        <v>13251196</v>
      </c>
      <c r="I104" s="52"/>
      <c r="J104" s="48" t="s">
        <v>184</v>
      </c>
      <c r="K104" s="48" t="s">
        <v>185</v>
      </c>
      <c r="L104" s="33"/>
      <c r="M104" s="48" t="s">
        <v>186</v>
      </c>
      <c r="N104" s="48" t="s">
        <v>58</v>
      </c>
      <c r="O104" s="48" t="s">
        <v>187</v>
      </c>
      <c r="P104" s="48" t="s">
        <v>188</v>
      </c>
      <c r="Q104" s="48" t="s">
        <v>183</v>
      </c>
      <c r="R104" s="33"/>
      <c r="S104" s="40"/>
      <c r="T104" s="40"/>
      <c r="U104" s="40"/>
      <c r="V104" s="40"/>
      <c r="W104" s="40"/>
      <c r="X104" s="40"/>
      <c r="Y104" s="40"/>
      <c r="Z104" s="40"/>
    </row>
    <row r="105" spans="1:26" ht="102" customHeight="1">
      <c r="A105" s="40">
        <f t="shared" si="3"/>
        <v>94</v>
      </c>
      <c r="B105" s="48" t="s">
        <v>115</v>
      </c>
      <c r="C105" s="48" t="s">
        <v>189</v>
      </c>
      <c r="D105" s="33">
        <v>1998</v>
      </c>
      <c r="E105" s="60">
        <v>553.63</v>
      </c>
      <c r="F105" s="33">
        <v>0</v>
      </c>
      <c r="G105" s="33"/>
      <c r="H105" s="52">
        <v>88983608</v>
      </c>
      <c r="I105" s="52"/>
      <c r="J105" s="48" t="s">
        <v>190</v>
      </c>
      <c r="K105" s="48" t="s">
        <v>185</v>
      </c>
      <c r="L105" s="33"/>
      <c r="M105" s="48" t="s">
        <v>186</v>
      </c>
      <c r="N105" s="48" t="s">
        <v>58</v>
      </c>
      <c r="O105" s="48" t="s">
        <v>187</v>
      </c>
      <c r="P105" s="48" t="s">
        <v>191</v>
      </c>
      <c r="Q105" s="48" t="s">
        <v>189</v>
      </c>
      <c r="R105" s="33"/>
      <c r="S105" s="40"/>
      <c r="T105" s="40"/>
      <c r="U105" s="40"/>
      <c r="V105" s="40"/>
      <c r="W105" s="40"/>
      <c r="X105" s="40"/>
      <c r="Y105" s="40"/>
      <c r="Z105" s="40"/>
    </row>
    <row r="106" spans="1:26" ht="102" customHeight="1">
      <c r="A106" s="40">
        <f t="shared" si="3"/>
        <v>95</v>
      </c>
      <c r="B106" s="48" t="s">
        <v>115</v>
      </c>
      <c r="C106" s="48" t="s">
        <v>192</v>
      </c>
      <c r="D106" s="33">
        <v>1998</v>
      </c>
      <c r="E106" s="60">
        <v>674.42</v>
      </c>
      <c r="F106" s="33">
        <v>0</v>
      </c>
      <c r="G106" s="33"/>
      <c r="H106" s="52">
        <v>88656920</v>
      </c>
      <c r="I106" s="52"/>
      <c r="J106" s="48" t="s">
        <v>193</v>
      </c>
      <c r="K106" s="48" t="s">
        <v>185</v>
      </c>
      <c r="L106" s="33"/>
      <c r="M106" s="48" t="s">
        <v>186</v>
      </c>
      <c r="N106" s="48" t="s">
        <v>58</v>
      </c>
      <c r="O106" s="48" t="s">
        <v>187</v>
      </c>
      <c r="P106" s="48" t="s">
        <v>194</v>
      </c>
      <c r="Q106" s="48" t="s">
        <v>192</v>
      </c>
      <c r="R106" s="33"/>
      <c r="S106" s="40"/>
      <c r="T106" s="40"/>
      <c r="U106" s="40"/>
      <c r="V106" s="40"/>
      <c r="W106" s="40"/>
      <c r="X106" s="40"/>
      <c r="Y106" s="40"/>
      <c r="Z106" s="40"/>
    </row>
    <row r="107" spans="1:26" ht="102" customHeight="1">
      <c r="A107" s="40">
        <f t="shared" si="3"/>
        <v>96</v>
      </c>
      <c r="B107" s="48" t="s">
        <v>115</v>
      </c>
      <c r="C107" s="48" t="s">
        <v>195</v>
      </c>
      <c r="D107" s="33">
        <v>1998</v>
      </c>
      <c r="E107" s="60">
        <v>624.29999999999995</v>
      </c>
      <c r="F107" s="33">
        <v>0</v>
      </c>
      <c r="G107" s="33"/>
      <c r="H107" s="52"/>
      <c r="I107" s="52"/>
      <c r="J107" s="48" t="s">
        <v>193</v>
      </c>
      <c r="K107" s="48" t="s">
        <v>185</v>
      </c>
      <c r="L107" s="33"/>
      <c r="M107" s="48" t="s">
        <v>186</v>
      </c>
      <c r="N107" s="48" t="s">
        <v>58</v>
      </c>
      <c r="O107" s="48" t="s">
        <v>187</v>
      </c>
      <c r="P107" s="48" t="s">
        <v>194</v>
      </c>
      <c r="Q107" s="48" t="s">
        <v>195</v>
      </c>
      <c r="R107" s="33"/>
      <c r="S107" s="40"/>
      <c r="T107" s="40"/>
      <c r="U107" s="40"/>
      <c r="V107" s="40"/>
      <c r="W107" s="40"/>
      <c r="X107" s="40"/>
      <c r="Y107" s="40"/>
      <c r="Z107" s="40"/>
    </row>
    <row r="108" spans="1:26" ht="102" customHeight="1">
      <c r="A108" s="40">
        <f t="shared" si="3"/>
        <v>97</v>
      </c>
      <c r="B108" s="48" t="s">
        <v>115</v>
      </c>
      <c r="C108" s="48" t="s">
        <v>196</v>
      </c>
      <c r="D108" s="33">
        <v>1998</v>
      </c>
      <c r="E108" s="60">
        <v>179.8</v>
      </c>
      <c r="F108" s="33">
        <v>109.92</v>
      </c>
      <c r="G108" s="33"/>
      <c r="H108" s="52"/>
      <c r="I108" s="52"/>
      <c r="J108" s="48" t="s">
        <v>193</v>
      </c>
      <c r="K108" s="48" t="s">
        <v>185</v>
      </c>
      <c r="L108" s="33"/>
      <c r="M108" s="48" t="s">
        <v>186</v>
      </c>
      <c r="N108" s="48" t="s">
        <v>58</v>
      </c>
      <c r="O108" s="48" t="s">
        <v>187</v>
      </c>
      <c r="P108" s="48" t="s">
        <v>194</v>
      </c>
      <c r="Q108" s="48" t="s">
        <v>196</v>
      </c>
      <c r="R108" s="33"/>
      <c r="S108" s="40"/>
      <c r="T108" s="40"/>
      <c r="U108" s="40"/>
      <c r="V108" s="40"/>
      <c r="W108" s="40"/>
      <c r="X108" s="40"/>
      <c r="Y108" s="40"/>
      <c r="Z108" s="40"/>
    </row>
    <row r="109" spans="1:26" ht="76.5" customHeight="1">
      <c r="A109" s="40">
        <f t="shared" si="3"/>
        <v>98</v>
      </c>
      <c r="B109" s="46" t="s">
        <v>197</v>
      </c>
      <c r="C109" s="41" t="s">
        <v>198</v>
      </c>
      <c r="D109" s="40">
        <v>2014</v>
      </c>
      <c r="E109" s="42"/>
      <c r="F109" s="40"/>
      <c r="G109" s="43"/>
      <c r="H109" s="44">
        <v>2238824877</v>
      </c>
      <c r="I109" s="45">
        <v>1679118657</v>
      </c>
      <c r="J109" s="40"/>
      <c r="K109" s="40"/>
      <c r="L109" s="40"/>
      <c r="M109" s="46" t="s">
        <v>199</v>
      </c>
      <c r="N109" s="46" t="s">
        <v>120</v>
      </c>
      <c r="O109" s="40"/>
      <c r="P109" s="40"/>
      <c r="Q109" s="46" t="s">
        <v>198</v>
      </c>
      <c r="R109" s="40"/>
      <c r="S109" s="40"/>
      <c r="T109" s="40"/>
      <c r="U109" s="40"/>
      <c r="V109" s="40"/>
      <c r="W109" s="40"/>
      <c r="X109" s="40"/>
      <c r="Y109" s="40"/>
      <c r="Z109" s="40"/>
    </row>
    <row r="110" spans="1:26" ht="76.5" customHeight="1">
      <c r="A110" s="40">
        <f t="shared" si="3"/>
        <v>99</v>
      </c>
      <c r="B110" s="46" t="s">
        <v>197</v>
      </c>
      <c r="C110" s="41" t="s">
        <v>200</v>
      </c>
      <c r="D110" s="40">
        <v>2015</v>
      </c>
      <c r="E110" s="42"/>
      <c r="F110" s="40"/>
      <c r="G110" s="43"/>
      <c r="H110" s="44">
        <v>6000000000</v>
      </c>
      <c r="I110" s="45">
        <v>4500000000</v>
      </c>
      <c r="J110" s="40"/>
      <c r="K110" s="40"/>
      <c r="L110" s="40"/>
      <c r="M110" s="46" t="s">
        <v>199</v>
      </c>
      <c r="N110" s="46" t="s">
        <v>120</v>
      </c>
      <c r="O110" s="40"/>
      <c r="P110" s="40"/>
      <c r="Q110" s="46" t="s">
        <v>200</v>
      </c>
      <c r="R110" s="40"/>
      <c r="S110" s="40"/>
      <c r="T110" s="40"/>
      <c r="U110" s="40"/>
      <c r="V110" s="40"/>
      <c r="W110" s="40"/>
      <c r="X110" s="40"/>
      <c r="Y110" s="40"/>
      <c r="Z110" s="40"/>
    </row>
    <row r="111" spans="1:26" ht="76.5" customHeight="1">
      <c r="A111" s="40">
        <f t="shared" si="3"/>
        <v>100</v>
      </c>
      <c r="B111" s="46" t="s">
        <v>197</v>
      </c>
      <c r="C111" s="41" t="s">
        <v>201</v>
      </c>
      <c r="D111" s="40">
        <v>2015</v>
      </c>
      <c r="E111" s="42"/>
      <c r="F111" s="40"/>
      <c r="G111" s="43"/>
      <c r="H111" s="44">
        <v>1125000000</v>
      </c>
      <c r="I111" s="45">
        <v>843750000</v>
      </c>
      <c r="J111" s="40"/>
      <c r="K111" s="40"/>
      <c r="L111" s="40"/>
      <c r="M111" s="46" t="s">
        <v>199</v>
      </c>
      <c r="N111" s="46" t="s">
        <v>120</v>
      </c>
      <c r="O111" s="40"/>
      <c r="P111" s="40"/>
      <c r="Q111" s="46" t="s">
        <v>201</v>
      </c>
      <c r="R111" s="40"/>
      <c r="S111" s="40"/>
      <c r="T111" s="40"/>
      <c r="U111" s="40"/>
      <c r="V111" s="40"/>
      <c r="W111" s="40"/>
      <c r="X111" s="40"/>
      <c r="Y111" s="40"/>
      <c r="Z111" s="40"/>
    </row>
    <row r="112" spans="1:26" ht="76.5" customHeight="1">
      <c r="A112" s="40">
        <f t="shared" si="3"/>
        <v>101</v>
      </c>
      <c r="B112" s="46" t="s">
        <v>197</v>
      </c>
      <c r="C112" s="41" t="s">
        <v>202</v>
      </c>
      <c r="D112" s="40">
        <v>2015</v>
      </c>
      <c r="E112" s="42"/>
      <c r="F112" s="40"/>
      <c r="G112" s="43"/>
      <c r="H112" s="44">
        <v>3000000000</v>
      </c>
      <c r="I112" s="45">
        <v>2250000000</v>
      </c>
      <c r="J112" s="40"/>
      <c r="K112" s="40"/>
      <c r="L112" s="40"/>
      <c r="M112" s="46" t="s">
        <v>199</v>
      </c>
      <c r="N112" s="46" t="s">
        <v>120</v>
      </c>
      <c r="O112" s="40"/>
      <c r="P112" s="40"/>
      <c r="Q112" s="46" t="s">
        <v>202</v>
      </c>
      <c r="R112" s="40"/>
      <c r="S112" s="40"/>
      <c r="T112" s="40"/>
      <c r="U112" s="40"/>
      <c r="V112" s="40"/>
      <c r="W112" s="40"/>
      <c r="X112" s="40"/>
      <c r="Y112" s="40"/>
      <c r="Z112" s="40"/>
    </row>
    <row r="113" spans="1:26" ht="76.5" customHeight="1">
      <c r="A113" s="40">
        <f t="shared" si="3"/>
        <v>102</v>
      </c>
      <c r="B113" s="46" t="s">
        <v>197</v>
      </c>
      <c r="C113" s="41" t="s">
        <v>203</v>
      </c>
      <c r="D113" s="40">
        <v>2009</v>
      </c>
      <c r="E113" s="42"/>
      <c r="F113" s="40"/>
      <c r="G113" s="43"/>
      <c r="H113" s="44">
        <v>2120498552</v>
      </c>
      <c r="I113" s="45">
        <v>1656574902</v>
      </c>
      <c r="J113" s="40"/>
      <c r="K113" s="40"/>
      <c r="L113" s="40"/>
      <c r="M113" s="46" t="s">
        <v>199</v>
      </c>
      <c r="N113" s="46" t="s">
        <v>120</v>
      </c>
      <c r="O113" s="40"/>
      <c r="P113" s="40"/>
      <c r="Q113" s="46" t="s">
        <v>203</v>
      </c>
      <c r="R113" s="40"/>
      <c r="S113" s="40"/>
      <c r="T113" s="40"/>
      <c r="U113" s="40"/>
      <c r="V113" s="40"/>
      <c r="W113" s="40"/>
      <c r="X113" s="40"/>
      <c r="Y113" s="40"/>
      <c r="Z113" s="40"/>
    </row>
    <row r="114" spans="1:26" ht="76.5" customHeight="1">
      <c r="A114" s="40">
        <f t="shared" si="3"/>
        <v>103</v>
      </c>
      <c r="B114" s="46" t="s">
        <v>197</v>
      </c>
      <c r="C114" s="41" t="s">
        <v>204</v>
      </c>
      <c r="D114" s="40">
        <v>2015</v>
      </c>
      <c r="E114" s="42"/>
      <c r="F114" s="40"/>
      <c r="G114" s="43"/>
      <c r="H114" s="44">
        <v>6000000000</v>
      </c>
      <c r="I114" s="45">
        <v>4500000000</v>
      </c>
      <c r="J114" s="40"/>
      <c r="K114" s="40"/>
      <c r="L114" s="40"/>
      <c r="M114" s="46" t="s">
        <v>199</v>
      </c>
      <c r="N114" s="46" t="s">
        <v>120</v>
      </c>
      <c r="O114" s="40"/>
      <c r="P114" s="40"/>
      <c r="Q114" s="46" t="s">
        <v>204</v>
      </c>
      <c r="R114" s="40"/>
      <c r="S114" s="40"/>
      <c r="T114" s="40"/>
      <c r="U114" s="40"/>
      <c r="V114" s="40"/>
      <c r="W114" s="40"/>
      <c r="X114" s="40"/>
      <c r="Y114" s="40"/>
      <c r="Z114" s="40"/>
    </row>
    <row r="115" spans="1:26" ht="76.5" customHeight="1">
      <c r="A115" s="40">
        <f t="shared" si="3"/>
        <v>104</v>
      </c>
      <c r="B115" s="46" t="s">
        <v>197</v>
      </c>
      <c r="C115" s="41" t="s">
        <v>205</v>
      </c>
      <c r="D115" s="40">
        <v>2012</v>
      </c>
      <c r="E115" s="42"/>
      <c r="F115" s="40"/>
      <c r="G115" s="43"/>
      <c r="H115" s="44">
        <v>737732612</v>
      </c>
      <c r="I115" s="45">
        <v>497969513</v>
      </c>
      <c r="J115" s="40"/>
      <c r="K115" s="40"/>
      <c r="L115" s="40"/>
      <c r="M115" s="46" t="s">
        <v>199</v>
      </c>
      <c r="N115" s="46" t="s">
        <v>120</v>
      </c>
      <c r="O115" s="40"/>
      <c r="P115" s="40"/>
      <c r="Q115" s="46" t="s">
        <v>205</v>
      </c>
      <c r="R115" s="40"/>
      <c r="S115" s="40"/>
      <c r="T115" s="40"/>
      <c r="U115" s="40"/>
      <c r="V115" s="40"/>
      <c r="W115" s="40"/>
      <c r="X115" s="40"/>
      <c r="Y115" s="40"/>
      <c r="Z115" s="40"/>
    </row>
    <row r="116" spans="1:26" ht="76.5" customHeight="1">
      <c r="A116" s="40">
        <f t="shared" si="3"/>
        <v>105</v>
      </c>
      <c r="B116" s="46" t="s">
        <v>197</v>
      </c>
      <c r="C116" s="41" t="s">
        <v>206</v>
      </c>
      <c r="D116" s="40">
        <v>2005</v>
      </c>
      <c r="E116" s="42"/>
      <c r="F116" s="40"/>
      <c r="G116" s="43"/>
      <c r="H116" s="44">
        <v>24529085087</v>
      </c>
      <c r="I116" s="45">
        <v>19199722324</v>
      </c>
      <c r="J116" s="40"/>
      <c r="K116" s="40"/>
      <c r="L116" s="40"/>
      <c r="M116" s="46" t="s">
        <v>199</v>
      </c>
      <c r="N116" s="46" t="s">
        <v>120</v>
      </c>
      <c r="O116" s="40"/>
      <c r="P116" s="40"/>
      <c r="Q116" s="46" t="s">
        <v>206</v>
      </c>
      <c r="R116" s="40"/>
      <c r="S116" s="40"/>
      <c r="T116" s="40"/>
      <c r="U116" s="40"/>
      <c r="V116" s="40"/>
      <c r="W116" s="40"/>
      <c r="X116" s="40"/>
      <c r="Y116" s="40"/>
      <c r="Z116" s="40"/>
    </row>
    <row r="117" spans="1:26" ht="76.5" customHeight="1">
      <c r="A117" s="40">
        <f t="shared" si="3"/>
        <v>106</v>
      </c>
      <c r="B117" s="46" t="s">
        <v>197</v>
      </c>
      <c r="C117" s="41" t="s">
        <v>207</v>
      </c>
      <c r="D117" s="40">
        <v>2015</v>
      </c>
      <c r="E117" s="42"/>
      <c r="F117" s="40"/>
      <c r="G117" s="43"/>
      <c r="H117" s="44">
        <v>4815000000</v>
      </c>
      <c r="I117" s="45">
        <v>3611250000</v>
      </c>
      <c r="J117" s="40"/>
      <c r="K117" s="40"/>
      <c r="L117" s="40"/>
      <c r="M117" s="46" t="s">
        <v>199</v>
      </c>
      <c r="N117" s="46" t="s">
        <v>120</v>
      </c>
      <c r="O117" s="40"/>
      <c r="P117" s="40"/>
      <c r="Q117" s="46" t="s">
        <v>207</v>
      </c>
      <c r="R117" s="40"/>
      <c r="S117" s="40"/>
      <c r="T117" s="40"/>
      <c r="U117" s="40"/>
      <c r="V117" s="40"/>
      <c r="W117" s="40"/>
      <c r="X117" s="40"/>
      <c r="Y117" s="40"/>
      <c r="Z117" s="40"/>
    </row>
    <row r="118" spans="1:26" ht="76.5" customHeight="1">
      <c r="A118" s="40">
        <f t="shared" si="3"/>
        <v>107</v>
      </c>
      <c r="B118" s="46" t="s">
        <v>197</v>
      </c>
      <c r="C118" s="41" t="s">
        <v>208</v>
      </c>
      <c r="D118" s="40">
        <v>2012</v>
      </c>
      <c r="E118" s="42"/>
      <c r="F118" s="40"/>
      <c r="G118" s="43"/>
      <c r="H118" s="44">
        <v>663787802</v>
      </c>
      <c r="I118" s="45">
        <v>497840850</v>
      </c>
      <c r="J118" s="40"/>
      <c r="K118" s="40"/>
      <c r="L118" s="40"/>
      <c r="M118" s="46" t="s">
        <v>199</v>
      </c>
      <c r="N118" s="46" t="s">
        <v>120</v>
      </c>
      <c r="O118" s="40"/>
      <c r="P118" s="40"/>
      <c r="Q118" s="46" t="s">
        <v>208</v>
      </c>
      <c r="R118" s="40"/>
      <c r="S118" s="40"/>
      <c r="T118" s="40"/>
      <c r="U118" s="40"/>
      <c r="V118" s="40"/>
      <c r="W118" s="40"/>
      <c r="X118" s="40"/>
      <c r="Y118" s="40"/>
      <c r="Z118" s="40"/>
    </row>
    <row r="119" spans="1:26" ht="76.5" customHeight="1">
      <c r="A119" s="40">
        <f t="shared" si="3"/>
        <v>108</v>
      </c>
      <c r="B119" s="46" t="s">
        <v>197</v>
      </c>
      <c r="C119" s="41" t="s">
        <v>209</v>
      </c>
      <c r="D119" s="40">
        <v>2015</v>
      </c>
      <c r="E119" s="42"/>
      <c r="F119" s="40"/>
      <c r="G119" s="43"/>
      <c r="H119" s="44">
        <v>3300000000</v>
      </c>
      <c r="I119" s="45">
        <v>2475000000</v>
      </c>
      <c r="J119" s="40"/>
      <c r="K119" s="40"/>
      <c r="L119" s="40"/>
      <c r="M119" s="46" t="s">
        <v>199</v>
      </c>
      <c r="N119" s="46" t="s">
        <v>120</v>
      </c>
      <c r="O119" s="40"/>
      <c r="P119" s="40"/>
      <c r="Q119" s="46" t="s">
        <v>209</v>
      </c>
      <c r="R119" s="40"/>
      <c r="S119" s="40"/>
      <c r="T119" s="40"/>
      <c r="U119" s="40"/>
      <c r="V119" s="40"/>
      <c r="W119" s="40"/>
      <c r="X119" s="40"/>
      <c r="Y119" s="40"/>
      <c r="Z119" s="40"/>
    </row>
    <row r="120" spans="1:26" ht="114.75" customHeight="1">
      <c r="A120" s="40">
        <f t="shared" si="3"/>
        <v>109</v>
      </c>
      <c r="B120" s="46" t="s">
        <v>197</v>
      </c>
      <c r="C120" s="41" t="s">
        <v>210</v>
      </c>
      <c r="D120" s="40">
        <v>2022</v>
      </c>
      <c r="E120" s="42"/>
      <c r="F120" s="40"/>
      <c r="G120" s="43"/>
      <c r="H120" s="44">
        <v>14411454656</v>
      </c>
      <c r="I120" s="45">
        <v>13330595558</v>
      </c>
      <c r="J120" s="40"/>
      <c r="K120" s="40"/>
      <c r="L120" s="40"/>
      <c r="M120" s="46" t="s">
        <v>199</v>
      </c>
      <c r="N120" s="46" t="s">
        <v>120</v>
      </c>
      <c r="O120" s="40"/>
      <c r="P120" s="40"/>
      <c r="Q120" s="46" t="s">
        <v>210</v>
      </c>
      <c r="R120" s="40"/>
      <c r="S120" s="40"/>
      <c r="T120" s="40"/>
      <c r="U120" s="40"/>
      <c r="V120" s="40"/>
      <c r="W120" s="40"/>
      <c r="X120" s="40"/>
      <c r="Y120" s="40"/>
      <c r="Z120" s="40"/>
    </row>
    <row r="121" spans="1:26" ht="76.5" customHeight="1">
      <c r="A121" s="40">
        <f t="shared" si="3"/>
        <v>110</v>
      </c>
      <c r="B121" s="46" t="s">
        <v>197</v>
      </c>
      <c r="C121" s="41" t="s">
        <v>211</v>
      </c>
      <c r="D121" s="40">
        <v>2012</v>
      </c>
      <c r="E121" s="42"/>
      <c r="F121" s="40"/>
      <c r="G121" s="43"/>
      <c r="H121" s="44">
        <v>646267584</v>
      </c>
      <c r="I121" s="45">
        <v>484700684</v>
      </c>
      <c r="J121" s="40"/>
      <c r="K121" s="40"/>
      <c r="L121" s="40"/>
      <c r="M121" s="46" t="s">
        <v>199</v>
      </c>
      <c r="N121" s="46" t="s">
        <v>120</v>
      </c>
      <c r="O121" s="40"/>
      <c r="P121" s="40"/>
      <c r="Q121" s="46" t="s">
        <v>211</v>
      </c>
      <c r="R121" s="40"/>
      <c r="S121" s="40"/>
      <c r="T121" s="40"/>
      <c r="U121" s="40"/>
      <c r="V121" s="40"/>
      <c r="W121" s="40"/>
      <c r="X121" s="40"/>
      <c r="Y121" s="40"/>
      <c r="Z121" s="40"/>
    </row>
    <row r="122" spans="1:26" ht="76.5" customHeight="1">
      <c r="A122" s="40">
        <f t="shared" si="3"/>
        <v>111</v>
      </c>
      <c r="B122" s="46" t="s">
        <v>197</v>
      </c>
      <c r="C122" s="41" t="s">
        <v>212</v>
      </c>
      <c r="D122" s="40">
        <v>2015</v>
      </c>
      <c r="E122" s="42"/>
      <c r="F122" s="40"/>
      <c r="G122" s="43"/>
      <c r="H122" s="44">
        <v>5250000000</v>
      </c>
      <c r="I122" s="45">
        <v>3937500000</v>
      </c>
      <c r="J122" s="40"/>
      <c r="K122" s="40"/>
      <c r="L122" s="40"/>
      <c r="M122" s="46" t="s">
        <v>199</v>
      </c>
      <c r="N122" s="46" t="s">
        <v>120</v>
      </c>
      <c r="O122" s="40"/>
      <c r="P122" s="40"/>
      <c r="Q122" s="46" t="s">
        <v>212</v>
      </c>
      <c r="R122" s="40"/>
      <c r="S122" s="40"/>
      <c r="T122" s="40"/>
      <c r="U122" s="40"/>
      <c r="V122" s="40"/>
      <c r="W122" s="40"/>
      <c r="X122" s="40"/>
      <c r="Y122" s="40"/>
      <c r="Z122" s="40"/>
    </row>
    <row r="123" spans="1:26" ht="76.5" customHeight="1">
      <c r="A123" s="40">
        <f t="shared" si="3"/>
        <v>112</v>
      </c>
      <c r="B123" s="46" t="s">
        <v>197</v>
      </c>
      <c r="C123" s="41" t="s">
        <v>213</v>
      </c>
      <c r="D123" s="40">
        <v>2004</v>
      </c>
      <c r="E123" s="42"/>
      <c r="F123" s="40"/>
      <c r="G123" s="43"/>
      <c r="H123" s="44">
        <v>1911291106</v>
      </c>
      <c r="I123" s="45">
        <v>740120980</v>
      </c>
      <c r="J123" s="40"/>
      <c r="K123" s="40"/>
      <c r="L123" s="40"/>
      <c r="M123" s="46" t="s">
        <v>199</v>
      </c>
      <c r="N123" s="46" t="s">
        <v>120</v>
      </c>
      <c r="O123" s="40"/>
      <c r="P123" s="40"/>
      <c r="Q123" s="46" t="s">
        <v>213</v>
      </c>
      <c r="R123" s="40"/>
      <c r="S123" s="40"/>
      <c r="T123" s="40"/>
      <c r="U123" s="40"/>
      <c r="V123" s="40"/>
      <c r="W123" s="40"/>
      <c r="X123" s="40"/>
      <c r="Y123" s="40"/>
      <c r="Z123" s="40"/>
    </row>
    <row r="124" spans="1:26" ht="76.5" customHeight="1">
      <c r="A124" s="40">
        <f t="shared" si="3"/>
        <v>113</v>
      </c>
      <c r="B124" s="46" t="s">
        <v>197</v>
      </c>
      <c r="C124" s="41" t="s">
        <v>214</v>
      </c>
      <c r="D124" s="40">
        <v>2015</v>
      </c>
      <c r="E124" s="42"/>
      <c r="F124" s="40"/>
      <c r="G124" s="43"/>
      <c r="H124" s="44">
        <v>2775000000</v>
      </c>
      <c r="I124" s="45">
        <v>2081250000</v>
      </c>
      <c r="J124" s="40"/>
      <c r="K124" s="40"/>
      <c r="L124" s="40"/>
      <c r="M124" s="46" t="s">
        <v>199</v>
      </c>
      <c r="N124" s="46" t="s">
        <v>120</v>
      </c>
      <c r="O124" s="40"/>
      <c r="P124" s="40"/>
      <c r="Q124" s="46" t="s">
        <v>214</v>
      </c>
      <c r="R124" s="40"/>
      <c r="S124" s="40"/>
      <c r="T124" s="40"/>
      <c r="U124" s="40"/>
      <c r="V124" s="40"/>
      <c r="W124" s="40"/>
      <c r="X124" s="40"/>
      <c r="Y124" s="40"/>
      <c r="Z124" s="40"/>
    </row>
    <row r="125" spans="1:26" ht="76.5" customHeight="1">
      <c r="A125" s="40">
        <f t="shared" si="3"/>
        <v>114</v>
      </c>
      <c r="B125" s="46" t="s">
        <v>197</v>
      </c>
      <c r="C125" s="41" t="s">
        <v>215</v>
      </c>
      <c r="D125" s="40">
        <v>2015</v>
      </c>
      <c r="E125" s="42"/>
      <c r="F125" s="40"/>
      <c r="G125" s="43"/>
      <c r="H125" s="44">
        <v>11250000000</v>
      </c>
      <c r="I125" s="45">
        <v>8437500000</v>
      </c>
      <c r="J125" s="40"/>
      <c r="K125" s="40"/>
      <c r="L125" s="40"/>
      <c r="M125" s="46" t="s">
        <v>199</v>
      </c>
      <c r="N125" s="46" t="s">
        <v>120</v>
      </c>
      <c r="O125" s="40"/>
      <c r="P125" s="40"/>
      <c r="Q125" s="46" t="s">
        <v>215</v>
      </c>
      <c r="R125" s="40"/>
      <c r="S125" s="40"/>
      <c r="T125" s="40"/>
      <c r="U125" s="40"/>
      <c r="V125" s="40"/>
      <c r="W125" s="40"/>
      <c r="X125" s="40"/>
      <c r="Y125" s="40"/>
      <c r="Z125" s="40"/>
    </row>
    <row r="126" spans="1:26" ht="76.5" customHeight="1">
      <c r="A126" s="40">
        <f t="shared" si="3"/>
        <v>115</v>
      </c>
      <c r="B126" s="46" t="s">
        <v>197</v>
      </c>
      <c r="C126" s="41" t="s">
        <v>216</v>
      </c>
      <c r="D126" s="40">
        <v>2004</v>
      </c>
      <c r="E126" s="42"/>
      <c r="F126" s="40"/>
      <c r="G126" s="43"/>
      <c r="H126" s="44">
        <v>252610072</v>
      </c>
      <c r="I126" s="45">
        <v>119989784</v>
      </c>
      <c r="J126" s="40"/>
      <c r="K126" s="40"/>
      <c r="L126" s="40"/>
      <c r="M126" s="46" t="s">
        <v>199</v>
      </c>
      <c r="N126" s="46" t="s">
        <v>120</v>
      </c>
      <c r="O126" s="40"/>
      <c r="P126" s="40"/>
      <c r="Q126" s="46" t="s">
        <v>216</v>
      </c>
      <c r="R126" s="40"/>
      <c r="S126" s="40"/>
      <c r="T126" s="40"/>
      <c r="U126" s="40"/>
      <c r="V126" s="40"/>
      <c r="W126" s="40"/>
      <c r="X126" s="40"/>
      <c r="Y126" s="40"/>
      <c r="Z126" s="40"/>
    </row>
    <row r="127" spans="1:26" ht="76.5" customHeight="1">
      <c r="A127" s="40">
        <f t="shared" si="3"/>
        <v>116</v>
      </c>
      <c r="B127" s="46" t="s">
        <v>197</v>
      </c>
      <c r="C127" s="41" t="s">
        <v>217</v>
      </c>
      <c r="D127" s="40">
        <v>2017</v>
      </c>
      <c r="E127" s="42"/>
      <c r="F127" s="40"/>
      <c r="G127" s="43"/>
      <c r="H127" s="44">
        <v>2136324060</v>
      </c>
      <c r="I127" s="45">
        <v>1854344004</v>
      </c>
      <c r="J127" s="40"/>
      <c r="K127" s="40"/>
      <c r="L127" s="40"/>
      <c r="M127" s="46" t="s">
        <v>199</v>
      </c>
      <c r="N127" s="46" t="s">
        <v>120</v>
      </c>
      <c r="O127" s="40"/>
      <c r="P127" s="40"/>
      <c r="Q127" s="46" t="s">
        <v>217</v>
      </c>
      <c r="R127" s="40"/>
      <c r="S127" s="40"/>
      <c r="T127" s="40"/>
      <c r="U127" s="40"/>
      <c r="V127" s="40"/>
      <c r="W127" s="40"/>
      <c r="X127" s="40"/>
      <c r="Y127" s="40"/>
      <c r="Z127" s="40"/>
    </row>
    <row r="128" spans="1:26" ht="76.5" customHeight="1">
      <c r="A128" s="40">
        <f t="shared" si="3"/>
        <v>117</v>
      </c>
      <c r="B128" s="46" t="s">
        <v>197</v>
      </c>
      <c r="C128" s="41" t="s">
        <v>218</v>
      </c>
      <c r="D128" s="40">
        <v>2015</v>
      </c>
      <c r="E128" s="42"/>
      <c r="F128" s="40"/>
      <c r="G128" s="43"/>
      <c r="H128" s="44">
        <v>7125000000</v>
      </c>
      <c r="I128" s="45">
        <v>5343750000</v>
      </c>
      <c r="J128" s="40"/>
      <c r="K128" s="40"/>
      <c r="L128" s="40"/>
      <c r="M128" s="46" t="s">
        <v>199</v>
      </c>
      <c r="N128" s="46" t="s">
        <v>120</v>
      </c>
      <c r="O128" s="40"/>
      <c r="P128" s="40"/>
      <c r="Q128" s="46" t="s">
        <v>218</v>
      </c>
      <c r="R128" s="40"/>
      <c r="S128" s="40"/>
      <c r="T128" s="40"/>
      <c r="U128" s="40"/>
      <c r="V128" s="40"/>
      <c r="W128" s="40"/>
      <c r="X128" s="40"/>
      <c r="Y128" s="40"/>
      <c r="Z128" s="40"/>
    </row>
    <row r="129" spans="1:26" ht="76.5" customHeight="1">
      <c r="A129" s="40">
        <f t="shared" si="3"/>
        <v>118</v>
      </c>
      <c r="B129" s="46" t="s">
        <v>197</v>
      </c>
      <c r="C129" s="41" t="s">
        <v>219</v>
      </c>
      <c r="D129" s="40">
        <v>2015</v>
      </c>
      <c r="E129" s="42"/>
      <c r="F129" s="40"/>
      <c r="G129" s="43"/>
      <c r="H129" s="44">
        <v>15000000000</v>
      </c>
      <c r="I129" s="45">
        <v>11250000000</v>
      </c>
      <c r="J129" s="40"/>
      <c r="K129" s="40"/>
      <c r="L129" s="40"/>
      <c r="M129" s="46" t="s">
        <v>199</v>
      </c>
      <c r="N129" s="46" t="s">
        <v>120</v>
      </c>
      <c r="O129" s="40"/>
      <c r="P129" s="40"/>
      <c r="Q129" s="46" t="s">
        <v>219</v>
      </c>
      <c r="R129" s="40"/>
      <c r="S129" s="40"/>
      <c r="T129" s="40"/>
      <c r="U129" s="40"/>
      <c r="V129" s="40"/>
      <c r="W129" s="40"/>
      <c r="X129" s="40"/>
      <c r="Y129" s="40"/>
      <c r="Z129" s="40"/>
    </row>
    <row r="130" spans="1:26" ht="76.5" customHeight="1">
      <c r="A130" s="40">
        <f t="shared" si="3"/>
        <v>119</v>
      </c>
      <c r="B130" s="46" t="s">
        <v>197</v>
      </c>
      <c r="C130" s="41" t="s">
        <v>220</v>
      </c>
      <c r="D130" s="40">
        <v>2015</v>
      </c>
      <c r="E130" s="42"/>
      <c r="F130" s="40"/>
      <c r="G130" s="43"/>
      <c r="H130" s="44">
        <v>3000000000</v>
      </c>
      <c r="I130" s="45">
        <v>2250000000</v>
      </c>
      <c r="J130" s="40"/>
      <c r="K130" s="40"/>
      <c r="L130" s="40"/>
      <c r="M130" s="46" t="s">
        <v>199</v>
      </c>
      <c r="N130" s="46" t="s">
        <v>120</v>
      </c>
      <c r="O130" s="40"/>
      <c r="P130" s="40"/>
      <c r="Q130" s="46" t="s">
        <v>220</v>
      </c>
      <c r="R130" s="40"/>
      <c r="S130" s="40"/>
      <c r="T130" s="40"/>
      <c r="U130" s="40"/>
      <c r="V130" s="40"/>
      <c r="W130" s="40"/>
      <c r="X130" s="40"/>
      <c r="Y130" s="40"/>
      <c r="Z130" s="40"/>
    </row>
    <row r="131" spans="1:26" ht="76.5" customHeight="1">
      <c r="A131" s="40">
        <f t="shared" si="3"/>
        <v>120</v>
      </c>
      <c r="B131" s="46" t="s">
        <v>197</v>
      </c>
      <c r="C131" s="41" t="s">
        <v>221</v>
      </c>
      <c r="D131" s="40">
        <v>2015</v>
      </c>
      <c r="E131" s="42"/>
      <c r="F131" s="40"/>
      <c r="G131" s="43"/>
      <c r="H131" s="44">
        <v>4875000000</v>
      </c>
      <c r="I131" s="45">
        <v>3656250000</v>
      </c>
      <c r="J131" s="40"/>
      <c r="K131" s="40"/>
      <c r="L131" s="40"/>
      <c r="M131" s="46" t="s">
        <v>199</v>
      </c>
      <c r="N131" s="46" t="s">
        <v>120</v>
      </c>
      <c r="O131" s="40"/>
      <c r="P131" s="40"/>
      <c r="Q131" s="46" t="s">
        <v>221</v>
      </c>
      <c r="R131" s="40"/>
      <c r="S131" s="40"/>
      <c r="T131" s="40"/>
      <c r="U131" s="40"/>
      <c r="V131" s="40"/>
      <c r="W131" s="40"/>
      <c r="X131" s="40"/>
      <c r="Y131" s="40"/>
      <c r="Z131" s="40"/>
    </row>
    <row r="132" spans="1:26" ht="76.5" customHeight="1">
      <c r="A132" s="40">
        <f t="shared" si="3"/>
        <v>121</v>
      </c>
      <c r="B132" s="46" t="s">
        <v>197</v>
      </c>
      <c r="C132" s="41" t="s">
        <v>222</v>
      </c>
      <c r="D132" s="40">
        <v>2015</v>
      </c>
      <c r="E132" s="42"/>
      <c r="F132" s="40"/>
      <c r="G132" s="43"/>
      <c r="H132" s="44">
        <v>2025000000</v>
      </c>
      <c r="I132" s="45">
        <v>1518750000</v>
      </c>
      <c r="J132" s="40"/>
      <c r="K132" s="40"/>
      <c r="L132" s="40"/>
      <c r="M132" s="46" t="s">
        <v>199</v>
      </c>
      <c r="N132" s="46" t="s">
        <v>120</v>
      </c>
      <c r="O132" s="40"/>
      <c r="P132" s="40"/>
      <c r="Q132" s="46" t="s">
        <v>222</v>
      </c>
      <c r="R132" s="40"/>
      <c r="S132" s="40"/>
      <c r="T132" s="40"/>
      <c r="U132" s="40"/>
      <c r="V132" s="40"/>
      <c r="W132" s="40"/>
      <c r="X132" s="40"/>
      <c r="Y132" s="40"/>
      <c r="Z132" s="40"/>
    </row>
    <row r="133" spans="1:26" ht="76.5" customHeight="1">
      <c r="A133" s="40">
        <f t="shared" si="3"/>
        <v>122</v>
      </c>
      <c r="B133" s="46" t="s">
        <v>197</v>
      </c>
      <c r="C133" s="41" t="s">
        <v>223</v>
      </c>
      <c r="D133" s="40">
        <v>2004</v>
      </c>
      <c r="E133" s="42"/>
      <c r="F133" s="40"/>
      <c r="G133" s="43"/>
      <c r="H133" s="44">
        <v>7084993198</v>
      </c>
      <c r="I133" s="45">
        <v>5743895776</v>
      </c>
      <c r="J133" s="40"/>
      <c r="K133" s="40"/>
      <c r="L133" s="40"/>
      <c r="M133" s="46" t="s">
        <v>199</v>
      </c>
      <c r="N133" s="46" t="s">
        <v>120</v>
      </c>
      <c r="O133" s="40"/>
      <c r="P133" s="40"/>
      <c r="Q133" s="46" t="s">
        <v>223</v>
      </c>
      <c r="R133" s="40"/>
      <c r="S133" s="40"/>
      <c r="T133" s="40"/>
      <c r="U133" s="40"/>
      <c r="V133" s="40"/>
      <c r="W133" s="40"/>
      <c r="X133" s="40"/>
      <c r="Y133" s="40"/>
      <c r="Z133" s="40"/>
    </row>
    <row r="134" spans="1:26" ht="76.5" customHeight="1">
      <c r="A134" s="40">
        <f t="shared" si="3"/>
        <v>123</v>
      </c>
      <c r="B134" s="46" t="s">
        <v>197</v>
      </c>
      <c r="C134" s="41" t="s">
        <v>224</v>
      </c>
      <c r="D134" s="40">
        <v>2015</v>
      </c>
      <c r="E134" s="42"/>
      <c r="F134" s="40"/>
      <c r="G134" s="43"/>
      <c r="H134" s="44">
        <v>6900000000</v>
      </c>
      <c r="I134" s="45">
        <v>5175000000</v>
      </c>
      <c r="J134" s="40"/>
      <c r="K134" s="40"/>
      <c r="L134" s="40"/>
      <c r="M134" s="46" t="s">
        <v>199</v>
      </c>
      <c r="N134" s="46" t="s">
        <v>120</v>
      </c>
      <c r="O134" s="40"/>
      <c r="P134" s="40"/>
      <c r="Q134" s="46" t="s">
        <v>224</v>
      </c>
      <c r="R134" s="40"/>
      <c r="S134" s="40"/>
      <c r="T134" s="40"/>
      <c r="U134" s="40"/>
      <c r="V134" s="40"/>
      <c r="W134" s="40"/>
      <c r="X134" s="40"/>
      <c r="Y134" s="40"/>
      <c r="Z134" s="40"/>
    </row>
    <row r="135" spans="1:26" ht="76.5" customHeight="1">
      <c r="A135" s="40">
        <f t="shared" si="3"/>
        <v>124</v>
      </c>
      <c r="B135" s="46" t="s">
        <v>197</v>
      </c>
      <c r="C135" s="41" t="s">
        <v>225</v>
      </c>
      <c r="D135" s="40">
        <v>2006</v>
      </c>
      <c r="E135" s="42"/>
      <c r="F135" s="40"/>
      <c r="G135" s="43"/>
      <c r="H135" s="44">
        <v>13188473731</v>
      </c>
      <c r="I135" s="45">
        <v>11409408451</v>
      </c>
      <c r="J135" s="40"/>
      <c r="K135" s="40"/>
      <c r="L135" s="40"/>
      <c r="M135" s="46" t="s">
        <v>199</v>
      </c>
      <c r="N135" s="46" t="s">
        <v>120</v>
      </c>
      <c r="O135" s="40"/>
      <c r="P135" s="40"/>
      <c r="Q135" s="46" t="s">
        <v>225</v>
      </c>
      <c r="R135" s="40"/>
      <c r="S135" s="40"/>
      <c r="T135" s="40"/>
      <c r="U135" s="40"/>
      <c r="V135" s="40"/>
      <c r="W135" s="40"/>
      <c r="X135" s="40"/>
      <c r="Y135" s="40"/>
      <c r="Z135" s="40"/>
    </row>
    <row r="136" spans="1:26" ht="76.5" customHeight="1">
      <c r="A136" s="40">
        <f t="shared" si="3"/>
        <v>125</v>
      </c>
      <c r="B136" s="46" t="s">
        <v>197</v>
      </c>
      <c r="C136" s="41" t="s">
        <v>226</v>
      </c>
      <c r="D136" s="40">
        <v>2011</v>
      </c>
      <c r="E136" s="42"/>
      <c r="F136" s="40"/>
      <c r="G136" s="43"/>
      <c r="H136" s="44">
        <v>518503195</v>
      </c>
      <c r="I136" s="45">
        <v>338777078</v>
      </c>
      <c r="J136" s="40"/>
      <c r="K136" s="40"/>
      <c r="L136" s="40"/>
      <c r="M136" s="46" t="s">
        <v>199</v>
      </c>
      <c r="N136" s="46" t="s">
        <v>120</v>
      </c>
      <c r="O136" s="40"/>
      <c r="P136" s="40"/>
      <c r="Q136" s="46" t="s">
        <v>226</v>
      </c>
      <c r="R136" s="40"/>
      <c r="S136" s="40"/>
      <c r="T136" s="40"/>
      <c r="U136" s="40"/>
      <c r="V136" s="40"/>
      <c r="W136" s="40"/>
      <c r="X136" s="40"/>
      <c r="Y136" s="40"/>
      <c r="Z136" s="40"/>
    </row>
    <row r="137" spans="1:26" ht="76.5" customHeight="1">
      <c r="A137" s="40">
        <f t="shared" si="3"/>
        <v>126</v>
      </c>
      <c r="B137" s="46" t="s">
        <v>197</v>
      </c>
      <c r="C137" s="41" t="s">
        <v>227</v>
      </c>
      <c r="D137" s="40">
        <v>2015</v>
      </c>
      <c r="E137" s="42"/>
      <c r="F137" s="40"/>
      <c r="G137" s="43"/>
      <c r="H137" s="44">
        <v>2250000000</v>
      </c>
      <c r="I137" s="45">
        <v>1687500000</v>
      </c>
      <c r="J137" s="40"/>
      <c r="K137" s="40"/>
      <c r="L137" s="40"/>
      <c r="M137" s="46" t="s">
        <v>199</v>
      </c>
      <c r="N137" s="46" t="s">
        <v>120</v>
      </c>
      <c r="O137" s="40"/>
      <c r="P137" s="40"/>
      <c r="Q137" s="46" t="s">
        <v>227</v>
      </c>
      <c r="R137" s="40"/>
      <c r="S137" s="40"/>
      <c r="T137" s="40"/>
      <c r="U137" s="40"/>
      <c r="V137" s="40"/>
      <c r="W137" s="40"/>
      <c r="X137" s="40"/>
      <c r="Y137" s="40"/>
      <c r="Z137" s="40"/>
    </row>
    <row r="138" spans="1:26" ht="76.5" customHeight="1">
      <c r="A138" s="40">
        <f t="shared" si="3"/>
        <v>127</v>
      </c>
      <c r="B138" s="46" t="s">
        <v>197</v>
      </c>
      <c r="C138" s="41" t="s">
        <v>228</v>
      </c>
      <c r="D138" s="40">
        <v>2015</v>
      </c>
      <c r="E138" s="42"/>
      <c r="F138" s="40"/>
      <c r="G138" s="43"/>
      <c r="H138" s="44">
        <v>2250000000</v>
      </c>
      <c r="I138" s="45">
        <v>1687500000</v>
      </c>
      <c r="J138" s="40"/>
      <c r="K138" s="40"/>
      <c r="L138" s="40"/>
      <c r="M138" s="46" t="s">
        <v>199</v>
      </c>
      <c r="N138" s="46" t="s">
        <v>120</v>
      </c>
      <c r="O138" s="40"/>
      <c r="P138" s="40"/>
      <c r="Q138" s="46" t="s">
        <v>228</v>
      </c>
      <c r="R138" s="40"/>
      <c r="S138" s="40"/>
      <c r="T138" s="40"/>
      <c r="U138" s="40"/>
      <c r="V138" s="40"/>
      <c r="W138" s="40"/>
      <c r="X138" s="40"/>
      <c r="Y138" s="40"/>
      <c r="Z138" s="40"/>
    </row>
    <row r="139" spans="1:26" ht="114.75" customHeight="1">
      <c r="A139" s="40">
        <f t="shared" si="3"/>
        <v>128</v>
      </c>
      <c r="B139" s="46" t="s">
        <v>197</v>
      </c>
      <c r="C139" s="41" t="s">
        <v>229</v>
      </c>
      <c r="D139" s="40">
        <v>2010</v>
      </c>
      <c r="E139" s="42"/>
      <c r="F139" s="40"/>
      <c r="G139" s="43"/>
      <c r="H139" s="44">
        <v>942932318</v>
      </c>
      <c r="I139" s="45">
        <v>589332699</v>
      </c>
      <c r="J139" s="40"/>
      <c r="K139" s="40"/>
      <c r="L139" s="40"/>
      <c r="M139" s="46" t="s">
        <v>199</v>
      </c>
      <c r="N139" s="46" t="s">
        <v>120</v>
      </c>
      <c r="O139" s="40"/>
      <c r="P139" s="40"/>
      <c r="Q139" s="46" t="s">
        <v>229</v>
      </c>
      <c r="R139" s="40"/>
      <c r="S139" s="40"/>
      <c r="T139" s="40"/>
      <c r="U139" s="40"/>
      <c r="V139" s="40"/>
      <c r="W139" s="40"/>
      <c r="X139" s="40"/>
      <c r="Y139" s="40"/>
      <c r="Z139" s="40"/>
    </row>
    <row r="140" spans="1:26" ht="76.5" customHeight="1">
      <c r="A140" s="40">
        <f t="shared" si="3"/>
        <v>129</v>
      </c>
      <c r="B140" s="46" t="s">
        <v>197</v>
      </c>
      <c r="C140" s="41" t="s">
        <v>230</v>
      </c>
      <c r="D140" s="40">
        <v>2015</v>
      </c>
      <c r="E140" s="42"/>
      <c r="F140" s="40"/>
      <c r="G140" s="43"/>
      <c r="H140" s="44">
        <v>3750000000</v>
      </c>
      <c r="I140" s="45">
        <v>2812500000</v>
      </c>
      <c r="J140" s="40"/>
      <c r="K140" s="40"/>
      <c r="L140" s="40"/>
      <c r="M140" s="46" t="s">
        <v>199</v>
      </c>
      <c r="N140" s="46" t="s">
        <v>120</v>
      </c>
      <c r="O140" s="40"/>
      <c r="P140" s="40"/>
      <c r="Q140" s="46" t="s">
        <v>230</v>
      </c>
      <c r="R140" s="40"/>
      <c r="S140" s="40"/>
      <c r="T140" s="40"/>
      <c r="U140" s="40"/>
      <c r="V140" s="40"/>
      <c r="W140" s="40"/>
      <c r="X140" s="40"/>
      <c r="Y140" s="40"/>
      <c r="Z140" s="40"/>
    </row>
    <row r="141" spans="1:26" ht="76.5" customHeight="1">
      <c r="A141" s="40">
        <f t="shared" ref="A141:A204" si="4">A140+1</f>
        <v>130</v>
      </c>
      <c r="B141" s="46" t="s">
        <v>197</v>
      </c>
      <c r="C141" s="41" t="s">
        <v>231</v>
      </c>
      <c r="D141" s="40">
        <v>2015</v>
      </c>
      <c r="E141" s="42"/>
      <c r="F141" s="40"/>
      <c r="G141" s="43"/>
      <c r="H141" s="44">
        <v>9000000000</v>
      </c>
      <c r="I141" s="45">
        <v>6750000000</v>
      </c>
      <c r="J141" s="40"/>
      <c r="K141" s="40"/>
      <c r="L141" s="40"/>
      <c r="M141" s="46" t="s">
        <v>199</v>
      </c>
      <c r="N141" s="46" t="s">
        <v>120</v>
      </c>
      <c r="O141" s="40"/>
      <c r="P141" s="40"/>
      <c r="Q141" s="46" t="s">
        <v>231</v>
      </c>
      <c r="R141" s="40"/>
      <c r="S141" s="40"/>
      <c r="T141" s="40"/>
      <c r="U141" s="40"/>
      <c r="V141" s="40"/>
      <c r="W141" s="40"/>
      <c r="X141" s="40"/>
      <c r="Y141" s="40"/>
      <c r="Z141" s="40"/>
    </row>
    <row r="142" spans="1:26" ht="76.5" customHeight="1">
      <c r="A142" s="40">
        <f t="shared" si="4"/>
        <v>131</v>
      </c>
      <c r="B142" s="46" t="s">
        <v>197</v>
      </c>
      <c r="C142" s="41" t="s">
        <v>232</v>
      </c>
      <c r="D142" s="40">
        <v>2017</v>
      </c>
      <c r="E142" s="42"/>
      <c r="F142" s="40"/>
      <c r="G142" s="43"/>
      <c r="H142" s="44">
        <v>2250000000</v>
      </c>
      <c r="I142" s="45">
        <v>1800000000</v>
      </c>
      <c r="J142" s="40"/>
      <c r="K142" s="40"/>
      <c r="L142" s="40"/>
      <c r="M142" s="46" t="s">
        <v>199</v>
      </c>
      <c r="N142" s="46" t="s">
        <v>120</v>
      </c>
      <c r="O142" s="40"/>
      <c r="P142" s="40"/>
      <c r="Q142" s="46" t="s">
        <v>232</v>
      </c>
      <c r="R142" s="40"/>
      <c r="S142" s="40"/>
      <c r="T142" s="40"/>
      <c r="U142" s="40"/>
      <c r="V142" s="40"/>
      <c r="W142" s="40"/>
      <c r="X142" s="40"/>
      <c r="Y142" s="40"/>
      <c r="Z142" s="40"/>
    </row>
    <row r="143" spans="1:26" ht="76.5" customHeight="1">
      <c r="A143" s="40">
        <f t="shared" si="4"/>
        <v>132</v>
      </c>
      <c r="B143" s="46" t="s">
        <v>197</v>
      </c>
      <c r="C143" s="41" t="s">
        <v>233</v>
      </c>
      <c r="D143" s="40">
        <v>2004</v>
      </c>
      <c r="E143" s="42"/>
      <c r="F143" s="40"/>
      <c r="G143" s="43"/>
      <c r="H143" s="44">
        <v>273303881</v>
      </c>
      <c r="I143" s="45">
        <v>129819344</v>
      </c>
      <c r="J143" s="40"/>
      <c r="K143" s="40"/>
      <c r="L143" s="40"/>
      <c r="M143" s="46" t="s">
        <v>199</v>
      </c>
      <c r="N143" s="46" t="s">
        <v>120</v>
      </c>
      <c r="O143" s="40"/>
      <c r="P143" s="40"/>
      <c r="Q143" s="46" t="s">
        <v>233</v>
      </c>
      <c r="R143" s="40"/>
      <c r="S143" s="40"/>
      <c r="T143" s="40"/>
      <c r="U143" s="40"/>
      <c r="V143" s="40"/>
      <c r="W143" s="40"/>
      <c r="X143" s="40"/>
      <c r="Y143" s="40"/>
      <c r="Z143" s="40"/>
    </row>
    <row r="144" spans="1:26" ht="89.25" customHeight="1">
      <c r="A144" s="40">
        <f t="shared" si="4"/>
        <v>133</v>
      </c>
      <c r="B144" s="46" t="s">
        <v>197</v>
      </c>
      <c r="C144" s="41" t="s">
        <v>234</v>
      </c>
      <c r="D144" s="40">
        <v>2015</v>
      </c>
      <c r="E144" s="42"/>
      <c r="F144" s="40"/>
      <c r="G144" s="43"/>
      <c r="H144" s="44">
        <v>4275000000</v>
      </c>
      <c r="I144" s="45">
        <v>3206250000</v>
      </c>
      <c r="J144" s="40"/>
      <c r="K144" s="40"/>
      <c r="L144" s="40"/>
      <c r="M144" s="46" t="s">
        <v>199</v>
      </c>
      <c r="N144" s="46" t="s">
        <v>120</v>
      </c>
      <c r="O144" s="40"/>
      <c r="P144" s="40"/>
      <c r="Q144" s="46" t="s">
        <v>234</v>
      </c>
      <c r="R144" s="40"/>
      <c r="S144" s="40"/>
      <c r="T144" s="40"/>
      <c r="U144" s="40"/>
      <c r="V144" s="40"/>
      <c r="W144" s="40"/>
      <c r="X144" s="40"/>
      <c r="Y144" s="40"/>
      <c r="Z144" s="40"/>
    </row>
    <row r="145" spans="1:26" ht="76.5" customHeight="1">
      <c r="A145" s="40">
        <f t="shared" si="4"/>
        <v>134</v>
      </c>
      <c r="B145" s="46" t="s">
        <v>197</v>
      </c>
      <c r="C145" s="41" t="s">
        <v>235</v>
      </c>
      <c r="D145" s="40">
        <v>2006</v>
      </c>
      <c r="E145" s="42"/>
      <c r="F145" s="40"/>
      <c r="G145" s="43"/>
      <c r="H145" s="44">
        <v>255942193</v>
      </c>
      <c r="I145" s="45">
        <v>134369652</v>
      </c>
      <c r="J145" s="40"/>
      <c r="K145" s="40"/>
      <c r="L145" s="40"/>
      <c r="M145" s="46" t="s">
        <v>199</v>
      </c>
      <c r="N145" s="46" t="s">
        <v>120</v>
      </c>
      <c r="O145" s="40"/>
      <c r="P145" s="40"/>
      <c r="Q145" s="46" t="s">
        <v>235</v>
      </c>
      <c r="R145" s="40"/>
      <c r="S145" s="40"/>
      <c r="T145" s="40"/>
      <c r="U145" s="40"/>
      <c r="V145" s="40"/>
      <c r="W145" s="40"/>
      <c r="X145" s="40"/>
      <c r="Y145" s="40"/>
      <c r="Z145" s="40"/>
    </row>
    <row r="146" spans="1:26" ht="76.5" customHeight="1">
      <c r="A146" s="40">
        <f t="shared" si="4"/>
        <v>135</v>
      </c>
      <c r="B146" s="46" t="s">
        <v>197</v>
      </c>
      <c r="C146" s="41" t="s">
        <v>236</v>
      </c>
      <c r="D146" s="40">
        <v>2015</v>
      </c>
      <c r="E146" s="42"/>
      <c r="F146" s="40"/>
      <c r="G146" s="43"/>
      <c r="H146" s="44">
        <v>4500000000</v>
      </c>
      <c r="I146" s="45">
        <v>3375000000</v>
      </c>
      <c r="J146" s="40"/>
      <c r="K146" s="40"/>
      <c r="L146" s="40"/>
      <c r="M146" s="46" t="s">
        <v>199</v>
      </c>
      <c r="N146" s="46" t="s">
        <v>120</v>
      </c>
      <c r="O146" s="40"/>
      <c r="P146" s="40"/>
      <c r="Q146" s="46" t="s">
        <v>236</v>
      </c>
      <c r="R146" s="40"/>
      <c r="S146" s="40"/>
      <c r="T146" s="40"/>
      <c r="U146" s="40"/>
      <c r="V146" s="40"/>
      <c r="W146" s="40"/>
      <c r="X146" s="40"/>
      <c r="Y146" s="40"/>
      <c r="Z146" s="40"/>
    </row>
    <row r="147" spans="1:26" ht="76.5" customHeight="1">
      <c r="A147" s="40">
        <f t="shared" si="4"/>
        <v>136</v>
      </c>
      <c r="B147" s="46" t="s">
        <v>197</v>
      </c>
      <c r="C147" s="41" t="s">
        <v>237</v>
      </c>
      <c r="D147" s="40">
        <v>2009</v>
      </c>
      <c r="E147" s="42"/>
      <c r="F147" s="40"/>
      <c r="G147" s="43"/>
      <c r="H147" s="44">
        <v>1899749184</v>
      </c>
      <c r="I147" s="45">
        <v>1424811884</v>
      </c>
      <c r="J147" s="40"/>
      <c r="K147" s="40"/>
      <c r="L147" s="40"/>
      <c r="M147" s="46" t="s">
        <v>199</v>
      </c>
      <c r="N147" s="46" t="s">
        <v>120</v>
      </c>
      <c r="O147" s="40"/>
      <c r="P147" s="40"/>
      <c r="Q147" s="46" t="s">
        <v>237</v>
      </c>
      <c r="R147" s="40"/>
      <c r="S147" s="40"/>
      <c r="T147" s="40"/>
      <c r="U147" s="40"/>
      <c r="V147" s="40"/>
      <c r="W147" s="40"/>
      <c r="X147" s="40"/>
      <c r="Y147" s="40"/>
      <c r="Z147" s="40"/>
    </row>
    <row r="148" spans="1:26" ht="76.5" customHeight="1">
      <c r="A148" s="40">
        <f t="shared" si="4"/>
        <v>137</v>
      </c>
      <c r="B148" s="46" t="s">
        <v>197</v>
      </c>
      <c r="C148" s="41" t="s">
        <v>238</v>
      </c>
      <c r="D148" s="40">
        <v>2010</v>
      </c>
      <c r="E148" s="42"/>
      <c r="F148" s="40"/>
      <c r="G148" s="43"/>
      <c r="H148" s="44">
        <v>160802062</v>
      </c>
      <c r="I148" s="45">
        <v>120601542</v>
      </c>
      <c r="J148" s="40"/>
      <c r="K148" s="40"/>
      <c r="L148" s="40"/>
      <c r="M148" s="46" t="s">
        <v>199</v>
      </c>
      <c r="N148" s="46" t="s">
        <v>120</v>
      </c>
      <c r="O148" s="40"/>
      <c r="P148" s="40"/>
      <c r="Q148" s="46" t="s">
        <v>238</v>
      </c>
      <c r="R148" s="40"/>
      <c r="S148" s="40"/>
      <c r="T148" s="40"/>
      <c r="U148" s="40"/>
      <c r="V148" s="40"/>
      <c r="W148" s="40"/>
      <c r="X148" s="40"/>
      <c r="Y148" s="40"/>
      <c r="Z148" s="40"/>
    </row>
    <row r="149" spans="1:26" ht="76.5" customHeight="1">
      <c r="A149" s="40">
        <f t="shared" si="4"/>
        <v>138</v>
      </c>
      <c r="B149" s="46" t="s">
        <v>197</v>
      </c>
      <c r="C149" s="41" t="s">
        <v>239</v>
      </c>
      <c r="D149" s="40">
        <v>2017</v>
      </c>
      <c r="E149" s="42"/>
      <c r="F149" s="40"/>
      <c r="G149" s="43"/>
      <c r="H149" s="44">
        <v>1500000000</v>
      </c>
      <c r="I149" s="45">
        <v>1200000000</v>
      </c>
      <c r="J149" s="40"/>
      <c r="K149" s="40"/>
      <c r="L149" s="40"/>
      <c r="M149" s="46" t="s">
        <v>199</v>
      </c>
      <c r="N149" s="46" t="s">
        <v>120</v>
      </c>
      <c r="O149" s="40"/>
      <c r="P149" s="40"/>
      <c r="Q149" s="46" t="s">
        <v>239</v>
      </c>
      <c r="R149" s="40"/>
      <c r="S149" s="40"/>
      <c r="T149" s="40"/>
      <c r="U149" s="40"/>
      <c r="V149" s="40"/>
      <c r="W149" s="40"/>
      <c r="X149" s="40"/>
      <c r="Y149" s="40"/>
      <c r="Z149" s="40"/>
    </row>
    <row r="150" spans="1:26" ht="76.5" customHeight="1">
      <c r="A150" s="40">
        <f t="shared" si="4"/>
        <v>139</v>
      </c>
      <c r="B150" s="46" t="s">
        <v>197</v>
      </c>
      <c r="C150" s="41" t="s">
        <v>240</v>
      </c>
      <c r="D150" s="40">
        <v>2011</v>
      </c>
      <c r="E150" s="42"/>
      <c r="F150" s="40"/>
      <c r="G150" s="43"/>
      <c r="H150" s="44">
        <v>3402654091</v>
      </c>
      <c r="I150" s="45">
        <v>2211725160</v>
      </c>
      <c r="J150" s="40"/>
      <c r="K150" s="40"/>
      <c r="L150" s="40"/>
      <c r="M150" s="46" t="s">
        <v>199</v>
      </c>
      <c r="N150" s="46" t="s">
        <v>120</v>
      </c>
      <c r="O150" s="40"/>
      <c r="P150" s="40"/>
      <c r="Q150" s="46" t="s">
        <v>240</v>
      </c>
      <c r="R150" s="40"/>
      <c r="S150" s="40"/>
      <c r="T150" s="40"/>
      <c r="U150" s="40"/>
      <c r="V150" s="40"/>
      <c r="W150" s="40"/>
      <c r="X150" s="40"/>
      <c r="Y150" s="40"/>
      <c r="Z150" s="40"/>
    </row>
    <row r="151" spans="1:26" ht="76.5" customHeight="1">
      <c r="A151" s="40">
        <f t="shared" si="4"/>
        <v>140</v>
      </c>
      <c r="B151" s="46" t="s">
        <v>197</v>
      </c>
      <c r="C151" s="41" t="s">
        <v>241</v>
      </c>
      <c r="D151" s="40">
        <v>2021</v>
      </c>
      <c r="E151" s="42"/>
      <c r="F151" s="40"/>
      <c r="G151" s="43"/>
      <c r="H151" s="44">
        <v>6587430120</v>
      </c>
      <c r="I151" s="45">
        <v>5928687108</v>
      </c>
      <c r="J151" s="40"/>
      <c r="K151" s="40"/>
      <c r="L151" s="40"/>
      <c r="M151" s="46" t="s">
        <v>199</v>
      </c>
      <c r="N151" s="46" t="s">
        <v>120</v>
      </c>
      <c r="O151" s="40"/>
      <c r="P151" s="40"/>
      <c r="Q151" s="46" t="s">
        <v>241</v>
      </c>
      <c r="R151" s="40"/>
      <c r="S151" s="40"/>
      <c r="T151" s="40"/>
      <c r="U151" s="40"/>
      <c r="V151" s="40"/>
      <c r="W151" s="40"/>
      <c r="X151" s="40"/>
      <c r="Y151" s="40"/>
      <c r="Z151" s="40"/>
    </row>
    <row r="152" spans="1:26" ht="76.5" customHeight="1">
      <c r="A152" s="40">
        <f t="shared" si="4"/>
        <v>141</v>
      </c>
      <c r="B152" s="46" t="s">
        <v>197</v>
      </c>
      <c r="C152" s="41" t="s">
        <v>242</v>
      </c>
      <c r="D152" s="40">
        <v>2015</v>
      </c>
      <c r="E152" s="42"/>
      <c r="F152" s="40"/>
      <c r="G152" s="43"/>
      <c r="H152" s="44">
        <v>3975000000</v>
      </c>
      <c r="I152" s="45">
        <v>2981250000</v>
      </c>
      <c r="J152" s="40"/>
      <c r="K152" s="40"/>
      <c r="L152" s="40"/>
      <c r="M152" s="46" t="s">
        <v>199</v>
      </c>
      <c r="N152" s="46" t="s">
        <v>120</v>
      </c>
      <c r="O152" s="40"/>
      <c r="P152" s="40"/>
      <c r="Q152" s="46" t="s">
        <v>242</v>
      </c>
      <c r="R152" s="40"/>
      <c r="S152" s="40"/>
      <c r="T152" s="40"/>
      <c r="U152" s="40"/>
      <c r="V152" s="40"/>
      <c r="W152" s="40"/>
      <c r="X152" s="40"/>
      <c r="Y152" s="40"/>
      <c r="Z152" s="40"/>
    </row>
    <row r="153" spans="1:26" ht="76.5" customHeight="1">
      <c r="A153" s="40">
        <f t="shared" si="4"/>
        <v>142</v>
      </c>
      <c r="B153" s="46" t="s">
        <v>197</v>
      </c>
      <c r="C153" s="41" t="s">
        <v>243</v>
      </c>
      <c r="D153" s="40">
        <v>2019</v>
      </c>
      <c r="E153" s="42"/>
      <c r="F153" s="40"/>
      <c r="G153" s="43"/>
      <c r="H153" s="44">
        <v>32973758532</v>
      </c>
      <c r="I153" s="45">
        <v>28027694753</v>
      </c>
      <c r="J153" s="40"/>
      <c r="K153" s="40"/>
      <c r="L153" s="40"/>
      <c r="M153" s="46" t="s">
        <v>199</v>
      </c>
      <c r="N153" s="46" t="s">
        <v>120</v>
      </c>
      <c r="O153" s="40"/>
      <c r="P153" s="40"/>
      <c r="Q153" s="46" t="s">
        <v>243</v>
      </c>
      <c r="R153" s="40"/>
      <c r="S153" s="40"/>
      <c r="T153" s="40"/>
      <c r="U153" s="40"/>
      <c r="V153" s="40"/>
      <c r="W153" s="40"/>
      <c r="X153" s="40"/>
      <c r="Y153" s="40"/>
      <c r="Z153" s="40"/>
    </row>
    <row r="154" spans="1:26" ht="76.5" customHeight="1">
      <c r="A154" s="40">
        <f t="shared" si="4"/>
        <v>143</v>
      </c>
      <c r="B154" s="46" t="s">
        <v>197</v>
      </c>
      <c r="C154" s="41" t="s">
        <v>244</v>
      </c>
      <c r="D154" s="40">
        <v>2015</v>
      </c>
      <c r="E154" s="42"/>
      <c r="F154" s="40"/>
      <c r="G154" s="43"/>
      <c r="H154" s="44">
        <v>4500000000</v>
      </c>
      <c r="I154" s="45">
        <v>3375000000</v>
      </c>
      <c r="J154" s="40"/>
      <c r="K154" s="40"/>
      <c r="L154" s="40"/>
      <c r="M154" s="46" t="s">
        <v>199</v>
      </c>
      <c r="N154" s="46" t="s">
        <v>120</v>
      </c>
      <c r="O154" s="40"/>
      <c r="P154" s="40"/>
      <c r="Q154" s="46" t="s">
        <v>244</v>
      </c>
      <c r="R154" s="40"/>
      <c r="S154" s="40"/>
      <c r="T154" s="40"/>
      <c r="U154" s="40"/>
      <c r="V154" s="40"/>
      <c r="W154" s="40"/>
      <c r="X154" s="40"/>
      <c r="Y154" s="40"/>
      <c r="Z154" s="40"/>
    </row>
    <row r="155" spans="1:26" ht="76.5" customHeight="1">
      <c r="A155" s="40">
        <f t="shared" si="4"/>
        <v>144</v>
      </c>
      <c r="B155" s="46" t="s">
        <v>197</v>
      </c>
      <c r="C155" s="41" t="s">
        <v>245</v>
      </c>
      <c r="D155" s="40">
        <v>2013</v>
      </c>
      <c r="E155" s="42"/>
      <c r="F155" s="40"/>
      <c r="G155" s="43"/>
      <c r="H155" s="44">
        <v>2526294905</v>
      </c>
      <c r="I155" s="45">
        <v>1768406433</v>
      </c>
      <c r="J155" s="40"/>
      <c r="K155" s="40"/>
      <c r="L155" s="40"/>
      <c r="M155" s="46" t="s">
        <v>199</v>
      </c>
      <c r="N155" s="46" t="s">
        <v>120</v>
      </c>
      <c r="O155" s="40"/>
      <c r="P155" s="40"/>
      <c r="Q155" s="46" t="s">
        <v>245</v>
      </c>
      <c r="R155" s="40"/>
      <c r="S155" s="40"/>
      <c r="T155" s="40"/>
      <c r="U155" s="40"/>
      <c r="V155" s="40"/>
      <c r="W155" s="40"/>
      <c r="X155" s="40"/>
      <c r="Y155" s="40"/>
      <c r="Z155" s="40"/>
    </row>
    <row r="156" spans="1:26" ht="89.25" customHeight="1">
      <c r="A156" s="40">
        <f t="shared" si="4"/>
        <v>145</v>
      </c>
      <c r="B156" s="46" t="s">
        <v>197</v>
      </c>
      <c r="C156" s="41" t="s">
        <v>246</v>
      </c>
      <c r="D156" s="40">
        <v>2004</v>
      </c>
      <c r="E156" s="42"/>
      <c r="F156" s="40"/>
      <c r="G156" s="43"/>
      <c r="H156" s="44">
        <v>13693429258</v>
      </c>
      <c r="I156" s="45">
        <v>10281262365</v>
      </c>
      <c r="J156" s="40"/>
      <c r="K156" s="40"/>
      <c r="L156" s="40"/>
      <c r="M156" s="46" t="s">
        <v>199</v>
      </c>
      <c r="N156" s="46" t="s">
        <v>120</v>
      </c>
      <c r="O156" s="40"/>
      <c r="P156" s="40"/>
      <c r="Q156" s="46" t="s">
        <v>246</v>
      </c>
      <c r="R156" s="40"/>
      <c r="S156" s="40"/>
      <c r="T156" s="40"/>
      <c r="U156" s="40"/>
      <c r="V156" s="40"/>
      <c r="W156" s="40"/>
      <c r="X156" s="40"/>
      <c r="Y156" s="40"/>
      <c r="Z156" s="40"/>
    </row>
    <row r="157" spans="1:26" ht="76.5" customHeight="1">
      <c r="A157" s="40">
        <f t="shared" si="4"/>
        <v>146</v>
      </c>
      <c r="B157" s="46" t="s">
        <v>197</v>
      </c>
      <c r="C157" s="41" t="s">
        <v>247</v>
      </c>
      <c r="D157" s="40">
        <v>2015</v>
      </c>
      <c r="E157" s="42"/>
      <c r="F157" s="40"/>
      <c r="G157" s="43"/>
      <c r="H157" s="44">
        <v>3750000000</v>
      </c>
      <c r="I157" s="45">
        <v>2812500000</v>
      </c>
      <c r="J157" s="40"/>
      <c r="K157" s="40"/>
      <c r="L157" s="40"/>
      <c r="M157" s="46" t="s">
        <v>199</v>
      </c>
      <c r="N157" s="46" t="s">
        <v>120</v>
      </c>
      <c r="O157" s="40"/>
      <c r="P157" s="40"/>
      <c r="Q157" s="46" t="s">
        <v>247</v>
      </c>
      <c r="R157" s="40"/>
      <c r="S157" s="40"/>
      <c r="T157" s="40"/>
      <c r="U157" s="40"/>
      <c r="V157" s="40"/>
      <c r="W157" s="40"/>
      <c r="X157" s="40"/>
      <c r="Y157" s="40"/>
      <c r="Z157" s="40"/>
    </row>
    <row r="158" spans="1:26" ht="76.5" customHeight="1">
      <c r="A158" s="40">
        <f t="shared" si="4"/>
        <v>147</v>
      </c>
      <c r="B158" s="46" t="s">
        <v>197</v>
      </c>
      <c r="C158" s="41" t="s">
        <v>248</v>
      </c>
      <c r="D158" s="40">
        <v>2015</v>
      </c>
      <c r="E158" s="42"/>
      <c r="F158" s="40"/>
      <c r="G158" s="43"/>
      <c r="H158" s="44">
        <v>1126263468</v>
      </c>
      <c r="I158" s="45">
        <v>844697598</v>
      </c>
      <c r="J158" s="40"/>
      <c r="K158" s="40"/>
      <c r="L158" s="40"/>
      <c r="M158" s="46" t="s">
        <v>199</v>
      </c>
      <c r="N158" s="46" t="s">
        <v>120</v>
      </c>
      <c r="O158" s="40"/>
      <c r="P158" s="40"/>
      <c r="Q158" s="46" t="s">
        <v>248</v>
      </c>
      <c r="R158" s="40"/>
      <c r="S158" s="40"/>
      <c r="T158" s="40"/>
      <c r="U158" s="40"/>
      <c r="V158" s="40"/>
      <c r="W158" s="40"/>
      <c r="X158" s="40"/>
      <c r="Y158" s="40"/>
      <c r="Z158" s="40"/>
    </row>
    <row r="159" spans="1:26" ht="76.5" customHeight="1">
      <c r="A159" s="40">
        <f t="shared" si="4"/>
        <v>148</v>
      </c>
      <c r="B159" s="46" t="s">
        <v>197</v>
      </c>
      <c r="C159" s="41" t="s">
        <v>249</v>
      </c>
      <c r="D159" s="40">
        <v>2009</v>
      </c>
      <c r="E159" s="42"/>
      <c r="F159" s="40"/>
      <c r="G159" s="43"/>
      <c r="H159" s="44">
        <v>378849480</v>
      </c>
      <c r="I159" s="45">
        <v>227309688</v>
      </c>
      <c r="J159" s="40"/>
      <c r="K159" s="40"/>
      <c r="L159" s="40"/>
      <c r="M159" s="46" t="s">
        <v>199</v>
      </c>
      <c r="N159" s="46" t="s">
        <v>120</v>
      </c>
      <c r="O159" s="40"/>
      <c r="P159" s="40"/>
      <c r="Q159" s="46" t="s">
        <v>249</v>
      </c>
      <c r="R159" s="40"/>
      <c r="S159" s="40"/>
      <c r="T159" s="40"/>
      <c r="U159" s="40"/>
      <c r="V159" s="40"/>
      <c r="W159" s="40"/>
      <c r="X159" s="40"/>
      <c r="Y159" s="40"/>
      <c r="Z159" s="40"/>
    </row>
    <row r="160" spans="1:26" ht="76.5" customHeight="1">
      <c r="A160" s="40">
        <f t="shared" si="4"/>
        <v>149</v>
      </c>
      <c r="B160" s="46" t="s">
        <v>197</v>
      </c>
      <c r="C160" s="41" t="s">
        <v>250</v>
      </c>
      <c r="D160" s="40">
        <v>2015</v>
      </c>
      <c r="E160" s="42"/>
      <c r="F160" s="40"/>
      <c r="G160" s="43"/>
      <c r="H160" s="44">
        <v>1500000000</v>
      </c>
      <c r="I160" s="45">
        <v>1125000000</v>
      </c>
      <c r="J160" s="40"/>
      <c r="K160" s="40"/>
      <c r="L160" s="40"/>
      <c r="M160" s="46" t="s">
        <v>199</v>
      </c>
      <c r="N160" s="46" t="s">
        <v>120</v>
      </c>
      <c r="O160" s="40"/>
      <c r="P160" s="40"/>
      <c r="Q160" s="46" t="s">
        <v>250</v>
      </c>
      <c r="R160" s="40"/>
      <c r="S160" s="40"/>
      <c r="T160" s="40"/>
      <c r="U160" s="40"/>
      <c r="V160" s="40"/>
      <c r="W160" s="40"/>
      <c r="X160" s="40"/>
      <c r="Y160" s="40"/>
      <c r="Z160" s="40"/>
    </row>
    <row r="161" spans="1:26" ht="102" customHeight="1">
      <c r="A161" s="40">
        <f t="shared" si="4"/>
        <v>150</v>
      </c>
      <c r="B161" s="46" t="s">
        <v>197</v>
      </c>
      <c r="C161" s="41" t="s">
        <v>251</v>
      </c>
      <c r="D161" s="40">
        <v>2021</v>
      </c>
      <c r="E161" s="42"/>
      <c r="F161" s="40"/>
      <c r="G161" s="43"/>
      <c r="H161" s="44">
        <v>4363111901</v>
      </c>
      <c r="I161" s="45">
        <v>3926800709</v>
      </c>
      <c r="J161" s="40"/>
      <c r="K161" s="40"/>
      <c r="L161" s="40"/>
      <c r="M161" s="46" t="s">
        <v>199</v>
      </c>
      <c r="N161" s="46" t="s">
        <v>120</v>
      </c>
      <c r="O161" s="40"/>
      <c r="P161" s="40"/>
      <c r="Q161" s="46" t="s">
        <v>251</v>
      </c>
      <c r="R161" s="40"/>
      <c r="S161" s="40"/>
      <c r="T161" s="40"/>
      <c r="U161" s="40"/>
      <c r="V161" s="40"/>
      <c r="W161" s="40"/>
      <c r="X161" s="40"/>
      <c r="Y161" s="40"/>
      <c r="Z161" s="40"/>
    </row>
    <row r="162" spans="1:26" ht="76.5" customHeight="1">
      <c r="A162" s="40">
        <f t="shared" si="4"/>
        <v>151</v>
      </c>
      <c r="B162" s="46" t="s">
        <v>197</v>
      </c>
      <c r="C162" s="41" t="s">
        <v>252</v>
      </c>
      <c r="D162" s="40">
        <v>2015</v>
      </c>
      <c r="E162" s="42"/>
      <c r="F162" s="40"/>
      <c r="G162" s="43"/>
      <c r="H162" s="44">
        <v>12770106670</v>
      </c>
      <c r="I162" s="45">
        <v>9823843335</v>
      </c>
      <c r="J162" s="40"/>
      <c r="K162" s="40"/>
      <c r="L162" s="40"/>
      <c r="M162" s="46" t="s">
        <v>199</v>
      </c>
      <c r="N162" s="46" t="s">
        <v>120</v>
      </c>
      <c r="O162" s="40"/>
      <c r="P162" s="40"/>
      <c r="Q162" s="46" t="s">
        <v>252</v>
      </c>
      <c r="R162" s="40"/>
      <c r="S162" s="40"/>
      <c r="T162" s="40"/>
      <c r="U162" s="40"/>
      <c r="V162" s="40"/>
      <c r="W162" s="40"/>
      <c r="X162" s="40"/>
      <c r="Y162" s="40"/>
      <c r="Z162" s="40"/>
    </row>
    <row r="163" spans="1:26" ht="89.25" customHeight="1">
      <c r="A163" s="40">
        <f t="shared" si="4"/>
        <v>152</v>
      </c>
      <c r="B163" s="46" t="s">
        <v>197</v>
      </c>
      <c r="C163" s="41" t="s">
        <v>253</v>
      </c>
      <c r="D163" s="40">
        <v>2015</v>
      </c>
      <c r="E163" s="42"/>
      <c r="F163" s="40"/>
      <c r="G163" s="43"/>
      <c r="H163" s="44">
        <v>9000000000</v>
      </c>
      <c r="I163" s="45">
        <v>6750000000</v>
      </c>
      <c r="J163" s="40"/>
      <c r="K163" s="40"/>
      <c r="L163" s="40"/>
      <c r="M163" s="46" t="s">
        <v>199</v>
      </c>
      <c r="N163" s="46" t="s">
        <v>120</v>
      </c>
      <c r="O163" s="40"/>
      <c r="P163" s="40"/>
      <c r="Q163" s="46" t="s">
        <v>253</v>
      </c>
      <c r="R163" s="40"/>
      <c r="S163" s="40"/>
      <c r="T163" s="40"/>
      <c r="U163" s="40"/>
      <c r="V163" s="40"/>
      <c r="W163" s="40"/>
      <c r="X163" s="40"/>
      <c r="Y163" s="40"/>
      <c r="Z163" s="40"/>
    </row>
    <row r="164" spans="1:26" ht="76.5" customHeight="1">
      <c r="A164" s="40">
        <f t="shared" si="4"/>
        <v>153</v>
      </c>
      <c r="B164" s="46" t="s">
        <v>197</v>
      </c>
      <c r="C164" s="41" t="s">
        <v>254</v>
      </c>
      <c r="D164" s="40">
        <v>2015</v>
      </c>
      <c r="E164" s="42"/>
      <c r="F164" s="40"/>
      <c r="G164" s="43"/>
      <c r="H164" s="44">
        <v>4500000000</v>
      </c>
      <c r="I164" s="45">
        <v>3375000000</v>
      </c>
      <c r="J164" s="40"/>
      <c r="K164" s="40"/>
      <c r="L164" s="40"/>
      <c r="M164" s="46" t="s">
        <v>199</v>
      </c>
      <c r="N164" s="46" t="s">
        <v>120</v>
      </c>
      <c r="O164" s="40"/>
      <c r="P164" s="40"/>
      <c r="Q164" s="46" t="s">
        <v>254</v>
      </c>
      <c r="R164" s="40"/>
      <c r="S164" s="40"/>
      <c r="T164" s="40"/>
      <c r="U164" s="40"/>
      <c r="V164" s="40"/>
      <c r="W164" s="40"/>
      <c r="X164" s="40"/>
      <c r="Y164" s="40"/>
      <c r="Z164" s="40"/>
    </row>
    <row r="165" spans="1:26" ht="76.5" customHeight="1">
      <c r="A165" s="40">
        <f t="shared" si="4"/>
        <v>154</v>
      </c>
      <c r="B165" s="46" t="s">
        <v>197</v>
      </c>
      <c r="C165" s="41" t="s">
        <v>255</v>
      </c>
      <c r="D165" s="40">
        <v>2014</v>
      </c>
      <c r="E165" s="42"/>
      <c r="F165" s="40"/>
      <c r="G165" s="43"/>
      <c r="H165" s="44">
        <v>908126132</v>
      </c>
      <c r="I165" s="45">
        <v>658391447</v>
      </c>
      <c r="J165" s="40"/>
      <c r="K165" s="40"/>
      <c r="L165" s="40"/>
      <c r="M165" s="46" t="s">
        <v>199</v>
      </c>
      <c r="N165" s="46" t="s">
        <v>120</v>
      </c>
      <c r="O165" s="40"/>
      <c r="P165" s="40"/>
      <c r="Q165" s="46" t="s">
        <v>255</v>
      </c>
      <c r="R165" s="40"/>
      <c r="S165" s="40"/>
      <c r="T165" s="40"/>
      <c r="U165" s="40"/>
      <c r="V165" s="40"/>
      <c r="W165" s="40"/>
      <c r="X165" s="40"/>
      <c r="Y165" s="40"/>
      <c r="Z165" s="40"/>
    </row>
    <row r="166" spans="1:26" ht="76.5" customHeight="1">
      <c r="A166" s="40">
        <f t="shared" si="4"/>
        <v>155</v>
      </c>
      <c r="B166" s="46" t="s">
        <v>197</v>
      </c>
      <c r="C166" s="41" t="s">
        <v>256</v>
      </c>
      <c r="D166" s="40">
        <v>2006</v>
      </c>
      <c r="E166" s="42"/>
      <c r="F166" s="40"/>
      <c r="G166" s="43"/>
      <c r="H166" s="44">
        <v>416704321</v>
      </c>
      <c r="I166" s="45">
        <v>218769769</v>
      </c>
      <c r="J166" s="40"/>
      <c r="K166" s="40"/>
      <c r="L166" s="40"/>
      <c r="M166" s="46" t="s">
        <v>199</v>
      </c>
      <c r="N166" s="46" t="s">
        <v>120</v>
      </c>
      <c r="O166" s="40"/>
      <c r="P166" s="40"/>
      <c r="Q166" s="46" t="s">
        <v>256</v>
      </c>
      <c r="R166" s="40"/>
      <c r="S166" s="40"/>
      <c r="T166" s="40"/>
      <c r="U166" s="40"/>
      <c r="V166" s="40"/>
      <c r="W166" s="40"/>
      <c r="X166" s="40"/>
      <c r="Y166" s="40"/>
      <c r="Z166" s="40"/>
    </row>
    <row r="167" spans="1:26" ht="76.5" customHeight="1">
      <c r="A167" s="40">
        <f t="shared" si="4"/>
        <v>156</v>
      </c>
      <c r="B167" s="46" t="s">
        <v>197</v>
      </c>
      <c r="C167" s="41" t="s">
        <v>257</v>
      </c>
      <c r="D167" s="40">
        <v>2008</v>
      </c>
      <c r="E167" s="42"/>
      <c r="F167" s="40"/>
      <c r="G167" s="43"/>
      <c r="H167" s="44">
        <v>5124308738</v>
      </c>
      <c r="I167" s="45">
        <v>4222044128</v>
      </c>
      <c r="J167" s="40"/>
      <c r="K167" s="40"/>
      <c r="L167" s="40"/>
      <c r="M167" s="46" t="s">
        <v>199</v>
      </c>
      <c r="N167" s="46" t="s">
        <v>120</v>
      </c>
      <c r="O167" s="40"/>
      <c r="P167" s="40"/>
      <c r="Q167" s="46" t="s">
        <v>257</v>
      </c>
      <c r="R167" s="40"/>
      <c r="S167" s="40"/>
      <c r="T167" s="40"/>
      <c r="U167" s="40"/>
      <c r="V167" s="40"/>
      <c r="W167" s="40"/>
      <c r="X167" s="40"/>
      <c r="Y167" s="40"/>
      <c r="Z167" s="40"/>
    </row>
    <row r="168" spans="1:26" ht="76.5" customHeight="1">
      <c r="A168" s="40">
        <f t="shared" si="4"/>
        <v>157</v>
      </c>
      <c r="B168" s="46" t="s">
        <v>197</v>
      </c>
      <c r="C168" s="41" t="s">
        <v>258</v>
      </c>
      <c r="D168" s="40">
        <v>2015</v>
      </c>
      <c r="E168" s="42"/>
      <c r="F168" s="40"/>
      <c r="G168" s="43"/>
      <c r="H168" s="44">
        <v>23579200092</v>
      </c>
      <c r="I168" s="45">
        <v>19590030083</v>
      </c>
      <c r="J168" s="40"/>
      <c r="K168" s="40"/>
      <c r="L168" s="40"/>
      <c r="M168" s="46" t="s">
        <v>199</v>
      </c>
      <c r="N168" s="46" t="s">
        <v>120</v>
      </c>
      <c r="O168" s="40"/>
      <c r="P168" s="40"/>
      <c r="Q168" s="46" t="s">
        <v>258</v>
      </c>
      <c r="R168" s="40"/>
      <c r="S168" s="40"/>
      <c r="T168" s="40"/>
      <c r="U168" s="40"/>
      <c r="V168" s="40"/>
      <c r="W168" s="40"/>
      <c r="X168" s="40"/>
      <c r="Y168" s="40"/>
      <c r="Z168" s="40"/>
    </row>
    <row r="169" spans="1:26" ht="76.5" customHeight="1">
      <c r="A169" s="40">
        <f t="shared" si="4"/>
        <v>158</v>
      </c>
      <c r="B169" s="46" t="s">
        <v>197</v>
      </c>
      <c r="C169" s="41" t="s">
        <v>259</v>
      </c>
      <c r="D169" s="40">
        <v>2004</v>
      </c>
      <c r="E169" s="42"/>
      <c r="F169" s="40"/>
      <c r="G169" s="43"/>
      <c r="H169" s="44">
        <v>17703589508</v>
      </c>
      <c r="I169" s="45">
        <v>13023800755</v>
      </c>
      <c r="J169" s="40"/>
      <c r="K169" s="40"/>
      <c r="L169" s="40"/>
      <c r="M169" s="46" t="s">
        <v>199</v>
      </c>
      <c r="N169" s="46" t="s">
        <v>120</v>
      </c>
      <c r="O169" s="40"/>
      <c r="P169" s="40"/>
      <c r="Q169" s="46" t="s">
        <v>259</v>
      </c>
      <c r="R169" s="40"/>
      <c r="S169" s="40"/>
      <c r="T169" s="40"/>
      <c r="U169" s="40"/>
      <c r="V169" s="40"/>
      <c r="W169" s="40"/>
      <c r="X169" s="40"/>
      <c r="Y169" s="40"/>
      <c r="Z169" s="40"/>
    </row>
    <row r="170" spans="1:26" ht="76.5" customHeight="1">
      <c r="A170" s="40">
        <f t="shared" si="4"/>
        <v>159</v>
      </c>
      <c r="B170" s="46" t="s">
        <v>197</v>
      </c>
      <c r="C170" s="41" t="s">
        <v>260</v>
      </c>
      <c r="D170" s="40">
        <v>2015</v>
      </c>
      <c r="E170" s="42"/>
      <c r="F170" s="40"/>
      <c r="G170" s="43"/>
      <c r="H170" s="44">
        <v>4500000000</v>
      </c>
      <c r="I170" s="45">
        <v>3375000000</v>
      </c>
      <c r="J170" s="40"/>
      <c r="K170" s="40"/>
      <c r="L170" s="40"/>
      <c r="M170" s="46" t="s">
        <v>199</v>
      </c>
      <c r="N170" s="46" t="s">
        <v>120</v>
      </c>
      <c r="O170" s="40"/>
      <c r="P170" s="40"/>
      <c r="Q170" s="46" t="s">
        <v>260</v>
      </c>
      <c r="R170" s="40"/>
      <c r="S170" s="40"/>
      <c r="T170" s="40"/>
      <c r="U170" s="40"/>
      <c r="V170" s="40"/>
      <c r="W170" s="40"/>
      <c r="X170" s="40"/>
      <c r="Y170" s="40"/>
      <c r="Z170" s="40"/>
    </row>
    <row r="171" spans="1:26" ht="76.5" customHeight="1">
      <c r="A171" s="40">
        <f t="shared" si="4"/>
        <v>160</v>
      </c>
      <c r="B171" s="46" t="s">
        <v>197</v>
      </c>
      <c r="C171" s="41" t="s">
        <v>261</v>
      </c>
      <c r="D171" s="40">
        <v>2011</v>
      </c>
      <c r="E171" s="42"/>
      <c r="F171" s="40"/>
      <c r="G171" s="43"/>
      <c r="H171" s="44">
        <v>428363403</v>
      </c>
      <c r="I171" s="45">
        <v>278436213</v>
      </c>
      <c r="J171" s="40"/>
      <c r="K171" s="40"/>
      <c r="L171" s="40"/>
      <c r="M171" s="46" t="s">
        <v>199</v>
      </c>
      <c r="N171" s="46" t="s">
        <v>120</v>
      </c>
      <c r="O171" s="40"/>
      <c r="P171" s="40"/>
      <c r="Q171" s="46" t="s">
        <v>261</v>
      </c>
      <c r="R171" s="40"/>
      <c r="S171" s="40"/>
      <c r="T171" s="40"/>
      <c r="U171" s="40"/>
      <c r="V171" s="40"/>
      <c r="W171" s="40"/>
      <c r="X171" s="40"/>
      <c r="Y171" s="40"/>
      <c r="Z171" s="40"/>
    </row>
    <row r="172" spans="1:26" ht="76.5" customHeight="1">
      <c r="A172" s="40">
        <f t="shared" si="4"/>
        <v>161</v>
      </c>
      <c r="B172" s="46" t="s">
        <v>197</v>
      </c>
      <c r="C172" s="41" t="s">
        <v>262</v>
      </c>
      <c r="D172" s="40">
        <v>2015</v>
      </c>
      <c r="E172" s="42"/>
      <c r="F172" s="40"/>
      <c r="G172" s="43"/>
      <c r="H172" s="44">
        <v>1500000000</v>
      </c>
      <c r="I172" s="45">
        <v>1125000000</v>
      </c>
      <c r="J172" s="40"/>
      <c r="K172" s="40"/>
      <c r="L172" s="40"/>
      <c r="M172" s="46" t="s">
        <v>199</v>
      </c>
      <c r="N172" s="46" t="s">
        <v>120</v>
      </c>
      <c r="O172" s="40"/>
      <c r="P172" s="40"/>
      <c r="Q172" s="46" t="s">
        <v>262</v>
      </c>
      <c r="R172" s="40"/>
      <c r="S172" s="40"/>
      <c r="T172" s="40"/>
      <c r="U172" s="40"/>
      <c r="V172" s="40"/>
      <c r="W172" s="40"/>
      <c r="X172" s="40"/>
      <c r="Y172" s="40"/>
      <c r="Z172" s="40"/>
    </row>
    <row r="173" spans="1:26" ht="76.5" customHeight="1">
      <c r="A173" s="40">
        <f t="shared" si="4"/>
        <v>162</v>
      </c>
      <c r="B173" s="46" t="s">
        <v>197</v>
      </c>
      <c r="C173" s="41" t="s">
        <v>263</v>
      </c>
      <c r="D173" s="40">
        <v>2009</v>
      </c>
      <c r="E173" s="42"/>
      <c r="F173" s="40"/>
      <c r="G173" s="43"/>
      <c r="H173" s="44">
        <v>765109906</v>
      </c>
      <c r="I173" s="45">
        <v>459065944</v>
      </c>
      <c r="J173" s="40"/>
      <c r="K173" s="40"/>
      <c r="L173" s="40"/>
      <c r="M173" s="46" t="s">
        <v>199</v>
      </c>
      <c r="N173" s="46" t="s">
        <v>120</v>
      </c>
      <c r="O173" s="40"/>
      <c r="P173" s="40"/>
      <c r="Q173" s="46" t="s">
        <v>263</v>
      </c>
      <c r="R173" s="40"/>
      <c r="S173" s="40"/>
      <c r="T173" s="40"/>
      <c r="U173" s="40"/>
      <c r="V173" s="40"/>
      <c r="W173" s="40"/>
      <c r="X173" s="40"/>
      <c r="Y173" s="40"/>
      <c r="Z173" s="40"/>
    </row>
    <row r="174" spans="1:26" ht="76.5" customHeight="1">
      <c r="A174" s="40">
        <f t="shared" si="4"/>
        <v>163</v>
      </c>
      <c r="B174" s="46" t="s">
        <v>197</v>
      </c>
      <c r="C174" s="41" t="s">
        <v>264</v>
      </c>
      <c r="D174" s="40">
        <v>2015</v>
      </c>
      <c r="E174" s="42"/>
      <c r="F174" s="40"/>
      <c r="G174" s="43"/>
      <c r="H174" s="44">
        <v>6000000000</v>
      </c>
      <c r="I174" s="45">
        <v>4500000000</v>
      </c>
      <c r="J174" s="40"/>
      <c r="K174" s="40"/>
      <c r="L174" s="40"/>
      <c r="M174" s="46" t="s">
        <v>199</v>
      </c>
      <c r="N174" s="46" t="s">
        <v>120</v>
      </c>
      <c r="O174" s="40"/>
      <c r="P174" s="40"/>
      <c r="Q174" s="46" t="s">
        <v>264</v>
      </c>
      <c r="R174" s="40"/>
      <c r="S174" s="40"/>
      <c r="T174" s="40"/>
      <c r="U174" s="40"/>
      <c r="V174" s="40"/>
      <c r="W174" s="40"/>
      <c r="X174" s="40"/>
      <c r="Y174" s="40"/>
      <c r="Z174" s="40"/>
    </row>
    <row r="175" spans="1:26" ht="76.5" customHeight="1">
      <c r="A175" s="40">
        <f t="shared" si="4"/>
        <v>164</v>
      </c>
      <c r="B175" s="46" t="s">
        <v>197</v>
      </c>
      <c r="C175" s="41" t="s">
        <v>265</v>
      </c>
      <c r="D175" s="40">
        <v>2004</v>
      </c>
      <c r="E175" s="42"/>
      <c r="F175" s="40"/>
      <c r="G175" s="43"/>
      <c r="H175" s="44">
        <v>7275000000</v>
      </c>
      <c r="I175" s="45">
        <v>5456250000</v>
      </c>
      <c r="J175" s="40"/>
      <c r="K175" s="40"/>
      <c r="L175" s="40"/>
      <c r="M175" s="46" t="s">
        <v>199</v>
      </c>
      <c r="N175" s="46" t="s">
        <v>120</v>
      </c>
      <c r="O175" s="40"/>
      <c r="P175" s="40"/>
      <c r="Q175" s="46" t="s">
        <v>265</v>
      </c>
      <c r="R175" s="40"/>
      <c r="S175" s="40"/>
      <c r="T175" s="40"/>
      <c r="U175" s="40"/>
      <c r="V175" s="40"/>
      <c r="W175" s="40"/>
      <c r="X175" s="40"/>
      <c r="Y175" s="40"/>
      <c r="Z175" s="40"/>
    </row>
    <row r="176" spans="1:26" ht="76.5" customHeight="1">
      <c r="A176" s="40">
        <f t="shared" si="4"/>
        <v>165</v>
      </c>
      <c r="B176" s="46" t="s">
        <v>197</v>
      </c>
      <c r="C176" s="41" t="s">
        <v>266</v>
      </c>
      <c r="D176" s="40">
        <v>2023</v>
      </c>
      <c r="E176" s="42"/>
      <c r="F176" s="40"/>
      <c r="G176" s="43"/>
      <c r="H176" s="44">
        <v>4125000000</v>
      </c>
      <c r="I176" s="45">
        <v>3093750000</v>
      </c>
      <c r="J176" s="40"/>
      <c r="K176" s="40"/>
      <c r="L176" s="40"/>
      <c r="M176" s="46" t="s">
        <v>199</v>
      </c>
      <c r="N176" s="46" t="s">
        <v>120</v>
      </c>
      <c r="O176" s="40"/>
      <c r="P176" s="40"/>
      <c r="Q176" s="46" t="s">
        <v>266</v>
      </c>
      <c r="R176" s="40"/>
      <c r="S176" s="40"/>
      <c r="T176" s="40"/>
      <c r="U176" s="40"/>
      <c r="V176" s="40"/>
      <c r="W176" s="40"/>
      <c r="X176" s="40"/>
      <c r="Y176" s="40"/>
      <c r="Z176" s="40"/>
    </row>
    <row r="177" spans="1:26" ht="76.5" customHeight="1">
      <c r="A177" s="40">
        <f t="shared" si="4"/>
        <v>166</v>
      </c>
      <c r="B177" s="46" t="s">
        <v>197</v>
      </c>
      <c r="C177" s="41" t="s">
        <v>267</v>
      </c>
      <c r="D177" s="40">
        <v>2015</v>
      </c>
      <c r="E177" s="42"/>
      <c r="F177" s="40"/>
      <c r="G177" s="43"/>
      <c r="H177" s="44">
        <v>4500000000</v>
      </c>
      <c r="I177" s="45">
        <v>3375000000</v>
      </c>
      <c r="J177" s="40"/>
      <c r="K177" s="40"/>
      <c r="L177" s="40"/>
      <c r="M177" s="46" t="s">
        <v>199</v>
      </c>
      <c r="N177" s="46" t="s">
        <v>120</v>
      </c>
      <c r="O177" s="40"/>
      <c r="P177" s="40"/>
      <c r="Q177" s="46" t="s">
        <v>267</v>
      </c>
      <c r="R177" s="40"/>
      <c r="S177" s="40"/>
      <c r="T177" s="40"/>
      <c r="U177" s="40"/>
      <c r="V177" s="40"/>
      <c r="W177" s="40"/>
      <c r="X177" s="40"/>
      <c r="Y177" s="40"/>
      <c r="Z177" s="40"/>
    </row>
    <row r="178" spans="1:26" ht="76.5" customHeight="1">
      <c r="A178" s="40">
        <f t="shared" si="4"/>
        <v>167</v>
      </c>
      <c r="B178" s="46" t="s">
        <v>197</v>
      </c>
      <c r="C178" s="41" t="s">
        <v>268</v>
      </c>
      <c r="D178" s="40">
        <v>2015</v>
      </c>
      <c r="E178" s="42"/>
      <c r="F178" s="40"/>
      <c r="G178" s="43"/>
      <c r="H178" s="44">
        <v>5115000000</v>
      </c>
      <c r="I178" s="45">
        <v>3836250000</v>
      </c>
      <c r="J178" s="40"/>
      <c r="K178" s="40"/>
      <c r="L178" s="40"/>
      <c r="M178" s="46" t="s">
        <v>199</v>
      </c>
      <c r="N178" s="46" t="s">
        <v>120</v>
      </c>
      <c r="O178" s="40"/>
      <c r="P178" s="40"/>
      <c r="Q178" s="46" t="s">
        <v>268</v>
      </c>
      <c r="R178" s="33"/>
      <c r="S178" s="33"/>
      <c r="T178" s="33"/>
      <c r="U178" s="33"/>
      <c r="V178" s="33"/>
      <c r="W178" s="33"/>
      <c r="X178" s="33"/>
      <c r="Y178" s="33"/>
      <c r="Z178" s="33"/>
    </row>
    <row r="179" spans="1:26" ht="76.5" customHeight="1">
      <c r="A179" s="40">
        <f t="shared" si="4"/>
        <v>168</v>
      </c>
      <c r="B179" s="46" t="s">
        <v>197</v>
      </c>
      <c r="C179" s="41" t="s">
        <v>269</v>
      </c>
      <c r="D179" s="40">
        <v>2015</v>
      </c>
      <c r="E179" s="42"/>
      <c r="F179" s="40"/>
      <c r="G179" s="43"/>
      <c r="H179" s="44">
        <v>4875000000</v>
      </c>
      <c r="I179" s="45">
        <v>3656250000</v>
      </c>
      <c r="J179" s="40"/>
      <c r="K179" s="40"/>
      <c r="L179" s="40"/>
      <c r="M179" s="46" t="s">
        <v>199</v>
      </c>
      <c r="N179" s="46" t="s">
        <v>120</v>
      </c>
      <c r="O179" s="40"/>
      <c r="P179" s="40"/>
      <c r="Q179" s="46" t="s">
        <v>269</v>
      </c>
      <c r="R179" s="33"/>
      <c r="S179" s="33"/>
      <c r="T179" s="33"/>
      <c r="U179" s="33"/>
      <c r="V179" s="33"/>
      <c r="W179" s="33"/>
      <c r="X179" s="33"/>
      <c r="Y179" s="33"/>
      <c r="Z179" s="33"/>
    </row>
    <row r="180" spans="1:26" ht="76.5" customHeight="1">
      <c r="A180" s="40">
        <f t="shared" si="4"/>
        <v>169</v>
      </c>
      <c r="B180" s="46" t="s">
        <v>197</v>
      </c>
      <c r="C180" s="41" t="s">
        <v>270</v>
      </c>
      <c r="D180" s="40">
        <v>2004</v>
      </c>
      <c r="E180" s="42"/>
      <c r="F180" s="40"/>
      <c r="G180" s="43"/>
      <c r="H180" s="44">
        <v>14271701651</v>
      </c>
      <c r="I180" s="45">
        <v>11859310373</v>
      </c>
      <c r="J180" s="40"/>
      <c r="K180" s="40"/>
      <c r="L180" s="40"/>
      <c r="M180" s="46" t="s">
        <v>199</v>
      </c>
      <c r="N180" s="46" t="s">
        <v>120</v>
      </c>
      <c r="O180" s="40"/>
      <c r="P180" s="40"/>
      <c r="Q180" s="46" t="s">
        <v>270</v>
      </c>
      <c r="R180" s="33"/>
      <c r="S180" s="33"/>
      <c r="T180" s="33"/>
      <c r="U180" s="33"/>
      <c r="V180" s="33"/>
      <c r="W180" s="33"/>
      <c r="X180" s="33"/>
      <c r="Y180" s="33"/>
      <c r="Z180" s="33"/>
    </row>
    <row r="181" spans="1:26" ht="76.5" customHeight="1">
      <c r="A181" s="40">
        <f t="shared" si="4"/>
        <v>170</v>
      </c>
      <c r="B181" s="46" t="s">
        <v>197</v>
      </c>
      <c r="C181" s="41" t="s">
        <v>271</v>
      </c>
      <c r="D181" s="40">
        <v>2015</v>
      </c>
      <c r="E181" s="42"/>
      <c r="F181" s="40"/>
      <c r="G181" s="43"/>
      <c r="H181" s="44">
        <v>3750000000</v>
      </c>
      <c r="I181" s="45">
        <v>2812500000</v>
      </c>
      <c r="J181" s="40"/>
      <c r="K181" s="40"/>
      <c r="L181" s="40"/>
      <c r="M181" s="46" t="s">
        <v>199</v>
      </c>
      <c r="N181" s="46" t="s">
        <v>120</v>
      </c>
      <c r="O181" s="40"/>
      <c r="P181" s="40"/>
      <c r="Q181" s="46" t="s">
        <v>271</v>
      </c>
      <c r="R181" s="33"/>
      <c r="S181" s="33"/>
      <c r="T181" s="33"/>
      <c r="U181" s="33"/>
      <c r="V181" s="33"/>
      <c r="W181" s="33"/>
      <c r="X181" s="33"/>
      <c r="Y181" s="33"/>
      <c r="Z181" s="33"/>
    </row>
    <row r="182" spans="1:26" ht="76.5" customHeight="1">
      <c r="A182" s="40">
        <f t="shared" si="4"/>
        <v>171</v>
      </c>
      <c r="B182" s="46" t="s">
        <v>197</v>
      </c>
      <c r="C182" s="41" t="s">
        <v>272</v>
      </c>
      <c r="D182" s="40">
        <v>2004</v>
      </c>
      <c r="E182" s="42"/>
      <c r="F182" s="40"/>
      <c r="G182" s="43"/>
      <c r="H182" s="44">
        <v>1075069313</v>
      </c>
      <c r="I182" s="45">
        <v>483781191</v>
      </c>
      <c r="J182" s="40"/>
      <c r="K182" s="40"/>
      <c r="L182" s="40"/>
      <c r="M182" s="46" t="s">
        <v>199</v>
      </c>
      <c r="N182" s="46" t="s">
        <v>120</v>
      </c>
      <c r="O182" s="40"/>
      <c r="P182" s="40"/>
      <c r="Q182" s="46" t="s">
        <v>272</v>
      </c>
      <c r="R182" s="33"/>
      <c r="S182" s="33"/>
      <c r="T182" s="33"/>
      <c r="U182" s="33"/>
      <c r="V182" s="33"/>
      <c r="W182" s="33"/>
      <c r="X182" s="33"/>
      <c r="Y182" s="33"/>
      <c r="Z182" s="33"/>
    </row>
    <row r="183" spans="1:26" ht="76.5" customHeight="1">
      <c r="A183" s="40">
        <f t="shared" si="4"/>
        <v>172</v>
      </c>
      <c r="B183" s="46" t="s">
        <v>197</v>
      </c>
      <c r="C183" s="41" t="s">
        <v>273</v>
      </c>
      <c r="D183" s="40">
        <v>2004</v>
      </c>
      <c r="E183" s="42"/>
      <c r="F183" s="40"/>
      <c r="G183" s="43"/>
      <c r="H183" s="44">
        <v>872066192</v>
      </c>
      <c r="I183" s="45">
        <v>392429786</v>
      </c>
      <c r="J183" s="40"/>
      <c r="K183" s="40"/>
      <c r="L183" s="40"/>
      <c r="M183" s="46" t="s">
        <v>199</v>
      </c>
      <c r="N183" s="46" t="s">
        <v>120</v>
      </c>
      <c r="O183" s="40"/>
      <c r="P183" s="40"/>
      <c r="Q183" s="46" t="s">
        <v>273</v>
      </c>
      <c r="R183" s="33"/>
      <c r="S183" s="33"/>
      <c r="T183" s="33"/>
      <c r="U183" s="33"/>
      <c r="V183" s="33"/>
      <c r="W183" s="33"/>
      <c r="X183" s="33"/>
      <c r="Y183" s="33"/>
      <c r="Z183" s="33"/>
    </row>
    <row r="184" spans="1:26" ht="76.5" customHeight="1">
      <c r="A184" s="40">
        <f t="shared" si="4"/>
        <v>173</v>
      </c>
      <c r="B184" s="46" t="s">
        <v>197</v>
      </c>
      <c r="C184" s="41" t="s">
        <v>274</v>
      </c>
      <c r="D184" s="40">
        <v>2004</v>
      </c>
      <c r="E184" s="42"/>
      <c r="F184" s="40"/>
      <c r="G184" s="43"/>
      <c r="H184" s="44">
        <v>3072679782</v>
      </c>
      <c r="I184" s="45">
        <v>2240710771</v>
      </c>
      <c r="J184" s="40"/>
      <c r="K184" s="40"/>
      <c r="L184" s="40"/>
      <c r="M184" s="46" t="s">
        <v>199</v>
      </c>
      <c r="N184" s="46" t="s">
        <v>120</v>
      </c>
      <c r="O184" s="40"/>
      <c r="P184" s="40"/>
      <c r="Q184" s="46" t="s">
        <v>274</v>
      </c>
      <c r="R184" s="33"/>
      <c r="S184" s="33"/>
      <c r="T184" s="33"/>
      <c r="U184" s="33"/>
      <c r="V184" s="33"/>
      <c r="W184" s="33"/>
      <c r="X184" s="33"/>
      <c r="Y184" s="33"/>
      <c r="Z184" s="33"/>
    </row>
    <row r="185" spans="1:26" ht="76.5" customHeight="1">
      <c r="A185" s="40">
        <f t="shared" si="4"/>
        <v>174</v>
      </c>
      <c r="B185" s="46" t="s">
        <v>197</v>
      </c>
      <c r="C185" s="41" t="s">
        <v>275</v>
      </c>
      <c r="D185" s="40">
        <v>2004</v>
      </c>
      <c r="E185" s="42"/>
      <c r="F185" s="40"/>
      <c r="G185" s="43"/>
      <c r="H185" s="44">
        <v>315411724</v>
      </c>
      <c r="I185" s="45">
        <v>141935276</v>
      </c>
      <c r="J185" s="40"/>
      <c r="K185" s="40"/>
      <c r="L185" s="40"/>
      <c r="M185" s="46" t="s">
        <v>199</v>
      </c>
      <c r="N185" s="46" t="s">
        <v>120</v>
      </c>
      <c r="O185" s="40"/>
      <c r="P185" s="40"/>
      <c r="Q185" s="46" t="s">
        <v>275</v>
      </c>
      <c r="R185" s="33"/>
      <c r="S185" s="33"/>
      <c r="T185" s="33"/>
      <c r="U185" s="33"/>
      <c r="V185" s="33"/>
      <c r="W185" s="33"/>
      <c r="X185" s="33"/>
      <c r="Y185" s="33"/>
      <c r="Z185" s="33"/>
    </row>
    <row r="186" spans="1:26" ht="76.5" customHeight="1">
      <c r="A186" s="40">
        <f t="shared" si="4"/>
        <v>175</v>
      </c>
      <c r="B186" s="46" t="s">
        <v>197</v>
      </c>
      <c r="C186" s="41" t="s">
        <v>276</v>
      </c>
      <c r="D186" s="40">
        <v>2004</v>
      </c>
      <c r="E186" s="42"/>
      <c r="F186" s="40"/>
      <c r="G186" s="43"/>
      <c r="H186" s="44">
        <v>341197491</v>
      </c>
      <c r="I186" s="45">
        <v>153538871</v>
      </c>
      <c r="J186" s="40"/>
      <c r="K186" s="40"/>
      <c r="L186" s="40"/>
      <c r="M186" s="46" t="s">
        <v>199</v>
      </c>
      <c r="N186" s="46" t="s">
        <v>120</v>
      </c>
      <c r="O186" s="40"/>
      <c r="P186" s="40"/>
      <c r="Q186" s="46" t="s">
        <v>276</v>
      </c>
      <c r="R186" s="33"/>
      <c r="S186" s="33"/>
      <c r="T186" s="33"/>
      <c r="U186" s="33"/>
      <c r="V186" s="33"/>
      <c r="W186" s="33"/>
      <c r="X186" s="33"/>
      <c r="Y186" s="33"/>
      <c r="Z186" s="33"/>
    </row>
    <row r="187" spans="1:26" ht="76.5" customHeight="1">
      <c r="A187" s="40">
        <f t="shared" si="4"/>
        <v>176</v>
      </c>
      <c r="B187" s="46" t="s">
        <v>197</v>
      </c>
      <c r="C187" s="41" t="s">
        <v>277</v>
      </c>
      <c r="D187" s="40">
        <v>2004</v>
      </c>
      <c r="E187" s="42"/>
      <c r="F187" s="40"/>
      <c r="G187" s="43"/>
      <c r="H187" s="44">
        <v>7480912881</v>
      </c>
      <c r="I187" s="45">
        <v>5442605154</v>
      </c>
      <c r="J187" s="40"/>
      <c r="K187" s="40"/>
      <c r="L187" s="40"/>
      <c r="M187" s="46" t="s">
        <v>199</v>
      </c>
      <c r="N187" s="46" t="s">
        <v>120</v>
      </c>
      <c r="O187" s="40"/>
      <c r="P187" s="40"/>
      <c r="Q187" s="46" t="s">
        <v>277</v>
      </c>
      <c r="R187" s="33"/>
      <c r="S187" s="33"/>
      <c r="T187" s="33"/>
      <c r="U187" s="33"/>
      <c r="V187" s="33"/>
      <c r="W187" s="33"/>
      <c r="X187" s="33"/>
      <c r="Y187" s="33"/>
      <c r="Z187" s="33"/>
    </row>
    <row r="188" spans="1:26" ht="76.5" customHeight="1">
      <c r="A188" s="40">
        <f t="shared" si="4"/>
        <v>177</v>
      </c>
      <c r="B188" s="46" t="s">
        <v>197</v>
      </c>
      <c r="C188" s="41" t="s">
        <v>278</v>
      </c>
      <c r="D188" s="40">
        <v>2006</v>
      </c>
      <c r="E188" s="42"/>
      <c r="F188" s="40"/>
      <c r="G188" s="43"/>
      <c r="H188" s="44">
        <v>278146357</v>
      </c>
      <c r="I188" s="45">
        <v>139073179</v>
      </c>
      <c r="J188" s="40"/>
      <c r="K188" s="40"/>
      <c r="L188" s="40"/>
      <c r="M188" s="46" t="s">
        <v>199</v>
      </c>
      <c r="N188" s="46" t="s">
        <v>120</v>
      </c>
      <c r="O188" s="40"/>
      <c r="P188" s="40"/>
      <c r="Q188" s="46" t="s">
        <v>278</v>
      </c>
      <c r="R188" s="33"/>
      <c r="S188" s="33"/>
      <c r="T188" s="33"/>
      <c r="U188" s="33"/>
      <c r="V188" s="33"/>
      <c r="W188" s="33"/>
      <c r="X188" s="33"/>
      <c r="Y188" s="33"/>
      <c r="Z188" s="33"/>
    </row>
    <row r="189" spans="1:26" ht="76.5" customHeight="1">
      <c r="A189" s="40">
        <f t="shared" si="4"/>
        <v>178</v>
      </c>
      <c r="B189" s="46" t="s">
        <v>197</v>
      </c>
      <c r="C189" s="41" t="s">
        <v>279</v>
      </c>
      <c r="D189" s="40">
        <v>2006</v>
      </c>
      <c r="E189" s="42"/>
      <c r="F189" s="40"/>
      <c r="G189" s="43"/>
      <c r="H189" s="44">
        <v>328803855</v>
      </c>
      <c r="I189" s="45">
        <v>164401928</v>
      </c>
      <c r="J189" s="40"/>
      <c r="K189" s="40"/>
      <c r="L189" s="40"/>
      <c r="M189" s="46" t="s">
        <v>199</v>
      </c>
      <c r="N189" s="46" t="s">
        <v>120</v>
      </c>
      <c r="O189" s="40"/>
      <c r="P189" s="40"/>
      <c r="Q189" s="46" t="s">
        <v>279</v>
      </c>
      <c r="R189" s="33"/>
      <c r="S189" s="33"/>
      <c r="T189" s="33"/>
      <c r="U189" s="33"/>
      <c r="V189" s="33"/>
      <c r="W189" s="33"/>
      <c r="X189" s="33"/>
      <c r="Y189" s="33"/>
      <c r="Z189" s="33"/>
    </row>
    <row r="190" spans="1:26" ht="76.5" customHeight="1">
      <c r="A190" s="40">
        <f t="shared" si="4"/>
        <v>179</v>
      </c>
      <c r="B190" s="46" t="s">
        <v>197</v>
      </c>
      <c r="C190" s="41" t="s">
        <v>280</v>
      </c>
      <c r="D190" s="40">
        <v>2006</v>
      </c>
      <c r="E190" s="42"/>
      <c r="F190" s="40"/>
      <c r="G190" s="43"/>
      <c r="H190" s="44">
        <v>124395447</v>
      </c>
      <c r="I190" s="45">
        <v>62197724</v>
      </c>
      <c r="J190" s="40"/>
      <c r="K190" s="40"/>
      <c r="L190" s="40"/>
      <c r="M190" s="46" t="s">
        <v>199</v>
      </c>
      <c r="N190" s="46" t="s">
        <v>120</v>
      </c>
      <c r="O190" s="40"/>
      <c r="P190" s="40"/>
      <c r="Q190" s="46" t="s">
        <v>280</v>
      </c>
      <c r="R190" s="33"/>
      <c r="S190" s="33"/>
      <c r="T190" s="33"/>
      <c r="U190" s="33"/>
      <c r="V190" s="33"/>
      <c r="W190" s="33"/>
      <c r="X190" s="33"/>
      <c r="Y190" s="33"/>
      <c r="Z190" s="33"/>
    </row>
    <row r="191" spans="1:26" ht="76.5" customHeight="1">
      <c r="A191" s="40">
        <f t="shared" si="4"/>
        <v>180</v>
      </c>
      <c r="B191" s="46" t="s">
        <v>197</v>
      </c>
      <c r="C191" s="41" t="s">
        <v>281</v>
      </c>
      <c r="D191" s="40">
        <v>2006</v>
      </c>
      <c r="E191" s="42"/>
      <c r="F191" s="40"/>
      <c r="G191" s="43"/>
      <c r="H191" s="44">
        <v>424339332</v>
      </c>
      <c r="I191" s="45">
        <v>212169666</v>
      </c>
      <c r="J191" s="40"/>
      <c r="K191" s="40"/>
      <c r="L191" s="40"/>
      <c r="M191" s="46" t="s">
        <v>199</v>
      </c>
      <c r="N191" s="46" t="s">
        <v>120</v>
      </c>
      <c r="O191" s="40"/>
      <c r="P191" s="40"/>
      <c r="Q191" s="46" t="s">
        <v>281</v>
      </c>
      <c r="R191" s="33"/>
      <c r="S191" s="33"/>
      <c r="T191" s="33"/>
      <c r="U191" s="33"/>
      <c r="V191" s="33"/>
      <c r="W191" s="33"/>
      <c r="X191" s="33"/>
      <c r="Y191" s="33"/>
      <c r="Z191" s="33"/>
    </row>
    <row r="192" spans="1:26" ht="76.5" customHeight="1">
      <c r="A192" s="40">
        <f t="shared" si="4"/>
        <v>181</v>
      </c>
      <c r="B192" s="46" t="s">
        <v>197</v>
      </c>
      <c r="C192" s="41" t="s">
        <v>282</v>
      </c>
      <c r="D192" s="40">
        <v>2008</v>
      </c>
      <c r="E192" s="42"/>
      <c r="F192" s="40"/>
      <c r="G192" s="43"/>
      <c r="H192" s="44">
        <v>520014634</v>
      </c>
      <c r="I192" s="45">
        <v>286008049</v>
      </c>
      <c r="J192" s="40"/>
      <c r="K192" s="40"/>
      <c r="L192" s="40"/>
      <c r="M192" s="46" t="s">
        <v>199</v>
      </c>
      <c r="N192" s="46" t="s">
        <v>120</v>
      </c>
      <c r="O192" s="40"/>
      <c r="P192" s="40"/>
      <c r="Q192" s="46" t="s">
        <v>282</v>
      </c>
      <c r="R192" s="33"/>
      <c r="S192" s="33"/>
      <c r="T192" s="33"/>
      <c r="U192" s="33"/>
      <c r="V192" s="33"/>
      <c r="W192" s="33"/>
      <c r="X192" s="33"/>
      <c r="Y192" s="33"/>
      <c r="Z192" s="33"/>
    </row>
    <row r="193" spans="1:26" ht="102" customHeight="1">
      <c r="A193" s="40">
        <f t="shared" si="4"/>
        <v>182</v>
      </c>
      <c r="B193" s="46" t="s">
        <v>197</v>
      </c>
      <c r="C193" s="41" t="s">
        <v>283</v>
      </c>
      <c r="D193" s="40">
        <v>2009</v>
      </c>
      <c r="E193" s="42"/>
      <c r="F193" s="40"/>
      <c r="G193" s="43"/>
      <c r="H193" s="44">
        <v>956076632</v>
      </c>
      <c r="I193" s="45">
        <v>549744063</v>
      </c>
      <c r="J193" s="40"/>
      <c r="K193" s="40"/>
      <c r="L193" s="40"/>
      <c r="M193" s="46" t="s">
        <v>199</v>
      </c>
      <c r="N193" s="46" t="s">
        <v>120</v>
      </c>
      <c r="O193" s="40"/>
      <c r="P193" s="40"/>
      <c r="Q193" s="46" t="s">
        <v>283</v>
      </c>
      <c r="R193" s="33"/>
      <c r="S193" s="33"/>
      <c r="T193" s="33"/>
      <c r="U193" s="33"/>
      <c r="V193" s="33"/>
      <c r="W193" s="33"/>
      <c r="X193" s="33"/>
      <c r="Y193" s="33"/>
      <c r="Z193" s="33"/>
    </row>
    <row r="194" spans="1:26" ht="114.75" customHeight="1">
      <c r="A194" s="40">
        <f t="shared" si="4"/>
        <v>183</v>
      </c>
      <c r="B194" s="46" t="s">
        <v>197</v>
      </c>
      <c r="C194" s="41" t="s">
        <v>284</v>
      </c>
      <c r="D194" s="40">
        <v>2008</v>
      </c>
      <c r="E194" s="42"/>
      <c r="F194" s="40"/>
      <c r="G194" s="43"/>
      <c r="H194" s="44">
        <v>398688868</v>
      </c>
      <c r="I194" s="45">
        <v>219278877</v>
      </c>
      <c r="J194" s="40"/>
      <c r="K194" s="40"/>
      <c r="L194" s="40"/>
      <c r="M194" s="46" t="s">
        <v>199</v>
      </c>
      <c r="N194" s="46" t="s">
        <v>120</v>
      </c>
      <c r="O194" s="40"/>
      <c r="P194" s="40"/>
      <c r="Q194" s="46" t="s">
        <v>284</v>
      </c>
      <c r="R194" s="33"/>
      <c r="S194" s="33"/>
      <c r="T194" s="33"/>
      <c r="U194" s="33"/>
      <c r="V194" s="33"/>
      <c r="W194" s="33"/>
      <c r="X194" s="33"/>
      <c r="Y194" s="33"/>
      <c r="Z194" s="33"/>
    </row>
    <row r="195" spans="1:26" ht="102" customHeight="1">
      <c r="A195" s="40">
        <f t="shared" si="4"/>
        <v>184</v>
      </c>
      <c r="B195" s="46" t="s">
        <v>197</v>
      </c>
      <c r="C195" s="41" t="s">
        <v>285</v>
      </c>
      <c r="D195" s="40">
        <v>2009</v>
      </c>
      <c r="E195" s="42"/>
      <c r="F195" s="40"/>
      <c r="G195" s="43"/>
      <c r="H195" s="44">
        <v>159048831</v>
      </c>
      <c r="I195" s="45">
        <v>91453078</v>
      </c>
      <c r="J195" s="40"/>
      <c r="K195" s="40"/>
      <c r="L195" s="40"/>
      <c r="M195" s="46" t="s">
        <v>199</v>
      </c>
      <c r="N195" s="46" t="s">
        <v>120</v>
      </c>
      <c r="O195" s="40"/>
      <c r="P195" s="40"/>
      <c r="Q195" s="46" t="s">
        <v>285</v>
      </c>
      <c r="R195" s="33"/>
      <c r="S195" s="33"/>
      <c r="T195" s="33"/>
      <c r="U195" s="33"/>
      <c r="V195" s="33"/>
      <c r="W195" s="33"/>
      <c r="X195" s="33"/>
      <c r="Y195" s="33"/>
      <c r="Z195" s="33"/>
    </row>
    <row r="196" spans="1:26" ht="140.25" customHeight="1">
      <c r="A196" s="40">
        <f t="shared" si="4"/>
        <v>185</v>
      </c>
      <c r="B196" s="46" t="s">
        <v>197</v>
      </c>
      <c r="C196" s="41" t="s">
        <v>286</v>
      </c>
      <c r="D196" s="40">
        <v>2019</v>
      </c>
      <c r="E196" s="42"/>
      <c r="F196" s="40"/>
      <c r="G196" s="43"/>
      <c r="H196" s="44">
        <v>2265418639</v>
      </c>
      <c r="I196" s="45">
        <v>1925605843</v>
      </c>
      <c r="J196" s="40"/>
      <c r="K196" s="40"/>
      <c r="L196" s="40"/>
      <c r="M196" s="46" t="s">
        <v>199</v>
      </c>
      <c r="N196" s="46" t="s">
        <v>120</v>
      </c>
      <c r="O196" s="40"/>
      <c r="P196" s="40"/>
      <c r="Q196" s="46" t="s">
        <v>286</v>
      </c>
      <c r="R196" s="33"/>
      <c r="S196" s="33"/>
      <c r="T196" s="33"/>
      <c r="U196" s="33"/>
      <c r="V196" s="33"/>
      <c r="W196" s="33"/>
      <c r="X196" s="33"/>
      <c r="Y196" s="33"/>
      <c r="Z196" s="33"/>
    </row>
    <row r="197" spans="1:26" ht="89.25" customHeight="1">
      <c r="A197" s="40">
        <f t="shared" si="4"/>
        <v>186</v>
      </c>
      <c r="B197" s="46" t="s">
        <v>197</v>
      </c>
      <c r="C197" s="41" t="s">
        <v>287</v>
      </c>
      <c r="D197" s="40">
        <v>2018</v>
      </c>
      <c r="E197" s="42"/>
      <c r="F197" s="40"/>
      <c r="G197" s="43"/>
      <c r="H197" s="44">
        <v>1339440738</v>
      </c>
      <c r="I197" s="45">
        <v>1138211877</v>
      </c>
      <c r="J197" s="40"/>
      <c r="K197" s="40"/>
      <c r="L197" s="40"/>
      <c r="M197" s="46" t="s">
        <v>199</v>
      </c>
      <c r="N197" s="46" t="s">
        <v>120</v>
      </c>
      <c r="O197" s="40"/>
      <c r="P197" s="40"/>
      <c r="Q197" s="46" t="s">
        <v>287</v>
      </c>
      <c r="R197" s="33"/>
      <c r="S197" s="33"/>
      <c r="T197" s="33"/>
      <c r="U197" s="33"/>
      <c r="V197" s="33"/>
      <c r="W197" s="33"/>
      <c r="X197" s="33"/>
      <c r="Y197" s="33"/>
      <c r="Z197" s="33"/>
    </row>
    <row r="198" spans="1:26" ht="76.5" customHeight="1">
      <c r="A198" s="40">
        <f t="shared" si="4"/>
        <v>187</v>
      </c>
      <c r="B198" s="46" t="s">
        <v>197</v>
      </c>
      <c r="C198" s="41" t="s">
        <v>288</v>
      </c>
      <c r="D198" s="40">
        <v>2009</v>
      </c>
      <c r="E198" s="42"/>
      <c r="F198" s="40"/>
      <c r="G198" s="43"/>
      <c r="H198" s="44">
        <v>850861672</v>
      </c>
      <c r="I198" s="45">
        <v>489245461</v>
      </c>
      <c r="J198" s="40"/>
      <c r="K198" s="40"/>
      <c r="L198" s="40"/>
      <c r="M198" s="46" t="s">
        <v>199</v>
      </c>
      <c r="N198" s="46" t="s">
        <v>120</v>
      </c>
      <c r="O198" s="40"/>
      <c r="P198" s="40"/>
      <c r="Q198" s="46" t="s">
        <v>288</v>
      </c>
      <c r="R198" s="33"/>
      <c r="S198" s="33"/>
      <c r="T198" s="33"/>
      <c r="U198" s="33"/>
      <c r="V198" s="33"/>
      <c r="W198" s="33"/>
      <c r="X198" s="33"/>
      <c r="Y198" s="33"/>
      <c r="Z198" s="33"/>
    </row>
    <row r="199" spans="1:26" ht="76.5" customHeight="1">
      <c r="A199" s="40">
        <f t="shared" si="4"/>
        <v>188</v>
      </c>
      <c r="B199" s="46" t="s">
        <v>197</v>
      </c>
      <c r="C199" s="41" t="s">
        <v>289</v>
      </c>
      <c r="D199" s="40">
        <v>2008</v>
      </c>
      <c r="E199" s="42"/>
      <c r="F199" s="40"/>
      <c r="G199" s="43"/>
      <c r="H199" s="44">
        <v>189242329</v>
      </c>
      <c r="I199" s="45">
        <v>104083281</v>
      </c>
      <c r="J199" s="40"/>
      <c r="K199" s="40"/>
      <c r="L199" s="40"/>
      <c r="M199" s="46" t="s">
        <v>199</v>
      </c>
      <c r="N199" s="46" t="s">
        <v>120</v>
      </c>
      <c r="O199" s="40"/>
      <c r="P199" s="40"/>
      <c r="Q199" s="46" t="s">
        <v>289</v>
      </c>
      <c r="R199" s="33"/>
      <c r="S199" s="33"/>
      <c r="T199" s="33"/>
      <c r="U199" s="33"/>
      <c r="V199" s="33"/>
      <c r="W199" s="33"/>
      <c r="X199" s="33"/>
      <c r="Y199" s="33"/>
      <c r="Z199" s="33"/>
    </row>
    <row r="200" spans="1:26" ht="89.25" customHeight="1">
      <c r="A200" s="40">
        <f t="shared" si="4"/>
        <v>189</v>
      </c>
      <c r="B200" s="46" t="s">
        <v>197</v>
      </c>
      <c r="C200" s="41" t="s">
        <v>290</v>
      </c>
      <c r="D200" s="40">
        <v>2019</v>
      </c>
      <c r="E200" s="42"/>
      <c r="F200" s="40"/>
      <c r="G200" s="43"/>
      <c r="H200" s="44">
        <v>2723679110</v>
      </c>
      <c r="I200" s="45">
        <v>2315127244</v>
      </c>
      <c r="J200" s="40"/>
      <c r="K200" s="40"/>
      <c r="L200" s="40"/>
      <c r="M200" s="46" t="s">
        <v>199</v>
      </c>
      <c r="N200" s="46" t="s">
        <v>120</v>
      </c>
      <c r="O200" s="40"/>
      <c r="P200" s="40"/>
      <c r="Q200" s="46" t="s">
        <v>290</v>
      </c>
      <c r="R200" s="33"/>
      <c r="S200" s="33"/>
      <c r="T200" s="33"/>
      <c r="U200" s="33"/>
      <c r="V200" s="33"/>
      <c r="W200" s="33"/>
      <c r="X200" s="33"/>
      <c r="Y200" s="33"/>
      <c r="Z200" s="33"/>
    </row>
    <row r="201" spans="1:26" ht="76.5" customHeight="1">
      <c r="A201" s="40">
        <f t="shared" si="4"/>
        <v>190</v>
      </c>
      <c r="B201" s="46" t="s">
        <v>197</v>
      </c>
      <c r="C201" s="41" t="s">
        <v>291</v>
      </c>
      <c r="D201" s="40">
        <v>2021</v>
      </c>
      <c r="E201" s="42"/>
      <c r="F201" s="40"/>
      <c r="G201" s="43"/>
      <c r="H201" s="44">
        <v>9624036085</v>
      </c>
      <c r="I201" s="45">
        <v>8660067602</v>
      </c>
      <c r="J201" s="40"/>
      <c r="K201" s="40"/>
      <c r="L201" s="40"/>
      <c r="M201" s="46" t="s">
        <v>199</v>
      </c>
      <c r="N201" s="46" t="s">
        <v>120</v>
      </c>
      <c r="O201" s="40"/>
      <c r="P201" s="40"/>
      <c r="Q201" s="46" t="s">
        <v>291</v>
      </c>
      <c r="R201" s="33"/>
      <c r="S201" s="33"/>
      <c r="T201" s="33"/>
      <c r="U201" s="33"/>
      <c r="V201" s="33"/>
      <c r="W201" s="33"/>
      <c r="X201" s="33"/>
      <c r="Y201" s="33"/>
      <c r="Z201" s="33"/>
    </row>
    <row r="202" spans="1:26" ht="114.75" customHeight="1">
      <c r="A202" s="40">
        <f t="shared" si="4"/>
        <v>191</v>
      </c>
      <c r="B202" s="46" t="s">
        <v>197</v>
      </c>
      <c r="C202" s="41" t="s">
        <v>292</v>
      </c>
      <c r="D202" s="40">
        <v>2010</v>
      </c>
      <c r="E202" s="42"/>
      <c r="F202" s="40"/>
      <c r="G202" s="43"/>
      <c r="H202" s="44">
        <v>77907216</v>
      </c>
      <c r="I202" s="45">
        <v>46744330</v>
      </c>
      <c r="J202" s="40"/>
      <c r="K202" s="40"/>
      <c r="L202" s="40"/>
      <c r="M202" s="46" t="s">
        <v>199</v>
      </c>
      <c r="N202" s="46" t="s">
        <v>120</v>
      </c>
      <c r="O202" s="40"/>
      <c r="P202" s="40"/>
      <c r="Q202" s="46" t="s">
        <v>292</v>
      </c>
      <c r="R202" s="33"/>
      <c r="S202" s="33"/>
      <c r="T202" s="33"/>
      <c r="U202" s="33"/>
      <c r="V202" s="33"/>
      <c r="W202" s="33"/>
      <c r="X202" s="33"/>
      <c r="Y202" s="33"/>
      <c r="Z202" s="33"/>
    </row>
    <row r="203" spans="1:26" ht="76.5" customHeight="1">
      <c r="A203" s="40">
        <f t="shared" si="4"/>
        <v>192</v>
      </c>
      <c r="B203" s="46" t="s">
        <v>197</v>
      </c>
      <c r="C203" s="41" t="s">
        <v>293</v>
      </c>
      <c r="D203" s="40">
        <v>2020</v>
      </c>
      <c r="E203" s="42"/>
      <c r="F203" s="40"/>
      <c r="G203" s="43"/>
      <c r="H203" s="44">
        <v>1457051116</v>
      </c>
      <c r="I203" s="45">
        <v>1274919727</v>
      </c>
      <c r="J203" s="40"/>
      <c r="K203" s="40"/>
      <c r="L203" s="40"/>
      <c r="M203" s="46" t="s">
        <v>199</v>
      </c>
      <c r="N203" s="46" t="s">
        <v>120</v>
      </c>
      <c r="O203" s="40"/>
      <c r="P203" s="40"/>
      <c r="Q203" s="46" t="s">
        <v>293</v>
      </c>
      <c r="R203" s="33"/>
      <c r="S203" s="33"/>
      <c r="T203" s="33"/>
      <c r="U203" s="33"/>
      <c r="V203" s="33"/>
      <c r="W203" s="33"/>
      <c r="X203" s="33"/>
      <c r="Y203" s="33"/>
      <c r="Z203" s="33"/>
    </row>
    <row r="204" spans="1:26" ht="76.5" customHeight="1">
      <c r="A204" s="40">
        <f t="shared" si="4"/>
        <v>193</v>
      </c>
      <c r="B204" s="46" t="s">
        <v>197</v>
      </c>
      <c r="C204" s="41" t="s">
        <v>294</v>
      </c>
      <c r="D204" s="40">
        <v>2021</v>
      </c>
      <c r="E204" s="42"/>
      <c r="F204" s="40"/>
      <c r="G204" s="43"/>
      <c r="H204" s="44">
        <v>6090806866</v>
      </c>
      <c r="I204" s="45">
        <v>5480367179</v>
      </c>
      <c r="J204" s="40"/>
      <c r="K204" s="40"/>
      <c r="L204" s="40"/>
      <c r="M204" s="46" t="s">
        <v>199</v>
      </c>
      <c r="N204" s="46" t="s">
        <v>120</v>
      </c>
      <c r="O204" s="40"/>
      <c r="P204" s="40"/>
      <c r="Q204" s="46" t="s">
        <v>294</v>
      </c>
      <c r="R204" s="33"/>
      <c r="S204" s="33"/>
      <c r="T204" s="33"/>
      <c r="U204" s="33"/>
      <c r="V204" s="33"/>
      <c r="W204" s="33"/>
      <c r="X204" s="33"/>
      <c r="Y204" s="33"/>
      <c r="Z204" s="33"/>
    </row>
    <row r="205" spans="1:26" ht="102" customHeight="1">
      <c r="A205" s="40">
        <f t="shared" ref="A205:A268" si="5">A204+1</f>
        <v>194</v>
      </c>
      <c r="B205" s="46" t="s">
        <v>197</v>
      </c>
      <c r="C205" s="41" t="s">
        <v>295</v>
      </c>
      <c r="D205" s="40">
        <v>2008</v>
      </c>
      <c r="E205" s="42"/>
      <c r="F205" s="40"/>
      <c r="G205" s="43"/>
      <c r="H205" s="44">
        <v>1052963293</v>
      </c>
      <c r="I205" s="45">
        <v>579129811</v>
      </c>
      <c r="J205" s="40"/>
      <c r="K205" s="40"/>
      <c r="L205" s="40"/>
      <c r="M205" s="46" t="s">
        <v>199</v>
      </c>
      <c r="N205" s="46" t="s">
        <v>120</v>
      </c>
      <c r="O205" s="40"/>
      <c r="P205" s="40"/>
      <c r="Q205" s="46" t="s">
        <v>295</v>
      </c>
      <c r="R205" s="33"/>
      <c r="S205" s="33"/>
      <c r="T205" s="33"/>
      <c r="U205" s="33"/>
      <c r="V205" s="33"/>
      <c r="W205" s="33"/>
      <c r="X205" s="33"/>
      <c r="Y205" s="33"/>
      <c r="Z205" s="33"/>
    </row>
    <row r="206" spans="1:26" ht="102" customHeight="1">
      <c r="A206" s="40">
        <f t="shared" si="5"/>
        <v>195</v>
      </c>
      <c r="B206" s="46" t="s">
        <v>197</v>
      </c>
      <c r="C206" s="41" t="s">
        <v>296</v>
      </c>
      <c r="D206" s="40">
        <v>2010</v>
      </c>
      <c r="E206" s="42"/>
      <c r="F206" s="40"/>
      <c r="G206" s="43"/>
      <c r="H206" s="44">
        <v>365898449</v>
      </c>
      <c r="I206" s="45">
        <v>219539069</v>
      </c>
      <c r="J206" s="40"/>
      <c r="K206" s="40"/>
      <c r="L206" s="40"/>
      <c r="M206" s="46" t="s">
        <v>199</v>
      </c>
      <c r="N206" s="46" t="s">
        <v>120</v>
      </c>
      <c r="O206" s="40"/>
      <c r="P206" s="40"/>
      <c r="Q206" s="46" t="s">
        <v>296</v>
      </c>
      <c r="R206" s="33"/>
      <c r="S206" s="33"/>
      <c r="T206" s="33"/>
      <c r="U206" s="33"/>
      <c r="V206" s="33"/>
      <c r="W206" s="33"/>
      <c r="X206" s="33"/>
      <c r="Y206" s="33"/>
      <c r="Z206" s="33"/>
    </row>
    <row r="207" spans="1:26" ht="127.5" customHeight="1">
      <c r="A207" s="40">
        <f t="shared" si="5"/>
        <v>196</v>
      </c>
      <c r="B207" s="46" t="s">
        <v>197</v>
      </c>
      <c r="C207" s="41" t="s">
        <v>297</v>
      </c>
      <c r="D207" s="40">
        <v>2021</v>
      </c>
      <c r="E207" s="42"/>
      <c r="F207" s="40"/>
      <c r="G207" s="43"/>
      <c r="H207" s="44">
        <v>14099055984</v>
      </c>
      <c r="I207" s="45">
        <v>12689150386</v>
      </c>
      <c r="J207" s="40"/>
      <c r="K207" s="40"/>
      <c r="L207" s="40"/>
      <c r="M207" s="46" t="s">
        <v>199</v>
      </c>
      <c r="N207" s="46" t="s">
        <v>120</v>
      </c>
      <c r="O207" s="40"/>
      <c r="P207" s="40"/>
      <c r="Q207" s="46" t="s">
        <v>297</v>
      </c>
      <c r="R207" s="33"/>
      <c r="S207" s="33"/>
      <c r="T207" s="33"/>
      <c r="U207" s="33"/>
      <c r="V207" s="33"/>
      <c r="W207" s="33"/>
      <c r="X207" s="33"/>
      <c r="Y207" s="33"/>
      <c r="Z207" s="33"/>
    </row>
    <row r="208" spans="1:26" ht="89.25" customHeight="1">
      <c r="A208" s="40">
        <f t="shared" si="5"/>
        <v>197</v>
      </c>
      <c r="B208" s="46" t="s">
        <v>197</v>
      </c>
      <c r="C208" s="41" t="s">
        <v>298</v>
      </c>
      <c r="D208" s="40">
        <v>2021</v>
      </c>
      <c r="E208" s="42"/>
      <c r="F208" s="40"/>
      <c r="G208" s="43"/>
      <c r="H208" s="44">
        <v>9183970545</v>
      </c>
      <c r="I208" s="45">
        <v>8262631616</v>
      </c>
      <c r="J208" s="40"/>
      <c r="K208" s="40"/>
      <c r="L208" s="40"/>
      <c r="M208" s="46" t="s">
        <v>199</v>
      </c>
      <c r="N208" s="46" t="s">
        <v>120</v>
      </c>
      <c r="O208" s="40"/>
      <c r="P208" s="40"/>
      <c r="Q208" s="46" t="s">
        <v>298</v>
      </c>
      <c r="R208" s="33"/>
      <c r="S208" s="33"/>
      <c r="T208" s="33"/>
      <c r="U208" s="33"/>
      <c r="V208" s="33"/>
      <c r="W208" s="33"/>
      <c r="X208" s="33"/>
      <c r="Y208" s="33"/>
      <c r="Z208" s="33"/>
    </row>
    <row r="209" spans="1:26" ht="114.75" customHeight="1">
      <c r="A209" s="40">
        <f t="shared" si="5"/>
        <v>198</v>
      </c>
      <c r="B209" s="46" t="s">
        <v>197</v>
      </c>
      <c r="C209" s="41" t="s">
        <v>299</v>
      </c>
      <c r="D209" s="40">
        <v>2008</v>
      </c>
      <c r="E209" s="42"/>
      <c r="F209" s="40"/>
      <c r="G209" s="43"/>
      <c r="H209" s="44">
        <v>1689829016</v>
      </c>
      <c r="I209" s="45">
        <v>929405959</v>
      </c>
      <c r="J209" s="40"/>
      <c r="K209" s="40"/>
      <c r="L209" s="40"/>
      <c r="M209" s="46" t="s">
        <v>199</v>
      </c>
      <c r="N209" s="46" t="s">
        <v>120</v>
      </c>
      <c r="O209" s="40"/>
      <c r="P209" s="40"/>
      <c r="Q209" s="46" t="s">
        <v>299</v>
      </c>
      <c r="R209" s="33"/>
      <c r="S209" s="33"/>
      <c r="T209" s="33"/>
      <c r="U209" s="33"/>
      <c r="V209" s="33"/>
      <c r="W209" s="33"/>
      <c r="X209" s="33"/>
      <c r="Y209" s="33"/>
      <c r="Z209" s="33"/>
    </row>
    <row r="210" spans="1:26" ht="76.5" customHeight="1">
      <c r="A210" s="40">
        <f t="shared" si="5"/>
        <v>199</v>
      </c>
      <c r="B210" s="46" t="s">
        <v>197</v>
      </c>
      <c r="C210" s="41" t="s">
        <v>300</v>
      </c>
      <c r="D210" s="40">
        <v>2010</v>
      </c>
      <c r="E210" s="42"/>
      <c r="F210" s="40"/>
      <c r="G210" s="43"/>
      <c r="H210" s="44">
        <v>1691142928</v>
      </c>
      <c r="I210" s="45">
        <v>1014685757</v>
      </c>
      <c r="J210" s="40"/>
      <c r="K210" s="40"/>
      <c r="L210" s="40"/>
      <c r="M210" s="46" t="s">
        <v>199</v>
      </c>
      <c r="N210" s="46" t="s">
        <v>120</v>
      </c>
      <c r="O210" s="40"/>
      <c r="P210" s="40"/>
      <c r="Q210" s="46" t="s">
        <v>300</v>
      </c>
      <c r="R210" s="33"/>
      <c r="S210" s="33"/>
      <c r="T210" s="33"/>
      <c r="U210" s="33"/>
      <c r="V210" s="33"/>
      <c r="W210" s="33"/>
      <c r="X210" s="33"/>
      <c r="Y210" s="33"/>
      <c r="Z210" s="33"/>
    </row>
    <row r="211" spans="1:26" ht="76.5" customHeight="1">
      <c r="A211" s="40">
        <f t="shared" si="5"/>
        <v>200</v>
      </c>
      <c r="B211" s="46" t="s">
        <v>197</v>
      </c>
      <c r="C211" s="41" t="s">
        <v>301</v>
      </c>
      <c r="D211" s="40">
        <v>2022</v>
      </c>
      <c r="E211" s="42"/>
      <c r="F211" s="40"/>
      <c r="G211" s="43"/>
      <c r="H211" s="44">
        <v>44417665197</v>
      </c>
      <c r="I211" s="45">
        <v>41086340307</v>
      </c>
      <c r="J211" s="40"/>
      <c r="K211" s="40"/>
      <c r="L211" s="40"/>
      <c r="M211" s="46" t="s">
        <v>199</v>
      </c>
      <c r="N211" s="46" t="s">
        <v>120</v>
      </c>
      <c r="O211" s="40"/>
      <c r="P211" s="40"/>
      <c r="Q211" s="46" t="s">
        <v>301</v>
      </c>
      <c r="R211" s="33"/>
      <c r="S211" s="33"/>
      <c r="T211" s="33"/>
      <c r="U211" s="33"/>
      <c r="V211" s="33"/>
      <c r="W211" s="33"/>
      <c r="X211" s="33"/>
      <c r="Y211" s="33"/>
      <c r="Z211" s="33"/>
    </row>
    <row r="212" spans="1:26" ht="76.5" customHeight="1">
      <c r="A212" s="40">
        <f t="shared" si="5"/>
        <v>201</v>
      </c>
      <c r="B212" s="46" t="s">
        <v>197</v>
      </c>
      <c r="C212" s="41" t="s">
        <v>302</v>
      </c>
      <c r="D212" s="40">
        <v>2021</v>
      </c>
      <c r="E212" s="42"/>
      <c r="F212" s="40"/>
      <c r="G212" s="43"/>
      <c r="H212" s="44">
        <v>13595693661</v>
      </c>
      <c r="I212" s="45">
        <v>12231652420</v>
      </c>
      <c r="J212" s="40"/>
      <c r="K212" s="40"/>
      <c r="L212" s="40"/>
      <c r="M212" s="46" t="s">
        <v>199</v>
      </c>
      <c r="N212" s="46" t="s">
        <v>120</v>
      </c>
      <c r="O212" s="40"/>
      <c r="P212" s="40"/>
      <c r="Q212" s="46" t="s">
        <v>302</v>
      </c>
      <c r="R212" s="33"/>
      <c r="S212" s="33"/>
      <c r="T212" s="33"/>
      <c r="U212" s="33"/>
      <c r="V212" s="33"/>
      <c r="W212" s="33"/>
      <c r="X212" s="33"/>
      <c r="Y212" s="33"/>
      <c r="Z212" s="33"/>
    </row>
    <row r="213" spans="1:26" ht="102" customHeight="1">
      <c r="A213" s="40">
        <f t="shared" si="5"/>
        <v>202</v>
      </c>
      <c r="B213" s="46" t="s">
        <v>197</v>
      </c>
      <c r="C213" s="41" t="s">
        <v>303</v>
      </c>
      <c r="D213" s="40">
        <v>2022</v>
      </c>
      <c r="E213" s="42"/>
      <c r="F213" s="40"/>
      <c r="G213" s="43"/>
      <c r="H213" s="44">
        <v>27887474632</v>
      </c>
      <c r="I213" s="45">
        <v>25795914035</v>
      </c>
      <c r="J213" s="40"/>
      <c r="K213" s="40"/>
      <c r="L213" s="40"/>
      <c r="M213" s="46" t="s">
        <v>199</v>
      </c>
      <c r="N213" s="46" t="s">
        <v>120</v>
      </c>
      <c r="O213" s="40"/>
      <c r="P213" s="40"/>
      <c r="Q213" s="46" t="s">
        <v>303</v>
      </c>
      <c r="R213" s="33"/>
      <c r="S213" s="33"/>
      <c r="T213" s="33"/>
      <c r="U213" s="33"/>
      <c r="V213" s="33"/>
      <c r="W213" s="33"/>
      <c r="X213" s="33"/>
      <c r="Y213" s="33"/>
      <c r="Z213" s="33"/>
    </row>
    <row r="214" spans="1:26" ht="102" customHeight="1">
      <c r="A214" s="40">
        <f t="shared" si="5"/>
        <v>203</v>
      </c>
      <c r="B214" s="46" t="s">
        <v>197</v>
      </c>
      <c r="C214" s="41" t="s">
        <v>304</v>
      </c>
      <c r="D214" s="40">
        <v>2010</v>
      </c>
      <c r="E214" s="42"/>
      <c r="F214" s="40"/>
      <c r="G214" s="43"/>
      <c r="H214" s="44">
        <v>973498247</v>
      </c>
      <c r="I214" s="45">
        <v>584098948</v>
      </c>
      <c r="J214" s="40"/>
      <c r="K214" s="40"/>
      <c r="L214" s="40"/>
      <c r="M214" s="46" t="s">
        <v>199</v>
      </c>
      <c r="N214" s="46" t="s">
        <v>120</v>
      </c>
      <c r="O214" s="40"/>
      <c r="P214" s="40"/>
      <c r="Q214" s="46" t="s">
        <v>304</v>
      </c>
      <c r="R214" s="33"/>
      <c r="S214" s="33"/>
      <c r="T214" s="33"/>
      <c r="U214" s="33"/>
      <c r="V214" s="33"/>
      <c r="W214" s="33"/>
      <c r="X214" s="33"/>
      <c r="Y214" s="33"/>
      <c r="Z214" s="33"/>
    </row>
    <row r="215" spans="1:26" ht="153" customHeight="1">
      <c r="A215" s="40">
        <f t="shared" si="5"/>
        <v>204</v>
      </c>
      <c r="B215" s="46" t="s">
        <v>197</v>
      </c>
      <c r="C215" s="41" t="s">
        <v>305</v>
      </c>
      <c r="D215" s="40">
        <v>2022</v>
      </c>
      <c r="E215" s="42"/>
      <c r="F215" s="40"/>
      <c r="G215" s="43"/>
      <c r="H215" s="44">
        <v>14273156242</v>
      </c>
      <c r="I215" s="45">
        <v>13198519399</v>
      </c>
      <c r="J215" s="40"/>
      <c r="K215" s="40"/>
      <c r="L215" s="40"/>
      <c r="M215" s="46" t="s">
        <v>199</v>
      </c>
      <c r="N215" s="46" t="s">
        <v>120</v>
      </c>
      <c r="O215" s="40"/>
      <c r="P215" s="40"/>
      <c r="Q215" s="46" t="s">
        <v>305</v>
      </c>
      <c r="R215" s="33"/>
      <c r="S215" s="33"/>
      <c r="T215" s="33"/>
      <c r="U215" s="33"/>
      <c r="V215" s="33"/>
      <c r="W215" s="33"/>
      <c r="X215" s="33"/>
      <c r="Y215" s="33"/>
      <c r="Z215" s="33"/>
    </row>
    <row r="216" spans="1:26" ht="127.5" customHeight="1">
      <c r="A216" s="40">
        <f t="shared" si="5"/>
        <v>205</v>
      </c>
      <c r="B216" s="46" t="s">
        <v>197</v>
      </c>
      <c r="C216" s="41" t="s">
        <v>306</v>
      </c>
      <c r="D216" s="40">
        <v>2024</v>
      </c>
      <c r="E216" s="42"/>
      <c r="F216" s="40"/>
      <c r="G216" s="43"/>
      <c r="H216" s="44">
        <v>44096551382</v>
      </c>
      <c r="I216" s="45">
        <v>42994137597</v>
      </c>
      <c r="J216" s="40"/>
      <c r="K216" s="40"/>
      <c r="L216" s="40"/>
      <c r="M216" s="46" t="s">
        <v>199</v>
      </c>
      <c r="N216" s="46" t="s">
        <v>120</v>
      </c>
      <c r="O216" s="40"/>
      <c r="P216" s="40"/>
      <c r="Q216" s="46" t="s">
        <v>306</v>
      </c>
      <c r="R216" s="33"/>
      <c r="S216" s="33"/>
      <c r="T216" s="33"/>
      <c r="U216" s="33"/>
      <c r="V216" s="33"/>
      <c r="W216" s="33"/>
      <c r="X216" s="33"/>
      <c r="Y216" s="33"/>
      <c r="Z216" s="33"/>
    </row>
    <row r="217" spans="1:26" ht="127.5" customHeight="1">
      <c r="A217" s="40">
        <f t="shared" si="5"/>
        <v>206</v>
      </c>
      <c r="B217" s="46" t="s">
        <v>197</v>
      </c>
      <c r="C217" s="41" t="s">
        <v>307</v>
      </c>
      <c r="D217" s="40">
        <v>2022</v>
      </c>
      <c r="E217" s="42"/>
      <c r="F217" s="40"/>
      <c r="G217" s="43"/>
      <c r="H217" s="44">
        <v>6625876839</v>
      </c>
      <c r="I217" s="45">
        <v>6124565451</v>
      </c>
      <c r="J217" s="40"/>
      <c r="K217" s="40"/>
      <c r="L217" s="40"/>
      <c r="M217" s="46" t="s">
        <v>199</v>
      </c>
      <c r="N217" s="46" t="s">
        <v>120</v>
      </c>
      <c r="O217" s="40"/>
      <c r="P217" s="40"/>
      <c r="Q217" s="46" t="s">
        <v>307</v>
      </c>
      <c r="R217" s="33"/>
      <c r="S217" s="33"/>
      <c r="T217" s="33"/>
      <c r="U217" s="33"/>
      <c r="V217" s="33"/>
      <c r="W217" s="33"/>
      <c r="X217" s="33"/>
      <c r="Y217" s="33"/>
      <c r="Z217" s="33"/>
    </row>
    <row r="218" spans="1:26" ht="76.5" customHeight="1">
      <c r="A218" s="40">
        <f t="shared" si="5"/>
        <v>207</v>
      </c>
      <c r="B218" s="46" t="s">
        <v>197</v>
      </c>
      <c r="C218" s="41" t="s">
        <v>308</v>
      </c>
      <c r="D218" s="40">
        <v>2011</v>
      </c>
      <c r="E218" s="42"/>
      <c r="F218" s="40"/>
      <c r="G218" s="43"/>
      <c r="H218" s="44">
        <v>453249156</v>
      </c>
      <c r="I218" s="45">
        <v>283280723</v>
      </c>
      <c r="J218" s="40"/>
      <c r="K218" s="40"/>
      <c r="L218" s="40"/>
      <c r="M218" s="46" t="s">
        <v>199</v>
      </c>
      <c r="N218" s="46" t="s">
        <v>120</v>
      </c>
      <c r="O218" s="40"/>
      <c r="P218" s="40"/>
      <c r="Q218" s="46" t="s">
        <v>308</v>
      </c>
      <c r="R218" s="33"/>
      <c r="S218" s="33"/>
      <c r="T218" s="33"/>
      <c r="U218" s="33"/>
      <c r="V218" s="33"/>
      <c r="W218" s="33"/>
      <c r="X218" s="33"/>
      <c r="Y218" s="33"/>
      <c r="Z218" s="33"/>
    </row>
    <row r="219" spans="1:26" ht="76.5" customHeight="1">
      <c r="A219" s="40">
        <f t="shared" si="5"/>
        <v>208</v>
      </c>
      <c r="B219" s="46" t="s">
        <v>197</v>
      </c>
      <c r="C219" s="41" t="s">
        <v>309</v>
      </c>
      <c r="D219" s="40">
        <v>2022</v>
      </c>
      <c r="E219" s="42"/>
      <c r="F219" s="40"/>
      <c r="G219" s="43"/>
      <c r="H219" s="44">
        <v>11712999795</v>
      </c>
      <c r="I219" s="45">
        <v>10833934185</v>
      </c>
      <c r="J219" s="40"/>
      <c r="K219" s="40"/>
      <c r="L219" s="40"/>
      <c r="M219" s="46" t="s">
        <v>199</v>
      </c>
      <c r="N219" s="46" t="s">
        <v>120</v>
      </c>
      <c r="O219" s="40"/>
      <c r="P219" s="40"/>
      <c r="Q219" s="46" t="s">
        <v>309</v>
      </c>
      <c r="R219" s="33"/>
      <c r="S219" s="33"/>
      <c r="T219" s="33"/>
      <c r="U219" s="33"/>
      <c r="V219" s="33"/>
      <c r="W219" s="33"/>
      <c r="X219" s="33"/>
      <c r="Y219" s="33"/>
      <c r="Z219" s="33"/>
    </row>
    <row r="220" spans="1:26" ht="89.25" customHeight="1">
      <c r="A220" s="40">
        <f t="shared" si="5"/>
        <v>209</v>
      </c>
      <c r="B220" s="46" t="s">
        <v>197</v>
      </c>
      <c r="C220" s="41" t="s">
        <v>310</v>
      </c>
      <c r="D220" s="40">
        <v>2010</v>
      </c>
      <c r="E220" s="42"/>
      <c r="F220" s="40"/>
      <c r="G220" s="43"/>
      <c r="H220" s="44">
        <v>825317976</v>
      </c>
      <c r="I220" s="45">
        <v>495877036</v>
      </c>
      <c r="J220" s="40"/>
      <c r="K220" s="40"/>
      <c r="L220" s="40"/>
      <c r="M220" s="46" t="s">
        <v>199</v>
      </c>
      <c r="N220" s="46" t="s">
        <v>120</v>
      </c>
      <c r="O220" s="40"/>
      <c r="P220" s="40"/>
      <c r="Q220" s="46" t="s">
        <v>310</v>
      </c>
      <c r="R220" s="33"/>
      <c r="S220" s="33"/>
      <c r="T220" s="33"/>
      <c r="U220" s="33"/>
      <c r="V220" s="33"/>
      <c r="W220" s="33"/>
      <c r="X220" s="33"/>
      <c r="Y220" s="33"/>
      <c r="Z220" s="33"/>
    </row>
    <row r="221" spans="1:26" ht="76.5" customHeight="1">
      <c r="A221" s="40">
        <f t="shared" si="5"/>
        <v>210</v>
      </c>
      <c r="B221" s="46" t="s">
        <v>197</v>
      </c>
      <c r="C221" s="41" t="s">
        <v>311</v>
      </c>
      <c r="D221" s="40">
        <v>2011</v>
      </c>
      <c r="E221" s="42"/>
      <c r="F221" s="40"/>
      <c r="G221" s="43"/>
      <c r="H221" s="44">
        <v>477123957</v>
      </c>
      <c r="I221" s="45">
        <v>298202473</v>
      </c>
      <c r="J221" s="40"/>
      <c r="K221" s="40"/>
      <c r="L221" s="40"/>
      <c r="M221" s="46" t="s">
        <v>199</v>
      </c>
      <c r="N221" s="46" t="s">
        <v>120</v>
      </c>
      <c r="O221" s="40"/>
      <c r="P221" s="40"/>
      <c r="Q221" s="46" t="s">
        <v>311</v>
      </c>
      <c r="R221" s="33"/>
      <c r="S221" s="33"/>
      <c r="T221" s="33"/>
      <c r="U221" s="33"/>
      <c r="V221" s="33"/>
      <c r="W221" s="33"/>
      <c r="X221" s="33"/>
      <c r="Y221" s="33"/>
      <c r="Z221" s="33"/>
    </row>
    <row r="222" spans="1:26" ht="76.5" customHeight="1">
      <c r="A222" s="40">
        <f t="shared" si="5"/>
        <v>211</v>
      </c>
      <c r="B222" s="46" t="s">
        <v>197</v>
      </c>
      <c r="C222" s="41" t="s">
        <v>312</v>
      </c>
      <c r="D222" s="40">
        <v>2022</v>
      </c>
      <c r="E222" s="42"/>
      <c r="F222" s="40"/>
      <c r="G222" s="43"/>
      <c r="H222" s="44">
        <v>4357634680</v>
      </c>
      <c r="I222" s="45">
        <v>4030121704</v>
      </c>
      <c r="J222" s="40"/>
      <c r="K222" s="40"/>
      <c r="L222" s="40"/>
      <c r="M222" s="46" t="s">
        <v>199</v>
      </c>
      <c r="N222" s="46" t="s">
        <v>120</v>
      </c>
      <c r="O222" s="40"/>
      <c r="P222" s="40"/>
      <c r="Q222" s="46" t="s">
        <v>312</v>
      </c>
      <c r="R222" s="33"/>
      <c r="S222" s="33"/>
      <c r="T222" s="33"/>
      <c r="U222" s="33"/>
      <c r="V222" s="33"/>
      <c r="W222" s="33"/>
      <c r="X222" s="33"/>
      <c r="Y222" s="33"/>
      <c r="Z222" s="33"/>
    </row>
    <row r="223" spans="1:26" ht="114.75" customHeight="1">
      <c r="A223" s="40">
        <f t="shared" si="5"/>
        <v>212</v>
      </c>
      <c r="B223" s="46" t="s">
        <v>197</v>
      </c>
      <c r="C223" s="41" t="s">
        <v>313</v>
      </c>
      <c r="D223" s="40">
        <v>2013</v>
      </c>
      <c r="E223" s="42"/>
      <c r="F223" s="40"/>
      <c r="G223" s="43"/>
      <c r="H223" s="44">
        <v>4743038697</v>
      </c>
      <c r="I223" s="45">
        <v>3321174088</v>
      </c>
      <c r="J223" s="40"/>
      <c r="K223" s="40"/>
      <c r="L223" s="40"/>
      <c r="M223" s="46" t="s">
        <v>199</v>
      </c>
      <c r="N223" s="46" t="s">
        <v>120</v>
      </c>
      <c r="O223" s="40"/>
      <c r="P223" s="40"/>
      <c r="Q223" s="46" t="s">
        <v>313</v>
      </c>
      <c r="R223" s="33"/>
      <c r="S223" s="33"/>
      <c r="T223" s="33"/>
      <c r="U223" s="33"/>
      <c r="V223" s="33"/>
      <c r="W223" s="33"/>
      <c r="X223" s="33"/>
      <c r="Y223" s="33"/>
      <c r="Z223" s="33"/>
    </row>
    <row r="224" spans="1:26" ht="127.5" customHeight="1">
      <c r="A224" s="40">
        <f t="shared" si="5"/>
        <v>213</v>
      </c>
      <c r="B224" s="46" t="s">
        <v>197</v>
      </c>
      <c r="C224" s="41" t="s">
        <v>314</v>
      </c>
      <c r="D224" s="40">
        <v>2013</v>
      </c>
      <c r="E224" s="42"/>
      <c r="F224" s="40"/>
      <c r="G224" s="43"/>
      <c r="H224" s="44">
        <v>1499727306</v>
      </c>
      <c r="I224" s="45">
        <v>1049809114</v>
      </c>
      <c r="J224" s="40"/>
      <c r="K224" s="40"/>
      <c r="L224" s="40"/>
      <c r="M224" s="46" t="s">
        <v>199</v>
      </c>
      <c r="N224" s="46" t="s">
        <v>120</v>
      </c>
      <c r="O224" s="40"/>
      <c r="P224" s="40"/>
      <c r="Q224" s="46" t="s">
        <v>314</v>
      </c>
      <c r="R224" s="33"/>
      <c r="S224" s="33"/>
      <c r="T224" s="33"/>
      <c r="U224" s="33"/>
      <c r="V224" s="33"/>
      <c r="W224" s="33"/>
      <c r="X224" s="33"/>
      <c r="Y224" s="33"/>
      <c r="Z224" s="33"/>
    </row>
    <row r="225" spans="1:26" ht="204" customHeight="1">
      <c r="A225" s="40">
        <f t="shared" si="5"/>
        <v>214</v>
      </c>
      <c r="B225" s="46" t="s">
        <v>197</v>
      </c>
      <c r="C225" s="41" t="s">
        <v>315</v>
      </c>
      <c r="D225" s="40">
        <v>2014</v>
      </c>
      <c r="E225" s="42"/>
      <c r="F225" s="40"/>
      <c r="G225" s="43"/>
      <c r="H225" s="44">
        <v>2021601239</v>
      </c>
      <c r="I225" s="45">
        <v>1465660898</v>
      </c>
      <c r="J225" s="40"/>
      <c r="K225" s="40"/>
      <c r="L225" s="40"/>
      <c r="M225" s="46" t="s">
        <v>199</v>
      </c>
      <c r="N225" s="46" t="s">
        <v>120</v>
      </c>
      <c r="O225" s="40"/>
      <c r="P225" s="40"/>
      <c r="Q225" s="46" t="s">
        <v>315</v>
      </c>
      <c r="R225" s="33"/>
      <c r="S225" s="33"/>
      <c r="T225" s="33"/>
      <c r="U225" s="33"/>
      <c r="V225" s="33"/>
      <c r="W225" s="33"/>
      <c r="X225" s="33"/>
      <c r="Y225" s="33"/>
      <c r="Z225" s="33"/>
    </row>
    <row r="226" spans="1:26" ht="114.75" customHeight="1">
      <c r="A226" s="40">
        <f t="shared" si="5"/>
        <v>215</v>
      </c>
      <c r="B226" s="46" t="s">
        <v>197</v>
      </c>
      <c r="C226" s="41" t="s">
        <v>316</v>
      </c>
      <c r="D226" s="40">
        <v>2014</v>
      </c>
      <c r="E226" s="42"/>
      <c r="F226" s="40"/>
      <c r="G226" s="43"/>
      <c r="H226" s="44">
        <v>153569581</v>
      </c>
      <c r="I226" s="45">
        <v>111457946</v>
      </c>
      <c r="J226" s="40"/>
      <c r="K226" s="40"/>
      <c r="L226" s="40"/>
      <c r="M226" s="46" t="s">
        <v>199</v>
      </c>
      <c r="N226" s="46" t="s">
        <v>120</v>
      </c>
      <c r="O226" s="40"/>
      <c r="P226" s="40"/>
      <c r="Q226" s="46" t="s">
        <v>316</v>
      </c>
      <c r="R226" s="33"/>
      <c r="S226" s="33"/>
      <c r="T226" s="33"/>
      <c r="U226" s="33"/>
      <c r="V226" s="33"/>
      <c r="W226" s="33"/>
      <c r="X226" s="33"/>
      <c r="Y226" s="33"/>
      <c r="Z226" s="33"/>
    </row>
    <row r="227" spans="1:26" ht="76.5" customHeight="1">
      <c r="A227" s="40">
        <f t="shared" si="5"/>
        <v>216</v>
      </c>
      <c r="B227" s="46" t="s">
        <v>197</v>
      </c>
      <c r="C227" s="41" t="s">
        <v>317</v>
      </c>
      <c r="D227" s="40">
        <v>2015</v>
      </c>
      <c r="E227" s="42"/>
      <c r="F227" s="40"/>
      <c r="G227" s="43"/>
      <c r="H227" s="44">
        <v>961618026</v>
      </c>
      <c r="I227" s="45">
        <v>721213520</v>
      </c>
      <c r="J227" s="40"/>
      <c r="K227" s="40"/>
      <c r="L227" s="40"/>
      <c r="M227" s="46" t="s">
        <v>199</v>
      </c>
      <c r="N227" s="46" t="s">
        <v>120</v>
      </c>
      <c r="O227" s="40"/>
      <c r="P227" s="40"/>
      <c r="Q227" s="46" t="s">
        <v>317</v>
      </c>
      <c r="R227" s="33"/>
      <c r="S227" s="33"/>
      <c r="T227" s="33"/>
      <c r="U227" s="33"/>
      <c r="V227" s="33"/>
      <c r="W227" s="33"/>
      <c r="X227" s="33"/>
      <c r="Y227" s="33"/>
      <c r="Z227" s="33"/>
    </row>
    <row r="228" spans="1:26" ht="153" customHeight="1">
      <c r="A228" s="40">
        <f t="shared" si="5"/>
        <v>217</v>
      </c>
      <c r="B228" s="46" t="s">
        <v>197</v>
      </c>
      <c r="C228" s="41" t="s">
        <v>318</v>
      </c>
      <c r="D228" s="40">
        <v>2014</v>
      </c>
      <c r="E228" s="42"/>
      <c r="F228" s="40"/>
      <c r="G228" s="43"/>
      <c r="H228" s="44">
        <v>3260363104</v>
      </c>
      <c r="I228" s="45">
        <v>2364098125</v>
      </c>
      <c r="J228" s="40"/>
      <c r="K228" s="40"/>
      <c r="L228" s="40"/>
      <c r="M228" s="46" t="s">
        <v>199</v>
      </c>
      <c r="N228" s="46" t="s">
        <v>120</v>
      </c>
      <c r="O228" s="40"/>
      <c r="P228" s="40"/>
      <c r="Q228" s="46" t="s">
        <v>318</v>
      </c>
      <c r="R228" s="33"/>
      <c r="S228" s="33"/>
      <c r="T228" s="33"/>
      <c r="U228" s="33"/>
      <c r="V228" s="33"/>
      <c r="W228" s="33"/>
      <c r="X228" s="33"/>
      <c r="Y228" s="33"/>
      <c r="Z228" s="33"/>
    </row>
    <row r="229" spans="1:26" ht="178.5" customHeight="1">
      <c r="A229" s="40">
        <f t="shared" si="5"/>
        <v>218</v>
      </c>
      <c r="B229" s="46" t="s">
        <v>197</v>
      </c>
      <c r="C229" s="41" t="s">
        <v>319</v>
      </c>
      <c r="D229" s="40">
        <v>2015</v>
      </c>
      <c r="E229" s="42"/>
      <c r="F229" s="40"/>
      <c r="G229" s="43"/>
      <c r="H229" s="44">
        <v>1592855948</v>
      </c>
      <c r="I229" s="45">
        <v>1194641961</v>
      </c>
      <c r="J229" s="40"/>
      <c r="K229" s="40"/>
      <c r="L229" s="40"/>
      <c r="M229" s="46" t="s">
        <v>199</v>
      </c>
      <c r="N229" s="46" t="s">
        <v>120</v>
      </c>
      <c r="O229" s="40"/>
      <c r="P229" s="40"/>
      <c r="Q229" s="46" t="s">
        <v>319</v>
      </c>
      <c r="R229" s="33"/>
      <c r="S229" s="33"/>
      <c r="T229" s="33"/>
      <c r="U229" s="33"/>
      <c r="V229" s="33"/>
      <c r="W229" s="33"/>
      <c r="X229" s="33"/>
      <c r="Y229" s="33"/>
      <c r="Z229" s="33"/>
    </row>
    <row r="230" spans="1:26" ht="89.25" customHeight="1">
      <c r="A230" s="40">
        <f t="shared" si="5"/>
        <v>219</v>
      </c>
      <c r="B230" s="46" t="s">
        <v>197</v>
      </c>
      <c r="C230" s="41" t="s">
        <v>320</v>
      </c>
      <c r="D230" s="40">
        <v>2014</v>
      </c>
      <c r="E230" s="42"/>
      <c r="F230" s="40"/>
      <c r="G230" s="43"/>
      <c r="H230" s="44">
        <v>803382962</v>
      </c>
      <c r="I230" s="45">
        <v>583089022</v>
      </c>
      <c r="J230" s="40"/>
      <c r="K230" s="40"/>
      <c r="L230" s="40"/>
      <c r="M230" s="46" t="s">
        <v>199</v>
      </c>
      <c r="N230" s="46" t="s">
        <v>120</v>
      </c>
      <c r="O230" s="40"/>
      <c r="P230" s="40"/>
      <c r="Q230" s="46" t="s">
        <v>320</v>
      </c>
      <c r="R230" s="33"/>
      <c r="S230" s="33"/>
      <c r="T230" s="33"/>
      <c r="U230" s="33"/>
      <c r="V230" s="33"/>
      <c r="W230" s="33"/>
      <c r="X230" s="33"/>
      <c r="Y230" s="33"/>
      <c r="Z230" s="33"/>
    </row>
    <row r="231" spans="1:26" ht="114.75" customHeight="1">
      <c r="A231" s="40">
        <f t="shared" si="5"/>
        <v>220</v>
      </c>
      <c r="B231" s="46" t="s">
        <v>197</v>
      </c>
      <c r="C231" s="41" t="s">
        <v>321</v>
      </c>
      <c r="D231" s="40">
        <v>2015</v>
      </c>
      <c r="E231" s="42"/>
      <c r="F231" s="40"/>
      <c r="G231" s="43"/>
      <c r="H231" s="44">
        <v>1377731696</v>
      </c>
      <c r="I231" s="45">
        <v>1033298772</v>
      </c>
      <c r="J231" s="40"/>
      <c r="K231" s="40"/>
      <c r="L231" s="40"/>
      <c r="M231" s="46" t="s">
        <v>199</v>
      </c>
      <c r="N231" s="46" t="s">
        <v>120</v>
      </c>
      <c r="O231" s="40"/>
      <c r="P231" s="40"/>
      <c r="Q231" s="46" t="s">
        <v>321</v>
      </c>
      <c r="R231" s="33"/>
      <c r="S231" s="33"/>
      <c r="T231" s="33"/>
      <c r="U231" s="33"/>
      <c r="V231" s="33"/>
      <c r="W231" s="33"/>
      <c r="X231" s="33"/>
      <c r="Y231" s="33"/>
      <c r="Z231" s="33"/>
    </row>
    <row r="232" spans="1:26" ht="127.5" customHeight="1">
      <c r="A232" s="40">
        <f t="shared" si="5"/>
        <v>221</v>
      </c>
      <c r="B232" s="46" t="s">
        <v>197</v>
      </c>
      <c r="C232" s="41" t="s">
        <v>322</v>
      </c>
      <c r="D232" s="40">
        <v>2018</v>
      </c>
      <c r="E232" s="42"/>
      <c r="F232" s="40"/>
      <c r="G232" s="43"/>
      <c r="H232" s="44">
        <v>2011035819</v>
      </c>
      <c r="I232" s="45">
        <v>1659104551</v>
      </c>
      <c r="J232" s="40"/>
      <c r="K232" s="40"/>
      <c r="L232" s="40"/>
      <c r="M232" s="46" t="s">
        <v>199</v>
      </c>
      <c r="N232" s="46" t="s">
        <v>120</v>
      </c>
      <c r="O232" s="40"/>
      <c r="P232" s="40"/>
      <c r="Q232" s="46" t="s">
        <v>322</v>
      </c>
      <c r="R232" s="33"/>
      <c r="S232" s="33"/>
      <c r="T232" s="33"/>
      <c r="U232" s="33"/>
      <c r="V232" s="33"/>
      <c r="W232" s="33"/>
      <c r="X232" s="33"/>
      <c r="Y232" s="33"/>
      <c r="Z232" s="33"/>
    </row>
    <row r="233" spans="1:26" ht="89.25" customHeight="1">
      <c r="A233" s="40">
        <f t="shared" si="5"/>
        <v>222</v>
      </c>
      <c r="B233" s="46" t="s">
        <v>197</v>
      </c>
      <c r="C233" s="41" t="s">
        <v>323</v>
      </c>
      <c r="D233" s="40">
        <v>2015</v>
      </c>
      <c r="E233" s="42"/>
      <c r="F233" s="40"/>
      <c r="G233" s="43"/>
      <c r="H233" s="44">
        <v>1100119846</v>
      </c>
      <c r="I233" s="45">
        <v>825089885</v>
      </c>
      <c r="J233" s="40"/>
      <c r="K233" s="40"/>
      <c r="L233" s="40"/>
      <c r="M233" s="46" t="s">
        <v>199</v>
      </c>
      <c r="N233" s="46" t="s">
        <v>120</v>
      </c>
      <c r="O233" s="40"/>
      <c r="P233" s="40"/>
      <c r="Q233" s="46" t="s">
        <v>323</v>
      </c>
      <c r="R233" s="33"/>
      <c r="S233" s="33"/>
      <c r="T233" s="33"/>
      <c r="U233" s="33"/>
      <c r="V233" s="33"/>
      <c r="W233" s="33"/>
      <c r="X233" s="33"/>
      <c r="Y233" s="33"/>
      <c r="Z233" s="33"/>
    </row>
    <row r="234" spans="1:26" ht="114.75" customHeight="1">
      <c r="A234" s="40">
        <f t="shared" si="5"/>
        <v>223</v>
      </c>
      <c r="B234" s="46" t="s">
        <v>197</v>
      </c>
      <c r="C234" s="41" t="s">
        <v>324</v>
      </c>
      <c r="D234" s="40">
        <v>2018</v>
      </c>
      <c r="E234" s="42"/>
      <c r="F234" s="40"/>
      <c r="G234" s="43"/>
      <c r="H234" s="44">
        <v>3157119170</v>
      </c>
      <c r="I234" s="45">
        <v>2604623315</v>
      </c>
      <c r="J234" s="40"/>
      <c r="K234" s="40"/>
      <c r="L234" s="40"/>
      <c r="M234" s="46" t="s">
        <v>199</v>
      </c>
      <c r="N234" s="46" t="s">
        <v>120</v>
      </c>
      <c r="O234" s="40"/>
      <c r="P234" s="40"/>
      <c r="Q234" s="46" t="s">
        <v>324</v>
      </c>
      <c r="R234" s="33"/>
      <c r="S234" s="33"/>
      <c r="T234" s="33"/>
      <c r="U234" s="33"/>
      <c r="V234" s="33"/>
      <c r="W234" s="33"/>
      <c r="X234" s="33"/>
      <c r="Y234" s="33"/>
      <c r="Z234" s="33"/>
    </row>
    <row r="235" spans="1:26" ht="89.25" customHeight="1">
      <c r="A235" s="40">
        <f t="shared" si="5"/>
        <v>224</v>
      </c>
      <c r="B235" s="46" t="s">
        <v>197</v>
      </c>
      <c r="C235" s="41" t="s">
        <v>325</v>
      </c>
      <c r="D235" s="40">
        <v>2015</v>
      </c>
      <c r="E235" s="42"/>
      <c r="F235" s="40"/>
      <c r="G235" s="43"/>
      <c r="H235" s="44">
        <v>1838684261</v>
      </c>
      <c r="I235" s="45">
        <v>1379013196</v>
      </c>
      <c r="J235" s="40"/>
      <c r="K235" s="40"/>
      <c r="L235" s="40"/>
      <c r="M235" s="46" t="s">
        <v>199</v>
      </c>
      <c r="N235" s="46" t="s">
        <v>120</v>
      </c>
      <c r="O235" s="40"/>
      <c r="P235" s="40"/>
      <c r="Q235" s="46" t="s">
        <v>325</v>
      </c>
      <c r="R235" s="33"/>
      <c r="S235" s="33"/>
      <c r="T235" s="33"/>
      <c r="U235" s="33"/>
      <c r="V235" s="33"/>
      <c r="W235" s="33"/>
      <c r="X235" s="33"/>
      <c r="Y235" s="33"/>
      <c r="Z235" s="33"/>
    </row>
    <row r="236" spans="1:26" ht="76.5" customHeight="1">
      <c r="A236" s="40">
        <f t="shared" si="5"/>
        <v>225</v>
      </c>
      <c r="B236" s="46" t="s">
        <v>197</v>
      </c>
      <c r="C236" s="41" t="s">
        <v>326</v>
      </c>
      <c r="D236" s="40">
        <v>2018</v>
      </c>
      <c r="E236" s="42"/>
      <c r="F236" s="40"/>
      <c r="G236" s="43"/>
      <c r="H236" s="44">
        <v>3984517959</v>
      </c>
      <c r="I236" s="45">
        <v>3287227316</v>
      </c>
      <c r="J236" s="40"/>
      <c r="K236" s="40"/>
      <c r="L236" s="40"/>
      <c r="M236" s="46" t="s">
        <v>199</v>
      </c>
      <c r="N236" s="46" t="s">
        <v>120</v>
      </c>
      <c r="O236" s="40"/>
      <c r="P236" s="40"/>
      <c r="Q236" s="46" t="s">
        <v>326</v>
      </c>
      <c r="R236" s="33"/>
      <c r="S236" s="33"/>
      <c r="T236" s="33"/>
      <c r="U236" s="33"/>
      <c r="V236" s="33"/>
      <c r="W236" s="33"/>
      <c r="X236" s="33"/>
      <c r="Y236" s="33"/>
      <c r="Z236" s="33"/>
    </row>
    <row r="237" spans="1:26" ht="165.75" customHeight="1">
      <c r="A237" s="40">
        <f t="shared" si="5"/>
        <v>226</v>
      </c>
      <c r="B237" s="46" t="s">
        <v>197</v>
      </c>
      <c r="C237" s="41" t="s">
        <v>327</v>
      </c>
      <c r="D237" s="40">
        <v>2016</v>
      </c>
      <c r="E237" s="42"/>
      <c r="F237" s="40"/>
      <c r="G237" s="43"/>
      <c r="H237" s="44">
        <v>8675495150</v>
      </c>
      <c r="I237" s="45">
        <v>6722726304</v>
      </c>
      <c r="J237" s="40"/>
      <c r="K237" s="40"/>
      <c r="L237" s="40"/>
      <c r="M237" s="46" t="s">
        <v>199</v>
      </c>
      <c r="N237" s="46" t="s">
        <v>120</v>
      </c>
      <c r="O237" s="40"/>
      <c r="P237" s="40"/>
      <c r="Q237" s="46" t="s">
        <v>327</v>
      </c>
      <c r="R237" s="33"/>
      <c r="S237" s="33"/>
      <c r="T237" s="33"/>
      <c r="U237" s="33"/>
      <c r="V237" s="33"/>
      <c r="W237" s="33"/>
      <c r="X237" s="33"/>
      <c r="Y237" s="33"/>
      <c r="Z237" s="33"/>
    </row>
    <row r="238" spans="1:26" ht="51" customHeight="1">
      <c r="A238" s="40">
        <f t="shared" si="5"/>
        <v>227</v>
      </c>
      <c r="B238" s="46" t="s">
        <v>127</v>
      </c>
      <c r="C238" s="41" t="s">
        <v>328</v>
      </c>
      <c r="D238" s="40">
        <v>1992</v>
      </c>
      <c r="E238" s="42"/>
      <c r="F238" s="40"/>
      <c r="G238" s="43"/>
      <c r="H238" s="44">
        <v>39400715000</v>
      </c>
      <c r="I238" s="45">
        <v>39400715000</v>
      </c>
      <c r="J238" s="40"/>
      <c r="K238" s="40"/>
      <c r="L238" s="40"/>
      <c r="M238" s="46" t="s">
        <v>199</v>
      </c>
      <c r="N238" s="46" t="s">
        <v>120</v>
      </c>
      <c r="O238" s="40"/>
      <c r="P238" s="40"/>
      <c r="Q238" s="40"/>
      <c r="R238" s="33"/>
      <c r="S238" s="33"/>
      <c r="T238" s="33"/>
      <c r="U238" s="33"/>
      <c r="V238" s="33"/>
      <c r="W238" s="33"/>
      <c r="X238" s="33"/>
      <c r="Y238" s="33"/>
      <c r="Z238" s="33"/>
    </row>
    <row r="239" spans="1:26" ht="51" customHeight="1">
      <c r="A239" s="40">
        <f t="shared" si="5"/>
        <v>228</v>
      </c>
      <c r="B239" s="46" t="s">
        <v>127</v>
      </c>
      <c r="C239" s="41" t="s">
        <v>329</v>
      </c>
      <c r="D239" s="40">
        <v>2018</v>
      </c>
      <c r="E239" s="42"/>
      <c r="F239" s="40"/>
      <c r="G239" s="43"/>
      <c r="H239" s="44">
        <v>21102311249</v>
      </c>
      <c r="I239" s="45">
        <v>15193664099</v>
      </c>
      <c r="J239" s="40"/>
      <c r="K239" s="40"/>
      <c r="L239" s="40"/>
      <c r="M239" s="46" t="s">
        <v>199</v>
      </c>
      <c r="N239" s="46" t="s">
        <v>120</v>
      </c>
      <c r="O239" s="40"/>
      <c r="P239" s="40"/>
      <c r="Q239" s="40"/>
      <c r="R239" s="33"/>
      <c r="S239" s="33"/>
      <c r="T239" s="33"/>
      <c r="U239" s="33"/>
      <c r="V239" s="33"/>
      <c r="W239" s="33"/>
      <c r="X239" s="33"/>
      <c r="Y239" s="33"/>
      <c r="Z239" s="33"/>
    </row>
    <row r="240" spans="1:26" ht="51" customHeight="1">
      <c r="A240" s="40">
        <f t="shared" si="5"/>
        <v>229</v>
      </c>
      <c r="B240" s="46" t="s">
        <v>127</v>
      </c>
      <c r="C240" s="41" t="s">
        <v>330</v>
      </c>
      <c r="D240" s="40">
        <v>2016</v>
      </c>
      <c r="E240" s="42"/>
      <c r="F240" s="40"/>
      <c r="G240" s="43"/>
      <c r="H240" s="44">
        <v>563954647</v>
      </c>
      <c r="I240" s="45">
        <v>225447919</v>
      </c>
      <c r="J240" s="40"/>
      <c r="K240" s="40"/>
      <c r="L240" s="40"/>
      <c r="M240" s="46" t="s">
        <v>199</v>
      </c>
      <c r="N240" s="46" t="s">
        <v>120</v>
      </c>
      <c r="O240" s="40"/>
      <c r="P240" s="40"/>
      <c r="Q240" s="40"/>
      <c r="R240" s="33"/>
      <c r="S240" s="33"/>
      <c r="T240" s="33"/>
      <c r="U240" s="33"/>
      <c r="V240" s="33"/>
      <c r="W240" s="33"/>
      <c r="X240" s="33"/>
      <c r="Y240" s="33"/>
      <c r="Z240" s="33"/>
    </row>
    <row r="241" spans="1:26" ht="63.75" customHeight="1">
      <c r="A241" s="40">
        <f t="shared" si="5"/>
        <v>230</v>
      </c>
      <c r="B241" s="46" t="s">
        <v>127</v>
      </c>
      <c r="C241" s="41" t="s">
        <v>331</v>
      </c>
      <c r="D241" s="40">
        <v>2015</v>
      </c>
      <c r="E241" s="42"/>
      <c r="F241" s="40"/>
      <c r="G241" s="43"/>
      <c r="H241" s="44">
        <v>4698504728</v>
      </c>
      <c r="I241" s="45">
        <v>1564937681</v>
      </c>
      <c r="J241" s="40"/>
      <c r="K241" s="40"/>
      <c r="L241" s="40"/>
      <c r="M241" s="46" t="s">
        <v>199</v>
      </c>
      <c r="N241" s="46" t="s">
        <v>120</v>
      </c>
      <c r="O241" s="40"/>
      <c r="P241" s="40"/>
      <c r="Q241" s="40"/>
      <c r="R241" s="33"/>
      <c r="S241" s="33"/>
      <c r="T241" s="33"/>
      <c r="U241" s="33"/>
      <c r="V241" s="33"/>
      <c r="W241" s="33"/>
      <c r="X241" s="33"/>
      <c r="Y241" s="33"/>
      <c r="Z241" s="33"/>
    </row>
    <row r="242" spans="1:26" ht="51" customHeight="1">
      <c r="A242" s="40">
        <f t="shared" si="5"/>
        <v>231</v>
      </c>
      <c r="B242" s="46" t="s">
        <v>127</v>
      </c>
      <c r="C242" s="41" t="s">
        <v>332</v>
      </c>
      <c r="D242" s="40">
        <v>2016</v>
      </c>
      <c r="E242" s="42"/>
      <c r="F242" s="40"/>
      <c r="G242" s="43"/>
      <c r="H242" s="44">
        <v>1186009412</v>
      </c>
      <c r="I242" s="45">
        <v>474122087</v>
      </c>
      <c r="J242" s="40"/>
      <c r="K242" s="40"/>
      <c r="L242" s="40"/>
      <c r="M242" s="46" t="s">
        <v>199</v>
      </c>
      <c r="N242" s="46" t="s">
        <v>120</v>
      </c>
      <c r="O242" s="40"/>
      <c r="P242" s="40"/>
      <c r="Q242" s="40"/>
      <c r="R242" s="33"/>
      <c r="S242" s="33"/>
      <c r="T242" s="33"/>
      <c r="U242" s="33"/>
      <c r="V242" s="33"/>
      <c r="W242" s="33"/>
      <c r="X242" s="33"/>
      <c r="Y242" s="33"/>
      <c r="Z242" s="33"/>
    </row>
    <row r="243" spans="1:26" ht="51" customHeight="1">
      <c r="A243" s="40">
        <f t="shared" si="5"/>
        <v>232</v>
      </c>
      <c r="B243" s="46" t="s">
        <v>127</v>
      </c>
      <c r="C243" s="41" t="s">
        <v>333</v>
      </c>
      <c r="D243" s="40">
        <v>2016</v>
      </c>
      <c r="E243" s="42"/>
      <c r="F243" s="40"/>
      <c r="G243" s="43"/>
      <c r="H243" s="44">
        <v>360354505</v>
      </c>
      <c r="I243" s="45">
        <v>144056217</v>
      </c>
      <c r="J243" s="40"/>
      <c r="K243" s="40"/>
      <c r="L243" s="40"/>
      <c r="M243" s="46" t="s">
        <v>199</v>
      </c>
      <c r="N243" s="46" t="s">
        <v>120</v>
      </c>
      <c r="O243" s="40"/>
      <c r="P243" s="40"/>
      <c r="Q243" s="40"/>
      <c r="R243" s="33"/>
      <c r="S243" s="33"/>
      <c r="T243" s="33"/>
      <c r="U243" s="33"/>
      <c r="V243" s="33"/>
      <c r="W243" s="33"/>
      <c r="X243" s="33"/>
      <c r="Y243" s="33"/>
      <c r="Z243" s="33"/>
    </row>
    <row r="244" spans="1:26" ht="51" customHeight="1">
      <c r="A244" s="40">
        <f t="shared" si="5"/>
        <v>233</v>
      </c>
      <c r="B244" s="46" t="s">
        <v>127</v>
      </c>
      <c r="C244" s="41" t="s">
        <v>334</v>
      </c>
      <c r="D244" s="40">
        <v>2020</v>
      </c>
      <c r="E244" s="42"/>
      <c r="F244" s="40"/>
      <c r="G244" s="43"/>
      <c r="H244" s="44">
        <v>928910370</v>
      </c>
      <c r="I244" s="45">
        <v>619157465</v>
      </c>
      <c r="J244" s="40"/>
      <c r="K244" s="40"/>
      <c r="L244" s="40"/>
      <c r="M244" s="46" t="s">
        <v>199</v>
      </c>
      <c r="N244" s="46" t="s">
        <v>120</v>
      </c>
      <c r="O244" s="40"/>
      <c r="P244" s="40"/>
      <c r="Q244" s="40"/>
      <c r="R244" s="33"/>
      <c r="S244" s="33"/>
      <c r="T244" s="33"/>
      <c r="U244" s="33"/>
      <c r="V244" s="33"/>
      <c r="W244" s="33"/>
      <c r="X244" s="33"/>
      <c r="Y244" s="33"/>
      <c r="Z244" s="33"/>
    </row>
    <row r="245" spans="1:26" ht="51" customHeight="1">
      <c r="A245" s="40">
        <f t="shared" si="5"/>
        <v>234</v>
      </c>
      <c r="B245" s="46" t="s">
        <v>127</v>
      </c>
      <c r="C245" s="41" t="s">
        <v>335</v>
      </c>
      <c r="D245" s="40">
        <v>2016</v>
      </c>
      <c r="E245" s="42"/>
      <c r="F245" s="40"/>
      <c r="G245" s="43"/>
      <c r="H245" s="44">
        <v>312329622</v>
      </c>
      <c r="I245" s="45">
        <v>31232961</v>
      </c>
      <c r="J245" s="40"/>
      <c r="K245" s="40"/>
      <c r="L245" s="40"/>
      <c r="M245" s="46" t="s">
        <v>199</v>
      </c>
      <c r="N245" s="46" t="s">
        <v>120</v>
      </c>
      <c r="O245" s="40"/>
      <c r="P245" s="40"/>
      <c r="Q245" s="40"/>
      <c r="R245" s="33"/>
      <c r="S245" s="33"/>
      <c r="T245" s="33"/>
      <c r="U245" s="33"/>
      <c r="V245" s="33"/>
      <c r="W245" s="33"/>
      <c r="X245" s="33"/>
      <c r="Y245" s="33"/>
      <c r="Z245" s="33"/>
    </row>
    <row r="246" spans="1:26" ht="51" customHeight="1">
      <c r="A246" s="40">
        <f t="shared" si="5"/>
        <v>235</v>
      </c>
      <c r="B246" s="46" t="s">
        <v>127</v>
      </c>
      <c r="C246" s="41" t="s">
        <v>336</v>
      </c>
      <c r="D246" s="40">
        <v>2016</v>
      </c>
      <c r="E246" s="42"/>
      <c r="F246" s="40"/>
      <c r="G246" s="43"/>
      <c r="H246" s="44">
        <v>159724517</v>
      </c>
      <c r="I246" s="45">
        <v>15972451</v>
      </c>
      <c r="J246" s="40"/>
      <c r="K246" s="40"/>
      <c r="L246" s="40"/>
      <c r="M246" s="46" t="s">
        <v>199</v>
      </c>
      <c r="N246" s="46" t="s">
        <v>120</v>
      </c>
      <c r="O246" s="40"/>
      <c r="P246" s="40"/>
      <c r="Q246" s="40"/>
      <c r="R246" s="33"/>
      <c r="S246" s="33"/>
      <c r="T246" s="33"/>
      <c r="U246" s="33"/>
      <c r="V246" s="33"/>
      <c r="W246" s="33"/>
      <c r="X246" s="33"/>
      <c r="Y246" s="33"/>
      <c r="Z246" s="33"/>
    </row>
    <row r="247" spans="1:26" ht="51" customHeight="1">
      <c r="A247" s="40">
        <f t="shared" si="5"/>
        <v>236</v>
      </c>
      <c r="B247" s="46" t="s">
        <v>127</v>
      </c>
      <c r="C247" s="41" t="s">
        <v>337</v>
      </c>
      <c r="D247" s="40">
        <v>2016</v>
      </c>
      <c r="E247" s="42"/>
      <c r="F247" s="40"/>
      <c r="G247" s="43"/>
      <c r="H247" s="44">
        <v>1246521445</v>
      </c>
      <c r="I247" s="45">
        <v>124652144</v>
      </c>
      <c r="J247" s="40"/>
      <c r="K247" s="40"/>
      <c r="L247" s="40"/>
      <c r="M247" s="46" t="s">
        <v>199</v>
      </c>
      <c r="N247" s="46" t="s">
        <v>120</v>
      </c>
      <c r="O247" s="40"/>
      <c r="P247" s="40"/>
      <c r="Q247" s="40"/>
      <c r="R247" s="33"/>
      <c r="S247" s="33"/>
      <c r="T247" s="33"/>
      <c r="U247" s="33"/>
      <c r="V247" s="33"/>
      <c r="W247" s="33"/>
      <c r="X247" s="33"/>
      <c r="Y247" s="33"/>
      <c r="Z247" s="33"/>
    </row>
    <row r="248" spans="1:26" ht="51" customHeight="1">
      <c r="A248" s="40">
        <f t="shared" si="5"/>
        <v>237</v>
      </c>
      <c r="B248" s="46" t="s">
        <v>127</v>
      </c>
      <c r="C248" s="41" t="s">
        <v>338</v>
      </c>
      <c r="D248" s="40">
        <v>2016</v>
      </c>
      <c r="E248" s="42"/>
      <c r="F248" s="40"/>
      <c r="G248" s="43"/>
      <c r="H248" s="44">
        <v>1111819717</v>
      </c>
      <c r="I248" s="45">
        <v>833864787</v>
      </c>
      <c r="J248" s="40"/>
      <c r="K248" s="40"/>
      <c r="L248" s="40"/>
      <c r="M248" s="46" t="s">
        <v>199</v>
      </c>
      <c r="N248" s="46" t="s">
        <v>120</v>
      </c>
      <c r="O248" s="40"/>
      <c r="P248" s="40"/>
      <c r="Q248" s="40"/>
      <c r="R248" s="33"/>
      <c r="S248" s="33"/>
      <c r="T248" s="33"/>
      <c r="U248" s="33"/>
      <c r="V248" s="33"/>
      <c r="W248" s="33"/>
      <c r="X248" s="33"/>
      <c r="Y248" s="33"/>
      <c r="Z248" s="33"/>
    </row>
    <row r="249" spans="1:26" ht="165.75" customHeight="1">
      <c r="A249" s="40">
        <f t="shared" si="5"/>
        <v>238</v>
      </c>
      <c r="B249" s="46" t="s">
        <v>115</v>
      </c>
      <c r="C249" s="41" t="s">
        <v>339</v>
      </c>
      <c r="D249" s="40">
        <v>1975</v>
      </c>
      <c r="E249" s="42">
        <v>1988</v>
      </c>
      <c r="F249" s="40"/>
      <c r="G249" s="43">
        <v>1</v>
      </c>
      <c r="H249" s="44">
        <v>5845912800</v>
      </c>
      <c r="I249" s="45">
        <v>5845912800</v>
      </c>
      <c r="J249" s="46" t="s">
        <v>340</v>
      </c>
      <c r="K249" s="40"/>
      <c r="L249" s="40"/>
      <c r="M249" s="46" t="s">
        <v>341</v>
      </c>
      <c r="N249" s="46" t="s">
        <v>58</v>
      </c>
      <c r="O249" s="46" t="s">
        <v>342</v>
      </c>
      <c r="P249" s="46" t="s">
        <v>191</v>
      </c>
      <c r="Q249" s="40"/>
      <c r="R249" s="33"/>
      <c r="S249" s="33"/>
      <c r="T249" s="33"/>
      <c r="U249" s="33"/>
      <c r="V249" s="33"/>
      <c r="W249" s="33"/>
      <c r="X249" s="33"/>
      <c r="Y249" s="33"/>
      <c r="Z249" s="33"/>
    </row>
    <row r="250" spans="1:26" ht="89.25" customHeight="1">
      <c r="A250" s="40">
        <f t="shared" si="5"/>
        <v>239</v>
      </c>
      <c r="B250" s="46" t="s">
        <v>115</v>
      </c>
      <c r="C250" s="41" t="s">
        <v>343</v>
      </c>
      <c r="D250" s="40">
        <v>1975</v>
      </c>
      <c r="E250" s="42">
        <v>550</v>
      </c>
      <c r="F250" s="40"/>
      <c r="G250" s="43">
        <v>1</v>
      </c>
      <c r="H250" s="44">
        <v>1740789960</v>
      </c>
      <c r="I250" s="45">
        <v>1740789960</v>
      </c>
      <c r="J250" s="46" t="s">
        <v>344</v>
      </c>
      <c r="K250" s="40"/>
      <c r="L250" s="40"/>
      <c r="M250" s="46" t="s">
        <v>341</v>
      </c>
      <c r="N250" s="46" t="s">
        <v>58</v>
      </c>
      <c r="O250" s="46" t="s">
        <v>342</v>
      </c>
      <c r="P250" s="46" t="s">
        <v>191</v>
      </c>
      <c r="Q250" s="40"/>
      <c r="R250" s="33"/>
      <c r="S250" s="33"/>
      <c r="T250" s="33"/>
      <c r="U250" s="33"/>
      <c r="V250" s="33"/>
      <c r="W250" s="33"/>
      <c r="X250" s="33"/>
      <c r="Y250" s="33"/>
      <c r="Z250" s="33"/>
    </row>
    <row r="251" spans="1:26" ht="63.75" customHeight="1">
      <c r="A251" s="40">
        <f t="shared" si="5"/>
        <v>240</v>
      </c>
      <c r="B251" s="46" t="s">
        <v>115</v>
      </c>
      <c r="C251" s="41" t="s">
        <v>345</v>
      </c>
      <c r="D251" s="40">
        <v>2017</v>
      </c>
      <c r="E251" s="42">
        <v>301</v>
      </c>
      <c r="F251" s="40"/>
      <c r="G251" s="43">
        <v>1</v>
      </c>
      <c r="H251" s="44">
        <v>691796160</v>
      </c>
      <c r="I251" s="45">
        <v>691796160</v>
      </c>
      <c r="J251" s="46" t="s">
        <v>344</v>
      </c>
      <c r="K251" s="40"/>
      <c r="L251" s="40"/>
      <c r="M251" s="46" t="s">
        <v>341</v>
      </c>
      <c r="N251" s="46" t="s">
        <v>58</v>
      </c>
      <c r="O251" s="46" t="s">
        <v>342</v>
      </c>
      <c r="P251" s="46" t="s">
        <v>191</v>
      </c>
      <c r="Q251" s="40"/>
      <c r="R251" s="33"/>
      <c r="S251" s="33"/>
      <c r="T251" s="33"/>
      <c r="U251" s="33"/>
      <c r="V251" s="33"/>
      <c r="W251" s="33"/>
      <c r="X251" s="33"/>
      <c r="Y251" s="33"/>
      <c r="Z251" s="33"/>
    </row>
    <row r="252" spans="1:26" ht="63.75" customHeight="1">
      <c r="A252" s="40">
        <f t="shared" si="5"/>
        <v>241</v>
      </c>
      <c r="B252" s="46" t="s">
        <v>115</v>
      </c>
      <c r="C252" s="41" t="s">
        <v>346</v>
      </c>
      <c r="D252" s="40">
        <v>2015</v>
      </c>
      <c r="E252" s="42">
        <v>311</v>
      </c>
      <c r="F252" s="40"/>
      <c r="G252" s="43">
        <v>1</v>
      </c>
      <c r="H252" s="44">
        <v>1147147200</v>
      </c>
      <c r="I252" s="45">
        <v>1147147200</v>
      </c>
      <c r="J252" s="46" t="s">
        <v>347</v>
      </c>
      <c r="K252" s="40"/>
      <c r="L252" s="40"/>
      <c r="M252" s="46" t="s">
        <v>341</v>
      </c>
      <c r="N252" s="46" t="s">
        <v>58</v>
      </c>
      <c r="O252" s="46" t="s">
        <v>342</v>
      </c>
      <c r="P252" s="46" t="s">
        <v>348</v>
      </c>
      <c r="Q252" s="40"/>
      <c r="R252" s="33"/>
      <c r="S252" s="33"/>
      <c r="T252" s="33"/>
      <c r="U252" s="33"/>
      <c r="V252" s="33"/>
      <c r="W252" s="33"/>
      <c r="X252" s="33"/>
      <c r="Y252" s="33"/>
      <c r="Z252" s="33"/>
    </row>
    <row r="253" spans="1:26" ht="89.25" customHeight="1">
      <c r="A253" s="40">
        <f t="shared" si="5"/>
        <v>242</v>
      </c>
      <c r="B253" s="46" t="s">
        <v>115</v>
      </c>
      <c r="C253" s="41" t="s">
        <v>349</v>
      </c>
      <c r="D253" s="40">
        <v>1975</v>
      </c>
      <c r="E253" s="42">
        <v>570.29999999999995</v>
      </c>
      <c r="F253" s="40"/>
      <c r="G253" s="43">
        <v>1</v>
      </c>
      <c r="H253" s="44">
        <v>174569850</v>
      </c>
      <c r="I253" s="45">
        <v>174569850</v>
      </c>
      <c r="J253" s="46" t="s">
        <v>350</v>
      </c>
      <c r="K253" s="40"/>
      <c r="L253" s="40"/>
      <c r="M253" s="46" t="s">
        <v>341</v>
      </c>
      <c r="N253" s="46" t="s">
        <v>58</v>
      </c>
      <c r="O253" s="46" t="s">
        <v>342</v>
      </c>
      <c r="P253" s="46" t="s">
        <v>348</v>
      </c>
      <c r="Q253" s="40"/>
      <c r="R253" s="33"/>
      <c r="S253" s="33"/>
      <c r="T253" s="33"/>
      <c r="U253" s="33"/>
      <c r="V253" s="33"/>
      <c r="W253" s="33"/>
      <c r="X253" s="33"/>
      <c r="Y253" s="33"/>
      <c r="Z253" s="33"/>
    </row>
    <row r="254" spans="1:26" ht="127.5" customHeight="1">
      <c r="A254" s="40">
        <f t="shared" si="5"/>
        <v>243</v>
      </c>
      <c r="B254" s="46" t="s">
        <v>115</v>
      </c>
      <c r="C254" s="41" t="s">
        <v>351</v>
      </c>
      <c r="D254" s="40">
        <v>2012</v>
      </c>
      <c r="E254" s="42">
        <v>199</v>
      </c>
      <c r="F254" s="40"/>
      <c r="G254" s="43">
        <v>1</v>
      </c>
      <c r="H254" s="44">
        <v>1104217920</v>
      </c>
      <c r="I254" s="45">
        <v>1104217920</v>
      </c>
      <c r="J254" s="46" t="s">
        <v>352</v>
      </c>
      <c r="K254" s="40"/>
      <c r="L254" s="40"/>
      <c r="M254" s="46" t="s">
        <v>341</v>
      </c>
      <c r="N254" s="46" t="s">
        <v>58</v>
      </c>
      <c r="O254" s="46" t="s">
        <v>342</v>
      </c>
      <c r="P254" s="46" t="s">
        <v>176</v>
      </c>
      <c r="Q254" s="40"/>
      <c r="R254" s="33"/>
      <c r="S254" s="33"/>
      <c r="T254" s="33"/>
      <c r="U254" s="33"/>
      <c r="V254" s="33"/>
      <c r="W254" s="33"/>
      <c r="X254" s="33"/>
      <c r="Y254" s="33"/>
      <c r="Z254" s="33"/>
    </row>
    <row r="255" spans="1:26" ht="127.5" customHeight="1">
      <c r="A255" s="40">
        <f t="shared" si="5"/>
        <v>244</v>
      </c>
      <c r="B255" s="46" t="s">
        <v>115</v>
      </c>
      <c r="C255" s="41" t="s">
        <v>353</v>
      </c>
      <c r="D255" s="40">
        <v>2004</v>
      </c>
      <c r="E255" s="42">
        <v>102</v>
      </c>
      <c r="F255" s="40"/>
      <c r="G255" s="43">
        <v>1</v>
      </c>
      <c r="H255" s="44">
        <v>2165952000</v>
      </c>
      <c r="I255" s="45">
        <v>2165952000</v>
      </c>
      <c r="J255" s="46" t="s">
        <v>354</v>
      </c>
      <c r="K255" s="40"/>
      <c r="L255" s="40"/>
      <c r="M255" s="46" t="s">
        <v>341</v>
      </c>
      <c r="N255" s="46" t="s">
        <v>58</v>
      </c>
      <c r="O255" s="46" t="s">
        <v>342</v>
      </c>
      <c r="P255" s="46" t="s">
        <v>176</v>
      </c>
      <c r="Q255" s="40"/>
      <c r="R255" s="33"/>
      <c r="S255" s="33"/>
      <c r="T255" s="33"/>
      <c r="U255" s="33"/>
      <c r="V255" s="33"/>
      <c r="W255" s="33"/>
      <c r="X255" s="33"/>
      <c r="Y255" s="33"/>
      <c r="Z255" s="33"/>
    </row>
    <row r="256" spans="1:26" ht="127.5" customHeight="1">
      <c r="A256" s="40">
        <f t="shared" si="5"/>
        <v>245</v>
      </c>
      <c r="B256" s="46" t="s">
        <v>115</v>
      </c>
      <c r="C256" s="41" t="s">
        <v>355</v>
      </c>
      <c r="D256" s="40">
        <v>1997</v>
      </c>
      <c r="E256" s="42">
        <v>35</v>
      </c>
      <c r="F256" s="40"/>
      <c r="G256" s="43">
        <v>1</v>
      </c>
      <c r="H256" s="44">
        <v>106910037</v>
      </c>
      <c r="I256" s="45">
        <v>106910037</v>
      </c>
      <c r="J256" s="46" t="s">
        <v>356</v>
      </c>
      <c r="K256" s="40"/>
      <c r="L256" s="40"/>
      <c r="M256" s="46" t="s">
        <v>341</v>
      </c>
      <c r="N256" s="46" t="s">
        <v>58</v>
      </c>
      <c r="O256" s="46" t="s">
        <v>342</v>
      </c>
      <c r="P256" s="46" t="s">
        <v>176</v>
      </c>
      <c r="Q256" s="40"/>
      <c r="R256" s="33"/>
      <c r="S256" s="33"/>
      <c r="T256" s="33"/>
      <c r="U256" s="33"/>
      <c r="V256" s="33"/>
      <c r="W256" s="33"/>
      <c r="X256" s="33"/>
      <c r="Y256" s="33"/>
      <c r="Z256" s="33"/>
    </row>
    <row r="257" spans="1:26" ht="127.5" customHeight="1">
      <c r="A257" s="40">
        <f t="shared" si="5"/>
        <v>246</v>
      </c>
      <c r="B257" s="48" t="s">
        <v>115</v>
      </c>
      <c r="C257" s="48" t="s">
        <v>357</v>
      </c>
      <c r="D257" s="33">
        <v>2013</v>
      </c>
      <c r="E257" s="33">
        <v>154</v>
      </c>
      <c r="F257" s="33"/>
      <c r="G257" s="33">
        <v>1</v>
      </c>
      <c r="H257" s="50">
        <v>486420480</v>
      </c>
      <c r="I257" s="50">
        <v>486420480</v>
      </c>
      <c r="J257" s="48" t="s">
        <v>358</v>
      </c>
      <c r="K257" s="33"/>
      <c r="L257" s="33"/>
      <c r="M257" s="46" t="s">
        <v>341</v>
      </c>
      <c r="N257" s="31" t="s">
        <v>58</v>
      </c>
      <c r="O257" s="31" t="s">
        <v>342</v>
      </c>
      <c r="P257" s="48" t="s">
        <v>176</v>
      </c>
      <c r="Q257" s="33"/>
      <c r="R257" s="33"/>
      <c r="S257" s="33"/>
      <c r="T257" s="33"/>
      <c r="U257" s="33"/>
      <c r="V257" s="33"/>
      <c r="W257" s="33"/>
      <c r="X257" s="33"/>
      <c r="Y257" s="33"/>
      <c r="Z257" s="33"/>
    </row>
    <row r="258" spans="1:26" ht="127.5" customHeight="1">
      <c r="A258" s="40">
        <f t="shared" si="5"/>
        <v>247</v>
      </c>
      <c r="B258" s="48" t="s">
        <v>115</v>
      </c>
      <c r="C258" s="48" t="s">
        <v>359</v>
      </c>
      <c r="D258" s="33">
        <v>2013</v>
      </c>
      <c r="E258" s="33">
        <v>156</v>
      </c>
      <c r="F258" s="33"/>
      <c r="G258" s="33">
        <v>1</v>
      </c>
      <c r="H258" s="50">
        <v>197734992</v>
      </c>
      <c r="I258" s="50">
        <v>197734992</v>
      </c>
      <c r="J258" s="48" t="s">
        <v>360</v>
      </c>
      <c r="K258" s="33"/>
      <c r="L258" s="33"/>
      <c r="M258" s="46" t="s">
        <v>341</v>
      </c>
      <c r="N258" s="31" t="s">
        <v>58</v>
      </c>
      <c r="O258" s="31" t="s">
        <v>342</v>
      </c>
      <c r="P258" s="48" t="s">
        <v>176</v>
      </c>
      <c r="Q258" s="33"/>
      <c r="R258" s="33"/>
      <c r="S258" s="33"/>
      <c r="T258" s="33"/>
      <c r="U258" s="33"/>
      <c r="V258" s="33"/>
      <c r="W258" s="33"/>
      <c r="X258" s="33"/>
      <c r="Y258" s="33"/>
      <c r="Z258" s="33"/>
    </row>
    <row r="259" spans="1:26" ht="127.5" customHeight="1">
      <c r="A259" s="40">
        <f t="shared" si="5"/>
        <v>248</v>
      </c>
      <c r="B259" s="48" t="s">
        <v>115</v>
      </c>
      <c r="C259" s="48" t="s">
        <v>361</v>
      </c>
      <c r="D259" s="33">
        <v>1994</v>
      </c>
      <c r="E259" s="33">
        <v>35</v>
      </c>
      <c r="F259" s="33"/>
      <c r="G259" s="33">
        <v>1</v>
      </c>
      <c r="H259" s="50">
        <v>523212790</v>
      </c>
      <c r="I259" s="50">
        <v>523212790</v>
      </c>
      <c r="J259" s="48" t="s">
        <v>362</v>
      </c>
      <c r="K259" s="33"/>
      <c r="L259" s="33"/>
      <c r="M259" s="46" t="s">
        <v>341</v>
      </c>
      <c r="N259" s="31" t="s">
        <v>58</v>
      </c>
      <c r="O259" s="31" t="s">
        <v>342</v>
      </c>
      <c r="P259" s="48" t="s">
        <v>176</v>
      </c>
      <c r="Q259" s="33"/>
      <c r="R259" s="33"/>
      <c r="S259" s="33"/>
      <c r="T259" s="33"/>
      <c r="U259" s="33"/>
      <c r="V259" s="33"/>
      <c r="W259" s="33"/>
      <c r="X259" s="33"/>
      <c r="Y259" s="33"/>
      <c r="Z259" s="33"/>
    </row>
    <row r="260" spans="1:26" ht="127.5" customHeight="1">
      <c r="A260" s="40">
        <f t="shared" si="5"/>
        <v>249</v>
      </c>
      <c r="B260" s="48" t="s">
        <v>115</v>
      </c>
      <c r="C260" s="48" t="s">
        <v>363</v>
      </c>
      <c r="D260" s="33">
        <v>1994</v>
      </c>
      <c r="E260" s="33">
        <v>50</v>
      </c>
      <c r="F260" s="33"/>
      <c r="G260" s="33">
        <v>1</v>
      </c>
      <c r="H260" s="50">
        <v>136805700</v>
      </c>
      <c r="I260" s="50">
        <v>136805700</v>
      </c>
      <c r="J260" s="48" t="s">
        <v>364</v>
      </c>
      <c r="K260" s="33"/>
      <c r="L260" s="33"/>
      <c r="M260" s="46" t="s">
        <v>341</v>
      </c>
      <c r="N260" s="31" t="s">
        <v>58</v>
      </c>
      <c r="O260" s="31" t="s">
        <v>342</v>
      </c>
      <c r="P260" s="48" t="s">
        <v>176</v>
      </c>
      <c r="Q260" s="33"/>
      <c r="R260" s="33"/>
      <c r="S260" s="33"/>
      <c r="T260" s="33"/>
      <c r="U260" s="33"/>
      <c r="V260" s="33"/>
      <c r="W260" s="33"/>
      <c r="X260" s="33"/>
      <c r="Y260" s="33"/>
      <c r="Z260" s="33"/>
    </row>
    <row r="261" spans="1:26" ht="127.5" customHeight="1">
      <c r="A261" s="40">
        <f t="shared" si="5"/>
        <v>250</v>
      </c>
      <c r="B261" s="48" t="s">
        <v>115</v>
      </c>
      <c r="C261" s="48" t="s">
        <v>365</v>
      </c>
      <c r="D261" s="33">
        <v>1996</v>
      </c>
      <c r="E261" s="33">
        <v>40</v>
      </c>
      <c r="F261" s="33"/>
      <c r="G261" s="33">
        <v>1</v>
      </c>
      <c r="H261" s="50">
        <v>171216000</v>
      </c>
      <c r="I261" s="50">
        <v>171216000</v>
      </c>
      <c r="J261" s="48" t="s">
        <v>366</v>
      </c>
      <c r="K261" s="33"/>
      <c r="L261" s="33"/>
      <c r="M261" s="46" t="s">
        <v>341</v>
      </c>
      <c r="N261" s="31" t="s">
        <v>58</v>
      </c>
      <c r="O261" s="31" t="s">
        <v>342</v>
      </c>
      <c r="P261" s="48" t="s">
        <v>176</v>
      </c>
      <c r="Q261" s="33"/>
      <c r="R261" s="33"/>
      <c r="S261" s="33"/>
      <c r="T261" s="33"/>
      <c r="U261" s="33"/>
      <c r="V261" s="33"/>
      <c r="W261" s="33"/>
      <c r="X261" s="33"/>
      <c r="Y261" s="33"/>
      <c r="Z261" s="33"/>
    </row>
    <row r="262" spans="1:26" ht="127.5" customHeight="1">
      <c r="A262" s="40">
        <f t="shared" si="5"/>
        <v>251</v>
      </c>
      <c r="B262" s="48" t="s">
        <v>115</v>
      </c>
      <c r="C262" s="48" t="s">
        <v>367</v>
      </c>
      <c r="D262" s="33">
        <v>2000</v>
      </c>
      <c r="E262" s="33">
        <v>34</v>
      </c>
      <c r="F262" s="33"/>
      <c r="G262" s="33">
        <v>1</v>
      </c>
      <c r="H262" s="50">
        <v>66067974</v>
      </c>
      <c r="I262" s="50">
        <v>66067974</v>
      </c>
      <c r="J262" s="48" t="s">
        <v>368</v>
      </c>
      <c r="K262" s="33"/>
      <c r="L262" s="33"/>
      <c r="M262" s="46" t="s">
        <v>341</v>
      </c>
      <c r="N262" s="31" t="s">
        <v>58</v>
      </c>
      <c r="O262" s="31" t="s">
        <v>342</v>
      </c>
      <c r="P262" s="48" t="s">
        <v>176</v>
      </c>
      <c r="Q262" s="33"/>
      <c r="R262" s="33"/>
      <c r="S262" s="33"/>
      <c r="T262" s="33"/>
      <c r="U262" s="33"/>
      <c r="V262" s="33"/>
      <c r="W262" s="33"/>
      <c r="X262" s="33"/>
      <c r="Y262" s="33"/>
      <c r="Z262" s="33"/>
    </row>
    <row r="263" spans="1:26" ht="127.5" customHeight="1">
      <c r="A263" s="40">
        <f t="shared" si="5"/>
        <v>252</v>
      </c>
      <c r="B263" s="48" t="s">
        <v>115</v>
      </c>
      <c r="C263" s="48" t="s">
        <v>366</v>
      </c>
      <c r="D263" s="33">
        <v>2015</v>
      </c>
      <c r="E263" s="51">
        <v>1115</v>
      </c>
      <c r="F263" s="33"/>
      <c r="G263" s="33">
        <v>1</v>
      </c>
      <c r="H263" s="50">
        <v>3389426040</v>
      </c>
      <c r="I263" s="50">
        <v>3389426040</v>
      </c>
      <c r="J263" s="48" t="s">
        <v>368</v>
      </c>
      <c r="K263" s="33"/>
      <c r="L263" s="33"/>
      <c r="M263" s="46" t="s">
        <v>341</v>
      </c>
      <c r="N263" s="31" t="s">
        <v>58</v>
      </c>
      <c r="O263" s="31" t="s">
        <v>342</v>
      </c>
      <c r="P263" s="48" t="s">
        <v>176</v>
      </c>
      <c r="Q263" s="33"/>
      <c r="R263" s="33"/>
      <c r="S263" s="33"/>
      <c r="T263" s="33"/>
      <c r="U263" s="33"/>
      <c r="V263" s="33"/>
      <c r="W263" s="33"/>
      <c r="X263" s="33"/>
      <c r="Y263" s="33"/>
      <c r="Z263" s="33"/>
    </row>
    <row r="264" spans="1:26" ht="38.25" customHeight="1">
      <c r="A264" s="40">
        <f t="shared" si="5"/>
        <v>253</v>
      </c>
      <c r="B264" s="48" t="s">
        <v>115</v>
      </c>
      <c r="C264" s="48" t="s">
        <v>369</v>
      </c>
      <c r="D264" s="33">
        <v>2015</v>
      </c>
      <c r="E264" s="33">
        <v>137</v>
      </c>
      <c r="F264" s="33"/>
      <c r="G264" s="33">
        <v>1</v>
      </c>
      <c r="H264" s="50">
        <v>950736000</v>
      </c>
      <c r="I264" s="50">
        <v>950736000</v>
      </c>
      <c r="J264" s="48" t="s">
        <v>369</v>
      </c>
      <c r="K264" s="33"/>
      <c r="L264" s="33"/>
      <c r="M264" s="46" t="s">
        <v>341</v>
      </c>
      <c r="N264" s="31" t="s">
        <v>58</v>
      </c>
      <c r="O264" s="31" t="s">
        <v>342</v>
      </c>
      <c r="P264" s="48" t="s">
        <v>348</v>
      </c>
      <c r="Q264" s="33"/>
      <c r="R264" s="33"/>
      <c r="S264" s="33"/>
      <c r="T264" s="33"/>
      <c r="U264" s="33"/>
      <c r="V264" s="33"/>
      <c r="W264" s="33"/>
      <c r="X264" s="33"/>
      <c r="Y264" s="33"/>
      <c r="Z264" s="33"/>
    </row>
    <row r="265" spans="1:26" ht="114.75" customHeight="1">
      <c r="A265" s="40">
        <f t="shared" si="5"/>
        <v>254</v>
      </c>
      <c r="B265" s="48" t="s">
        <v>115</v>
      </c>
      <c r="C265" s="48" t="s">
        <v>370</v>
      </c>
      <c r="D265" s="33">
        <v>2015</v>
      </c>
      <c r="E265" s="33">
        <v>136</v>
      </c>
      <c r="F265" s="33"/>
      <c r="G265" s="33">
        <v>1</v>
      </c>
      <c r="H265" s="50">
        <v>583418520</v>
      </c>
      <c r="I265" s="50">
        <v>583418520</v>
      </c>
      <c r="J265" s="48" t="s">
        <v>371</v>
      </c>
      <c r="K265" s="33"/>
      <c r="L265" s="33"/>
      <c r="M265" s="46" t="s">
        <v>341</v>
      </c>
      <c r="N265" s="31" t="s">
        <v>58</v>
      </c>
      <c r="O265" s="31" t="s">
        <v>342</v>
      </c>
      <c r="P265" s="48" t="s">
        <v>372</v>
      </c>
      <c r="Q265" s="33"/>
      <c r="R265" s="33"/>
      <c r="S265" s="33"/>
      <c r="T265" s="33"/>
      <c r="U265" s="33"/>
      <c r="V265" s="33"/>
      <c r="W265" s="33"/>
      <c r="X265" s="33"/>
      <c r="Y265" s="33"/>
      <c r="Z265" s="33"/>
    </row>
    <row r="266" spans="1:26" ht="127.5" customHeight="1">
      <c r="A266" s="40">
        <f t="shared" si="5"/>
        <v>255</v>
      </c>
      <c r="B266" s="48" t="s">
        <v>115</v>
      </c>
      <c r="C266" s="48" t="s">
        <v>373</v>
      </c>
      <c r="D266" s="33">
        <v>2015</v>
      </c>
      <c r="E266" s="33">
        <v>139</v>
      </c>
      <c r="F266" s="33"/>
      <c r="G266" s="33">
        <v>1</v>
      </c>
      <c r="H266" s="50">
        <v>135948380</v>
      </c>
      <c r="I266" s="50">
        <v>135948380</v>
      </c>
      <c r="J266" s="48" t="s">
        <v>373</v>
      </c>
      <c r="K266" s="33"/>
      <c r="L266" s="33"/>
      <c r="M266" s="46" t="s">
        <v>341</v>
      </c>
      <c r="N266" s="31" t="s">
        <v>58</v>
      </c>
      <c r="O266" s="31" t="s">
        <v>342</v>
      </c>
      <c r="P266" s="48" t="s">
        <v>176</v>
      </c>
      <c r="Q266" s="33"/>
      <c r="R266" s="33"/>
      <c r="S266" s="33"/>
      <c r="T266" s="33"/>
      <c r="U266" s="33"/>
      <c r="V266" s="33"/>
      <c r="W266" s="33"/>
      <c r="X266" s="33"/>
      <c r="Y266" s="33"/>
      <c r="Z266" s="33"/>
    </row>
    <row r="267" spans="1:26" ht="114.75" customHeight="1">
      <c r="A267" s="40">
        <f t="shared" si="5"/>
        <v>256</v>
      </c>
      <c r="B267" s="48" t="s">
        <v>115</v>
      </c>
      <c r="C267" s="48" t="s">
        <v>374</v>
      </c>
      <c r="D267" s="33">
        <v>2015</v>
      </c>
      <c r="E267" s="33">
        <v>844</v>
      </c>
      <c r="F267" s="33"/>
      <c r="G267" s="33">
        <v>1</v>
      </c>
      <c r="H267" s="50">
        <v>1132719120</v>
      </c>
      <c r="I267" s="50">
        <v>1132719120</v>
      </c>
      <c r="J267" s="48" t="s">
        <v>374</v>
      </c>
      <c r="K267" s="33"/>
      <c r="L267" s="33"/>
      <c r="M267" s="46" t="s">
        <v>341</v>
      </c>
      <c r="N267" s="31" t="s">
        <v>58</v>
      </c>
      <c r="O267" s="31" t="s">
        <v>342</v>
      </c>
      <c r="P267" s="48" t="s">
        <v>372</v>
      </c>
      <c r="Q267" s="33"/>
      <c r="R267" s="33"/>
      <c r="S267" s="33"/>
      <c r="T267" s="33"/>
      <c r="U267" s="33"/>
      <c r="V267" s="33"/>
      <c r="W267" s="33"/>
      <c r="X267" s="33"/>
      <c r="Y267" s="33"/>
      <c r="Z267" s="33"/>
    </row>
    <row r="268" spans="1:26" ht="127.5" customHeight="1">
      <c r="A268" s="40">
        <f t="shared" si="5"/>
        <v>257</v>
      </c>
      <c r="B268" s="48" t="s">
        <v>115</v>
      </c>
      <c r="C268" s="48" t="s">
        <v>375</v>
      </c>
      <c r="D268" s="33">
        <v>2015</v>
      </c>
      <c r="E268" s="33">
        <v>239</v>
      </c>
      <c r="F268" s="33"/>
      <c r="G268" s="33">
        <v>1</v>
      </c>
      <c r="H268" s="50">
        <v>1294768800</v>
      </c>
      <c r="I268" s="50">
        <v>1294768800</v>
      </c>
      <c r="J268" s="48" t="s">
        <v>375</v>
      </c>
      <c r="K268" s="33"/>
      <c r="L268" s="33"/>
      <c r="M268" s="46" t="s">
        <v>341</v>
      </c>
      <c r="N268" s="31" t="s">
        <v>58</v>
      </c>
      <c r="O268" s="31" t="s">
        <v>342</v>
      </c>
      <c r="P268" s="48" t="s">
        <v>176</v>
      </c>
      <c r="Q268" s="33"/>
      <c r="R268" s="33"/>
      <c r="S268" s="33"/>
      <c r="T268" s="33"/>
      <c r="U268" s="33"/>
      <c r="V268" s="33"/>
      <c r="W268" s="33"/>
      <c r="X268" s="33"/>
      <c r="Y268" s="33"/>
      <c r="Z268" s="33"/>
    </row>
    <row r="269" spans="1:26" ht="127.5" customHeight="1">
      <c r="A269" s="40">
        <f t="shared" ref="A269:A332" si="6">A268+1</f>
        <v>258</v>
      </c>
      <c r="B269" s="48" t="s">
        <v>115</v>
      </c>
      <c r="C269" s="48" t="s">
        <v>376</v>
      </c>
      <c r="D269" s="33">
        <v>2015</v>
      </c>
      <c r="E269" s="33">
        <v>410</v>
      </c>
      <c r="F269" s="33"/>
      <c r="G269" s="33">
        <v>1</v>
      </c>
      <c r="H269" s="50">
        <v>447608180</v>
      </c>
      <c r="I269" s="50">
        <v>447608180</v>
      </c>
      <c r="J269" s="48" t="s">
        <v>376</v>
      </c>
      <c r="K269" s="33"/>
      <c r="L269" s="33"/>
      <c r="M269" s="46" t="s">
        <v>341</v>
      </c>
      <c r="N269" s="31" t="s">
        <v>58</v>
      </c>
      <c r="O269" s="31" t="s">
        <v>342</v>
      </c>
      <c r="P269" s="48" t="s">
        <v>176</v>
      </c>
      <c r="Q269" s="33"/>
      <c r="R269" s="33"/>
      <c r="S269" s="33"/>
      <c r="T269" s="33"/>
      <c r="U269" s="33"/>
      <c r="V269" s="33"/>
      <c r="W269" s="33"/>
      <c r="X269" s="33"/>
      <c r="Y269" s="33"/>
      <c r="Z269" s="33"/>
    </row>
    <row r="270" spans="1:26" ht="127.5" customHeight="1">
      <c r="A270" s="40">
        <f t="shared" si="6"/>
        <v>259</v>
      </c>
      <c r="B270" s="48" t="s">
        <v>115</v>
      </c>
      <c r="C270" s="48" t="s">
        <v>377</v>
      </c>
      <c r="D270" s="33">
        <v>2015</v>
      </c>
      <c r="E270" s="33">
        <v>573</v>
      </c>
      <c r="F270" s="33"/>
      <c r="G270" s="33">
        <v>1</v>
      </c>
      <c r="H270" s="50">
        <v>699663740</v>
      </c>
      <c r="I270" s="50">
        <v>699663740</v>
      </c>
      <c r="J270" s="48" t="s">
        <v>377</v>
      </c>
      <c r="K270" s="33"/>
      <c r="L270" s="33"/>
      <c r="M270" s="46" t="s">
        <v>341</v>
      </c>
      <c r="N270" s="31" t="s">
        <v>58</v>
      </c>
      <c r="O270" s="31" t="s">
        <v>342</v>
      </c>
      <c r="P270" s="48" t="s">
        <v>176</v>
      </c>
      <c r="Q270" s="33"/>
      <c r="R270" s="33"/>
      <c r="S270" s="33"/>
      <c r="T270" s="33"/>
      <c r="U270" s="33"/>
      <c r="V270" s="33"/>
      <c r="W270" s="33"/>
      <c r="X270" s="33"/>
      <c r="Y270" s="33"/>
      <c r="Z270" s="33"/>
    </row>
    <row r="271" spans="1:26" ht="127.5" customHeight="1">
      <c r="A271" s="40">
        <f t="shared" si="6"/>
        <v>260</v>
      </c>
      <c r="B271" s="48" t="s">
        <v>115</v>
      </c>
      <c r="C271" s="48" t="s">
        <v>378</v>
      </c>
      <c r="D271" s="33">
        <v>2015</v>
      </c>
      <c r="E271" s="33">
        <v>92</v>
      </c>
      <c r="F271" s="33"/>
      <c r="G271" s="33">
        <v>1</v>
      </c>
      <c r="H271" s="50">
        <v>622034340</v>
      </c>
      <c r="I271" s="50">
        <v>622034340</v>
      </c>
      <c r="J271" s="48" t="s">
        <v>378</v>
      </c>
      <c r="K271" s="33"/>
      <c r="L271" s="33"/>
      <c r="M271" s="46" t="s">
        <v>341</v>
      </c>
      <c r="N271" s="31" t="s">
        <v>58</v>
      </c>
      <c r="O271" s="31" t="s">
        <v>342</v>
      </c>
      <c r="P271" s="48" t="s">
        <v>176</v>
      </c>
      <c r="Q271" s="33"/>
      <c r="R271" s="33"/>
      <c r="S271" s="33"/>
      <c r="T271" s="33"/>
      <c r="U271" s="33"/>
      <c r="V271" s="33"/>
      <c r="W271" s="33"/>
      <c r="X271" s="33"/>
      <c r="Y271" s="33"/>
      <c r="Z271" s="33"/>
    </row>
    <row r="272" spans="1:26" ht="127.5" customHeight="1">
      <c r="A272" s="40">
        <f t="shared" si="6"/>
        <v>261</v>
      </c>
      <c r="B272" s="48" t="s">
        <v>115</v>
      </c>
      <c r="C272" s="48" t="s">
        <v>379</v>
      </c>
      <c r="D272" s="33">
        <v>2015</v>
      </c>
      <c r="E272" s="33">
        <v>586</v>
      </c>
      <c r="F272" s="33"/>
      <c r="G272" s="33">
        <v>1</v>
      </c>
      <c r="H272" s="50">
        <v>2509170480</v>
      </c>
      <c r="I272" s="50">
        <v>2509170480</v>
      </c>
      <c r="J272" s="48" t="s">
        <v>379</v>
      </c>
      <c r="K272" s="33"/>
      <c r="L272" s="33"/>
      <c r="M272" s="46" t="s">
        <v>341</v>
      </c>
      <c r="N272" s="31" t="s">
        <v>58</v>
      </c>
      <c r="O272" s="31" t="s">
        <v>342</v>
      </c>
      <c r="P272" s="48" t="s">
        <v>176</v>
      </c>
      <c r="Q272" s="33"/>
      <c r="R272" s="33"/>
      <c r="S272" s="33"/>
      <c r="T272" s="33"/>
      <c r="U272" s="33"/>
      <c r="V272" s="33"/>
      <c r="W272" s="33"/>
      <c r="X272" s="33"/>
      <c r="Y272" s="33"/>
      <c r="Z272" s="33"/>
    </row>
    <row r="273" spans="1:26" ht="127.5" customHeight="1">
      <c r="A273" s="40">
        <f t="shared" si="6"/>
        <v>262</v>
      </c>
      <c r="B273" s="48" t="s">
        <v>115</v>
      </c>
      <c r="C273" s="48" t="s">
        <v>380</v>
      </c>
      <c r="D273" s="33">
        <v>2015</v>
      </c>
      <c r="E273" s="51">
        <v>1475</v>
      </c>
      <c r="F273" s="33"/>
      <c r="G273" s="33">
        <v>1</v>
      </c>
      <c r="H273" s="50">
        <v>10263216000</v>
      </c>
      <c r="I273" s="50">
        <v>10263216000</v>
      </c>
      <c r="J273" s="48" t="s">
        <v>380</v>
      </c>
      <c r="K273" s="33"/>
      <c r="L273" s="33"/>
      <c r="M273" s="46" t="s">
        <v>341</v>
      </c>
      <c r="N273" s="31" t="s">
        <v>58</v>
      </c>
      <c r="O273" s="31" t="s">
        <v>342</v>
      </c>
      <c r="P273" s="48" t="s">
        <v>176</v>
      </c>
      <c r="Q273" s="33"/>
      <c r="R273" s="33"/>
      <c r="S273" s="33"/>
      <c r="T273" s="33"/>
      <c r="U273" s="33"/>
      <c r="V273" s="33"/>
      <c r="W273" s="33"/>
      <c r="X273" s="33"/>
      <c r="Y273" s="33"/>
      <c r="Z273" s="33"/>
    </row>
    <row r="274" spans="1:26" ht="127.5" customHeight="1">
      <c r="A274" s="40">
        <f t="shared" si="6"/>
        <v>263</v>
      </c>
      <c r="B274" s="48" t="s">
        <v>115</v>
      </c>
      <c r="C274" s="48" t="s">
        <v>381</v>
      </c>
      <c r="D274" s="33">
        <v>2016</v>
      </c>
      <c r="E274" s="33">
        <v>365</v>
      </c>
      <c r="F274" s="33"/>
      <c r="G274" s="33">
        <v>1</v>
      </c>
      <c r="H274" s="50">
        <v>3012169680</v>
      </c>
      <c r="I274" s="50">
        <v>3012169680</v>
      </c>
      <c r="J274" s="48" t="s">
        <v>381</v>
      </c>
      <c r="K274" s="33"/>
      <c r="L274" s="33"/>
      <c r="M274" s="46" t="s">
        <v>341</v>
      </c>
      <c r="N274" s="31" t="s">
        <v>58</v>
      </c>
      <c r="O274" s="31" t="s">
        <v>342</v>
      </c>
      <c r="P274" s="48" t="s">
        <v>176</v>
      </c>
      <c r="Q274" s="33"/>
      <c r="R274" s="33"/>
      <c r="S274" s="33"/>
      <c r="T274" s="33"/>
      <c r="U274" s="33"/>
      <c r="V274" s="33"/>
      <c r="W274" s="33"/>
      <c r="X274" s="33"/>
      <c r="Y274" s="33"/>
      <c r="Z274" s="33"/>
    </row>
    <row r="275" spans="1:26" ht="127.5" customHeight="1">
      <c r="A275" s="40">
        <f t="shared" si="6"/>
        <v>264</v>
      </c>
      <c r="B275" s="48" t="s">
        <v>115</v>
      </c>
      <c r="C275" s="48" t="s">
        <v>382</v>
      </c>
      <c r="D275" s="33">
        <v>1975</v>
      </c>
      <c r="E275" s="33">
        <v>110</v>
      </c>
      <c r="F275" s="33"/>
      <c r="G275" s="33">
        <v>1</v>
      </c>
      <c r="H275" s="50">
        <v>539173800</v>
      </c>
      <c r="I275" s="50">
        <v>539173800</v>
      </c>
      <c r="J275" s="48" t="s">
        <v>382</v>
      </c>
      <c r="K275" s="33"/>
      <c r="L275" s="33"/>
      <c r="M275" s="46" t="s">
        <v>341</v>
      </c>
      <c r="N275" s="31" t="s">
        <v>58</v>
      </c>
      <c r="O275" s="31" t="s">
        <v>342</v>
      </c>
      <c r="P275" s="48" t="s">
        <v>176</v>
      </c>
      <c r="Q275" s="33"/>
      <c r="R275" s="33"/>
      <c r="S275" s="33"/>
      <c r="T275" s="33"/>
      <c r="U275" s="33"/>
      <c r="V275" s="33"/>
      <c r="W275" s="33"/>
      <c r="X275" s="33"/>
      <c r="Y275" s="33"/>
      <c r="Z275" s="33"/>
    </row>
    <row r="276" spans="1:26" ht="127.5" customHeight="1">
      <c r="A276" s="40">
        <f t="shared" si="6"/>
        <v>265</v>
      </c>
      <c r="B276" s="48" t="s">
        <v>115</v>
      </c>
      <c r="C276" s="48" t="s">
        <v>383</v>
      </c>
      <c r="D276" s="33">
        <v>2005</v>
      </c>
      <c r="E276" s="33">
        <v>66</v>
      </c>
      <c r="F276" s="33"/>
      <c r="G276" s="33">
        <v>1</v>
      </c>
      <c r="H276" s="50">
        <v>159558000</v>
      </c>
      <c r="I276" s="50">
        <v>159558000</v>
      </c>
      <c r="J276" s="48" t="s">
        <v>383</v>
      </c>
      <c r="K276" s="33"/>
      <c r="L276" s="33"/>
      <c r="M276" s="46" t="s">
        <v>341</v>
      </c>
      <c r="N276" s="31" t="s">
        <v>58</v>
      </c>
      <c r="O276" s="31" t="s">
        <v>342</v>
      </c>
      <c r="P276" s="48" t="s">
        <v>176</v>
      </c>
      <c r="Q276" s="33"/>
      <c r="R276" s="33"/>
      <c r="S276" s="33"/>
      <c r="T276" s="33"/>
      <c r="U276" s="33"/>
      <c r="V276" s="33"/>
      <c r="W276" s="33"/>
      <c r="X276" s="33"/>
      <c r="Y276" s="33"/>
      <c r="Z276" s="33"/>
    </row>
    <row r="277" spans="1:26" ht="127.5" customHeight="1">
      <c r="A277" s="40">
        <f t="shared" si="6"/>
        <v>266</v>
      </c>
      <c r="B277" s="48" t="s">
        <v>115</v>
      </c>
      <c r="C277" s="48" t="s">
        <v>384</v>
      </c>
      <c r="D277" s="33">
        <v>2005</v>
      </c>
      <c r="E277" s="50">
        <v>1348</v>
      </c>
      <c r="F277" s="33"/>
      <c r="G277" s="33">
        <v>1</v>
      </c>
      <c r="H277" s="50">
        <v>2227913400</v>
      </c>
      <c r="I277" s="50">
        <v>2227913400</v>
      </c>
      <c r="J277" s="48" t="s">
        <v>384</v>
      </c>
      <c r="K277" s="33"/>
      <c r="L277" s="33"/>
      <c r="M277" s="46" t="s">
        <v>341</v>
      </c>
      <c r="N277" s="31" t="s">
        <v>58</v>
      </c>
      <c r="O277" s="31" t="s">
        <v>342</v>
      </c>
      <c r="P277" s="48" t="s">
        <v>176</v>
      </c>
      <c r="Q277" s="33"/>
      <c r="R277" s="33"/>
      <c r="S277" s="33"/>
      <c r="T277" s="33"/>
      <c r="U277" s="33"/>
      <c r="V277" s="33"/>
      <c r="W277" s="33"/>
      <c r="X277" s="33"/>
      <c r="Y277" s="33"/>
      <c r="Z277" s="33"/>
    </row>
    <row r="278" spans="1:26" ht="51" customHeight="1">
      <c r="A278" s="40">
        <f t="shared" si="6"/>
        <v>267</v>
      </c>
      <c r="B278" s="48" t="s">
        <v>115</v>
      </c>
      <c r="C278" s="48" t="s">
        <v>385</v>
      </c>
      <c r="D278" s="33">
        <v>2015</v>
      </c>
      <c r="E278" s="33">
        <v>728</v>
      </c>
      <c r="F278" s="33"/>
      <c r="G278" s="33">
        <v>1</v>
      </c>
      <c r="H278" s="50">
        <v>3483001500</v>
      </c>
      <c r="I278" s="50">
        <v>3483001500</v>
      </c>
      <c r="J278" s="48" t="s">
        <v>385</v>
      </c>
      <c r="K278" s="33"/>
      <c r="L278" s="33"/>
      <c r="M278" s="46" t="s">
        <v>341</v>
      </c>
      <c r="N278" s="31" t="s">
        <v>58</v>
      </c>
      <c r="O278" s="31" t="s">
        <v>342</v>
      </c>
      <c r="P278" s="48" t="s">
        <v>182</v>
      </c>
      <c r="Q278" s="33"/>
      <c r="R278" s="33"/>
      <c r="S278" s="33"/>
      <c r="T278" s="33"/>
      <c r="U278" s="33"/>
      <c r="V278" s="33"/>
      <c r="W278" s="33"/>
      <c r="X278" s="33"/>
      <c r="Y278" s="33"/>
      <c r="Z278" s="33"/>
    </row>
    <row r="279" spans="1:26" ht="127.5" customHeight="1">
      <c r="A279" s="40">
        <f t="shared" si="6"/>
        <v>268</v>
      </c>
      <c r="B279" s="48" t="s">
        <v>115</v>
      </c>
      <c r="C279" s="48" t="s">
        <v>386</v>
      </c>
      <c r="D279" s="33">
        <v>2015</v>
      </c>
      <c r="E279" s="33">
        <v>96</v>
      </c>
      <c r="F279" s="33"/>
      <c r="G279" s="33">
        <v>1</v>
      </c>
      <c r="H279" s="50">
        <v>248054400</v>
      </c>
      <c r="I279" s="50">
        <v>248054400</v>
      </c>
      <c r="J279" s="48" t="s">
        <v>386</v>
      </c>
      <c r="K279" s="33"/>
      <c r="L279" s="33"/>
      <c r="M279" s="46" t="s">
        <v>341</v>
      </c>
      <c r="N279" s="31" t="s">
        <v>58</v>
      </c>
      <c r="O279" s="31" t="s">
        <v>342</v>
      </c>
      <c r="P279" s="48" t="s">
        <v>176</v>
      </c>
      <c r="Q279" s="33"/>
      <c r="R279" s="33"/>
      <c r="S279" s="33"/>
      <c r="T279" s="33"/>
      <c r="U279" s="33"/>
      <c r="V279" s="33"/>
      <c r="W279" s="33"/>
      <c r="X279" s="33"/>
      <c r="Y279" s="33"/>
      <c r="Z279" s="33"/>
    </row>
    <row r="280" spans="1:26" ht="127.5" customHeight="1">
      <c r="A280" s="40">
        <f t="shared" si="6"/>
        <v>269</v>
      </c>
      <c r="B280" s="48" t="s">
        <v>115</v>
      </c>
      <c r="C280" s="48" t="s">
        <v>387</v>
      </c>
      <c r="D280" s="33">
        <v>1995</v>
      </c>
      <c r="E280" s="33">
        <v>590</v>
      </c>
      <c r="F280" s="33"/>
      <c r="G280" s="33">
        <v>1</v>
      </c>
      <c r="H280" s="50">
        <v>426183420</v>
      </c>
      <c r="I280" s="50">
        <v>426183420</v>
      </c>
      <c r="J280" s="48" t="s">
        <v>387</v>
      </c>
      <c r="K280" s="33"/>
      <c r="L280" s="33"/>
      <c r="M280" s="46" t="s">
        <v>341</v>
      </c>
      <c r="N280" s="31" t="s">
        <v>58</v>
      </c>
      <c r="O280" s="31" t="s">
        <v>342</v>
      </c>
      <c r="P280" s="48" t="s">
        <v>176</v>
      </c>
      <c r="Q280" s="33"/>
      <c r="R280" s="33"/>
      <c r="S280" s="33"/>
      <c r="T280" s="33"/>
      <c r="U280" s="33"/>
      <c r="V280" s="33"/>
      <c r="W280" s="33"/>
      <c r="X280" s="33"/>
      <c r="Y280" s="33"/>
      <c r="Z280" s="33"/>
    </row>
    <row r="281" spans="1:26" ht="127.5" customHeight="1">
      <c r="A281" s="40">
        <f t="shared" si="6"/>
        <v>270</v>
      </c>
      <c r="B281" s="48" t="s">
        <v>115</v>
      </c>
      <c r="C281" s="48" t="s">
        <v>388</v>
      </c>
      <c r="D281" s="33">
        <v>1963</v>
      </c>
      <c r="E281" s="33">
        <v>71</v>
      </c>
      <c r="F281" s="33"/>
      <c r="G281" s="33">
        <v>1</v>
      </c>
      <c r="H281" s="50">
        <v>385590960</v>
      </c>
      <c r="I281" s="50">
        <v>385590960</v>
      </c>
      <c r="J281" s="48" t="s">
        <v>388</v>
      </c>
      <c r="K281" s="33"/>
      <c r="L281" s="33"/>
      <c r="M281" s="46" t="s">
        <v>341</v>
      </c>
      <c r="N281" s="31" t="s">
        <v>58</v>
      </c>
      <c r="O281" s="31" t="s">
        <v>342</v>
      </c>
      <c r="P281" s="48" t="s">
        <v>176</v>
      </c>
      <c r="Q281" s="33"/>
      <c r="R281" s="33"/>
      <c r="S281" s="33"/>
      <c r="T281" s="33"/>
      <c r="U281" s="33"/>
      <c r="V281" s="33"/>
      <c r="W281" s="33"/>
      <c r="X281" s="33"/>
      <c r="Y281" s="33"/>
      <c r="Z281" s="33"/>
    </row>
    <row r="282" spans="1:26" ht="127.5" customHeight="1">
      <c r="A282" s="40">
        <f t="shared" si="6"/>
        <v>271</v>
      </c>
      <c r="B282" s="48" t="s">
        <v>115</v>
      </c>
      <c r="C282" s="48" t="s">
        <v>389</v>
      </c>
      <c r="D282" s="33">
        <v>1997</v>
      </c>
      <c r="E282" s="33">
        <v>75</v>
      </c>
      <c r="F282" s="33"/>
      <c r="G282" s="33">
        <v>1</v>
      </c>
      <c r="H282" s="50">
        <v>108603840</v>
      </c>
      <c r="I282" s="50">
        <v>108603840</v>
      </c>
      <c r="J282" s="48" t="s">
        <v>389</v>
      </c>
      <c r="K282" s="33"/>
      <c r="L282" s="33"/>
      <c r="M282" s="46" t="s">
        <v>341</v>
      </c>
      <c r="N282" s="31" t="s">
        <v>58</v>
      </c>
      <c r="O282" s="31" t="s">
        <v>342</v>
      </c>
      <c r="P282" s="48" t="s">
        <v>176</v>
      </c>
      <c r="Q282" s="33"/>
      <c r="R282" s="33"/>
      <c r="S282" s="33"/>
      <c r="T282" s="33"/>
      <c r="U282" s="33"/>
      <c r="V282" s="33"/>
      <c r="W282" s="33"/>
      <c r="X282" s="33"/>
      <c r="Y282" s="33"/>
      <c r="Z282" s="33"/>
    </row>
    <row r="283" spans="1:26" ht="127.5" customHeight="1">
      <c r="A283" s="40">
        <f t="shared" si="6"/>
        <v>272</v>
      </c>
      <c r="B283" s="48" t="s">
        <v>115</v>
      </c>
      <c r="C283" s="48" t="s">
        <v>390</v>
      </c>
      <c r="D283" s="33">
        <v>2015</v>
      </c>
      <c r="E283" s="33">
        <v>137</v>
      </c>
      <c r="F283" s="33"/>
      <c r="G283" s="33">
        <v>1</v>
      </c>
      <c r="H283" s="50">
        <v>1441064520</v>
      </c>
      <c r="I283" s="50">
        <v>1441064520</v>
      </c>
      <c r="J283" s="48" t="s">
        <v>391</v>
      </c>
      <c r="K283" s="33"/>
      <c r="L283" s="33"/>
      <c r="M283" s="46" t="s">
        <v>341</v>
      </c>
      <c r="N283" s="31" t="s">
        <v>58</v>
      </c>
      <c r="O283" s="31" t="s">
        <v>342</v>
      </c>
      <c r="P283" s="48" t="s">
        <v>176</v>
      </c>
      <c r="Q283" s="33"/>
      <c r="R283" s="33"/>
      <c r="S283" s="33"/>
      <c r="T283" s="33"/>
      <c r="U283" s="33"/>
      <c r="V283" s="33"/>
      <c r="W283" s="33"/>
      <c r="X283" s="33"/>
      <c r="Y283" s="33"/>
      <c r="Z283" s="33"/>
    </row>
    <row r="284" spans="1:26" ht="127.5" customHeight="1">
      <c r="A284" s="40">
        <f t="shared" si="6"/>
        <v>273</v>
      </c>
      <c r="B284" s="48" t="s">
        <v>115</v>
      </c>
      <c r="C284" s="48" t="s">
        <v>392</v>
      </c>
      <c r="D284" s="33">
        <v>1995</v>
      </c>
      <c r="E284" s="33">
        <v>100</v>
      </c>
      <c r="F284" s="33"/>
      <c r="G284" s="33">
        <v>1</v>
      </c>
      <c r="H284" s="50">
        <v>164214240</v>
      </c>
      <c r="I284" s="50">
        <v>164214240</v>
      </c>
      <c r="J284" s="48" t="s">
        <v>392</v>
      </c>
      <c r="K284" s="33"/>
      <c r="L284" s="33"/>
      <c r="M284" s="46" t="s">
        <v>341</v>
      </c>
      <c r="N284" s="31" t="s">
        <v>58</v>
      </c>
      <c r="O284" s="31" t="s">
        <v>342</v>
      </c>
      <c r="P284" s="48" t="s">
        <v>176</v>
      </c>
      <c r="Q284" s="33"/>
      <c r="R284" s="33"/>
      <c r="S284" s="33"/>
      <c r="T284" s="33"/>
      <c r="U284" s="33"/>
      <c r="V284" s="33"/>
      <c r="W284" s="33"/>
      <c r="X284" s="33"/>
      <c r="Y284" s="33"/>
      <c r="Z284" s="33"/>
    </row>
    <row r="285" spans="1:26" ht="127.5" customHeight="1">
      <c r="A285" s="40">
        <f t="shared" si="6"/>
        <v>274</v>
      </c>
      <c r="B285" s="48" t="s">
        <v>115</v>
      </c>
      <c r="C285" s="48" t="s">
        <v>393</v>
      </c>
      <c r="D285" s="33">
        <v>1975</v>
      </c>
      <c r="E285" s="33">
        <v>126</v>
      </c>
      <c r="F285" s="33"/>
      <c r="G285" s="33">
        <v>1</v>
      </c>
      <c r="H285" s="50">
        <v>148676736</v>
      </c>
      <c r="I285" s="50">
        <v>148676736</v>
      </c>
      <c r="J285" s="48" t="s">
        <v>394</v>
      </c>
      <c r="K285" s="33"/>
      <c r="L285" s="33"/>
      <c r="M285" s="46" t="s">
        <v>341</v>
      </c>
      <c r="N285" s="31" t="s">
        <v>58</v>
      </c>
      <c r="O285" s="31" t="s">
        <v>342</v>
      </c>
      <c r="P285" s="48" t="s">
        <v>176</v>
      </c>
      <c r="Q285" s="33"/>
      <c r="R285" s="33"/>
      <c r="S285" s="33"/>
      <c r="T285" s="33"/>
      <c r="U285" s="33"/>
      <c r="V285" s="33"/>
      <c r="W285" s="33"/>
      <c r="X285" s="33"/>
      <c r="Y285" s="33"/>
      <c r="Z285" s="33"/>
    </row>
    <row r="286" spans="1:26" ht="127.5" customHeight="1">
      <c r="A286" s="40">
        <f t="shared" si="6"/>
        <v>275</v>
      </c>
      <c r="B286" s="48" t="s">
        <v>115</v>
      </c>
      <c r="C286" s="48" t="s">
        <v>395</v>
      </c>
      <c r="D286" s="33">
        <v>1975</v>
      </c>
      <c r="E286" s="33">
        <v>291</v>
      </c>
      <c r="F286" s="33"/>
      <c r="G286" s="33">
        <v>1</v>
      </c>
      <c r="H286" s="50">
        <v>355450680</v>
      </c>
      <c r="I286" s="50">
        <v>355450680</v>
      </c>
      <c r="J286" s="48" t="s">
        <v>396</v>
      </c>
      <c r="K286" s="33"/>
      <c r="L286" s="33"/>
      <c r="M286" s="46" t="s">
        <v>341</v>
      </c>
      <c r="N286" s="31" t="s">
        <v>58</v>
      </c>
      <c r="O286" s="31" t="s">
        <v>342</v>
      </c>
      <c r="P286" s="48" t="s">
        <v>176</v>
      </c>
      <c r="Q286" s="33"/>
      <c r="R286" s="33"/>
      <c r="S286" s="33"/>
      <c r="T286" s="33"/>
      <c r="U286" s="33"/>
      <c r="V286" s="33"/>
      <c r="W286" s="33"/>
      <c r="X286" s="33"/>
      <c r="Y286" s="33"/>
      <c r="Z286" s="33"/>
    </row>
    <row r="287" spans="1:26" ht="127.5" customHeight="1">
      <c r="A287" s="40">
        <f t="shared" si="6"/>
        <v>276</v>
      </c>
      <c r="B287" s="48" t="s">
        <v>115</v>
      </c>
      <c r="C287" s="48" t="s">
        <v>397</v>
      </c>
      <c r="D287" s="33">
        <v>1991</v>
      </c>
      <c r="E287" s="33">
        <v>82</v>
      </c>
      <c r="F287" s="33"/>
      <c r="G287" s="33">
        <v>1</v>
      </c>
      <c r="H287" s="50">
        <v>484068000</v>
      </c>
      <c r="I287" s="50">
        <v>484068000</v>
      </c>
      <c r="J287" s="48" t="s">
        <v>397</v>
      </c>
      <c r="K287" s="33"/>
      <c r="L287" s="33"/>
      <c r="M287" s="46" t="s">
        <v>341</v>
      </c>
      <c r="N287" s="31" t="s">
        <v>58</v>
      </c>
      <c r="O287" s="31" t="s">
        <v>342</v>
      </c>
      <c r="P287" s="48" t="s">
        <v>176</v>
      </c>
      <c r="Q287" s="33"/>
      <c r="R287" s="33"/>
      <c r="S287" s="33"/>
      <c r="T287" s="33"/>
      <c r="U287" s="33"/>
      <c r="V287" s="33"/>
      <c r="W287" s="33"/>
      <c r="X287" s="33"/>
      <c r="Y287" s="33"/>
      <c r="Z287" s="33"/>
    </row>
    <row r="288" spans="1:26" ht="140.25" customHeight="1">
      <c r="A288" s="40">
        <f t="shared" si="6"/>
        <v>277</v>
      </c>
      <c r="B288" s="48" t="s">
        <v>398</v>
      </c>
      <c r="C288" s="48" t="s">
        <v>399</v>
      </c>
      <c r="D288" s="33">
        <v>1992</v>
      </c>
      <c r="E288" s="33">
        <v>695</v>
      </c>
      <c r="F288" s="33"/>
      <c r="G288" s="33">
        <v>1</v>
      </c>
      <c r="H288" s="50">
        <v>817722048</v>
      </c>
      <c r="I288" s="50">
        <v>817722048</v>
      </c>
      <c r="J288" s="48" t="s">
        <v>400</v>
      </c>
      <c r="K288" s="33"/>
      <c r="L288" s="33"/>
      <c r="M288" s="46" t="s">
        <v>341</v>
      </c>
      <c r="N288" s="31" t="s">
        <v>58</v>
      </c>
      <c r="O288" s="31" t="s">
        <v>342</v>
      </c>
      <c r="P288" s="48" t="s">
        <v>182</v>
      </c>
      <c r="Q288" s="33"/>
      <c r="R288" s="33"/>
      <c r="S288" s="33"/>
      <c r="T288" s="33"/>
      <c r="U288" s="33"/>
      <c r="V288" s="33"/>
      <c r="W288" s="33"/>
      <c r="X288" s="33"/>
      <c r="Y288" s="33"/>
      <c r="Z288" s="33"/>
    </row>
    <row r="289" spans="1:26" ht="63.75" customHeight="1">
      <c r="A289" s="40">
        <f t="shared" si="6"/>
        <v>278</v>
      </c>
      <c r="B289" s="48" t="s">
        <v>115</v>
      </c>
      <c r="C289" s="48" t="s">
        <v>401</v>
      </c>
      <c r="D289" s="33">
        <v>1975</v>
      </c>
      <c r="E289" s="33">
        <v>422</v>
      </c>
      <c r="F289" s="33"/>
      <c r="G289" s="33">
        <v>1</v>
      </c>
      <c r="H289" s="50">
        <v>67584000</v>
      </c>
      <c r="I289" s="50">
        <v>67584000</v>
      </c>
      <c r="J289" s="48" t="s">
        <v>56</v>
      </c>
      <c r="K289" s="33"/>
      <c r="L289" s="33"/>
      <c r="M289" s="46" t="s">
        <v>341</v>
      </c>
      <c r="N289" s="31" t="s">
        <v>58</v>
      </c>
      <c r="O289" s="31" t="s">
        <v>342</v>
      </c>
      <c r="P289" s="48" t="s">
        <v>194</v>
      </c>
      <c r="Q289" s="33"/>
      <c r="R289" s="33"/>
      <c r="S289" s="33"/>
      <c r="T289" s="33"/>
      <c r="U289" s="33"/>
      <c r="V289" s="33"/>
      <c r="W289" s="33"/>
      <c r="X289" s="33"/>
      <c r="Y289" s="33"/>
      <c r="Z289" s="33"/>
    </row>
    <row r="290" spans="1:26" ht="127.5" customHeight="1">
      <c r="A290" s="40">
        <f t="shared" si="6"/>
        <v>279</v>
      </c>
      <c r="B290" s="48" t="s">
        <v>115</v>
      </c>
      <c r="C290" s="48" t="s">
        <v>402</v>
      </c>
      <c r="D290" s="33">
        <v>2011</v>
      </c>
      <c r="E290" s="51">
        <v>1810</v>
      </c>
      <c r="F290" s="33"/>
      <c r="G290" s="33">
        <v>1</v>
      </c>
      <c r="H290" s="50">
        <v>2395383354</v>
      </c>
      <c r="I290" s="50">
        <v>2395383354</v>
      </c>
      <c r="J290" s="48" t="s">
        <v>402</v>
      </c>
      <c r="K290" s="33"/>
      <c r="L290" s="33"/>
      <c r="M290" s="46" t="s">
        <v>341</v>
      </c>
      <c r="N290" s="31" t="s">
        <v>58</v>
      </c>
      <c r="O290" s="31" t="s">
        <v>342</v>
      </c>
      <c r="P290" s="48" t="s">
        <v>176</v>
      </c>
      <c r="Q290" s="33"/>
      <c r="R290" s="33"/>
      <c r="S290" s="33"/>
      <c r="T290" s="33"/>
      <c r="U290" s="33"/>
      <c r="V290" s="33"/>
      <c r="W290" s="33"/>
      <c r="X290" s="33"/>
      <c r="Y290" s="33"/>
      <c r="Z290" s="33"/>
    </row>
    <row r="291" spans="1:26" ht="127.5" customHeight="1">
      <c r="A291" s="40">
        <f t="shared" si="6"/>
        <v>280</v>
      </c>
      <c r="B291" s="48" t="s">
        <v>115</v>
      </c>
      <c r="C291" s="48" t="s">
        <v>403</v>
      </c>
      <c r="D291" s="33">
        <v>1992</v>
      </c>
      <c r="E291" s="33">
        <v>193</v>
      </c>
      <c r="F291" s="33"/>
      <c r="G291" s="33">
        <v>1</v>
      </c>
      <c r="H291" s="50">
        <v>174807360</v>
      </c>
      <c r="I291" s="50">
        <v>174807360</v>
      </c>
      <c r="J291" s="48" t="s">
        <v>403</v>
      </c>
      <c r="K291" s="33"/>
      <c r="L291" s="33"/>
      <c r="M291" s="46" t="s">
        <v>341</v>
      </c>
      <c r="N291" s="31" t="s">
        <v>58</v>
      </c>
      <c r="O291" s="31" t="s">
        <v>342</v>
      </c>
      <c r="P291" s="48" t="s">
        <v>176</v>
      </c>
      <c r="Q291" s="33"/>
      <c r="R291" s="33"/>
      <c r="S291" s="33"/>
      <c r="T291" s="33"/>
      <c r="U291" s="33"/>
      <c r="V291" s="33"/>
      <c r="W291" s="33"/>
      <c r="X291" s="33"/>
      <c r="Y291" s="33"/>
      <c r="Z291" s="33"/>
    </row>
    <row r="292" spans="1:26" ht="127.5" customHeight="1">
      <c r="A292" s="40">
        <f t="shared" si="6"/>
        <v>281</v>
      </c>
      <c r="B292" s="48" t="s">
        <v>398</v>
      </c>
      <c r="C292" s="48" t="s">
        <v>404</v>
      </c>
      <c r="D292" s="33">
        <v>1975</v>
      </c>
      <c r="E292" s="51">
        <v>1355</v>
      </c>
      <c r="F292" s="33"/>
      <c r="G292" s="33">
        <v>1</v>
      </c>
      <c r="H292" s="50">
        <v>3983336760</v>
      </c>
      <c r="I292" s="50">
        <v>3983336760</v>
      </c>
      <c r="J292" s="48" t="s">
        <v>404</v>
      </c>
      <c r="K292" s="33"/>
      <c r="L292" s="33"/>
      <c r="M292" s="46" t="s">
        <v>341</v>
      </c>
      <c r="N292" s="31" t="s">
        <v>58</v>
      </c>
      <c r="O292" s="31" t="s">
        <v>342</v>
      </c>
      <c r="P292" s="48" t="s">
        <v>176</v>
      </c>
      <c r="Q292" s="33"/>
      <c r="R292" s="33"/>
      <c r="S292" s="33"/>
      <c r="T292" s="33"/>
      <c r="U292" s="33"/>
      <c r="V292" s="33"/>
      <c r="W292" s="33"/>
      <c r="X292" s="33"/>
      <c r="Y292" s="33"/>
      <c r="Z292" s="33"/>
    </row>
    <row r="293" spans="1:26" ht="127.5" customHeight="1">
      <c r="A293" s="40">
        <f t="shared" si="6"/>
        <v>282</v>
      </c>
      <c r="B293" s="48" t="s">
        <v>115</v>
      </c>
      <c r="C293" s="48" t="s">
        <v>405</v>
      </c>
      <c r="D293" s="33">
        <v>1975</v>
      </c>
      <c r="E293" s="33">
        <v>194</v>
      </c>
      <c r="F293" s="33"/>
      <c r="G293" s="33">
        <v>1</v>
      </c>
      <c r="H293" s="50">
        <v>175078800</v>
      </c>
      <c r="I293" s="50">
        <v>175078800</v>
      </c>
      <c r="J293" s="48" t="s">
        <v>406</v>
      </c>
      <c r="K293" s="33"/>
      <c r="L293" s="33"/>
      <c r="M293" s="46" t="s">
        <v>341</v>
      </c>
      <c r="N293" s="31" t="s">
        <v>58</v>
      </c>
      <c r="O293" s="31" t="s">
        <v>342</v>
      </c>
      <c r="P293" s="48" t="s">
        <v>176</v>
      </c>
      <c r="Q293" s="33"/>
      <c r="R293" s="33"/>
      <c r="S293" s="33"/>
      <c r="T293" s="33"/>
      <c r="U293" s="33"/>
      <c r="V293" s="33"/>
      <c r="W293" s="33"/>
      <c r="X293" s="33"/>
      <c r="Y293" s="33"/>
      <c r="Z293" s="33"/>
    </row>
    <row r="294" spans="1:26" ht="127.5" customHeight="1">
      <c r="A294" s="40">
        <f t="shared" si="6"/>
        <v>283</v>
      </c>
      <c r="B294" s="48" t="s">
        <v>115</v>
      </c>
      <c r="C294" s="48" t="s">
        <v>407</v>
      </c>
      <c r="D294" s="33">
        <v>1975</v>
      </c>
      <c r="E294" s="33">
        <v>795</v>
      </c>
      <c r="F294" s="33"/>
      <c r="G294" s="33">
        <v>1</v>
      </c>
      <c r="H294" s="50">
        <v>1052396631</v>
      </c>
      <c r="I294" s="50">
        <v>1052396631</v>
      </c>
      <c r="J294" s="48" t="s">
        <v>408</v>
      </c>
      <c r="K294" s="33"/>
      <c r="L294" s="33"/>
      <c r="M294" s="46" t="s">
        <v>341</v>
      </c>
      <c r="N294" s="31" t="s">
        <v>58</v>
      </c>
      <c r="O294" s="31" t="s">
        <v>342</v>
      </c>
      <c r="P294" s="48" t="s">
        <v>176</v>
      </c>
      <c r="Q294" s="33"/>
      <c r="R294" s="33"/>
      <c r="S294" s="33"/>
      <c r="T294" s="33"/>
      <c r="U294" s="33"/>
      <c r="V294" s="33"/>
      <c r="W294" s="33"/>
      <c r="X294" s="33"/>
      <c r="Y294" s="33"/>
      <c r="Z294" s="33"/>
    </row>
    <row r="295" spans="1:26" ht="127.5" customHeight="1">
      <c r="A295" s="40">
        <f t="shared" si="6"/>
        <v>284</v>
      </c>
      <c r="B295" s="48" t="s">
        <v>115</v>
      </c>
      <c r="C295" s="48" t="s">
        <v>409</v>
      </c>
      <c r="D295" s="33">
        <v>1975</v>
      </c>
      <c r="E295" s="33">
        <v>157</v>
      </c>
      <c r="F295" s="33"/>
      <c r="G295" s="33">
        <v>1</v>
      </c>
      <c r="H295" s="50">
        <v>230984130</v>
      </c>
      <c r="I295" s="50">
        <v>230984130</v>
      </c>
      <c r="J295" s="48" t="s">
        <v>410</v>
      </c>
      <c r="K295" s="33"/>
      <c r="L295" s="33"/>
      <c r="M295" s="46" t="s">
        <v>341</v>
      </c>
      <c r="N295" s="31" t="s">
        <v>58</v>
      </c>
      <c r="O295" s="31" t="s">
        <v>342</v>
      </c>
      <c r="P295" s="48" t="s">
        <v>176</v>
      </c>
      <c r="Q295" s="33"/>
      <c r="R295" s="33"/>
      <c r="S295" s="33"/>
      <c r="T295" s="33"/>
      <c r="U295" s="33"/>
      <c r="V295" s="33"/>
      <c r="W295" s="33"/>
      <c r="X295" s="33"/>
      <c r="Y295" s="33"/>
      <c r="Z295" s="33"/>
    </row>
    <row r="296" spans="1:26" ht="127.5" customHeight="1">
      <c r="A296" s="40">
        <f t="shared" si="6"/>
        <v>285</v>
      </c>
      <c r="B296" s="48" t="s">
        <v>115</v>
      </c>
      <c r="C296" s="48" t="s">
        <v>411</v>
      </c>
      <c r="D296" s="33">
        <v>1975</v>
      </c>
      <c r="E296" s="51">
        <v>1018</v>
      </c>
      <c r="F296" s="33"/>
      <c r="G296" s="33">
        <v>1</v>
      </c>
      <c r="H296" s="50">
        <v>1063000800</v>
      </c>
      <c r="I296" s="50">
        <v>1063000800</v>
      </c>
      <c r="J296" s="48" t="s">
        <v>412</v>
      </c>
      <c r="K296" s="33"/>
      <c r="L296" s="33"/>
      <c r="M296" s="46" t="s">
        <v>341</v>
      </c>
      <c r="N296" s="31" t="s">
        <v>58</v>
      </c>
      <c r="O296" s="31" t="s">
        <v>342</v>
      </c>
      <c r="P296" s="48" t="s">
        <v>176</v>
      </c>
      <c r="Q296" s="33"/>
      <c r="R296" s="33"/>
      <c r="S296" s="33"/>
      <c r="T296" s="33"/>
      <c r="U296" s="33"/>
      <c r="V296" s="33"/>
      <c r="W296" s="33"/>
      <c r="X296" s="33"/>
      <c r="Y296" s="33"/>
      <c r="Z296" s="33"/>
    </row>
    <row r="297" spans="1:26" ht="127.5" customHeight="1">
      <c r="A297" s="40">
        <f t="shared" si="6"/>
        <v>286</v>
      </c>
      <c r="B297" s="48" t="s">
        <v>115</v>
      </c>
      <c r="C297" s="48" t="s">
        <v>413</v>
      </c>
      <c r="D297" s="33">
        <v>2000</v>
      </c>
      <c r="E297" s="51">
        <v>3697</v>
      </c>
      <c r="F297" s="33"/>
      <c r="G297" s="33">
        <v>1</v>
      </c>
      <c r="H297" s="50">
        <v>3859354800</v>
      </c>
      <c r="I297" s="50">
        <v>3859354800</v>
      </c>
      <c r="J297" s="48" t="s">
        <v>413</v>
      </c>
      <c r="K297" s="33"/>
      <c r="L297" s="33"/>
      <c r="M297" s="46" t="s">
        <v>341</v>
      </c>
      <c r="N297" s="31" t="s">
        <v>58</v>
      </c>
      <c r="O297" s="31" t="s">
        <v>342</v>
      </c>
      <c r="P297" s="48" t="s">
        <v>176</v>
      </c>
      <c r="Q297" s="33"/>
      <c r="R297" s="33"/>
      <c r="S297" s="33"/>
      <c r="T297" s="33"/>
      <c r="U297" s="33"/>
      <c r="V297" s="33"/>
      <c r="W297" s="33"/>
      <c r="X297" s="33"/>
      <c r="Y297" s="33"/>
      <c r="Z297" s="33"/>
    </row>
    <row r="298" spans="1:26" ht="114.75" customHeight="1">
      <c r="A298" s="40">
        <f t="shared" si="6"/>
        <v>287</v>
      </c>
      <c r="B298" s="48" t="s">
        <v>115</v>
      </c>
      <c r="C298" s="48" t="s">
        <v>414</v>
      </c>
      <c r="D298" s="33">
        <v>1992</v>
      </c>
      <c r="E298" s="33">
        <v>168</v>
      </c>
      <c r="F298" s="33"/>
      <c r="G298" s="33">
        <v>1</v>
      </c>
      <c r="H298" s="50">
        <v>33640000</v>
      </c>
      <c r="I298" s="50">
        <v>33640000</v>
      </c>
      <c r="J298" s="48" t="s">
        <v>56</v>
      </c>
      <c r="K298" s="33"/>
      <c r="L298" s="33"/>
      <c r="M298" s="46" t="s">
        <v>341</v>
      </c>
      <c r="N298" s="31" t="s">
        <v>58</v>
      </c>
      <c r="O298" s="31" t="s">
        <v>342</v>
      </c>
      <c r="P298" s="48" t="s">
        <v>194</v>
      </c>
      <c r="Q298" s="33"/>
      <c r="R298" s="33"/>
      <c r="S298" s="33"/>
      <c r="T298" s="33"/>
      <c r="U298" s="33"/>
      <c r="V298" s="33"/>
      <c r="W298" s="33"/>
      <c r="X298" s="33"/>
      <c r="Y298" s="33"/>
      <c r="Z298" s="33"/>
    </row>
    <row r="299" spans="1:26" ht="127.5" customHeight="1">
      <c r="A299" s="40">
        <f t="shared" si="6"/>
        <v>288</v>
      </c>
      <c r="B299" s="48" t="s">
        <v>115</v>
      </c>
      <c r="C299" s="48" t="s">
        <v>415</v>
      </c>
      <c r="D299" s="33">
        <v>1975</v>
      </c>
      <c r="E299" s="33">
        <v>113</v>
      </c>
      <c r="F299" s="33"/>
      <c r="G299" s="33">
        <v>1</v>
      </c>
      <c r="H299" s="50">
        <v>133267992</v>
      </c>
      <c r="I299" s="50">
        <v>133267992</v>
      </c>
      <c r="J299" s="48" t="s">
        <v>416</v>
      </c>
      <c r="K299" s="33"/>
      <c r="L299" s="33"/>
      <c r="M299" s="46" t="s">
        <v>341</v>
      </c>
      <c r="N299" s="31" t="s">
        <v>58</v>
      </c>
      <c r="O299" s="31" t="s">
        <v>342</v>
      </c>
      <c r="P299" s="48" t="s">
        <v>176</v>
      </c>
      <c r="Q299" s="33"/>
      <c r="R299" s="33"/>
      <c r="S299" s="33"/>
      <c r="T299" s="33"/>
      <c r="U299" s="33"/>
      <c r="V299" s="33"/>
      <c r="W299" s="33"/>
      <c r="X299" s="33"/>
      <c r="Y299" s="33"/>
      <c r="Z299" s="33"/>
    </row>
    <row r="300" spans="1:26" ht="127.5" customHeight="1">
      <c r="A300" s="40">
        <f t="shared" si="6"/>
        <v>289</v>
      </c>
      <c r="B300" s="48" t="s">
        <v>115</v>
      </c>
      <c r="C300" s="48" t="s">
        <v>417</v>
      </c>
      <c r="D300" s="33">
        <v>2014</v>
      </c>
      <c r="E300" s="51">
        <v>1183</v>
      </c>
      <c r="F300" s="33"/>
      <c r="G300" s="33">
        <v>1</v>
      </c>
      <c r="H300" s="50">
        <v>721100718</v>
      </c>
      <c r="I300" s="50">
        <v>721100718</v>
      </c>
      <c r="J300" s="48" t="s">
        <v>418</v>
      </c>
      <c r="K300" s="33"/>
      <c r="L300" s="33"/>
      <c r="M300" s="46" t="s">
        <v>341</v>
      </c>
      <c r="N300" s="31" t="s">
        <v>58</v>
      </c>
      <c r="O300" s="31" t="s">
        <v>342</v>
      </c>
      <c r="P300" s="48" t="s">
        <v>176</v>
      </c>
      <c r="Q300" s="33"/>
      <c r="R300" s="33"/>
      <c r="S300" s="33"/>
      <c r="T300" s="33"/>
      <c r="U300" s="33"/>
      <c r="V300" s="33"/>
      <c r="W300" s="33"/>
      <c r="X300" s="33"/>
      <c r="Y300" s="33"/>
      <c r="Z300" s="33"/>
    </row>
    <row r="301" spans="1:26" ht="127.5" customHeight="1">
      <c r="A301" s="40">
        <f t="shared" si="6"/>
        <v>290</v>
      </c>
      <c r="B301" s="48" t="s">
        <v>398</v>
      </c>
      <c r="C301" s="48" t="s">
        <v>419</v>
      </c>
      <c r="D301" s="33">
        <v>2014</v>
      </c>
      <c r="E301" s="51">
        <v>40495.699999999997</v>
      </c>
      <c r="F301" s="33"/>
      <c r="G301" s="33">
        <v>1</v>
      </c>
      <c r="H301" s="50">
        <v>8099140000</v>
      </c>
      <c r="I301" s="50">
        <v>8099140000</v>
      </c>
      <c r="J301" s="48" t="s">
        <v>420</v>
      </c>
      <c r="K301" s="33"/>
      <c r="L301" s="33"/>
      <c r="M301" s="46" t="s">
        <v>341</v>
      </c>
      <c r="N301" s="31" t="s">
        <v>58</v>
      </c>
      <c r="O301" s="31" t="s">
        <v>342</v>
      </c>
      <c r="P301" s="48" t="s">
        <v>176</v>
      </c>
      <c r="Q301" s="33"/>
      <c r="R301" s="33"/>
      <c r="S301" s="33"/>
      <c r="T301" s="33"/>
      <c r="U301" s="33"/>
      <c r="V301" s="33"/>
      <c r="W301" s="33"/>
      <c r="X301" s="33"/>
      <c r="Y301" s="33"/>
      <c r="Z301" s="33"/>
    </row>
    <row r="302" spans="1:26" ht="127.5" customHeight="1">
      <c r="A302" s="40">
        <f t="shared" si="6"/>
        <v>291</v>
      </c>
      <c r="B302" s="48" t="s">
        <v>398</v>
      </c>
      <c r="C302" s="48" t="s">
        <v>421</v>
      </c>
      <c r="D302" s="33"/>
      <c r="E302" s="51">
        <v>73528.100000000006</v>
      </c>
      <c r="F302" s="33"/>
      <c r="G302" s="33">
        <v>1</v>
      </c>
      <c r="H302" s="50">
        <v>103723200</v>
      </c>
      <c r="I302" s="50">
        <v>103723200</v>
      </c>
      <c r="J302" s="48" t="s">
        <v>421</v>
      </c>
      <c r="K302" s="33"/>
      <c r="L302" s="33"/>
      <c r="M302" s="46" t="s">
        <v>341</v>
      </c>
      <c r="N302" s="31" t="s">
        <v>58</v>
      </c>
      <c r="O302" s="31" t="s">
        <v>342</v>
      </c>
      <c r="P302" s="48" t="s">
        <v>176</v>
      </c>
      <c r="Q302" s="33"/>
      <c r="R302" s="33"/>
      <c r="S302" s="33"/>
      <c r="T302" s="33"/>
      <c r="U302" s="33"/>
      <c r="V302" s="33"/>
      <c r="W302" s="33"/>
      <c r="X302" s="33"/>
      <c r="Y302" s="33"/>
      <c r="Z302" s="33"/>
    </row>
    <row r="303" spans="1:26" ht="204" customHeight="1">
      <c r="A303" s="40">
        <f t="shared" si="6"/>
        <v>292</v>
      </c>
      <c r="B303" s="48" t="s">
        <v>398</v>
      </c>
      <c r="C303" s="48" t="s">
        <v>422</v>
      </c>
      <c r="D303" s="33"/>
      <c r="E303" s="51">
        <v>12292.5</v>
      </c>
      <c r="F303" s="33"/>
      <c r="G303" s="33">
        <v>1</v>
      </c>
      <c r="H303" s="50">
        <v>18073662750</v>
      </c>
      <c r="I303" s="50">
        <v>18073662750</v>
      </c>
      <c r="J303" s="48" t="s">
        <v>423</v>
      </c>
      <c r="K303" s="33"/>
      <c r="L303" s="33"/>
      <c r="M303" s="46" t="s">
        <v>341</v>
      </c>
      <c r="N303" s="31" t="s">
        <v>58</v>
      </c>
      <c r="O303" s="31" t="s">
        <v>342</v>
      </c>
      <c r="P303" s="48" t="s">
        <v>188</v>
      </c>
      <c r="Q303" s="33"/>
      <c r="R303" s="33"/>
      <c r="S303" s="33"/>
      <c r="T303" s="33"/>
      <c r="U303" s="33"/>
      <c r="V303" s="33"/>
      <c r="W303" s="33"/>
      <c r="X303" s="33"/>
      <c r="Y303" s="33"/>
      <c r="Z303" s="33"/>
    </row>
    <row r="304" spans="1:26" ht="76.5" customHeight="1">
      <c r="A304" s="40">
        <f t="shared" si="6"/>
        <v>293</v>
      </c>
      <c r="B304" s="48" t="s">
        <v>115</v>
      </c>
      <c r="C304" s="48" t="s">
        <v>424</v>
      </c>
      <c r="D304" s="33"/>
      <c r="E304" s="33"/>
      <c r="F304" s="33"/>
      <c r="G304" s="33">
        <v>1</v>
      </c>
      <c r="H304" s="50">
        <v>51550600000</v>
      </c>
      <c r="I304" s="50">
        <v>51550600000</v>
      </c>
      <c r="J304" s="54" t="s">
        <v>425</v>
      </c>
      <c r="K304" s="33"/>
      <c r="L304" s="33"/>
      <c r="M304" s="46" t="s">
        <v>426</v>
      </c>
      <c r="N304" s="31" t="s">
        <v>58</v>
      </c>
      <c r="O304" s="31"/>
      <c r="P304" s="48" t="s">
        <v>191</v>
      </c>
      <c r="Q304" s="33"/>
      <c r="R304" s="33"/>
      <c r="S304" s="33"/>
      <c r="T304" s="33"/>
      <c r="U304" s="33"/>
      <c r="V304" s="33"/>
      <c r="W304" s="33"/>
      <c r="X304" s="33"/>
      <c r="Y304" s="33"/>
      <c r="Z304" s="33"/>
    </row>
    <row r="305" spans="1:26" ht="38.25" customHeight="1">
      <c r="A305" s="40">
        <f t="shared" si="6"/>
        <v>294</v>
      </c>
      <c r="B305" s="48" t="s">
        <v>115</v>
      </c>
      <c r="C305" s="48" t="s">
        <v>427</v>
      </c>
      <c r="D305" s="33"/>
      <c r="E305" s="33"/>
      <c r="F305" s="33"/>
      <c r="G305" s="33">
        <v>1</v>
      </c>
      <c r="H305" s="50">
        <v>27600100000</v>
      </c>
      <c r="I305" s="50">
        <v>27600100000</v>
      </c>
      <c r="J305" s="54" t="s">
        <v>425</v>
      </c>
      <c r="K305" s="33"/>
      <c r="L305" s="33"/>
      <c r="M305" s="46" t="s">
        <v>426</v>
      </c>
      <c r="N305" s="31" t="s">
        <v>58</v>
      </c>
      <c r="O305" s="31"/>
      <c r="P305" s="48" t="s">
        <v>191</v>
      </c>
      <c r="Q305" s="33"/>
      <c r="R305" s="33"/>
      <c r="S305" s="33"/>
      <c r="T305" s="33"/>
      <c r="U305" s="33"/>
      <c r="V305" s="33"/>
      <c r="W305" s="33"/>
      <c r="X305" s="33"/>
      <c r="Y305" s="33"/>
      <c r="Z305" s="33"/>
    </row>
    <row r="306" spans="1:26" ht="63.75" customHeight="1">
      <c r="A306" s="40">
        <f t="shared" si="6"/>
        <v>295</v>
      </c>
      <c r="B306" s="48" t="s">
        <v>115</v>
      </c>
      <c r="C306" s="48" t="s">
        <v>428</v>
      </c>
      <c r="D306" s="33"/>
      <c r="E306" s="33"/>
      <c r="F306" s="33"/>
      <c r="G306" s="33">
        <v>1</v>
      </c>
      <c r="H306" s="50">
        <v>220816000</v>
      </c>
      <c r="I306" s="50">
        <v>8832640</v>
      </c>
      <c r="J306" s="54" t="s">
        <v>425</v>
      </c>
      <c r="K306" s="33"/>
      <c r="L306" s="33"/>
      <c r="M306" s="46" t="s">
        <v>426</v>
      </c>
      <c r="N306" s="31" t="s">
        <v>58</v>
      </c>
      <c r="O306" s="31"/>
      <c r="P306" s="48" t="s">
        <v>191</v>
      </c>
      <c r="Q306" s="33"/>
      <c r="R306" s="33"/>
      <c r="S306" s="33"/>
      <c r="T306" s="33"/>
      <c r="U306" s="33"/>
      <c r="V306" s="33"/>
      <c r="W306" s="33"/>
      <c r="X306" s="33"/>
      <c r="Y306" s="33"/>
      <c r="Z306" s="33"/>
    </row>
    <row r="307" spans="1:26" ht="51" customHeight="1">
      <c r="A307" s="40">
        <f t="shared" si="6"/>
        <v>296</v>
      </c>
      <c r="B307" s="48" t="s">
        <v>115</v>
      </c>
      <c r="C307" s="54" t="s">
        <v>429</v>
      </c>
      <c r="D307" s="33"/>
      <c r="E307" s="33"/>
      <c r="F307" s="33"/>
      <c r="G307" s="33">
        <v>1</v>
      </c>
      <c r="H307" s="50">
        <v>20897760000</v>
      </c>
      <c r="I307" s="50">
        <v>20897760000</v>
      </c>
      <c r="J307" s="54" t="s">
        <v>430</v>
      </c>
      <c r="K307" s="33"/>
      <c r="L307" s="33"/>
      <c r="M307" s="46" t="s">
        <v>426</v>
      </c>
      <c r="N307" s="31" t="s">
        <v>58</v>
      </c>
      <c r="O307" s="31"/>
      <c r="P307" s="48" t="s">
        <v>191</v>
      </c>
      <c r="Q307" s="33"/>
      <c r="R307" s="33"/>
      <c r="S307" s="33"/>
      <c r="T307" s="33"/>
      <c r="U307" s="33"/>
      <c r="V307" s="33"/>
      <c r="W307" s="33"/>
      <c r="X307" s="33"/>
      <c r="Y307" s="33"/>
      <c r="Z307" s="33"/>
    </row>
    <row r="308" spans="1:26" ht="51" customHeight="1">
      <c r="A308" s="40">
        <f t="shared" si="6"/>
        <v>297</v>
      </c>
      <c r="B308" s="48" t="s">
        <v>115</v>
      </c>
      <c r="C308" s="54" t="s">
        <v>431</v>
      </c>
      <c r="D308" s="33"/>
      <c r="E308" s="33"/>
      <c r="F308" s="33"/>
      <c r="G308" s="33">
        <v>1</v>
      </c>
      <c r="H308" s="50">
        <v>7000000000</v>
      </c>
      <c r="I308" s="33">
        <v>0</v>
      </c>
      <c r="J308" s="54" t="s">
        <v>430</v>
      </c>
      <c r="K308" s="33"/>
      <c r="L308" s="33"/>
      <c r="M308" s="46" t="s">
        <v>426</v>
      </c>
      <c r="N308" s="31" t="s">
        <v>58</v>
      </c>
      <c r="O308" s="31"/>
      <c r="P308" s="48" t="s">
        <v>191</v>
      </c>
      <c r="Q308" s="33"/>
      <c r="R308" s="33"/>
      <c r="S308" s="33"/>
      <c r="T308" s="33"/>
      <c r="U308" s="33"/>
      <c r="V308" s="33"/>
      <c r="W308" s="33"/>
      <c r="X308" s="33"/>
      <c r="Y308" s="33"/>
      <c r="Z308" s="33"/>
    </row>
    <row r="309" spans="1:26" ht="89.25" customHeight="1">
      <c r="A309" s="40">
        <f t="shared" si="6"/>
        <v>298</v>
      </c>
      <c r="B309" s="48" t="s">
        <v>115</v>
      </c>
      <c r="C309" s="54" t="s">
        <v>432</v>
      </c>
      <c r="D309" s="33"/>
      <c r="E309" s="33"/>
      <c r="F309" s="33"/>
      <c r="G309" s="33">
        <v>1</v>
      </c>
      <c r="H309" s="50">
        <v>27645180000</v>
      </c>
      <c r="I309" s="50">
        <v>27645180000</v>
      </c>
      <c r="J309" s="54" t="s">
        <v>433</v>
      </c>
      <c r="K309" s="33"/>
      <c r="L309" s="33"/>
      <c r="M309" s="46" t="s">
        <v>426</v>
      </c>
      <c r="N309" s="31" t="s">
        <v>58</v>
      </c>
      <c r="O309" s="31"/>
      <c r="P309" s="48" t="s">
        <v>191</v>
      </c>
      <c r="Q309" s="33"/>
      <c r="R309" s="33"/>
      <c r="S309" s="33"/>
      <c r="T309" s="33"/>
      <c r="U309" s="33"/>
      <c r="V309" s="33"/>
      <c r="W309" s="33"/>
      <c r="X309" s="33"/>
      <c r="Y309" s="33"/>
      <c r="Z309" s="33"/>
    </row>
    <row r="310" spans="1:26" ht="89.25" customHeight="1">
      <c r="A310" s="40">
        <f t="shared" si="6"/>
        <v>299</v>
      </c>
      <c r="B310" s="48" t="s">
        <v>115</v>
      </c>
      <c r="C310" s="54" t="s">
        <v>434</v>
      </c>
      <c r="D310" s="33"/>
      <c r="E310" s="33"/>
      <c r="F310" s="33"/>
      <c r="G310" s="33">
        <v>1</v>
      </c>
      <c r="H310" s="50">
        <v>212094000</v>
      </c>
      <c r="I310" s="33">
        <v>0</v>
      </c>
      <c r="J310" s="54" t="s">
        <v>433</v>
      </c>
      <c r="K310" s="33"/>
      <c r="L310" s="33"/>
      <c r="M310" s="46" t="s">
        <v>426</v>
      </c>
      <c r="N310" s="31" t="s">
        <v>58</v>
      </c>
      <c r="O310" s="31"/>
      <c r="P310" s="48" t="s">
        <v>191</v>
      </c>
      <c r="Q310" s="33"/>
      <c r="R310" s="33"/>
      <c r="S310" s="33"/>
      <c r="T310" s="33"/>
      <c r="U310" s="33"/>
      <c r="V310" s="33"/>
      <c r="W310" s="33"/>
      <c r="X310" s="33"/>
      <c r="Y310" s="33"/>
      <c r="Z310" s="33"/>
    </row>
    <row r="311" spans="1:26" ht="114.75" customHeight="1">
      <c r="A311" s="40">
        <f t="shared" si="6"/>
        <v>300</v>
      </c>
      <c r="B311" s="48" t="s">
        <v>115</v>
      </c>
      <c r="C311" s="48" t="s">
        <v>435</v>
      </c>
      <c r="D311" s="33"/>
      <c r="E311" s="33"/>
      <c r="F311" s="33"/>
      <c r="G311" s="33">
        <v>1</v>
      </c>
      <c r="H311" s="50">
        <v>10287000000</v>
      </c>
      <c r="I311" s="50">
        <v>10287000000</v>
      </c>
      <c r="J311" s="54" t="s">
        <v>436</v>
      </c>
      <c r="K311" s="33"/>
      <c r="L311" s="33"/>
      <c r="M311" s="46" t="s">
        <v>426</v>
      </c>
      <c r="N311" s="31" t="s">
        <v>58</v>
      </c>
      <c r="O311" s="31"/>
      <c r="P311" s="48" t="s">
        <v>372</v>
      </c>
      <c r="Q311" s="33"/>
      <c r="R311" s="33"/>
      <c r="S311" s="33"/>
      <c r="T311" s="33"/>
      <c r="U311" s="33"/>
      <c r="V311" s="33"/>
      <c r="W311" s="33"/>
      <c r="X311" s="33"/>
      <c r="Y311" s="33"/>
      <c r="Z311" s="33"/>
    </row>
    <row r="312" spans="1:26" ht="153" customHeight="1">
      <c r="A312" s="40">
        <f t="shared" si="6"/>
        <v>301</v>
      </c>
      <c r="B312" s="48" t="s">
        <v>115</v>
      </c>
      <c r="C312" s="48" t="s">
        <v>437</v>
      </c>
      <c r="D312" s="33"/>
      <c r="E312" s="33"/>
      <c r="F312" s="33"/>
      <c r="G312" s="33">
        <v>1</v>
      </c>
      <c r="H312" s="50">
        <v>124955000</v>
      </c>
      <c r="I312" s="33">
        <v>0</v>
      </c>
      <c r="J312" s="54" t="s">
        <v>436</v>
      </c>
      <c r="K312" s="33"/>
      <c r="L312" s="33"/>
      <c r="M312" s="46" t="s">
        <v>426</v>
      </c>
      <c r="N312" s="31" t="s">
        <v>58</v>
      </c>
      <c r="O312" s="31"/>
      <c r="P312" s="48" t="s">
        <v>372</v>
      </c>
      <c r="Q312" s="33"/>
      <c r="R312" s="33"/>
      <c r="S312" s="33"/>
      <c r="T312" s="33"/>
      <c r="U312" s="33"/>
      <c r="V312" s="33"/>
      <c r="W312" s="33"/>
      <c r="X312" s="33"/>
      <c r="Y312" s="33"/>
      <c r="Z312" s="33"/>
    </row>
    <row r="313" spans="1:26" ht="114.75" customHeight="1">
      <c r="A313" s="40">
        <f t="shared" si="6"/>
        <v>302</v>
      </c>
      <c r="B313" s="48" t="s">
        <v>115</v>
      </c>
      <c r="C313" s="48" t="s">
        <v>438</v>
      </c>
      <c r="D313" s="33"/>
      <c r="E313" s="33"/>
      <c r="F313" s="33"/>
      <c r="G313" s="33">
        <v>1</v>
      </c>
      <c r="H313" s="50">
        <v>34544000000</v>
      </c>
      <c r="I313" s="50">
        <v>34544000000</v>
      </c>
      <c r="J313" s="54" t="s">
        <v>439</v>
      </c>
      <c r="K313" s="33"/>
      <c r="L313" s="33"/>
      <c r="M313" s="46" t="s">
        <v>426</v>
      </c>
      <c r="N313" s="31" t="s">
        <v>58</v>
      </c>
      <c r="O313" s="31"/>
      <c r="P313" s="48" t="s">
        <v>372</v>
      </c>
      <c r="Q313" s="33"/>
      <c r="R313" s="33"/>
      <c r="S313" s="33"/>
      <c r="T313" s="33"/>
      <c r="U313" s="33"/>
      <c r="V313" s="33"/>
      <c r="W313" s="33"/>
      <c r="X313" s="33"/>
      <c r="Y313" s="33"/>
      <c r="Z313" s="33"/>
    </row>
    <row r="314" spans="1:26" ht="114.75" customHeight="1">
      <c r="A314" s="40">
        <f t="shared" si="6"/>
        <v>303</v>
      </c>
      <c r="B314" s="48" t="s">
        <v>115</v>
      </c>
      <c r="C314" s="48" t="s">
        <v>440</v>
      </c>
      <c r="D314" s="33"/>
      <c r="E314" s="33"/>
      <c r="F314" s="33"/>
      <c r="G314" s="33">
        <v>1</v>
      </c>
      <c r="H314" s="50">
        <v>1425520748</v>
      </c>
      <c r="I314" s="50">
        <v>1116626569</v>
      </c>
      <c r="J314" s="54" t="s">
        <v>439</v>
      </c>
      <c r="K314" s="33"/>
      <c r="L314" s="33"/>
      <c r="M314" s="46" t="s">
        <v>426</v>
      </c>
      <c r="N314" s="31" t="s">
        <v>58</v>
      </c>
      <c r="O314" s="31"/>
      <c r="P314" s="48" t="s">
        <v>372</v>
      </c>
      <c r="Q314" s="33"/>
      <c r="R314" s="33"/>
      <c r="S314" s="33"/>
      <c r="T314" s="33"/>
      <c r="U314" s="33"/>
      <c r="V314" s="33"/>
      <c r="W314" s="33"/>
      <c r="X314" s="33"/>
      <c r="Y314" s="33"/>
      <c r="Z314" s="33"/>
    </row>
    <row r="315" spans="1:26" ht="127.5" customHeight="1">
      <c r="A315" s="40">
        <f t="shared" si="6"/>
        <v>304</v>
      </c>
      <c r="B315" s="48" t="s">
        <v>115</v>
      </c>
      <c r="C315" s="48" t="s">
        <v>441</v>
      </c>
      <c r="D315" s="33"/>
      <c r="E315" s="33"/>
      <c r="F315" s="33"/>
      <c r="G315" s="33">
        <v>1</v>
      </c>
      <c r="H315" s="50">
        <v>4191000000</v>
      </c>
      <c r="I315" s="50">
        <v>4191000000</v>
      </c>
      <c r="J315" s="54" t="s">
        <v>442</v>
      </c>
      <c r="K315" s="33"/>
      <c r="L315" s="33"/>
      <c r="M315" s="46" t="s">
        <v>426</v>
      </c>
      <c r="N315" s="31" t="s">
        <v>58</v>
      </c>
      <c r="O315" s="31"/>
      <c r="P315" s="48" t="s">
        <v>176</v>
      </c>
      <c r="Q315" s="33"/>
      <c r="R315" s="33"/>
      <c r="S315" s="33"/>
      <c r="T315" s="33"/>
      <c r="U315" s="33"/>
      <c r="V315" s="33"/>
      <c r="W315" s="33"/>
      <c r="X315" s="33"/>
      <c r="Y315" s="33"/>
      <c r="Z315" s="33"/>
    </row>
    <row r="316" spans="1:26" ht="127.5" customHeight="1">
      <c r="A316" s="40">
        <f t="shared" si="6"/>
        <v>305</v>
      </c>
      <c r="B316" s="48" t="s">
        <v>115</v>
      </c>
      <c r="C316" s="48" t="s">
        <v>443</v>
      </c>
      <c r="D316" s="33"/>
      <c r="E316" s="33"/>
      <c r="F316" s="33"/>
      <c r="G316" s="33">
        <v>1</v>
      </c>
      <c r="H316" s="50">
        <v>167519950</v>
      </c>
      <c r="I316" s="33">
        <v>0</v>
      </c>
      <c r="J316" s="54" t="s">
        <v>442</v>
      </c>
      <c r="K316" s="33"/>
      <c r="L316" s="33"/>
      <c r="M316" s="46" t="s">
        <v>426</v>
      </c>
      <c r="N316" s="31" t="s">
        <v>58</v>
      </c>
      <c r="O316" s="31"/>
      <c r="P316" s="48" t="s">
        <v>176</v>
      </c>
      <c r="Q316" s="33"/>
      <c r="R316" s="33"/>
      <c r="S316" s="33"/>
      <c r="T316" s="33"/>
      <c r="U316" s="33"/>
      <c r="V316" s="33"/>
      <c r="W316" s="33"/>
      <c r="X316" s="33"/>
      <c r="Y316" s="33"/>
      <c r="Z316" s="33"/>
    </row>
    <row r="317" spans="1:26" ht="114.75" customHeight="1">
      <c r="A317" s="40">
        <f t="shared" si="6"/>
        <v>306</v>
      </c>
      <c r="B317" s="48" t="s">
        <v>115</v>
      </c>
      <c r="C317" s="48" t="s">
        <v>444</v>
      </c>
      <c r="D317" s="33"/>
      <c r="E317" s="33"/>
      <c r="F317" s="33"/>
      <c r="G317" s="33">
        <v>1</v>
      </c>
      <c r="H317" s="50">
        <v>68658100000</v>
      </c>
      <c r="I317" s="50">
        <v>68658100000</v>
      </c>
      <c r="J317" s="54" t="s">
        <v>445</v>
      </c>
      <c r="K317" s="33"/>
      <c r="L317" s="33"/>
      <c r="M317" s="46" t="s">
        <v>426</v>
      </c>
      <c r="N317" s="31" t="s">
        <v>58</v>
      </c>
      <c r="O317" s="31"/>
      <c r="P317" s="48" t="s">
        <v>372</v>
      </c>
      <c r="Q317" s="33"/>
      <c r="R317" s="33"/>
      <c r="S317" s="33"/>
      <c r="T317" s="33"/>
      <c r="U317" s="33"/>
      <c r="V317" s="33"/>
      <c r="W317" s="33"/>
      <c r="X317" s="33"/>
      <c r="Y317" s="33"/>
      <c r="Z317" s="33"/>
    </row>
    <row r="318" spans="1:26" ht="114.75" customHeight="1">
      <c r="A318" s="40">
        <f t="shared" si="6"/>
        <v>307</v>
      </c>
      <c r="B318" s="48" t="s">
        <v>115</v>
      </c>
      <c r="C318" s="48" t="s">
        <v>446</v>
      </c>
      <c r="D318" s="33"/>
      <c r="E318" s="33"/>
      <c r="F318" s="33"/>
      <c r="G318" s="33">
        <v>1</v>
      </c>
      <c r="H318" s="50">
        <v>967909000</v>
      </c>
      <c r="I318" s="50">
        <v>598096960</v>
      </c>
      <c r="J318" s="54" t="s">
        <v>445</v>
      </c>
      <c r="K318" s="33"/>
      <c r="L318" s="33"/>
      <c r="M318" s="46" t="s">
        <v>426</v>
      </c>
      <c r="N318" s="31" t="s">
        <v>58</v>
      </c>
      <c r="O318" s="31"/>
      <c r="P318" s="48" t="s">
        <v>372</v>
      </c>
      <c r="Q318" s="33"/>
      <c r="R318" s="33"/>
      <c r="S318" s="33"/>
      <c r="T318" s="33"/>
      <c r="U318" s="33"/>
      <c r="V318" s="33"/>
      <c r="W318" s="33"/>
      <c r="X318" s="33"/>
      <c r="Y318" s="33"/>
      <c r="Z318" s="33"/>
    </row>
    <row r="319" spans="1:26" ht="102" customHeight="1">
      <c r="A319" s="40">
        <f t="shared" si="6"/>
        <v>308</v>
      </c>
      <c r="B319" s="48" t="s">
        <v>115</v>
      </c>
      <c r="C319" s="48" t="s">
        <v>447</v>
      </c>
      <c r="D319" s="33"/>
      <c r="E319" s="33"/>
      <c r="F319" s="33"/>
      <c r="G319" s="33">
        <v>1</v>
      </c>
      <c r="H319" s="50">
        <v>14966000000</v>
      </c>
      <c r="I319" s="50">
        <v>14966000000</v>
      </c>
      <c r="J319" s="54" t="s">
        <v>448</v>
      </c>
      <c r="K319" s="33"/>
      <c r="L319" s="33"/>
      <c r="M319" s="46" t="s">
        <v>426</v>
      </c>
      <c r="N319" s="31" t="s">
        <v>58</v>
      </c>
      <c r="O319" s="31"/>
      <c r="P319" s="48" t="s">
        <v>348</v>
      </c>
      <c r="Q319" s="33"/>
      <c r="R319" s="33"/>
      <c r="S319" s="33"/>
      <c r="T319" s="33"/>
      <c r="U319" s="33"/>
      <c r="V319" s="33"/>
      <c r="W319" s="33"/>
      <c r="X319" s="33"/>
      <c r="Y319" s="33"/>
      <c r="Z319" s="33"/>
    </row>
    <row r="320" spans="1:26" ht="102" customHeight="1">
      <c r="A320" s="40">
        <f t="shared" si="6"/>
        <v>309</v>
      </c>
      <c r="B320" s="48" t="s">
        <v>115</v>
      </c>
      <c r="C320" s="48" t="s">
        <v>449</v>
      </c>
      <c r="D320" s="33"/>
      <c r="E320" s="33"/>
      <c r="F320" s="33"/>
      <c r="G320" s="33">
        <v>1</v>
      </c>
      <c r="H320" s="50">
        <v>136171000</v>
      </c>
      <c r="I320" s="33">
        <v>0</v>
      </c>
      <c r="J320" s="54" t="s">
        <v>448</v>
      </c>
      <c r="K320" s="33"/>
      <c r="L320" s="33"/>
      <c r="M320" s="46" t="s">
        <v>426</v>
      </c>
      <c r="N320" s="31" t="s">
        <v>58</v>
      </c>
      <c r="O320" s="31"/>
      <c r="P320" s="48" t="s">
        <v>348</v>
      </c>
      <c r="Q320" s="33"/>
      <c r="R320" s="33"/>
      <c r="S320" s="33"/>
      <c r="T320" s="33"/>
      <c r="U320" s="33"/>
      <c r="V320" s="33"/>
      <c r="W320" s="33"/>
      <c r="X320" s="33"/>
      <c r="Y320" s="33"/>
      <c r="Z320" s="33"/>
    </row>
    <row r="321" spans="1:26" ht="140.25" customHeight="1">
      <c r="A321" s="40">
        <f t="shared" si="6"/>
        <v>310</v>
      </c>
      <c r="B321" s="48" t="s">
        <v>115</v>
      </c>
      <c r="C321" s="54" t="s">
        <v>450</v>
      </c>
      <c r="D321" s="33"/>
      <c r="E321" s="33"/>
      <c r="F321" s="33"/>
      <c r="G321" s="33">
        <v>1</v>
      </c>
      <c r="H321" s="50">
        <v>5109440000</v>
      </c>
      <c r="I321" s="50">
        <v>5109440000</v>
      </c>
      <c r="J321" s="54" t="s">
        <v>442</v>
      </c>
      <c r="K321" s="33"/>
      <c r="L321" s="33"/>
      <c r="M321" s="46" t="s">
        <v>426</v>
      </c>
      <c r="N321" s="31" t="s">
        <v>58</v>
      </c>
      <c r="O321" s="31"/>
      <c r="P321" s="48" t="s">
        <v>176</v>
      </c>
      <c r="Q321" s="33"/>
      <c r="R321" s="33"/>
      <c r="S321" s="33"/>
      <c r="T321" s="33"/>
      <c r="U321" s="33"/>
      <c r="V321" s="33"/>
      <c r="W321" s="33"/>
      <c r="X321" s="33"/>
      <c r="Y321" s="33"/>
      <c r="Z321" s="33"/>
    </row>
    <row r="322" spans="1:26" ht="140.25" customHeight="1">
      <c r="A322" s="40">
        <f t="shared" si="6"/>
        <v>311</v>
      </c>
      <c r="B322" s="48" t="s">
        <v>115</v>
      </c>
      <c r="C322" s="54" t="s">
        <v>451</v>
      </c>
      <c r="D322" s="33"/>
      <c r="E322" s="33"/>
      <c r="F322" s="33"/>
      <c r="G322" s="33">
        <v>1</v>
      </c>
      <c r="H322" s="50">
        <v>165280000</v>
      </c>
      <c r="I322" s="33">
        <v>0</v>
      </c>
      <c r="J322" s="54" t="s">
        <v>442</v>
      </c>
      <c r="K322" s="33"/>
      <c r="L322" s="33"/>
      <c r="M322" s="46" t="s">
        <v>426</v>
      </c>
      <c r="N322" s="31" t="s">
        <v>58</v>
      </c>
      <c r="O322" s="31"/>
      <c r="P322" s="48" t="s">
        <v>176</v>
      </c>
      <c r="Q322" s="33"/>
      <c r="R322" s="33"/>
      <c r="S322" s="33"/>
      <c r="T322" s="33"/>
      <c r="U322" s="33"/>
      <c r="V322" s="33"/>
      <c r="W322" s="33"/>
      <c r="X322" s="33"/>
      <c r="Y322" s="33"/>
      <c r="Z322" s="33"/>
    </row>
    <row r="323" spans="1:26" ht="127.5" customHeight="1">
      <c r="A323" s="40">
        <f t="shared" si="6"/>
        <v>312</v>
      </c>
      <c r="B323" s="48" t="s">
        <v>115</v>
      </c>
      <c r="C323" s="48" t="s">
        <v>452</v>
      </c>
      <c r="D323" s="33"/>
      <c r="E323" s="33"/>
      <c r="F323" s="33"/>
      <c r="G323" s="33">
        <v>1</v>
      </c>
      <c r="H323" s="50">
        <v>38170000</v>
      </c>
      <c r="I323" s="33">
        <v>0</v>
      </c>
      <c r="J323" s="54" t="s">
        <v>442</v>
      </c>
      <c r="K323" s="33"/>
      <c r="L323" s="33"/>
      <c r="M323" s="46" t="s">
        <v>426</v>
      </c>
      <c r="N323" s="31" t="s">
        <v>58</v>
      </c>
      <c r="O323" s="31"/>
      <c r="P323" s="48" t="s">
        <v>176</v>
      </c>
      <c r="Q323" s="33"/>
      <c r="R323" s="33"/>
      <c r="S323" s="33"/>
      <c r="T323" s="33"/>
      <c r="U323" s="33"/>
      <c r="V323" s="33"/>
      <c r="W323" s="33"/>
      <c r="X323" s="33"/>
      <c r="Y323" s="33"/>
      <c r="Z323" s="33"/>
    </row>
    <row r="324" spans="1:26" ht="127.5" customHeight="1">
      <c r="A324" s="40">
        <f t="shared" si="6"/>
        <v>313</v>
      </c>
      <c r="B324" s="48" t="s">
        <v>115</v>
      </c>
      <c r="C324" s="48" t="s">
        <v>453</v>
      </c>
      <c r="D324" s="33"/>
      <c r="E324" s="33"/>
      <c r="F324" s="33"/>
      <c r="G324" s="33">
        <v>1</v>
      </c>
      <c r="H324" s="50">
        <v>46371000</v>
      </c>
      <c r="I324" s="33">
        <v>0</v>
      </c>
      <c r="J324" s="54" t="s">
        <v>442</v>
      </c>
      <c r="K324" s="33"/>
      <c r="L324" s="33"/>
      <c r="M324" s="46" t="s">
        <v>426</v>
      </c>
      <c r="N324" s="31" t="s">
        <v>58</v>
      </c>
      <c r="O324" s="31"/>
      <c r="P324" s="48" t="s">
        <v>176</v>
      </c>
      <c r="Q324" s="33"/>
      <c r="R324" s="33"/>
      <c r="S324" s="33"/>
      <c r="T324" s="33"/>
      <c r="U324" s="33"/>
      <c r="V324" s="33"/>
      <c r="W324" s="33"/>
      <c r="X324" s="33"/>
      <c r="Y324" s="33"/>
      <c r="Z324" s="33"/>
    </row>
    <row r="325" spans="1:26" ht="38.25" customHeight="1">
      <c r="A325" s="40">
        <f t="shared" si="6"/>
        <v>314</v>
      </c>
      <c r="B325" s="48" t="s">
        <v>115</v>
      </c>
      <c r="C325" s="48" t="s">
        <v>454</v>
      </c>
      <c r="D325" s="33"/>
      <c r="E325" s="33"/>
      <c r="F325" s="33"/>
      <c r="G325" s="33">
        <v>1</v>
      </c>
      <c r="H325" s="50">
        <v>104117550000</v>
      </c>
      <c r="I325" s="50">
        <v>104117550000</v>
      </c>
      <c r="J325" s="54" t="s">
        <v>455</v>
      </c>
      <c r="K325" s="33"/>
      <c r="L325" s="33"/>
      <c r="M325" s="46" t="s">
        <v>426</v>
      </c>
      <c r="N325" s="31" t="s">
        <v>58</v>
      </c>
      <c r="O325" s="31"/>
      <c r="P325" s="48" t="s">
        <v>456</v>
      </c>
      <c r="Q325" s="33"/>
      <c r="R325" s="33"/>
      <c r="S325" s="33"/>
      <c r="T325" s="33"/>
      <c r="U325" s="33"/>
      <c r="V325" s="33"/>
      <c r="W325" s="33"/>
      <c r="X325" s="33"/>
      <c r="Y325" s="33"/>
      <c r="Z325" s="33"/>
    </row>
    <row r="326" spans="1:26" ht="38.25" customHeight="1">
      <c r="A326" s="40">
        <f t="shared" si="6"/>
        <v>315</v>
      </c>
      <c r="B326" s="48" t="s">
        <v>115</v>
      </c>
      <c r="C326" s="48" t="s">
        <v>457</v>
      </c>
      <c r="D326" s="33"/>
      <c r="E326" s="33"/>
      <c r="F326" s="33"/>
      <c r="G326" s="33">
        <v>1</v>
      </c>
      <c r="H326" s="50">
        <v>6793505340</v>
      </c>
      <c r="I326" s="50">
        <v>1858795927</v>
      </c>
      <c r="J326" s="54" t="s">
        <v>455</v>
      </c>
      <c r="K326" s="33"/>
      <c r="L326" s="33"/>
      <c r="M326" s="46" t="s">
        <v>426</v>
      </c>
      <c r="N326" s="31" t="s">
        <v>58</v>
      </c>
      <c r="O326" s="31"/>
      <c r="P326" s="48" t="s">
        <v>456</v>
      </c>
      <c r="Q326" s="33"/>
      <c r="R326" s="33"/>
      <c r="S326" s="33"/>
      <c r="T326" s="33"/>
      <c r="U326" s="33"/>
      <c r="V326" s="33"/>
      <c r="W326" s="33"/>
      <c r="X326" s="33"/>
      <c r="Y326" s="33"/>
      <c r="Z326" s="33"/>
    </row>
    <row r="327" spans="1:26" ht="114.75" customHeight="1">
      <c r="A327" s="40">
        <f t="shared" si="6"/>
        <v>316</v>
      </c>
      <c r="B327" s="48" t="s">
        <v>115</v>
      </c>
      <c r="C327" s="54" t="s">
        <v>458</v>
      </c>
      <c r="D327" s="33"/>
      <c r="E327" s="33"/>
      <c r="F327" s="33"/>
      <c r="G327" s="33">
        <v>1</v>
      </c>
      <c r="H327" s="50">
        <v>17934880000</v>
      </c>
      <c r="I327" s="50">
        <v>17934880000</v>
      </c>
      <c r="J327" s="54" t="s">
        <v>459</v>
      </c>
      <c r="K327" s="33"/>
      <c r="L327" s="33"/>
      <c r="M327" s="46" t="s">
        <v>426</v>
      </c>
      <c r="N327" s="31" t="s">
        <v>58</v>
      </c>
      <c r="O327" s="31"/>
      <c r="P327" s="48" t="s">
        <v>188</v>
      </c>
      <c r="Q327" s="33"/>
      <c r="R327" s="33"/>
      <c r="S327" s="33"/>
      <c r="T327" s="33"/>
      <c r="U327" s="33"/>
      <c r="V327" s="33"/>
      <c r="W327" s="33"/>
      <c r="X327" s="33"/>
      <c r="Y327" s="33"/>
      <c r="Z327" s="33"/>
    </row>
    <row r="328" spans="1:26" ht="114.75" customHeight="1">
      <c r="A328" s="40">
        <f t="shared" si="6"/>
        <v>317</v>
      </c>
      <c r="B328" s="48" t="s">
        <v>115</v>
      </c>
      <c r="C328" s="54" t="s">
        <v>460</v>
      </c>
      <c r="D328" s="33"/>
      <c r="E328" s="33"/>
      <c r="F328" s="33"/>
      <c r="G328" s="33">
        <v>1</v>
      </c>
      <c r="H328" s="50">
        <v>6000000000</v>
      </c>
      <c r="I328" s="33">
        <v>0</v>
      </c>
      <c r="J328" s="54" t="s">
        <v>459</v>
      </c>
      <c r="K328" s="33"/>
      <c r="L328" s="33"/>
      <c r="M328" s="46" t="s">
        <v>426</v>
      </c>
      <c r="N328" s="31" t="s">
        <v>58</v>
      </c>
      <c r="O328" s="31"/>
      <c r="P328" s="48" t="s">
        <v>188</v>
      </c>
      <c r="Q328" s="33"/>
      <c r="R328" s="33"/>
      <c r="S328" s="33"/>
      <c r="T328" s="33"/>
      <c r="U328" s="33"/>
      <c r="V328" s="33"/>
      <c r="W328" s="33"/>
      <c r="X328" s="33"/>
      <c r="Y328" s="33"/>
      <c r="Z328" s="33"/>
    </row>
    <row r="329" spans="1:26" ht="102" customHeight="1">
      <c r="A329" s="40">
        <f t="shared" si="6"/>
        <v>318</v>
      </c>
      <c r="B329" s="48" t="s">
        <v>115</v>
      </c>
      <c r="C329" s="54" t="s">
        <v>461</v>
      </c>
      <c r="D329" s="33"/>
      <c r="E329" s="33"/>
      <c r="F329" s="33"/>
      <c r="G329" s="33">
        <v>1</v>
      </c>
      <c r="H329" s="50">
        <v>11200000000</v>
      </c>
      <c r="I329" s="50">
        <v>11200000000</v>
      </c>
      <c r="J329" s="54" t="s">
        <v>448</v>
      </c>
      <c r="K329" s="33"/>
      <c r="L329" s="33"/>
      <c r="M329" s="46" t="s">
        <v>426</v>
      </c>
      <c r="N329" s="31" t="s">
        <v>58</v>
      </c>
      <c r="O329" s="31"/>
      <c r="P329" s="48" t="s">
        <v>348</v>
      </c>
      <c r="Q329" s="33"/>
      <c r="R329" s="33"/>
      <c r="S329" s="33"/>
      <c r="T329" s="33"/>
      <c r="U329" s="33"/>
      <c r="V329" s="33"/>
      <c r="W329" s="33"/>
      <c r="X329" s="33"/>
      <c r="Y329" s="33"/>
      <c r="Z329" s="33"/>
    </row>
    <row r="330" spans="1:26" ht="102" customHeight="1">
      <c r="A330" s="40">
        <f t="shared" si="6"/>
        <v>319</v>
      </c>
      <c r="B330" s="48" t="s">
        <v>115</v>
      </c>
      <c r="C330" s="54" t="s">
        <v>462</v>
      </c>
      <c r="D330" s="33"/>
      <c r="E330" s="33"/>
      <c r="F330" s="33"/>
      <c r="G330" s="33">
        <v>1</v>
      </c>
      <c r="H330" s="50">
        <v>653320398</v>
      </c>
      <c r="I330" s="33">
        <v>0</v>
      </c>
      <c r="J330" s="54" t="s">
        <v>448</v>
      </c>
      <c r="K330" s="33"/>
      <c r="L330" s="33"/>
      <c r="M330" s="46" t="s">
        <v>426</v>
      </c>
      <c r="N330" s="31" t="s">
        <v>58</v>
      </c>
      <c r="O330" s="31"/>
      <c r="P330" s="48" t="s">
        <v>348</v>
      </c>
      <c r="Q330" s="33"/>
      <c r="R330" s="33"/>
      <c r="S330" s="33"/>
      <c r="T330" s="33"/>
      <c r="U330" s="33"/>
      <c r="V330" s="33"/>
      <c r="W330" s="33"/>
      <c r="X330" s="33"/>
      <c r="Y330" s="33"/>
      <c r="Z330" s="33"/>
    </row>
    <row r="331" spans="1:26" ht="89.25" customHeight="1">
      <c r="A331" s="40">
        <f t="shared" si="6"/>
        <v>320</v>
      </c>
      <c r="B331" s="48" t="s">
        <v>115</v>
      </c>
      <c r="C331" s="54" t="s">
        <v>463</v>
      </c>
      <c r="D331" s="33"/>
      <c r="E331" s="33"/>
      <c r="F331" s="33"/>
      <c r="G331" s="33">
        <v>1</v>
      </c>
      <c r="H331" s="50">
        <v>49733240000</v>
      </c>
      <c r="I331" s="50">
        <v>49733240000</v>
      </c>
      <c r="J331" s="54" t="s">
        <v>464</v>
      </c>
      <c r="K331" s="33"/>
      <c r="L331" s="33"/>
      <c r="M331" s="46" t="s">
        <v>426</v>
      </c>
      <c r="N331" s="31" t="s">
        <v>58</v>
      </c>
      <c r="O331" s="31"/>
      <c r="P331" s="48" t="s">
        <v>465</v>
      </c>
      <c r="Q331" s="33"/>
      <c r="R331" s="33"/>
      <c r="S331" s="33"/>
      <c r="T331" s="33"/>
      <c r="U331" s="33"/>
      <c r="V331" s="33"/>
      <c r="W331" s="33"/>
      <c r="X331" s="33"/>
      <c r="Y331" s="33"/>
      <c r="Z331" s="33"/>
    </row>
    <row r="332" spans="1:26" ht="89.25" customHeight="1">
      <c r="A332" s="40">
        <f t="shared" si="6"/>
        <v>321</v>
      </c>
      <c r="B332" s="48" t="s">
        <v>115</v>
      </c>
      <c r="C332" s="54" t="s">
        <v>466</v>
      </c>
      <c r="D332" s="33"/>
      <c r="E332" s="33"/>
      <c r="F332" s="33"/>
      <c r="G332" s="33">
        <v>1</v>
      </c>
      <c r="H332" s="50">
        <v>2878916000</v>
      </c>
      <c r="I332" s="33">
        <v>0</v>
      </c>
      <c r="J332" s="54" t="s">
        <v>464</v>
      </c>
      <c r="K332" s="33"/>
      <c r="L332" s="33"/>
      <c r="M332" s="46" t="s">
        <v>426</v>
      </c>
      <c r="N332" s="31" t="s">
        <v>58</v>
      </c>
      <c r="O332" s="31"/>
      <c r="P332" s="48" t="s">
        <v>465</v>
      </c>
      <c r="Q332" s="33"/>
      <c r="R332" s="33"/>
      <c r="S332" s="33"/>
      <c r="T332" s="33"/>
      <c r="U332" s="33"/>
      <c r="V332" s="33"/>
      <c r="W332" s="33"/>
      <c r="X332" s="33"/>
      <c r="Y332" s="33"/>
      <c r="Z332" s="33"/>
    </row>
    <row r="333" spans="1:26" ht="127.5" customHeight="1">
      <c r="A333" s="40">
        <f t="shared" ref="A333:A396" si="7">A332+1</f>
        <v>322</v>
      </c>
      <c r="B333" s="48" t="s">
        <v>115</v>
      </c>
      <c r="C333" s="54" t="s">
        <v>467</v>
      </c>
      <c r="D333" s="33"/>
      <c r="E333" s="33"/>
      <c r="F333" s="33"/>
      <c r="G333" s="33">
        <v>1</v>
      </c>
      <c r="H333" s="50">
        <v>18195475000</v>
      </c>
      <c r="I333" s="50">
        <v>18195475000</v>
      </c>
      <c r="J333" s="54" t="s">
        <v>468</v>
      </c>
      <c r="K333" s="33"/>
      <c r="L333" s="33"/>
      <c r="M333" s="46" t="s">
        <v>426</v>
      </c>
      <c r="N333" s="31" t="s">
        <v>58</v>
      </c>
      <c r="O333" s="31"/>
      <c r="P333" s="48" t="s">
        <v>176</v>
      </c>
      <c r="Q333" s="33"/>
      <c r="R333" s="33"/>
      <c r="S333" s="33"/>
      <c r="T333" s="33"/>
      <c r="U333" s="33"/>
      <c r="V333" s="33"/>
      <c r="W333" s="33"/>
      <c r="X333" s="33"/>
      <c r="Y333" s="33"/>
      <c r="Z333" s="33"/>
    </row>
    <row r="334" spans="1:26" ht="127.5" customHeight="1">
      <c r="A334" s="40">
        <f t="shared" si="7"/>
        <v>323</v>
      </c>
      <c r="B334" s="48" t="s">
        <v>115</v>
      </c>
      <c r="C334" s="54" t="s">
        <v>469</v>
      </c>
      <c r="D334" s="33"/>
      <c r="E334" s="33"/>
      <c r="F334" s="33"/>
      <c r="G334" s="33">
        <v>1</v>
      </c>
      <c r="H334" s="50">
        <v>233162000</v>
      </c>
      <c r="I334" s="33">
        <v>0</v>
      </c>
      <c r="J334" s="54" t="s">
        <v>468</v>
      </c>
      <c r="K334" s="33"/>
      <c r="L334" s="33"/>
      <c r="M334" s="46" t="s">
        <v>426</v>
      </c>
      <c r="N334" s="31" t="s">
        <v>58</v>
      </c>
      <c r="O334" s="31"/>
      <c r="P334" s="48" t="s">
        <v>176</v>
      </c>
      <c r="Q334" s="33"/>
      <c r="R334" s="33"/>
      <c r="S334" s="33"/>
      <c r="T334" s="33"/>
      <c r="U334" s="33"/>
      <c r="V334" s="33"/>
      <c r="W334" s="33"/>
      <c r="X334" s="33"/>
      <c r="Y334" s="33"/>
      <c r="Z334" s="33"/>
    </row>
    <row r="335" spans="1:26" ht="127.5" customHeight="1">
      <c r="A335" s="40">
        <f t="shared" si="7"/>
        <v>324</v>
      </c>
      <c r="B335" s="48" t="s">
        <v>115</v>
      </c>
      <c r="C335" s="48" t="s">
        <v>470</v>
      </c>
      <c r="D335" s="33"/>
      <c r="E335" s="33"/>
      <c r="F335" s="33"/>
      <c r="G335" s="33">
        <v>1</v>
      </c>
      <c r="H335" s="50">
        <v>51636976000</v>
      </c>
      <c r="I335" s="50">
        <v>51636976000</v>
      </c>
      <c r="J335" s="54" t="s">
        <v>471</v>
      </c>
      <c r="K335" s="33"/>
      <c r="L335" s="33"/>
      <c r="M335" s="46" t="s">
        <v>426</v>
      </c>
      <c r="N335" s="31" t="s">
        <v>58</v>
      </c>
      <c r="O335" s="31"/>
      <c r="P335" s="48" t="s">
        <v>176</v>
      </c>
      <c r="Q335" s="33"/>
      <c r="R335" s="33"/>
      <c r="S335" s="33"/>
      <c r="T335" s="33"/>
      <c r="U335" s="33"/>
      <c r="V335" s="33"/>
      <c r="W335" s="33"/>
      <c r="X335" s="33"/>
      <c r="Y335" s="33"/>
      <c r="Z335" s="33"/>
    </row>
    <row r="336" spans="1:26" ht="127.5" customHeight="1">
      <c r="A336" s="40">
        <f t="shared" si="7"/>
        <v>325</v>
      </c>
      <c r="B336" s="48" t="s">
        <v>115</v>
      </c>
      <c r="C336" s="48" t="s">
        <v>472</v>
      </c>
      <c r="D336" s="33"/>
      <c r="E336" s="33"/>
      <c r="F336" s="33"/>
      <c r="G336" s="33">
        <v>1</v>
      </c>
      <c r="H336" s="50">
        <v>2500000000</v>
      </c>
      <c r="I336" s="50">
        <v>2500000000</v>
      </c>
      <c r="J336" s="54" t="s">
        <v>471</v>
      </c>
      <c r="K336" s="33"/>
      <c r="L336" s="33"/>
      <c r="M336" s="46" t="s">
        <v>426</v>
      </c>
      <c r="N336" s="31" t="s">
        <v>58</v>
      </c>
      <c r="O336" s="31"/>
      <c r="P336" s="48" t="s">
        <v>176</v>
      </c>
      <c r="Q336" s="33"/>
      <c r="R336" s="33"/>
      <c r="S336" s="33"/>
      <c r="T336" s="33"/>
      <c r="U336" s="33"/>
      <c r="V336" s="33"/>
      <c r="W336" s="33"/>
      <c r="X336" s="33"/>
      <c r="Y336" s="33"/>
      <c r="Z336" s="33"/>
    </row>
    <row r="337" spans="1:26" ht="127.5" customHeight="1">
      <c r="A337" s="40">
        <f t="shared" si="7"/>
        <v>326</v>
      </c>
      <c r="B337" s="48" t="s">
        <v>115</v>
      </c>
      <c r="C337" s="48" t="s">
        <v>473</v>
      </c>
      <c r="D337" s="33"/>
      <c r="E337" s="33"/>
      <c r="F337" s="33"/>
      <c r="G337" s="33">
        <v>1</v>
      </c>
      <c r="H337" s="50">
        <v>1023480000</v>
      </c>
      <c r="I337" s="33">
        <v>0</v>
      </c>
      <c r="J337" s="54" t="s">
        <v>471</v>
      </c>
      <c r="K337" s="33"/>
      <c r="L337" s="33"/>
      <c r="M337" s="46" t="s">
        <v>426</v>
      </c>
      <c r="N337" s="31" t="s">
        <v>58</v>
      </c>
      <c r="O337" s="31"/>
      <c r="P337" s="48" t="s">
        <v>176</v>
      </c>
      <c r="Q337" s="33"/>
      <c r="R337" s="33"/>
      <c r="S337" s="33"/>
      <c r="T337" s="33"/>
      <c r="U337" s="33"/>
      <c r="V337" s="33"/>
      <c r="W337" s="33"/>
      <c r="X337" s="33"/>
      <c r="Y337" s="33"/>
      <c r="Z337" s="33"/>
    </row>
    <row r="338" spans="1:26" ht="127.5" customHeight="1">
      <c r="A338" s="40">
        <f t="shared" si="7"/>
        <v>327</v>
      </c>
      <c r="B338" s="48" t="s">
        <v>115</v>
      </c>
      <c r="C338" s="48" t="s">
        <v>474</v>
      </c>
      <c r="D338" s="33"/>
      <c r="E338" s="33"/>
      <c r="F338" s="33"/>
      <c r="G338" s="33">
        <v>1</v>
      </c>
      <c r="H338" s="50">
        <v>22723733000</v>
      </c>
      <c r="I338" s="50">
        <v>22723733000</v>
      </c>
      <c r="J338" s="54" t="s">
        <v>475</v>
      </c>
      <c r="K338" s="33"/>
      <c r="L338" s="33"/>
      <c r="M338" s="46" t="s">
        <v>426</v>
      </c>
      <c r="N338" s="31" t="s">
        <v>58</v>
      </c>
      <c r="O338" s="31"/>
      <c r="P338" s="48" t="s">
        <v>176</v>
      </c>
      <c r="Q338" s="33"/>
      <c r="R338" s="33"/>
      <c r="S338" s="33"/>
      <c r="T338" s="33"/>
      <c r="U338" s="33"/>
      <c r="V338" s="33"/>
      <c r="W338" s="33"/>
      <c r="X338" s="33"/>
      <c r="Y338" s="33"/>
      <c r="Z338" s="33"/>
    </row>
    <row r="339" spans="1:26" ht="127.5" customHeight="1">
      <c r="A339" s="40">
        <f t="shared" si="7"/>
        <v>328</v>
      </c>
      <c r="B339" s="48" t="s">
        <v>115</v>
      </c>
      <c r="C339" s="48" t="s">
        <v>476</v>
      </c>
      <c r="D339" s="33"/>
      <c r="E339" s="33"/>
      <c r="F339" s="33"/>
      <c r="G339" s="33">
        <v>1</v>
      </c>
      <c r="H339" s="50">
        <v>5000000000</v>
      </c>
      <c r="I339" s="50">
        <v>5000000000</v>
      </c>
      <c r="J339" s="54" t="s">
        <v>475</v>
      </c>
      <c r="K339" s="33"/>
      <c r="L339" s="33"/>
      <c r="M339" s="46" t="s">
        <v>426</v>
      </c>
      <c r="N339" s="31" t="s">
        <v>58</v>
      </c>
      <c r="O339" s="31"/>
      <c r="P339" s="48" t="s">
        <v>176</v>
      </c>
      <c r="Q339" s="33"/>
      <c r="R339" s="33"/>
      <c r="S339" s="33"/>
      <c r="T339" s="33"/>
      <c r="U339" s="33"/>
      <c r="V339" s="33"/>
      <c r="W339" s="33"/>
      <c r="X339" s="33"/>
      <c r="Y339" s="33"/>
      <c r="Z339" s="33"/>
    </row>
    <row r="340" spans="1:26" ht="63.75" customHeight="1">
      <c r="A340" s="40">
        <f t="shared" si="7"/>
        <v>329</v>
      </c>
      <c r="B340" s="48" t="s">
        <v>398</v>
      </c>
      <c r="C340" s="48" t="s">
        <v>477</v>
      </c>
      <c r="D340" s="33"/>
      <c r="E340" s="33"/>
      <c r="F340" s="33"/>
      <c r="G340" s="33">
        <v>1</v>
      </c>
      <c r="H340" s="50">
        <v>140718000000</v>
      </c>
      <c r="I340" s="50">
        <v>140718000000</v>
      </c>
      <c r="J340" s="54" t="s">
        <v>478</v>
      </c>
      <c r="K340" s="33"/>
      <c r="L340" s="33"/>
      <c r="M340" s="46" t="s">
        <v>426</v>
      </c>
      <c r="N340" s="31" t="s">
        <v>58</v>
      </c>
      <c r="O340" s="31"/>
      <c r="P340" s="48" t="s">
        <v>182</v>
      </c>
      <c r="Q340" s="33"/>
      <c r="R340" s="33"/>
      <c r="S340" s="33"/>
      <c r="T340" s="33"/>
      <c r="U340" s="33"/>
      <c r="V340" s="33"/>
      <c r="W340" s="33"/>
      <c r="X340" s="33"/>
      <c r="Y340" s="33"/>
      <c r="Z340" s="33"/>
    </row>
    <row r="341" spans="1:26" ht="63.75" customHeight="1">
      <c r="A341" s="40">
        <f t="shared" si="7"/>
        <v>330</v>
      </c>
      <c r="B341" s="48" t="s">
        <v>398</v>
      </c>
      <c r="C341" s="48" t="s">
        <v>479</v>
      </c>
      <c r="D341" s="33"/>
      <c r="E341" s="33"/>
      <c r="F341" s="33"/>
      <c r="G341" s="33">
        <v>1</v>
      </c>
      <c r="H341" s="50">
        <v>50729000</v>
      </c>
      <c r="I341" s="50">
        <v>50729000</v>
      </c>
      <c r="J341" s="54" t="s">
        <v>478</v>
      </c>
      <c r="K341" s="33"/>
      <c r="L341" s="33"/>
      <c r="M341" s="46" t="s">
        <v>426</v>
      </c>
      <c r="N341" s="31" t="s">
        <v>58</v>
      </c>
      <c r="O341" s="31"/>
      <c r="P341" s="48" t="s">
        <v>182</v>
      </c>
      <c r="Q341" s="33"/>
      <c r="R341" s="33"/>
      <c r="S341" s="33"/>
      <c r="T341" s="33"/>
      <c r="U341" s="33"/>
      <c r="V341" s="33"/>
      <c r="W341" s="33"/>
      <c r="X341" s="33"/>
      <c r="Y341" s="33"/>
      <c r="Z341" s="33"/>
    </row>
    <row r="342" spans="1:26" ht="63.75" customHeight="1">
      <c r="A342" s="40">
        <f t="shared" si="7"/>
        <v>331</v>
      </c>
      <c r="B342" s="48" t="s">
        <v>398</v>
      </c>
      <c r="C342" s="48" t="s">
        <v>480</v>
      </c>
      <c r="D342" s="33"/>
      <c r="E342" s="33"/>
      <c r="F342" s="33"/>
      <c r="G342" s="33">
        <v>1</v>
      </c>
      <c r="H342" s="50">
        <v>1547001000</v>
      </c>
      <c r="I342" s="50">
        <v>1547001000</v>
      </c>
      <c r="J342" s="54" t="s">
        <v>478</v>
      </c>
      <c r="K342" s="33"/>
      <c r="L342" s="33"/>
      <c r="M342" s="46" t="s">
        <v>426</v>
      </c>
      <c r="N342" s="31" t="s">
        <v>58</v>
      </c>
      <c r="O342" s="31"/>
      <c r="P342" s="48" t="s">
        <v>182</v>
      </c>
      <c r="Q342" s="33"/>
      <c r="R342" s="33"/>
      <c r="S342" s="33"/>
      <c r="T342" s="33"/>
      <c r="U342" s="33"/>
      <c r="V342" s="33"/>
      <c r="W342" s="33"/>
      <c r="X342" s="33"/>
      <c r="Y342" s="33"/>
      <c r="Z342" s="33"/>
    </row>
    <row r="343" spans="1:26" ht="63.75" customHeight="1">
      <c r="A343" s="40">
        <f t="shared" si="7"/>
        <v>332</v>
      </c>
      <c r="B343" s="48" t="s">
        <v>398</v>
      </c>
      <c r="C343" s="48" t="s">
        <v>481</v>
      </c>
      <c r="D343" s="33"/>
      <c r="E343" s="33"/>
      <c r="F343" s="33"/>
      <c r="G343" s="33">
        <v>1</v>
      </c>
      <c r="H343" s="50">
        <v>74861000</v>
      </c>
      <c r="I343" s="50">
        <v>74861000</v>
      </c>
      <c r="J343" s="54" t="s">
        <v>478</v>
      </c>
      <c r="K343" s="33"/>
      <c r="L343" s="33"/>
      <c r="M343" s="46" t="s">
        <v>426</v>
      </c>
      <c r="N343" s="31" t="s">
        <v>58</v>
      </c>
      <c r="O343" s="31"/>
      <c r="P343" s="48" t="s">
        <v>182</v>
      </c>
      <c r="Q343" s="33"/>
      <c r="R343" s="33"/>
      <c r="S343" s="33"/>
      <c r="T343" s="33"/>
      <c r="U343" s="33"/>
      <c r="V343" s="33"/>
      <c r="W343" s="33"/>
      <c r="X343" s="33"/>
      <c r="Y343" s="33"/>
      <c r="Z343" s="33"/>
    </row>
    <row r="344" spans="1:26" ht="89.25" customHeight="1">
      <c r="A344" s="40">
        <f t="shared" si="7"/>
        <v>333</v>
      </c>
      <c r="B344" s="48" t="s">
        <v>398</v>
      </c>
      <c r="C344" s="48" t="s">
        <v>482</v>
      </c>
      <c r="D344" s="33"/>
      <c r="E344" s="33"/>
      <c r="F344" s="33"/>
      <c r="G344" s="33">
        <v>1</v>
      </c>
      <c r="H344" s="50">
        <v>68029000</v>
      </c>
      <c r="I344" s="50">
        <v>68029000</v>
      </c>
      <c r="J344" s="54" t="s">
        <v>478</v>
      </c>
      <c r="K344" s="33"/>
      <c r="L344" s="33"/>
      <c r="M344" s="46" t="s">
        <v>426</v>
      </c>
      <c r="N344" s="31" t="s">
        <v>58</v>
      </c>
      <c r="O344" s="31"/>
      <c r="P344" s="48" t="s">
        <v>182</v>
      </c>
      <c r="Q344" s="33"/>
      <c r="R344" s="33"/>
      <c r="S344" s="33"/>
      <c r="T344" s="33"/>
      <c r="U344" s="33"/>
      <c r="V344" s="33"/>
      <c r="W344" s="33"/>
      <c r="X344" s="33"/>
      <c r="Y344" s="33"/>
      <c r="Z344" s="33"/>
    </row>
    <row r="345" spans="1:26" ht="114.75" customHeight="1">
      <c r="A345" s="40">
        <f t="shared" si="7"/>
        <v>334</v>
      </c>
      <c r="B345" s="48" t="s">
        <v>115</v>
      </c>
      <c r="C345" s="48" t="s">
        <v>483</v>
      </c>
      <c r="D345" s="33"/>
      <c r="E345" s="33"/>
      <c r="F345" s="33"/>
      <c r="G345" s="33">
        <v>1</v>
      </c>
      <c r="H345" s="50">
        <v>15163750000</v>
      </c>
      <c r="I345" s="50">
        <v>15163750000</v>
      </c>
      <c r="J345" s="54" t="s">
        <v>484</v>
      </c>
      <c r="K345" s="33"/>
      <c r="L345" s="33"/>
      <c r="M345" s="46" t="s">
        <v>426</v>
      </c>
      <c r="N345" s="31" t="s">
        <v>58</v>
      </c>
      <c r="O345" s="31"/>
      <c r="P345" s="48" t="s">
        <v>372</v>
      </c>
      <c r="Q345" s="33"/>
      <c r="R345" s="33"/>
      <c r="S345" s="33"/>
      <c r="T345" s="33"/>
      <c r="U345" s="33"/>
      <c r="V345" s="33"/>
      <c r="W345" s="33"/>
      <c r="X345" s="33"/>
      <c r="Y345" s="33"/>
      <c r="Z345" s="33"/>
    </row>
    <row r="346" spans="1:26" ht="114.75" customHeight="1">
      <c r="A346" s="40">
        <f t="shared" si="7"/>
        <v>335</v>
      </c>
      <c r="B346" s="48" t="s">
        <v>115</v>
      </c>
      <c r="C346" s="48" t="s">
        <v>485</v>
      </c>
      <c r="D346" s="33"/>
      <c r="E346" s="33"/>
      <c r="F346" s="33"/>
      <c r="G346" s="33">
        <v>1</v>
      </c>
      <c r="H346" s="50">
        <v>222860484</v>
      </c>
      <c r="I346" s="50">
        <v>178274060</v>
      </c>
      <c r="J346" s="54" t="s">
        <v>484</v>
      </c>
      <c r="K346" s="33"/>
      <c r="L346" s="33"/>
      <c r="M346" s="46" t="s">
        <v>426</v>
      </c>
      <c r="N346" s="31" t="s">
        <v>58</v>
      </c>
      <c r="O346" s="31"/>
      <c r="P346" s="48" t="s">
        <v>372</v>
      </c>
      <c r="Q346" s="33"/>
      <c r="R346" s="33"/>
      <c r="S346" s="33"/>
      <c r="T346" s="33"/>
      <c r="U346" s="33"/>
      <c r="V346" s="33"/>
      <c r="W346" s="33"/>
      <c r="X346" s="33"/>
      <c r="Y346" s="33"/>
      <c r="Z346" s="33"/>
    </row>
    <row r="347" spans="1:26" ht="63.75" customHeight="1">
      <c r="A347" s="40">
        <f t="shared" si="7"/>
        <v>336</v>
      </c>
      <c r="B347" s="48" t="s">
        <v>115</v>
      </c>
      <c r="C347" s="54" t="s">
        <v>486</v>
      </c>
      <c r="D347" s="33"/>
      <c r="E347" s="33"/>
      <c r="F347" s="33"/>
      <c r="G347" s="33">
        <v>1</v>
      </c>
      <c r="H347" s="50">
        <v>43439954000</v>
      </c>
      <c r="I347" s="50">
        <v>43439954000</v>
      </c>
      <c r="J347" s="54" t="s">
        <v>487</v>
      </c>
      <c r="K347" s="33"/>
      <c r="L347" s="33"/>
      <c r="M347" s="46" t="s">
        <v>426</v>
      </c>
      <c r="N347" s="31" t="s">
        <v>58</v>
      </c>
      <c r="O347" s="31"/>
      <c r="P347" s="48" t="s">
        <v>348</v>
      </c>
      <c r="Q347" s="33"/>
      <c r="R347" s="33"/>
      <c r="S347" s="33"/>
      <c r="T347" s="33"/>
      <c r="U347" s="33"/>
      <c r="V347" s="33"/>
      <c r="W347" s="33"/>
      <c r="X347" s="33"/>
      <c r="Y347" s="33"/>
      <c r="Z347" s="33"/>
    </row>
    <row r="348" spans="1:26" ht="63.75" customHeight="1">
      <c r="A348" s="40">
        <f t="shared" si="7"/>
        <v>337</v>
      </c>
      <c r="B348" s="48" t="s">
        <v>115</v>
      </c>
      <c r="C348" s="54" t="s">
        <v>488</v>
      </c>
      <c r="D348" s="33"/>
      <c r="E348" s="33"/>
      <c r="F348" s="33"/>
      <c r="G348" s="33">
        <v>1</v>
      </c>
      <c r="H348" s="50">
        <v>338238000</v>
      </c>
      <c r="I348" s="50">
        <v>101471000</v>
      </c>
      <c r="J348" s="54" t="s">
        <v>487</v>
      </c>
      <c r="K348" s="33"/>
      <c r="L348" s="33"/>
      <c r="M348" s="46" t="s">
        <v>426</v>
      </c>
      <c r="N348" s="31" t="s">
        <v>58</v>
      </c>
      <c r="O348" s="31"/>
      <c r="P348" s="48" t="s">
        <v>348</v>
      </c>
      <c r="Q348" s="33"/>
      <c r="R348" s="33"/>
      <c r="S348" s="33"/>
      <c r="T348" s="33"/>
      <c r="U348" s="33"/>
      <c r="V348" s="33"/>
      <c r="W348" s="33"/>
      <c r="X348" s="33"/>
      <c r="Y348" s="33"/>
      <c r="Z348" s="33"/>
    </row>
    <row r="349" spans="1:26" ht="89.25" customHeight="1">
      <c r="A349" s="40">
        <f t="shared" si="7"/>
        <v>338</v>
      </c>
      <c r="B349" s="48" t="s">
        <v>398</v>
      </c>
      <c r="C349" s="48" t="s">
        <v>489</v>
      </c>
      <c r="D349" s="33"/>
      <c r="E349" s="33"/>
      <c r="F349" s="33"/>
      <c r="G349" s="33">
        <v>1</v>
      </c>
      <c r="H349" s="50">
        <v>32925200000</v>
      </c>
      <c r="I349" s="50">
        <v>32925200000</v>
      </c>
      <c r="J349" s="54" t="s">
        <v>490</v>
      </c>
      <c r="K349" s="33"/>
      <c r="L349" s="33"/>
      <c r="M349" s="46" t="s">
        <v>426</v>
      </c>
      <c r="N349" s="31" t="s">
        <v>58</v>
      </c>
      <c r="O349" s="31"/>
      <c r="P349" s="48" t="s">
        <v>182</v>
      </c>
      <c r="Q349" s="33"/>
      <c r="R349" s="33"/>
      <c r="S349" s="33"/>
      <c r="T349" s="33"/>
      <c r="U349" s="33"/>
      <c r="V349" s="33"/>
      <c r="W349" s="33"/>
      <c r="X349" s="33"/>
      <c r="Y349" s="33"/>
      <c r="Z349" s="33"/>
    </row>
    <row r="350" spans="1:26" ht="76.5" customHeight="1">
      <c r="A350" s="40">
        <f t="shared" si="7"/>
        <v>339</v>
      </c>
      <c r="B350" s="48" t="s">
        <v>398</v>
      </c>
      <c r="C350" s="48" t="s">
        <v>491</v>
      </c>
      <c r="D350" s="33"/>
      <c r="E350" s="33"/>
      <c r="F350" s="33"/>
      <c r="G350" s="33">
        <v>1</v>
      </c>
      <c r="H350" s="50">
        <v>604452000</v>
      </c>
      <c r="I350" s="33">
        <v>0</v>
      </c>
      <c r="J350" s="54" t="s">
        <v>490</v>
      </c>
      <c r="K350" s="33"/>
      <c r="L350" s="33"/>
      <c r="M350" s="46" t="s">
        <v>426</v>
      </c>
      <c r="N350" s="31" t="s">
        <v>58</v>
      </c>
      <c r="O350" s="31"/>
      <c r="P350" s="48" t="s">
        <v>182</v>
      </c>
      <c r="Q350" s="33"/>
      <c r="R350" s="33"/>
      <c r="S350" s="33"/>
      <c r="T350" s="33"/>
      <c r="U350" s="33"/>
      <c r="V350" s="33"/>
      <c r="W350" s="33"/>
      <c r="X350" s="33"/>
      <c r="Y350" s="33"/>
      <c r="Z350" s="33"/>
    </row>
    <row r="351" spans="1:26" ht="114.75" customHeight="1">
      <c r="A351" s="40">
        <f t="shared" si="7"/>
        <v>340</v>
      </c>
      <c r="B351" s="48" t="s">
        <v>398</v>
      </c>
      <c r="C351" s="48" t="s">
        <v>492</v>
      </c>
      <c r="D351" s="33"/>
      <c r="E351" s="51">
        <v>1275</v>
      </c>
      <c r="F351" s="51">
        <v>1077</v>
      </c>
      <c r="G351" s="33">
        <v>1</v>
      </c>
      <c r="H351" s="33"/>
      <c r="I351" s="33"/>
      <c r="J351" s="48" t="s">
        <v>493</v>
      </c>
      <c r="K351" s="33"/>
      <c r="L351" s="33"/>
      <c r="M351" s="46" t="s">
        <v>494</v>
      </c>
      <c r="N351" s="31" t="s">
        <v>58</v>
      </c>
      <c r="O351" s="31"/>
      <c r="P351" s="48" t="s">
        <v>188</v>
      </c>
      <c r="Q351" s="33"/>
      <c r="R351" s="33"/>
      <c r="S351" s="33"/>
      <c r="T351" s="33"/>
      <c r="U351" s="33"/>
      <c r="V351" s="33"/>
      <c r="W351" s="33"/>
      <c r="X351" s="33"/>
      <c r="Y351" s="33"/>
      <c r="Z351" s="33"/>
    </row>
    <row r="352" spans="1:26" ht="114.75" customHeight="1">
      <c r="A352" s="40">
        <f t="shared" si="7"/>
        <v>341</v>
      </c>
      <c r="B352" s="48" t="s">
        <v>398</v>
      </c>
      <c r="C352" s="48" t="s">
        <v>495</v>
      </c>
      <c r="D352" s="33"/>
      <c r="E352" s="51">
        <v>6552</v>
      </c>
      <c r="F352" s="51">
        <v>6607</v>
      </c>
      <c r="G352" s="33">
        <v>1</v>
      </c>
      <c r="H352" s="33"/>
      <c r="I352" s="33"/>
      <c r="J352" s="48" t="s">
        <v>493</v>
      </c>
      <c r="K352" s="33"/>
      <c r="L352" s="33"/>
      <c r="M352" s="46" t="s">
        <v>494</v>
      </c>
      <c r="N352" s="31" t="s">
        <v>58</v>
      </c>
      <c r="O352" s="31"/>
      <c r="P352" s="48" t="s">
        <v>188</v>
      </c>
      <c r="Q352" s="33"/>
      <c r="R352" s="33"/>
      <c r="S352" s="33"/>
      <c r="T352" s="33"/>
      <c r="U352" s="33"/>
      <c r="V352" s="33"/>
      <c r="W352" s="33"/>
      <c r="X352" s="33"/>
      <c r="Y352" s="33"/>
      <c r="Z352" s="33"/>
    </row>
    <row r="353" spans="1:26" ht="114.75" customHeight="1">
      <c r="A353" s="40">
        <f t="shared" si="7"/>
        <v>342</v>
      </c>
      <c r="B353" s="48" t="s">
        <v>398</v>
      </c>
      <c r="C353" s="48" t="s">
        <v>496</v>
      </c>
      <c r="D353" s="33"/>
      <c r="E353" s="51">
        <v>3280</v>
      </c>
      <c r="F353" s="51">
        <v>3015</v>
      </c>
      <c r="G353" s="33">
        <v>1</v>
      </c>
      <c r="H353" s="33"/>
      <c r="I353" s="33"/>
      <c r="J353" s="48" t="s">
        <v>493</v>
      </c>
      <c r="K353" s="33"/>
      <c r="L353" s="33"/>
      <c r="M353" s="46" t="s">
        <v>494</v>
      </c>
      <c r="N353" s="31" t="s">
        <v>58</v>
      </c>
      <c r="O353" s="31"/>
      <c r="P353" s="48" t="s">
        <v>188</v>
      </c>
      <c r="Q353" s="33"/>
      <c r="R353" s="33"/>
      <c r="S353" s="33"/>
      <c r="T353" s="33"/>
      <c r="U353" s="33"/>
      <c r="V353" s="33"/>
      <c r="W353" s="33"/>
      <c r="X353" s="33"/>
      <c r="Y353" s="33"/>
      <c r="Z353" s="33"/>
    </row>
    <row r="354" spans="1:26" ht="114.75" customHeight="1">
      <c r="A354" s="40">
        <f t="shared" si="7"/>
        <v>343</v>
      </c>
      <c r="B354" s="48" t="s">
        <v>398</v>
      </c>
      <c r="C354" s="48" t="s">
        <v>495</v>
      </c>
      <c r="D354" s="33"/>
      <c r="E354" s="33">
        <v>800</v>
      </c>
      <c r="F354" s="51">
        <v>1315.2</v>
      </c>
      <c r="G354" s="33">
        <v>1</v>
      </c>
      <c r="H354" s="33"/>
      <c r="I354" s="33"/>
      <c r="J354" s="48" t="s">
        <v>493</v>
      </c>
      <c r="K354" s="33"/>
      <c r="L354" s="33"/>
      <c r="M354" s="46" t="s">
        <v>494</v>
      </c>
      <c r="N354" s="31" t="s">
        <v>58</v>
      </c>
      <c r="O354" s="31"/>
      <c r="P354" s="48" t="s">
        <v>188</v>
      </c>
      <c r="Q354" s="33"/>
      <c r="R354" s="33"/>
      <c r="S354" s="33"/>
      <c r="T354" s="33"/>
      <c r="U354" s="33"/>
      <c r="V354" s="33"/>
      <c r="W354" s="33"/>
      <c r="X354" s="33"/>
      <c r="Y354" s="33"/>
      <c r="Z354" s="33"/>
    </row>
    <row r="355" spans="1:26" ht="114.75" customHeight="1">
      <c r="A355" s="40">
        <f t="shared" si="7"/>
        <v>344</v>
      </c>
      <c r="B355" s="48" t="s">
        <v>194</v>
      </c>
      <c r="C355" s="48" t="s">
        <v>497</v>
      </c>
      <c r="D355" s="33"/>
      <c r="E355" s="60">
        <v>94.2</v>
      </c>
      <c r="F355" s="33">
        <v>94.2</v>
      </c>
      <c r="G355" s="54">
        <v>1</v>
      </c>
      <c r="H355" s="63"/>
      <c r="I355" s="52"/>
      <c r="J355" s="48" t="s">
        <v>498</v>
      </c>
      <c r="K355" s="33"/>
      <c r="L355" s="33"/>
      <c r="M355" s="48" t="s">
        <v>499</v>
      </c>
      <c r="N355" s="48" t="s">
        <v>58</v>
      </c>
      <c r="O355" s="33"/>
      <c r="P355" s="48" t="s">
        <v>194</v>
      </c>
      <c r="Q355" s="48" t="s">
        <v>500</v>
      </c>
      <c r="R355" s="33"/>
      <c r="S355" s="33"/>
      <c r="T355" s="33"/>
      <c r="U355" s="33"/>
      <c r="V355" s="33"/>
      <c r="W355" s="33"/>
      <c r="X355" s="33"/>
      <c r="Y355" s="33"/>
      <c r="Z355" s="33"/>
    </row>
    <row r="356" spans="1:26" ht="102" customHeight="1">
      <c r="A356" s="40">
        <f t="shared" si="7"/>
        <v>345</v>
      </c>
      <c r="B356" s="48" t="s">
        <v>194</v>
      </c>
      <c r="C356" s="48" t="s">
        <v>497</v>
      </c>
      <c r="D356" s="33"/>
      <c r="E356" s="60">
        <v>247.3</v>
      </c>
      <c r="F356" s="33">
        <v>77.2</v>
      </c>
      <c r="G356" s="54">
        <v>1</v>
      </c>
      <c r="H356" s="63"/>
      <c r="I356" s="52"/>
      <c r="J356" s="48" t="s">
        <v>498</v>
      </c>
      <c r="K356" s="33"/>
      <c r="L356" s="33"/>
      <c r="M356" s="48" t="s">
        <v>499</v>
      </c>
      <c r="N356" s="48" t="s">
        <v>58</v>
      </c>
      <c r="O356" s="33"/>
      <c r="P356" s="48" t="s">
        <v>194</v>
      </c>
      <c r="Q356" s="48" t="s">
        <v>501</v>
      </c>
      <c r="R356" s="33"/>
      <c r="S356" s="33"/>
      <c r="T356" s="33"/>
      <c r="U356" s="33"/>
      <c r="V356" s="33"/>
      <c r="W356" s="33"/>
      <c r="X356" s="33"/>
      <c r="Y356" s="33"/>
      <c r="Z356" s="33"/>
    </row>
    <row r="357" spans="1:26" ht="140.25" customHeight="1">
      <c r="A357" s="40">
        <f t="shared" si="7"/>
        <v>346</v>
      </c>
      <c r="B357" s="48" t="s">
        <v>194</v>
      </c>
      <c r="C357" s="48" t="s">
        <v>502</v>
      </c>
      <c r="D357" s="33"/>
      <c r="E357" s="60">
        <v>131.4</v>
      </c>
      <c r="F357" s="33">
        <v>131.4</v>
      </c>
      <c r="G357" s="54">
        <v>1</v>
      </c>
      <c r="H357" s="63"/>
      <c r="I357" s="52"/>
      <c r="J357" s="48" t="s">
        <v>498</v>
      </c>
      <c r="K357" s="33"/>
      <c r="L357" s="33"/>
      <c r="M357" s="48" t="s">
        <v>499</v>
      </c>
      <c r="N357" s="48" t="s">
        <v>58</v>
      </c>
      <c r="O357" s="33"/>
      <c r="P357" s="48" t="s">
        <v>194</v>
      </c>
      <c r="Q357" s="48" t="s">
        <v>503</v>
      </c>
      <c r="R357" s="33"/>
      <c r="S357" s="33"/>
      <c r="T357" s="33"/>
      <c r="U357" s="33"/>
      <c r="V357" s="33"/>
      <c r="W357" s="33"/>
      <c r="X357" s="33"/>
      <c r="Y357" s="33"/>
      <c r="Z357" s="33"/>
    </row>
    <row r="358" spans="1:26" ht="89.25" customHeight="1">
      <c r="A358" s="40">
        <f t="shared" si="7"/>
        <v>347</v>
      </c>
      <c r="B358" s="48" t="s">
        <v>194</v>
      </c>
      <c r="C358" s="48" t="s">
        <v>497</v>
      </c>
      <c r="D358" s="33"/>
      <c r="E358" s="60">
        <v>226.4</v>
      </c>
      <c r="F358" s="33">
        <v>116.9</v>
      </c>
      <c r="G358" s="54">
        <v>1</v>
      </c>
      <c r="H358" s="52"/>
      <c r="I358" s="52"/>
      <c r="J358" s="48" t="s">
        <v>498</v>
      </c>
      <c r="K358" s="33"/>
      <c r="L358" s="33"/>
      <c r="M358" s="48" t="s">
        <v>499</v>
      </c>
      <c r="N358" s="48" t="s">
        <v>58</v>
      </c>
      <c r="O358" s="33"/>
      <c r="P358" s="48" t="s">
        <v>194</v>
      </c>
      <c r="Q358" s="48" t="s">
        <v>504</v>
      </c>
      <c r="R358" s="33"/>
      <c r="S358" s="33"/>
      <c r="T358" s="33"/>
      <c r="U358" s="33"/>
      <c r="V358" s="33"/>
      <c r="W358" s="33"/>
      <c r="X358" s="33"/>
      <c r="Y358" s="33"/>
      <c r="Z358" s="33"/>
    </row>
    <row r="359" spans="1:26" ht="89.25" customHeight="1">
      <c r="A359" s="40">
        <f t="shared" si="7"/>
        <v>348</v>
      </c>
      <c r="B359" s="48" t="s">
        <v>194</v>
      </c>
      <c r="C359" s="48" t="s">
        <v>497</v>
      </c>
      <c r="D359" s="33"/>
      <c r="E359" s="60">
        <v>38.299999999999997</v>
      </c>
      <c r="F359" s="33">
        <v>24.6</v>
      </c>
      <c r="G359" s="54">
        <v>1</v>
      </c>
      <c r="H359" s="52"/>
      <c r="I359" s="52"/>
      <c r="J359" s="48" t="s">
        <v>498</v>
      </c>
      <c r="K359" s="33"/>
      <c r="L359" s="33"/>
      <c r="M359" s="48" t="s">
        <v>499</v>
      </c>
      <c r="N359" s="48" t="s">
        <v>58</v>
      </c>
      <c r="O359" s="33"/>
      <c r="P359" s="48" t="s">
        <v>194</v>
      </c>
      <c r="Q359" s="48" t="s">
        <v>505</v>
      </c>
      <c r="R359" s="33"/>
      <c r="S359" s="33"/>
      <c r="T359" s="33"/>
      <c r="U359" s="33"/>
      <c r="V359" s="33"/>
      <c r="W359" s="33"/>
      <c r="X359" s="33"/>
      <c r="Y359" s="33"/>
      <c r="Z359" s="33"/>
    </row>
    <row r="360" spans="1:26" ht="280.5" customHeight="1">
      <c r="A360" s="40">
        <f t="shared" si="7"/>
        <v>349</v>
      </c>
      <c r="B360" s="48" t="s">
        <v>194</v>
      </c>
      <c r="C360" s="48" t="s">
        <v>497</v>
      </c>
      <c r="D360" s="33"/>
      <c r="E360" s="60">
        <v>3276.7</v>
      </c>
      <c r="F360" s="51">
        <v>2675.2</v>
      </c>
      <c r="G360" s="54">
        <v>1</v>
      </c>
      <c r="H360" s="52"/>
      <c r="I360" s="52"/>
      <c r="J360" s="48" t="s">
        <v>506</v>
      </c>
      <c r="K360" s="33"/>
      <c r="L360" s="33"/>
      <c r="M360" s="48" t="s">
        <v>499</v>
      </c>
      <c r="N360" s="48" t="s">
        <v>58</v>
      </c>
      <c r="O360" s="33"/>
      <c r="P360" s="48" t="s">
        <v>194</v>
      </c>
      <c r="Q360" s="48" t="s">
        <v>507</v>
      </c>
      <c r="R360" s="33"/>
      <c r="S360" s="33"/>
      <c r="T360" s="33"/>
      <c r="U360" s="33"/>
      <c r="V360" s="33"/>
      <c r="W360" s="33"/>
      <c r="X360" s="33"/>
      <c r="Y360" s="33"/>
      <c r="Z360" s="33"/>
    </row>
    <row r="361" spans="1:26" ht="89.25" customHeight="1">
      <c r="A361" s="40">
        <f t="shared" si="7"/>
        <v>350</v>
      </c>
      <c r="B361" s="48" t="s">
        <v>194</v>
      </c>
      <c r="C361" s="48" t="s">
        <v>497</v>
      </c>
      <c r="D361" s="33"/>
      <c r="E361" s="60">
        <v>658</v>
      </c>
      <c r="F361" s="33">
        <v>658</v>
      </c>
      <c r="G361" s="54">
        <v>1</v>
      </c>
      <c r="H361" s="52"/>
      <c r="I361" s="52"/>
      <c r="J361" s="48" t="s">
        <v>498</v>
      </c>
      <c r="K361" s="33"/>
      <c r="L361" s="33"/>
      <c r="M361" s="48" t="s">
        <v>499</v>
      </c>
      <c r="N361" s="48" t="s">
        <v>58</v>
      </c>
      <c r="O361" s="33"/>
      <c r="P361" s="48" t="s">
        <v>194</v>
      </c>
      <c r="Q361" s="48" t="s">
        <v>508</v>
      </c>
      <c r="R361" s="33"/>
      <c r="S361" s="33"/>
      <c r="T361" s="33"/>
      <c r="U361" s="33"/>
      <c r="V361" s="33"/>
      <c r="W361" s="33"/>
      <c r="X361" s="33"/>
      <c r="Y361" s="33"/>
      <c r="Z361" s="33"/>
    </row>
    <row r="362" spans="1:26" ht="89.25" customHeight="1">
      <c r="A362" s="40">
        <f t="shared" si="7"/>
        <v>351</v>
      </c>
      <c r="B362" s="48" t="s">
        <v>194</v>
      </c>
      <c r="C362" s="48" t="s">
        <v>497</v>
      </c>
      <c r="D362" s="33"/>
      <c r="E362" s="60">
        <v>438.9</v>
      </c>
      <c r="F362" s="33">
        <v>438.9</v>
      </c>
      <c r="G362" s="54">
        <v>1</v>
      </c>
      <c r="H362" s="52"/>
      <c r="I362" s="52"/>
      <c r="J362" s="48" t="s">
        <v>498</v>
      </c>
      <c r="K362" s="33"/>
      <c r="L362" s="33"/>
      <c r="M362" s="48" t="s">
        <v>499</v>
      </c>
      <c r="N362" s="48" t="s">
        <v>58</v>
      </c>
      <c r="O362" s="33"/>
      <c r="P362" s="48" t="s">
        <v>194</v>
      </c>
      <c r="Q362" s="48" t="s">
        <v>509</v>
      </c>
      <c r="R362" s="33"/>
      <c r="S362" s="33"/>
      <c r="T362" s="33"/>
      <c r="U362" s="33"/>
      <c r="V362" s="33"/>
      <c r="W362" s="33"/>
      <c r="X362" s="33"/>
      <c r="Y362" s="33"/>
      <c r="Z362" s="33"/>
    </row>
    <row r="363" spans="1:26" ht="114.75" customHeight="1">
      <c r="A363" s="40">
        <f t="shared" si="7"/>
        <v>352</v>
      </c>
      <c r="B363" s="48" t="s">
        <v>194</v>
      </c>
      <c r="C363" s="48" t="s">
        <v>497</v>
      </c>
      <c r="D363" s="33"/>
      <c r="E363" s="60">
        <v>828.7</v>
      </c>
      <c r="F363" s="33">
        <v>622.5</v>
      </c>
      <c r="G363" s="54">
        <v>1</v>
      </c>
      <c r="H363" s="52"/>
      <c r="I363" s="52"/>
      <c r="J363" s="48" t="s">
        <v>498</v>
      </c>
      <c r="K363" s="33"/>
      <c r="L363" s="33"/>
      <c r="M363" s="48" t="s">
        <v>499</v>
      </c>
      <c r="N363" s="48" t="s">
        <v>58</v>
      </c>
      <c r="O363" s="33"/>
      <c r="P363" s="48" t="s">
        <v>194</v>
      </c>
      <c r="Q363" s="48" t="s">
        <v>510</v>
      </c>
      <c r="R363" s="33"/>
      <c r="S363" s="33"/>
      <c r="T363" s="33"/>
      <c r="U363" s="33"/>
      <c r="V363" s="33"/>
      <c r="W363" s="33"/>
      <c r="X363" s="33"/>
      <c r="Y363" s="33"/>
      <c r="Z363" s="33"/>
    </row>
    <row r="364" spans="1:26" ht="165.75" customHeight="1">
      <c r="A364" s="40">
        <f t="shared" si="7"/>
        <v>353</v>
      </c>
      <c r="B364" s="48" t="s">
        <v>194</v>
      </c>
      <c r="C364" s="48" t="s">
        <v>497</v>
      </c>
      <c r="D364" s="33"/>
      <c r="E364" s="60">
        <v>26.9</v>
      </c>
      <c r="F364" s="33">
        <v>16.600000000000001</v>
      </c>
      <c r="G364" s="54">
        <v>1</v>
      </c>
      <c r="H364" s="52"/>
      <c r="I364" s="52"/>
      <c r="J364" s="48" t="s">
        <v>498</v>
      </c>
      <c r="K364" s="33"/>
      <c r="L364" s="33"/>
      <c r="M364" s="48" t="s">
        <v>499</v>
      </c>
      <c r="N364" s="48" t="s">
        <v>58</v>
      </c>
      <c r="O364" s="33"/>
      <c r="P364" s="48" t="s">
        <v>194</v>
      </c>
      <c r="Q364" s="48" t="s">
        <v>511</v>
      </c>
      <c r="R364" s="33"/>
      <c r="S364" s="33"/>
      <c r="T364" s="33"/>
      <c r="U364" s="33"/>
      <c r="V364" s="33"/>
      <c r="W364" s="33"/>
      <c r="X364" s="33"/>
      <c r="Y364" s="33"/>
      <c r="Z364" s="33"/>
    </row>
    <row r="365" spans="1:26" ht="89.25" customHeight="1">
      <c r="A365" s="40">
        <f t="shared" si="7"/>
        <v>354</v>
      </c>
      <c r="B365" s="48" t="s">
        <v>194</v>
      </c>
      <c r="C365" s="48" t="s">
        <v>497</v>
      </c>
      <c r="D365" s="33"/>
      <c r="E365" s="60">
        <v>240</v>
      </c>
      <c r="F365" s="33"/>
      <c r="G365" s="54">
        <v>1</v>
      </c>
      <c r="H365" s="52"/>
      <c r="I365" s="52"/>
      <c r="J365" s="48" t="s">
        <v>498</v>
      </c>
      <c r="K365" s="33"/>
      <c r="L365" s="33"/>
      <c r="M365" s="48" t="s">
        <v>499</v>
      </c>
      <c r="N365" s="48" t="s">
        <v>58</v>
      </c>
      <c r="O365" s="33"/>
      <c r="P365" s="48" t="s">
        <v>194</v>
      </c>
      <c r="Q365" s="48" t="s">
        <v>512</v>
      </c>
      <c r="R365" s="33"/>
      <c r="S365" s="33"/>
      <c r="T365" s="33"/>
      <c r="U365" s="33"/>
      <c r="V365" s="33"/>
      <c r="W365" s="33"/>
      <c r="X365" s="33"/>
      <c r="Y365" s="33"/>
      <c r="Z365" s="33"/>
    </row>
    <row r="366" spans="1:26" ht="127.5" customHeight="1">
      <c r="A366" s="40">
        <f t="shared" si="7"/>
        <v>355</v>
      </c>
      <c r="B366" s="48" t="s">
        <v>194</v>
      </c>
      <c r="C366" s="48" t="s">
        <v>497</v>
      </c>
      <c r="D366" s="33"/>
      <c r="E366" s="60">
        <v>9816.7999999999993</v>
      </c>
      <c r="F366" s="51">
        <v>5958.4</v>
      </c>
      <c r="G366" s="54">
        <v>1</v>
      </c>
      <c r="H366" s="52"/>
      <c r="I366" s="52"/>
      <c r="J366" s="48" t="s">
        <v>498</v>
      </c>
      <c r="K366" s="33"/>
      <c r="L366" s="33"/>
      <c r="M366" s="48" t="s">
        <v>499</v>
      </c>
      <c r="N366" s="48" t="s">
        <v>58</v>
      </c>
      <c r="O366" s="33"/>
      <c r="P366" s="48" t="s">
        <v>194</v>
      </c>
      <c r="Q366" s="48" t="s">
        <v>513</v>
      </c>
      <c r="R366" s="33"/>
      <c r="S366" s="33"/>
      <c r="T366" s="33"/>
      <c r="U366" s="33"/>
      <c r="V366" s="33"/>
      <c r="W366" s="33"/>
      <c r="X366" s="33"/>
      <c r="Y366" s="33"/>
      <c r="Z366" s="33"/>
    </row>
    <row r="367" spans="1:26" ht="140.25" customHeight="1">
      <c r="A367" s="40">
        <f t="shared" si="7"/>
        <v>356</v>
      </c>
      <c r="B367" s="48" t="s">
        <v>194</v>
      </c>
      <c r="C367" s="48" t="s">
        <v>514</v>
      </c>
      <c r="D367" s="33"/>
      <c r="E367" s="60">
        <v>209.8</v>
      </c>
      <c r="F367" s="33">
        <v>85.3</v>
      </c>
      <c r="G367" s="54">
        <v>1</v>
      </c>
      <c r="H367" s="52"/>
      <c r="I367" s="52"/>
      <c r="J367" s="48" t="s">
        <v>498</v>
      </c>
      <c r="K367" s="33"/>
      <c r="L367" s="33"/>
      <c r="M367" s="48" t="s">
        <v>499</v>
      </c>
      <c r="N367" s="48" t="s">
        <v>58</v>
      </c>
      <c r="O367" s="33"/>
      <c r="P367" s="48" t="s">
        <v>194</v>
      </c>
      <c r="Q367" s="48" t="s">
        <v>515</v>
      </c>
      <c r="R367" s="33"/>
      <c r="S367" s="33"/>
      <c r="T367" s="33"/>
      <c r="U367" s="33"/>
      <c r="V367" s="33"/>
      <c r="W367" s="33"/>
      <c r="X367" s="33"/>
      <c r="Y367" s="33"/>
      <c r="Z367" s="33"/>
    </row>
    <row r="368" spans="1:26" ht="357" customHeight="1">
      <c r="A368" s="40">
        <f t="shared" si="7"/>
        <v>357</v>
      </c>
      <c r="B368" s="48" t="s">
        <v>194</v>
      </c>
      <c r="C368" s="48" t="s">
        <v>516</v>
      </c>
      <c r="D368" s="33"/>
      <c r="E368" s="60">
        <v>37.1</v>
      </c>
      <c r="F368" s="33">
        <v>25.8</v>
      </c>
      <c r="G368" s="54">
        <v>1</v>
      </c>
      <c r="H368" s="52"/>
      <c r="I368" s="52"/>
      <c r="J368" s="48" t="s">
        <v>498</v>
      </c>
      <c r="K368" s="33"/>
      <c r="L368" s="33"/>
      <c r="M368" s="48" t="s">
        <v>499</v>
      </c>
      <c r="N368" s="48" t="s">
        <v>58</v>
      </c>
      <c r="O368" s="33"/>
      <c r="P368" s="48" t="s">
        <v>194</v>
      </c>
      <c r="Q368" s="48" t="s">
        <v>517</v>
      </c>
      <c r="R368" s="33"/>
      <c r="S368" s="33"/>
      <c r="T368" s="33"/>
      <c r="U368" s="33"/>
      <c r="V368" s="33"/>
      <c r="W368" s="33"/>
      <c r="X368" s="33"/>
      <c r="Y368" s="33"/>
      <c r="Z368" s="33"/>
    </row>
    <row r="369" spans="1:26" ht="153" customHeight="1">
      <c r="A369" s="40">
        <f t="shared" si="7"/>
        <v>358</v>
      </c>
      <c r="B369" s="48" t="s">
        <v>194</v>
      </c>
      <c r="C369" s="48" t="s">
        <v>518</v>
      </c>
      <c r="D369" s="33"/>
      <c r="E369" s="60">
        <v>5810.5</v>
      </c>
      <c r="F369" s="51">
        <v>2413.1999999999998</v>
      </c>
      <c r="G369" s="54">
        <v>1</v>
      </c>
      <c r="H369" s="52"/>
      <c r="I369" s="52"/>
      <c r="J369" s="48" t="s">
        <v>498</v>
      </c>
      <c r="K369" s="33"/>
      <c r="L369" s="33"/>
      <c r="M369" s="48" t="s">
        <v>499</v>
      </c>
      <c r="N369" s="48" t="s">
        <v>58</v>
      </c>
      <c r="O369" s="33"/>
      <c r="P369" s="48" t="s">
        <v>194</v>
      </c>
      <c r="Q369" s="48" t="s">
        <v>519</v>
      </c>
      <c r="R369" s="33"/>
      <c r="S369" s="33"/>
      <c r="T369" s="33"/>
      <c r="U369" s="33"/>
      <c r="V369" s="33"/>
      <c r="W369" s="33"/>
      <c r="X369" s="33"/>
      <c r="Y369" s="33"/>
      <c r="Z369" s="33"/>
    </row>
    <row r="370" spans="1:26" ht="216.75" customHeight="1">
      <c r="A370" s="40">
        <f t="shared" si="7"/>
        <v>359</v>
      </c>
      <c r="B370" s="48"/>
      <c r="C370" s="48" t="s">
        <v>520</v>
      </c>
      <c r="D370" s="64">
        <v>2007</v>
      </c>
      <c r="E370" s="33">
        <v>3367.3</v>
      </c>
      <c r="F370" s="33">
        <v>1737.5</v>
      </c>
      <c r="G370" s="33">
        <v>1</v>
      </c>
      <c r="H370" s="33"/>
      <c r="I370" s="33"/>
      <c r="J370" s="33"/>
      <c r="K370" s="33"/>
      <c r="L370" s="33"/>
      <c r="M370" s="46" t="s">
        <v>521</v>
      </c>
      <c r="N370" s="48" t="s">
        <v>58</v>
      </c>
      <c r="O370" s="31"/>
      <c r="P370" s="48"/>
      <c r="Q370" s="33"/>
      <c r="R370" s="33"/>
      <c r="S370" s="33"/>
      <c r="T370" s="33"/>
      <c r="U370" s="33"/>
      <c r="V370" s="33"/>
      <c r="W370" s="33"/>
      <c r="X370" s="33"/>
      <c r="Y370" s="33"/>
      <c r="Z370" s="33"/>
    </row>
    <row r="371" spans="1:26" ht="293.25" customHeight="1">
      <c r="A371" s="40">
        <f t="shared" si="7"/>
        <v>360</v>
      </c>
      <c r="B371" s="48"/>
      <c r="C371" s="48" t="s">
        <v>522</v>
      </c>
      <c r="D371" s="64">
        <v>2024</v>
      </c>
      <c r="E371" s="33"/>
      <c r="F371" s="33">
        <v>56.9</v>
      </c>
      <c r="G371" s="33">
        <v>1</v>
      </c>
      <c r="H371" s="33"/>
      <c r="I371" s="33"/>
      <c r="J371" s="33"/>
      <c r="K371" s="33"/>
      <c r="L371" s="33"/>
      <c r="M371" s="46" t="s">
        <v>521</v>
      </c>
      <c r="N371" s="48" t="s">
        <v>58</v>
      </c>
      <c r="O371" s="31"/>
      <c r="P371" s="48"/>
      <c r="Q371" s="33"/>
      <c r="R371" s="33"/>
      <c r="S371" s="33"/>
      <c r="T371" s="33"/>
      <c r="U371" s="33"/>
      <c r="V371" s="33"/>
      <c r="W371" s="33"/>
      <c r="X371" s="33"/>
      <c r="Y371" s="33"/>
      <c r="Z371" s="33"/>
    </row>
    <row r="372" spans="1:26" ht="216.75" customHeight="1">
      <c r="A372" s="40">
        <f t="shared" si="7"/>
        <v>361</v>
      </c>
      <c r="B372" s="48"/>
      <c r="C372" s="48" t="s">
        <v>523</v>
      </c>
      <c r="D372" s="64">
        <v>2017</v>
      </c>
      <c r="E372" s="33">
        <v>430.7</v>
      </c>
      <c r="F372" s="33">
        <v>348.2</v>
      </c>
      <c r="G372" s="33">
        <v>1</v>
      </c>
      <c r="H372" s="33"/>
      <c r="I372" s="33"/>
      <c r="J372" s="33"/>
      <c r="K372" s="33"/>
      <c r="L372" s="33"/>
      <c r="M372" s="46" t="s">
        <v>521</v>
      </c>
      <c r="N372" s="48" t="s">
        <v>58</v>
      </c>
      <c r="O372" s="31"/>
      <c r="P372" s="48"/>
      <c r="Q372" s="33"/>
      <c r="R372" s="33"/>
      <c r="S372" s="33"/>
      <c r="T372" s="33"/>
      <c r="U372" s="33"/>
      <c r="V372" s="33"/>
      <c r="W372" s="33"/>
      <c r="X372" s="33"/>
      <c r="Y372" s="33"/>
      <c r="Z372" s="33"/>
    </row>
    <row r="373" spans="1:26" ht="267.75" customHeight="1">
      <c r="A373" s="40">
        <f t="shared" si="7"/>
        <v>362</v>
      </c>
      <c r="B373" s="48"/>
      <c r="C373" s="48" t="s">
        <v>524</v>
      </c>
      <c r="D373" s="64">
        <v>2007</v>
      </c>
      <c r="E373" s="33">
        <v>2489</v>
      </c>
      <c r="F373" s="33">
        <v>348.6</v>
      </c>
      <c r="G373" s="33">
        <v>1</v>
      </c>
      <c r="H373" s="33"/>
      <c r="I373" s="33"/>
      <c r="J373" s="33"/>
      <c r="K373" s="33"/>
      <c r="L373" s="33"/>
      <c r="M373" s="46" t="s">
        <v>521</v>
      </c>
      <c r="N373" s="48" t="s">
        <v>58</v>
      </c>
      <c r="O373" s="31"/>
      <c r="P373" s="48"/>
      <c r="Q373" s="33"/>
      <c r="R373" s="33"/>
      <c r="S373" s="33"/>
      <c r="T373" s="33"/>
      <c r="U373" s="33"/>
      <c r="V373" s="33"/>
      <c r="W373" s="33"/>
      <c r="X373" s="33"/>
      <c r="Y373" s="33"/>
      <c r="Z373" s="33"/>
    </row>
    <row r="374" spans="1:26" ht="76.5" customHeight="1">
      <c r="A374" s="40">
        <f t="shared" si="7"/>
        <v>363</v>
      </c>
      <c r="B374" s="48"/>
      <c r="C374" s="48" t="s">
        <v>525</v>
      </c>
      <c r="D374" s="64">
        <v>1978</v>
      </c>
      <c r="E374" s="51">
        <v>2368.1999999999998</v>
      </c>
      <c r="F374" s="51">
        <v>1032.8499999999999</v>
      </c>
      <c r="G374" s="33">
        <v>1</v>
      </c>
      <c r="H374" s="33"/>
      <c r="I374" s="33"/>
      <c r="J374" s="33"/>
      <c r="K374" s="33"/>
      <c r="L374" s="33"/>
      <c r="M374" s="46" t="s">
        <v>521</v>
      </c>
      <c r="N374" s="48" t="s">
        <v>58</v>
      </c>
      <c r="O374" s="31"/>
      <c r="P374" s="48"/>
      <c r="Q374" s="33"/>
      <c r="R374" s="33"/>
      <c r="S374" s="33"/>
      <c r="T374" s="33"/>
      <c r="U374" s="33"/>
      <c r="V374" s="33"/>
      <c r="W374" s="33"/>
      <c r="X374" s="33"/>
      <c r="Y374" s="33"/>
      <c r="Z374" s="33"/>
    </row>
    <row r="375" spans="1:26" ht="51" customHeight="1">
      <c r="A375" s="40">
        <f t="shared" si="7"/>
        <v>364</v>
      </c>
      <c r="B375" s="48"/>
      <c r="C375" s="48" t="s">
        <v>526</v>
      </c>
      <c r="D375" s="64">
        <v>2023</v>
      </c>
      <c r="E375" s="51">
        <v>6887.8</v>
      </c>
      <c r="F375" s="33"/>
      <c r="G375" s="33">
        <v>1</v>
      </c>
      <c r="H375" s="33"/>
      <c r="I375" s="33"/>
      <c r="J375" s="33"/>
      <c r="K375" s="33"/>
      <c r="L375" s="33"/>
      <c r="M375" s="46" t="s">
        <v>521</v>
      </c>
      <c r="N375" s="48" t="s">
        <v>58</v>
      </c>
      <c r="O375" s="31"/>
      <c r="P375" s="48"/>
      <c r="Q375" s="33"/>
      <c r="R375" s="33"/>
      <c r="S375" s="33"/>
      <c r="T375" s="33"/>
      <c r="U375" s="33"/>
      <c r="V375" s="33"/>
      <c r="W375" s="33"/>
      <c r="X375" s="33"/>
      <c r="Y375" s="33"/>
      <c r="Z375" s="33"/>
    </row>
    <row r="376" spans="1:26" ht="38.25" customHeight="1">
      <c r="A376" s="40">
        <f t="shared" si="7"/>
        <v>365</v>
      </c>
      <c r="B376" s="48"/>
      <c r="C376" s="48" t="s">
        <v>527</v>
      </c>
      <c r="D376" s="64">
        <v>2024</v>
      </c>
      <c r="E376" s="33">
        <v>1256.5</v>
      </c>
      <c r="F376" s="33">
        <v>654.6</v>
      </c>
      <c r="G376" s="33">
        <v>1</v>
      </c>
      <c r="H376" s="33"/>
      <c r="I376" s="33"/>
      <c r="J376" s="33"/>
      <c r="K376" s="33"/>
      <c r="L376" s="33"/>
      <c r="M376" s="46" t="s">
        <v>521</v>
      </c>
      <c r="N376" s="48" t="s">
        <v>58</v>
      </c>
      <c r="O376" s="31"/>
      <c r="P376" s="48"/>
      <c r="Q376" s="33"/>
      <c r="R376" s="33"/>
      <c r="S376" s="33"/>
      <c r="T376" s="33"/>
      <c r="U376" s="33"/>
      <c r="V376" s="33"/>
      <c r="W376" s="33"/>
      <c r="X376" s="33"/>
      <c r="Y376" s="33"/>
      <c r="Z376" s="33"/>
    </row>
    <row r="377" spans="1:26" ht="165.75" customHeight="1">
      <c r="A377" s="40">
        <f t="shared" si="7"/>
        <v>366</v>
      </c>
      <c r="B377" s="48"/>
      <c r="C377" s="65" t="s">
        <v>528</v>
      </c>
      <c r="D377" s="64">
        <v>1990</v>
      </c>
      <c r="E377" s="33">
        <v>89.7</v>
      </c>
      <c r="F377" s="33">
        <v>77.2</v>
      </c>
      <c r="G377" s="33">
        <v>1</v>
      </c>
      <c r="H377" s="33"/>
      <c r="I377" s="33"/>
      <c r="J377" s="33"/>
      <c r="K377" s="33"/>
      <c r="L377" s="33"/>
      <c r="M377" s="46" t="s">
        <v>521</v>
      </c>
      <c r="N377" s="48" t="s">
        <v>58</v>
      </c>
      <c r="O377" s="31"/>
      <c r="P377" s="48"/>
      <c r="Q377" s="33"/>
      <c r="R377" s="33"/>
      <c r="S377" s="33"/>
      <c r="T377" s="33"/>
      <c r="U377" s="33"/>
      <c r="V377" s="33"/>
      <c r="W377" s="33"/>
      <c r="X377" s="33"/>
      <c r="Y377" s="33"/>
      <c r="Z377" s="33"/>
    </row>
    <row r="378" spans="1:26" ht="153" customHeight="1">
      <c r="A378" s="40">
        <f t="shared" si="7"/>
        <v>367</v>
      </c>
      <c r="B378" s="48"/>
      <c r="C378" s="65" t="s">
        <v>529</v>
      </c>
      <c r="D378" s="64">
        <v>1993</v>
      </c>
      <c r="E378" s="33">
        <v>263.5</v>
      </c>
      <c r="F378" s="33">
        <v>135.19999999999999</v>
      </c>
      <c r="G378" s="33">
        <v>1</v>
      </c>
      <c r="H378" s="33"/>
      <c r="I378" s="33"/>
      <c r="J378" s="33"/>
      <c r="K378" s="33"/>
      <c r="L378" s="33"/>
      <c r="M378" s="46" t="s">
        <v>521</v>
      </c>
      <c r="N378" s="48" t="s">
        <v>58</v>
      </c>
      <c r="O378" s="31"/>
      <c r="P378" s="48"/>
      <c r="Q378" s="33"/>
      <c r="R378" s="33"/>
      <c r="S378" s="33"/>
      <c r="T378" s="33"/>
      <c r="U378" s="33"/>
      <c r="V378" s="33"/>
      <c r="W378" s="33"/>
      <c r="X378" s="33"/>
      <c r="Y378" s="33"/>
      <c r="Z378" s="33"/>
    </row>
    <row r="379" spans="1:26" ht="127.5" customHeight="1">
      <c r="A379" s="40">
        <f t="shared" si="7"/>
        <v>368</v>
      </c>
      <c r="B379" s="48"/>
      <c r="C379" s="65" t="s">
        <v>530</v>
      </c>
      <c r="D379" s="64">
        <v>1997</v>
      </c>
      <c r="E379" s="51">
        <v>1262.4000000000001</v>
      </c>
      <c r="F379" s="33">
        <v>231.5</v>
      </c>
      <c r="G379" s="33">
        <v>1</v>
      </c>
      <c r="H379" s="33"/>
      <c r="I379" s="33"/>
      <c r="J379" s="33"/>
      <c r="K379" s="33"/>
      <c r="L379" s="33"/>
      <c r="M379" s="46" t="s">
        <v>521</v>
      </c>
      <c r="N379" s="48" t="s">
        <v>58</v>
      </c>
      <c r="O379" s="31"/>
      <c r="P379" s="48"/>
      <c r="Q379" s="33"/>
      <c r="R379" s="33"/>
      <c r="S379" s="33"/>
      <c r="T379" s="33"/>
      <c r="U379" s="33"/>
      <c r="V379" s="33"/>
      <c r="W379" s="33"/>
      <c r="X379" s="33"/>
      <c r="Y379" s="33"/>
      <c r="Z379" s="33"/>
    </row>
    <row r="380" spans="1:26" ht="165.75" customHeight="1">
      <c r="A380" s="40">
        <f t="shared" si="7"/>
        <v>369</v>
      </c>
      <c r="B380" s="48"/>
      <c r="C380" s="65" t="s">
        <v>531</v>
      </c>
      <c r="D380" s="64">
        <v>2023</v>
      </c>
      <c r="E380" s="33">
        <v>521.79999999999995</v>
      </c>
      <c r="F380" s="33">
        <v>293</v>
      </c>
      <c r="G380" s="33">
        <v>1</v>
      </c>
      <c r="H380" s="33"/>
      <c r="I380" s="33"/>
      <c r="J380" s="33"/>
      <c r="K380" s="33"/>
      <c r="L380" s="33"/>
      <c r="M380" s="46" t="s">
        <v>521</v>
      </c>
      <c r="N380" s="48" t="s">
        <v>58</v>
      </c>
      <c r="O380" s="31"/>
      <c r="P380" s="48"/>
      <c r="Q380" s="33"/>
      <c r="R380" s="33"/>
      <c r="S380" s="33"/>
      <c r="T380" s="33"/>
      <c r="U380" s="33"/>
      <c r="V380" s="33"/>
      <c r="W380" s="33"/>
      <c r="X380" s="33"/>
      <c r="Y380" s="33"/>
      <c r="Z380" s="33"/>
    </row>
    <row r="381" spans="1:26" ht="89.25" customHeight="1">
      <c r="A381" s="40">
        <f t="shared" si="7"/>
        <v>370</v>
      </c>
      <c r="B381" s="48"/>
      <c r="C381" s="65" t="s">
        <v>532</v>
      </c>
      <c r="D381" s="64">
        <v>2014</v>
      </c>
      <c r="E381" s="33">
        <v>37.799999999999997</v>
      </c>
      <c r="F381" s="33">
        <v>37.799999999999997</v>
      </c>
      <c r="G381" s="33">
        <v>1</v>
      </c>
      <c r="H381" s="33"/>
      <c r="I381" s="33"/>
      <c r="J381" s="33"/>
      <c r="K381" s="33"/>
      <c r="L381" s="33"/>
      <c r="M381" s="46" t="s">
        <v>521</v>
      </c>
      <c r="N381" s="48" t="s">
        <v>58</v>
      </c>
      <c r="O381" s="31"/>
      <c r="P381" s="48"/>
      <c r="Q381" s="33"/>
      <c r="R381" s="33"/>
      <c r="S381" s="33"/>
      <c r="T381" s="33"/>
      <c r="U381" s="33"/>
      <c r="V381" s="33"/>
      <c r="W381" s="33"/>
      <c r="X381" s="33"/>
      <c r="Y381" s="33"/>
      <c r="Z381" s="33"/>
    </row>
    <row r="382" spans="1:26" ht="114.75" customHeight="1">
      <c r="A382" s="40">
        <f t="shared" si="7"/>
        <v>371</v>
      </c>
      <c r="B382" s="48"/>
      <c r="C382" s="65" t="s">
        <v>533</v>
      </c>
      <c r="D382" s="64">
        <v>2016</v>
      </c>
      <c r="E382" s="51">
        <v>4508.5</v>
      </c>
      <c r="F382" s="33">
        <v>141.9</v>
      </c>
      <c r="G382" s="33">
        <v>1</v>
      </c>
      <c r="H382" s="33"/>
      <c r="I382" s="33"/>
      <c r="J382" s="33"/>
      <c r="K382" s="33"/>
      <c r="L382" s="33"/>
      <c r="M382" s="46" t="s">
        <v>521</v>
      </c>
      <c r="N382" s="48" t="s">
        <v>58</v>
      </c>
      <c r="O382" s="31"/>
      <c r="P382" s="48"/>
      <c r="Q382" s="33"/>
      <c r="R382" s="33"/>
      <c r="S382" s="33"/>
      <c r="T382" s="33"/>
      <c r="U382" s="33"/>
      <c r="V382" s="33"/>
      <c r="W382" s="33"/>
      <c r="X382" s="33"/>
      <c r="Y382" s="33"/>
      <c r="Z382" s="33"/>
    </row>
    <row r="383" spans="1:26" ht="191.25" customHeight="1">
      <c r="A383" s="40">
        <f t="shared" si="7"/>
        <v>372</v>
      </c>
      <c r="B383" s="48"/>
      <c r="C383" s="65" t="s">
        <v>534</v>
      </c>
      <c r="D383" s="64">
        <v>2015</v>
      </c>
      <c r="E383" s="33">
        <v>862.5</v>
      </c>
      <c r="F383" s="33">
        <v>440.1</v>
      </c>
      <c r="G383" s="33">
        <v>1</v>
      </c>
      <c r="H383" s="33"/>
      <c r="I383" s="33"/>
      <c r="J383" s="33"/>
      <c r="K383" s="33"/>
      <c r="L383" s="33"/>
      <c r="M383" s="46" t="s">
        <v>521</v>
      </c>
      <c r="N383" s="48" t="s">
        <v>58</v>
      </c>
      <c r="O383" s="31"/>
      <c r="P383" s="48"/>
      <c r="Q383" s="33"/>
      <c r="R383" s="33"/>
      <c r="S383" s="33"/>
      <c r="T383" s="33"/>
      <c r="U383" s="33"/>
      <c r="V383" s="33"/>
      <c r="W383" s="33"/>
      <c r="X383" s="33"/>
      <c r="Y383" s="33"/>
      <c r="Z383" s="33"/>
    </row>
    <row r="384" spans="1:26" ht="165.75" customHeight="1">
      <c r="A384" s="40">
        <f t="shared" si="7"/>
        <v>373</v>
      </c>
      <c r="B384" s="48"/>
      <c r="C384" s="65" t="s">
        <v>535</v>
      </c>
      <c r="D384" s="64">
        <v>2015</v>
      </c>
      <c r="E384" s="33">
        <v>250.4</v>
      </c>
      <c r="F384" s="33">
        <v>82.5</v>
      </c>
      <c r="G384" s="33">
        <v>1</v>
      </c>
      <c r="H384" s="33"/>
      <c r="I384" s="33"/>
      <c r="J384" s="33"/>
      <c r="K384" s="33"/>
      <c r="L384" s="33"/>
      <c r="M384" s="46" t="s">
        <v>521</v>
      </c>
      <c r="N384" s="48" t="s">
        <v>58</v>
      </c>
      <c r="O384" s="31"/>
      <c r="P384" s="48"/>
      <c r="Q384" s="33"/>
      <c r="R384" s="33"/>
      <c r="S384" s="33"/>
      <c r="T384" s="33"/>
      <c r="U384" s="33"/>
      <c r="V384" s="33"/>
      <c r="W384" s="33"/>
      <c r="X384" s="33"/>
      <c r="Y384" s="33"/>
      <c r="Z384" s="33"/>
    </row>
    <row r="385" spans="1:26" ht="178.5" customHeight="1">
      <c r="A385" s="40">
        <f t="shared" si="7"/>
        <v>374</v>
      </c>
      <c r="B385" s="48"/>
      <c r="C385" s="65" t="s">
        <v>536</v>
      </c>
      <c r="D385" s="64">
        <v>2010</v>
      </c>
      <c r="E385" s="33">
        <v>470.6</v>
      </c>
      <c r="F385" s="33">
        <v>131.69999999999999</v>
      </c>
      <c r="G385" s="33">
        <v>1</v>
      </c>
      <c r="H385" s="33"/>
      <c r="I385" s="33"/>
      <c r="J385" s="33"/>
      <c r="K385" s="33"/>
      <c r="L385" s="33"/>
      <c r="M385" s="46" t="s">
        <v>521</v>
      </c>
      <c r="N385" s="48" t="s">
        <v>58</v>
      </c>
      <c r="O385" s="31"/>
      <c r="P385" s="48"/>
      <c r="Q385" s="33"/>
      <c r="R385" s="33"/>
      <c r="S385" s="33"/>
      <c r="T385" s="33"/>
      <c r="U385" s="33"/>
      <c r="V385" s="33"/>
      <c r="W385" s="33"/>
      <c r="X385" s="33"/>
      <c r="Y385" s="33"/>
      <c r="Z385" s="33"/>
    </row>
    <row r="386" spans="1:26" ht="165.75" customHeight="1">
      <c r="A386" s="40">
        <f t="shared" si="7"/>
        <v>375</v>
      </c>
      <c r="B386" s="66"/>
      <c r="C386" s="65" t="s">
        <v>537</v>
      </c>
      <c r="D386" s="64">
        <v>2015</v>
      </c>
      <c r="E386" s="66">
        <v>244.1</v>
      </c>
      <c r="F386" s="66">
        <v>216.3</v>
      </c>
      <c r="G386" s="66">
        <v>1</v>
      </c>
      <c r="H386" s="66"/>
      <c r="I386" s="66"/>
      <c r="J386" s="66"/>
      <c r="K386" s="66"/>
      <c r="L386" s="66"/>
      <c r="M386" s="46" t="s">
        <v>521</v>
      </c>
      <c r="N386" s="48" t="s">
        <v>58</v>
      </c>
      <c r="O386" s="31"/>
      <c r="P386" s="66"/>
      <c r="Q386" s="66"/>
      <c r="R386" s="66"/>
      <c r="S386" s="66"/>
      <c r="T386" s="66"/>
      <c r="U386" s="66"/>
      <c r="V386" s="66"/>
      <c r="W386" s="66"/>
      <c r="X386" s="66"/>
      <c r="Y386" s="66"/>
      <c r="Z386" s="66"/>
    </row>
    <row r="387" spans="1:26" ht="140.25" customHeight="1">
      <c r="A387" s="40">
        <f t="shared" si="7"/>
        <v>376</v>
      </c>
      <c r="B387" s="66"/>
      <c r="C387" s="65" t="s">
        <v>538</v>
      </c>
      <c r="D387" s="64">
        <v>2015</v>
      </c>
      <c r="E387" s="66">
        <v>90.4</v>
      </c>
      <c r="F387" s="66">
        <v>73.900000000000006</v>
      </c>
      <c r="G387" s="66">
        <v>1</v>
      </c>
      <c r="H387" s="66"/>
      <c r="I387" s="66"/>
      <c r="J387" s="66"/>
      <c r="K387" s="66"/>
      <c r="L387" s="66"/>
      <c r="M387" s="46" t="s">
        <v>521</v>
      </c>
      <c r="N387" s="48" t="s">
        <v>58</v>
      </c>
      <c r="O387" s="31"/>
      <c r="P387" s="66"/>
      <c r="Q387" s="66"/>
      <c r="R387" s="66"/>
      <c r="S387" s="66"/>
      <c r="T387" s="66"/>
      <c r="U387" s="66"/>
      <c r="V387" s="66"/>
      <c r="W387" s="66"/>
      <c r="X387" s="66"/>
      <c r="Y387" s="66"/>
      <c r="Z387" s="66"/>
    </row>
    <row r="388" spans="1:26" ht="140.25" customHeight="1">
      <c r="A388" s="40">
        <f t="shared" si="7"/>
        <v>377</v>
      </c>
      <c r="B388" s="66"/>
      <c r="C388" s="65" t="s">
        <v>539</v>
      </c>
      <c r="D388" s="64">
        <v>2015</v>
      </c>
      <c r="E388" s="66">
        <v>109.9</v>
      </c>
      <c r="F388" s="66">
        <v>150.4</v>
      </c>
      <c r="G388" s="66">
        <v>1</v>
      </c>
      <c r="H388" s="66"/>
      <c r="I388" s="66"/>
      <c r="J388" s="66"/>
      <c r="K388" s="66"/>
      <c r="L388" s="66"/>
      <c r="M388" s="46" t="s">
        <v>521</v>
      </c>
      <c r="N388" s="48" t="s">
        <v>58</v>
      </c>
      <c r="O388" s="31"/>
      <c r="P388" s="66"/>
      <c r="Q388" s="66"/>
      <c r="R388" s="66"/>
      <c r="S388" s="66"/>
      <c r="T388" s="66"/>
      <c r="U388" s="66"/>
      <c r="V388" s="66"/>
      <c r="W388" s="66"/>
      <c r="X388" s="66"/>
      <c r="Y388" s="66"/>
      <c r="Z388" s="66"/>
    </row>
    <row r="389" spans="1:26" ht="140.25" customHeight="1">
      <c r="A389" s="40">
        <f t="shared" si="7"/>
        <v>378</v>
      </c>
      <c r="B389" s="66"/>
      <c r="C389" s="65" t="s">
        <v>540</v>
      </c>
      <c r="D389" s="64">
        <v>2015</v>
      </c>
      <c r="E389" s="66">
        <v>81.8</v>
      </c>
      <c r="F389" s="66">
        <v>109.2</v>
      </c>
      <c r="G389" s="66">
        <v>1</v>
      </c>
      <c r="H389" s="66"/>
      <c r="I389" s="66"/>
      <c r="J389" s="66"/>
      <c r="K389" s="66"/>
      <c r="L389" s="66"/>
      <c r="M389" s="46" t="s">
        <v>521</v>
      </c>
      <c r="N389" s="48" t="s">
        <v>58</v>
      </c>
      <c r="O389" s="31"/>
      <c r="P389" s="66"/>
      <c r="Q389" s="66"/>
      <c r="R389" s="66"/>
      <c r="S389" s="66"/>
      <c r="T389" s="66"/>
      <c r="U389" s="66"/>
      <c r="V389" s="66"/>
      <c r="W389" s="66"/>
      <c r="X389" s="66"/>
      <c r="Y389" s="66"/>
      <c r="Z389" s="66"/>
    </row>
    <row r="390" spans="1:26" ht="165.75" customHeight="1">
      <c r="A390" s="40">
        <f t="shared" si="7"/>
        <v>379</v>
      </c>
      <c r="B390" s="66"/>
      <c r="C390" s="65" t="s">
        <v>541</v>
      </c>
      <c r="D390" s="64">
        <v>2011</v>
      </c>
      <c r="E390" s="66">
        <v>164.2</v>
      </c>
      <c r="F390" s="66">
        <v>59.3</v>
      </c>
      <c r="G390" s="66">
        <v>1</v>
      </c>
      <c r="H390" s="66"/>
      <c r="I390" s="66"/>
      <c r="J390" s="66"/>
      <c r="K390" s="66"/>
      <c r="L390" s="66"/>
      <c r="M390" s="46" t="s">
        <v>521</v>
      </c>
      <c r="N390" s="48" t="s">
        <v>58</v>
      </c>
      <c r="O390" s="31"/>
      <c r="P390" s="66"/>
      <c r="Q390" s="66"/>
      <c r="R390" s="66"/>
      <c r="S390" s="66"/>
      <c r="T390" s="66"/>
      <c r="U390" s="66"/>
      <c r="V390" s="66"/>
      <c r="W390" s="66"/>
      <c r="X390" s="66"/>
      <c r="Y390" s="66"/>
      <c r="Z390" s="66"/>
    </row>
    <row r="391" spans="1:26" ht="153" customHeight="1">
      <c r="A391" s="40">
        <f t="shared" si="7"/>
        <v>380</v>
      </c>
      <c r="B391" s="66"/>
      <c r="C391" s="65" t="s">
        <v>542</v>
      </c>
      <c r="D391" s="64">
        <v>1996</v>
      </c>
      <c r="E391" s="66">
        <v>533.4</v>
      </c>
      <c r="F391" s="66">
        <v>248.2</v>
      </c>
      <c r="G391" s="66">
        <v>1</v>
      </c>
      <c r="H391" s="66"/>
      <c r="I391" s="66"/>
      <c r="J391" s="66"/>
      <c r="K391" s="66"/>
      <c r="L391" s="66"/>
      <c r="M391" s="46" t="s">
        <v>521</v>
      </c>
      <c r="N391" s="48" t="s">
        <v>58</v>
      </c>
      <c r="O391" s="31"/>
      <c r="P391" s="66"/>
      <c r="Q391" s="66"/>
      <c r="R391" s="66"/>
      <c r="S391" s="66"/>
      <c r="T391" s="66"/>
      <c r="U391" s="66"/>
      <c r="V391" s="66"/>
      <c r="W391" s="66"/>
      <c r="X391" s="66"/>
      <c r="Y391" s="66"/>
      <c r="Z391" s="66"/>
    </row>
    <row r="392" spans="1:26" ht="216.75" customHeight="1">
      <c r="A392" s="40">
        <f t="shared" si="7"/>
        <v>381</v>
      </c>
      <c r="B392" s="66"/>
      <c r="C392" s="65" t="s">
        <v>543</v>
      </c>
      <c r="D392" s="64">
        <v>2014</v>
      </c>
      <c r="E392" s="66">
        <v>366.8</v>
      </c>
      <c r="F392" s="66">
        <v>301.60000000000002</v>
      </c>
      <c r="G392" s="66">
        <v>1</v>
      </c>
      <c r="H392" s="66"/>
      <c r="I392" s="66"/>
      <c r="J392" s="66"/>
      <c r="K392" s="66"/>
      <c r="L392" s="66"/>
      <c r="M392" s="46" t="s">
        <v>521</v>
      </c>
      <c r="N392" s="48" t="s">
        <v>58</v>
      </c>
      <c r="O392" s="31"/>
      <c r="P392" s="66"/>
      <c r="Q392" s="66"/>
      <c r="R392" s="66"/>
      <c r="S392" s="66"/>
      <c r="T392" s="66"/>
      <c r="U392" s="66"/>
      <c r="V392" s="66"/>
      <c r="W392" s="66"/>
      <c r="X392" s="66"/>
      <c r="Y392" s="66"/>
      <c r="Z392" s="66"/>
    </row>
    <row r="393" spans="1:26" ht="89.25" customHeight="1">
      <c r="A393" s="40">
        <f t="shared" si="7"/>
        <v>382</v>
      </c>
      <c r="B393" s="66"/>
      <c r="C393" s="48" t="s">
        <v>544</v>
      </c>
      <c r="D393" s="64">
        <v>2014</v>
      </c>
      <c r="E393" s="66">
        <v>297.8</v>
      </c>
      <c r="F393" s="66">
        <v>37.299999999999997</v>
      </c>
      <c r="G393" s="66">
        <v>1</v>
      </c>
      <c r="H393" s="66"/>
      <c r="I393" s="66"/>
      <c r="J393" s="66"/>
      <c r="K393" s="66"/>
      <c r="L393" s="66"/>
      <c r="M393" s="46" t="s">
        <v>521</v>
      </c>
      <c r="N393" s="48" t="s">
        <v>58</v>
      </c>
      <c r="O393" s="31"/>
      <c r="P393" s="66"/>
      <c r="Q393" s="66"/>
      <c r="R393" s="66"/>
      <c r="S393" s="66"/>
      <c r="T393" s="66"/>
      <c r="U393" s="66"/>
      <c r="V393" s="66"/>
      <c r="W393" s="66"/>
      <c r="X393" s="66"/>
      <c r="Y393" s="66"/>
      <c r="Z393" s="66"/>
    </row>
    <row r="394" spans="1:26" ht="89.25" customHeight="1">
      <c r="A394" s="40">
        <f t="shared" si="7"/>
        <v>383</v>
      </c>
      <c r="B394" s="66"/>
      <c r="C394" s="48" t="s">
        <v>545</v>
      </c>
      <c r="D394" s="64">
        <v>2015</v>
      </c>
      <c r="E394" s="66">
        <v>48.6</v>
      </c>
      <c r="F394" s="66">
        <v>83.4</v>
      </c>
      <c r="G394" s="66">
        <v>1</v>
      </c>
      <c r="H394" s="66"/>
      <c r="I394" s="66"/>
      <c r="J394" s="66"/>
      <c r="K394" s="66"/>
      <c r="L394" s="66"/>
      <c r="M394" s="46" t="s">
        <v>521</v>
      </c>
      <c r="N394" s="48" t="s">
        <v>58</v>
      </c>
      <c r="O394" s="31"/>
      <c r="P394" s="66"/>
      <c r="Q394" s="66"/>
      <c r="R394" s="66"/>
      <c r="S394" s="66"/>
      <c r="T394" s="66"/>
      <c r="U394" s="66"/>
      <c r="V394" s="66"/>
      <c r="W394" s="66"/>
      <c r="X394" s="66"/>
      <c r="Y394" s="66"/>
      <c r="Z394" s="66"/>
    </row>
    <row r="395" spans="1:26" ht="89.25" customHeight="1">
      <c r="A395" s="40">
        <f t="shared" si="7"/>
        <v>384</v>
      </c>
      <c r="B395" s="66"/>
      <c r="C395" s="48" t="s">
        <v>546</v>
      </c>
      <c r="D395" s="64">
        <v>2015</v>
      </c>
      <c r="E395" s="66">
        <v>115.7</v>
      </c>
      <c r="F395" s="66">
        <v>115.7</v>
      </c>
      <c r="G395" s="66">
        <v>1</v>
      </c>
      <c r="H395" s="66"/>
      <c r="I395" s="66"/>
      <c r="J395" s="66"/>
      <c r="K395" s="66"/>
      <c r="L395" s="66"/>
      <c r="M395" s="46" t="s">
        <v>521</v>
      </c>
      <c r="N395" s="48" t="s">
        <v>58</v>
      </c>
      <c r="O395" s="31"/>
      <c r="P395" s="66"/>
      <c r="Q395" s="66"/>
      <c r="R395" s="66"/>
      <c r="S395" s="66"/>
      <c r="T395" s="66"/>
      <c r="U395" s="66"/>
      <c r="V395" s="66"/>
      <c r="W395" s="66"/>
      <c r="X395" s="66"/>
      <c r="Y395" s="66"/>
      <c r="Z395" s="66"/>
    </row>
    <row r="396" spans="1:26" ht="102" customHeight="1">
      <c r="A396" s="40">
        <f t="shared" si="7"/>
        <v>385</v>
      </c>
      <c r="B396" s="66"/>
      <c r="C396" s="48" t="s">
        <v>547</v>
      </c>
      <c r="D396" s="64">
        <v>2015</v>
      </c>
      <c r="E396" s="66">
        <v>95</v>
      </c>
      <c r="F396" s="66">
        <v>132</v>
      </c>
      <c r="G396" s="66">
        <v>1</v>
      </c>
      <c r="H396" s="66"/>
      <c r="I396" s="66"/>
      <c r="J396" s="66"/>
      <c r="K396" s="66"/>
      <c r="L396" s="66"/>
      <c r="M396" s="46" t="s">
        <v>521</v>
      </c>
      <c r="N396" s="48" t="s">
        <v>58</v>
      </c>
      <c r="O396" s="31"/>
      <c r="P396" s="66"/>
      <c r="Q396" s="66"/>
      <c r="R396" s="66"/>
      <c r="S396" s="66"/>
      <c r="T396" s="66"/>
      <c r="U396" s="66"/>
      <c r="V396" s="66"/>
      <c r="W396" s="66"/>
      <c r="X396" s="66"/>
      <c r="Y396" s="66"/>
      <c r="Z396" s="66"/>
    </row>
    <row r="397" spans="1:26" ht="114.75" customHeight="1">
      <c r="A397" s="40">
        <f t="shared" ref="A397:A460" si="8">A396+1</f>
        <v>386</v>
      </c>
      <c r="B397" s="66"/>
      <c r="C397" s="65" t="s">
        <v>548</v>
      </c>
      <c r="D397" s="64">
        <v>2014</v>
      </c>
      <c r="E397" s="66">
        <v>198.11</v>
      </c>
      <c r="F397" s="66">
        <v>93</v>
      </c>
      <c r="G397" s="66">
        <v>1</v>
      </c>
      <c r="H397" s="66"/>
      <c r="I397" s="66"/>
      <c r="J397" s="66"/>
      <c r="K397" s="66"/>
      <c r="L397" s="66"/>
      <c r="M397" s="46" t="s">
        <v>521</v>
      </c>
      <c r="N397" s="48" t="s">
        <v>58</v>
      </c>
      <c r="O397" s="31"/>
      <c r="P397" s="66"/>
      <c r="Q397" s="66"/>
      <c r="R397" s="66"/>
      <c r="S397" s="66"/>
      <c r="T397" s="66"/>
      <c r="U397" s="66"/>
      <c r="V397" s="66"/>
      <c r="W397" s="66"/>
      <c r="X397" s="66"/>
      <c r="Y397" s="66"/>
      <c r="Z397" s="66"/>
    </row>
    <row r="398" spans="1:26" ht="140.25" customHeight="1">
      <c r="A398" s="40">
        <f t="shared" si="8"/>
        <v>387</v>
      </c>
      <c r="B398" s="66"/>
      <c r="C398" s="65" t="s">
        <v>549</v>
      </c>
      <c r="D398" s="64">
        <v>2015</v>
      </c>
      <c r="E398" s="66">
        <v>105.9</v>
      </c>
      <c r="F398" s="66">
        <v>105.9</v>
      </c>
      <c r="G398" s="66">
        <v>1</v>
      </c>
      <c r="H398" s="66"/>
      <c r="I398" s="66"/>
      <c r="J398" s="66"/>
      <c r="K398" s="66"/>
      <c r="L398" s="66"/>
      <c r="M398" s="46" t="s">
        <v>521</v>
      </c>
      <c r="N398" s="48" t="s">
        <v>58</v>
      </c>
      <c r="O398" s="31"/>
      <c r="P398" s="66"/>
      <c r="Q398" s="66"/>
      <c r="R398" s="66"/>
      <c r="S398" s="66"/>
      <c r="T398" s="66"/>
      <c r="U398" s="66"/>
      <c r="V398" s="66"/>
      <c r="W398" s="66"/>
      <c r="X398" s="66"/>
      <c r="Y398" s="66"/>
      <c r="Z398" s="66"/>
    </row>
    <row r="399" spans="1:26" ht="114.75" customHeight="1">
      <c r="A399" s="40">
        <f t="shared" si="8"/>
        <v>388</v>
      </c>
      <c r="B399" s="66"/>
      <c r="C399" s="65" t="s">
        <v>550</v>
      </c>
      <c r="D399" s="64">
        <v>2015</v>
      </c>
      <c r="E399" s="66">
        <v>91</v>
      </c>
      <c r="F399" s="66">
        <v>55</v>
      </c>
      <c r="G399" s="66">
        <v>1</v>
      </c>
      <c r="H399" s="66"/>
      <c r="I399" s="66"/>
      <c r="J399" s="66"/>
      <c r="K399" s="66"/>
      <c r="L399" s="66"/>
      <c r="M399" s="46" t="s">
        <v>521</v>
      </c>
      <c r="N399" s="48" t="s">
        <v>58</v>
      </c>
      <c r="O399" s="31"/>
      <c r="P399" s="66"/>
      <c r="Q399" s="66"/>
      <c r="R399" s="66"/>
      <c r="S399" s="66"/>
      <c r="T399" s="66"/>
      <c r="U399" s="66"/>
      <c r="V399" s="66"/>
      <c r="W399" s="66"/>
      <c r="X399" s="66"/>
      <c r="Y399" s="66"/>
      <c r="Z399" s="66"/>
    </row>
    <row r="400" spans="1:26" ht="165.75" customHeight="1">
      <c r="A400" s="40">
        <f t="shared" si="8"/>
        <v>389</v>
      </c>
      <c r="B400" s="66"/>
      <c r="C400" s="48" t="s">
        <v>551</v>
      </c>
      <c r="D400" s="64">
        <v>2013</v>
      </c>
      <c r="E400" s="66">
        <v>338.9</v>
      </c>
      <c r="F400" s="66">
        <v>240.2</v>
      </c>
      <c r="G400" s="66"/>
      <c r="H400" s="66"/>
      <c r="I400" s="66"/>
      <c r="J400" s="66"/>
      <c r="K400" s="66"/>
      <c r="L400" s="66"/>
      <c r="M400" s="46" t="s">
        <v>521</v>
      </c>
      <c r="N400" s="48" t="s">
        <v>58</v>
      </c>
      <c r="O400" s="31"/>
      <c r="P400" s="66"/>
      <c r="Q400" s="66"/>
      <c r="R400" s="66"/>
      <c r="S400" s="66"/>
      <c r="T400" s="66"/>
      <c r="U400" s="66"/>
      <c r="V400" s="66"/>
      <c r="W400" s="66"/>
      <c r="X400" s="66"/>
      <c r="Y400" s="66"/>
      <c r="Z400" s="66"/>
    </row>
    <row r="401" spans="1:26" ht="114.75" customHeight="1">
      <c r="A401" s="40">
        <f t="shared" si="8"/>
        <v>390</v>
      </c>
      <c r="B401" s="66"/>
      <c r="C401" s="48" t="s">
        <v>552</v>
      </c>
      <c r="D401" s="64">
        <v>2008</v>
      </c>
      <c r="E401" s="67">
        <v>2543.3000000000002</v>
      </c>
      <c r="F401" s="66">
        <v>212.8</v>
      </c>
      <c r="G401" s="66"/>
      <c r="H401" s="66"/>
      <c r="I401" s="66"/>
      <c r="J401" s="66"/>
      <c r="K401" s="66"/>
      <c r="L401" s="66"/>
      <c r="M401" s="46" t="s">
        <v>521</v>
      </c>
      <c r="N401" s="48" t="s">
        <v>58</v>
      </c>
      <c r="O401" s="31"/>
      <c r="P401" s="66"/>
      <c r="Q401" s="66"/>
      <c r="R401" s="66"/>
      <c r="S401" s="66"/>
      <c r="T401" s="66"/>
      <c r="U401" s="66"/>
      <c r="V401" s="66"/>
      <c r="W401" s="66"/>
      <c r="X401" s="66"/>
      <c r="Y401" s="66"/>
      <c r="Z401" s="66"/>
    </row>
    <row r="402" spans="1:26" ht="165.75" customHeight="1">
      <c r="A402" s="40">
        <f t="shared" si="8"/>
        <v>391</v>
      </c>
      <c r="B402" s="66"/>
      <c r="C402" s="48" t="s">
        <v>553</v>
      </c>
      <c r="D402" s="64">
        <v>1999</v>
      </c>
      <c r="E402" s="67">
        <v>8817.7000000000007</v>
      </c>
      <c r="F402" s="67">
        <v>1271.5</v>
      </c>
      <c r="G402" s="66"/>
      <c r="H402" s="66"/>
      <c r="I402" s="66"/>
      <c r="J402" s="66"/>
      <c r="K402" s="66"/>
      <c r="L402" s="66"/>
      <c r="M402" s="46" t="s">
        <v>521</v>
      </c>
      <c r="N402" s="48" t="s">
        <v>58</v>
      </c>
      <c r="O402" s="31"/>
      <c r="P402" s="66"/>
      <c r="Q402" s="66"/>
      <c r="R402" s="66"/>
      <c r="S402" s="66"/>
      <c r="T402" s="66"/>
      <c r="U402" s="66"/>
      <c r="V402" s="66"/>
      <c r="W402" s="66"/>
      <c r="X402" s="66"/>
      <c r="Y402" s="66"/>
      <c r="Z402" s="66"/>
    </row>
    <row r="403" spans="1:26" ht="153" customHeight="1">
      <c r="A403" s="40">
        <f t="shared" si="8"/>
        <v>392</v>
      </c>
      <c r="B403" s="66"/>
      <c r="C403" s="48" t="s">
        <v>554</v>
      </c>
      <c r="D403" s="64">
        <v>1990</v>
      </c>
      <c r="E403" s="66">
        <v>609.29999999999995</v>
      </c>
      <c r="F403" s="66">
        <v>334</v>
      </c>
      <c r="G403" s="66"/>
      <c r="H403" s="66"/>
      <c r="I403" s="66"/>
      <c r="J403" s="66"/>
      <c r="K403" s="66"/>
      <c r="L403" s="66"/>
      <c r="M403" s="46" t="s">
        <v>521</v>
      </c>
      <c r="N403" s="48" t="s">
        <v>58</v>
      </c>
      <c r="O403" s="31"/>
      <c r="P403" s="66"/>
      <c r="Q403" s="66"/>
      <c r="R403" s="66"/>
      <c r="S403" s="66"/>
      <c r="T403" s="66"/>
      <c r="U403" s="66"/>
      <c r="V403" s="66"/>
      <c r="W403" s="66"/>
      <c r="X403" s="66"/>
      <c r="Y403" s="66"/>
      <c r="Z403" s="66"/>
    </row>
    <row r="404" spans="1:26" ht="127.5" customHeight="1">
      <c r="A404" s="40">
        <f t="shared" si="8"/>
        <v>393</v>
      </c>
      <c r="B404" s="66"/>
      <c r="C404" s="48" t="s">
        <v>555</v>
      </c>
      <c r="D404" s="64">
        <v>1995</v>
      </c>
      <c r="E404" s="66">
        <v>67.8</v>
      </c>
      <c r="F404" s="66">
        <v>62.3</v>
      </c>
      <c r="G404" s="66"/>
      <c r="H404" s="66"/>
      <c r="I404" s="66"/>
      <c r="J404" s="66"/>
      <c r="K404" s="66"/>
      <c r="L404" s="66"/>
      <c r="M404" s="46" t="s">
        <v>521</v>
      </c>
      <c r="N404" s="48" t="s">
        <v>58</v>
      </c>
      <c r="O404" s="31"/>
      <c r="P404" s="66"/>
      <c r="Q404" s="66"/>
      <c r="R404" s="66"/>
      <c r="S404" s="66"/>
      <c r="T404" s="66"/>
      <c r="U404" s="66"/>
      <c r="V404" s="66"/>
      <c r="W404" s="66"/>
      <c r="X404" s="66"/>
      <c r="Y404" s="66"/>
      <c r="Z404" s="66"/>
    </row>
    <row r="405" spans="1:26" ht="102" customHeight="1">
      <c r="A405" s="40">
        <f t="shared" si="8"/>
        <v>394</v>
      </c>
      <c r="B405" s="66"/>
      <c r="C405" s="48" t="s">
        <v>556</v>
      </c>
      <c r="D405" s="64">
        <v>1990</v>
      </c>
      <c r="E405" s="67">
        <v>4642</v>
      </c>
      <c r="F405" s="66">
        <v>605</v>
      </c>
      <c r="G405" s="66"/>
      <c r="H405" s="66"/>
      <c r="I405" s="66"/>
      <c r="J405" s="66"/>
      <c r="K405" s="66"/>
      <c r="L405" s="66"/>
      <c r="M405" s="46" t="s">
        <v>521</v>
      </c>
      <c r="N405" s="48" t="s">
        <v>58</v>
      </c>
      <c r="O405" s="31"/>
      <c r="P405" s="66"/>
      <c r="Q405" s="66"/>
      <c r="R405" s="66"/>
      <c r="S405" s="66"/>
      <c r="T405" s="66"/>
      <c r="U405" s="66"/>
      <c r="V405" s="66"/>
      <c r="W405" s="66"/>
      <c r="X405" s="66"/>
      <c r="Y405" s="66"/>
      <c r="Z405" s="66"/>
    </row>
    <row r="406" spans="1:26" ht="63.75" customHeight="1">
      <c r="A406" s="40">
        <f t="shared" si="8"/>
        <v>395</v>
      </c>
      <c r="B406" s="66"/>
      <c r="C406" s="48" t="s">
        <v>557</v>
      </c>
      <c r="D406" s="64">
        <v>1990</v>
      </c>
      <c r="E406" s="66">
        <v>155.19999999999999</v>
      </c>
      <c r="F406" s="66"/>
      <c r="G406" s="66"/>
      <c r="H406" s="66"/>
      <c r="I406" s="66"/>
      <c r="J406" s="66"/>
      <c r="K406" s="66"/>
      <c r="L406" s="66"/>
      <c r="M406" s="46" t="s">
        <v>521</v>
      </c>
      <c r="N406" s="48" t="s">
        <v>58</v>
      </c>
      <c r="O406" s="31"/>
      <c r="P406" s="66"/>
      <c r="Q406" s="66"/>
      <c r="R406" s="66"/>
      <c r="S406" s="66"/>
      <c r="T406" s="66"/>
      <c r="U406" s="66"/>
      <c r="V406" s="66"/>
      <c r="W406" s="66"/>
      <c r="X406" s="66"/>
      <c r="Y406" s="66"/>
      <c r="Z406" s="66"/>
    </row>
    <row r="407" spans="1:26" ht="63.75" customHeight="1">
      <c r="A407" s="40">
        <f t="shared" si="8"/>
        <v>396</v>
      </c>
      <c r="B407" s="66"/>
      <c r="C407" s="48" t="s">
        <v>558</v>
      </c>
      <c r="D407" s="64">
        <v>1990</v>
      </c>
      <c r="E407" s="67">
        <v>2021.1</v>
      </c>
      <c r="F407" s="66"/>
      <c r="G407" s="66"/>
      <c r="H407" s="66"/>
      <c r="I407" s="66"/>
      <c r="J407" s="66"/>
      <c r="K407" s="66"/>
      <c r="L407" s="66"/>
      <c r="M407" s="46" t="s">
        <v>521</v>
      </c>
      <c r="N407" s="48" t="s">
        <v>58</v>
      </c>
      <c r="O407" s="31"/>
      <c r="P407" s="66"/>
      <c r="Q407" s="66"/>
      <c r="R407" s="66"/>
      <c r="S407" s="66"/>
      <c r="T407" s="66"/>
      <c r="U407" s="66"/>
      <c r="V407" s="66"/>
      <c r="W407" s="66"/>
      <c r="X407" s="66"/>
      <c r="Y407" s="66"/>
      <c r="Z407" s="66"/>
    </row>
    <row r="408" spans="1:26" ht="76.5" customHeight="1">
      <c r="A408" s="40">
        <f t="shared" si="8"/>
        <v>397</v>
      </c>
      <c r="B408" s="66"/>
      <c r="C408" s="48" t="s">
        <v>559</v>
      </c>
      <c r="D408" s="64">
        <v>1990</v>
      </c>
      <c r="E408" s="67">
        <v>42925.599999999999</v>
      </c>
      <c r="F408" s="66"/>
      <c r="G408" s="66"/>
      <c r="H408" s="66"/>
      <c r="I408" s="66"/>
      <c r="J408" s="66"/>
      <c r="K408" s="66"/>
      <c r="L408" s="66"/>
      <c r="M408" s="46" t="s">
        <v>521</v>
      </c>
      <c r="N408" s="48" t="s">
        <v>58</v>
      </c>
      <c r="O408" s="31"/>
      <c r="P408" s="66"/>
      <c r="Q408" s="66"/>
      <c r="R408" s="66"/>
      <c r="S408" s="66"/>
      <c r="T408" s="66"/>
      <c r="U408" s="66"/>
      <c r="V408" s="66"/>
      <c r="W408" s="66"/>
      <c r="X408" s="66"/>
      <c r="Y408" s="66"/>
      <c r="Z408" s="66"/>
    </row>
    <row r="409" spans="1:26" ht="76.5" customHeight="1">
      <c r="A409" s="40">
        <f t="shared" si="8"/>
        <v>398</v>
      </c>
      <c r="B409" s="66"/>
      <c r="C409" s="48" t="s">
        <v>560</v>
      </c>
      <c r="D409" s="64">
        <v>1990</v>
      </c>
      <c r="E409" s="67">
        <v>16318.9</v>
      </c>
      <c r="F409" s="66"/>
      <c r="G409" s="66"/>
      <c r="H409" s="66"/>
      <c r="I409" s="66"/>
      <c r="J409" s="66"/>
      <c r="K409" s="66"/>
      <c r="L409" s="66"/>
      <c r="M409" s="46" t="s">
        <v>521</v>
      </c>
      <c r="N409" s="48" t="s">
        <v>58</v>
      </c>
      <c r="O409" s="31"/>
      <c r="P409" s="66"/>
      <c r="Q409" s="66"/>
      <c r="R409" s="66"/>
      <c r="S409" s="66"/>
      <c r="T409" s="66"/>
      <c r="U409" s="66"/>
      <c r="V409" s="66"/>
      <c r="W409" s="66"/>
      <c r="X409" s="66"/>
      <c r="Y409" s="66"/>
      <c r="Z409" s="66"/>
    </row>
    <row r="410" spans="1:26" ht="63.75" customHeight="1">
      <c r="A410" s="40">
        <f t="shared" si="8"/>
        <v>399</v>
      </c>
      <c r="B410" s="66"/>
      <c r="C410" s="48" t="s">
        <v>561</v>
      </c>
      <c r="D410" s="64">
        <v>1990</v>
      </c>
      <c r="E410" s="67">
        <v>6420.1</v>
      </c>
      <c r="F410" s="66"/>
      <c r="G410" s="66"/>
      <c r="H410" s="66"/>
      <c r="I410" s="66"/>
      <c r="J410" s="66"/>
      <c r="K410" s="66"/>
      <c r="L410" s="66"/>
      <c r="M410" s="46" t="s">
        <v>521</v>
      </c>
      <c r="N410" s="48" t="s">
        <v>58</v>
      </c>
      <c r="O410" s="31"/>
      <c r="P410" s="66"/>
      <c r="Q410" s="66"/>
      <c r="R410" s="66"/>
      <c r="S410" s="66"/>
      <c r="T410" s="66"/>
      <c r="U410" s="66"/>
      <c r="V410" s="66"/>
      <c r="W410" s="66"/>
      <c r="X410" s="66"/>
      <c r="Y410" s="66"/>
      <c r="Z410" s="66"/>
    </row>
    <row r="411" spans="1:26" ht="63.75" customHeight="1">
      <c r="A411" s="40">
        <f t="shared" si="8"/>
        <v>400</v>
      </c>
      <c r="B411" s="66"/>
      <c r="C411" s="48" t="s">
        <v>562</v>
      </c>
      <c r="D411" s="64">
        <v>1990</v>
      </c>
      <c r="E411" s="67">
        <v>11053.5</v>
      </c>
      <c r="F411" s="66"/>
      <c r="G411" s="66"/>
      <c r="H411" s="66"/>
      <c r="I411" s="66"/>
      <c r="J411" s="66"/>
      <c r="K411" s="66"/>
      <c r="L411" s="66"/>
      <c r="M411" s="46" t="s">
        <v>521</v>
      </c>
      <c r="N411" s="48" t="s">
        <v>58</v>
      </c>
      <c r="O411" s="31"/>
      <c r="P411" s="66"/>
      <c r="Q411" s="66"/>
      <c r="R411" s="66"/>
      <c r="S411" s="66"/>
      <c r="T411" s="66"/>
      <c r="U411" s="66"/>
      <c r="V411" s="66"/>
      <c r="W411" s="66"/>
      <c r="X411" s="66"/>
      <c r="Y411" s="66"/>
      <c r="Z411" s="66"/>
    </row>
    <row r="412" spans="1:26" ht="63.75" customHeight="1">
      <c r="A412" s="40">
        <f t="shared" si="8"/>
        <v>401</v>
      </c>
      <c r="B412" s="66"/>
      <c r="C412" s="48" t="s">
        <v>563</v>
      </c>
      <c r="D412" s="64">
        <v>1990</v>
      </c>
      <c r="E412" s="67">
        <v>3701.1</v>
      </c>
      <c r="F412" s="66"/>
      <c r="G412" s="66"/>
      <c r="H412" s="66"/>
      <c r="I412" s="66"/>
      <c r="J412" s="66"/>
      <c r="K412" s="66"/>
      <c r="L412" s="66"/>
      <c r="M412" s="46" t="s">
        <v>521</v>
      </c>
      <c r="N412" s="48" t="s">
        <v>58</v>
      </c>
      <c r="O412" s="31"/>
      <c r="P412" s="66"/>
      <c r="Q412" s="66"/>
      <c r="R412" s="66"/>
      <c r="S412" s="66"/>
      <c r="T412" s="66"/>
      <c r="U412" s="66"/>
      <c r="V412" s="66"/>
      <c r="W412" s="66"/>
      <c r="X412" s="66"/>
      <c r="Y412" s="66"/>
      <c r="Z412" s="66"/>
    </row>
    <row r="413" spans="1:26" ht="63.75" customHeight="1">
      <c r="A413" s="40">
        <f t="shared" si="8"/>
        <v>402</v>
      </c>
      <c r="B413" s="66"/>
      <c r="C413" s="48" t="s">
        <v>564</v>
      </c>
      <c r="D413" s="64">
        <v>1990</v>
      </c>
      <c r="E413" s="67">
        <v>1689.5</v>
      </c>
      <c r="F413" s="66"/>
      <c r="G413" s="66"/>
      <c r="H413" s="66"/>
      <c r="I413" s="66"/>
      <c r="J413" s="66"/>
      <c r="K413" s="66"/>
      <c r="L413" s="66"/>
      <c r="M413" s="46" t="s">
        <v>521</v>
      </c>
      <c r="N413" s="48" t="s">
        <v>58</v>
      </c>
      <c r="O413" s="31"/>
      <c r="P413" s="66"/>
      <c r="Q413" s="66"/>
      <c r="R413" s="66"/>
      <c r="S413" s="66"/>
      <c r="T413" s="66"/>
      <c r="U413" s="66"/>
      <c r="V413" s="66"/>
      <c r="W413" s="66"/>
      <c r="X413" s="66"/>
      <c r="Y413" s="66"/>
      <c r="Z413" s="66"/>
    </row>
    <row r="414" spans="1:26" ht="63.75" customHeight="1">
      <c r="A414" s="40">
        <f t="shared" si="8"/>
        <v>403</v>
      </c>
      <c r="B414" s="66"/>
      <c r="C414" s="48" t="s">
        <v>565</v>
      </c>
      <c r="D414" s="64">
        <v>1990</v>
      </c>
      <c r="E414" s="67">
        <v>2339.5</v>
      </c>
      <c r="F414" s="66"/>
      <c r="G414" s="66"/>
      <c r="H414" s="66"/>
      <c r="I414" s="66"/>
      <c r="J414" s="66"/>
      <c r="K414" s="66"/>
      <c r="L414" s="66"/>
      <c r="M414" s="46" t="s">
        <v>521</v>
      </c>
      <c r="N414" s="48" t="s">
        <v>58</v>
      </c>
      <c r="O414" s="31"/>
      <c r="P414" s="66"/>
      <c r="Q414" s="66"/>
      <c r="R414" s="66"/>
      <c r="S414" s="66"/>
      <c r="T414" s="66"/>
      <c r="U414" s="66"/>
      <c r="V414" s="66"/>
      <c r="W414" s="66"/>
      <c r="X414" s="66"/>
      <c r="Y414" s="66"/>
      <c r="Z414" s="66"/>
    </row>
    <row r="415" spans="1:26" ht="63.75" customHeight="1">
      <c r="A415" s="40">
        <f t="shared" si="8"/>
        <v>404</v>
      </c>
      <c r="B415" s="66"/>
      <c r="C415" s="48" t="s">
        <v>566</v>
      </c>
      <c r="D415" s="64">
        <v>1990</v>
      </c>
      <c r="E415" s="67">
        <v>10570.2</v>
      </c>
      <c r="F415" s="66"/>
      <c r="G415" s="66"/>
      <c r="H415" s="66"/>
      <c r="I415" s="66"/>
      <c r="J415" s="66"/>
      <c r="K415" s="66"/>
      <c r="L415" s="66"/>
      <c r="M415" s="46" t="s">
        <v>521</v>
      </c>
      <c r="N415" s="48" t="s">
        <v>58</v>
      </c>
      <c r="O415" s="31"/>
      <c r="P415" s="66"/>
      <c r="Q415" s="66"/>
      <c r="R415" s="66"/>
      <c r="S415" s="66"/>
      <c r="T415" s="66"/>
      <c r="U415" s="66"/>
      <c r="V415" s="66"/>
      <c r="W415" s="66"/>
      <c r="X415" s="66"/>
      <c r="Y415" s="66"/>
      <c r="Z415" s="66"/>
    </row>
    <row r="416" spans="1:26" ht="63.75" customHeight="1">
      <c r="A416" s="40">
        <f t="shared" si="8"/>
        <v>405</v>
      </c>
      <c r="B416" s="66"/>
      <c r="C416" s="48" t="s">
        <v>567</v>
      </c>
      <c r="D416" s="64">
        <v>1990</v>
      </c>
      <c r="E416" s="67">
        <v>5362.8</v>
      </c>
      <c r="F416" s="66"/>
      <c r="G416" s="66"/>
      <c r="H416" s="66"/>
      <c r="I416" s="66"/>
      <c r="J416" s="66"/>
      <c r="K416" s="66"/>
      <c r="L416" s="66"/>
      <c r="M416" s="46" t="s">
        <v>521</v>
      </c>
      <c r="N416" s="48" t="s">
        <v>58</v>
      </c>
      <c r="O416" s="31"/>
      <c r="P416" s="66"/>
      <c r="Q416" s="66"/>
      <c r="R416" s="66"/>
      <c r="S416" s="66"/>
      <c r="T416" s="66"/>
      <c r="U416" s="66"/>
      <c r="V416" s="66"/>
      <c r="W416" s="66"/>
      <c r="X416" s="66"/>
      <c r="Y416" s="66"/>
      <c r="Z416" s="66"/>
    </row>
    <row r="417" spans="1:26" ht="63.75" customHeight="1">
      <c r="A417" s="40">
        <f t="shared" si="8"/>
        <v>406</v>
      </c>
      <c r="B417" s="66"/>
      <c r="C417" s="48" t="s">
        <v>568</v>
      </c>
      <c r="D417" s="64">
        <v>1990</v>
      </c>
      <c r="E417" s="67">
        <v>19769.599999999999</v>
      </c>
      <c r="F417" s="66"/>
      <c r="G417" s="66"/>
      <c r="H417" s="66"/>
      <c r="I417" s="66"/>
      <c r="J417" s="66"/>
      <c r="K417" s="66"/>
      <c r="L417" s="66"/>
      <c r="M417" s="46" t="s">
        <v>521</v>
      </c>
      <c r="N417" s="48" t="s">
        <v>58</v>
      </c>
      <c r="O417" s="31"/>
      <c r="P417" s="66"/>
      <c r="Q417" s="66"/>
      <c r="R417" s="66"/>
      <c r="S417" s="66"/>
      <c r="T417" s="66"/>
      <c r="U417" s="66"/>
      <c r="V417" s="66"/>
      <c r="W417" s="66"/>
      <c r="X417" s="66"/>
      <c r="Y417" s="66"/>
      <c r="Z417" s="66"/>
    </row>
    <row r="418" spans="1:26" ht="63.75" customHeight="1">
      <c r="A418" s="40">
        <f t="shared" si="8"/>
        <v>407</v>
      </c>
      <c r="B418" s="66"/>
      <c r="C418" s="48" t="s">
        <v>569</v>
      </c>
      <c r="D418" s="64">
        <v>1990</v>
      </c>
      <c r="E418" s="67">
        <v>33857.699999999997</v>
      </c>
      <c r="F418" s="66"/>
      <c r="G418" s="66"/>
      <c r="H418" s="66"/>
      <c r="I418" s="66"/>
      <c r="J418" s="66"/>
      <c r="K418" s="66"/>
      <c r="L418" s="66"/>
      <c r="M418" s="46" t="s">
        <v>521</v>
      </c>
      <c r="N418" s="48" t="s">
        <v>58</v>
      </c>
      <c r="O418" s="31"/>
      <c r="P418" s="66"/>
      <c r="Q418" s="66"/>
      <c r="R418" s="66"/>
      <c r="S418" s="66"/>
      <c r="T418" s="66"/>
      <c r="U418" s="66"/>
      <c r="V418" s="66"/>
      <c r="W418" s="66"/>
      <c r="X418" s="66"/>
      <c r="Y418" s="66"/>
      <c r="Z418" s="66"/>
    </row>
    <row r="419" spans="1:26" ht="89.25" customHeight="1">
      <c r="A419" s="40">
        <f t="shared" si="8"/>
        <v>408</v>
      </c>
      <c r="B419" s="66"/>
      <c r="C419" s="48" t="s">
        <v>570</v>
      </c>
      <c r="D419" s="64">
        <v>1990</v>
      </c>
      <c r="E419" s="67">
        <v>1025.0999999999999</v>
      </c>
      <c r="F419" s="66"/>
      <c r="G419" s="66"/>
      <c r="H419" s="66"/>
      <c r="I419" s="66"/>
      <c r="J419" s="66"/>
      <c r="K419" s="66"/>
      <c r="L419" s="66"/>
      <c r="M419" s="46" t="s">
        <v>521</v>
      </c>
      <c r="N419" s="48" t="s">
        <v>58</v>
      </c>
      <c r="O419" s="31"/>
      <c r="P419" s="66"/>
      <c r="Q419" s="66"/>
      <c r="R419" s="66"/>
      <c r="S419" s="66"/>
      <c r="T419" s="66"/>
      <c r="U419" s="66"/>
      <c r="V419" s="66"/>
      <c r="W419" s="66"/>
      <c r="X419" s="66"/>
      <c r="Y419" s="66"/>
      <c r="Z419" s="66"/>
    </row>
    <row r="420" spans="1:26" ht="63.75" customHeight="1">
      <c r="A420" s="40">
        <f t="shared" si="8"/>
        <v>409</v>
      </c>
      <c r="B420" s="66"/>
      <c r="C420" s="48" t="s">
        <v>571</v>
      </c>
      <c r="D420" s="68"/>
      <c r="E420" s="66">
        <v>999.6</v>
      </c>
      <c r="F420" s="66"/>
      <c r="G420" s="66"/>
      <c r="H420" s="66"/>
      <c r="I420" s="66"/>
      <c r="J420" s="66"/>
      <c r="K420" s="66"/>
      <c r="L420" s="66"/>
      <c r="M420" s="46" t="s">
        <v>521</v>
      </c>
      <c r="N420" s="48" t="s">
        <v>58</v>
      </c>
      <c r="O420" s="31"/>
      <c r="P420" s="66"/>
      <c r="Q420" s="66"/>
      <c r="R420" s="66"/>
      <c r="S420" s="66"/>
      <c r="T420" s="66"/>
      <c r="U420" s="66"/>
      <c r="V420" s="66"/>
      <c r="W420" s="66"/>
      <c r="X420" s="66"/>
      <c r="Y420" s="66"/>
      <c r="Z420" s="66"/>
    </row>
    <row r="421" spans="1:26" ht="63.75" customHeight="1">
      <c r="A421" s="40">
        <f t="shared" si="8"/>
        <v>410</v>
      </c>
      <c r="B421" s="66"/>
      <c r="C421" s="48" t="s">
        <v>572</v>
      </c>
      <c r="D421" s="68"/>
      <c r="E421" s="66">
        <v>19.2</v>
      </c>
      <c r="F421" s="66"/>
      <c r="G421" s="66"/>
      <c r="H421" s="66"/>
      <c r="I421" s="66"/>
      <c r="J421" s="66"/>
      <c r="K421" s="66"/>
      <c r="L421" s="66"/>
      <c r="M421" s="46" t="s">
        <v>521</v>
      </c>
      <c r="N421" s="48" t="s">
        <v>58</v>
      </c>
      <c r="O421" s="31"/>
      <c r="P421" s="66"/>
      <c r="Q421" s="66"/>
      <c r="R421" s="66"/>
      <c r="S421" s="66"/>
      <c r="T421" s="66"/>
      <c r="U421" s="66"/>
      <c r="V421" s="66"/>
      <c r="W421" s="66"/>
      <c r="X421" s="66"/>
      <c r="Y421" s="66"/>
      <c r="Z421" s="66"/>
    </row>
    <row r="422" spans="1:26" ht="63.75" customHeight="1">
      <c r="A422" s="40">
        <f t="shared" si="8"/>
        <v>411</v>
      </c>
      <c r="B422" s="66"/>
      <c r="C422" s="48" t="s">
        <v>573</v>
      </c>
      <c r="D422" s="68"/>
      <c r="E422" s="66">
        <v>65</v>
      </c>
      <c r="F422" s="66"/>
      <c r="G422" s="66"/>
      <c r="H422" s="66"/>
      <c r="I422" s="66"/>
      <c r="J422" s="66"/>
      <c r="K422" s="66"/>
      <c r="L422" s="66"/>
      <c r="M422" s="46" t="s">
        <v>521</v>
      </c>
      <c r="N422" s="48" t="s">
        <v>58</v>
      </c>
      <c r="O422" s="31"/>
      <c r="P422" s="66"/>
      <c r="Q422" s="66"/>
      <c r="R422" s="66"/>
      <c r="S422" s="66"/>
      <c r="T422" s="66"/>
      <c r="U422" s="66"/>
      <c r="V422" s="66"/>
      <c r="W422" s="66"/>
      <c r="X422" s="66"/>
      <c r="Y422" s="66"/>
      <c r="Z422" s="66"/>
    </row>
    <row r="423" spans="1:26" ht="102" customHeight="1">
      <c r="A423" s="40">
        <f t="shared" si="8"/>
        <v>412</v>
      </c>
      <c r="B423" s="66"/>
      <c r="C423" s="48" t="s">
        <v>574</v>
      </c>
      <c r="D423" s="64">
        <v>2023</v>
      </c>
      <c r="E423" s="67">
        <v>1131.2</v>
      </c>
      <c r="F423" s="66">
        <v>471.5</v>
      </c>
      <c r="G423" s="66"/>
      <c r="H423" s="66"/>
      <c r="I423" s="66"/>
      <c r="J423" s="66"/>
      <c r="K423" s="66"/>
      <c r="L423" s="66"/>
      <c r="M423" s="46" t="s">
        <v>521</v>
      </c>
      <c r="N423" s="48" t="s">
        <v>58</v>
      </c>
      <c r="O423" s="31"/>
      <c r="P423" s="66"/>
      <c r="Q423" s="66"/>
      <c r="R423" s="66"/>
      <c r="S423" s="66"/>
      <c r="T423" s="66"/>
      <c r="U423" s="66"/>
      <c r="V423" s="66"/>
      <c r="W423" s="66"/>
      <c r="X423" s="66"/>
      <c r="Y423" s="66"/>
      <c r="Z423" s="66"/>
    </row>
    <row r="424" spans="1:26" ht="63.75" customHeight="1">
      <c r="A424" s="40">
        <f t="shared" si="8"/>
        <v>413</v>
      </c>
      <c r="B424" s="66"/>
      <c r="C424" s="48" t="s">
        <v>575</v>
      </c>
      <c r="D424" s="64">
        <v>1990</v>
      </c>
      <c r="E424" s="66">
        <v>585.9</v>
      </c>
      <c r="F424" s="66"/>
      <c r="G424" s="66"/>
      <c r="H424" s="66"/>
      <c r="I424" s="66"/>
      <c r="J424" s="66"/>
      <c r="K424" s="66"/>
      <c r="L424" s="66"/>
      <c r="M424" s="46" t="s">
        <v>521</v>
      </c>
      <c r="N424" s="48" t="s">
        <v>58</v>
      </c>
      <c r="O424" s="31"/>
      <c r="P424" s="66"/>
      <c r="Q424" s="66"/>
      <c r="R424" s="66"/>
      <c r="S424" s="66"/>
      <c r="T424" s="66"/>
      <c r="U424" s="66"/>
      <c r="V424" s="66"/>
      <c r="W424" s="66"/>
      <c r="X424" s="66"/>
      <c r="Y424" s="66"/>
      <c r="Z424" s="66"/>
    </row>
    <row r="425" spans="1:26" ht="63.75" customHeight="1">
      <c r="A425" s="40">
        <f t="shared" si="8"/>
        <v>414</v>
      </c>
      <c r="B425" s="66"/>
      <c r="C425" s="48" t="s">
        <v>576</v>
      </c>
      <c r="D425" s="64">
        <v>2023</v>
      </c>
      <c r="E425" s="67">
        <v>1663</v>
      </c>
      <c r="F425" s="66"/>
      <c r="G425" s="66"/>
      <c r="H425" s="66"/>
      <c r="I425" s="66"/>
      <c r="J425" s="66"/>
      <c r="K425" s="66"/>
      <c r="L425" s="66"/>
      <c r="M425" s="46" t="s">
        <v>521</v>
      </c>
      <c r="N425" s="48" t="s">
        <v>58</v>
      </c>
      <c r="O425" s="31"/>
      <c r="P425" s="66"/>
      <c r="Q425" s="66"/>
      <c r="R425" s="66"/>
      <c r="S425" s="66"/>
      <c r="T425" s="66"/>
      <c r="U425" s="66"/>
      <c r="V425" s="66"/>
      <c r="W425" s="66"/>
      <c r="X425" s="66"/>
      <c r="Y425" s="66"/>
      <c r="Z425" s="66"/>
    </row>
    <row r="426" spans="1:26" ht="63.75" customHeight="1">
      <c r="A426" s="40">
        <f t="shared" si="8"/>
        <v>415</v>
      </c>
      <c r="B426" s="66"/>
      <c r="C426" s="48" t="s">
        <v>577</v>
      </c>
      <c r="D426" s="64">
        <v>2023</v>
      </c>
      <c r="E426" s="66">
        <v>86.3</v>
      </c>
      <c r="F426" s="66">
        <v>86.3</v>
      </c>
      <c r="G426" s="66"/>
      <c r="H426" s="66"/>
      <c r="I426" s="66"/>
      <c r="J426" s="66"/>
      <c r="K426" s="66"/>
      <c r="L426" s="66"/>
      <c r="M426" s="46" t="s">
        <v>521</v>
      </c>
      <c r="N426" s="48" t="s">
        <v>58</v>
      </c>
      <c r="O426" s="31"/>
      <c r="P426" s="66"/>
      <c r="Q426" s="66"/>
      <c r="R426" s="66"/>
      <c r="S426" s="66"/>
      <c r="T426" s="66"/>
      <c r="U426" s="66"/>
      <c r="V426" s="66"/>
      <c r="W426" s="66"/>
      <c r="X426" s="66"/>
      <c r="Y426" s="66"/>
      <c r="Z426" s="66"/>
    </row>
    <row r="427" spans="1:26" ht="63.75" customHeight="1">
      <c r="A427" s="40">
        <f t="shared" si="8"/>
        <v>416</v>
      </c>
      <c r="B427" s="66"/>
      <c r="C427" s="48" t="s">
        <v>578</v>
      </c>
      <c r="D427" s="64">
        <v>1990</v>
      </c>
      <c r="E427" s="67">
        <v>9069.6</v>
      </c>
      <c r="F427" s="66"/>
      <c r="G427" s="66"/>
      <c r="H427" s="66"/>
      <c r="I427" s="66"/>
      <c r="J427" s="66"/>
      <c r="K427" s="66"/>
      <c r="L427" s="66"/>
      <c r="M427" s="46" t="s">
        <v>521</v>
      </c>
      <c r="N427" s="48" t="s">
        <v>58</v>
      </c>
      <c r="O427" s="31"/>
      <c r="P427" s="66"/>
      <c r="Q427" s="66"/>
      <c r="R427" s="66"/>
      <c r="S427" s="66"/>
      <c r="T427" s="66"/>
      <c r="U427" s="66"/>
      <c r="V427" s="66"/>
      <c r="W427" s="66"/>
      <c r="X427" s="66"/>
      <c r="Y427" s="66"/>
      <c r="Z427" s="66"/>
    </row>
    <row r="428" spans="1:26" ht="63.75" customHeight="1">
      <c r="A428" s="40">
        <f t="shared" si="8"/>
        <v>417</v>
      </c>
      <c r="B428" s="66"/>
      <c r="C428" s="48" t="s">
        <v>579</v>
      </c>
      <c r="D428" s="64">
        <v>1990</v>
      </c>
      <c r="E428" s="67">
        <v>2859</v>
      </c>
      <c r="F428" s="66"/>
      <c r="G428" s="66"/>
      <c r="H428" s="66"/>
      <c r="I428" s="66"/>
      <c r="J428" s="66"/>
      <c r="K428" s="66"/>
      <c r="L428" s="66"/>
      <c r="M428" s="46" t="s">
        <v>521</v>
      </c>
      <c r="N428" s="48" t="s">
        <v>58</v>
      </c>
      <c r="O428" s="31"/>
      <c r="P428" s="66"/>
      <c r="Q428" s="66"/>
      <c r="R428" s="66"/>
      <c r="S428" s="66"/>
      <c r="T428" s="66"/>
      <c r="U428" s="66"/>
      <c r="V428" s="66"/>
      <c r="W428" s="66"/>
      <c r="X428" s="66"/>
      <c r="Y428" s="66"/>
      <c r="Z428" s="66"/>
    </row>
    <row r="429" spans="1:26" ht="140.25" customHeight="1">
      <c r="A429" s="40">
        <f t="shared" si="8"/>
        <v>418</v>
      </c>
      <c r="B429" s="66"/>
      <c r="C429" s="48" t="s">
        <v>580</v>
      </c>
      <c r="D429" s="64">
        <v>1976</v>
      </c>
      <c r="E429" s="67">
        <v>3269.6</v>
      </c>
      <c r="F429" s="67">
        <v>1217</v>
      </c>
      <c r="G429" s="66"/>
      <c r="H429" s="66"/>
      <c r="I429" s="66"/>
      <c r="J429" s="66"/>
      <c r="K429" s="66"/>
      <c r="L429" s="66"/>
      <c r="M429" s="46" t="s">
        <v>521</v>
      </c>
      <c r="N429" s="48" t="s">
        <v>58</v>
      </c>
      <c r="O429" s="31"/>
      <c r="P429" s="66"/>
      <c r="Q429" s="66"/>
      <c r="R429" s="66"/>
      <c r="S429" s="66"/>
      <c r="T429" s="66"/>
      <c r="U429" s="66"/>
      <c r="V429" s="66"/>
      <c r="W429" s="66"/>
      <c r="X429" s="66"/>
      <c r="Y429" s="66"/>
      <c r="Z429" s="66"/>
    </row>
    <row r="430" spans="1:26" ht="63.75" customHeight="1">
      <c r="A430" s="40">
        <f t="shared" si="8"/>
        <v>419</v>
      </c>
      <c r="B430" s="66"/>
      <c r="C430" s="48" t="s">
        <v>581</v>
      </c>
      <c r="D430" s="64">
        <v>2023</v>
      </c>
      <c r="E430" s="67">
        <v>6252.7</v>
      </c>
      <c r="F430" s="66"/>
      <c r="G430" s="66"/>
      <c r="H430" s="66"/>
      <c r="I430" s="66"/>
      <c r="J430" s="66"/>
      <c r="K430" s="66"/>
      <c r="L430" s="66"/>
      <c r="M430" s="46" t="s">
        <v>521</v>
      </c>
      <c r="N430" s="48" t="s">
        <v>58</v>
      </c>
      <c r="O430" s="31"/>
      <c r="P430" s="66"/>
      <c r="Q430" s="66"/>
      <c r="R430" s="66"/>
      <c r="S430" s="66"/>
      <c r="T430" s="66"/>
      <c r="U430" s="66"/>
      <c r="V430" s="66"/>
      <c r="W430" s="66"/>
      <c r="X430" s="66"/>
      <c r="Y430" s="66"/>
      <c r="Z430" s="66"/>
    </row>
    <row r="431" spans="1:26" ht="102" customHeight="1">
      <c r="A431" s="40">
        <f t="shared" si="8"/>
        <v>420</v>
      </c>
      <c r="B431" s="66"/>
      <c r="C431" s="48" t="s">
        <v>582</v>
      </c>
      <c r="D431" s="64">
        <v>1990</v>
      </c>
      <c r="E431" s="67">
        <v>10667.2</v>
      </c>
      <c r="F431" s="66"/>
      <c r="G431" s="66"/>
      <c r="H431" s="66"/>
      <c r="I431" s="66"/>
      <c r="J431" s="66"/>
      <c r="K431" s="66"/>
      <c r="L431" s="66"/>
      <c r="M431" s="46" t="s">
        <v>521</v>
      </c>
      <c r="N431" s="48" t="s">
        <v>58</v>
      </c>
      <c r="O431" s="31"/>
      <c r="P431" s="66"/>
      <c r="Q431" s="66"/>
      <c r="R431" s="66"/>
      <c r="S431" s="66"/>
      <c r="T431" s="66"/>
      <c r="U431" s="66"/>
      <c r="V431" s="66"/>
      <c r="W431" s="66"/>
      <c r="X431" s="66"/>
      <c r="Y431" s="66"/>
      <c r="Z431" s="66"/>
    </row>
    <row r="432" spans="1:26" ht="127.5" customHeight="1">
      <c r="A432" s="40">
        <f t="shared" si="8"/>
        <v>421</v>
      </c>
      <c r="B432" s="66"/>
      <c r="C432" s="48" t="s">
        <v>583</v>
      </c>
      <c r="D432" s="68"/>
      <c r="E432" s="66">
        <v>477.8</v>
      </c>
      <c r="F432" s="66">
        <v>477.8</v>
      </c>
      <c r="G432" s="66"/>
      <c r="H432" s="66"/>
      <c r="I432" s="66"/>
      <c r="J432" s="66"/>
      <c r="K432" s="66"/>
      <c r="L432" s="66"/>
      <c r="M432" s="46" t="s">
        <v>521</v>
      </c>
      <c r="N432" s="48" t="s">
        <v>58</v>
      </c>
      <c r="O432" s="31"/>
      <c r="P432" s="66"/>
      <c r="Q432" s="66"/>
      <c r="R432" s="66"/>
      <c r="S432" s="66"/>
      <c r="T432" s="66"/>
      <c r="U432" s="66"/>
      <c r="V432" s="66"/>
      <c r="W432" s="66"/>
      <c r="X432" s="66"/>
      <c r="Y432" s="66"/>
      <c r="Z432" s="66"/>
    </row>
    <row r="433" spans="1:26" ht="153" customHeight="1">
      <c r="A433" s="40">
        <f t="shared" si="8"/>
        <v>422</v>
      </c>
      <c r="B433" s="66"/>
      <c r="C433" s="48" t="s">
        <v>584</v>
      </c>
      <c r="D433" s="68"/>
      <c r="E433" s="66">
        <v>419.8</v>
      </c>
      <c r="F433" s="66">
        <v>419.8</v>
      </c>
      <c r="G433" s="66"/>
      <c r="H433" s="66"/>
      <c r="I433" s="66"/>
      <c r="J433" s="66"/>
      <c r="K433" s="66"/>
      <c r="L433" s="66"/>
      <c r="M433" s="46" t="s">
        <v>521</v>
      </c>
      <c r="N433" s="48" t="s">
        <v>58</v>
      </c>
      <c r="O433" s="31"/>
      <c r="P433" s="66"/>
      <c r="Q433" s="66"/>
      <c r="R433" s="66"/>
      <c r="S433" s="66"/>
      <c r="T433" s="66"/>
      <c r="U433" s="66"/>
      <c r="V433" s="66"/>
      <c r="W433" s="66"/>
      <c r="X433" s="66"/>
      <c r="Y433" s="66"/>
      <c r="Z433" s="66"/>
    </row>
    <row r="434" spans="1:26" ht="140.25" customHeight="1">
      <c r="A434" s="40">
        <f t="shared" si="8"/>
        <v>423</v>
      </c>
      <c r="B434" s="66"/>
      <c r="C434" s="48" t="s">
        <v>585</v>
      </c>
      <c r="D434" s="64">
        <v>1996</v>
      </c>
      <c r="E434" s="66">
        <v>327</v>
      </c>
      <c r="F434" s="66">
        <v>243.3</v>
      </c>
      <c r="G434" s="66"/>
      <c r="H434" s="66"/>
      <c r="I434" s="66"/>
      <c r="J434" s="66"/>
      <c r="K434" s="66"/>
      <c r="L434" s="66"/>
      <c r="M434" s="46" t="s">
        <v>521</v>
      </c>
      <c r="N434" s="48" t="s">
        <v>58</v>
      </c>
      <c r="O434" s="31"/>
      <c r="P434" s="66"/>
      <c r="Q434" s="66"/>
      <c r="R434" s="66"/>
      <c r="S434" s="66"/>
      <c r="T434" s="66"/>
      <c r="U434" s="66"/>
      <c r="V434" s="66"/>
      <c r="W434" s="66"/>
      <c r="X434" s="66"/>
      <c r="Y434" s="66"/>
      <c r="Z434" s="66"/>
    </row>
    <row r="435" spans="1:26" ht="153" customHeight="1">
      <c r="A435" s="40">
        <f t="shared" si="8"/>
        <v>424</v>
      </c>
      <c r="B435" s="66"/>
      <c r="C435" s="48" t="s">
        <v>586</v>
      </c>
      <c r="D435" s="64">
        <v>1996</v>
      </c>
      <c r="E435" s="66">
        <v>483.7</v>
      </c>
      <c r="F435" s="66">
        <v>258.89999999999998</v>
      </c>
      <c r="G435" s="66"/>
      <c r="H435" s="66"/>
      <c r="I435" s="66"/>
      <c r="J435" s="66"/>
      <c r="K435" s="66"/>
      <c r="L435" s="66"/>
      <c r="M435" s="46" t="s">
        <v>521</v>
      </c>
      <c r="N435" s="48" t="s">
        <v>58</v>
      </c>
      <c r="O435" s="31"/>
      <c r="P435" s="66"/>
      <c r="Q435" s="66"/>
      <c r="R435" s="66"/>
      <c r="S435" s="66"/>
      <c r="T435" s="66"/>
      <c r="U435" s="66"/>
      <c r="V435" s="66"/>
      <c r="W435" s="66"/>
      <c r="X435" s="66"/>
      <c r="Y435" s="66"/>
      <c r="Z435" s="66"/>
    </row>
    <row r="436" spans="1:26" ht="140.25" customHeight="1">
      <c r="A436" s="40">
        <f t="shared" si="8"/>
        <v>425</v>
      </c>
      <c r="B436" s="66"/>
      <c r="C436" s="48" t="s">
        <v>587</v>
      </c>
      <c r="D436" s="64">
        <v>1996</v>
      </c>
      <c r="E436" s="67">
        <v>1459.3</v>
      </c>
      <c r="F436" s="66">
        <v>461</v>
      </c>
      <c r="G436" s="66"/>
      <c r="H436" s="66"/>
      <c r="I436" s="66"/>
      <c r="J436" s="66"/>
      <c r="K436" s="66"/>
      <c r="L436" s="66"/>
      <c r="M436" s="46" t="s">
        <v>521</v>
      </c>
      <c r="N436" s="48" t="s">
        <v>58</v>
      </c>
      <c r="O436" s="31"/>
      <c r="P436" s="66"/>
      <c r="Q436" s="66"/>
      <c r="R436" s="66"/>
      <c r="S436" s="66"/>
      <c r="T436" s="66"/>
      <c r="U436" s="66"/>
      <c r="V436" s="66"/>
      <c r="W436" s="66"/>
      <c r="X436" s="66"/>
      <c r="Y436" s="66"/>
      <c r="Z436" s="66"/>
    </row>
    <row r="437" spans="1:26" ht="178.5" customHeight="1">
      <c r="A437" s="40">
        <f t="shared" si="8"/>
        <v>426</v>
      </c>
      <c r="B437" s="66"/>
      <c r="C437" s="48" t="s">
        <v>588</v>
      </c>
      <c r="D437" s="64">
        <v>2014</v>
      </c>
      <c r="E437" s="66">
        <v>90.8</v>
      </c>
      <c r="F437" s="66">
        <v>57.6</v>
      </c>
      <c r="G437" s="66"/>
      <c r="H437" s="66"/>
      <c r="I437" s="66"/>
      <c r="J437" s="66"/>
      <c r="K437" s="66"/>
      <c r="L437" s="66"/>
      <c r="M437" s="46" t="s">
        <v>521</v>
      </c>
      <c r="N437" s="48" t="s">
        <v>58</v>
      </c>
      <c r="O437" s="31"/>
      <c r="P437" s="66"/>
      <c r="Q437" s="66"/>
      <c r="R437" s="66"/>
      <c r="S437" s="66"/>
      <c r="T437" s="66"/>
      <c r="U437" s="66"/>
      <c r="V437" s="66"/>
      <c r="W437" s="66"/>
      <c r="X437" s="66"/>
      <c r="Y437" s="66"/>
      <c r="Z437" s="66"/>
    </row>
    <row r="438" spans="1:26" ht="191.25" customHeight="1">
      <c r="A438" s="40">
        <f t="shared" si="8"/>
        <v>427</v>
      </c>
      <c r="B438" s="66"/>
      <c r="C438" s="48" t="s">
        <v>589</v>
      </c>
      <c r="D438" s="64">
        <v>2020</v>
      </c>
      <c r="E438" s="66">
        <v>80.400000000000006</v>
      </c>
      <c r="F438" s="66">
        <v>73.599999999999994</v>
      </c>
      <c r="G438" s="66"/>
      <c r="H438" s="66"/>
      <c r="I438" s="66"/>
      <c r="J438" s="66"/>
      <c r="K438" s="66"/>
      <c r="L438" s="66"/>
      <c r="M438" s="46" t="s">
        <v>521</v>
      </c>
      <c r="N438" s="48" t="s">
        <v>58</v>
      </c>
      <c r="O438" s="31"/>
      <c r="P438" s="66"/>
      <c r="Q438" s="66"/>
      <c r="R438" s="66"/>
      <c r="S438" s="66"/>
      <c r="T438" s="66"/>
      <c r="U438" s="66"/>
      <c r="V438" s="66"/>
      <c r="W438" s="66"/>
      <c r="X438" s="66"/>
      <c r="Y438" s="66"/>
      <c r="Z438" s="66"/>
    </row>
    <row r="439" spans="1:26" ht="114.75" customHeight="1">
      <c r="A439" s="40">
        <f t="shared" si="8"/>
        <v>428</v>
      </c>
      <c r="B439" s="66"/>
      <c r="C439" s="48" t="s">
        <v>590</v>
      </c>
      <c r="D439" s="64">
        <v>2010</v>
      </c>
      <c r="E439" s="66">
        <v>879.7</v>
      </c>
      <c r="F439" s="66">
        <v>867</v>
      </c>
      <c r="G439" s="66"/>
      <c r="H439" s="66"/>
      <c r="I439" s="66"/>
      <c r="J439" s="66"/>
      <c r="K439" s="66"/>
      <c r="L439" s="66"/>
      <c r="M439" s="46" t="s">
        <v>521</v>
      </c>
      <c r="N439" s="48" t="s">
        <v>58</v>
      </c>
      <c r="O439" s="31"/>
      <c r="P439" s="66"/>
      <c r="Q439" s="66"/>
      <c r="R439" s="66"/>
      <c r="S439" s="66"/>
      <c r="T439" s="66"/>
      <c r="U439" s="66"/>
      <c r="V439" s="66"/>
      <c r="W439" s="66"/>
      <c r="X439" s="66"/>
      <c r="Y439" s="66"/>
      <c r="Z439" s="66"/>
    </row>
    <row r="440" spans="1:26" ht="127.5" customHeight="1">
      <c r="A440" s="40">
        <f t="shared" si="8"/>
        <v>429</v>
      </c>
      <c r="B440" s="66"/>
      <c r="C440" s="48" t="s">
        <v>591</v>
      </c>
      <c r="D440" s="64">
        <v>2015</v>
      </c>
      <c r="E440" s="66">
        <v>925.3</v>
      </c>
      <c r="F440" s="66"/>
      <c r="G440" s="66"/>
      <c r="H440" s="66"/>
      <c r="I440" s="66"/>
      <c r="J440" s="66"/>
      <c r="K440" s="66"/>
      <c r="L440" s="66"/>
      <c r="M440" s="46" t="s">
        <v>521</v>
      </c>
      <c r="N440" s="48" t="s">
        <v>58</v>
      </c>
      <c r="O440" s="31"/>
      <c r="P440" s="66"/>
      <c r="Q440" s="66"/>
      <c r="R440" s="66"/>
      <c r="S440" s="66"/>
      <c r="T440" s="66"/>
      <c r="U440" s="66"/>
      <c r="V440" s="66"/>
      <c r="W440" s="66"/>
      <c r="X440" s="66"/>
      <c r="Y440" s="66"/>
      <c r="Z440" s="66"/>
    </row>
    <row r="441" spans="1:26" ht="89.25" customHeight="1">
      <c r="A441" s="40">
        <f t="shared" si="8"/>
        <v>430</v>
      </c>
      <c r="B441" s="66"/>
      <c r="C441" s="48" t="s">
        <v>592</v>
      </c>
      <c r="D441" s="64">
        <v>2015</v>
      </c>
      <c r="E441" s="67">
        <v>3977.7</v>
      </c>
      <c r="F441" s="66"/>
      <c r="G441" s="66"/>
      <c r="H441" s="66"/>
      <c r="I441" s="66"/>
      <c r="J441" s="66"/>
      <c r="K441" s="66"/>
      <c r="L441" s="66"/>
      <c r="M441" s="46" t="s">
        <v>521</v>
      </c>
      <c r="N441" s="48" t="s">
        <v>58</v>
      </c>
      <c r="O441" s="31"/>
      <c r="P441" s="66"/>
      <c r="Q441" s="66"/>
      <c r="R441" s="66"/>
      <c r="S441" s="66"/>
      <c r="T441" s="66"/>
      <c r="U441" s="66"/>
      <c r="V441" s="66"/>
      <c r="W441" s="66"/>
      <c r="X441" s="66"/>
      <c r="Y441" s="66"/>
      <c r="Z441" s="66"/>
    </row>
    <row r="442" spans="1:26" ht="89.25" customHeight="1">
      <c r="A442" s="40">
        <f t="shared" si="8"/>
        <v>431</v>
      </c>
      <c r="B442" s="66"/>
      <c r="C442" s="48" t="s">
        <v>593</v>
      </c>
      <c r="D442" s="64">
        <v>2015</v>
      </c>
      <c r="E442" s="66">
        <v>94</v>
      </c>
      <c r="F442" s="66"/>
      <c r="G442" s="66"/>
      <c r="H442" s="66"/>
      <c r="I442" s="66"/>
      <c r="J442" s="66"/>
      <c r="K442" s="66"/>
      <c r="L442" s="66"/>
      <c r="M442" s="46" t="s">
        <v>521</v>
      </c>
      <c r="N442" s="48" t="s">
        <v>58</v>
      </c>
      <c r="O442" s="31"/>
      <c r="P442" s="66"/>
      <c r="Q442" s="66"/>
      <c r="R442" s="66"/>
      <c r="S442" s="66"/>
      <c r="T442" s="66"/>
      <c r="U442" s="66"/>
      <c r="V442" s="66"/>
      <c r="W442" s="66"/>
      <c r="X442" s="66"/>
      <c r="Y442" s="66"/>
      <c r="Z442" s="66"/>
    </row>
    <row r="443" spans="1:26" ht="102" customHeight="1">
      <c r="A443" s="40">
        <f t="shared" si="8"/>
        <v>432</v>
      </c>
      <c r="B443" s="66"/>
      <c r="C443" s="48" t="s">
        <v>594</v>
      </c>
      <c r="D443" s="64">
        <v>2015</v>
      </c>
      <c r="E443" s="66">
        <v>79</v>
      </c>
      <c r="F443" s="66"/>
      <c r="G443" s="66"/>
      <c r="H443" s="66"/>
      <c r="I443" s="66"/>
      <c r="J443" s="66"/>
      <c r="K443" s="66"/>
      <c r="L443" s="66"/>
      <c r="M443" s="46" t="s">
        <v>521</v>
      </c>
      <c r="N443" s="48" t="s">
        <v>58</v>
      </c>
      <c r="O443" s="31"/>
      <c r="P443" s="66"/>
      <c r="Q443" s="66"/>
      <c r="R443" s="66"/>
      <c r="S443" s="66"/>
      <c r="T443" s="66"/>
      <c r="U443" s="66"/>
      <c r="V443" s="66"/>
      <c r="W443" s="66"/>
      <c r="X443" s="66"/>
      <c r="Y443" s="66"/>
      <c r="Z443" s="66"/>
    </row>
    <row r="444" spans="1:26" ht="114.75" customHeight="1">
      <c r="A444" s="40">
        <f t="shared" si="8"/>
        <v>433</v>
      </c>
      <c r="B444" s="66"/>
      <c r="C444" s="48" t="s">
        <v>595</v>
      </c>
      <c r="D444" s="64">
        <v>2015</v>
      </c>
      <c r="E444" s="66">
        <v>100.8</v>
      </c>
      <c r="F444" s="66"/>
      <c r="G444" s="66"/>
      <c r="H444" s="66"/>
      <c r="I444" s="66"/>
      <c r="J444" s="66"/>
      <c r="K444" s="66"/>
      <c r="L444" s="66"/>
      <c r="M444" s="46" t="s">
        <v>521</v>
      </c>
      <c r="N444" s="48" t="s">
        <v>58</v>
      </c>
      <c r="O444" s="31"/>
      <c r="P444" s="66"/>
      <c r="Q444" s="66"/>
      <c r="R444" s="66"/>
      <c r="S444" s="66"/>
      <c r="T444" s="66"/>
      <c r="U444" s="66"/>
      <c r="V444" s="66"/>
      <c r="W444" s="66"/>
      <c r="X444" s="66"/>
      <c r="Y444" s="66"/>
      <c r="Z444" s="66"/>
    </row>
    <row r="445" spans="1:26" ht="89.25" customHeight="1">
      <c r="A445" s="40">
        <f t="shared" si="8"/>
        <v>434</v>
      </c>
      <c r="B445" s="66"/>
      <c r="C445" s="48" t="s">
        <v>596</v>
      </c>
      <c r="D445" s="64">
        <v>2015</v>
      </c>
      <c r="E445" s="66">
        <v>92.3</v>
      </c>
      <c r="F445" s="66"/>
      <c r="G445" s="66"/>
      <c r="H445" s="66"/>
      <c r="I445" s="66"/>
      <c r="J445" s="66"/>
      <c r="K445" s="66"/>
      <c r="L445" s="66"/>
      <c r="M445" s="46" t="s">
        <v>521</v>
      </c>
      <c r="N445" s="48" t="s">
        <v>58</v>
      </c>
      <c r="O445" s="31"/>
      <c r="P445" s="66"/>
      <c r="Q445" s="66"/>
      <c r="R445" s="66"/>
      <c r="S445" s="66"/>
      <c r="T445" s="66"/>
      <c r="U445" s="66"/>
      <c r="V445" s="66"/>
      <c r="W445" s="66"/>
      <c r="X445" s="66"/>
      <c r="Y445" s="66"/>
      <c r="Z445" s="66"/>
    </row>
    <row r="446" spans="1:26" ht="89.25" customHeight="1">
      <c r="A446" s="40">
        <f t="shared" si="8"/>
        <v>435</v>
      </c>
      <c r="B446" s="66"/>
      <c r="C446" s="48" t="s">
        <v>597</v>
      </c>
      <c r="D446" s="64">
        <v>2015</v>
      </c>
      <c r="E446" s="66">
        <v>5.6</v>
      </c>
      <c r="F446" s="66"/>
      <c r="G446" s="66"/>
      <c r="H446" s="66"/>
      <c r="I446" s="66"/>
      <c r="J446" s="66"/>
      <c r="K446" s="66"/>
      <c r="L446" s="66"/>
      <c r="M446" s="46" t="s">
        <v>521</v>
      </c>
      <c r="N446" s="48" t="s">
        <v>58</v>
      </c>
      <c r="O446" s="31"/>
      <c r="P446" s="66"/>
      <c r="Q446" s="66"/>
      <c r="R446" s="66"/>
      <c r="S446" s="66"/>
      <c r="T446" s="66"/>
      <c r="U446" s="66"/>
      <c r="V446" s="66"/>
      <c r="W446" s="66"/>
      <c r="X446" s="66"/>
      <c r="Y446" s="66"/>
      <c r="Z446" s="66"/>
    </row>
    <row r="447" spans="1:26" ht="89.25" customHeight="1">
      <c r="A447" s="40">
        <f t="shared" si="8"/>
        <v>436</v>
      </c>
      <c r="B447" s="66"/>
      <c r="C447" s="48" t="s">
        <v>598</v>
      </c>
      <c r="D447" s="64">
        <v>2015</v>
      </c>
      <c r="E447" s="66">
        <v>5.4</v>
      </c>
      <c r="F447" s="66">
        <v>2.2000000000000002</v>
      </c>
      <c r="G447" s="66"/>
      <c r="H447" s="66"/>
      <c r="I447" s="66"/>
      <c r="J447" s="66"/>
      <c r="K447" s="66"/>
      <c r="L447" s="66"/>
      <c r="M447" s="46" t="s">
        <v>521</v>
      </c>
      <c r="N447" s="48" t="s">
        <v>58</v>
      </c>
      <c r="O447" s="31"/>
      <c r="P447" s="66"/>
      <c r="Q447" s="66"/>
      <c r="R447" s="66"/>
      <c r="S447" s="66"/>
      <c r="T447" s="66"/>
      <c r="U447" s="66"/>
      <c r="V447" s="66"/>
      <c r="W447" s="66"/>
      <c r="X447" s="66"/>
      <c r="Y447" s="66"/>
      <c r="Z447" s="66"/>
    </row>
    <row r="448" spans="1:26" ht="89.25" customHeight="1">
      <c r="A448" s="40">
        <f t="shared" si="8"/>
        <v>437</v>
      </c>
      <c r="B448" s="66"/>
      <c r="C448" s="48" t="s">
        <v>599</v>
      </c>
      <c r="D448" s="64">
        <v>2015</v>
      </c>
      <c r="E448" s="66">
        <v>42.4</v>
      </c>
      <c r="F448" s="66"/>
      <c r="G448" s="66"/>
      <c r="H448" s="66"/>
      <c r="I448" s="66"/>
      <c r="J448" s="66"/>
      <c r="K448" s="66"/>
      <c r="L448" s="66"/>
      <c r="M448" s="46" t="s">
        <v>521</v>
      </c>
      <c r="N448" s="48" t="s">
        <v>58</v>
      </c>
      <c r="O448" s="31"/>
      <c r="P448" s="66"/>
      <c r="Q448" s="66"/>
      <c r="R448" s="66"/>
      <c r="S448" s="66"/>
      <c r="T448" s="66"/>
      <c r="U448" s="66"/>
      <c r="V448" s="66"/>
      <c r="W448" s="66"/>
      <c r="X448" s="66"/>
      <c r="Y448" s="66"/>
      <c r="Z448" s="66"/>
    </row>
    <row r="449" spans="1:26" ht="89.25" customHeight="1">
      <c r="A449" s="40">
        <f t="shared" si="8"/>
        <v>438</v>
      </c>
      <c r="B449" s="66"/>
      <c r="C449" s="48" t="s">
        <v>600</v>
      </c>
      <c r="D449" s="64">
        <v>2015</v>
      </c>
      <c r="E449" s="66">
        <v>6.3</v>
      </c>
      <c r="F449" s="66"/>
      <c r="G449" s="66"/>
      <c r="H449" s="66"/>
      <c r="I449" s="66"/>
      <c r="J449" s="66"/>
      <c r="K449" s="66"/>
      <c r="L449" s="66"/>
      <c r="M449" s="46" t="s">
        <v>521</v>
      </c>
      <c r="N449" s="48" t="s">
        <v>58</v>
      </c>
      <c r="O449" s="31"/>
      <c r="P449" s="66"/>
      <c r="Q449" s="66"/>
      <c r="R449" s="66"/>
      <c r="S449" s="66"/>
      <c r="T449" s="66"/>
      <c r="U449" s="66"/>
      <c r="V449" s="66"/>
      <c r="W449" s="66"/>
      <c r="X449" s="66"/>
      <c r="Y449" s="66"/>
      <c r="Z449" s="66"/>
    </row>
    <row r="450" spans="1:26" ht="89.25" customHeight="1">
      <c r="A450" s="40">
        <f t="shared" si="8"/>
        <v>439</v>
      </c>
      <c r="B450" s="66"/>
      <c r="C450" s="48" t="s">
        <v>601</v>
      </c>
      <c r="D450" s="64">
        <v>2015</v>
      </c>
      <c r="E450" s="66">
        <v>12.6</v>
      </c>
      <c r="F450" s="66"/>
      <c r="G450" s="66"/>
      <c r="H450" s="66"/>
      <c r="I450" s="66"/>
      <c r="J450" s="66"/>
      <c r="K450" s="66"/>
      <c r="L450" s="66"/>
      <c r="M450" s="46" t="s">
        <v>521</v>
      </c>
      <c r="N450" s="48" t="s">
        <v>58</v>
      </c>
      <c r="O450" s="31"/>
      <c r="P450" s="66"/>
      <c r="Q450" s="66"/>
      <c r="R450" s="66"/>
      <c r="S450" s="66"/>
      <c r="T450" s="66"/>
      <c r="U450" s="66"/>
      <c r="V450" s="66"/>
      <c r="W450" s="66"/>
      <c r="X450" s="66"/>
      <c r="Y450" s="66"/>
      <c r="Z450" s="66"/>
    </row>
    <row r="451" spans="1:26" ht="89.25" customHeight="1">
      <c r="A451" s="40">
        <f t="shared" si="8"/>
        <v>440</v>
      </c>
      <c r="B451" s="66"/>
      <c r="C451" s="48" t="s">
        <v>602</v>
      </c>
      <c r="D451" s="64">
        <v>2015</v>
      </c>
      <c r="E451" s="66">
        <v>17</v>
      </c>
      <c r="F451" s="66"/>
      <c r="G451" s="66"/>
      <c r="H451" s="66"/>
      <c r="I451" s="66"/>
      <c r="J451" s="66"/>
      <c r="K451" s="66"/>
      <c r="L451" s="66"/>
      <c r="M451" s="46" t="s">
        <v>521</v>
      </c>
      <c r="N451" s="48" t="s">
        <v>58</v>
      </c>
      <c r="O451" s="31"/>
      <c r="P451" s="66"/>
      <c r="Q451" s="66"/>
      <c r="R451" s="66"/>
      <c r="S451" s="66"/>
      <c r="T451" s="66"/>
      <c r="U451" s="66"/>
      <c r="V451" s="66"/>
      <c r="W451" s="66"/>
      <c r="X451" s="66"/>
      <c r="Y451" s="66"/>
      <c r="Z451" s="66"/>
    </row>
    <row r="452" spans="1:26" ht="76.5" customHeight="1">
      <c r="A452" s="40">
        <f t="shared" si="8"/>
        <v>441</v>
      </c>
      <c r="B452" s="66"/>
      <c r="C452" s="48" t="s">
        <v>603</v>
      </c>
      <c r="D452" s="64">
        <v>2015</v>
      </c>
      <c r="E452" s="67">
        <v>1101.5</v>
      </c>
      <c r="F452" s="66"/>
      <c r="G452" s="66"/>
      <c r="H452" s="66"/>
      <c r="I452" s="66"/>
      <c r="J452" s="66"/>
      <c r="K452" s="66"/>
      <c r="L452" s="66"/>
      <c r="M452" s="46" t="s">
        <v>521</v>
      </c>
      <c r="N452" s="48" t="s">
        <v>58</v>
      </c>
      <c r="O452" s="31"/>
      <c r="P452" s="66"/>
      <c r="Q452" s="66"/>
      <c r="R452" s="66"/>
      <c r="S452" s="66"/>
      <c r="T452" s="66"/>
      <c r="U452" s="66"/>
      <c r="V452" s="66"/>
      <c r="W452" s="66"/>
      <c r="X452" s="66"/>
      <c r="Y452" s="66"/>
      <c r="Z452" s="66"/>
    </row>
    <row r="453" spans="1:26" ht="89.25" customHeight="1">
      <c r="A453" s="40">
        <f t="shared" si="8"/>
        <v>442</v>
      </c>
      <c r="B453" s="66"/>
      <c r="C453" s="48" t="s">
        <v>604</v>
      </c>
      <c r="D453" s="64">
        <v>2015</v>
      </c>
      <c r="E453" s="66">
        <v>6</v>
      </c>
      <c r="F453" s="66"/>
      <c r="G453" s="66"/>
      <c r="H453" s="66"/>
      <c r="I453" s="66"/>
      <c r="J453" s="66"/>
      <c r="K453" s="66"/>
      <c r="L453" s="66"/>
      <c r="M453" s="46" t="s">
        <v>521</v>
      </c>
      <c r="N453" s="48" t="s">
        <v>58</v>
      </c>
      <c r="O453" s="31"/>
      <c r="P453" s="66"/>
      <c r="Q453" s="66"/>
      <c r="R453" s="66"/>
      <c r="S453" s="66"/>
      <c r="T453" s="66"/>
      <c r="U453" s="66"/>
      <c r="V453" s="66"/>
      <c r="W453" s="66"/>
      <c r="X453" s="66"/>
      <c r="Y453" s="66"/>
      <c r="Z453" s="66"/>
    </row>
    <row r="454" spans="1:26" ht="89.25" customHeight="1">
      <c r="A454" s="40">
        <f t="shared" si="8"/>
        <v>443</v>
      </c>
      <c r="B454" s="66"/>
      <c r="C454" s="48" t="s">
        <v>605</v>
      </c>
      <c r="D454" s="64">
        <v>2015</v>
      </c>
      <c r="E454" s="66">
        <v>14.6</v>
      </c>
      <c r="F454" s="66"/>
      <c r="G454" s="66"/>
      <c r="H454" s="66"/>
      <c r="I454" s="66"/>
      <c r="J454" s="66"/>
      <c r="K454" s="66"/>
      <c r="L454" s="66"/>
      <c r="M454" s="46" t="s">
        <v>521</v>
      </c>
      <c r="N454" s="48" t="s">
        <v>58</v>
      </c>
      <c r="O454" s="31"/>
      <c r="P454" s="66"/>
      <c r="Q454" s="66"/>
      <c r="R454" s="66"/>
      <c r="S454" s="66"/>
      <c r="T454" s="66"/>
      <c r="U454" s="66"/>
      <c r="V454" s="66"/>
      <c r="W454" s="66"/>
      <c r="X454" s="66"/>
      <c r="Y454" s="66"/>
      <c r="Z454" s="66"/>
    </row>
    <row r="455" spans="1:26" ht="89.25" customHeight="1">
      <c r="A455" s="40">
        <f t="shared" si="8"/>
        <v>444</v>
      </c>
      <c r="B455" s="66"/>
      <c r="C455" s="48" t="s">
        <v>606</v>
      </c>
      <c r="D455" s="64">
        <v>2015</v>
      </c>
      <c r="E455" s="66">
        <v>5.4</v>
      </c>
      <c r="F455" s="66"/>
      <c r="G455" s="66"/>
      <c r="H455" s="66"/>
      <c r="I455" s="66"/>
      <c r="J455" s="66"/>
      <c r="K455" s="66"/>
      <c r="L455" s="66"/>
      <c r="M455" s="46" t="s">
        <v>521</v>
      </c>
      <c r="N455" s="48" t="s">
        <v>58</v>
      </c>
      <c r="O455" s="31"/>
      <c r="P455" s="66"/>
      <c r="Q455" s="66"/>
      <c r="R455" s="66"/>
      <c r="S455" s="66"/>
      <c r="T455" s="66"/>
      <c r="U455" s="66"/>
      <c r="V455" s="66"/>
      <c r="W455" s="66"/>
      <c r="X455" s="66"/>
      <c r="Y455" s="66"/>
      <c r="Z455" s="66"/>
    </row>
    <row r="456" spans="1:26" ht="89.25" customHeight="1">
      <c r="A456" s="40">
        <f t="shared" si="8"/>
        <v>445</v>
      </c>
      <c r="B456" s="66"/>
      <c r="C456" s="48" t="s">
        <v>607</v>
      </c>
      <c r="D456" s="64">
        <v>2015</v>
      </c>
      <c r="E456" s="66">
        <v>5.6</v>
      </c>
      <c r="F456" s="66"/>
      <c r="G456" s="66"/>
      <c r="H456" s="66"/>
      <c r="I456" s="66"/>
      <c r="J456" s="66"/>
      <c r="K456" s="66"/>
      <c r="L456" s="66"/>
      <c r="M456" s="46" t="s">
        <v>521</v>
      </c>
      <c r="N456" s="48" t="s">
        <v>58</v>
      </c>
      <c r="O456" s="31"/>
      <c r="P456" s="66"/>
      <c r="Q456" s="66"/>
      <c r="R456" s="66"/>
      <c r="S456" s="66"/>
      <c r="T456" s="66"/>
      <c r="U456" s="66"/>
      <c r="V456" s="66"/>
      <c r="W456" s="66"/>
      <c r="X456" s="66"/>
      <c r="Y456" s="66"/>
      <c r="Z456" s="66"/>
    </row>
    <row r="457" spans="1:26" ht="89.25" customHeight="1">
      <c r="A457" s="40">
        <f t="shared" si="8"/>
        <v>446</v>
      </c>
      <c r="B457" s="66"/>
      <c r="C457" s="48" t="s">
        <v>608</v>
      </c>
      <c r="D457" s="64">
        <v>2015</v>
      </c>
      <c r="E457" s="66">
        <v>5.8</v>
      </c>
      <c r="F457" s="66"/>
      <c r="G457" s="66"/>
      <c r="H457" s="66"/>
      <c r="I457" s="66"/>
      <c r="J457" s="66"/>
      <c r="K457" s="66"/>
      <c r="L457" s="66"/>
      <c r="M457" s="46" t="s">
        <v>521</v>
      </c>
      <c r="N457" s="48" t="s">
        <v>58</v>
      </c>
      <c r="O457" s="31"/>
      <c r="P457" s="66"/>
      <c r="Q457" s="66"/>
      <c r="R457" s="66"/>
      <c r="S457" s="66"/>
      <c r="T457" s="66"/>
      <c r="U457" s="66"/>
      <c r="V457" s="66"/>
      <c r="W457" s="66"/>
      <c r="X457" s="66"/>
      <c r="Y457" s="66"/>
      <c r="Z457" s="66"/>
    </row>
    <row r="458" spans="1:26" ht="89.25" customHeight="1">
      <c r="A458" s="40">
        <f t="shared" si="8"/>
        <v>447</v>
      </c>
      <c r="B458" s="66"/>
      <c r="C458" s="48" t="s">
        <v>609</v>
      </c>
      <c r="D458" s="64">
        <v>2015</v>
      </c>
      <c r="E458" s="66">
        <v>6.7</v>
      </c>
      <c r="F458" s="66"/>
      <c r="G458" s="66"/>
      <c r="H458" s="66"/>
      <c r="I458" s="66"/>
      <c r="J458" s="66"/>
      <c r="K458" s="66"/>
      <c r="L458" s="66"/>
      <c r="M458" s="46" t="s">
        <v>521</v>
      </c>
      <c r="N458" s="48" t="s">
        <v>58</v>
      </c>
      <c r="O458" s="31"/>
      <c r="P458" s="66"/>
      <c r="Q458" s="66"/>
      <c r="R458" s="66"/>
      <c r="S458" s="66"/>
      <c r="T458" s="66"/>
      <c r="U458" s="66"/>
      <c r="V458" s="66"/>
      <c r="W458" s="66"/>
      <c r="X458" s="66"/>
      <c r="Y458" s="66"/>
      <c r="Z458" s="66"/>
    </row>
    <row r="459" spans="1:26" ht="89.25" customHeight="1">
      <c r="A459" s="40">
        <f t="shared" si="8"/>
        <v>448</v>
      </c>
      <c r="B459" s="66"/>
      <c r="C459" s="48" t="s">
        <v>610</v>
      </c>
      <c r="D459" s="64">
        <v>2015</v>
      </c>
      <c r="E459" s="66">
        <v>6.3</v>
      </c>
      <c r="F459" s="66"/>
      <c r="G459" s="66"/>
      <c r="H459" s="66"/>
      <c r="I459" s="66"/>
      <c r="J459" s="66"/>
      <c r="K459" s="66"/>
      <c r="L459" s="66"/>
      <c r="M459" s="46" t="s">
        <v>521</v>
      </c>
      <c r="N459" s="48" t="s">
        <v>58</v>
      </c>
      <c r="O459" s="31"/>
      <c r="P459" s="66"/>
      <c r="Q459" s="66"/>
      <c r="R459" s="66"/>
      <c r="S459" s="66"/>
      <c r="T459" s="66"/>
      <c r="U459" s="66"/>
      <c r="V459" s="66"/>
      <c r="W459" s="66"/>
      <c r="X459" s="66"/>
      <c r="Y459" s="66"/>
      <c r="Z459" s="66"/>
    </row>
    <row r="460" spans="1:26" ht="89.25" customHeight="1">
      <c r="A460" s="40">
        <f t="shared" si="8"/>
        <v>449</v>
      </c>
      <c r="B460" s="66"/>
      <c r="C460" s="48" t="s">
        <v>611</v>
      </c>
      <c r="D460" s="64">
        <v>2015</v>
      </c>
      <c r="E460" s="66">
        <v>8.6999999999999993</v>
      </c>
      <c r="F460" s="66">
        <v>8.6999999999999993</v>
      </c>
      <c r="G460" s="66"/>
      <c r="H460" s="66"/>
      <c r="I460" s="66"/>
      <c r="J460" s="66"/>
      <c r="K460" s="66"/>
      <c r="L460" s="66"/>
      <c r="M460" s="46" t="s">
        <v>521</v>
      </c>
      <c r="N460" s="48" t="s">
        <v>58</v>
      </c>
      <c r="O460" s="31"/>
      <c r="P460" s="66"/>
      <c r="Q460" s="66"/>
      <c r="R460" s="66"/>
      <c r="S460" s="66"/>
      <c r="T460" s="66"/>
      <c r="U460" s="66"/>
      <c r="V460" s="66"/>
      <c r="W460" s="66"/>
      <c r="X460" s="66"/>
      <c r="Y460" s="66"/>
      <c r="Z460" s="66"/>
    </row>
    <row r="461" spans="1:26" ht="89.25" customHeight="1">
      <c r="A461" s="40">
        <f t="shared" ref="A461:A524" si="9">A460+1</f>
        <v>450</v>
      </c>
      <c r="B461" s="66"/>
      <c r="C461" s="48" t="s">
        <v>612</v>
      </c>
      <c r="D461" s="64">
        <v>2015</v>
      </c>
      <c r="E461" s="66">
        <v>13.7</v>
      </c>
      <c r="F461" s="66"/>
      <c r="G461" s="66"/>
      <c r="H461" s="66"/>
      <c r="I461" s="66"/>
      <c r="J461" s="66"/>
      <c r="K461" s="66"/>
      <c r="L461" s="66"/>
      <c r="M461" s="46" t="s">
        <v>521</v>
      </c>
      <c r="N461" s="48" t="s">
        <v>58</v>
      </c>
      <c r="O461" s="31"/>
      <c r="P461" s="66"/>
      <c r="Q461" s="66"/>
      <c r="R461" s="66"/>
      <c r="S461" s="66"/>
      <c r="T461" s="66"/>
      <c r="U461" s="66"/>
      <c r="V461" s="66"/>
      <c r="W461" s="66"/>
      <c r="X461" s="66"/>
      <c r="Y461" s="66"/>
      <c r="Z461" s="66"/>
    </row>
    <row r="462" spans="1:26" ht="89.25" customHeight="1">
      <c r="A462" s="40">
        <f t="shared" si="9"/>
        <v>451</v>
      </c>
      <c r="B462" s="66"/>
      <c r="C462" s="48" t="s">
        <v>613</v>
      </c>
      <c r="D462" s="64">
        <v>2015</v>
      </c>
      <c r="E462" s="66">
        <v>10.5</v>
      </c>
      <c r="F462" s="66"/>
      <c r="G462" s="66"/>
      <c r="H462" s="66"/>
      <c r="I462" s="66"/>
      <c r="J462" s="66"/>
      <c r="K462" s="66"/>
      <c r="L462" s="66"/>
      <c r="M462" s="46" t="s">
        <v>521</v>
      </c>
      <c r="N462" s="48" t="s">
        <v>58</v>
      </c>
      <c r="O462" s="31"/>
      <c r="P462" s="66"/>
      <c r="Q462" s="66"/>
      <c r="R462" s="66"/>
      <c r="S462" s="66"/>
      <c r="T462" s="66"/>
      <c r="U462" s="66"/>
      <c r="V462" s="66"/>
      <c r="W462" s="66"/>
      <c r="X462" s="66"/>
      <c r="Y462" s="66"/>
      <c r="Z462" s="66"/>
    </row>
    <row r="463" spans="1:26" ht="89.25" customHeight="1">
      <c r="A463" s="40">
        <f t="shared" si="9"/>
        <v>452</v>
      </c>
      <c r="B463" s="66"/>
      <c r="C463" s="48" t="s">
        <v>614</v>
      </c>
      <c r="D463" s="64">
        <v>2015</v>
      </c>
      <c r="E463" s="66">
        <v>12</v>
      </c>
      <c r="F463" s="66"/>
      <c r="G463" s="66"/>
      <c r="H463" s="66"/>
      <c r="I463" s="66"/>
      <c r="J463" s="66"/>
      <c r="K463" s="66"/>
      <c r="L463" s="66"/>
      <c r="M463" s="46" t="s">
        <v>521</v>
      </c>
      <c r="N463" s="48" t="s">
        <v>58</v>
      </c>
      <c r="O463" s="31"/>
      <c r="P463" s="66"/>
      <c r="Q463" s="66"/>
      <c r="R463" s="66"/>
      <c r="S463" s="66"/>
      <c r="T463" s="66"/>
      <c r="U463" s="66"/>
      <c r="V463" s="66"/>
      <c r="W463" s="66"/>
      <c r="X463" s="66"/>
      <c r="Y463" s="66"/>
      <c r="Z463" s="66"/>
    </row>
    <row r="464" spans="1:26" ht="89.25" customHeight="1">
      <c r="A464" s="40">
        <f t="shared" si="9"/>
        <v>453</v>
      </c>
      <c r="B464" s="66"/>
      <c r="C464" s="48" t="s">
        <v>615</v>
      </c>
      <c r="D464" s="64">
        <v>2015</v>
      </c>
      <c r="E464" s="66">
        <v>16.3</v>
      </c>
      <c r="F464" s="66"/>
      <c r="G464" s="66"/>
      <c r="H464" s="66"/>
      <c r="I464" s="66"/>
      <c r="J464" s="66"/>
      <c r="K464" s="66"/>
      <c r="L464" s="66"/>
      <c r="M464" s="46" t="s">
        <v>521</v>
      </c>
      <c r="N464" s="48" t="s">
        <v>58</v>
      </c>
      <c r="O464" s="31"/>
      <c r="P464" s="66"/>
      <c r="Q464" s="66"/>
      <c r="R464" s="66"/>
      <c r="S464" s="66"/>
      <c r="T464" s="66"/>
      <c r="U464" s="66"/>
      <c r="V464" s="66"/>
      <c r="W464" s="66"/>
      <c r="X464" s="66"/>
      <c r="Y464" s="66"/>
      <c r="Z464" s="66"/>
    </row>
    <row r="465" spans="1:26" ht="89.25" customHeight="1">
      <c r="A465" s="40">
        <f t="shared" si="9"/>
        <v>454</v>
      </c>
      <c r="B465" s="66"/>
      <c r="C465" s="48" t="s">
        <v>616</v>
      </c>
      <c r="D465" s="64">
        <v>2015</v>
      </c>
      <c r="E465" s="66">
        <v>11.5</v>
      </c>
      <c r="F465" s="66"/>
      <c r="G465" s="66"/>
      <c r="H465" s="66"/>
      <c r="I465" s="66"/>
      <c r="J465" s="66"/>
      <c r="K465" s="66"/>
      <c r="L465" s="66"/>
      <c r="M465" s="46" t="s">
        <v>521</v>
      </c>
      <c r="N465" s="48" t="s">
        <v>58</v>
      </c>
      <c r="O465" s="31"/>
      <c r="P465" s="66"/>
      <c r="Q465" s="66"/>
      <c r="R465" s="66"/>
      <c r="S465" s="66"/>
      <c r="T465" s="66"/>
      <c r="U465" s="66"/>
      <c r="V465" s="66"/>
      <c r="W465" s="66"/>
      <c r="X465" s="66"/>
      <c r="Y465" s="66"/>
      <c r="Z465" s="66"/>
    </row>
    <row r="466" spans="1:26" ht="89.25" customHeight="1">
      <c r="A466" s="40">
        <f t="shared" si="9"/>
        <v>455</v>
      </c>
      <c r="B466" s="66"/>
      <c r="C466" s="48" t="s">
        <v>617</v>
      </c>
      <c r="D466" s="64">
        <v>2015</v>
      </c>
      <c r="E466" s="66">
        <v>7</v>
      </c>
      <c r="F466" s="66"/>
      <c r="G466" s="66"/>
      <c r="H466" s="66"/>
      <c r="I466" s="66"/>
      <c r="J466" s="66"/>
      <c r="K466" s="66"/>
      <c r="L466" s="66"/>
      <c r="M466" s="46" t="s">
        <v>521</v>
      </c>
      <c r="N466" s="48" t="s">
        <v>58</v>
      </c>
      <c r="O466" s="31"/>
      <c r="P466" s="66"/>
      <c r="Q466" s="66"/>
      <c r="R466" s="66"/>
      <c r="S466" s="66"/>
      <c r="T466" s="66"/>
      <c r="U466" s="66"/>
      <c r="V466" s="66"/>
      <c r="W466" s="66"/>
      <c r="X466" s="66"/>
      <c r="Y466" s="66"/>
      <c r="Z466" s="66"/>
    </row>
    <row r="467" spans="1:26" ht="63.75" customHeight="1">
      <c r="A467" s="40">
        <f t="shared" si="9"/>
        <v>456</v>
      </c>
      <c r="B467" s="66"/>
      <c r="C467" s="48" t="s">
        <v>618</v>
      </c>
      <c r="D467" s="64">
        <v>2015</v>
      </c>
      <c r="E467" s="69">
        <v>14992</v>
      </c>
      <c r="F467" s="66"/>
      <c r="G467" s="66"/>
      <c r="H467" s="66"/>
      <c r="I467" s="66"/>
      <c r="J467" s="66"/>
      <c r="K467" s="66"/>
      <c r="L467" s="66"/>
      <c r="M467" s="46" t="s">
        <v>521</v>
      </c>
      <c r="N467" s="48" t="s">
        <v>58</v>
      </c>
      <c r="O467" s="31"/>
      <c r="P467" s="66"/>
      <c r="Q467" s="66"/>
      <c r="R467" s="66"/>
      <c r="S467" s="66"/>
      <c r="T467" s="66"/>
      <c r="U467" s="66"/>
      <c r="V467" s="66"/>
      <c r="W467" s="66"/>
      <c r="X467" s="66"/>
      <c r="Y467" s="66"/>
      <c r="Z467" s="66"/>
    </row>
    <row r="468" spans="1:26" ht="165.75" customHeight="1">
      <c r="A468" s="40">
        <f t="shared" si="9"/>
        <v>457</v>
      </c>
      <c r="B468" s="66"/>
      <c r="C468" s="48" t="s">
        <v>619</v>
      </c>
      <c r="D468" s="64">
        <v>2007</v>
      </c>
      <c r="E468" s="66">
        <v>137.69999999999999</v>
      </c>
      <c r="F468" s="66">
        <v>137.69999999999999</v>
      </c>
      <c r="G468" s="66"/>
      <c r="H468" s="66"/>
      <c r="I468" s="66"/>
      <c r="J468" s="66"/>
      <c r="K468" s="66"/>
      <c r="L468" s="66"/>
      <c r="M468" s="46" t="s">
        <v>521</v>
      </c>
      <c r="N468" s="48" t="s">
        <v>58</v>
      </c>
      <c r="O468" s="31"/>
      <c r="P468" s="66"/>
      <c r="Q468" s="66"/>
      <c r="R468" s="66"/>
      <c r="S468" s="66"/>
      <c r="T468" s="66"/>
      <c r="U468" s="66"/>
      <c r="V468" s="66"/>
      <c r="W468" s="66"/>
      <c r="X468" s="66"/>
      <c r="Y468" s="66"/>
      <c r="Z468" s="66"/>
    </row>
    <row r="469" spans="1:26" ht="63.75" customHeight="1">
      <c r="A469" s="40">
        <f t="shared" si="9"/>
        <v>458</v>
      </c>
      <c r="B469" s="66"/>
      <c r="C469" s="48" t="s">
        <v>620</v>
      </c>
      <c r="D469" s="33">
        <v>2018</v>
      </c>
      <c r="E469" s="66"/>
      <c r="F469" s="66">
        <v>376</v>
      </c>
      <c r="G469" s="66"/>
      <c r="H469" s="66"/>
      <c r="I469" s="66"/>
      <c r="J469" s="66"/>
      <c r="K469" s="66"/>
      <c r="L469" s="66"/>
      <c r="M469" s="46" t="s">
        <v>521</v>
      </c>
      <c r="N469" s="48" t="s">
        <v>58</v>
      </c>
      <c r="O469" s="31"/>
      <c r="P469" s="66"/>
      <c r="Q469" s="66"/>
      <c r="R469" s="66"/>
      <c r="S469" s="66"/>
      <c r="T469" s="66"/>
      <c r="U469" s="66"/>
      <c r="V469" s="66"/>
      <c r="W469" s="66"/>
      <c r="X469" s="66"/>
      <c r="Y469" s="66"/>
      <c r="Z469" s="66"/>
    </row>
    <row r="470" spans="1:26" ht="89.25" customHeight="1">
      <c r="A470" s="40">
        <f t="shared" si="9"/>
        <v>459</v>
      </c>
      <c r="B470" s="66"/>
      <c r="C470" s="48" t="s">
        <v>621</v>
      </c>
      <c r="D470" s="64">
        <v>2015</v>
      </c>
      <c r="E470" s="66">
        <v>27.6</v>
      </c>
      <c r="F470" s="66"/>
      <c r="G470" s="66"/>
      <c r="H470" s="66"/>
      <c r="I470" s="66"/>
      <c r="J470" s="66"/>
      <c r="K470" s="66"/>
      <c r="L470" s="66"/>
      <c r="M470" s="46" t="s">
        <v>521</v>
      </c>
      <c r="N470" s="48" t="s">
        <v>58</v>
      </c>
      <c r="O470" s="31"/>
      <c r="P470" s="66"/>
      <c r="Q470" s="66"/>
      <c r="R470" s="66"/>
      <c r="S470" s="66"/>
      <c r="T470" s="66"/>
      <c r="U470" s="66"/>
      <c r="V470" s="66"/>
      <c r="W470" s="66"/>
      <c r="X470" s="66"/>
      <c r="Y470" s="66"/>
      <c r="Z470" s="66"/>
    </row>
    <row r="471" spans="1:26" ht="89.25" customHeight="1">
      <c r="A471" s="40">
        <f t="shared" si="9"/>
        <v>460</v>
      </c>
      <c r="B471" s="66"/>
      <c r="C471" s="48" t="s">
        <v>622</v>
      </c>
      <c r="D471" s="64">
        <v>2015</v>
      </c>
      <c r="E471" s="66">
        <v>11.5</v>
      </c>
      <c r="F471" s="66"/>
      <c r="G471" s="66"/>
      <c r="H471" s="66"/>
      <c r="I471" s="66"/>
      <c r="J471" s="66"/>
      <c r="K471" s="66"/>
      <c r="L471" s="66"/>
      <c r="M471" s="46" t="s">
        <v>521</v>
      </c>
      <c r="N471" s="48" t="s">
        <v>58</v>
      </c>
      <c r="O471" s="31"/>
      <c r="P471" s="66"/>
      <c r="Q471" s="66"/>
      <c r="R471" s="66"/>
      <c r="S471" s="66"/>
      <c r="T471" s="66"/>
      <c r="U471" s="66"/>
      <c r="V471" s="66"/>
      <c r="W471" s="66"/>
      <c r="X471" s="66"/>
      <c r="Y471" s="66"/>
      <c r="Z471" s="66"/>
    </row>
    <row r="472" spans="1:26" ht="89.25" customHeight="1">
      <c r="A472" s="40">
        <f t="shared" si="9"/>
        <v>461</v>
      </c>
      <c r="B472" s="66"/>
      <c r="C472" s="48" t="s">
        <v>623</v>
      </c>
      <c r="D472" s="64">
        <v>2015</v>
      </c>
      <c r="E472" s="66">
        <v>29.8</v>
      </c>
      <c r="F472" s="66"/>
      <c r="G472" s="66"/>
      <c r="H472" s="66"/>
      <c r="I472" s="66"/>
      <c r="J472" s="66"/>
      <c r="K472" s="66"/>
      <c r="L472" s="66"/>
      <c r="M472" s="46" t="s">
        <v>521</v>
      </c>
      <c r="N472" s="48" t="s">
        <v>58</v>
      </c>
      <c r="O472" s="31"/>
      <c r="P472" s="66"/>
      <c r="Q472" s="66"/>
      <c r="R472" s="66"/>
      <c r="S472" s="66"/>
      <c r="T472" s="66"/>
      <c r="U472" s="66"/>
      <c r="V472" s="66"/>
      <c r="W472" s="66"/>
      <c r="X472" s="66"/>
      <c r="Y472" s="66"/>
      <c r="Z472" s="66"/>
    </row>
    <row r="473" spans="1:26" ht="89.25" customHeight="1">
      <c r="A473" s="40">
        <f t="shared" si="9"/>
        <v>462</v>
      </c>
      <c r="B473" s="66"/>
      <c r="C473" s="48" t="s">
        <v>624</v>
      </c>
      <c r="D473" s="64">
        <v>2015</v>
      </c>
      <c r="E473" s="66">
        <v>14.6</v>
      </c>
      <c r="F473" s="66"/>
      <c r="G473" s="66"/>
      <c r="H473" s="66"/>
      <c r="I473" s="66"/>
      <c r="J473" s="66"/>
      <c r="K473" s="66"/>
      <c r="L473" s="66"/>
      <c r="M473" s="46" t="s">
        <v>521</v>
      </c>
      <c r="N473" s="48" t="s">
        <v>58</v>
      </c>
      <c r="O473" s="31"/>
      <c r="P473" s="66"/>
      <c r="Q473" s="66"/>
      <c r="R473" s="66"/>
      <c r="S473" s="66"/>
      <c r="T473" s="66"/>
      <c r="U473" s="66"/>
      <c r="V473" s="66"/>
      <c r="W473" s="66"/>
      <c r="X473" s="66"/>
      <c r="Y473" s="66"/>
      <c r="Z473" s="66"/>
    </row>
    <row r="474" spans="1:26" ht="89.25" customHeight="1">
      <c r="A474" s="40">
        <f t="shared" si="9"/>
        <v>463</v>
      </c>
      <c r="B474" s="66"/>
      <c r="C474" s="48" t="s">
        <v>625</v>
      </c>
      <c r="D474" s="64">
        <v>2015</v>
      </c>
      <c r="E474" s="66">
        <v>7.3</v>
      </c>
      <c r="F474" s="66"/>
      <c r="G474" s="66"/>
      <c r="H474" s="66"/>
      <c r="I474" s="66"/>
      <c r="J474" s="66"/>
      <c r="K474" s="66"/>
      <c r="L474" s="66"/>
      <c r="M474" s="46" t="s">
        <v>521</v>
      </c>
      <c r="N474" s="48" t="s">
        <v>58</v>
      </c>
      <c r="O474" s="31"/>
      <c r="P474" s="66"/>
      <c r="Q474" s="66"/>
      <c r="R474" s="66"/>
      <c r="S474" s="66"/>
      <c r="T474" s="66"/>
      <c r="U474" s="66"/>
      <c r="V474" s="66"/>
      <c r="W474" s="66"/>
      <c r="X474" s="66"/>
      <c r="Y474" s="66"/>
      <c r="Z474" s="66"/>
    </row>
    <row r="475" spans="1:26" ht="89.25" customHeight="1">
      <c r="A475" s="40">
        <f t="shared" si="9"/>
        <v>464</v>
      </c>
      <c r="B475" s="66"/>
      <c r="C475" s="48" t="s">
        <v>626</v>
      </c>
      <c r="D475" s="64">
        <v>2015</v>
      </c>
      <c r="E475" s="66">
        <v>11.4</v>
      </c>
      <c r="F475" s="66"/>
      <c r="G475" s="66"/>
      <c r="H475" s="66"/>
      <c r="I475" s="66"/>
      <c r="J475" s="66"/>
      <c r="K475" s="66"/>
      <c r="L475" s="66"/>
      <c r="M475" s="46" t="s">
        <v>521</v>
      </c>
      <c r="N475" s="48" t="s">
        <v>58</v>
      </c>
      <c r="O475" s="31"/>
      <c r="P475" s="66"/>
      <c r="Q475" s="66"/>
      <c r="R475" s="66"/>
      <c r="S475" s="66"/>
      <c r="T475" s="66"/>
      <c r="U475" s="66"/>
      <c r="V475" s="66"/>
      <c r="W475" s="66"/>
      <c r="X475" s="66"/>
      <c r="Y475" s="66"/>
      <c r="Z475" s="66"/>
    </row>
    <row r="476" spans="1:26" ht="89.25" customHeight="1">
      <c r="A476" s="40">
        <f t="shared" si="9"/>
        <v>465</v>
      </c>
      <c r="B476" s="66"/>
      <c r="C476" s="48" t="s">
        <v>627</v>
      </c>
      <c r="D476" s="64">
        <v>2015</v>
      </c>
      <c r="E476" s="66">
        <v>12.6</v>
      </c>
      <c r="F476" s="66"/>
      <c r="G476" s="66"/>
      <c r="H476" s="66"/>
      <c r="I476" s="66"/>
      <c r="J476" s="66"/>
      <c r="K476" s="66"/>
      <c r="L476" s="66"/>
      <c r="M476" s="46" t="s">
        <v>521</v>
      </c>
      <c r="N476" s="48" t="s">
        <v>58</v>
      </c>
      <c r="O476" s="31"/>
      <c r="P476" s="66"/>
      <c r="Q476" s="66"/>
      <c r="R476" s="66"/>
      <c r="S476" s="66"/>
      <c r="T476" s="66"/>
      <c r="U476" s="66"/>
      <c r="V476" s="66"/>
      <c r="W476" s="66"/>
      <c r="X476" s="66"/>
      <c r="Y476" s="66"/>
      <c r="Z476" s="66"/>
    </row>
    <row r="477" spans="1:26" ht="89.25" customHeight="1">
      <c r="A477" s="40">
        <f t="shared" si="9"/>
        <v>466</v>
      </c>
      <c r="B477" s="66"/>
      <c r="C477" s="48" t="s">
        <v>628</v>
      </c>
      <c r="D477" s="64">
        <v>2015</v>
      </c>
      <c r="E477" s="66">
        <v>22.1</v>
      </c>
      <c r="F477" s="66"/>
      <c r="G477" s="66"/>
      <c r="H477" s="66"/>
      <c r="I477" s="66"/>
      <c r="J477" s="66"/>
      <c r="K477" s="66"/>
      <c r="L477" s="66"/>
      <c r="M477" s="46" t="s">
        <v>521</v>
      </c>
      <c r="N477" s="48" t="s">
        <v>58</v>
      </c>
      <c r="O477" s="31"/>
      <c r="P477" s="66"/>
      <c r="Q477" s="66"/>
      <c r="R477" s="66"/>
      <c r="S477" s="66"/>
      <c r="T477" s="66"/>
      <c r="U477" s="66"/>
      <c r="V477" s="66"/>
      <c r="W477" s="66"/>
      <c r="X477" s="66"/>
      <c r="Y477" s="66"/>
      <c r="Z477" s="66"/>
    </row>
    <row r="478" spans="1:26" ht="89.25" customHeight="1">
      <c r="A478" s="40">
        <f t="shared" si="9"/>
        <v>467</v>
      </c>
      <c r="B478" s="66"/>
      <c r="C478" s="48" t="s">
        <v>629</v>
      </c>
      <c r="D478" s="68"/>
      <c r="E478" s="66">
        <v>13.1</v>
      </c>
      <c r="F478" s="66"/>
      <c r="G478" s="66"/>
      <c r="H478" s="66"/>
      <c r="I478" s="66"/>
      <c r="J478" s="66"/>
      <c r="K478" s="66"/>
      <c r="L478" s="66"/>
      <c r="M478" s="46" t="s">
        <v>521</v>
      </c>
      <c r="N478" s="48" t="s">
        <v>58</v>
      </c>
      <c r="O478" s="31"/>
      <c r="P478" s="66"/>
      <c r="Q478" s="66"/>
      <c r="R478" s="66"/>
      <c r="S478" s="66"/>
      <c r="T478" s="66"/>
      <c r="U478" s="66"/>
      <c r="V478" s="66"/>
      <c r="W478" s="66"/>
      <c r="X478" s="66"/>
      <c r="Y478" s="66"/>
      <c r="Z478" s="66"/>
    </row>
    <row r="479" spans="1:26" ht="89.25" customHeight="1">
      <c r="A479" s="40">
        <f t="shared" si="9"/>
        <v>468</v>
      </c>
      <c r="B479" s="66"/>
      <c r="C479" s="48" t="s">
        <v>630</v>
      </c>
      <c r="D479" s="64">
        <v>2015</v>
      </c>
      <c r="E479" s="66">
        <v>7.3</v>
      </c>
      <c r="F479" s="66"/>
      <c r="G479" s="66"/>
      <c r="H479" s="66"/>
      <c r="I479" s="66"/>
      <c r="J479" s="66"/>
      <c r="K479" s="66"/>
      <c r="L479" s="66"/>
      <c r="M479" s="46" t="s">
        <v>521</v>
      </c>
      <c r="N479" s="48" t="s">
        <v>58</v>
      </c>
      <c r="O479" s="31"/>
      <c r="P479" s="66"/>
      <c r="Q479" s="66"/>
      <c r="R479" s="66"/>
      <c r="S479" s="66"/>
      <c r="T479" s="66"/>
      <c r="U479" s="66"/>
      <c r="V479" s="66"/>
      <c r="W479" s="66"/>
      <c r="X479" s="66"/>
      <c r="Y479" s="66"/>
      <c r="Z479" s="66"/>
    </row>
    <row r="480" spans="1:26" ht="89.25" customHeight="1">
      <c r="A480" s="40">
        <f t="shared" si="9"/>
        <v>469</v>
      </c>
      <c r="B480" s="66"/>
      <c r="C480" s="48" t="s">
        <v>631</v>
      </c>
      <c r="D480" s="64">
        <v>2015</v>
      </c>
      <c r="E480" s="66">
        <v>9.1999999999999993</v>
      </c>
      <c r="F480" s="66"/>
      <c r="G480" s="66"/>
      <c r="H480" s="66"/>
      <c r="I480" s="66"/>
      <c r="J480" s="66"/>
      <c r="K480" s="66"/>
      <c r="L480" s="66"/>
      <c r="M480" s="46" t="s">
        <v>521</v>
      </c>
      <c r="N480" s="48" t="s">
        <v>58</v>
      </c>
      <c r="O480" s="31"/>
      <c r="P480" s="66"/>
      <c r="Q480" s="66"/>
      <c r="R480" s="66"/>
      <c r="S480" s="66"/>
      <c r="T480" s="66"/>
      <c r="U480" s="66"/>
      <c r="V480" s="66"/>
      <c r="W480" s="66"/>
      <c r="X480" s="66"/>
      <c r="Y480" s="66"/>
      <c r="Z480" s="66"/>
    </row>
    <row r="481" spans="1:26" ht="89.25" customHeight="1">
      <c r="A481" s="40">
        <f t="shared" si="9"/>
        <v>470</v>
      </c>
      <c r="B481" s="66"/>
      <c r="C481" s="48" t="s">
        <v>632</v>
      </c>
      <c r="D481" s="64">
        <v>2015</v>
      </c>
      <c r="E481" s="66">
        <v>16.2</v>
      </c>
      <c r="F481" s="66"/>
      <c r="G481" s="66"/>
      <c r="H481" s="66"/>
      <c r="I481" s="66"/>
      <c r="J481" s="66"/>
      <c r="K481" s="66"/>
      <c r="L481" s="66"/>
      <c r="M481" s="46" t="s">
        <v>521</v>
      </c>
      <c r="N481" s="48" t="s">
        <v>58</v>
      </c>
      <c r="O481" s="31"/>
      <c r="P481" s="66"/>
      <c r="Q481" s="66"/>
      <c r="R481" s="66"/>
      <c r="S481" s="66"/>
      <c r="T481" s="66"/>
      <c r="U481" s="66"/>
      <c r="V481" s="66"/>
      <c r="W481" s="66"/>
      <c r="X481" s="66"/>
      <c r="Y481" s="66"/>
      <c r="Z481" s="66"/>
    </row>
    <row r="482" spans="1:26" ht="89.25" customHeight="1">
      <c r="A482" s="40">
        <f t="shared" si="9"/>
        <v>471</v>
      </c>
      <c r="B482" s="66"/>
      <c r="C482" s="48" t="s">
        <v>633</v>
      </c>
      <c r="D482" s="64">
        <v>2015</v>
      </c>
      <c r="E482" s="66">
        <v>26.1</v>
      </c>
      <c r="F482" s="66"/>
      <c r="G482" s="66"/>
      <c r="H482" s="66"/>
      <c r="I482" s="66"/>
      <c r="J482" s="66"/>
      <c r="K482" s="66"/>
      <c r="L482" s="66"/>
      <c r="M482" s="46" t="s">
        <v>521</v>
      </c>
      <c r="N482" s="48" t="s">
        <v>58</v>
      </c>
      <c r="O482" s="31"/>
      <c r="P482" s="66"/>
      <c r="Q482" s="66"/>
      <c r="R482" s="66"/>
      <c r="S482" s="66"/>
      <c r="T482" s="66"/>
      <c r="U482" s="66"/>
      <c r="V482" s="66"/>
      <c r="W482" s="66"/>
      <c r="X482" s="66"/>
      <c r="Y482" s="66"/>
      <c r="Z482" s="66"/>
    </row>
    <row r="483" spans="1:26" ht="76.5" customHeight="1">
      <c r="A483" s="40">
        <f t="shared" si="9"/>
        <v>472</v>
      </c>
      <c r="B483" s="66"/>
      <c r="C483" s="48" t="s">
        <v>634</v>
      </c>
      <c r="D483" s="68"/>
      <c r="E483" s="67">
        <v>10818</v>
      </c>
      <c r="F483" s="66"/>
      <c r="G483" s="66"/>
      <c r="H483" s="66"/>
      <c r="I483" s="66"/>
      <c r="J483" s="66"/>
      <c r="K483" s="66"/>
      <c r="L483" s="66"/>
      <c r="M483" s="46" t="s">
        <v>521</v>
      </c>
      <c r="N483" s="48" t="s">
        <v>58</v>
      </c>
      <c r="O483" s="31"/>
      <c r="P483" s="66"/>
      <c r="Q483" s="66"/>
      <c r="R483" s="66"/>
      <c r="S483" s="66"/>
      <c r="T483" s="66"/>
      <c r="U483" s="66"/>
      <c r="V483" s="66"/>
      <c r="W483" s="66"/>
      <c r="X483" s="66"/>
      <c r="Y483" s="66"/>
      <c r="Z483" s="66"/>
    </row>
    <row r="484" spans="1:26" ht="89.25" customHeight="1">
      <c r="A484" s="40">
        <f t="shared" si="9"/>
        <v>473</v>
      </c>
      <c r="B484" s="66"/>
      <c r="C484" s="48" t="s">
        <v>635</v>
      </c>
      <c r="D484" s="68"/>
      <c r="E484" s="67">
        <v>10554</v>
      </c>
      <c r="F484" s="66"/>
      <c r="G484" s="66"/>
      <c r="H484" s="66"/>
      <c r="I484" s="66"/>
      <c r="J484" s="66"/>
      <c r="K484" s="66"/>
      <c r="L484" s="66"/>
      <c r="M484" s="46" t="s">
        <v>521</v>
      </c>
      <c r="N484" s="48" t="s">
        <v>58</v>
      </c>
      <c r="O484" s="31"/>
      <c r="P484" s="66"/>
      <c r="Q484" s="66"/>
      <c r="R484" s="66"/>
      <c r="S484" s="66"/>
      <c r="T484" s="66"/>
      <c r="U484" s="66"/>
      <c r="V484" s="66"/>
      <c r="W484" s="66"/>
      <c r="X484" s="66"/>
      <c r="Y484" s="66"/>
      <c r="Z484" s="66"/>
    </row>
    <row r="485" spans="1:26" ht="216.75" customHeight="1">
      <c r="A485" s="40">
        <f t="shared" si="9"/>
        <v>474</v>
      </c>
      <c r="B485" s="66"/>
      <c r="C485" s="48" t="s">
        <v>636</v>
      </c>
      <c r="D485" s="68"/>
      <c r="E485" s="67">
        <v>54354</v>
      </c>
      <c r="F485" s="66"/>
      <c r="G485" s="66"/>
      <c r="H485" s="66"/>
      <c r="I485" s="66"/>
      <c r="J485" s="66"/>
      <c r="K485" s="66"/>
      <c r="L485" s="66"/>
      <c r="M485" s="46" t="s">
        <v>521</v>
      </c>
      <c r="N485" s="48" t="s">
        <v>58</v>
      </c>
      <c r="O485" s="31"/>
      <c r="P485" s="66"/>
      <c r="Q485" s="66"/>
      <c r="R485" s="66"/>
      <c r="S485" s="66"/>
      <c r="T485" s="66"/>
      <c r="U485" s="66"/>
      <c r="V485" s="66"/>
      <c r="W485" s="66"/>
      <c r="X485" s="66"/>
      <c r="Y485" s="66"/>
      <c r="Z485" s="66"/>
    </row>
    <row r="486" spans="1:26" ht="76.5" customHeight="1">
      <c r="A486" s="40">
        <f t="shared" si="9"/>
        <v>475</v>
      </c>
      <c r="B486" s="66"/>
      <c r="C486" s="48" t="s">
        <v>637</v>
      </c>
      <c r="D486" s="68"/>
      <c r="E486" s="67">
        <v>2659</v>
      </c>
      <c r="F486" s="66"/>
      <c r="G486" s="66"/>
      <c r="H486" s="66"/>
      <c r="I486" s="66"/>
      <c r="J486" s="66"/>
      <c r="K486" s="66"/>
      <c r="L486" s="66"/>
      <c r="M486" s="46" t="s">
        <v>521</v>
      </c>
      <c r="N486" s="48" t="s">
        <v>58</v>
      </c>
      <c r="O486" s="31"/>
      <c r="P486" s="66"/>
      <c r="Q486" s="66"/>
      <c r="R486" s="66"/>
      <c r="S486" s="66"/>
      <c r="T486" s="66"/>
      <c r="U486" s="66"/>
      <c r="V486" s="66"/>
      <c r="W486" s="66"/>
      <c r="X486" s="66"/>
      <c r="Y486" s="66"/>
      <c r="Z486" s="66"/>
    </row>
    <row r="487" spans="1:26" ht="89.25" customHeight="1">
      <c r="A487" s="40">
        <f t="shared" si="9"/>
        <v>476</v>
      </c>
      <c r="B487" s="66"/>
      <c r="C487" s="48" t="s">
        <v>638</v>
      </c>
      <c r="D487" s="68"/>
      <c r="E487" s="67">
        <v>7919</v>
      </c>
      <c r="F487" s="66"/>
      <c r="G487" s="66"/>
      <c r="H487" s="66"/>
      <c r="I487" s="66"/>
      <c r="J487" s="66"/>
      <c r="K487" s="66"/>
      <c r="L487" s="66"/>
      <c r="M487" s="46" t="s">
        <v>521</v>
      </c>
      <c r="N487" s="48" t="s">
        <v>58</v>
      </c>
      <c r="O487" s="31"/>
      <c r="P487" s="66"/>
      <c r="Q487" s="66"/>
      <c r="R487" s="66"/>
      <c r="S487" s="66"/>
      <c r="T487" s="66"/>
      <c r="U487" s="66"/>
      <c r="V487" s="66"/>
      <c r="W487" s="66"/>
      <c r="X487" s="66"/>
      <c r="Y487" s="66"/>
      <c r="Z487" s="66"/>
    </row>
    <row r="488" spans="1:26" ht="102" customHeight="1">
      <c r="A488" s="40">
        <f t="shared" si="9"/>
        <v>477</v>
      </c>
      <c r="B488" s="66"/>
      <c r="C488" s="48" t="s">
        <v>639</v>
      </c>
      <c r="D488" s="68"/>
      <c r="E488" s="69">
        <v>6839292</v>
      </c>
      <c r="F488" s="66"/>
      <c r="G488" s="66"/>
      <c r="H488" s="66"/>
      <c r="I488" s="66"/>
      <c r="J488" s="66"/>
      <c r="K488" s="66"/>
      <c r="L488" s="66"/>
      <c r="M488" s="46" t="s">
        <v>521</v>
      </c>
      <c r="N488" s="48" t="s">
        <v>58</v>
      </c>
      <c r="O488" s="31"/>
      <c r="P488" s="66"/>
      <c r="Q488" s="66"/>
      <c r="R488" s="66"/>
      <c r="S488" s="66"/>
      <c r="T488" s="66"/>
      <c r="U488" s="66"/>
      <c r="V488" s="66"/>
      <c r="W488" s="66"/>
      <c r="X488" s="66"/>
      <c r="Y488" s="66"/>
      <c r="Z488" s="66"/>
    </row>
    <row r="489" spans="1:26" ht="76.5" customHeight="1">
      <c r="A489" s="40">
        <f t="shared" si="9"/>
        <v>478</v>
      </c>
      <c r="B489" s="66"/>
      <c r="C489" s="48" t="s">
        <v>640</v>
      </c>
      <c r="D489" s="68"/>
      <c r="E489" s="66">
        <v>789.7</v>
      </c>
      <c r="F489" s="66"/>
      <c r="G489" s="66"/>
      <c r="H489" s="66"/>
      <c r="I489" s="66"/>
      <c r="J489" s="66"/>
      <c r="K489" s="66"/>
      <c r="L489" s="66"/>
      <c r="M489" s="46" t="s">
        <v>521</v>
      </c>
      <c r="N489" s="48" t="s">
        <v>58</v>
      </c>
      <c r="O489" s="31"/>
      <c r="P489" s="66"/>
      <c r="Q489" s="66"/>
      <c r="R489" s="66"/>
      <c r="S489" s="66"/>
      <c r="T489" s="66"/>
      <c r="U489" s="66"/>
      <c r="V489" s="66"/>
      <c r="W489" s="66"/>
      <c r="X489" s="66"/>
      <c r="Y489" s="66"/>
      <c r="Z489" s="66"/>
    </row>
    <row r="490" spans="1:26" ht="102" customHeight="1">
      <c r="A490" s="40">
        <f t="shared" si="9"/>
        <v>479</v>
      </c>
      <c r="B490" s="66"/>
      <c r="C490" s="48" t="s">
        <v>641</v>
      </c>
      <c r="D490" s="68"/>
      <c r="E490" s="67">
        <v>13541.6</v>
      </c>
      <c r="F490" s="66"/>
      <c r="G490" s="66"/>
      <c r="H490" s="66"/>
      <c r="I490" s="66"/>
      <c r="J490" s="66"/>
      <c r="K490" s="66"/>
      <c r="L490" s="66"/>
      <c r="M490" s="46" t="s">
        <v>521</v>
      </c>
      <c r="N490" s="48" t="s">
        <v>58</v>
      </c>
      <c r="O490" s="31"/>
      <c r="P490" s="66"/>
      <c r="Q490" s="66"/>
      <c r="R490" s="66"/>
      <c r="S490" s="66"/>
      <c r="T490" s="66"/>
      <c r="U490" s="66"/>
      <c r="V490" s="66"/>
      <c r="W490" s="66"/>
      <c r="X490" s="66"/>
      <c r="Y490" s="66"/>
      <c r="Z490" s="66"/>
    </row>
    <row r="491" spans="1:26" ht="127.5" customHeight="1">
      <c r="A491" s="40">
        <f t="shared" si="9"/>
        <v>480</v>
      </c>
      <c r="B491" s="66"/>
      <c r="C491" s="48" t="s">
        <v>642</v>
      </c>
      <c r="D491" s="68"/>
      <c r="E491" s="67">
        <v>18062</v>
      </c>
      <c r="F491" s="66"/>
      <c r="G491" s="66"/>
      <c r="H491" s="66"/>
      <c r="I491" s="66"/>
      <c r="J491" s="66"/>
      <c r="K491" s="66"/>
      <c r="L491" s="66"/>
      <c r="M491" s="46" t="s">
        <v>521</v>
      </c>
      <c r="N491" s="48" t="s">
        <v>58</v>
      </c>
      <c r="O491" s="31"/>
      <c r="P491" s="66"/>
      <c r="Q491" s="66"/>
      <c r="R491" s="66"/>
      <c r="S491" s="66"/>
      <c r="T491" s="66"/>
      <c r="U491" s="66"/>
      <c r="V491" s="66"/>
      <c r="W491" s="66"/>
      <c r="X491" s="66"/>
      <c r="Y491" s="66"/>
      <c r="Z491" s="66"/>
    </row>
    <row r="492" spans="1:26" ht="89.25" customHeight="1">
      <c r="A492" s="40">
        <f t="shared" si="9"/>
        <v>481</v>
      </c>
      <c r="B492" s="66"/>
      <c r="C492" s="48" t="s">
        <v>643</v>
      </c>
      <c r="D492" s="68"/>
      <c r="E492" s="67">
        <v>1431.5</v>
      </c>
      <c r="F492" s="66"/>
      <c r="G492" s="66"/>
      <c r="H492" s="66"/>
      <c r="I492" s="66"/>
      <c r="J492" s="66"/>
      <c r="K492" s="66"/>
      <c r="L492" s="66"/>
      <c r="M492" s="46" t="s">
        <v>521</v>
      </c>
      <c r="N492" s="48" t="s">
        <v>58</v>
      </c>
      <c r="O492" s="31"/>
      <c r="P492" s="66"/>
      <c r="Q492" s="66"/>
      <c r="R492" s="66"/>
      <c r="S492" s="66"/>
      <c r="T492" s="66"/>
      <c r="U492" s="66"/>
      <c r="V492" s="66"/>
      <c r="W492" s="66"/>
      <c r="X492" s="66"/>
      <c r="Y492" s="66"/>
      <c r="Z492" s="66"/>
    </row>
    <row r="493" spans="1:26" ht="89.25" customHeight="1">
      <c r="A493" s="40">
        <f t="shared" si="9"/>
        <v>482</v>
      </c>
      <c r="B493" s="66"/>
      <c r="C493" s="48" t="s">
        <v>644</v>
      </c>
      <c r="D493" s="68"/>
      <c r="E493" s="66">
        <v>222</v>
      </c>
      <c r="F493" s="66"/>
      <c r="G493" s="66"/>
      <c r="H493" s="66"/>
      <c r="I493" s="66"/>
      <c r="J493" s="66"/>
      <c r="K493" s="66"/>
      <c r="L493" s="66"/>
      <c r="M493" s="46" t="s">
        <v>521</v>
      </c>
      <c r="N493" s="48" t="s">
        <v>58</v>
      </c>
      <c r="O493" s="31"/>
      <c r="P493" s="66"/>
      <c r="Q493" s="66"/>
      <c r="R493" s="66"/>
      <c r="S493" s="66"/>
      <c r="T493" s="66"/>
      <c r="U493" s="66"/>
      <c r="V493" s="66"/>
      <c r="W493" s="66"/>
      <c r="X493" s="66"/>
      <c r="Y493" s="66"/>
      <c r="Z493" s="66"/>
    </row>
    <row r="494" spans="1:26" ht="165.75" customHeight="1">
      <c r="A494" s="40">
        <f t="shared" si="9"/>
        <v>483</v>
      </c>
      <c r="B494" s="66"/>
      <c r="C494" s="48" t="s">
        <v>645</v>
      </c>
      <c r="D494" s="68"/>
      <c r="E494" s="67">
        <v>3296.6</v>
      </c>
      <c r="F494" s="67">
        <v>1803</v>
      </c>
      <c r="G494" s="66"/>
      <c r="H494" s="66"/>
      <c r="I494" s="66"/>
      <c r="J494" s="66"/>
      <c r="K494" s="66"/>
      <c r="L494" s="66"/>
      <c r="M494" s="46" t="s">
        <v>521</v>
      </c>
      <c r="N494" s="48" t="s">
        <v>58</v>
      </c>
      <c r="O494" s="31"/>
      <c r="P494" s="66"/>
      <c r="Q494" s="66"/>
      <c r="R494" s="66"/>
      <c r="S494" s="66"/>
      <c r="T494" s="66"/>
      <c r="U494" s="66"/>
      <c r="V494" s="66"/>
      <c r="W494" s="66"/>
      <c r="X494" s="66"/>
      <c r="Y494" s="66"/>
      <c r="Z494" s="66"/>
    </row>
    <row r="495" spans="1:26" ht="178.5" customHeight="1">
      <c r="A495" s="40">
        <f t="shared" si="9"/>
        <v>484</v>
      </c>
      <c r="B495" s="66"/>
      <c r="C495" s="48" t="s">
        <v>646</v>
      </c>
      <c r="D495" s="68"/>
      <c r="E495" s="67">
        <v>5419.8</v>
      </c>
      <c r="F495" s="66"/>
      <c r="G495" s="66"/>
      <c r="H495" s="66"/>
      <c r="I495" s="66"/>
      <c r="J495" s="66"/>
      <c r="K495" s="66"/>
      <c r="L495" s="66"/>
      <c r="M495" s="46" t="s">
        <v>521</v>
      </c>
      <c r="N495" s="48" t="s">
        <v>58</v>
      </c>
      <c r="O495" s="31"/>
      <c r="P495" s="66"/>
      <c r="Q495" s="66"/>
      <c r="R495" s="66"/>
      <c r="S495" s="66"/>
      <c r="T495" s="66"/>
      <c r="U495" s="66"/>
      <c r="V495" s="66"/>
      <c r="W495" s="66"/>
      <c r="X495" s="66"/>
      <c r="Y495" s="66"/>
      <c r="Z495" s="66"/>
    </row>
    <row r="496" spans="1:26" ht="191.25" customHeight="1">
      <c r="A496" s="40">
        <f t="shared" si="9"/>
        <v>485</v>
      </c>
      <c r="B496" s="66"/>
      <c r="C496" s="48" t="s">
        <v>647</v>
      </c>
      <c r="D496" s="68"/>
      <c r="E496" s="67">
        <v>8148.7</v>
      </c>
      <c r="F496" s="66"/>
      <c r="G496" s="66"/>
      <c r="H496" s="66"/>
      <c r="I496" s="66"/>
      <c r="J496" s="66"/>
      <c r="K496" s="66"/>
      <c r="L496" s="66"/>
      <c r="M496" s="46" t="s">
        <v>521</v>
      </c>
      <c r="N496" s="48" t="s">
        <v>58</v>
      </c>
      <c r="O496" s="31"/>
      <c r="P496" s="66"/>
      <c r="Q496" s="66"/>
      <c r="R496" s="66"/>
      <c r="S496" s="66"/>
      <c r="T496" s="66"/>
      <c r="U496" s="66"/>
      <c r="V496" s="66"/>
      <c r="W496" s="66"/>
      <c r="X496" s="66"/>
      <c r="Y496" s="66"/>
      <c r="Z496" s="66"/>
    </row>
    <row r="497" spans="1:26" ht="153" customHeight="1">
      <c r="A497" s="40">
        <f t="shared" si="9"/>
        <v>486</v>
      </c>
      <c r="B497" s="66"/>
      <c r="C497" s="48" t="s">
        <v>648</v>
      </c>
      <c r="D497" s="68"/>
      <c r="E497" s="67">
        <v>1272.9000000000001</v>
      </c>
      <c r="F497" s="66"/>
      <c r="G497" s="66"/>
      <c r="H497" s="66"/>
      <c r="I497" s="66"/>
      <c r="J497" s="66"/>
      <c r="K497" s="66"/>
      <c r="L497" s="66"/>
      <c r="M497" s="46" t="s">
        <v>521</v>
      </c>
      <c r="N497" s="48" t="s">
        <v>58</v>
      </c>
      <c r="O497" s="31"/>
      <c r="P497" s="66"/>
      <c r="Q497" s="66"/>
      <c r="R497" s="66"/>
      <c r="S497" s="66"/>
      <c r="T497" s="66"/>
      <c r="U497" s="66"/>
      <c r="V497" s="66"/>
      <c r="W497" s="66"/>
      <c r="X497" s="66"/>
      <c r="Y497" s="66"/>
      <c r="Z497" s="66"/>
    </row>
    <row r="498" spans="1:26" ht="204" customHeight="1">
      <c r="A498" s="40">
        <f t="shared" si="9"/>
        <v>487</v>
      </c>
      <c r="B498" s="66"/>
      <c r="C498" s="48" t="s">
        <v>649</v>
      </c>
      <c r="D498" s="68"/>
      <c r="E498" s="67">
        <v>1964.9</v>
      </c>
      <c r="F498" s="66">
        <v>49</v>
      </c>
      <c r="G498" s="66"/>
      <c r="H498" s="66"/>
      <c r="I498" s="66"/>
      <c r="J498" s="66"/>
      <c r="K498" s="66"/>
      <c r="L498" s="66"/>
      <c r="M498" s="46" t="s">
        <v>521</v>
      </c>
      <c r="N498" s="48" t="s">
        <v>58</v>
      </c>
      <c r="O498" s="31"/>
      <c r="P498" s="66"/>
      <c r="Q498" s="66"/>
      <c r="R498" s="66"/>
      <c r="S498" s="66"/>
      <c r="T498" s="66"/>
      <c r="U498" s="66"/>
      <c r="V498" s="66"/>
      <c r="W498" s="66"/>
      <c r="X498" s="66"/>
      <c r="Y498" s="66"/>
      <c r="Z498" s="66"/>
    </row>
    <row r="499" spans="1:26" ht="191.25" customHeight="1">
      <c r="A499" s="40">
        <f t="shared" si="9"/>
        <v>488</v>
      </c>
      <c r="B499" s="66"/>
      <c r="C499" s="48" t="s">
        <v>650</v>
      </c>
      <c r="D499" s="68"/>
      <c r="E499" s="66">
        <v>723.7</v>
      </c>
      <c r="F499" s="66">
        <v>144.69999999999999</v>
      </c>
      <c r="G499" s="66"/>
      <c r="H499" s="66"/>
      <c r="I499" s="66"/>
      <c r="J499" s="66"/>
      <c r="K499" s="66"/>
      <c r="L499" s="66"/>
      <c r="M499" s="46" t="s">
        <v>521</v>
      </c>
      <c r="N499" s="48" t="s">
        <v>58</v>
      </c>
      <c r="O499" s="31"/>
      <c r="P499" s="66"/>
      <c r="Q499" s="66"/>
      <c r="R499" s="66"/>
      <c r="S499" s="66"/>
      <c r="T499" s="66"/>
      <c r="U499" s="66"/>
      <c r="V499" s="66"/>
      <c r="W499" s="66"/>
      <c r="X499" s="66"/>
      <c r="Y499" s="66"/>
      <c r="Z499" s="66"/>
    </row>
    <row r="500" spans="1:26" ht="153" customHeight="1">
      <c r="A500" s="40">
        <f t="shared" si="9"/>
        <v>489</v>
      </c>
      <c r="B500" s="66"/>
      <c r="C500" s="48" t="s">
        <v>651</v>
      </c>
      <c r="D500" s="68"/>
      <c r="E500" s="66">
        <v>258</v>
      </c>
      <c r="F500" s="66">
        <v>78.400000000000006</v>
      </c>
      <c r="G500" s="66"/>
      <c r="H500" s="66"/>
      <c r="I500" s="66"/>
      <c r="J500" s="66"/>
      <c r="K500" s="66"/>
      <c r="L500" s="66"/>
      <c r="M500" s="46" t="s">
        <v>521</v>
      </c>
      <c r="N500" s="48" t="s">
        <v>58</v>
      </c>
      <c r="O500" s="31"/>
      <c r="P500" s="66"/>
      <c r="Q500" s="66"/>
      <c r="R500" s="66"/>
      <c r="S500" s="66"/>
      <c r="T500" s="66"/>
      <c r="U500" s="66"/>
      <c r="V500" s="66"/>
      <c r="W500" s="66"/>
      <c r="X500" s="66"/>
      <c r="Y500" s="66"/>
      <c r="Z500" s="66"/>
    </row>
    <row r="501" spans="1:26" ht="165.75" customHeight="1">
      <c r="A501" s="40">
        <f t="shared" si="9"/>
        <v>490</v>
      </c>
      <c r="B501" s="66"/>
      <c r="C501" s="48" t="s">
        <v>652</v>
      </c>
      <c r="D501" s="68"/>
      <c r="E501" s="66">
        <v>515.5</v>
      </c>
      <c r="F501" s="66">
        <v>77</v>
      </c>
      <c r="G501" s="66"/>
      <c r="H501" s="66"/>
      <c r="I501" s="66"/>
      <c r="J501" s="66"/>
      <c r="K501" s="66"/>
      <c r="L501" s="66"/>
      <c r="M501" s="46" t="s">
        <v>521</v>
      </c>
      <c r="N501" s="48" t="s">
        <v>58</v>
      </c>
      <c r="O501" s="31"/>
      <c r="P501" s="66"/>
      <c r="Q501" s="66"/>
      <c r="R501" s="66"/>
      <c r="S501" s="66"/>
      <c r="T501" s="66"/>
      <c r="U501" s="66"/>
      <c r="V501" s="66"/>
      <c r="W501" s="66"/>
      <c r="X501" s="66"/>
      <c r="Y501" s="66"/>
      <c r="Z501" s="66"/>
    </row>
    <row r="502" spans="1:26" ht="89.25" customHeight="1">
      <c r="A502" s="40">
        <f t="shared" si="9"/>
        <v>491</v>
      </c>
      <c r="B502" s="66"/>
      <c r="C502" s="48" t="s">
        <v>653</v>
      </c>
      <c r="D502" s="68"/>
      <c r="E502" s="67">
        <v>3382</v>
      </c>
      <c r="F502" s="66"/>
      <c r="G502" s="66"/>
      <c r="H502" s="66"/>
      <c r="I502" s="66"/>
      <c r="J502" s="66"/>
      <c r="K502" s="66"/>
      <c r="L502" s="66"/>
      <c r="M502" s="46" t="s">
        <v>521</v>
      </c>
      <c r="N502" s="48" t="s">
        <v>58</v>
      </c>
      <c r="O502" s="31"/>
      <c r="P502" s="66"/>
      <c r="Q502" s="66"/>
      <c r="R502" s="66"/>
      <c r="S502" s="66"/>
      <c r="T502" s="66"/>
      <c r="U502" s="66"/>
      <c r="V502" s="66"/>
      <c r="W502" s="66"/>
      <c r="X502" s="66"/>
      <c r="Y502" s="66"/>
      <c r="Z502" s="66"/>
    </row>
    <row r="503" spans="1:26" ht="102" customHeight="1">
      <c r="A503" s="40">
        <f t="shared" si="9"/>
        <v>492</v>
      </c>
      <c r="B503" s="66"/>
      <c r="C503" s="48" t="s">
        <v>654</v>
      </c>
      <c r="D503" s="68"/>
      <c r="E503" s="66">
        <v>749.8</v>
      </c>
      <c r="F503" s="66"/>
      <c r="G503" s="66"/>
      <c r="H503" s="66"/>
      <c r="I503" s="66"/>
      <c r="J503" s="66"/>
      <c r="K503" s="66"/>
      <c r="L503" s="66"/>
      <c r="M503" s="46" t="s">
        <v>521</v>
      </c>
      <c r="N503" s="48" t="s">
        <v>58</v>
      </c>
      <c r="O503" s="31"/>
      <c r="P503" s="66"/>
      <c r="Q503" s="66"/>
      <c r="R503" s="66"/>
      <c r="S503" s="66"/>
      <c r="T503" s="66"/>
      <c r="U503" s="66"/>
      <c r="V503" s="66"/>
      <c r="W503" s="66"/>
      <c r="X503" s="66"/>
      <c r="Y503" s="66"/>
      <c r="Z503" s="66"/>
    </row>
    <row r="504" spans="1:26" ht="102" customHeight="1">
      <c r="A504" s="40">
        <f t="shared" si="9"/>
        <v>493</v>
      </c>
      <c r="B504" s="66"/>
      <c r="C504" s="48" t="s">
        <v>655</v>
      </c>
      <c r="D504" s="68"/>
      <c r="E504" s="66">
        <v>749.7</v>
      </c>
      <c r="F504" s="66"/>
      <c r="G504" s="66"/>
      <c r="H504" s="66"/>
      <c r="I504" s="66"/>
      <c r="J504" s="66"/>
      <c r="K504" s="66"/>
      <c r="L504" s="66"/>
      <c r="M504" s="46" t="s">
        <v>521</v>
      </c>
      <c r="N504" s="48" t="s">
        <v>58</v>
      </c>
      <c r="O504" s="31"/>
      <c r="P504" s="66"/>
      <c r="Q504" s="66"/>
      <c r="R504" s="66"/>
      <c r="S504" s="66"/>
      <c r="T504" s="66"/>
      <c r="U504" s="66"/>
      <c r="V504" s="66"/>
      <c r="W504" s="66"/>
      <c r="X504" s="66"/>
      <c r="Y504" s="66"/>
      <c r="Z504" s="66"/>
    </row>
    <row r="505" spans="1:26" ht="102" customHeight="1">
      <c r="A505" s="40">
        <f t="shared" si="9"/>
        <v>494</v>
      </c>
      <c r="B505" s="66"/>
      <c r="C505" s="48" t="s">
        <v>656</v>
      </c>
      <c r="D505" s="68"/>
      <c r="E505" s="67">
        <v>1499.9</v>
      </c>
      <c r="F505" s="66"/>
      <c r="G505" s="66"/>
      <c r="H505" s="66"/>
      <c r="I505" s="66"/>
      <c r="J505" s="66"/>
      <c r="K505" s="66"/>
      <c r="L505" s="66"/>
      <c r="M505" s="46" t="s">
        <v>521</v>
      </c>
      <c r="N505" s="48" t="s">
        <v>58</v>
      </c>
      <c r="O505" s="31"/>
      <c r="P505" s="66"/>
      <c r="Q505" s="66"/>
      <c r="R505" s="66"/>
      <c r="S505" s="66"/>
      <c r="T505" s="66"/>
      <c r="U505" s="66"/>
      <c r="V505" s="66"/>
      <c r="W505" s="66"/>
      <c r="X505" s="66"/>
      <c r="Y505" s="66"/>
      <c r="Z505" s="66"/>
    </row>
    <row r="506" spans="1:26" ht="102" customHeight="1">
      <c r="A506" s="40">
        <f t="shared" si="9"/>
        <v>495</v>
      </c>
      <c r="B506" s="66"/>
      <c r="C506" s="48" t="s">
        <v>657</v>
      </c>
      <c r="D506" s="68"/>
      <c r="E506" s="67">
        <v>1470</v>
      </c>
      <c r="F506" s="66"/>
      <c r="G506" s="66"/>
      <c r="H506" s="66"/>
      <c r="I506" s="66"/>
      <c r="J506" s="66"/>
      <c r="K506" s="66"/>
      <c r="L506" s="66"/>
      <c r="M506" s="46" t="s">
        <v>521</v>
      </c>
      <c r="N506" s="48" t="s">
        <v>58</v>
      </c>
      <c r="O506" s="31"/>
      <c r="P506" s="66"/>
      <c r="Q506" s="66"/>
      <c r="R506" s="66"/>
      <c r="S506" s="66"/>
      <c r="T506" s="66"/>
      <c r="U506" s="66"/>
      <c r="V506" s="66"/>
      <c r="W506" s="66"/>
      <c r="X506" s="66"/>
      <c r="Y506" s="66"/>
      <c r="Z506" s="66"/>
    </row>
    <row r="507" spans="1:26" ht="114.75" customHeight="1">
      <c r="A507" s="40">
        <f t="shared" si="9"/>
        <v>496</v>
      </c>
      <c r="B507" s="66"/>
      <c r="C507" s="48" t="s">
        <v>658</v>
      </c>
      <c r="D507" s="68"/>
      <c r="E507" s="66">
        <v>520.79999999999995</v>
      </c>
      <c r="F507" s="66"/>
      <c r="G507" s="66"/>
      <c r="H507" s="66"/>
      <c r="I507" s="66"/>
      <c r="J507" s="66"/>
      <c r="K507" s="66"/>
      <c r="L507" s="66"/>
      <c r="M507" s="46" t="s">
        <v>521</v>
      </c>
      <c r="N507" s="48" t="s">
        <v>58</v>
      </c>
      <c r="O507" s="31"/>
      <c r="P507" s="66"/>
      <c r="Q507" s="66"/>
      <c r="R507" s="66"/>
      <c r="S507" s="66"/>
      <c r="T507" s="66"/>
      <c r="U507" s="66"/>
      <c r="V507" s="66"/>
      <c r="W507" s="66"/>
      <c r="X507" s="66"/>
      <c r="Y507" s="66"/>
      <c r="Z507" s="66"/>
    </row>
    <row r="508" spans="1:26" ht="102" customHeight="1">
      <c r="A508" s="40">
        <f t="shared" si="9"/>
        <v>497</v>
      </c>
      <c r="B508" s="66"/>
      <c r="C508" s="48" t="s">
        <v>659</v>
      </c>
      <c r="D508" s="68"/>
      <c r="E508" s="67">
        <v>1326</v>
      </c>
      <c r="F508" s="66"/>
      <c r="G508" s="66"/>
      <c r="H508" s="66"/>
      <c r="I508" s="66"/>
      <c r="J508" s="66"/>
      <c r="K508" s="66"/>
      <c r="L508" s="66"/>
      <c r="M508" s="46" t="s">
        <v>521</v>
      </c>
      <c r="N508" s="48" t="s">
        <v>58</v>
      </c>
      <c r="O508" s="31"/>
      <c r="P508" s="66"/>
      <c r="Q508" s="66"/>
      <c r="R508" s="66"/>
      <c r="S508" s="66"/>
      <c r="T508" s="66"/>
      <c r="U508" s="66"/>
      <c r="V508" s="66"/>
      <c r="W508" s="66"/>
      <c r="X508" s="66"/>
      <c r="Y508" s="66"/>
      <c r="Z508" s="66"/>
    </row>
    <row r="509" spans="1:26" ht="102" customHeight="1">
      <c r="A509" s="40">
        <f t="shared" si="9"/>
        <v>498</v>
      </c>
      <c r="B509" s="66"/>
      <c r="C509" s="48" t="s">
        <v>660</v>
      </c>
      <c r="D509" s="68"/>
      <c r="E509" s="66">
        <v>446</v>
      </c>
      <c r="F509" s="66"/>
      <c r="G509" s="66"/>
      <c r="H509" s="66"/>
      <c r="I509" s="66"/>
      <c r="J509" s="66"/>
      <c r="K509" s="66"/>
      <c r="L509" s="66"/>
      <c r="M509" s="46" t="s">
        <v>521</v>
      </c>
      <c r="N509" s="48" t="s">
        <v>58</v>
      </c>
      <c r="O509" s="31"/>
      <c r="P509" s="66"/>
      <c r="Q509" s="66"/>
      <c r="R509" s="66"/>
      <c r="S509" s="66"/>
      <c r="T509" s="66"/>
      <c r="U509" s="66"/>
      <c r="V509" s="66"/>
      <c r="W509" s="66"/>
      <c r="X509" s="66"/>
      <c r="Y509" s="66"/>
      <c r="Z509" s="66"/>
    </row>
    <row r="510" spans="1:26" ht="89.25" customHeight="1">
      <c r="A510" s="40">
        <f t="shared" si="9"/>
        <v>499</v>
      </c>
      <c r="B510" s="66"/>
      <c r="C510" s="48" t="s">
        <v>661</v>
      </c>
      <c r="D510" s="68"/>
      <c r="E510" s="67">
        <v>1152.0999999999999</v>
      </c>
      <c r="F510" s="66"/>
      <c r="G510" s="66"/>
      <c r="H510" s="66"/>
      <c r="I510" s="66"/>
      <c r="J510" s="66"/>
      <c r="K510" s="66"/>
      <c r="L510" s="66"/>
      <c r="M510" s="46" t="s">
        <v>521</v>
      </c>
      <c r="N510" s="48" t="s">
        <v>58</v>
      </c>
      <c r="O510" s="31"/>
      <c r="P510" s="66"/>
      <c r="Q510" s="66"/>
      <c r="R510" s="66"/>
      <c r="S510" s="66"/>
      <c r="T510" s="66"/>
      <c r="U510" s="66"/>
      <c r="V510" s="66"/>
      <c r="W510" s="66"/>
      <c r="X510" s="66"/>
      <c r="Y510" s="66"/>
      <c r="Z510" s="66"/>
    </row>
    <row r="511" spans="1:26" ht="165.75" customHeight="1">
      <c r="A511" s="40">
        <f t="shared" si="9"/>
        <v>500</v>
      </c>
      <c r="B511" s="66"/>
      <c r="C511" s="48" t="s">
        <v>662</v>
      </c>
      <c r="D511" s="68"/>
      <c r="E511" s="67">
        <v>49985.5</v>
      </c>
      <c r="F511" s="66"/>
      <c r="G511" s="66"/>
      <c r="H511" s="66"/>
      <c r="I511" s="66"/>
      <c r="J511" s="66"/>
      <c r="K511" s="66"/>
      <c r="L511" s="66"/>
      <c r="M511" s="46" t="s">
        <v>521</v>
      </c>
      <c r="N511" s="48" t="s">
        <v>58</v>
      </c>
      <c r="O511" s="31"/>
      <c r="P511" s="66"/>
      <c r="Q511" s="66"/>
      <c r="R511" s="66"/>
      <c r="S511" s="66"/>
      <c r="T511" s="66"/>
      <c r="U511" s="66"/>
      <c r="V511" s="66"/>
      <c r="W511" s="66"/>
      <c r="X511" s="66"/>
      <c r="Y511" s="66"/>
      <c r="Z511" s="66"/>
    </row>
    <row r="512" spans="1:26" ht="127.5" customHeight="1">
      <c r="A512" s="40">
        <f t="shared" si="9"/>
        <v>501</v>
      </c>
      <c r="B512" s="66"/>
      <c r="C512" s="48" t="s">
        <v>663</v>
      </c>
      <c r="D512" s="68"/>
      <c r="E512" s="67">
        <v>6222</v>
      </c>
      <c r="F512" s="67">
        <v>1442</v>
      </c>
      <c r="G512" s="66"/>
      <c r="H512" s="66"/>
      <c r="I512" s="66"/>
      <c r="J512" s="66"/>
      <c r="K512" s="66"/>
      <c r="L512" s="66"/>
      <c r="M512" s="46" t="s">
        <v>521</v>
      </c>
      <c r="N512" s="48" t="s">
        <v>58</v>
      </c>
      <c r="O512" s="31"/>
      <c r="P512" s="66"/>
      <c r="Q512" s="66"/>
      <c r="R512" s="66"/>
      <c r="S512" s="66"/>
      <c r="T512" s="66"/>
      <c r="U512" s="66"/>
      <c r="V512" s="66"/>
      <c r="W512" s="66"/>
      <c r="X512" s="66"/>
      <c r="Y512" s="66"/>
      <c r="Z512" s="66"/>
    </row>
    <row r="513" spans="1:26" ht="204" customHeight="1">
      <c r="A513" s="40">
        <f t="shared" si="9"/>
        <v>502</v>
      </c>
      <c r="B513" s="66"/>
      <c r="C513" s="48" t="s">
        <v>664</v>
      </c>
      <c r="D513" s="68"/>
      <c r="E513" s="67">
        <v>1351.5</v>
      </c>
      <c r="F513" s="66">
        <v>593.6</v>
      </c>
      <c r="G513" s="66"/>
      <c r="H513" s="66"/>
      <c r="I513" s="66"/>
      <c r="J513" s="66"/>
      <c r="K513" s="66"/>
      <c r="L513" s="66"/>
      <c r="M513" s="46" t="s">
        <v>521</v>
      </c>
      <c r="N513" s="48" t="s">
        <v>58</v>
      </c>
      <c r="O513" s="31"/>
      <c r="P513" s="66"/>
      <c r="Q513" s="66"/>
      <c r="R513" s="66"/>
      <c r="S513" s="66"/>
      <c r="T513" s="66"/>
      <c r="U513" s="66"/>
      <c r="V513" s="66"/>
      <c r="W513" s="66"/>
      <c r="X513" s="66"/>
      <c r="Y513" s="66"/>
      <c r="Z513" s="66"/>
    </row>
    <row r="514" spans="1:26" ht="255" customHeight="1">
      <c r="A514" s="40">
        <f t="shared" si="9"/>
        <v>503</v>
      </c>
      <c r="B514" s="66"/>
      <c r="C514" s="48" t="s">
        <v>665</v>
      </c>
      <c r="D514" s="68"/>
      <c r="E514" s="66">
        <v>916.9</v>
      </c>
      <c r="F514" s="66">
        <v>649.12</v>
      </c>
      <c r="G514" s="66"/>
      <c r="H514" s="66"/>
      <c r="I514" s="66"/>
      <c r="J514" s="66"/>
      <c r="K514" s="66"/>
      <c r="L514" s="66"/>
      <c r="M514" s="46" t="s">
        <v>521</v>
      </c>
      <c r="N514" s="48" t="s">
        <v>58</v>
      </c>
      <c r="O514" s="31"/>
      <c r="P514" s="66"/>
      <c r="Q514" s="66"/>
      <c r="R514" s="66"/>
      <c r="S514" s="66"/>
      <c r="T514" s="66"/>
      <c r="U514" s="66"/>
      <c r="V514" s="66"/>
      <c r="W514" s="66"/>
      <c r="X514" s="66"/>
      <c r="Y514" s="66"/>
      <c r="Z514" s="66"/>
    </row>
    <row r="515" spans="1:26" ht="191.25" customHeight="1">
      <c r="A515" s="40">
        <f t="shared" si="9"/>
        <v>504</v>
      </c>
      <c r="B515" s="66"/>
      <c r="C515" s="48" t="s">
        <v>666</v>
      </c>
      <c r="D515" s="68"/>
      <c r="E515" s="67">
        <v>1875.3</v>
      </c>
      <c r="F515" s="66">
        <v>606.5</v>
      </c>
      <c r="G515" s="66"/>
      <c r="H515" s="66"/>
      <c r="I515" s="66"/>
      <c r="J515" s="66"/>
      <c r="K515" s="66"/>
      <c r="L515" s="66"/>
      <c r="M515" s="46" t="s">
        <v>521</v>
      </c>
      <c r="N515" s="48" t="s">
        <v>58</v>
      </c>
      <c r="O515" s="31"/>
      <c r="P515" s="66"/>
      <c r="Q515" s="66"/>
      <c r="R515" s="66"/>
      <c r="S515" s="66"/>
      <c r="T515" s="66"/>
      <c r="U515" s="66"/>
      <c r="V515" s="66"/>
      <c r="W515" s="66"/>
      <c r="X515" s="66"/>
      <c r="Y515" s="66"/>
      <c r="Z515" s="66"/>
    </row>
    <row r="516" spans="1:26" ht="127.5" customHeight="1">
      <c r="A516" s="40">
        <f t="shared" si="9"/>
        <v>505</v>
      </c>
      <c r="B516" s="70" t="s">
        <v>115</v>
      </c>
      <c r="C516" s="70" t="s">
        <v>667</v>
      </c>
      <c r="D516" s="66">
        <v>2008</v>
      </c>
      <c r="E516" s="66">
        <v>335.5</v>
      </c>
      <c r="F516" s="66"/>
      <c r="G516" s="66"/>
      <c r="H516" s="69">
        <v>301950000</v>
      </c>
      <c r="I516" s="69">
        <v>301950000</v>
      </c>
      <c r="J516" s="66"/>
      <c r="K516" s="66"/>
      <c r="L516" s="66"/>
      <c r="M516" s="46" t="s">
        <v>668</v>
      </c>
      <c r="N516" s="48" t="s">
        <v>120</v>
      </c>
      <c r="O516" s="31"/>
      <c r="P516" s="70" t="s">
        <v>176</v>
      </c>
      <c r="Q516" s="70" t="s">
        <v>669</v>
      </c>
      <c r="R516" s="66"/>
      <c r="S516" s="66"/>
      <c r="T516" s="66"/>
      <c r="U516" s="66"/>
      <c r="V516" s="66"/>
      <c r="W516" s="66"/>
      <c r="X516" s="66"/>
      <c r="Y516" s="66"/>
      <c r="Z516" s="66"/>
    </row>
    <row r="517" spans="1:26" ht="127.5" customHeight="1">
      <c r="A517" s="40">
        <f t="shared" si="9"/>
        <v>506</v>
      </c>
      <c r="B517" s="70" t="s">
        <v>115</v>
      </c>
      <c r="C517" s="70" t="s">
        <v>670</v>
      </c>
      <c r="D517" s="66">
        <v>2008</v>
      </c>
      <c r="E517" s="66"/>
      <c r="F517" s="66">
        <v>116</v>
      </c>
      <c r="G517" s="66"/>
      <c r="H517" s="69">
        <v>751420211</v>
      </c>
      <c r="I517" s="70" t="s">
        <v>671</v>
      </c>
      <c r="J517" s="66"/>
      <c r="K517" s="66"/>
      <c r="L517" s="66"/>
      <c r="M517" s="46" t="s">
        <v>668</v>
      </c>
      <c r="N517" s="31" t="s">
        <v>120</v>
      </c>
      <c r="O517" s="31"/>
      <c r="P517" s="70" t="s">
        <v>176</v>
      </c>
      <c r="Q517" s="70" t="s">
        <v>669</v>
      </c>
      <c r="R517" s="66"/>
      <c r="S517" s="66"/>
      <c r="T517" s="66"/>
      <c r="U517" s="66"/>
      <c r="V517" s="66"/>
      <c r="W517" s="66"/>
      <c r="X517" s="66"/>
      <c r="Y517" s="66"/>
      <c r="Z517" s="66"/>
    </row>
    <row r="518" spans="1:26" ht="178.5" customHeight="1">
      <c r="A518" s="40">
        <f t="shared" si="9"/>
        <v>507</v>
      </c>
      <c r="B518" s="70" t="s">
        <v>115</v>
      </c>
      <c r="C518" s="70" t="s">
        <v>672</v>
      </c>
      <c r="D518" s="66">
        <v>2007</v>
      </c>
      <c r="E518" s="66">
        <v>280</v>
      </c>
      <c r="F518" s="66"/>
      <c r="G518" s="66"/>
      <c r="H518" s="69">
        <v>1570240000</v>
      </c>
      <c r="I518" s="69">
        <v>1570240000</v>
      </c>
      <c r="J518" s="66"/>
      <c r="K518" s="66"/>
      <c r="L518" s="66"/>
      <c r="M518" s="46" t="s">
        <v>668</v>
      </c>
      <c r="N518" s="31" t="s">
        <v>120</v>
      </c>
      <c r="O518" s="31"/>
      <c r="P518" s="70" t="s">
        <v>176</v>
      </c>
      <c r="Q518" s="70" t="s">
        <v>673</v>
      </c>
      <c r="R518" s="66"/>
      <c r="S518" s="66"/>
      <c r="T518" s="66"/>
      <c r="U518" s="66"/>
      <c r="V518" s="66"/>
      <c r="W518" s="66"/>
      <c r="X518" s="66"/>
      <c r="Y518" s="66"/>
      <c r="Z518" s="66"/>
    </row>
    <row r="519" spans="1:26" ht="178.5" customHeight="1">
      <c r="A519" s="40">
        <f t="shared" si="9"/>
        <v>508</v>
      </c>
      <c r="B519" s="70" t="s">
        <v>115</v>
      </c>
      <c r="C519" s="70" t="s">
        <v>674</v>
      </c>
      <c r="D519" s="66">
        <v>2007</v>
      </c>
      <c r="E519" s="66"/>
      <c r="F519" s="66">
        <v>117</v>
      </c>
      <c r="G519" s="66"/>
      <c r="H519" s="69">
        <v>389217000</v>
      </c>
      <c r="I519" s="70" t="s">
        <v>671</v>
      </c>
      <c r="J519" s="66"/>
      <c r="K519" s="66"/>
      <c r="L519" s="66"/>
      <c r="M519" s="46" t="s">
        <v>668</v>
      </c>
      <c r="N519" s="31" t="s">
        <v>120</v>
      </c>
      <c r="O519" s="31"/>
      <c r="P519" s="70" t="s">
        <v>176</v>
      </c>
      <c r="Q519" s="70" t="s">
        <v>673</v>
      </c>
      <c r="R519" s="66"/>
      <c r="S519" s="66"/>
      <c r="T519" s="66"/>
      <c r="U519" s="66"/>
      <c r="V519" s="66"/>
      <c r="W519" s="66"/>
      <c r="X519" s="66"/>
      <c r="Y519" s="66"/>
      <c r="Z519" s="66"/>
    </row>
    <row r="520" spans="1:26" ht="39" customHeight="1">
      <c r="A520" s="40">
        <f t="shared" si="9"/>
        <v>509</v>
      </c>
      <c r="B520" s="71" t="s">
        <v>115</v>
      </c>
      <c r="C520" s="72" t="s">
        <v>675</v>
      </c>
      <c r="D520" s="73"/>
      <c r="E520" s="74">
        <v>3336</v>
      </c>
      <c r="F520" s="72">
        <v>364</v>
      </c>
      <c r="G520" s="72">
        <v>1</v>
      </c>
      <c r="H520" s="73"/>
      <c r="I520" s="73"/>
      <c r="J520" s="72" t="s">
        <v>676</v>
      </c>
      <c r="K520" s="73"/>
      <c r="L520" s="73"/>
      <c r="M520" s="75" t="s">
        <v>677</v>
      </c>
      <c r="N520" s="76" t="s">
        <v>58</v>
      </c>
      <c r="O520" s="31"/>
      <c r="P520" s="77" t="s">
        <v>191</v>
      </c>
      <c r="Q520" s="78" t="s">
        <v>678</v>
      </c>
      <c r="R520" s="66"/>
      <c r="S520" s="66"/>
      <c r="T520" s="66"/>
      <c r="U520" s="66"/>
      <c r="V520" s="66"/>
      <c r="W520" s="66"/>
      <c r="X520" s="66"/>
      <c r="Y520" s="66"/>
      <c r="Z520" s="66"/>
    </row>
    <row r="521" spans="1:26" ht="39" customHeight="1">
      <c r="A521" s="40">
        <f t="shared" si="9"/>
        <v>510</v>
      </c>
      <c r="B521" s="71" t="s">
        <v>115</v>
      </c>
      <c r="C521" s="72" t="s">
        <v>679</v>
      </c>
      <c r="D521" s="73"/>
      <c r="E521" s="72">
        <v>959</v>
      </c>
      <c r="F521" s="72">
        <v>1.05</v>
      </c>
      <c r="G521" s="72">
        <v>1</v>
      </c>
      <c r="H521" s="73"/>
      <c r="I521" s="73"/>
      <c r="J521" s="72" t="s">
        <v>676</v>
      </c>
      <c r="K521" s="73"/>
      <c r="L521" s="73"/>
      <c r="M521" s="75" t="s">
        <v>677</v>
      </c>
      <c r="N521" s="76" t="s">
        <v>58</v>
      </c>
      <c r="O521" s="31"/>
      <c r="P521" s="77" t="s">
        <v>191</v>
      </c>
      <c r="Q521" s="78" t="s">
        <v>680</v>
      </c>
      <c r="R521" s="66"/>
      <c r="S521" s="66"/>
      <c r="T521" s="66"/>
      <c r="U521" s="66"/>
      <c r="V521" s="66"/>
      <c r="W521" s="66"/>
      <c r="X521" s="66"/>
      <c r="Y521" s="66"/>
      <c r="Z521" s="66"/>
    </row>
    <row r="522" spans="1:26" ht="45" customHeight="1">
      <c r="A522" s="40">
        <f t="shared" si="9"/>
        <v>511</v>
      </c>
      <c r="B522" s="71" t="s">
        <v>115</v>
      </c>
      <c r="C522" s="72" t="s">
        <v>681</v>
      </c>
      <c r="D522" s="73"/>
      <c r="E522" s="74">
        <v>1461</v>
      </c>
      <c r="F522" s="72">
        <v>974</v>
      </c>
      <c r="G522" s="72">
        <v>1</v>
      </c>
      <c r="H522" s="73"/>
      <c r="I522" s="73"/>
      <c r="J522" s="72" t="s">
        <v>347</v>
      </c>
      <c r="K522" s="73"/>
      <c r="L522" s="73"/>
      <c r="M522" s="75" t="s">
        <v>677</v>
      </c>
      <c r="N522" s="76" t="s">
        <v>58</v>
      </c>
      <c r="O522" s="31"/>
      <c r="P522" s="77" t="s">
        <v>348</v>
      </c>
      <c r="Q522" s="78" t="s">
        <v>682</v>
      </c>
      <c r="R522" s="66"/>
      <c r="S522" s="66"/>
      <c r="T522" s="66"/>
      <c r="U522" s="66"/>
      <c r="V522" s="66"/>
      <c r="W522" s="66"/>
      <c r="X522" s="66"/>
      <c r="Y522" s="66"/>
      <c r="Z522" s="66"/>
    </row>
    <row r="523" spans="1:26" ht="51.75" customHeight="1">
      <c r="A523" s="40">
        <f t="shared" si="9"/>
        <v>512</v>
      </c>
      <c r="B523" s="71" t="s">
        <v>398</v>
      </c>
      <c r="C523" s="72" t="s">
        <v>683</v>
      </c>
      <c r="D523" s="73"/>
      <c r="E523" s="72">
        <v>731</v>
      </c>
      <c r="F523" s="73"/>
      <c r="G523" s="72">
        <v>1</v>
      </c>
      <c r="H523" s="73"/>
      <c r="I523" s="73"/>
      <c r="J523" s="73"/>
      <c r="K523" s="73"/>
      <c r="L523" s="73"/>
      <c r="M523" s="75" t="s">
        <v>677</v>
      </c>
      <c r="N523" s="76" t="s">
        <v>58</v>
      </c>
      <c r="O523" s="31"/>
      <c r="P523" s="77" t="s">
        <v>194</v>
      </c>
      <c r="Q523" s="78" t="s">
        <v>684</v>
      </c>
      <c r="R523" s="66"/>
      <c r="S523" s="66"/>
      <c r="T523" s="66"/>
      <c r="U523" s="66"/>
      <c r="V523" s="66"/>
      <c r="W523" s="66"/>
      <c r="X523" s="66"/>
      <c r="Y523" s="66"/>
      <c r="Z523" s="66"/>
    </row>
    <row r="524" spans="1:26" ht="51.75" customHeight="1">
      <c r="A524" s="40">
        <f t="shared" si="9"/>
        <v>513</v>
      </c>
      <c r="B524" s="71" t="s">
        <v>398</v>
      </c>
      <c r="C524" s="72" t="s">
        <v>685</v>
      </c>
      <c r="D524" s="73"/>
      <c r="E524" s="72">
        <v>629</v>
      </c>
      <c r="F524" s="72">
        <v>314.5</v>
      </c>
      <c r="G524" s="72">
        <v>1</v>
      </c>
      <c r="H524" s="73"/>
      <c r="I524" s="73"/>
      <c r="J524" s="73"/>
      <c r="K524" s="73"/>
      <c r="L524" s="73"/>
      <c r="M524" s="75" t="s">
        <v>677</v>
      </c>
      <c r="N524" s="76" t="s">
        <v>58</v>
      </c>
      <c r="O524" s="31"/>
      <c r="P524" s="77" t="s">
        <v>194</v>
      </c>
      <c r="Q524" s="78" t="s">
        <v>686</v>
      </c>
      <c r="R524" s="66"/>
      <c r="S524" s="66"/>
      <c r="T524" s="66"/>
      <c r="U524" s="66"/>
      <c r="V524" s="66"/>
      <c r="W524" s="66"/>
      <c r="X524" s="66"/>
      <c r="Y524" s="66"/>
      <c r="Z524" s="66"/>
    </row>
    <row r="525" spans="1:26" ht="51.75" customHeight="1">
      <c r="A525" s="40">
        <f t="shared" ref="A525:A588" si="10">A524+1</f>
        <v>514</v>
      </c>
      <c r="B525" s="71" t="s">
        <v>398</v>
      </c>
      <c r="C525" s="72" t="s">
        <v>687</v>
      </c>
      <c r="D525" s="73"/>
      <c r="E525" s="79">
        <v>1287.5</v>
      </c>
      <c r="F525" s="72">
        <v>386.6</v>
      </c>
      <c r="G525" s="72">
        <v>1</v>
      </c>
      <c r="H525" s="73"/>
      <c r="I525" s="73"/>
      <c r="J525" s="73"/>
      <c r="K525" s="73"/>
      <c r="L525" s="73"/>
      <c r="M525" s="75" t="s">
        <v>677</v>
      </c>
      <c r="N525" s="76" t="s">
        <v>58</v>
      </c>
      <c r="O525" s="31"/>
      <c r="P525" s="77" t="s">
        <v>194</v>
      </c>
      <c r="Q525" s="80" t="s">
        <v>688</v>
      </c>
      <c r="R525" s="66"/>
      <c r="S525" s="66"/>
      <c r="T525" s="66"/>
      <c r="U525" s="66"/>
      <c r="V525" s="66"/>
      <c r="W525" s="66"/>
      <c r="X525" s="66"/>
      <c r="Y525" s="66"/>
      <c r="Z525" s="66"/>
    </row>
    <row r="526" spans="1:26" ht="127.5" customHeight="1">
      <c r="A526" s="40">
        <f t="shared" si="10"/>
        <v>515</v>
      </c>
      <c r="B526" s="70" t="s">
        <v>398</v>
      </c>
      <c r="C526" s="70" t="s">
        <v>689</v>
      </c>
      <c r="D526" s="66">
        <v>2004</v>
      </c>
      <c r="E526" s="66">
        <v>6.81</v>
      </c>
      <c r="F526" s="66">
        <v>6.81</v>
      </c>
      <c r="G526" s="66"/>
      <c r="H526" s="70" t="s">
        <v>690</v>
      </c>
      <c r="I526" s="70" t="s">
        <v>690</v>
      </c>
      <c r="J526" s="66"/>
      <c r="K526" s="66"/>
      <c r="L526" s="66"/>
      <c r="M526" s="46" t="s">
        <v>691</v>
      </c>
      <c r="N526" s="31" t="s">
        <v>120</v>
      </c>
      <c r="O526" s="31"/>
      <c r="P526" s="70" t="s">
        <v>176</v>
      </c>
      <c r="Q526" s="66"/>
      <c r="R526" s="66"/>
      <c r="S526" s="66"/>
      <c r="T526" s="66"/>
      <c r="U526" s="66"/>
      <c r="V526" s="66"/>
      <c r="W526" s="66"/>
      <c r="X526" s="66"/>
      <c r="Y526" s="66"/>
      <c r="Z526" s="66"/>
    </row>
    <row r="527" spans="1:26" ht="127.5" customHeight="1">
      <c r="A527" s="40">
        <f t="shared" si="10"/>
        <v>516</v>
      </c>
      <c r="B527" s="70" t="s">
        <v>398</v>
      </c>
      <c r="C527" s="70" t="s">
        <v>692</v>
      </c>
      <c r="D527" s="66">
        <v>996</v>
      </c>
      <c r="E527" s="66">
        <v>1.986</v>
      </c>
      <c r="F527" s="66">
        <v>1.986</v>
      </c>
      <c r="G527" s="66"/>
      <c r="H527" s="70" t="s">
        <v>693</v>
      </c>
      <c r="I527" s="70" t="s">
        <v>693</v>
      </c>
      <c r="J527" s="66"/>
      <c r="K527" s="66"/>
      <c r="L527" s="66"/>
      <c r="M527" s="46" t="s">
        <v>691</v>
      </c>
      <c r="N527" s="31" t="s">
        <v>120</v>
      </c>
      <c r="O527" s="31"/>
      <c r="P527" s="70" t="s">
        <v>176</v>
      </c>
      <c r="Q527" s="66"/>
      <c r="R527" s="66"/>
      <c r="S527" s="66"/>
      <c r="T527" s="66"/>
      <c r="U527" s="66"/>
      <c r="V527" s="66"/>
      <c r="W527" s="66"/>
      <c r="X527" s="66"/>
      <c r="Y527" s="66"/>
      <c r="Z527" s="66"/>
    </row>
    <row r="528" spans="1:26" ht="127.5" customHeight="1">
      <c r="A528" s="40">
        <f t="shared" si="10"/>
        <v>517</v>
      </c>
      <c r="B528" s="70" t="s">
        <v>398</v>
      </c>
      <c r="C528" s="70" t="s">
        <v>694</v>
      </c>
      <c r="D528" s="66">
        <v>1994</v>
      </c>
      <c r="E528" s="66">
        <v>2.8420000000000001</v>
      </c>
      <c r="F528" s="66">
        <v>2.8420000000000001</v>
      </c>
      <c r="G528" s="66"/>
      <c r="H528" s="70" t="s">
        <v>695</v>
      </c>
      <c r="I528" s="70" t="s">
        <v>695</v>
      </c>
      <c r="J528" s="66"/>
      <c r="K528" s="66"/>
      <c r="L528" s="66"/>
      <c r="M528" s="46" t="s">
        <v>691</v>
      </c>
      <c r="N528" s="31" t="s">
        <v>120</v>
      </c>
      <c r="O528" s="31"/>
      <c r="P528" s="70" t="s">
        <v>176</v>
      </c>
      <c r="Q528" s="66"/>
      <c r="R528" s="66"/>
      <c r="S528" s="66"/>
      <c r="T528" s="66"/>
      <c r="U528" s="66"/>
      <c r="V528" s="66"/>
      <c r="W528" s="66"/>
      <c r="X528" s="66"/>
      <c r="Y528" s="66"/>
      <c r="Z528" s="66"/>
    </row>
    <row r="529" spans="1:26" ht="127.5" customHeight="1">
      <c r="A529" s="40">
        <f t="shared" si="10"/>
        <v>518</v>
      </c>
      <c r="B529" s="70" t="s">
        <v>398</v>
      </c>
      <c r="C529" s="70" t="s">
        <v>694</v>
      </c>
      <c r="D529" s="66">
        <v>2006</v>
      </c>
      <c r="E529" s="66">
        <v>1.2450000000000001</v>
      </c>
      <c r="F529" s="66">
        <v>1.2450000000000001</v>
      </c>
      <c r="G529" s="66"/>
      <c r="H529" s="70" t="s">
        <v>696</v>
      </c>
      <c r="I529" s="70" t="s">
        <v>697</v>
      </c>
      <c r="J529" s="66"/>
      <c r="K529" s="66"/>
      <c r="L529" s="66"/>
      <c r="M529" s="46" t="s">
        <v>691</v>
      </c>
      <c r="N529" s="31" t="s">
        <v>120</v>
      </c>
      <c r="O529" s="31"/>
      <c r="P529" s="70" t="s">
        <v>176</v>
      </c>
      <c r="Q529" s="66"/>
      <c r="R529" s="66"/>
      <c r="S529" s="66"/>
      <c r="T529" s="66"/>
      <c r="U529" s="66"/>
      <c r="V529" s="66"/>
      <c r="W529" s="66"/>
      <c r="X529" s="66"/>
      <c r="Y529" s="66"/>
      <c r="Z529" s="66"/>
    </row>
    <row r="530" spans="1:26" ht="127.5" customHeight="1">
      <c r="A530" s="40">
        <f t="shared" si="10"/>
        <v>519</v>
      </c>
      <c r="B530" s="70" t="s">
        <v>398</v>
      </c>
      <c r="C530" s="70" t="s">
        <v>698</v>
      </c>
      <c r="D530" s="66">
        <v>1994</v>
      </c>
      <c r="E530" s="66">
        <v>19.193999999999999</v>
      </c>
      <c r="F530" s="66">
        <v>19.193999999999999</v>
      </c>
      <c r="G530" s="66"/>
      <c r="H530" s="70" t="s">
        <v>699</v>
      </c>
      <c r="I530" s="70" t="s">
        <v>699</v>
      </c>
      <c r="J530" s="66"/>
      <c r="K530" s="66"/>
      <c r="L530" s="66"/>
      <c r="M530" s="46" t="s">
        <v>691</v>
      </c>
      <c r="N530" s="31" t="s">
        <v>120</v>
      </c>
      <c r="O530" s="31"/>
      <c r="P530" s="70" t="s">
        <v>176</v>
      </c>
      <c r="Q530" s="66"/>
      <c r="R530" s="66"/>
      <c r="S530" s="66"/>
      <c r="T530" s="66"/>
      <c r="U530" s="66"/>
      <c r="V530" s="66"/>
      <c r="W530" s="66"/>
      <c r="X530" s="66"/>
      <c r="Y530" s="66"/>
      <c r="Z530" s="66"/>
    </row>
    <row r="531" spans="1:26" ht="51" customHeight="1">
      <c r="A531" s="40">
        <f t="shared" si="10"/>
        <v>520</v>
      </c>
      <c r="B531" s="70" t="s">
        <v>398</v>
      </c>
      <c r="C531" s="70" t="s">
        <v>700</v>
      </c>
      <c r="D531" s="66">
        <v>1994</v>
      </c>
      <c r="E531" s="70" t="s">
        <v>701</v>
      </c>
      <c r="F531" s="70" t="s">
        <v>701</v>
      </c>
      <c r="G531" s="66"/>
      <c r="H531" s="70" t="s">
        <v>702</v>
      </c>
      <c r="I531" s="70" t="s">
        <v>702</v>
      </c>
      <c r="J531" s="66"/>
      <c r="K531" s="66"/>
      <c r="L531" s="66"/>
      <c r="M531" s="46" t="s">
        <v>691</v>
      </c>
      <c r="N531" s="31" t="s">
        <v>120</v>
      </c>
      <c r="O531" s="31"/>
      <c r="P531" s="70" t="s">
        <v>170</v>
      </c>
      <c r="Q531" s="66"/>
      <c r="R531" s="66"/>
      <c r="S531" s="66"/>
      <c r="T531" s="66"/>
      <c r="U531" s="66"/>
      <c r="V531" s="66"/>
      <c r="W531" s="66"/>
      <c r="X531" s="66"/>
      <c r="Y531" s="66"/>
      <c r="Z531" s="66"/>
    </row>
    <row r="532" spans="1:26" ht="51" customHeight="1">
      <c r="A532" s="40">
        <f t="shared" si="10"/>
        <v>521</v>
      </c>
      <c r="B532" s="70" t="s">
        <v>398</v>
      </c>
      <c r="C532" s="70" t="s">
        <v>700</v>
      </c>
      <c r="D532" s="66">
        <v>2014</v>
      </c>
      <c r="E532" s="66">
        <v>721</v>
      </c>
      <c r="F532" s="66">
        <v>721</v>
      </c>
      <c r="G532" s="66"/>
      <c r="H532" s="70" t="s">
        <v>703</v>
      </c>
      <c r="I532" s="70" t="s">
        <v>704</v>
      </c>
      <c r="J532" s="66"/>
      <c r="K532" s="66"/>
      <c r="L532" s="66"/>
      <c r="M532" s="46" t="s">
        <v>691</v>
      </c>
      <c r="N532" s="31" t="s">
        <v>120</v>
      </c>
      <c r="O532" s="31"/>
      <c r="P532" s="70" t="s">
        <v>170</v>
      </c>
      <c r="Q532" s="66"/>
      <c r="R532" s="66"/>
      <c r="S532" s="66"/>
      <c r="T532" s="66"/>
      <c r="U532" s="66"/>
      <c r="V532" s="66"/>
      <c r="W532" s="66"/>
      <c r="X532" s="66"/>
      <c r="Y532" s="66"/>
      <c r="Z532" s="66"/>
    </row>
    <row r="533" spans="1:26" ht="15.75" customHeight="1">
      <c r="A533" s="40">
        <f t="shared" si="10"/>
        <v>522</v>
      </c>
      <c r="B533" s="66"/>
      <c r="C533" s="66"/>
      <c r="D533" s="66"/>
      <c r="E533" s="66"/>
      <c r="F533" s="66"/>
      <c r="G533" s="66"/>
      <c r="H533" s="66"/>
      <c r="I533" s="66"/>
      <c r="J533" s="66"/>
      <c r="K533" s="66"/>
      <c r="L533" s="66"/>
      <c r="M533" s="40"/>
      <c r="N533" s="31"/>
      <c r="O533" s="31"/>
      <c r="P533" s="66"/>
      <c r="Q533" s="66"/>
      <c r="R533" s="66"/>
      <c r="S533" s="66"/>
      <c r="T533" s="66"/>
      <c r="U533" s="66"/>
      <c r="V533" s="66"/>
      <c r="W533" s="66"/>
      <c r="X533" s="66"/>
      <c r="Y533" s="66"/>
      <c r="Z533" s="66"/>
    </row>
    <row r="534" spans="1:26" ht="15.75" customHeight="1">
      <c r="A534" s="40">
        <f t="shared" si="10"/>
        <v>523</v>
      </c>
      <c r="B534" s="66"/>
      <c r="C534" s="66"/>
      <c r="D534" s="66"/>
      <c r="E534" s="66"/>
      <c r="F534" s="66"/>
      <c r="G534" s="66"/>
      <c r="H534" s="66"/>
      <c r="I534" s="66"/>
      <c r="J534" s="66"/>
      <c r="K534" s="66"/>
      <c r="L534" s="66"/>
      <c r="M534" s="40"/>
      <c r="N534" s="31"/>
      <c r="O534" s="31"/>
      <c r="P534" s="66"/>
      <c r="Q534" s="66"/>
      <c r="R534" s="66"/>
      <c r="S534" s="66"/>
      <c r="T534" s="66"/>
      <c r="U534" s="66"/>
      <c r="V534" s="66"/>
      <c r="W534" s="66"/>
      <c r="X534" s="66"/>
      <c r="Y534" s="66"/>
      <c r="Z534" s="66"/>
    </row>
    <row r="535" spans="1:26" ht="15.75" customHeight="1">
      <c r="A535" s="40">
        <f t="shared" si="10"/>
        <v>524</v>
      </c>
      <c r="B535" s="66"/>
      <c r="C535" s="66"/>
      <c r="D535" s="66"/>
      <c r="E535" s="66"/>
      <c r="F535" s="66"/>
      <c r="G535" s="66"/>
      <c r="H535" s="66"/>
      <c r="I535" s="66"/>
      <c r="J535" s="66"/>
      <c r="K535" s="66"/>
      <c r="L535" s="66"/>
      <c r="M535" s="40"/>
      <c r="N535" s="31"/>
      <c r="O535" s="31"/>
      <c r="P535" s="66"/>
      <c r="Q535" s="66"/>
      <c r="R535" s="66"/>
      <c r="S535" s="66"/>
      <c r="T535" s="66"/>
      <c r="U535" s="66"/>
      <c r="V535" s="66"/>
      <c r="W535" s="66"/>
      <c r="X535" s="66"/>
      <c r="Y535" s="66"/>
      <c r="Z535" s="66"/>
    </row>
    <row r="536" spans="1:26" ht="15.75" customHeight="1">
      <c r="A536" s="40">
        <f t="shared" si="10"/>
        <v>525</v>
      </c>
      <c r="B536" s="66"/>
      <c r="C536" s="66"/>
      <c r="D536" s="66"/>
      <c r="E536" s="66"/>
      <c r="F536" s="66"/>
      <c r="G536" s="66"/>
      <c r="H536" s="66"/>
      <c r="I536" s="66"/>
      <c r="J536" s="66"/>
      <c r="K536" s="66"/>
      <c r="L536" s="66"/>
      <c r="M536" s="40"/>
      <c r="N536" s="31"/>
      <c r="O536" s="31"/>
      <c r="P536" s="66"/>
      <c r="Q536" s="66"/>
      <c r="R536" s="66"/>
      <c r="S536" s="66"/>
      <c r="T536" s="66"/>
      <c r="U536" s="66"/>
      <c r="V536" s="66"/>
      <c r="W536" s="66"/>
      <c r="X536" s="66"/>
      <c r="Y536" s="66"/>
      <c r="Z536" s="66"/>
    </row>
    <row r="537" spans="1:26" ht="15.75" customHeight="1">
      <c r="A537" s="40">
        <f t="shared" si="10"/>
        <v>526</v>
      </c>
      <c r="B537" s="66"/>
      <c r="C537" s="66"/>
      <c r="D537" s="66"/>
      <c r="E537" s="66"/>
      <c r="F537" s="66"/>
      <c r="G537" s="66"/>
      <c r="H537" s="66"/>
      <c r="I537" s="66"/>
      <c r="J537" s="66"/>
      <c r="K537" s="66"/>
      <c r="L537" s="66"/>
      <c r="M537" s="40"/>
      <c r="N537" s="31"/>
      <c r="O537" s="31"/>
      <c r="P537" s="66"/>
      <c r="Q537" s="66"/>
      <c r="R537" s="66"/>
      <c r="S537" s="66"/>
      <c r="T537" s="66"/>
      <c r="U537" s="66"/>
      <c r="V537" s="66"/>
      <c r="W537" s="66"/>
      <c r="X537" s="66"/>
      <c r="Y537" s="66"/>
      <c r="Z537" s="66"/>
    </row>
    <row r="538" spans="1:26" ht="15.75" customHeight="1">
      <c r="A538" s="40">
        <f t="shared" si="10"/>
        <v>527</v>
      </c>
      <c r="B538" s="66"/>
      <c r="C538" s="66"/>
      <c r="D538" s="66"/>
      <c r="E538" s="66"/>
      <c r="F538" s="66"/>
      <c r="G538" s="66"/>
      <c r="H538" s="66"/>
      <c r="I538" s="66"/>
      <c r="J538" s="66"/>
      <c r="K538" s="66"/>
      <c r="L538" s="66"/>
      <c r="M538" s="40"/>
      <c r="N538" s="31"/>
      <c r="O538" s="31"/>
      <c r="P538" s="66"/>
      <c r="Q538" s="66"/>
      <c r="R538" s="66"/>
      <c r="S538" s="66"/>
      <c r="T538" s="66"/>
      <c r="U538" s="66"/>
      <c r="V538" s="66"/>
      <c r="W538" s="66"/>
      <c r="X538" s="66"/>
      <c r="Y538" s="66"/>
      <c r="Z538" s="66"/>
    </row>
    <row r="539" spans="1:26" ht="15.75" customHeight="1">
      <c r="A539" s="40">
        <f t="shared" si="10"/>
        <v>528</v>
      </c>
      <c r="B539" s="66"/>
      <c r="C539" s="66"/>
      <c r="D539" s="66"/>
      <c r="E539" s="66"/>
      <c r="F539" s="66"/>
      <c r="G539" s="66"/>
      <c r="H539" s="66"/>
      <c r="I539" s="66"/>
      <c r="J539" s="66"/>
      <c r="K539" s="66"/>
      <c r="L539" s="66"/>
      <c r="M539" s="40"/>
      <c r="N539" s="31"/>
      <c r="O539" s="31"/>
      <c r="P539" s="66"/>
      <c r="Q539" s="66"/>
      <c r="R539" s="66"/>
      <c r="S539" s="66"/>
      <c r="T539" s="66"/>
      <c r="U539" s="66"/>
      <c r="V539" s="66"/>
      <c r="W539" s="66"/>
      <c r="X539" s="66"/>
      <c r="Y539" s="66"/>
      <c r="Z539" s="66"/>
    </row>
    <row r="540" spans="1:26" ht="15.75" customHeight="1">
      <c r="A540" s="40">
        <f t="shared" si="10"/>
        <v>529</v>
      </c>
      <c r="B540" s="66"/>
      <c r="C540" s="66"/>
      <c r="D540" s="66"/>
      <c r="E540" s="66"/>
      <c r="F540" s="66"/>
      <c r="G540" s="66"/>
      <c r="H540" s="66"/>
      <c r="I540" s="66"/>
      <c r="J540" s="66"/>
      <c r="K540" s="66"/>
      <c r="L540" s="66"/>
      <c r="M540" s="40"/>
      <c r="N540" s="31"/>
      <c r="O540" s="31"/>
      <c r="P540" s="66"/>
      <c r="Q540" s="66"/>
      <c r="R540" s="66"/>
      <c r="S540" s="66"/>
      <c r="T540" s="66"/>
      <c r="U540" s="66"/>
      <c r="V540" s="66"/>
      <c r="W540" s="66"/>
      <c r="X540" s="66"/>
      <c r="Y540" s="66"/>
      <c r="Z540" s="66"/>
    </row>
    <row r="541" spans="1:26" ht="15.75" customHeight="1">
      <c r="A541" s="40">
        <f t="shared" si="10"/>
        <v>530</v>
      </c>
      <c r="B541" s="66"/>
      <c r="C541" s="66"/>
      <c r="D541" s="66"/>
      <c r="E541" s="66"/>
      <c r="F541" s="66"/>
      <c r="G541" s="66"/>
      <c r="H541" s="66"/>
      <c r="I541" s="66"/>
      <c r="J541" s="66"/>
      <c r="K541" s="66"/>
      <c r="L541" s="66"/>
      <c r="M541" s="40"/>
      <c r="N541" s="31"/>
      <c r="O541" s="31"/>
      <c r="P541" s="66"/>
      <c r="Q541" s="66"/>
      <c r="R541" s="66"/>
      <c r="S541" s="66"/>
      <c r="T541" s="66"/>
      <c r="U541" s="66"/>
      <c r="V541" s="66"/>
      <c r="W541" s="66"/>
      <c r="X541" s="66"/>
      <c r="Y541" s="66"/>
      <c r="Z541" s="66"/>
    </row>
    <row r="542" spans="1:26" ht="15.75" customHeight="1">
      <c r="A542" s="40">
        <f t="shared" si="10"/>
        <v>531</v>
      </c>
      <c r="B542" s="66"/>
      <c r="C542" s="66"/>
      <c r="D542" s="66"/>
      <c r="E542" s="66"/>
      <c r="F542" s="66"/>
      <c r="G542" s="66"/>
      <c r="H542" s="66"/>
      <c r="I542" s="66"/>
      <c r="J542" s="66"/>
      <c r="K542" s="66"/>
      <c r="L542" s="66"/>
      <c r="M542" s="40"/>
      <c r="N542" s="31"/>
      <c r="O542" s="31"/>
      <c r="P542" s="66"/>
      <c r="Q542" s="66"/>
      <c r="R542" s="66"/>
      <c r="S542" s="66"/>
      <c r="T542" s="66"/>
      <c r="U542" s="66"/>
      <c r="V542" s="66"/>
      <c r="W542" s="66"/>
      <c r="X542" s="66"/>
      <c r="Y542" s="66"/>
      <c r="Z542" s="66"/>
    </row>
    <row r="543" spans="1:26" ht="15.75" customHeight="1">
      <c r="A543" s="40">
        <f t="shared" si="10"/>
        <v>532</v>
      </c>
      <c r="B543" s="66"/>
      <c r="C543" s="66"/>
      <c r="D543" s="66"/>
      <c r="E543" s="66"/>
      <c r="F543" s="66"/>
      <c r="G543" s="66"/>
      <c r="H543" s="66"/>
      <c r="I543" s="66"/>
      <c r="J543" s="66"/>
      <c r="K543" s="66"/>
      <c r="L543" s="66"/>
      <c r="M543" s="40"/>
      <c r="N543" s="31"/>
      <c r="O543" s="31"/>
      <c r="P543" s="66"/>
      <c r="Q543" s="66"/>
      <c r="R543" s="66"/>
      <c r="S543" s="66"/>
      <c r="T543" s="66"/>
      <c r="U543" s="66"/>
      <c r="V543" s="66"/>
      <c r="W543" s="66"/>
      <c r="X543" s="66"/>
      <c r="Y543" s="66"/>
      <c r="Z543" s="66"/>
    </row>
    <row r="544" spans="1:26" ht="15.75" customHeight="1">
      <c r="A544" s="40">
        <f t="shared" si="10"/>
        <v>533</v>
      </c>
      <c r="B544" s="66"/>
      <c r="C544" s="66"/>
      <c r="D544" s="66"/>
      <c r="E544" s="66"/>
      <c r="F544" s="66"/>
      <c r="G544" s="66"/>
      <c r="H544" s="66"/>
      <c r="I544" s="66"/>
      <c r="J544" s="66"/>
      <c r="K544" s="66"/>
      <c r="L544" s="66"/>
      <c r="M544" s="40"/>
      <c r="N544" s="31"/>
      <c r="O544" s="31"/>
      <c r="P544" s="66"/>
      <c r="Q544" s="66"/>
      <c r="R544" s="66"/>
      <c r="S544" s="66"/>
      <c r="T544" s="66"/>
      <c r="U544" s="66"/>
      <c r="V544" s="66"/>
      <c r="W544" s="66"/>
      <c r="X544" s="66"/>
      <c r="Y544" s="66"/>
      <c r="Z544" s="66"/>
    </row>
    <row r="545" spans="1:26" ht="15.75" customHeight="1">
      <c r="A545" s="40">
        <f t="shared" si="10"/>
        <v>534</v>
      </c>
      <c r="B545" s="66"/>
      <c r="C545" s="66"/>
      <c r="D545" s="66"/>
      <c r="E545" s="66"/>
      <c r="F545" s="66"/>
      <c r="G545" s="66"/>
      <c r="H545" s="66"/>
      <c r="I545" s="66"/>
      <c r="J545" s="66"/>
      <c r="K545" s="66"/>
      <c r="L545" s="66"/>
      <c r="M545" s="40"/>
      <c r="N545" s="31"/>
      <c r="O545" s="31"/>
      <c r="P545" s="66"/>
      <c r="Q545" s="66"/>
      <c r="R545" s="66"/>
      <c r="S545" s="66"/>
      <c r="T545" s="66"/>
      <c r="U545" s="66"/>
      <c r="V545" s="66"/>
      <c r="W545" s="66"/>
      <c r="X545" s="66"/>
      <c r="Y545" s="66"/>
      <c r="Z545" s="66"/>
    </row>
    <row r="546" spans="1:26" ht="15.75" customHeight="1">
      <c r="A546" s="40">
        <f t="shared" si="10"/>
        <v>535</v>
      </c>
      <c r="B546" s="66"/>
      <c r="C546" s="66"/>
      <c r="D546" s="66"/>
      <c r="E546" s="66"/>
      <c r="F546" s="66"/>
      <c r="G546" s="66"/>
      <c r="H546" s="66"/>
      <c r="I546" s="66"/>
      <c r="J546" s="66"/>
      <c r="K546" s="66"/>
      <c r="L546" s="66"/>
      <c r="M546" s="40"/>
      <c r="N546" s="31"/>
      <c r="O546" s="31"/>
      <c r="P546" s="66"/>
      <c r="Q546" s="66"/>
      <c r="R546" s="66"/>
      <c r="S546" s="66"/>
      <c r="T546" s="66"/>
      <c r="U546" s="66"/>
      <c r="V546" s="66"/>
      <c r="W546" s="66"/>
      <c r="X546" s="66"/>
      <c r="Y546" s="66"/>
      <c r="Z546" s="66"/>
    </row>
    <row r="547" spans="1:26" ht="15.75" customHeight="1">
      <c r="A547" s="40">
        <f t="shared" si="10"/>
        <v>536</v>
      </c>
      <c r="B547" s="66"/>
      <c r="C547" s="66"/>
      <c r="D547" s="66"/>
      <c r="E547" s="66"/>
      <c r="F547" s="66"/>
      <c r="G547" s="66"/>
      <c r="H547" s="66"/>
      <c r="I547" s="66"/>
      <c r="J547" s="66"/>
      <c r="K547" s="66"/>
      <c r="L547" s="66"/>
      <c r="M547" s="40"/>
      <c r="N547" s="31"/>
      <c r="O547" s="31"/>
      <c r="P547" s="66"/>
      <c r="Q547" s="66"/>
      <c r="R547" s="66"/>
      <c r="S547" s="66"/>
      <c r="T547" s="66"/>
      <c r="U547" s="66"/>
      <c r="V547" s="66"/>
      <c r="W547" s="66"/>
      <c r="X547" s="66"/>
      <c r="Y547" s="66"/>
      <c r="Z547" s="66"/>
    </row>
    <row r="548" spans="1:26" ht="15.75" customHeight="1">
      <c r="A548" s="40">
        <f t="shared" si="10"/>
        <v>537</v>
      </c>
      <c r="B548" s="66"/>
      <c r="C548" s="66"/>
      <c r="D548" s="66"/>
      <c r="E548" s="66"/>
      <c r="F548" s="66"/>
      <c r="G548" s="66"/>
      <c r="H548" s="66"/>
      <c r="I548" s="66"/>
      <c r="J548" s="66"/>
      <c r="K548" s="66"/>
      <c r="L548" s="66"/>
      <c r="M548" s="40"/>
      <c r="N548" s="31"/>
      <c r="O548" s="31"/>
      <c r="P548" s="66"/>
      <c r="Q548" s="66"/>
      <c r="R548" s="66"/>
      <c r="S548" s="66"/>
      <c r="T548" s="66"/>
      <c r="U548" s="66"/>
      <c r="V548" s="66"/>
      <c r="W548" s="66"/>
      <c r="X548" s="66"/>
      <c r="Y548" s="66"/>
      <c r="Z548" s="66"/>
    </row>
    <row r="549" spans="1:26" ht="15.75" customHeight="1">
      <c r="A549" s="40">
        <f t="shared" si="10"/>
        <v>538</v>
      </c>
      <c r="B549" s="66"/>
      <c r="C549" s="66"/>
      <c r="D549" s="66"/>
      <c r="E549" s="66"/>
      <c r="F549" s="66"/>
      <c r="G549" s="66"/>
      <c r="H549" s="66"/>
      <c r="I549" s="66"/>
      <c r="J549" s="66"/>
      <c r="K549" s="66"/>
      <c r="L549" s="66"/>
      <c r="M549" s="40"/>
      <c r="N549" s="31"/>
      <c r="O549" s="31"/>
      <c r="P549" s="66"/>
      <c r="Q549" s="66"/>
      <c r="R549" s="66"/>
      <c r="S549" s="66"/>
      <c r="T549" s="66"/>
      <c r="U549" s="66"/>
      <c r="V549" s="66"/>
      <c r="W549" s="66"/>
      <c r="X549" s="66"/>
      <c r="Y549" s="66"/>
      <c r="Z549" s="66"/>
    </row>
    <row r="550" spans="1:26" ht="15.75" customHeight="1">
      <c r="A550" s="40">
        <f t="shared" si="10"/>
        <v>539</v>
      </c>
      <c r="B550" s="66"/>
      <c r="C550" s="66"/>
      <c r="D550" s="66"/>
      <c r="E550" s="66"/>
      <c r="F550" s="66"/>
      <c r="G550" s="66"/>
      <c r="H550" s="66"/>
      <c r="I550" s="66"/>
      <c r="J550" s="66"/>
      <c r="K550" s="66"/>
      <c r="L550" s="66"/>
      <c r="M550" s="40"/>
      <c r="N550" s="31"/>
      <c r="O550" s="31"/>
      <c r="P550" s="66"/>
      <c r="Q550" s="66"/>
      <c r="R550" s="66"/>
      <c r="S550" s="66"/>
      <c r="T550" s="66"/>
      <c r="U550" s="66"/>
      <c r="V550" s="66"/>
      <c r="W550" s="66"/>
      <c r="X550" s="66"/>
      <c r="Y550" s="66"/>
      <c r="Z550" s="66"/>
    </row>
    <row r="551" spans="1:26" ht="15.75" customHeight="1">
      <c r="A551" s="40">
        <f t="shared" si="10"/>
        <v>540</v>
      </c>
      <c r="B551" s="66"/>
      <c r="C551" s="66"/>
      <c r="D551" s="66"/>
      <c r="E551" s="66"/>
      <c r="F551" s="66"/>
      <c r="G551" s="66"/>
      <c r="H551" s="66"/>
      <c r="I551" s="66"/>
      <c r="J551" s="66"/>
      <c r="K551" s="66"/>
      <c r="L551" s="66"/>
      <c r="M551" s="40"/>
      <c r="N551" s="31"/>
      <c r="O551" s="31"/>
      <c r="P551" s="66"/>
      <c r="Q551" s="66"/>
      <c r="R551" s="66"/>
      <c r="S551" s="66"/>
      <c r="T551" s="66"/>
      <c r="U551" s="66"/>
      <c r="V551" s="66"/>
      <c r="W551" s="66"/>
      <c r="X551" s="66"/>
      <c r="Y551" s="66"/>
      <c r="Z551" s="66"/>
    </row>
    <row r="552" spans="1:26" ht="15.75" customHeight="1">
      <c r="A552" s="40">
        <f t="shared" si="10"/>
        <v>541</v>
      </c>
      <c r="B552" s="66"/>
      <c r="C552" s="66"/>
      <c r="D552" s="66"/>
      <c r="E552" s="66"/>
      <c r="F552" s="66"/>
      <c r="G552" s="66"/>
      <c r="H552" s="66"/>
      <c r="I552" s="66"/>
      <c r="J552" s="66"/>
      <c r="K552" s="66"/>
      <c r="L552" s="66"/>
      <c r="M552" s="40"/>
      <c r="N552" s="31"/>
      <c r="O552" s="31"/>
      <c r="P552" s="66"/>
      <c r="Q552" s="66"/>
      <c r="R552" s="66"/>
      <c r="S552" s="66"/>
      <c r="T552" s="66"/>
      <c r="U552" s="66"/>
      <c r="V552" s="66"/>
      <c r="W552" s="66"/>
      <c r="X552" s="66"/>
      <c r="Y552" s="66"/>
      <c r="Z552" s="66"/>
    </row>
    <row r="553" spans="1:26" ht="15.75" customHeight="1">
      <c r="A553" s="40">
        <f t="shared" si="10"/>
        <v>542</v>
      </c>
      <c r="B553" s="66"/>
      <c r="C553" s="66"/>
      <c r="D553" s="66"/>
      <c r="E553" s="66"/>
      <c r="F553" s="66"/>
      <c r="G553" s="66"/>
      <c r="H553" s="66"/>
      <c r="I553" s="66"/>
      <c r="J553" s="66"/>
      <c r="K553" s="66"/>
      <c r="L553" s="66"/>
      <c r="M553" s="40"/>
      <c r="N553" s="31"/>
      <c r="O553" s="31"/>
      <c r="P553" s="66"/>
      <c r="Q553" s="66"/>
      <c r="R553" s="66"/>
      <c r="S553" s="66"/>
      <c r="T553" s="66"/>
      <c r="U553" s="66"/>
      <c r="V553" s="66"/>
      <c r="W553" s="66"/>
      <c r="X553" s="66"/>
      <c r="Y553" s="66"/>
      <c r="Z553" s="66"/>
    </row>
    <row r="554" spans="1:26" ht="15.75" customHeight="1">
      <c r="A554" s="40">
        <f t="shared" si="10"/>
        <v>543</v>
      </c>
      <c r="B554" s="66"/>
      <c r="C554" s="66"/>
      <c r="D554" s="66"/>
      <c r="E554" s="66"/>
      <c r="F554" s="66"/>
      <c r="G554" s="66"/>
      <c r="H554" s="66"/>
      <c r="I554" s="66"/>
      <c r="J554" s="66"/>
      <c r="K554" s="66"/>
      <c r="L554" s="66"/>
      <c r="M554" s="40"/>
      <c r="N554" s="31"/>
      <c r="O554" s="31"/>
      <c r="P554" s="66"/>
      <c r="Q554" s="66"/>
      <c r="R554" s="66"/>
      <c r="S554" s="66"/>
      <c r="T554" s="66"/>
      <c r="U554" s="66"/>
      <c r="V554" s="66"/>
      <c r="W554" s="66"/>
      <c r="X554" s="66"/>
      <c r="Y554" s="66"/>
      <c r="Z554" s="66"/>
    </row>
    <row r="555" spans="1:26" ht="15.75" customHeight="1">
      <c r="A555" s="40">
        <f t="shared" si="10"/>
        <v>544</v>
      </c>
      <c r="B555" s="66"/>
      <c r="C555" s="66"/>
      <c r="D555" s="66"/>
      <c r="E555" s="66"/>
      <c r="F555" s="66"/>
      <c r="G555" s="66"/>
      <c r="H555" s="66"/>
      <c r="I555" s="66"/>
      <c r="J555" s="66"/>
      <c r="K555" s="66"/>
      <c r="L555" s="66"/>
      <c r="M555" s="40"/>
      <c r="N555" s="31"/>
      <c r="O555" s="31"/>
      <c r="P555" s="66"/>
      <c r="Q555" s="66"/>
      <c r="R555" s="66"/>
      <c r="S555" s="66"/>
      <c r="T555" s="66"/>
      <c r="U555" s="66"/>
      <c r="V555" s="66"/>
      <c r="W555" s="66"/>
      <c r="X555" s="66"/>
      <c r="Y555" s="66"/>
      <c r="Z555" s="66"/>
    </row>
    <row r="556" spans="1:26" ht="15.75" customHeight="1">
      <c r="A556" s="40">
        <f t="shared" si="10"/>
        <v>545</v>
      </c>
      <c r="B556" s="66"/>
      <c r="C556" s="66"/>
      <c r="D556" s="66"/>
      <c r="E556" s="66"/>
      <c r="F556" s="66"/>
      <c r="G556" s="66"/>
      <c r="H556" s="66"/>
      <c r="I556" s="66"/>
      <c r="J556" s="66"/>
      <c r="K556" s="66"/>
      <c r="L556" s="66"/>
      <c r="M556" s="40"/>
      <c r="N556" s="31"/>
      <c r="O556" s="31"/>
      <c r="P556" s="66"/>
      <c r="Q556" s="66"/>
      <c r="R556" s="66"/>
      <c r="S556" s="66"/>
      <c r="T556" s="66"/>
      <c r="U556" s="66"/>
      <c r="V556" s="66"/>
      <c r="W556" s="66"/>
      <c r="X556" s="66"/>
      <c r="Y556" s="66"/>
      <c r="Z556" s="66"/>
    </row>
    <row r="557" spans="1:26" ht="15.75" customHeight="1">
      <c r="A557" s="40">
        <f t="shared" si="10"/>
        <v>546</v>
      </c>
      <c r="B557" s="66"/>
      <c r="C557" s="66"/>
      <c r="D557" s="66"/>
      <c r="E557" s="66"/>
      <c r="F557" s="66"/>
      <c r="G557" s="66"/>
      <c r="H557" s="66"/>
      <c r="I557" s="66"/>
      <c r="J557" s="66"/>
      <c r="K557" s="66"/>
      <c r="L557" s="66"/>
      <c r="M557" s="40"/>
      <c r="N557" s="31"/>
      <c r="O557" s="31"/>
      <c r="P557" s="66"/>
      <c r="Q557" s="66"/>
      <c r="R557" s="66"/>
      <c r="S557" s="66"/>
      <c r="T557" s="66"/>
      <c r="U557" s="66"/>
      <c r="V557" s="66"/>
      <c r="W557" s="66"/>
      <c r="X557" s="66"/>
      <c r="Y557" s="66"/>
      <c r="Z557" s="66"/>
    </row>
    <row r="558" spans="1:26" ht="15.75" customHeight="1">
      <c r="A558" s="40">
        <f t="shared" si="10"/>
        <v>547</v>
      </c>
      <c r="B558" s="66"/>
      <c r="C558" s="66"/>
      <c r="D558" s="66"/>
      <c r="E558" s="66"/>
      <c r="F558" s="66"/>
      <c r="G558" s="66"/>
      <c r="H558" s="66"/>
      <c r="I558" s="66"/>
      <c r="J558" s="66"/>
      <c r="K558" s="66"/>
      <c r="L558" s="66"/>
      <c r="M558" s="40"/>
      <c r="N558" s="31"/>
      <c r="O558" s="31"/>
      <c r="P558" s="66"/>
      <c r="Q558" s="66"/>
      <c r="R558" s="66"/>
      <c r="S558" s="66"/>
      <c r="T558" s="66"/>
      <c r="U558" s="66"/>
      <c r="V558" s="66"/>
      <c r="W558" s="66"/>
      <c r="X558" s="66"/>
      <c r="Y558" s="66"/>
      <c r="Z558" s="66"/>
    </row>
    <row r="559" spans="1:26" ht="15.75" customHeight="1">
      <c r="A559" s="40">
        <f t="shared" si="10"/>
        <v>548</v>
      </c>
      <c r="B559" s="66"/>
      <c r="C559" s="66"/>
      <c r="D559" s="66"/>
      <c r="E559" s="66"/>
      <c r="F559" s="66"/>
      <c r="G559" s="66"/>
      <c r="H559" s="66"/>
      <c r="I559" s="66"/>
      <c r="J559" s="66"/>
      <c r="K559" s="66"/>
      <c r="L559" s="66"/>
      <c r="M559" s="40"/>
      <c r="N559" s="31"/>
      <c r="O559" s="31"/>
      <c r="P559" s="66"/>
      <c r="Q559" s="66"/>
      <c r="R559" s="66"/>
      <c r="S559" s="66"/>
      <c r="T559" s="66"/>
      <c r="U559" s="66"/>
      <c r="V559" s="66"/>
      <c r="W559" s="66"/>
      <c r="X559" s="66"/>
      <c r="Y559" s="66"/>
      <c r="Z559" s="66"/>
    </row>
    <row r="560" spans="1:26" ht="15.75" customHeight="1">
      <c r="A560" s="40">
        <f t="shared" si="10"/>
        <v>549</v>
      </c>
      <c r="B560" s="66"/>
      <c r="C560" s="66"/>
      <c r="D560" s="66"/>
      <c r="E560" s="66"/>
      <c r="F560" s="66"/>
      <c r="G560" s="66"/>
      <c r="H560" s="66"/>
      <c r="I560" s="66"/>
      <c r="J560" s="66"/>
      <c r="K560" s="66"/>
      <c r="L560" s="66"/>
      <c r="M560" s="40"/>
      <c r="N560" s="31"/>
      <c r="O560" s="31"/>
      <c r="P560" s="66"/>
      <c r="Q560" s="66"/>
      <c r="R560" s="66"/>
      <c r="S560" s="66"/>
      <c r="T560" s="66"/>
      <c r="U560" s="66"/>
      <c r="V560" s="66"/>
      <c r="W560" s="66"/>
      <c r="X560" s="66"/>
      <c r="Y560" s="66"/>
      <c r="Z560" s="66"/>
    </row>
    <row r="561" spans="1:26" ht="15.75" customHeight="1">
      <c r="A561" s="40">
        <f t="shared" si="10"/>
        <v>550</v>
      </c>
      <c r="B561" s="66"/>
      <c r="C561" s="66"/>
      <c r="D561" s="66"/>
      <c r="E561" s="66"/>
      <c r="F561" s="66"/>
      <c r="G561" s="66"/>
      <c r="H561" s="66"/>
      <c r="I561" s="66"/>
      <c r="J561" s="66"/>
      <c r="K561" s="66"/>
      <c r="L561" s="66"/>
      <c r="M561" s="40"/>
      <c r="N561" s="31"/>
      <c r="O561" s="31"/>
      <c r="P561" s="66"/>
      <c r="Q561" s="66"/>
      <c r="R561" s="66"/>
      <c r="S561" s="66"/>
      <c r="T561" s="66"/>
      <c r="U561" s="66"/>
      <c r="V561" s="66"/>
      <c r="W561" s="66"/>
      <c r="X561" s="66"/>
      <c r="Y561" s="66"/>
      <c r="Z561" s="66"/>
    </row>
    <row r="562" spans="1:26" ht="15.75" customHeight="1">
      <c r="A562" s="40">
        <f t="shared" si="10"/>
        <v>551</v>
      </c>
      <c r="B562" s="66"/>
      <c r="C562" s="66"/>
      <c r="D562" s="66"/>
      <c r="E562" s="66"/>
      <c r="F562" s="66"/>
      <c r="G562" s="66"/>
      <c r="H562" s="66"/>
      <c r="I562" s="66"/>
      <c r="J562" s="66"/>
      <c r="K562" s="66"/>
      <c r="L562" s="66"/>
      <c r="M562" s="40"/>
      <c r="N562" s="31"/>
      <c r="O562" s="31"/>
      <c r="P562" s="66"/>
      <c r="Q562" s="66"/>
      <c r="R562" s="66"/>
      <c r="S562" s="66"/>
      <c r="T562" s="66"/>
      <c r="U562" s="66"/>
      <c r="V562" s="66"/>
      <c r="W562" s="66"/>
      <c r="X562" s="66"/>
      <c r="Y562" s="66"/>
      <c r="Z562" s="66"/>
    </row>
    <row r="563" spans="1:26" ht="15.75" customHeight="1">
      <c r="A563" s="40">
        <f t="shared" si="10"/>
        <v>552</v>
      </c>
      <c r="B563" s="66"/>
      <c r="C563" s="66"/>
      <c r="D563" s="66"/>
      <c r="E563" s="66"/>
      <c r="F563" s="66"/>
      <c r="G563" s="66"/>
      <c r="H563" s="66"/>
      <c r="I563" s="66"/>
      <c r="J563" s="66"/>
      <c r="K563" s="66"/>
      <c r="L563" s="66"/>
      <c r="M563" s="40"/>
      <c r="N563" s="31"/>
      <c r="O563" s="31"/>
      <c r="P563" s="66"/>
      <c r="Q563" s="66"/>
      <c r="R563" s="66"/>
      <c r="S563" s="66"/>
      <c r="T563" s="66"/>
      <c r="U563" s="66"/>
      <c r="V563" s="66"/>
      <c r="W563" s="66"/>
      <c r="X563" s="66"/>
      <c r="Y563" s="66"/>
      <c r="Z563" s="66"/>
    </row>
    <row r="564" spans="1:26" ht="15.75" customHeight="1">
      <c r="A564" s="40">
        <f t="shared" si="10"/>
        <v>553</v>
      </c>
      <c r="B564" s="66"/>
      <c r="C564" s="66"/>
      <c r="D564" s="66"/>
      <c r="E564" s="66"/>
      <c r="F564" s="66"/>
      <c r="G564" s="66"/>
      <c r="H564" s="66"/>
      <c r="I564" s="66"/>
      <c r="J564" s="66"/>
      <c r="K564" s="66"/>
      <c r="L564" s="66"/>
      <c r="M564" s="40"/>
      <c r="N564" s="31"/>
      <c r="O564" s="31"/>
      <c r="P564" s="66"/>
      <c r="Q564" s="66"/>
      <c r="R564" s="66"/>
      <c r="S564" s="66"/>
      <c r="T564" s="66"/>
      <c r="U564" s="66"/>
      <c r="V564" s="66"/>
      <c r="W564" s="66"/>
      <c r="X564" s="66"/>
      <c r="Y564" s="66"/>
      <c r="Z564" s="66"/>
    </row>
    <row r="565" spans="1:26" ht="15.75" customHeight="1">
      <c r="A565" s="40">
        <f t="shared" si="10"/>
        <v>554</v>
      </c>
      <c r="B565" s="66"/>
      <c r="C565" s="66"/>
      <c r="D565" s="66"/>
      <c r="E565" s="66"/>
      <c r="F565" s="66"/>
      <c r="G565" s="66"/>
      <c r="H565" s="66"/>
      <c r="I565" s="66"/>
      <c r="J565" s="66"/>
      <c r="K565" s="66"/>
      <c r="L565" s="66"/>
      <c r="M565" s="40"/>
      <c r="N565" s="31"/>
      <c r="O565" s="31"/>
      <c r="P565" s="66"/>
      <c r="Q565" s="66"/>
      <c r="R565" s="66"/>
      <c r="S565" s="66"/>
      <c r="T565" s="66"/>
      <c r="U565" s="66"/>
      <c r="V565" s="66"/>
      <c r="W565" s="66"/>
      <c r="X565" s="66"/>
      <c r="Y565" s="66"/>
      <c r="Z565" s="66"/>
    </row>
    <row r="566" spans="1:26" ht="15.75" customHeight="1">
      <c r="A566" s="40">
        <f t="shared" si="10"/>
        <v>555</v>
      </c>
      <c r="B566" s="66"/>
      <c r="C566" s="66"/>
      <c r="D566" s="66"/>
      <c r="E566" s="66"/>
      <c r="F566" s="66"/>
      <c r="G566" s="66"/>
      <c r="H566" s="66"/>
      <c r="I566" s="66"/>
      <c r="J566" s="66"/>
      <c r="K566" s="66"/>
      <c r="L566" s="66"/>
      <c r="M566" s="40"/>
      <c r="N566" s="31"/>
      <c r="O566" s="31"/>
      <c r="P566" s="66"/>
      <c r="Q566" s="66"/>
      <c r="R566" s="66"/>
      <c r="S566" s="66"/>
      <c r="T566" s="66"/>
      <c r="U566" s="66"/>
      <c r="V566" s="66"/>
      <c r="W566" s="66"/>
      <c r="X566" s="66"/>
      <c r="Y566" s="66"/>
      <c r="Z566" s="66"/>
    </row>
    <row r="567" spans="1:26" ht="15.75" customHeight="1">
      <c r="A567" s="40">
        <f t="shared" si="10"/>
        <v>556</v>
      </c>
      <c r="B567" s="66"/>
      <c r="C567" s="66"/>
      <c r="D567" s="66"/>
      <c r="E567" s="66"/>
      <c r="F567" s="66"/>
      <c r="G567" s="66"/>
      <c r="H567" s="66"/>
      <c r="I567" s="66"/>
      <c r="J567" s="66"/>
      <c r="K567" s="66"/>
      <c r="L567" s="66"/>
      <c r="M567" s="40"/>
      <c r="N567" s="31"/>
      <c r="O567" s="31"/>
      <c r="P567" s="66"/>
      <c r="Q567" s="66"/>
      <c r="R567" s="66"/>
      <c r="S567" s="66"/>
      <c r="T567" s="66"/>
      <c r="U567" s="66"/>
      <c r="V567" s="66"/>
      <c r="W567" s="66"/>
      <c r="X567" s="66"/>
      <c r="Y567" s="66"/>
      <c r="Z567" s="66"/>
    </row>
    <row r="568" spans="1:26" ht="15.75" customHeight="1">
      <c r="A568" s="40">
        <f t="shared" si="10"/>
        <v>557</v>
      </c>
      <c r="B568" s="66"/>
      <c r="C568" s="66"/>
      <c r="D568" s="66"/>
      <c r="E568" s="66"/>
      <c r="F568" s="66"/>
      <c r="G568" s="66"/>
      <c r="H568" s="66"/>
      <c r="I568" s="66"/>
      <c r="J568" s="66"/>
      <c r="K568" s="66"/>
      <c r="L568" s="66"/>
      <c r="M568" s="40"/>
      <c r="N568" s="31"/>
      <c r="O568" s="31"/>
      <c r="P568" s="66"/>
      <c r="Q568" s="66"/>
      <c r="R568" s="66"/>
      <c r="S568" s="66"/>
      <c r="T568" s="66"/>
      <c r="U568" s="66"/>
      <c r="V568" s="66"/>
      <c r="W568" s="66"/>
      <c r="X568" s="66"/>
      <c r="Y568" s="66"/>
      <c r="Z568" s="66"/>
    </row>
    <row r="569" spans="1:26" ht="15.75" customHeight="1">
      <c r="A569" s="40">
        <f t="shared" si="10"/>
        <v>558</v>
      </c>
      <c r="B569" s="66"/>
      <c r="C569" s="66"/>
      <c r="D569" s="66"/>
      <c r="E569" s="66"/>
      <c r="F569" s="66"/>
      <c r="G569" s="66"/>
      <c r="H569" s="66"/>
      <c r="I569" s="66"/>
      <c r="J569" s="66"/>
      <c r="K569" s="66"/>
      <c r="L569" s="66"/>
      <c r="M569" s="40"/>
      <c r="N569" s="31"/>
      <c r="O569" s="31"/>
      <c r="P569" s="66"/>
      <c r="Q569" s="66"/>
      <c r="R569" s="66"/>
      <c r="S569" s="66"/>
      <c r="T569" s="66"/>
      <c r="U569" s="66"/>
      <c r="V569" s="66"/>
      <c r="W569" s="66"/>
      <c r="X569" s="66"/>
      <c r="Y569" s="66"/>
      <c r="Z569" s="66"/>
    </row>
    <row r="570" spans="1:26" ht="15.75" customHeight="1">
      <c r="A570" s="40">
        <f t="shared" si="10"/>
        <v>559</v>
      </c>
      <c r="B570" s="66"/>
      <c r="C570" s="66"/>
      <c r="D570" s="66"/>
      <c r="E570" s="66"/>
      <c r="F570" s="66"/>
      <c r="G570" s="66"/>
      <c r="H570" s="66"/>
      <c r="I570" s="66"/>
      <c r="J570" s="66"/>
      <c r="K570" s="66"/>
      <c r="L570" s="66"/>
      <c r="M570" s="40"/>
      <c r="N570" s="31"/>
      <c r="O570" s="31"/>
      <c r="P570" s="66"/>
      <c r="Q570" s="66"/>
      <c r="R570" s="66"/>
      <c r="S570" s="66"/>
      <c r="T570" s="66"/>
      <c r="U570" s="66"/>
      <c r="V570" s="66"/>
      <c r="W570" s="66"/>
      <c r="X570" s="66"/>
      <c r="Y570" s="66"/>
      <c r="Z570" s="66"/>
    </row>
    <row r="571" spans="1:26" ht="15.75" customHeight="1">
      <c r="A571" s="40">
        <f t="shared" si="10"/>
        <v>560</v>
      </c>
      <c r="B571" s="66"/>
      <c r="C571" s="66"/>
      <c r="D571" s="66"/>
      <c r="E571" s="66"/>
      <c r="F571" s="66"/>
      <c r="G571" s="66"/>
      <c r="H571" s="66"/>
      <c r="I571" s="66"/>
      <c r="J571" s="66"/>
      <c r="K571" s="66"/>
      <c r="L571" s="66"/>
      <c r="M571" s="40"/>
      <c r="N571" s="31"/>
      <c r="O571" s="31"/>
      <c r="P571" s="66"/>
      <c r="Q571" s="66"/>
      <c r="R571" s="66"/>
      <c r="S571" s="66"/>
      <c r="T571" s="66"/>
      <c r="U571" s="66"/>
      <c r="V571" s="66"/>
      <c r="W571" s="66"/>
      <c r="X571" s="66"/>
      <c r="Y571" s="66"/>
      <c r="Z571" s="66"/>
    </row>
    <row r="572" spans="1:26" ht="15.75" customHeight="1">
      <c r="A572" s="40">
        <f t="shared" si="10"/>
        <v>561</v>
      </c>
      <c r="B572" s="66"/>
      <c r="C572" s="66"/>
      <c r="D572" s="66"/>
      <c r="E572" s="66"/>
      <c r="F572" s="66"/>
      <c r="G572" s="66"/>
      <c r="H572" s="66"/>
      <c r="I572" s="66"/>
      <c r="J572" s="66"/>
      <c r="K572" s="66"/>
      <c r="L572" s="66"/>
      <c r="M572" s="40"/>
      <c r="N572" s="31"/>
      <c r="O572" s="31"/>
      <c r="P572" s="66"/>
      <c r="Q572" s="66"/>
      <c r="R572" s="66"/>
      <c r="S572" s="66"/>
      <c r="T572" s="66"/>
      <c r="U572" s="66"/>
      <c r="V572" s="66"/>
      <c r="W572" s="66"/>
      <c r="X572" s="66"/>
      <c r="Y572" s="66"/>
      <c r="Z572" s="66"/>
    </row>
    <row r="573" spans="1:26" ht="15.75" customHeight="1">
      <c r="A573" s="40">
        <f t="shared" si="10"/>
        <v>562</v>
      </c>
      <c r="B573" s="66"/>
      <c r="C573" s="66"/>
      <c r="D573" s="66"/>
      <c r="E573" s="66"/>
      <c r="F573" s="66"/>
      <c r="G573" s="66"/>
      <c r="H573" s="66"/>
      <c r="I573" s="66"/>
      <c r="J573" s="66"/>
      <c r="K573" s="66"/>
      <c r="L573" s="66"/>
      <c r="M573" s="40"/>
      <c r="N573" s="31"/>
      <c r="O573" s="31"/>
      <c r="P573" s="66"/>
      <c r="Q573" s="66"/>
      <c r="R573" s="66"/>
      <c r="S573" s="66"/>
      <c r="T573" s="66"/>
      <c r="U573" s="66"/>
      <c r="V573" s="66"/>
      <c r="W573" s="66"/>
      <c r="X573" s="66"/>
      <c r="Y573" s="66"/>
      <c r="Z573" s="66"/>
    </row>
    <row r="574" spans="1:26" ht="15.75" customHeight="1">
      <c r="A574" s="40">
        <f t="shared" si="10"/>
        <v>563</v>
      </c>
      <c r="B574" s="66"/>
      <c r="C574" s="66"/>
      <c r="D574" s="66"/>
      <c r="E574" s="66"/>
      <c r="F574" s="66"/>
      <c r="G574" s="66"/>
      <c r="H574" s="66"/>
      <c r="I574" s="66"/>
      <c r="J574" s="66"/>
      <c r="K574" s="66"/>
      <c r="L574" s="66"/>
      <c r="M574" s="40"/>
      <c r="N574" s="31"/>
      <c r="O574" s="31"/>
      <c r="P574" s="66"/>
      <c r="Q574" s="66"/>
      <c r="R574" s="66"/>
      <c r="S574" s="66"/>
      <c r="T574" s="66"/>
      <c r="U574" s="66"/>
      <c r="V574" s="66"/>
      <c r="W574" s="66"/>
      <c r="X574" s="66"/>
      <c r="Y574" s="66"/>
      <c r="Z574" s="66"/>
    </row>
    <row r="575" spans="1:26" ht="15.75" customHeight="1">
      <c r="A575" s="40">
        <f t="shared" si="10"/>
        <v>564</v>
      </c>
      <c r="B575" s="66"/>
      <c r="C575" s="66"/>
      <c r="D575" s="66"/>
      <c r="E575" s="66"/>
      <c r="F575" s="66"/>
      <c r="G575" s="66"/>
      <c r="H575" s="66"/>
      <c r="I575" s="66"/>
      <c r="J575" s="66"/>
      <c r="K575" s="66"/>
      <c r="L575" s="66"/>
      <c r="M575" s="40"/>
      <c r="N575" s="31"/>
      <c r="O575" s="31"/>
      <c r="P575" s="66"/>
      <c r="Q575" s="66"/>
      <c r="R575" s="66"/>
      <c r="S575" s="66"/>
      <c r="T575" s="66"/>
      <c r="U575" s="66"/>
      <c r="V575" s="66"/>
      <c r="W575" s="66"/>
      <c r="X575" s="66"/>
      <c r="Y575" s="66"/>
      <c r="Z575" s="66"/>
    </row>
    <row r="576" spans="1:26" ht="15.75" customHeight="1">
      <c r="A576" s="40">
        <f t="shared" si="10"/>
        <v>565</v>
      </c>
      <c r="B576" s="66"/>
      <c r="C576" s="66"/>
      <c r="D576" s="66"/>
      <c r="E576" s="66"/>
      <c r="F576" s="66"/>
      <c r="G576" s="66"/>
      <c r="H576" s="66"/>
      <c r="I576" s="66"/>
      <c r="J576" s="66"/>
      <c r="K576" s="66"/>
      <c r="L576" s="66"/>
      <c r="M576" s="40"/>
      <c r="N576" s="31"/>
      <c r="O576" s="31"/>
      <c r="P576" s="66"/>
      <c r="Q576" s="66"/>
      <c r="R576" s="66"/>
      <c r="S576" s="66"/>
      <c r="T576" s="66"/>
      <c r="U576" s="66"/>
      <c r="V576" s="66"/>
      <c r="W576" s="66"/>
      <c r="X576" s="66"/>
      <c r="Y576" s="66"/>
      <c r="Z576" s="66"/>
    </row>
    <row r="577" spans="1:26" ht="15.75" customHeight="1">
      <c r="A577" s="40">
        <f t="shared" si="10"/>
        <v>566</v>
      </c>
      <c r="B577" s="66"/>
      <c r="C577" s="66"/>
      <c r="D577" s="66"/>
      <c r="E577" s="66"/>
      <c r="F577" s="66"/>
      <c r="G577" s="66"/>
      <c r="H577" s="66"/>
      <c r="I577" s="66"/>
      <c r="J577" s="66"/>
      <c r="K577" s="66"/>
      <c r="L577" s="66"/>
      <c r="M577" s="40"/>
      <c r="N577" s="31"/>
      <c r="O577" s="31"/>
      <c r="P577" s="66"/>
      <c r="Q577" s="66"/>
      <c r="R577" s="66"/>
      <c r="S577" s="66"/>
      <c r="T577" s="66"/>
      <c r="U577" s="66"/>
      <c r="V577" s="66"/>
      <c r="W577" s="66"/>
      <c r="X577" s="66"/>
      <c r="Y577" s="66"/>
      <c r="Z577" s="66"/>
    </row>
    <row r="578" spans="1:26" ht="15.75" customHeight="1">
      <c r="A578" s="40">
        <f t="shared" si="10"/>
        <v>567</v>
      </c>
      <c r="B578" s="66"/>
      <c r="C578" s="66"/>
      <c r="D578" s="66"/>
      <c r="E578" s="66"/>
      <c r="F578" s="66"/>
      <c r="G578" s="66"/>
      <c r="H578" s="66"/>
      <c r="I578" s="66"/>
      <c r="J578" s="66"/>
      <c r="K578" s="66"/>
      <c r="L578" s="66"/>
      <c r="M578" s="40"/>
      <c r="N578" s="31"/>
      <c r="O578" s="31"/>
      <c r="P578" s="66"/>
      <c r="Q578" s="66"/>
      <c r="R578" s="66"/>
      <c r="S578" s="66"/>
      <c r="T578" s="66"/>
      <c r="U578" s="66"/>
      <c r="V578" s="66"/>
      <c r="W578" s="66"/>
      <c r="X578" s="66"/>
      <c r="Y578" s="66"/>
      <c r="Z578" s="66"/>
    </row>
    <row r="579" spans="1:26" ht="15.75" customHeight="1">
      <c r="A579" s="40">
        <f t="shared" si="10"/>
        <v>568</v>
      </c>
      <c r="B579" s="66"/>
      <c r="C579" s="66"/>
      <c r="D579" s="66"/>
      <c r="E579" s="66"/>
      <c r="F579" s="66"/>
      <c r="G579" s="66"/>
      <c r="H579" s="66"/>
      <c r="I579" s="66"/>
      <c r="J579" s="66"/>
      <c r="K579" s="66"/>
      <c r="L579" s="66"/>
      <c r="M579" s="40"/>
      <c r="N579" s="31"/>
      <c r="O579" s="31"/>
      <c r="P579" s="66"/>
      <c r="Q579" s="66"/>
      <c r="R579" s="66"/>
      <c r="S579" s="66"/>
      <c r="T579" s="66"/>
      <c r="U579" s="66"/>
      <c r="V579" s="66"/>
      <c r="W579" s="66"/>
      <c r="X579" s="66"/>
      <c r="Y579" s="66"/>
      <c r="Z579" s="66"/>
    </row>
    <row r="580" spans="1:26" ht="15.75" customHeight="1">
      <c r="A580" s="40">
        <f t="shared" si="10"/>
        <v>569</v>
      </c>
      <c r="B580" s="66"/>
      <c r="C580" s="66"/>
      <c r="D580" s="66"/>
      <c r="E580" s="66"/>
      <c r="F580" s="66"/>
      <c r="G580" s="66"/>
      <c r="H580" s="66"/>
      <c r="I580" s="66"/>
      <c r="J580" s="66"/>
      <c r="K580" s="66"/>
      <c r="L580" s="66"/>
      <c r="M580" s="40"/>
      <c r="N580" s="31"/>
      <c r="O580" s="31"/>
      <c r="P580" s="66"/>
      <c r="Q580" s="66"/>
      <c r="R580" s="66"/>
      <c r="S580" s="66"/>
      <c r="T580" s="66"/>
      <c r="U580" s="66"/>
      <c r="V580" s="66"/>
      <c r="W580" s="66"/>
      <c r="X580" s="66"/>
      <c r="Y580" s="66"/>
      <c r="Z580" s="66"/>
    </row>
    <row r="581" spans="1:26" ht="15.75" customHeight="1">
      <c r="A581" s="40">
        <f t="shared" si="10"/>
        <v>570</v>
      </c>
      <c r="B581" s="66"/>
      <c r="C581" s="66"/>
      <c r="D581" s="66"/>
      <c r="E581" s="66"/>
      <c r="F581" s="66"/>
      <c r="G581" s="66"/>
      <c r="H581" s="66"/>
      <c r="I581" s="66"/>
      <c r="J581" s="66"/>
      <c r="K581" s="66"/>
      <c r="L581" s="66"/>
      <c r="M581" s="40"/>
      <c r="N581" s="31"/>
      <c r="O581" s="31"/>
      <c r="P581" s="66"/>
      <c r="Q581" s="66"/>
      <c r="R581" s="66"/>
      <c r="S581" s="66"/>
      <c r="T581" s="66"/>
      <c r="U581" s="66"/>
      <c r="V581" s="66"/>
      <c r="W581" s="66"/>
      <c r="X581" s="66"/>
      <c r="Y581" s="66"/>
      <c r="Z581" s="66"/>
    </row>
    <row r="582" spans="1:26" ht="15.75" customHeight="1">
      <c r="A582" s="40">
        <f t="shared" si="10"/>
        <v>571</v>
      </c>
      <c r="B582" s="66"/>
      <c r="C582" s="66"/>
      <c r="D582" s="66"/>
      <c r="E582" s="66"/>
      <c r="F582" s="66"/>
      <c r="G582" s="66"/>
      <c r="H582" s="66"/>
      <c r="I582" s="66"/>
      <c r="J582" s="66"/>
      <c r="K582" s="66"/>
      <c r="L582" s="66"/>
      <c r="M582" s="40"/>
      <c r="N582" s="31"/>
      <c r="O582" s="31"/>
      <c r="P582" s="66"/>
      <c r="Q582" s="66"/>
      <c r="R582" s="66"/>
      <c r="S582" s="66"/>
      <c r="T582" s="66"/>
      <c r="U582" s="66"/>
      <c r="V582" s="66"/>
      <c r="W582" s="66"/>
      <c r="X582" s="66"/>
      <c r="Y582" s="66"/>
      <c r="Z582" s="66"/>
    </row>
    <row r="583" spans="1:26" ht="15.75" customHeight="1">
      <c r="A583" s="40">
        <f t="shared" si="10"/>
        <v>572</v>
      </c>
      <c r="B583" s="66"/>
      <c r="C583" s="66"/>
      <c r="D583" s="66"/>
      <c r="E583" s="66"/>
      <c r="F583" s="66"/>
      <c r="G583" s="66"/>
      <c r="H583" s="66"/>
      <c r="I583" s="66"/>
      <c r="J583" s="66"/>
      <c r="K583" s="66"/>
      <c r="L583" s="66"/>
      <c r="M583" s="40"/>
      <c r="N583" s="31"/>
      <c r="O583" s="31"/>
      <c r="P583" s="66"/>
      <c r="Q583" s="66"/>
      <c r="R583" s="66"/>
      <c r="S583" s="66"/>
      <c r="T583" s="66"/>
      <c r="U583" s="66"/>
      <c r="V583" s="66"/>
      <c r="W583" s="66"/>
      <c r="X583" s="66"/>
      <c r="Y583" s="66"/>
      <c r="Z583" s="66"/>
    </row>
    <row r="584" spans="1:26" ht="15.75" customHeight="1">
      <c r="A584" s="40">
        <f t="shared" si="10"/>
        <v>573</v>
      </c>
      <c r="B584" s="66"/>
      <c r="C584" s="66"/>
      <c r="D584" s="66"/>
      <c r="E584" s="66"/>
      <c r="F584" s="66"/>
      <c r="G584" s="66"/>
      <c r="H584" s="66"/>
      <c r="I584" s="66"/>
      <c r="J584" s="66"/>
      <c r="K584" s="66"/>
      <c r="L584" s="66"/>
      <c r="M584" s="40"/>
      <c r="N584" s="31"/>
      <c r="O584" s="31"/>
      <c r="P584" s="66"/>
      <c r="Q584" s="66"/>
      <c r="R584" s="66"/>
      <c r="S584" s="66"/>
      <c r="T584" s="66"/>
      <c r="U584" s="66"/>
      <c r="V584" s="66"/>
      <c r="W584" s="66"/>
      <c r="X584" s="66"/>
      <c r="Y584" s="66"/>
      <c r="Z584" s="66"/>
    </row>
    <row r="585" spans="1:26" ht="15.75" customHeight="1">
      <c r="A585" s="40">
        <f t="shared" si="10"/>
        <v>574</v>
      </c>
      <c r="B585" s="66"/>
      <c r="C585" s="66"/>
      <c r="D585" s="66"/>
      <c r="E585" s="66"/>
      <c r="F585" s="66"/>
      <c r="G585" s="66"/>
      <c r="H585" s="66"/>
      <c r="I585" s="66"/>
      <c r="J585" s="66"/>
      <c r="K585" s="66"/>
      <c r="L585" s="66"/>
      <c r="M585" s="40"/>
      <c r="N585" s="31"/>
      <c r="O585" s="31"/>
      <c r="P585" s="66"/>
      <c r="Q585" s="66"/>
      <c r="R585" s="66"/>
      <c r="S585" s="66"/>
      <c r="T585" s="66"/>
      <c r="U585" s="66"/>
      <c r="V585" s="66"/>
      <c r="W585" s="66"/>
      <c r="X585" s="66"/>
      <c r="Y585" s="66"/>
      <c r="Z585" s="66"/>
    </row>
    <row r="586" spans="1:26" ht="15.75" customHeight="1">
      <c r="A586" s="40">
        <f t="shared" si="10"/>
        <v>575</v>
      </c>
      <c r="B586" s="66"/>
      <c r="C586" s="66"/>
      <c r="D586" s="66"/>
      <c r="E586" s="66"/>
      <c r="F586" s="66"/>
      <c r="G586" s="66"/>
      <c r="H586" s="66"/>
      <c r="I586" s="66"/>
      <c r="J586" s="66"/>
      <c r="K586" s="66"/>
      <c r="L586" s="66"/>
      <c r="M586" s="40"/>
      <c r="N586" s="31"/>
      <c r="O586" s="31"/>
      <c r="P586" s="66"/>
      <c r="Q586" s="66"/>
      <c r="R586" s="66"/>
      <c r="S586" s="66"/>
      <c r="T586" s="66"/>
      <c r="U586" s="66"/>
      <c r="V586" s="66"/>
      <c r="W586" s="66"/>
      <c r="X586" s="66"/>
      <c r="Y586" s="66"/>
      <c r="Z586" s="66"/>
    </row>
    <row r="587" spans="1:26" ht="15.75" customHeight="1">
      <c r="A587" s="40">
        <f t="shared" si="10"/>
        <v>576</v>
      </c>
      <c r="B587" s="66"/>
      <c r="C587" s="66"/>
      <c r="D587" s="66"/>
      <c r="E587" s="66"/>
      <c r="F587" s="66"/>
      <c r="G587" s="66"/>
      <c r="H587" s="66"/>
      <c r="I587" s="66"/>
      <c r="J587" s="66"/>
      <c r="K587" s="66"/>
      <c r="L587" s="66"/>
      <c r="M587" s="40"/>
      <c r="N587" s="31"/>
      <c r="O587" s="31"/>
      <c r="P587" s="66"/>
      <c r="Q587" s="66"/>
      <c r="R587" s="66"/>
      <c r="S587" s="66"/>
      <c r="T587" s="66"/>
      <c r="U587" s="66"/>
      <c r="V587" s="66"/>
      <c r="W587" s="66"/>
      <c r="X587" s="66"/>
      <c r="Y587" s="66"/>
      <c r="Z587" s="66"/>
    </row>
    <row r="588" spans="1:26" ht="15.75" customHeight="1">
      <c r="A588" s="40">
        <f t="shared" si="10"/>
        <v>577</v>
      </c>
      <c r="B588" s="66"/>
      <c r="C588" s="66"/>
      <c r="D588" s="66"/>
      <c r="E588" s="66"/>
      <c r="F588" s="66"/>
      <c r="G588" s="66"/>
      <c r="H588" s="66"/>
      <c r="I588" s="66"/>
      <c r="J588" s="66"/>
      <c r="K588" s="66"/>
      <c r="L588" s="66"/>
      <c r="M588" s="40"/>
      <c r="N588" s="31"/>
      <c r="O588" s="31"/>
      <c r="P588" s="66"/>
      <c r="Q588" s="66"/>
      <c r="R588" s="66"/>
      <c r="S588" s="66"/>
      <c r="T588" s="66"/>
      <c r="U588" s="66"/>
      <c r="V588" s="66"/>
      <c r="W588" s="66"/>
      <c r="X588" s="66"/>
      <c r="Y588" s="66"/>
      <c r="Z588" s="66"/>
    </row>
    <row r="589" spans="1:26" ht="15.75" customHeight="1">
      <c r="A589" s="40">
        <f t="shared" ref="A589:A652" si="11">A588+1</f>
        <v>578</v>
      </c>
      <c r="B589" s="66"/>
      <c r="C589" s="66"/>
      <c r="D589" s="66"/>
      <c r="E589" s="66"/>
      <c r="F589" s="66"/>
      <c r="G589" s="66"/>
      <c r="H589" s="66"/>
      <c r="I589" s="66"/>
      <c r="J589" s="66"/>
      <c r="K589" s="66"/>
      <c r="L589" s="66"/>
      <c r="M589" s="40"/>
      <c r="N589" s="31"/>
      <c r="O589" s="31"/>
      <c r="P589" s="66"/>
      <c r="Q589" s="66"/>
      <c r="R589" s="66"/>
      <c r="S589" s="66"/>
      <c r="T589" s="66"/>
      <c r="U589" s="66"/>
      <c r="V589" s="66"/>
      <c r="W589" s="66"/>
      <c r="X589" s="66"/>
      <c r="Y589" s="66"/>
      <c r="Z589" s="66"/>
    </row>
    <row r="590" spans="1:26" ht="15.75" customHeight="1">
      <c r="A590" s="40">
        <f t="shared" si="11"/>
        <v>579</v>
      </c>
      <c r="B590" s="66"/>
      <c r="C590" s="66"/>
      <c r="D590" s="66"/>
      <c r="E590" s="66"/>
      <c r="F590" s="66"/>
      <c r="G590" s="66"/>
      <c r="H590" s="66"/>
      <c r="I590" s="66"/>
      <c r="J590" s="66"/>
      <c r="K590" s="66"/>
      <c r="L590" s="66"/>
      <c r="M590" s="40"/>
      <c r="N590" s="31"/>
      <c r="O590" s="31"/>
      <c r="P590" s="66"/>
      <c r="Q590" s="66"/>
      <c r="R590" s="66"/>
      <c r="S590" s="66"/>
      <c r="T590" s="66"/>
      <c r="U590" s="66"/>
      <c r="V590" s="66"/>
      <c r="W590" s="66"/>
      <c r="X590" s="66"/>
      <c r="Y590" s="66"/>
      <c r="Z590" s="66"/>
    </row>
    <row r="591" spans="1:26" ht="15.75" customHeight="1">
      <c r="A591" s="40">
        <f t="shared" si="11"/>
        <v>580</v>
      </c>
      <c r="B591" s="66"/>
      <c r="C591" s="66"/>
      <c r="D591" s="66"/>
      <c r="E591" s="66"/>
      <c r="F591" s="66"/>
      <c r="G591" s="66"/>
      <c r="H591" s="66"/>
      <c r="I591" s="66"/>
      <c r="J591" s="66"/>
      <c r="K591" s="66"/>
      <c r="L591" s="66"/>
      <c r="M591" s="40"/>
      <c r="N591" s="31"/>
      <c r="O591" s="31"/>
      <c r="P591" s="66"/>
      <c r="Q591" s="66"/>
      <c r="R591" s="66"/>
      <c r="S591" s="66"/>
      <c r="T591" s="66"/>
      <c r="U591" s="66"/>
      <c r="V591" s="66"/>
      <c r="W591" s="66"/>
      <c r="X591" s="66"/>
      <c r="Y591" s="66"/>
      <c r="Z591" s="66"/>
    </row>
    <row r="592" spans="1:26" ht="15.75" customHeight="1">
      <c r="A592" s="40">
        <f t="shared" si="11"/>
        <v>581</v>
      </c>
      <c r="B592" s="66"/>
      <c r="C592" s="66"/>
      <c r="D592" s="66"/>
      <c r="E592" s="66"/>
      <c r="F592" s="66"/>
      <c r="G592" s="66"/>
      <c r="H592" s="66"/>
      <c r="I592" s="66"/>
      <c r="J592" s="66"/>
      <c r="K592" s="66"/>
      <c r="L592" s="66"/>
      <c r="M592" s="40"/>
      <c r="N592" s="31"/>
      <c r="O592" s="31"/>
      <c r="P592" s="66"/>
      <c r="Q592" s="66"/>
      <c r="R592" s="66"/>
      <c r="S592" s="66"/>
      <c r="T592" s="66"/>
      <c r="U592" s="66"/>
      <c r="V592" s="66"/>
      <c r="W592" s="66"/>
      <c r="X592" s="66"/>
      <c r="Y592" s="66"/>
      <c r="Z592" s="66"/>
    </row>
    <row r="593" spans="1:26" ht="15.75" customHeight="1">
      <c r="A593" s="40">
        <f t="shared" si="11"/>
        <v>582</v>
      </c>
      <c r="B593" s="66"/>
      <c r="C593" s="66"/>
      <c r="D593" s="66"/>
      <c r="E593" s="66"/>
      <c r="F593" s="66"/>
      <c r="G593" s="66"/>
      <c r="H593" s="66"/>
      <c r="I593" s="66"/>
      <c r="J593" s="66"/>
      <c r="K593" s="66"/>
      <c r="L593" s="66"/>
      <c r="M593" s="40"/>
      <c r="N593" s="31"/>
      <c r="O593" s="31"/>
      <c r="P593" s="66"/>
      <c r="Q593" s="66"/>
      <c r="R593" s="66"/>
      <c r="S593" s="66"/>
      <c r="T593" s="66"/>
      <c r="U593" s="66"/>
      <c r="V593" s="66"/>
      <c r="W593" s="66"/>
      <c r="X593" s="66"/>
      <c r="Y593" s="66"/>
      <c r="Z593" s="66"/>
    </row>
    <row r="594" spans="1:26" ht="15.75" customHeight="1">
      <c r="A594" s="40">
        <f t="shared" si="11"/>
        <v>583</v>
      </c>
      <c r="B594" s="66"/>
      <c r="C594" s="66"/>
      <c r="D594" s="66"/>
      <c r="E594" s="66"/>
      <c r="F594" s="66"/>
      <c r="G594" s="66"/>
      <c r="H594" s="66"/>
      <c r="I594" s="66"/>
      <c r="J594" s="66"/>
      <c r="K594" s="66"/>
      <c r="L594" s="66"/>
      <c r="M594" s="40"/>
      <c r="N594" s="31"/>
      <c r="O594" s="31"/>
      <c r="P594" s="66"/>
      <c r="Q594" s="66"/>
      <c r="R594" s="66"/>
      <c r="S594" s="66"/>
      <c r="T594" s="66"/>
      <c r="U594" s="66"/>
      <c r="V594" s="66"/>
      <c r="W594" s="66"/>
      <c r="X594" s="66"/>
      <c r="Y594" s="66"/>
      <c r="Z594" s="66"/>
    </row>
    <row r="595" spans="1:26" ht="15.75" customHeight="1">
      <c r="A595" s="40">
        <f t="shared" si="11"/>
        <v>584</v>
      </c>
      <c r="B595" s="66"/>
      <c r="C595" s="66"/>
      <c r="D595" s="66"/>
      <c r="E595" s="66"/>
      <c r="F595" s="66"/>
      <c r="G595" s="66"/>
      <c r="H595" s="66"/>
      <c r="I595" s="66"/>
      <c r="J595" s="66"/>
      <c r="K595" s="66"/>
      <c r="L595" s="66"/>
      <c r="M595" s="40"/>
      <c r="N595" s="31"/>
      <c r="O595" s="31"/>
      <c r="P595" s="66"/>
      <c r="Q595" s="66"/>
      <c r="R595" s="66"/>
      <c r="S595" s="66"/>
      <c r="T595" s="66"/>
      <c r="U595" s="66"/>
      <c r="V595" s="66"/>
      <c r="W595" s="66"/>
      <c r="X595" s="66"/>
      <c r="Y595" s="66"/>
      <c r="Z595" s="66"/>
    </row>
    <row r="596" spans="1:26" ht="15.75" customHeight="1">
      <c r="A596" s="40">
        <f t="shared" si="11"/>
        <v>585</v>
      </c>
      <c r="B596" s="66"/>
      <c r="C596" s="66"/>
      <c r="D596" s="66"/>
      <c r="E596" s="66"/>
      <c r="F596" s="66"/>
      <c r="G596" s="66"/>
      <c r="H596" s="66"/>
      <c r="I596" s="66"/>
      <c r="J596" s="66"/>
      <c r="K596" s="66"/>
      <c r="L596" s="66"/>
      <c r="M596" s="40"/>
      <c r="N596" s="31"/>
      <c r="O596" s="31"/>
      <c r="P596" s="66"/>
      <c r="Q596" s="66"/>
      <c r="R596" s="66"/>
      <c r="S596" s="66"/>
      <c r="T596" s="66"/>
      <c r="U596" s="66"/>
      <c r="V596" s="66"/>
      <c r="W596" s="66"/>
      <c r="X596" s="66"/>
      <c r="Y596" s="66"/>
      <c r="Z596" s="66"/>
    </row>
    <row r="597" spans="1:26" ht="15.75" customHeight="1">
      <c r="A597" s="40">
        <f t="shared" si="11"/>
        <v>586</v>
      </c>
      <c r="B597" s="66"/>
      <c r="C597" s="66"/>
      <c r="D597" s="66"/>
      <c r="E597" s="66"/>
      <c r="F597" s="66"/>
      <c r="G597" s="66"/>
      <c r="H597" s="66"/>
      <c r="I597" s="66"/>
      <c r="J597" s="66"/>
      <c r="K597" s="66"/>
      <c r="L597" s="66"/>
      <c r="M597" s="40"/>
      <c r="N597" s="31"/>
      <c r="O597" s="31"/>
      <c r="P597" s="66"/>
      <c r="Q597" s="66"/>
      <c r="R597" s="66"/>
      <c r="S597" s="66"/>
      <c r="T597" s="66"/>
      <c r="U597" s="66"/>
      <c r="V597" s="66"/>
      <c r="W597" s="66"/>
      <c r="X597" s="66"/>
      <c r="Y597" s="66"/>
      <c r="Z597" s="66"/>
    </row>
    <row r="598" spans="1:26" ht="15.75" customHeight="1">
      <c r="A598" s="40">
        <f t="shared" si="11"/>
        <v>587</v>
      </c>
      <c r="B598" s="66"/>
      <c r="C598" s="66"/>
      <c r="D598" s="66"/>
      <c r="E598" s="66"/>
      <c r="F598" s="66"/>
      <c r="G598" s="66"/>
      <c r="H598" s="66"/>
      <c r="I598" s="66"/>
      <c r="J598" s="66"/>
      <c r="K598" s="66"/>
      <c r="L598" s="66"/>
      <c r="M598" s="40"/>
      <c r="N598" s="31"/>
      <c r="O598" s="31"/>
      <c r="P598" s="66"/>
      <c r="Q598" s="66"/>
      <c r="R598" s="66"/>
      <c r="S598" s="66"/>
      <c r="T598" s="66"/>
      <c r="U598" s="66"/>
      <c r="V598" s="66"/>
      <c r="W598" s="66"/>
      <c r="X598" s="66"/>
      <c r="Y598" s="66"/>
      <c r="Z598" s="66"/>
    </row>
    <row r="599" spans="1:26" ht="15.75" customHeight="1">
      <c r="A599" s="40">
        <f t="shared" si="11"/>
        <v>588</v>
      </c>
      <c r="B599" s="66"/>
      <c r="C599" s="66"/>
      <c r="D599" s="66"/>
      <c r="E599" s="66"/>
      <c r="F599" s="66"/>
      <c r="G599" s="66"/>
      <c r="H599" s="66"/>
      <c r="I599" s="66"/>
      <c r="J599" s="66"/>
      <c r="K599" s="66"/>
      <c r="L599" s="66"/>
      <c r="M599" s="40"/>
      <c r="N599" s="31"/>
      <c r="O599" s="31"/>
      <c r="P599" s="66"/>
      <c r="Q599" s="66"/>
      <c r="R599" s="66"/>
      <c r="S599" s="66"/>
      <c r="T599" s="66"/>
      <c r="U599" s="66"/>
      <c r="V599" s="66"/>
      <c r="W599" s="66"/>
      <c r="X599" s="66"/>
      <c r="Y599" s="66"/>
      <c r="Z599" s="66"/>
    </row>
    <row r="600" spans="1:26" ht="15.75" customHeight="1">
      <c r="A600" s="40">
        <f t="shared" si="11"/>
        <v>589</v>
      </c>
      <c r="B600" s="66"/>
      <c r="C600" s="66"/>
      <c r="D600" s="66"/>
      <c r="E600" s="66"/>
      <c r="F600" s="66"/>
      <c r="G600" s="66"/>
      <c r="H600" s="66"/>
      <c r="I600" s="66"/>
      <c r="J600" s="66"/>
      <c r="K600" s="66"/>
      <c r="L600" s="66"/>
      <c r="M600" s="40"/>
      <c r="N600" s="31"/>
      <c r="O600" s="31"/>
      <c r="P600" s="66"/>
      <c r="Q600" s="66"/>
      <c r="R600" s="66"/>
      <c r="S600" s="66"/>
      <c r="T600" s="66"/>
      <c r="U600" s="66"/>
      <c r="V600" s="66"/>
      <c r="W600" s="66"/>
      <c r="X600" s="66"/>
      <c r="Y600" s="66"/>
      <c r="Z600" s="66"/>
    </row>
    <row r="601" spans="1:26" ht="15.75" customHeight="1">
      <c r="A601" s="40">
        <f t="shared" si="11"/>
        <v>590</v>
      </c>
      <c r="B601" s="66"/>
      <c r="C601" s="66"/>
      <c r="D601" s="66"/>
      <c r="E601" s="66"/>
      <c r="F601" s="66"/>
      <c r="G601" s="66"/>
      <c r="H601" s="66"/>
      <c r="I601" s="66"/>
      <c r="J601" s="66"/>
      <c r="K601" s="66"/>
      <c r="L601" s="66"/>
      <c r="M601" s="40"/>
      <c r="N601" s="31"/>
      <c r="O601" s="31"/>
      <c r="P601" s="66"/>
      <c r="Q601" s="66"/>
      <c r="R601" s="66"/>
      <c r="S601" s="66"/>
      <c r="T601" s="66"/>
      <c r="U601" s="66"/>
      <c r="V601" s="66"/>
      <c r="W601" s="66"/>
      <c r="X601" s="66"/>
      <c r="Y601" s="66"/>
      <c r="Z601" s="66"/>
    </row>
    <row r="602" spans="1:26" ht="15.75" customHeight="1">
      <c r="A602" s="40">
        <f t="shared" si="11"/>
        <v>591</v>
      </c>
      <c r="B602" s="66"/>
      <c r="C602" s="66"/>
      <c r="D602" s="66"/>
      <c r="E602" s="66"/>
      <c r="F602" s="66"/>
      <c r="G602" s="66"/>
      <c r="H602" s="66"/>
      <c r="I602" s="66"/>
      <c r="J602" s="66"/>
      <c r="K602" s="66"/>
      <c r="L602" s="66"/>
      <c r="M602" s="40"/>
      <c r="N602" s="31"/>
      <c r="O602" s="31"/>
      <c r="P602" s="66"/>
      <c r="Q602" s="66"/>
      <c r="R602" s="66"/>
      <c r="S602" s="66"/>
      <c r="T602" s="66"/>
      <c r="U602" s="66"/>
      <c r="V602" s="66"/>
      <c r="W602" s="66"/>
      <c r="X602" s="66"/>
      <c r="Y602" s="66"/>
      <c r="Z602" s="66"/>
    </row>
    <row r="603" spans="1:26" ht="15.75" customHeight="1">
      <c r="A603" s="40">
        <f t="shared" si="11"/>
        <v>592</v>
      </c>
      <c r="B603" s="66"/>
      <c r="C603" s="66"/>
      <c r="D603" s="66"/>
      <c r="E603" s="66"/>
      <c r="F603" s="66"/>
      <c r="G603" s="66"/>
      <c r="H603" s="66"/>
      <c r="I603" s="66"/>
      <c r="J603" s="66"/>
      <c r="K603" s="66"/>
      <c r="L603" s="66"/>
      <c r="M603" s="40"/>
      <c r="N603" s="31"/>
      <c r="O603" s="31"/>
      <c r="P603" s="66"/>
      <c r="Q603" s="66"/>
      <c r="R603" s="66"/>
      <c r="S603" s="66"/>
      <c r="T603" s="66"/>
      <c r="U603" s="66"/>
      <c r="V603" s="66"/>
      <c r="W603" s="66"/>
      <c r="X603" s="66"/>
      <c r="Y603" s="66"/>
      <c r="Z603" s="66"/>
    </row>
    <row r="604" spans="1:26" ht="15.75" customHeight="1">
      <c r="A604" s="40">
        <f t="shared" si="11"/>
        <v>593</v>
      </c>
      <c r="B604" s="66"/>
      <c r="C604" s="66"/>
      <c r="D604" s="66"/>
      <c r="E604" s="66"/>
      <c r="F604" s="66"/>
      <c r="G604" s="66"/>
      <c r="H604" s="66"/>
      <c r="I604" s="66"/>
      <c r="J604" s="66"/>
      <c r="K604" s="66"/>
      <c r="L604" s="66"/>
      <c r="M604" s="40"/>
      <c r="N604" s="31"/>
      <c r="O604" s="31"/>
      <c r="P604" s="66"/>
      <c r="Q604" s="66"/>
      <c r="R604" s="66"/>
      <c r="S604" s="66"/>
      <c r="T604" s="66"/>
      <c r="U604" s="66"/>
      <c r="V604" s="66"/>
      <c r="W604" s="66"/>
      <c r="X604" s="66"/>
      <c r="Y604" s="66"/>
      <c r="Z604" s="66"/>
    </row>
    <row r="605" spans="1:26" ht="15.75" customHeight="1">
      <c r="A605" s="40">
        <f t="shared" si="11"/>
        <v>594</v>
      </c>
      <c r="B605" s="66"/>
      <c r="C605" s="66"/>
      <c r="D605" s="66"/>
      <c r="E605" s="66"/>
      <c r="F605" s="66"/>
      <c r="G605" s="66"/>
      <c r="H605" s="66"/>
      <c r="I605" s="66"/>
      <c r="J605" s="66"/>
      <c r="K605" s="66"/>
      <c r="L605" s="66"/>
      <c r="M605" s="40"/>
      <c r="N605" s="31"/>
      <c r="O605" s="31"/>
      <c r="P605" s="66"/>
      <c r="Q605" s="66"/>
      <c r="R605" s="66"/>
      <c r="S605" s="66"/>
      <c r="T605" s="66"/>
      <c r="U605" s="66"/>
      <c r="V605" s="66"/>
      <c r="W605" s="66"/>
      <c r="X605" s="66"/>
      <c r="Y605" s="66"/>
      <c r="Z605" s="66"/>
    </row>
    <row r="606" spans="1:26" ht="15.75" customHeight="1">
      <c r="A606" s="40">
        <f t="shared" si="11"/>
        <v>595</v>
      </c>
      <c r="B606" s="66"/>
      <c r="C606" s="66"/>
      <c r="D606" s="66"/>
      <c r="E606" s="66"/>
      <c r="F606" s="66"/>
      <c r="G606" s="66"/>
      <c r="H606" s="66"/>
      <c r="I606" s="66"/>
      <c r="J606" s="66"/>
      <c r="K606" s="66"/>
      <c r="L606" s="66"/>
      <c r="M606" s="40"/>
      <c r="N606" s="31"/>
      <c r="O606" s="31"/>
      <c r="P606" s="66"/>
      <c r="Q606" s="66"/>
      <c r="R606" s="66"/>
      <c r="S606" s="66"/>
      <c r="T606" s="66"/>
      <c r="U606" s="66"/>
      <c r="V606" s="66"/>
      <c r="W606" s="66"/>
      <c r="X606" s="66"/>
      <c r="Y606" s="66"/>
      <c r="Z606" s="66"/>
    </row>
    <row r="607" spans="1:26" ht="15.75" customHeight="1">
      <c r="A607" s="40">
        <f t="shared" si="11"/>
        <v>596</v>
      </c>
      <c r="B607" s="66"/>
      <c r="C607" s="66"/>
      <c r="D607" s="66"/>
      <c r="E607" s="66"/>
      <c r="F607" s="66"/>
      <c r="G607" s="66"/>
      <c r="H607" s="66"/>
      <c r="I607" s="66"/>
      <c r="J607" s="66"/>
      <c r="K607" s="66"/>
      <c r="L607" s="66"/>
      <c r="M607" s="40"/>
      <c r="N607" s="31"/>
      <c r="O607" s="31"/>
      <c r="P607" s="66"/>
      <c r="Q607" s="66"/>
      <c r="R607" s="66"/>
      <c r="S607" s="66"/>
      <c r="T607" s="66"/>
      <c r="U607" s="66"/>
      <c r="V607" s="66"/>
      <c r="W607" s="66"/>
      <c r="X607" s="66"/>
      <c r="Y607" s="66"/>
      <c r="Z607" s="66"/>
    </row>
    <row r="608" spans="1:26" ht="15.75" customHeight="1">
      <c r="A608" s="40">
        <f t="shared" si="11"/>
        <v>597</v>
      </c>
      <c r="B608" s="66"/>
      <c r="C608" s="66"/>
      <c r="D608" s="66"/>
      <c r="E608" s="66"/>
      <c r="F608" s="66"/>
      <c r="G608" s="66"/>
      <c r="H608" s="66"/>
      <c r="I608" s="66"/>
      <c r="J608" s="66"/>
      <c r="K608" s="66"/>
      <c r="L608" s="66"/>
      <c r="M608" s="40"/>
      <c r="N608" s="31"/>
      <c r="O608" s="31"/>
      <c r="P608" s="66"/>
      <c r="Q608" s="66"/>
      <c r="R608" s="66"/>
      <c r="S608" s="66"/>
      <c r="T608" s="66"/>
      <c r="U608" s="66"/>
      <c r="V608" s="66"/>
      <c r="W608" s="66"/>
      <c r="X608" s="66"/>
      <c r="Y608" s="66"/>
      <c r="Z608" s="66"/>
    </row>
    <row r="609" spans="1:26" ht="15.75" customHeight="1">
      <c r="A609" s="40">
        <f t="shared" si="11"/>
        <v>598</v>
      </c>
      <c r="B609" s="66"/>
      <c r="C609" s="66"/>
      <c r="D609" s="66"/>
      <c r="E609" s="66"/>
      <c r="F609" s="66"/>
      <c r="G609" s="66"/>
      <c r="H609" s="66"/>
      <c r="I609" s="66"/>
      <c r="J609" s="66"/>
      <c r="K609" s="66"/>
      <c r="L609" s="66"/>
      <c r="M609" s="40"/>
      <c r="N609" s="31"/>
      <c r="O609" s="31"/>
      <c r="P609" s="66"/>
      <c r="Q609" s="66"/>
      <c r="R609" s="66"/>
      <c r="S609" s="66"/>
      <c r="T609" s="66"/>
      <c r="U609" s="66"/>
      <c r="V609" s="66"/>
      <c r="W609" s="66"/>
      <c r="X609" s="66"/>
      <c r="Y609" s="66"/>
      <c r="Z609" s="66"/>
    </row>
    <row r="610" spans="1:26" ht="15.75" customHeight="1">
      <c r="A610" s="40">
        <f t="shared" si="11"/>
        <v>599</v>
      </c>
      <c r="B610" s="66"/>
      <c r="C610" s="66"/>
      <c r="D610" s="66"/>
      <c r="E610" s="66"/>
      <c r="F610" s="66"/>
      <c r="G610" s="66"/>
      <c r="H610" s="66"/>
      <c r="I610" s="66"/>
      <c r="J610" s="66"/>
      <c r="K610" s="66"/>
      <c r="L610" s="66"/>
      <c r="M610" s="40"/>
      <c r="N610" s="31"/>
      <c r="O610" s="31"/>
      <c r="P610" s="66"/>
      <c r="Q610" s="66"/>
      <c r="R610" s="66"/>
      <c r="S610" s="66"/>
      <c r="T610" s="66"/>
      <c r="U610" s="66"/>
      <c r="V610" s="66"/>
      <c r="W610" s="66"/>
      <c r="X610" s="66"/>
      <c r="Y610" s="66"/>
      <c r="Z610" s="66"/>
    </row>
    <row r="611" spans="1:26" ht="15.75" customHeight="1">
      <c r="A611" s="40">
        <f t="shared" si="11"/>
        <v>600</v>
      </c>
      <c r="B611" s="66"/>
      <c r="C611" s="66"/>
      <c r="D611" s="66"/>
      <c r="E611" s="66"/>
      <c r="F611" s="66"/>
      <c r="G611" s="66"/>
      <c r="H611" s="66"/>
      <c r="I611" s="66"/>
      <c r="J611" s="66"/>
      <c r="K611" s="66"/>
      <c r="L611" s="66"/>
      <c r="M611" s="40"/>
      <c r="N611" s="31"/>
      <c r="O611" s="31"/>
      <c r="P611" s="66"/>
      <c r="Q611" s="66"/>
      <c r="R611" s="66"/>
      <c r="S611" s="66"/>
      <c r="T611" s="66"/>
      <c r="U611" s="66"/>
      <c r="V611" s="66"/>
      <c r="W611" s="66"/>
      <c r="X611" s="66"/>
      <c r="Y611" s="66"/>
      <c r="Z611" s="66"/>
    </row>
    <row r="612" spans="1:26" ht="15.75" customHeight="1">
      <c r="A612" s="40">
        <f t="shared" si="11"/>
        <v>601</v>
      </c>
      <c r="B612" s="66"/>
      <c r="C612" s="66"/>
      <c r="D612" s="66"/>
      <c r="E612" s="66"/>
      <c r="F612" s="66"/>
      <c r="G612" s="66"/>
      <c r="H612" s="66"/>
      <c r="I612" s="66"/>
      <c r="J612" s="66"/>
      <c r="K612" s="66"/>
      <c r="L612" s="66"/>
      <c r="M612" s="40"/>
      <c r="N612" s="31"/>
      <c r="O612" s="31"/>
      <c r="P612" s="66"/>
      <c r="Q612" s="66"/>
      <c r="R612" s="66"/>
      <c r="S612" s="66"/>
      <c r="T612" s="66"/>
      <c r="U612" s="66"/>
      <c r="V612" s="66"/>
      <c r="W612" s="66"/>
      <c r="X612" s="66"/>
      <c r="Y612" s="66"/>
      <c r="Z612" s="66"/>
    </row>
    <row r="613" spans="1:26" ht="15.75" customHeight="1">
      <c r="A613" s="40">
        <f t="shared" si="11"/>
        <v>602</v>
      </c>
      <c r="B613" s="66"/>
      <c r="C613" s="66"/>
      <c r="D613" s="66"/>
      <c r="E613" s="66"/>
      <c r="F613" s="66"/>
      <c r="G613" s="66"/>
      <c r="H613" s="66"/>
      <c r="I613" s="66"/>
      <c r="J613" s="66"/>
      <c r="K613" s="66"/>
      <c r="L613" s="66"/>
      <c r="M613" s="40"/>
      <c r="N613" s="31"/>
      <c r="O613" s="31"/>
      <c r="P613" s="66"/>
      <c r="Q613" s="66"/>
      <c r="R613" s="66"/>
      <c r="S613" s="66"/>
      <c r="T613" s="66"/>
      <c r="U613" s="66"/>
      <c r="V613" s="66"/>
      <c r="W613" s="66"/>
      <c r="X613" s="66"/>
      <c r="Y613" s="66"/>
      <c r="Z613" s="66"/>
    </row>
    <row r="614" spans="1:26" ht="15.75" customHeight="1">
      <c r="A614" s="40">
        <f t="shared" si="11"/>
        <v>603</v>
      </c>
      <c r="B614" s="66"/>
      <c r="C614" s="66"/>
      <c r="D614" s="66"/>
      <c r="E614" s="66"/>
      <c r="F614" s="66"/>
      <c r="G614" s="66"/>
      <c r="H614" s="66"/>
      <c r="I614" s="66"/>
      <c r="J614" s="66"/>
      <c r="K614" s="66"/>
      <c r="L614" s="66"/>
      <c r="M614" s="40"/>
      <c r="N614" s="31"/>
      <c r="O614" s="31"/>
      <c r="P614" s="66"/>
      <c r="Q614" s="66"/>
      <c r="R614" s="66"/>
      <c r="S614" s="66"/>
      <c r="T614" s="66"/>
      <c r="U614" s="66"/>
      <c r="V614" s="66"/>
      <c r="W614" s="66"/>
      <c r="X614" s="66"/>
      <c r="Y614" s="66"/>
      <c r="Z614" s="66"/>
    </row>
    <row r="615" spans="1:26" ht="15.75" customHeight="1">
      <c r="A615" s="40">
        <f t="shared" si="11"/>
        <v>604</v>
      </c>
      <c r="B615" s="66"/>
      <c r="C615" s="66"/>
      <c r="D615" s="66"/>
      <c r="E615" s="66"/>
      <c r="F615" s="66"/>
      <c r="G615" s="66"/>
      <c r="H615" s="66"/>
      <c r="I615" s="66"/>
      <c r="J615" s="66"/>
      <c r="K615" s="66"/>
      <c r="L615" s="66"/>
      <c r="M615" s="40"/>
      <c r="N615" s="31"/>
      <c r="O615" s="31"/>
      <c r="P615" s="66"/>
      <c r="Q615" s="66"/>
      <c r="R615" s="66"/>
      <c r="S615" s="66"/>
      <c r="T615" s="66"/>
      <c r="U615" s="66"/>
      <c r="V615" s="66"/>
      <c r="W615" s="66"/>
      <c r="X615" s="66"/>
      <c r="Y615" s="66"/>
      <c r="Z615" s="66"/>
    </row>
    <row r="616" spans="1:26" ht="15.75" customHeight="1">
      <c r="A616" s="40">
        <f t="shared" si="11"/>
        <v>605</v>
      </c>
      <c r="B616" s="66"/>
      <c r="C616" s="66"/>
      <c r="D616" s="66"/>
      <c r="E616" s="66"/>
      <c r="F616" s="66"/>
      <c r="G616" s="66"/>
      <c r="H616" s="66"/>
      <c r="I616" s="66"/>
      <c r="J616" s="66"/>
      <c r="K616" s="66"/>
      <c r="L616" s="66"/>
      <c r="M616" s="40"/>
      <c r="N616" s="31"/>
      <c r="O616" s="31"/>
      <c r="P616" s="66"/>
      <c r="Q616" s="66"/>
      <c r="R616" s="66"/>
      <c r="S616" s="66"/>
      <c r="T616" s="66"/>
      <c r="U616" s="66"/>
      <c r="V616" s="66"/>
      <c r="W616" s="66"/>
      <c r="X616" s="66"/>
      <c r="Y616" s="66"/>
      <c r="Z616" s="66"/>
    </row>
    <row r="617" spans="1:26" ht="15.75" customHeight="1">
      <c r="A617" s="40">
        <f t="shared" si="11"/>
        <v>606</v>
      </c>
      <c r="B617" s="66"/>
      <c r="C617" s="66"/>
      <c r="D617" s="66"/>
      <c r="E617" s="66"/>
      <c r="F617" s="66"/>
      <c r="G617" s="66"/>
      <c r="H617" s="66"/>
      <c r="I617" s="66"/>
      <c r="J617" s="66"/>
      <c r="K617" s="66"/>
      <c r="L617" s="66"/>
      <c r="M617" s="40"/>
      <c r="N617" s="31"/>
      <c r="O617" s="31"/>
      <c r="P617" s="66"/>
      <c r="Q617" s="66"/>
      <c r="R617" s="66"/>
      <c r="S617" s="66"/>
      <c r="T617" s="66"/>
      <c r="U617" s="66"/>
      <c r="V617" s="66"/>
      <c r="W617" s="66"/>
      <c r="X617" s="66"/>
      <c r="Y617" s="66"/>
      <c r="Z617" s="66"/>
    </row>
    <row r="618" spans="1:26" ht="15.75" customHeight="1">
      <c r="A618" s="40">
        <f t="shared" si="11"/>
        <v>607</v>
      </c>
      <c r="B618" s="66"/>
      <c r="C618" s="66"/>
      <c r="D618" s="66"/>
      <c r="E618" s="66"/>
      <c r="F618" s="66"/>
      <c r="G618" s="66"/>
      <c r="H618" s="66"/>
      <c r="I618" s="66"/>
      <c r="J618" s="66"/>
      <c r="K618" s="66"/>
      <c r="L618" s="66"/>
      <c r="M618" s="40"/>
      <c r="N618" s="31"/>
      <c r="O618" s="31"/>
      <c r="P618" s="66"/>
      <c r="Q618" s="66"/>
      <c r="R618" s="66"/>
      <c r="S618" s="66"/>
      <c r="T618" s="66"/>
      <c r="U618" s="66"/>
      <c r="V618" s="66"/>
      <c r="W618" s="66"/>
      <c r="X618" s="66"/>
      <c r="Y618" s="66"/>
      <c r="Z618" s="66"/>
    </row>
    <row r="619" spans="1:26" ht="15.75" customHeight="1">
      <c r="A619" s="40">
        <f t="shared" si="11"/>
        <v>608</v>
      </c>
      <c r="B619" s="66"/>
      <c r="C619" s="66"/>
      <c r="D619" s="66"/>
      <c r="E619" s="66"/>
      <c r="F619" s="66"/>
      <c r="G619" s="66"/>
      <c r="H619" s="66"/>
      <c r="I619" s="66"/>
      <c r="J619" s="66"/>
      <c r="K619" s="66"/>
      <c r="L619" s="66"/>
      <c r="M619" s="40"/>
      <c r="N619" s="31"/>
      <c r="O619" s="31"/>
      <c r="P619" s="66"/>
      <c r="Q619" s="66"/>
      <c r="R619" s="66"/>
      <c r="S619" s="66"/>
      <c r="T619" s="66"/>
      <c r="U619" s="66"/>
      <c r="V619" s="66"/>
      <c r="W619" s="66"/>
      <c r="X619" s="66"/>
      <c r="Y619" s="66"/>
      <c r="Z619" s="66"/>
    </row>
    <row r="620" spans="1:26" ht="15.75" customHeight="1">
      <c r="A620" s="40">
        <f t="shared" si="11"/>
        <v>609</v>
      </c>
      <c r="B620" s="66"/>
      <c r="C620" s="66"/>
      <c r="D620" s="66"/>
      <c r="E620" s="66"/>
      <c r="F620" s="66"/>
      <c r="G620" s="66"/>
      <c r="H620" s="66"/>
      <c r="I620" s="66"/>
      <c r="J620" s="66"/>
      <c r="K620" s="66"/>
      <c r="L620" s="66"/>
      <c r="M620" s="40"/>
      <c r="N620" s="31"/>
      <c r="O620" s="31"/>
      <c r="P620" s="66"/>
      <c r="Q620" s="66"/>
      <c r="R620" s="66"/>
      <c r="S620" s="66"/>
      <c r="T620" s="66"/>
      <c r="U620" s="66"/>
      <c r="V620" s="66"/>
      <c r="W620" s="66"/>
      <c r="X620" s="66"/>
      <c r="Y620" s="66"/>
      <c r="Z620" s="66"/>
    </row>
    <row r="621" spans="1:26" ht="15.75" customHeight="1">
      <c r="A621" s="40">
        <f t="shared" si="11"/>
        <v>610</v>
      </c>
      <c r="B621" s="66"/>
      <c r="C621" s="66"/>
      <c r="D621" s="66"/>
      <c r="E621" s="66"/>
      <c r="F621" s="66"/>
      <c r="G621" s="66"/>
      <c r="H621" s="66"/>
      <c r="I621" s="66"/>
      <c r="J621" s="66"/>
      <c r="K621" s="66"/>
      <c r="L621" s="66"/>
      <c r="M621" s="40"/>
      <c r="N621" s="31"/>
      <c r="O621" s="31"/>
      <c r="P621" s="66"/>
      <c r="Q621" s="66"/>
      <c r="R621" s="66"/>
      <c r="S621" s="66"/>
      <c r="T621" s="66"/>
      <c r="U621" s="66"/>
      <c r="V621" s="66"/>
      <c r="W621" s="66"/>
      <c r="X621" s="66"/>
      <c r="Y621" s="66"/>
      <c r="Z621" s="66"/>
    </row>
    <row r="622" spans="1:26" ht="15.75" customHeight="1">
      <c r="A622" s="40">
        <f t="shared" si="11"/>
        <v>611</v>
      </c>
      <c r="B622" s="66"/>
      <c r="C622" s="66"/>
      <c r="D622" s="66"/>
      <c r="E622" s="66"/>
      <c r="F622" s="66"/>
      <c r="G622" s="66"/>
      <c r="H622" s="66"/>
      <c r="I622" s="66"/>
      <c r="J622" s="66"/>
      <c r="K622" s="66"/>
      <c r="L622" s="66"/>
      <c r="M622" s="40"/>
      <c r="N622" s="31"/>
      <c r="O622" s="31"/>
      <c r="P622" s="66"/>
      <c r="Q622" s="66"/>
      <c r="R622" s="66"/>
      <c r="S622" s="66"/>
      <c r="T622" s="66"/>
      <c r="U622" s="66"/>
      <c r="V622" s="66"/>
      <c r="W622" s="66"/>
      <c r="X622" s="66"/>
      <c r="Y622" s="66"/>
      <c r="Z622" s="66"/>
    </row>
    <row r="623" spans="1:26" ht="15.75" customHeight="1">
      <c r="A623" s="40">
        <f t="shared" si="11"/>
        <v>612</v>
      </c>
      <c r="B623" s="66"/>
      <c r="C623" s="66"/>
      <c r="D623" s="66"/>
      <c r="E623" s="66"/>
      <c r="F623" s="66"/>
      <c r="G623" s="66"/>
      <c r="H623" s="66"/>
      <c r="I623" s="66"/>
      <c r="J623" s="66"/>
      <c r="K623" s="66"/>
      <c r="L623" s="66"/>
      <c r="M623" s="40"/>
      <c r="N623" s="31"/>
      <c r="O623" s="31"/>
      <c r="P623" s="66"/>
      <c r="Q623" s="66"/>
      <c r="R623" s="66"/>
      <c r="S623" s="66"/>
      <c r="T623" s="66"/>
      <c r="U623" s="66"/>
      <c r="V623" s="66"/>
      <c r="W623" s="66"/>
      <c r="X623" s="66"/>
      <c r="Y623" s="66"/>
      <c r="Z623" s="66"/>
    </row>
    <row r="624" spans="1:26" ht="15.75" customHeight="1">
      <c r="A624" s="40">
        <f t="shared" si="11"/>
        <v>613</v>
      </c>
      <c r="B624" s="66"/>
      <c r="C624" s="66"/>
      <c r="D624" s="66"/>
      <c r="E624" s="66"/>
      <c r="F624" s="66"/>
      <c r="G624" s="66"/>
      <c r="H624" s="66"/>
      <c r="I624" s="66"/>
      <c r="J624" s="66"/>
      <c r="K624" s="66"/>
      <c r="L624" s="66"/>
      <c r="M624" s="40"/>
      <c r="N624" s="31"/>
      <c r="O624" s="31"/>
      <c r="P624" s="66"/>
      <c r="Q624" s="66"/>
      <c r="R624" s="66"/>
      <c r="S624" s="66"/>
      <c r="T624" s="66"/>
      <c r="U624" s="66"/>
      <c r="V624" s="66"/>
      <c r="W624" s="66"/>
      <c r="X624" s="66"/>
      <c r="Y624" s="66"/>
      <c r="Z624" s="66"/>
    </row>
    <row r="625" spans="1:26" ht="15.75" customHeight="1">
      <c r="A625" s="40">
        <f t="shared" si="11"/>
        <v>614</v>
      </c>
      <c r="B625" s="66"/>
      <c r="C625" s="66"/>
      <c r="D625" s="66"/>
      <c r="E625" s="66"/>
      <c r="F625" s="66"/>
      <c r="G625" s="66"/>
      <c r="H625" s="66"/>
      <c r="I625" s="66"/>
      <c r="J625" s="66"/>
      <c r="K625" s="66"/>
      <c r="L625" s="66"/>
      <c r="M625" s="40"/>
      <c r="N625" s="31"/>
      <c r="O625" s="31"/>
      <c r="P625" s="66"/>
      <c r="Q625" s="66"/>
      <c r="R625" s="66"/>
      <c r="S625" s="66"/>
      <c r="T625" s="66"/>
      <c r="U625" s="66"/>
      <c r="V625" s="66"/>
      <c r="W625" s="66"/>
      <c r="X625" s="66"/>
      <c r="Y625" s="66"/>
      <c r="Z625" s="66"/>
    </row>
    <row r="626" spans="1:26" ht="15.75" customHeight="1">
      <c r="A626" s="40">
        <f t="shared" si="11"/>
        <v>615</v>
      </c>
      <c r="B626" s="66"/>
      <c r="C626" s="66"/>
      <c r="D626" s="66"/>
      <c r="E626" s="66"/>
      <c r="F626" s="66"/>
      <c r="G626" s="66"/>
      <c r="H626" s="66"/>
      <c r="I626" s="66"/>
      <c r="J626" s="66"/>
      <c r="K626" s="66"/>
      <c r="L626" s="66"/>
      <c r="M626" s="40"/>
      <c r="N626" s="31"/>
      <c r="O626" s="31"/>
      <c r="P626" s="66"/>
      <c r="Q626" s="66"/>
      <c r="R626" s="66"/>
      <c r="S626" s="66"/>
      <c r="T626" s="66"/>
      <c r="U626" s="66"/>
      <c r="V626" s="66"/>
      <c r="W626" s="66"/>
      <c r="X626" s="66"/>
      <c r="Y626" s="66"/>
      <c r="Z626" s="66"/>
    </row>
    <row r="627" spans="1:26" ht="15.75" customHeight="1">
      <c r="A627" s="40">
        <f t="shared" si="11"/>
        <v>616</v>
      </c>
      <c r="B627" s="66"/>
      <c r="C627" s="66"/>
      <c r="D627" s="66"/>
      <c r="E627" s="66"/>
      <c r="F627" s="66"/>
      <c r="G627" s="66"/>
      <c r="H627" s="66"/>
      <c r="I627" s="66"/>
      <c r="J627" s="66"/>
      <c r="K627" s="66"/>
      <c r="L627" s="66"/>
      <c r="M627" s="40"/>
      <c r="N627" s="31"/>
      <c r="O627" s="31"/>
      <c r="P627" s="66"/>
      <c r="Q627" s="66"/>
      <c r="R627" s="66"/>
      <c r="S627" s="66"/>
      <c r="T627" s="66"/>
      <c r="U627" s="66"/>
      <c r="V627" s="66"/>
      <c r="W627" s="66"/>
      <c r="X627" s="66"/>
      <c r="Y627" s="66"/>
      <c r="Z627" s="66"/>
    </row>
    <row r="628" spans="1:26" ht="15.75" customHeight="1">
      <c r="A628" s="40">
        <f t="shared" si="11"/>
        <v>617</v>
      </c>
      <c r="B628" s="66"/>
      <c r="C628" s="66"/>
      <c r="D628" s="66"/>
      <c r="E628" s="66"/>
      <c r="F628" s="66"/>
      <c r="G628" s="66"/>
      <c r="H628" s="66"/>
      <c r="I628" s="66"/>
      <c r="J628" s="66"/>
      <c r="K628" s="66"/>
      <c r="L628" s="66"/>
      <c r="M628" s="40"/>
      <c r="N628" s="31"/>
      <c r="O628" s="31"/>
      <c r="P628" s="66"/>
      <c r="Q628" s="66"/>
      <c r="R628" s="66"/>
      <c r="S628" s="66"/>
      <c r="T628" s="66"/>
      <c r="U628" s="66"/>
      <c r="V628" s="66"/>
      <c r="W628" s="66"/>
      <c r="X628" s="66"/>
      <c r="Y628" s="66"/>
      <c r="Z628" s="66"/>
    </row>
    <row r="629" spans="1:26" ht="15.75" customHeight="1">
      <c r="A629" s="40">
        <f t="shared" si="11"/>
        <v>618</v>
      </c>
      <c r="B629" s="66"/>
      <c r="C629" s="66"/>
      <c r="D629" s="66"/>
      <c r="E629" s="66"/>
      <c r="F629" s="66"/>
      <c r="G629" s="66"/>
      <c r="H629" s="66"/>
      <c r="I629" s="66"/>
      <c r="J629" s="66"/>
      <c r="K629" s="66"/>
      <c r="L629" s="66"/>
      <c r="M629" s="40"/>
      <c r="N629" s="31"/>
      <c r="O629" s="31"/>
      <c r="P629" s="66"/>
      <c r="Q629" s="66"/>
      <c r="R629" s="66"/>
      <c r="S629" s="66"/>
      <c r="T629" s="66"/>
      <c r="U629" s="66"/>
      <c r="V629" s="66"/>
      <c r="W629" s="66"/>
      <c r="X629" s="66"/>
      <c r="Y629" s="66"/>
      <c r="Z629" s="66"/>
    </row>
    <row r="630" spans="1:26" ht="15.75" customHeight="1">
      <c r="A630" s="40">
        <f t="shared" si="11"/>
        <v>619</v>
      </c>
      <c r="B630" s="66"/>
      <c r="C630" s="66"/>
      <c r="D630" s="66"/>
      <c r="E630" s="66"/>
      <c r="F630" s="66"/>
      <c r="G630" s="66"/>
      <c r="H630" s="66"/>
      <c r="I630" s="66"/>
      <c r="J630" s="66"/>
      <c r="K630" s="66"/>
      <c r="L630" s="66"/>
      <c r="M630" s="40"/>
      <c r="N630" s="31"/>
      <c r="O630" s="31"/>
      <c r="P630" s="66"/>
      <c r="Q630" s="66"/>
      <c r="R630" s="66"/>
      <c r="S630" s="66"/>
      <c r="T630" s="66"/>
      <c r="U630" s="66"/>
      <c r="V630" s="66"/>
      <c r="W630" s="66"/>
      <c r="X630" s="66"/>
      <c r="Y630" s="66"/>
      <c r="Z630" s="66"/>
    </row>
    <row r="631" spans="1:26" ht="15.75" customHeight="1">
      <c r="A631" s="40">
        <f t="shared" si="11"/>
        <v>620</v>
      </c>
      <c r="B631" s="66"/>
      <c r="C631" s="66"/>
      <c r="D631" s="66"/>
      <c r="E631" s="66"/>
      <c r="F631" s="66"/>
      <c r="G631" s="66"/>
      <c r="H631" s="66"/>
      <c r="I631" s="66"/>
      <c r="J631" s="66"/>
      <c r="K631" s="66"/>
      <c r="L631" s="66"/>
      <c r="M631" s="40"/>
      <c r="N631" s="31"/>
      <c r="O631" s="31"/>
      <c r="P631" s="66"/>
      <c r="Q631" s="66"/>
      <c r="R631" s="66"/>
      <c r="S631" s="66"/>
      <c r="T631" s="66"/>
      <c r="U631" s="66"/>
      <c r="V631" s="66"/>
      <c r="W631" s="66"/>
      <c r="X631" s="66"/>
      <c r="Y631" s="66"/>
      <c r="Z631" s="66"/>
    </row>
    <row r="632" spans="1:26" ht="15.75" customHeight="1">
      <c r="A632" s="40">
        <f t="shared" si="11"/>
        <v>621</v>
      </c>
      <c r="B632" s="66"/>
      <c r="C632" s="66"/>
      <c r="D632" s="66"/>
      <c r="E632" s="66"/>
      <c r="F632" s="66"/>
      <c r="G632" s="66"/>
      <c r="H632" s="66"/>
      <c r="I632" s="66"/>
      <c r="J632" s="66"/>
      <c r="K632" s="66"/>
      <c r="L632" s="66"/>
      <c r="M632" s="40"/>
      <c r="N632" s="31"/>
      <c r="O632" s="31"/>
      <c r="P632" s="66"/>
      <c r="Q632" s="66"/>
      <c r="R632" s="66"/>
      <c r="S632" s="66"/>
      <c r="T632" s="66"/>
      <c r="U632" s="66"/>
      <c r="V632" s="66"/>
      <c r="W632" s="66"/>
      <c r="X632" s="66"/>
      <c r="Y632" s="66"/>
      <c r="Z632" s="66"/>
    </row>
    <row r="633" spans="1:26" ht="15.75" customHeight="1">
      <c r="A633" s="40">
        <f t="shared" si="11"/>
        <v>622</v>
      </c>
      <c r="B633" s="66"/>
      <c r="C633" s="66"/>
      <c r="D633" s="66"/>
      <c r="E633" s="66"/>
      <c r="F633" s="66"/>
      <c r="G633" s="66"/>
      <c r="H633" s="66"/>
      <c r="I633" s="66"/>
      <c r="J633" s="66"/>
      <c r="K633" s="66"/>
      <c r="L633" s="66"/>
      <c r="M633" s="40"/>
      <c r="N633" s="31"/>
      <c r="O633" s="31"/>
      <c r="P633" s="66"/>
      <c r="Q633" s="66"/>
      <c r="R633" s="66"/>
      <c r="S633" s="66"/>
      <c r="T633" s="66"/>
      <c r="U633" s="66"/>
      <c r="V633" s="66"/>
      <c r="W633" s="66"/>
      <c r="X633" s="66"/>
      <c r="Y633" s="66"/>
      <c r="Z633" s="66"/>
    </row>
    <row r="634" spans="1:26" ht="15.75" customHeight="1">
      <c r="A634" s="40">
        <f t="shared" si="11"/>
        <v>623</v>
      </c>
      <c r="B634" s="66"/>
      <c r="C634" s="66"/>
      <c r="D634" s="66"/>
      <c r="E634" s="66"/>
      <c r="F634" s="66"/>
      <c r="G634" s="66"/>
      <c r="H634" s="66"/>
      <c r="I634" s="66"/>
      <c r="J634" s="66"/>
      <c r="K634" s="66"/>
      <c r="L634" s="66"/>
      <c r="M634" s="40"/>
      <c r="N634" s="31"/>
      <c r="O634" s="31"/>
      <c r="P634" s="66"/>
      <c r="Q634" s="66"/>
      <c r="R634" s="66"/>
      <c r="S634" s="66"/>
      <c r="T634" s="66"/>
      <c r="U634" s="66"/>
      <c r="V634" s="66"/>
      <c r="W634" s="66"/>
      <c r="X634" s="66"/>
      <c r="Y634" s="66"/>
      <c r="Z634" s="66"/>
    </row>
    <row r="635" spans="1:26" ht="15.75" customHeight="1">
      <c r="A635" s="40">
        <f t="shared" si="11"/>
        <v>624</v>
      </c>
      <c r="B635" s="66"/>
      <c r="C635" s="66"/>
      <c r="D635" s="66"/>
      <c r="E635" s="66"/>
      <c r="F635" s="66"/>
      <c r="G635" s="66"/>
      <c r="H635" s="66"/>
      <c r="I635" s="66"/>
      <c r="J635" s="66"/>
      <c r="K635" s="66"/>
      <c r="L635" s="66"/>
      <c r="M635" s="40"/>
      <c r="N635" s="31"/>
      <c r="O635" s="31"/>
      <c r="P635" s="66"/>
      <c r="Q635" s="66"/>
      <c r="R635" s="66"/>
      <c r="S635" s="66"/>
      <c r="T635" s="66"/>
      <c r="U635" s="66"/>
      <c r="V635" s="66"/>
      <c r="W635" s="66"/>
      <c r="X635" s="66"/>
      <c r="Y635" s="66"/>
      <c r="Z635" s="66"/>
    </row>
    <row r="636" spans="1:26" ht="15.75" customHeight="1">
      <c r="A636" s="40">
        <f t="shared" si="11"/>
        <v>625</v>
      </c>
      <c r="B636" s="66"/>
      <c r="C636" s="66"/>
      <c r="D636" s="66"/>
      <c r="E636" s="66"/>
      <c r="F636" s="66"/>
      <c r="G636" s="66"/>
      <c r="H636" s="66"/>
      <c r="I636" s="66"/>
      <c r="J636" s="66"/>
      <c r="K636" s="66"/>
      <c r="L636" s="66"/>
      <c r="M636" s="40"/>
      <c r="N636" s="31"/>
      <c r="O636" s="31"/>
      <c r="P636" s="66"/>
      <c r="Q636" s="66"/>
      <c r="R636" s="66"/>
      <c r="S636" s="66"/>
      <c r="T636" s="66"/>
      <c r="U636" s="66"/>
      <c r="V636" s="66"/>
      <c r="W636" s="66"/>
      <c r="X636" s="66"/>
      <c r="Y636" s="66"/>
      <c r="Z636" s="66"/>
    </row>
    <row r="637" spans="1:26" ht="15.75" customHeight="1">
      <c r="A637" s="40">
        <f t="shared" si="11"/>
        <v>626</v>
      </c>
      <c r="B637" s="66"/>
      <c r="C637" s="66"/>
      <c r="D637" s="66"/>
      <c r="E637" s="66"/>
      <c r="F637" s="66"/>
      <c r="G637" s="66"/>
      <c r="H637" s="66"/>
      <c r="I637" s="66"/>
      <c r="J637" s="66"/>
      <c r="K637" s="66"/>
      <c r="L637" s="66"/>
      <c r="M637" s="40"/>
      <c r="N637" s="31"/>
      <c r="O637" s="31"/>
      <c r="P637" s="66"/>
      <c r="Q637" s="66"/>
      <c r="R637" s="66"/>
      <c r="S637" s="66"/>
      <c r="T637" s="66"/>
      <c r="U637" s="66"/>
      <c r="V637" s="66"/>
      <c r="W637" s="66"/>
      <c r="X637" s="66"/>
      <c r="Y637" s="66"/>
      <c r="Z637" s="66"/>
    </row>
    <row r="638" spans="1:26" ht="15.75" customHeight="1">
      <c r="A638" s="40">
        <f t="shared" si="11"/>
        <v>627</v>
      </c>
      <c r="B638" s="66"/>
      <c r="C638" s="66"/>
      <c r="D638" s="66"/>
      <c r="E638" s="66"/>
      <c r="F638" s="66"/>
      <c r="G638" s="66"/>
      <c r="H638" s="66"/>
      <c r="I638" s="66"/>
      <c r="J638" s="66"/>
      <c r="K638" s="66"/>
      <c r="L638" s="66"/>
      <c r="M638" s="40"/>
      <c r="N638" s="31"/>
      <c r="O638" s="31"/>
      <c r="P638" s="66"/>
      <c r="Q638" s="66"/>
      <c r="R638" s="66"/>
      <c r="S638" s="66"/>
      <c r="T638" s="66"/>
      <c r="U638" s="66"/>
      <c r="V638" s="66"/>
      <c r="W638" s="66"/>
      <c r="X638" s="66"/>
      <c r="Y638" s="66"/>
      <c r="Z638" s="66"/>
    </row>
    <row r="639" spans="1:26" ht="15.75" customHeight="1">
      <c r="A639" s="40">
        <f t="shared" si="11"/>
        <v>628</v>
      </c>
      <c r="B639" s="66"/>
      <c r="C639" s="66"/>
      <c r="D639" s="66"/>
      <c r="E639" s="66"/>
      <c r="F639" s="66"/>
      <c r="G639" s="66"/>
      <c r="H639" s="66"/>
      <c r="I639" s="66"/>
      <c r="J639" s="66"/>
      <c r="K639" s="66"/>
      <c r="L639" s="66"/>
      <c r="M639" s="40"/>
      <c r="N639" s="31"/>
      <c r="O639" s="31"/>
      <c r="P639" s="66"/>
      <c r="Q639" s="66"/>
      <c r="R639" s="66"/>
      <c r="S639" s="66"/>
      <c r="T639" s="66"/>
      <c r="U639" s="66"/>
      <c r="V639" s="66"/>
      <c r="W639" s="66"/>
      <c r="X639" s="66"/>
      <c r="Y639" s="66"/>
      <c r="Z639" s="66"/>
    </row>
    <row r="640" spans="1:26" ht="15.75" customHeight="1">
      <c r="A640" s="40">
        <f t="shared" si="11"/>
        <v>629</v>
      </c>
      <c r="B640" s="66"/>
      <c r="C640" s="66"/>
      <c r="D640" s="66"/>
      <c r="E640" s="66"/>
      <c r="F640" s="66"/>
      <c r="G640" s="66"/>
      <c r="H640" s="66"/>
      <c r="I640" s="66"/>
      <c r="J640" s="66"/>
      <c r="K640" s="66"/>
      <c r="L640" s="66"/>
      <c r="M640" s="40"/>
      <c r="N640" s="31"/>
      <c r="O640" s="31"/>
      <c r="P640" s="66"/>
      <c r="Q640" s="66"/>
      <c r="R640" s="66"/>
      <c r="S640" s="66"/>
      <c r="T640" s="66"/>
      <c r="U640" s="66"/>
      <c r="V640" s="66"/>
      <c r="W640" s="66"/>
      <c r="X640" s="66"/>
      <c r="Y640" s="66"/>
      <c r="Z640" s="66"/>
    </row>
    <row r="641" spans="1:26" ht="15.75" customHeight="1">
      <c r="A641" s="40">
        <f t="shared" si="11"/>
        <v>630</v>
      </c>
      <c r="B641" s="66"/>
      <c r="C641" s="66"/>
      <c r="D641" s="66"/>
      <c r="E641" s="66"/>
      <c r="F641" s="66"/>
      <c r="G641" s="66"/>
      <c r="H641" s="66"/>
      <c r="I641" s="66"/>
      <c r="J641" s="66"/>
      <c r="K641" s="66"/>
      <c r="L641" s="66"/>
      <c r="M641" s="40"/>
      <c r="N641" s="31"/>
      <c r="O641" s="31"/>
      <c r="P641" s="66"/>
      <c r="Q641" s="66"/>
      <c r="R641" s="66"/>
      <c r="S641" s="66"/>
      <c r="T641" s="66"/>
      <c r="U641" s="66"/>
      <c r="V641" s="66"/>
      <c r="W641" s="66"/>
      <c r="X641" s="66"/>
      <c r="Y641" s="66"/>
      <c r="Z641" s="66"/>
    </row>
    <row r="642" spans="1:26" ht="15.75" customHeight="1">
      <c r="A642" s="40">
        <f t="shared" si="11"/>
        <v>631</v>
      </c>
      <c r="B642" s="66"/>
      <c r="C642" s="66"/>
      <c r="D642" s="66"/>
      <c r="E642" s="66"/>
      <c r="F642" s="66"/>
      <c r="G642" s="66"/>
      <c r="H642" s="66"/>
      <c r="I642" s="66"/>
      <c r="J642" s="66"/>
      <c r="K642" s="66"/>
      <c r="L642" s="66"/>
      <c r="M642" s="40"/>
      <c r="N642" s="31"/>
      <c r="O642" s="31"/>
      <c r="P642" s="66"/>
      <c r="Q642" s="66"/>
      <c r="R642" s="66"/>
      <c r="S642" s="66"/>
      <c r="T642" s="66"/>
      <c r="U642" s="66"/>
      <c r="V642" s="66"/>
      <c r="W642" s="66"/>
      <c r="X642" s="66"/>
      <c r="Y642" s="66"/>
      <c r="Z642" s="66"/>
    </row>
    <row r="643" spans="1:26" ht="15.75" customHeight="1">
      <c r="A643" s="40">
        <f t="shared" si="11"/>
        <v>632</v>
      </c>
      <c r="B643" s="66"/>
      <c r="C643" s="66"/>
      <c r="D643" s="66"/>
      <c r="E643" s="66"/>
      <c r="F643" s="66"/>
      <c r="G643" s="66"/>
      <c r="H643" s="66"/>
      <c r="I643" s="66"/>
      <c r="J643" s="66"/>
      <c r="K643" s="66"/>
      <c r="L643" s="66"/>
      <c r="M643" s="40"/>
      <c r="N643" s="31"/>
      <c r="O643" s="31"/>
      <c r="P643" s="66"/>
      <c r="Q643" s="66"/>
      <c r="R643" s="66"/>
      <c r="S643" s="66"/>
      <c r="T643" s="66"/>
      <c r="U643" s="66"/>
      <c r="V643" s="66"/>
      <c r="W643" s="66"/>
      <c r="X643" s="66"/>
      <c r="Y643" s="66"/>
      <c r="Z643" s="66"/>
    </row>
    <row r="644" spans="1:26" ht="15.75" customHeight="1">
      <c r="A644" s="40">
        <f t="shared" si="11"/>
        <v>633</v>
      </c>
      <c r="B644" s="66"/>
      <c r="C644" s="66"/>
      <c r="D644" s="66"/>
      <c r="E644" s="66"/>
      <c r="F644" s="66"/>
      <c r="G644" s="66"/>
      <c r="H644" s="66"/>
      <c r="I644" s="66"/>
      <c r="J644" s="66"/>
      <c r="K644" s="66"/>
      <c r="L644" s="66"/>
      <c r="M644" s="40"/>
      <c r="N644" s="31"/>
      <c r="O644" s="31"/>
      <c r="P644" s="66"/>
      <c r="Q644" s="66"/>
      <c r="R644" s="66"/>
      <c r="S644" s="66"/>
      <c r="T644" s="66"/>
      <c r="U644" s="66"/>
      <c r="V644" s="66"/>
      <c r="W644" s="66"/>
      <c r="X644" s="66"/>
      <c r="Y644" s="66"/>
      <c r="Z644" s="66"/>
    </row>
    <row r="645" spans="1:26" ht="15.75" customHeight="1">
      <c r="A645" s="40">
        <f t="shared" si="11"/>
        <v>634</v>
      </c>
      <c r="B645" s="66"/>
      <c r="C645" s="66"/>
      <c r="D645" s="66"/>
      <c r="E645" s="66"/>
      <c r="F645" s="66"/>
      <c r="G645" s="66"/>
      <c r="H645" s="66"/>
      <c r="I645" s="66"/>
      <c r="J645" s="66"/>
      <c r="K645" s="66"/>
      <c r="L645" s="66"/>
      <c r="M645" s="40"/>
      <c r="N645" s="31"/>
      <c r="O645" s="31"/>
      <c r="P645" s="66"/>
      <c r="Q645" s="66"/>
      <c r="R645" s="66"/>
      <c r="S645" s="66"/>
      <c r="T645" s="66"/>
      <c r="U645" s="66"/>
      <c r="V645" s="66"/>
      <c r="W645" s="66"/>
      <c r="X645" s="66"/>
      <c r="Y645" s="66"/>
      <c r="Z645" s="66"/>
    </row>
    <row r="646" spans="1:26" ht="15.75" customHeight="1">
      <c r="A646" s="40">
        <f t="shared" si="11"/>
        <v>635</v>
      </c>
      <c r="B646" s="66"/>
      <c r="C646" s="66"/>
      <c r="D646" s="66"/>
      <c r="E646" s="66"/>
      <c r="F646" s="66"/>
      <c r="G646" s="66"/>
      <c r="H646" s="66"/>
      <c r="I646" s="66"/>
      <c r="J646" s="66"/>
      <c r="K646" s="66"/>
      <c r="L646" s="66"/>
      <c r="M646" s="40"/>
      <c r="N646" s="31"/>
      <c r="O646" s="31"/>
      <c r="P646" s="66"/>
      <c r="Q646" s="66"/>
      <c r="R646" s="66"/>
      <c r="S646" s="66"/>
      <c r="T646" s="66"/>
      <c r="U646" s="66"/>
      <c r="V646" s="66"/>
      <c r="W646" s="66"/>
      <c r="X646" s="66"/>
      <c r="Y646" s="66"/>
      <c r="Z646" s="66"/>
    </row>
    <row r="647" spans="1:26" ht="15.75" customHeight="1">
      <c r="A647" s="40">
        <f t="shared" si="11"/>
        <v>636</v>
      </c>
      <c r="B647" s="66"/>
      <c r="C647" s="66"/>
      <c r="D647" s="66"/>
      <c r="E647" s="66"/>
      <c r="F647" s="66"/>
      <c r="G647" s="66"/>
      <c r="H647" s="66"/>
      <c r="I647" s="66"/>
      <c r="J647" s="66"/>
      <c r="K647" s="66"/>
      <c r="L647" s="66"/>
      <c r="M647" s="40"/>
      <c r="N647" s="31"/>
      <c r="O647" s="31"/>
      <c r="P647" s="66"/>
      <c r="Q647" s="66"/>
      <c r="R647" s="66"/>
      <c r="S647" s="66"/>
      <c r="T647" s="66"/>
      <c r="U647" s="66"/>
      <c r="V647" s="66"/>
      <c r="W647" s="66"/>
      <c r="X647" s="66"/>
      <c r="Y647" s="66"/>
      <c r="Z647" s="66"/>
    </row>
    <row r="648" spans="1:26" ht="15.75" customHeight="1">
      <c r="A648" s="40">
        <f t="shared" si="11"/>
        <v>637</v>
      </c>
      <c r="B648" s="66"/>
      <c r="C648" s="66"/>
      <c r="D648" s="66"/>
      <c r="E648" s="66"/>
      <c r="F648" s="66"/>
      <c r="G648" s="66"/>
      <c r="H648" s="66"/>
      <c r="I648" s="66"/>
      <c r="J648" s="66"/>
      <c r="K648" s="66"/>
      <c r="L648" s="66"/>
      <c r="M648" s="40"/>
      <c r="N648" s="31"/>
      <c r="O648" s="31"/>
      <c r="P648" s="66"/>
      <c r="Q648" s="66"/>
      <c r="R648" s="66"/>
      <c r="S648" s="66"/>
      <c r="T648" s="66"/>
      <c r="U648" s="66"/>
      <c r="V648" s="66"/>
      <c r="W648" s="66"/>
      <c r="X648" s="66"/>
      <c r="Y648" s="66"/>
      <c r="Z648" s="66"/>
    </row>
    <row r="649" spans="1:26" ht="15.75" customHeight="1">
      <c r="A649" s="40">
        <f t="shared" si="11"/>
        <v>638</v>
      </c>
      <c r="B649" s="66"/>
      <c r="C649" s="66"/>
      <c r="D649" s="66"/>
      <c r="E649" s="66"/>
      <c r="F649" s="66"/>
      <c r="G649" s="66"/>
      <c r="H649" s="66"/>
      <c r="I649" s="66"/>
      <c r="J649" s="66"/>
      <c r="K649" s="66"/>
      <c r="L649" s="66"/>
      <c r="M649" s="40"/>
      <c r="N649" s="31"/>
      <c r="O649" s="31"/>
      <c r="P649" s="66"/>
      <c r="Q649" s="66"/>
      <c r="R649" s="66"/>
      <c r="S649" s="66"/>
      <c r="T649" s="66"/>
      <c r="U649" s="66"/>
      <c r="V649" s="66"/>
      <c r="W649" s="66"/>
      <c r="X649" s="66"/>
      <c r="Y649" s="66"/>
      <c r="Z649" s="66"/>
    </row>
    <row r="650" spans="1:26" ht="15.75" customHeight="1">
      <c r="A650" s="40">
        <f t="shared" si="11"/>
        <v>639</v>
      </c>
      <c r="B650" s="66"/>
      <c r="C650" s="66"/>
      <c r="D650" s="66"/>
      <c r="E650" s="66"/>
      <c r="F650" s="66"/>
      <c r="G650" s="66"/>
      <c r="H650" s="66"/>
      <c r="I650" s="66"/>
      <c r="J650" s="66"/>
      <c r="K650" s="66"/>
      <c r="L650" s="66"/>
      <c r="M650" s="40"/>
      <c r="N650" s="31"/>
      <c r="O650" s="31"/>
      <c r="P650" s="66"/>
      <c r="Q650" s="66"/>
      <c r="R650" s="66"/>
      <c r="S650" s="66"/>
      <c r="T650" s="66"/>
      <c r="U650" s="66"/>
      <c r="V650" s="66"/>
      <c r="W650" s="66"/>
      <c r="X650" s="66"/>
      <c r="Y650" s="66"/>
      <c r="Z650" s="66"/>
    </row>
    <row r="651" spans="1:26" ht="15.75" customHeight="1">
      <c r="A651" s="40">
        <f t="shared" si="11"/>
        <v>640</v>
      </c>
      <c r="B651" s="66"/>
      <c r="C651" s="66"/>
      <c r="D651" s="66"/>
      <c r="E651" s="66"/>
      <c r="F651" s="66"/>
      <c r="G651" s="66"/>
      <c r="H651" s="66"/>
      <c r="I651" s="66"/>
      <c r="J651" s="66"/>
      <c r="K651" s="66"/>
      <c r="L651" s="66"/>
      <c r="M651" s="40"/>
      <c r="N651" s="31"/>
      <c r="O651" s="31"/>
      <c r="P651" s="66"/>
      <c r="Q651" s="66"/>
      <c r="R651" s="66"/>
      <c r="S651" s="66"/>
      <c r="T651" s="66"/>
      <c r="U651" s="66"/>
      <c r="V651" s="66"/>
      <c r="W651" s="66"/>
      <c r="X651" s="66"/>
      <c r="Y651" s="66"/>
      <c r="Z651" s="66"/>
    </row>
    <row r="652" spans="1:26" ht="15.75" customHeight="1">
      <c r="A652" s="40">
        <f t="shared" si="11"/>
        <v>641</v>
      </c>
      <c r="B652" s="66"/>
      <c r="C652" s="66"/>
      <c r="D652" s="66"/>
      <c r="E652" s="66"/>
      <c r="F652" s="66"/>
      <c r="G652" s="66"/>
      <c r="H652" s="66"/>
      <c r="I652" s="66"/>
      <c r="J652" s="66"/>
      <c r="K652" s="66"/>
      <c r="L652" s="66"/>
      <c r="M652" s="40"/>
      <c r="N652" s="31"/>
      <c r="O652" s="31"/>
      <c r="P652" s="66"/>
      <c r="Q652" s="66"/>
      <c r="R652" s="66"/>
      <c r="S652" s="66"/>
      <c r="T652" s="66"/>
      <c r="U652" s="66"/>
      <c r="V652" s="66"/>
      <c r="W652" s="66"/>
      <c r="X652" s="66"/>
      <c r="Y652" s="66"/>
      <c r="Z652" s="66"/>
    </row>
    <row r="653" spans="1:26" ht="15.75" customHeight="1">
      <c r="A653" s="40">
        <f t="shared" ref="A653:A716" si="12">A652+1</f>
        <v>642</v>
      </c>
      <c r="B653" s="66"/>
      <c r="C653" s="66"/>
      <c r="D653" s="66"/>
      <c r="E653" s="66"/>
      <c r="F653" s="66"/>
      <c r="G653" s="66"/>
      <c r="H653" s="66"/>
      <c r="I653" s="66"/>
      <c r="J653" s="66"/>
      <c r="K653" s="66"/>
      <c r="L653" s="66"/>
      <c r="M653" s="40"/>
      <c r="N653" s="31"/>
      <c r="O653" s="31"/>
      <c r="P653" s="66"/>
      <c r="Q653" s="66"/>
      <c r="R653" s="66"/>
      <c r="S653" s="66"/>
      <c r="T653" s="66"/>
      <c r="U653" s="66"/>
      <c r="V653" s="66"/>
      <c r="W653" s="66"/>
      <c r="X653" s="66"/>
      <c r="Y653" s="66"/>
      <c r="Z653" s="66"/>
    </row>
    <row r="654" spans="1:26" ht="15.75" customHeight="1">
      <c r="A654" s="40">
        <f t="shared" si="12"/>
        <v>643</v>
      </c>
      <c r="B654" s="66"/>
      <c r="C654" s="66"/>
      <c r="D654" s="66"/>
      <c r="E654" s="66"/>
      <c r="F654" s="66"/>
      <c r="G654" s="66"/>
      <c r="H654" s="66"/>
      <c r="I654" s="66"/>
      <c r="J654" s="66"/>
      <c r="K654" s="66"/>
      <c r="L654" s="66"/>
      <c r="M654" s="40"/>
      <c r="N654" s="31"/>
      <c r="O654" s="31"/>
      <c r="P654" s="66"/>
      <c r="Q654" s="66"/>
      <c r="R654" s="66"/>
      <c r="S654" s="66"/>
      <c r="T654" s="66"/>
      <c r="U654" s="66"/>
      <c r="V654" s="66"/>
      <c r="W654" s="66"/>
      <c r="X654" s="66"/>
      <c r="Y654" s="66"/>
      <c r="Z654" s="66"/>
    </row>
    <row r="655" spans="1:26" ht="15.75" customHeight="1">
      <c r="A655" s="40">
        <f t="shared" si="12"/>
        <v>644</v>
      </c>
      <c r="B655" s="66"/>
      <c r="C655" s="66"/>
      <c r="D655" s="66"/>
      <c r="E655" s="66"/>
      <c r="F655" s="66"/>
      <c r="G655" s="66"/>
      <c r="H655" s="66"/>
      <c r="I655" s="66"/>
      <c r="J655" s="66"/>
      <c r="K655" s="66"/>
      <c r="L655" s="66"/>
      <c r="M655" s="40"/>
      <c r="N655" s="31"/>
      <c r="O655" s="31"/>
      <c r="P655" s="66"/>
      <c r="Q655" s="66"/>
      <c r="R655" s="66"/>
      <c r="S655" s="66"/>
      <c r="T655" s="66"/>
      <c r="U655" s="66"/>
      <c r="V655" s="66"/>
      <c r="W655" s="66"/>
      <c r="X655" s="66"/>
      <c r="Y655" s="66"/>
      <c r="Z655" s="66"/>
    </row>
    <row r="656" spans="1:26" ht="15.75" customHeight="1">
      <c r="A656" s="40">
        <f t="shared" si="12"/>
        <v>645</v>
      </c>
      <c r="B656" s="66"/>
      <c r="C656" s="66"/>
      <c r="D656" s="66"/>
      <c r="E656" s="66"/>
      <c r="F656" s="66"/>
      <c r="G656" s="66"/>
      <c r="H656" s="66"/>
      <c r="I656" s="66"/>
      <c r="J656" s="66"/>
      <c r="K656" s="66"/>
      <c r="L656" s="66"/>
      <c r="M656" s="40"/>
      <c r="N656" s="31"/>
      <c r="O656" s="31"/>
      <c r="P656" s="66"/>
      <c r="Q656" s="66"/>
      <c r="R656" s="66"/>
      <c r="S656" s="66"/>
      <c r="T656" s="66"/>
      <c r="U656" s="66"/>
      <c r="V656" s="66"/>
      <c r="W656" s="66"/>
      <c r="X656" s="66"/>
      <c r="Y656" s="66"/>
      <c r="Z656" s="66"/>
    </row>
    <row r="657" spans="1:26" ht="15.75" customHeight="1">
      <c r="A657" s="40">
        <f t="shared" si="12"/>
        <v>646</v>
      </c>
      <c r="B657" s="66"/>
      <c r="C657" s="66"/>
      <c r="D657" s="66"/>
      <c r="E657" s="66"/>
      <c r="F657" s="66"/>
      <c r="G657" s="66"/>
      <c r="H657" s="66"/>
      <c r="I657" s="66"/>
      <c r="J657" s="66"/>
      <c r="K657" s="66"/>
      <c r="L657" s="66"/>
      <c r="M657" s="40"/>
      <c r="N657" s="31"/>
      <c r="O657" s="31"/>
      <c r="P657" s="66"/>
      <c r="Q657" s="66"/>
      <c r="R657" s="66"/>
      <c r="S657" s="66"/>
      <c r="T657" s="66"/>
      <c r="U657" s="66"/>
      <c r="V657" s="66"/>
      <c r="W657" s="66"/>
      <c r="X657" s="66"/>
      <c r="Y657" s="66"/>
      <c r="Z657" s="66"/>
    </row>
    <row r="658" spans="1:26" ht="15.75" customHeight="1">
      <c r="A658" s="40">
        <f t="shared" si="12"/>
        <v>647</v>
      </c>
      <c r="B658" s="66"/>
      <c r="C658" s="66"/>
      <c r="D658" s="66"/>
      <c r="E658" s="66"/>
      <c r="F658" s="66"/>
      <c r="G658" s="66"/>
      <c r="H658" s="66"/>
      <c r="I658" s="66"/>
      <c r="J658" s="66"/>
      <c r="K658" s="66"/>
      <c r="L658" s="66"/>
      <c r="M658" s="40"/>
      <c r="N658" s="31"/>
      <c r="O658" s="31"/>
      <c r="P658" s="66"/>
      <c r="Q658" s="66"/>
      <c r="R658" s="66"/>
      <c r="S658" s="66"/>
      <c r="T658" s="66"/>
      <c r="U658" s="66"/>
      <c r="V658" s="66"/>
      <c r="W658" s="66"/>
      <c r="X658" s="66"/>
      <c r="Y658" s="66"/>
      <c r="Z658" s="66"/>
    </row>
    <row r="659" spans="1:26" ht="15.75" customHeight="1">
      <c r="A659" s="40">
        <f t="shared" si="12"/>
        <v>648</v>
      </c>
      <c r="B659" s="66"/>
      <c r="C659" s="66"/>
      <c r="D659" s="66"/>
      <c r="E659" s="66"/>
      <c r="F659" s="66"/>
      <c r="G659" s="66"/>
      <c r="H659" s="66"/>
      <c r="I659" s="66"/>
      <c r="J659" s="66"/>
      <c r="K659" s="66"/>
      <c r="L659" s="66"/>
      <c r="M659" s="40"/>
      <c r="N659" s="31"/>
      <c r="O659" s="31"/>
      <c r="P659" s="66"/>
      <c r="Q659" s="66"/>
      <c r="R659" s="66"/>
      <c r="S659" s="66"/>
      <c r="T659" s="66"/>
      <c r="U659" s="66"/>
      <c r="V659" s="66"/>
      <c r="W659" s="66"/>
      <c r="X659" s="66"/>
      <c r="Y659" s="66"/>
      <c r="Z659" s="66"/>
    </row>
    <row r="660" spans="1:26" ht="15.75" customHeight="1">
      <c r="A660" s="40">
        <f t="shared" si="12"/>
        <v>649</v>
      </c>
      <c r="B660" s="66"/>
      <c r="C660" s="66"/>
      <c r="D660" s="66"/>
      <c r="E660" s="66"/>
      <c r="F660" s="66"/>
      <c r="G660" s="66"/>
      <c r="H660" s="66"/>
      <c r="I660" s="66"/>
      <c r="J660" s="66"/>
      <c r="K660" s="66"/>
      <c r="L660" s="66"/>
      <c r="M660" s="40"/>
      <c r="N660" s="31"/>
      <c r="O660" s="31"/>
      <c r="P660" s="66"/>
      <c r="Q660" s="66"/>
      <c r="R660" s="66"/>
      <c r="S660" s="66"/>
      <c r="T660" s="66"/>
      <c r="U660" s="66"/>
      <c r="V660" s="66"/>
      <c r="W660" s="66"/>
      <c r="X660" s="66"/>
      <c r="Y660" s="66"/>
      <c r="Z660" s="66"/>
    </row>
    <row r="661" spans="1:26" ht="15.75" customHeight="1">
      <c r="A661" s="40">
        <f t="shared" si="12"/>
        <v>650</v>
      </c>
      <c r="B661" s="66"/>
      <c r="C661" s="66"/>
      <c r="D661" s="66"/>
      <c r="E661" s="66"/>
      <c r="F661" s="66"/>
      <c r="G661" s="66"/>
      <c r="H661" s="66"/>
      <c r="I661" s="66"/>
      <c r="J661" s="66"/>
      <c r="K661" s="66"/>
      <c r="L661" s="66"/>
      <c r="M661" s="40"/>
      <c r="N661" s="31"/>
      <c r="O661" s="31"/>
      <c r="P661" s="66"/>
      <c r="Q661" s="66"/>
      <c r="R661" s="66"/>
      <c r="S661" s="66"/>
      <c r="T661" s="66"/>
      <c r="U661" s="66"/>
      <c r="V661" s="66"/>
      <c r="W661" s="66"/>
      <c r="X661" s="66"/>
      <c r="Y661" s="66"/>
      <c r="Z661" s="66"/>
    </row>
    <row r="662" spans="1:26" ht="15.75" customHeight="1">
      <c r="A662" s="40">
        <f t="shared" si="12"/>
        <v>651</v>
      </c>
      <c r="B662" s="66"/>
      <c r="C662" s="66"/>
      <c r="D662" s="66"/>
      <c r="E662" s="66"/>
      <c r="F662" s="66"/>
      <c r="G662" s="66"/>
      <c r="H662" s="66"/>
      <c r="I662" s="66"/>
      <c r="J662" s="66"/>
      <c r="K662" s="66"/>
      <c r="L662" s="66"/>
      <c r="M662" s="40"/>
      <c r="N662" s="31"/>
      <c r="O662" s="31"/>
      <c r="P662" s="66"/>
      <c r="Q662" s="66"/>
      <c r="R662" s="66"/>
      <c r="S662" s="66"/>
      <c r="T662" s="66"/>
      <c r="U662" s="66"/>
      <c r="V662" s="66"/>
      <c r="W662" s="66"/>
      <c r="X662" s="66"/>
      <c r="Y662" s="66"/>
      <c r="Z662" s="66"/>
    </row>
    <row r="663" spans="1:26" ht="15.75" customHeight="1">
      <c r="A663" s="40">
        <f t="shared" si="12"/>
        <v>652</v>
      </c>
      <c r="B663" s="66"/>
      <c r="C663" s="66"/>
      <c r="D663" s="66"/>
      <c r="E663" s="66"/>
      <c r="F663" s="66"/>
      <c r="G663" s="66"/>
      <c r="H663" s="66"/>
      <c r="I663" s="66"/>
      <c r="J663" s="66"/>
      <c r="K663" s="66"/>
      <c r="L663" s="66"/>
      <c r="M663" s="40"/>
      <c r="N663" s="31"/>
      <c r="O663" s="31"/>
      <c r="P663" s="66"/>
      <c r="Q663" s="66"/>
      <c r="R663" s="66"/>
      <c r="S663" s="66"/>
      <c r="T663" s="66"/>
      <c r="U663" s="66"/>
      <c r="V663" s="66"/>
      <c r="W663" s="66"/>
      <c r="X663" s="66"/>
      <c r="Y663" s="66"/>
      <c r="Z663" s="66"/>
    </row>
    <row r="664" spans="1:26" ht="15.75" customHeight="1">
      <c r="A664" s="40">
        <f t="shared" si="12"/>
        <v>653</v>
      </c>
      <c r="B664" s="66"/>
      <c r="C664" s="66"/>
      <c r="D664" s="66"/>
      <c r="E664" s="66"/>
      <c r="F664" s="66"/>
      <c r="G664" s="66"/>
      <c r="H664" s="66"/>
      <c r="I664" s="66"/>
      <c r="J664" s="66"/>
      <c r="K664" s="66"/>
      <c r="L664" s="66"/>
      <c r="M664" s="40"/>
      <c r="N664" s="31"/>
      <c r="O664" s="31"/>
      <c r="P664" s="66"/>
      <c r="Q664" s="66"/>
      <c r="R664" s="66"/>
      <c r="S664" s="66"/>
      <c r="T664" s="66"/>
      <c r="U664" s="66"/>
      <c r="V664" s="66"/>
      <c r="W664" s="66"/>
      <c r="X664" s="66"/>
      <c r="Y664" s="66"/>
      <c r="Z664" s="66"/>
    </row>
    <row r="665" spans="1:26" ht="15.75" customHeight="1">
      <c r="A665" s="40">
        <f t="shared" si="12"/>
        <v>654</v>
      </c>
      <c r="B665" s="66"/>
      <c r="C665" s="66"/>
      <c r="D665" s="66"/>
      <c r="E665" s="66"/>
      <c r="F665" s="66"/>
      <c r="G665" s="66"/>
      <c r="H665" s="66"/>
      <c r="I665" s="66"/>
      <c r="J665" s="66"/>
      <c r="K665" s="66"/>
      <c r="L665" s="66"/>
      <c r="M665" s="40"/>
      <c r="N665" s="31"/>
      <c r="O665" s="31"/>
      <c r="P665" s="66"/>
      <c r="Q665" s="66"/>
      <c r="R665" s="66"/>
      <c r="S665" s="66"/>
      <c r="T665" s="66"/>
      <c r="U665" s="66"/>
      <c r="V665" s="66"/>
      <c r="W665" s="66"/>
      <c r="X665" s="66"/>
      <c r="Y665" s="66"/>
      <c r="Z665" s="66"/>
    </row>
    <row r="666" spans="1:26" ht="15.75" customHeight="1">
      <c r="A666" s="40">
        <f t="shared" si="12"/>
        <v>655</v>
      </c>
      <c r="B666" s="66"/>
      <c r="C666" s="66"/>
      <c r="D666" s="66"/>
      <c r="E666" s="66"/>
      <c r="F666" s="66"/>
      <c r="G666" s="66"/>
      <c r="H666" s="66"/>
      <c r="I666" s="66"/>
      <c r="J666" s="66"/>
      <c r="K666" s="66"/>
      <c r="L666" s="66"/>
      <c r="M666" s="40"/>
      <c r="N666" s="31"/>
      <c r="O666" s="31"/>
      <c r="P666" s="66"/>
      <c r="Q666" s="66"/>
      <c r="R666" s="66"/>
      <c r="S666" s="66"/>
      <c r="T666" s="66"/>
      <c r="U666" s="66"/>
      <c r="V666" s="66"/>
      <c r="W666" s="66"/>
      <c r="X666" s="66"/>
      <c r="Y666" s="66"/>
      <c r="Z666" s="66"/>
    </row>
    <row r="667" spans="1:26" ht="15.75" customHeight="1">
      <c r="A667" s="40">
        <f t="shared" si="12"/>
        <v>656</v>
      </c>
      <c r="B667" s="66"/>
      <c r="C667" s="66"/>
      <c r="D667" s="66"/>
      <c r="E667" s="66"/>
      <c r="F667" s="66"/>
      <c r="G667" s="66"/>
      <c r="H667" s="66"/>
      <c r="I667" s="66"/>
      <c r="J667" s="66"/>
      <c r="K667" s="66"/>
      <c r="L667" s="66"/>
      <c r="M667" s="40"/>
      <c r="N667" s="31"/>
      <c r="O667" s="31"/>
      <c r="P667" s="66"/>
      <c r="Q667" s="66"/>
      <c r="R667" s="66"/>
      <c r="S667" s="66"/>
      <c r="T667" s="66"/>
      <c r="U667" s="66"/>
      <c r="V667" s="66"/>
      <c r="W667" s="66"/>
      <c r="X667" s="66"/>
      <c r="Y667" s="66"/>
      <c r="Z667" s="66"/>
    </row>
    <row r="668" spans="1:26" ht="15.75" customHeight="1">
      <c r="A668" s="40">
        <f t="shared" si="12"/>
        <v>657</v>
      </c>
      <c r="B668" s="66"/>
      <c r="C668" s="66"/>
      <c r="D668" s="66"/>
      <c r="E668" s="66"/>
      <c r="F668" s="66"/>
      <c r="G668" s="66"/>
      <c r="H668" s="66"/>
      <c r="I668" s="66"/>
      <c r="J668" s="66"/>
      <c r="K668" s="66"/>
      <c r="L668" s="66"/>
      <c r="M668" s="40"/>
      <c r="N668" s="31"/>
      <c r="O668" s="31"/>
      <c r="P668" s="66"/>
      <c r="Q668" s="66"/>
      <c r="R668" s="66"/>
      <c r="S668" s="66"/>
      <c r="T668" s="66"/>
      <c r="U668" s="66"/>
      <c r="V668" s="66"/>
      <c r="W668" s="66"/>
      <c r="X668" s="66"/>
      <c r="Y668" s="66"/>
      <c r="Z668" s="66"/>
    </row>
    <row r="669" spans="1:26" ht="15.75" customHeight="1">
      <c r="A669" s="40">
        <f t="shared" si="12"/>
        <v>658</v>
      </c>
      <c r="B669" s="66"/>
      <c r="C669" s="66"/>
      <c r="D669" s="66"/>
      <c r="E669" s="66"/>
      <c r="F669" s="66"/>
      <c r="G669" s="66"/>
      <c r="H669" s="66"/>
      <c r="I669" s="66"/>
      <c r="J669" s="66"/>
      <c r="K669" s="66"/>
      <c r="L669" s="66"/>
      <c r="M669" s="40"/>
      <c r="N669" s="31"/>
      <c r="O669" s="31"/>
      <c r="P669" s="66"/>
      <c r="Q669" s="66"/>
      <c r="R669" s="66"/>
      <c r="S669" s="66"/>
      <c r="T669" s="66"/>
      <c r="U669" s="66"/>
      <c r="V669" s="66"/>
      <c r="W669" s="66"/>
      <c r="X669" s="66"/>
      <c r="Y669" s="66"/>
      <c r="Z669" s="66"/>
    </row>
    <row r="670" spans="1:26" ht="15.75" customHeight="1">
      <c r="A670" s="40">
        <f t="shared" si="12"/>
        <v>659</v>
      </c>
      <c r="B670" s="66"/>
      <c r="C670" s="66"/>
      <c r="D670" s="66"/>
      <c r="E670" s="66"/>
      <c r="F670" s="66"/>
      <c r="G670" s="66"/>
      <c r="H670" s="66"/>
      <c r="I670" s="66"/>
      <c r="J670" s="66"/>
      <c r="K670" s="66"/>
      <c r="L670" s="66"/>
      <c r="M670" s="40"/>
      <c r="N670" s="31"/>
      <c r="O670" s="31"/>
      <c r="P670" s="66"/>
      <c r="Q670" s="66"/>
      <c r="R670" s="66"/>
      <c r="S670" s="66"/>
      <c r="T670" s="66"/>
      <c r="U670" s="66"/>
      <c r="V670" s="66"/>
      <c r="W670" s="66"/>
      <c r="X670" s="66"/>
      <c r="Y670" s="66"/>
      <c r="Z670" s="66"/>
    </row>
    <row r="671" spans="1:26" ht="15.75" customHeight="1">
      <c r="A671" s="40">
        <f t="shared" si="12"/>
        <v>660</v>
      </c>
      <c r="B671" s="66"/>
      <c r="C671" s="66"/>
      <c r="D671" s="66"/>
      <c r="E671" s="66"/>
      <c r="F671" s="66"/>
      <c r="G671" s="66"/>
      <c r="H671" s="66"/>
      <c r="I671" s="66"/>
      <c r="J671" s="66"/>
      <c r="K671" s="66"/>
      <c r="L671" s="66"/>
      <c r="M671" s="40"/>
      <c r="N671" s="31"/>
      <c r="O671" s="31"/>
      <c r="P671" s="66"/>
      <c r="Q671" s="66"/>
      <c r="R671" s="66"/>
      <c r="S671" s="66"/>
      <c r="T671" s="66"/>
      <c r="U671" s="66"/>
      <c r="V671" s="66"/>
      <c r="W671" s="66"/>
      <c r="X671" s="66"/>
      <c r="Y671" s="66"/>
      <c r="Z671" s="66"/>
    </row>
    <row r="672" spans="1:26" ht="15.75" customHeight="1">
      <c r="A672" s="40">
        <f t="shared" si="12"/>
        <v>661</v>
      </c>
      <c r="B672" s="66"/>
      <c r="C672" s="66"/>
      <c r="D672" s="66"/>
      <c r="E672" s="66"/>
      <c r="F672" s="66"/>
      <c r="G672" s="66"/>
      <c r="H672" s="66"/>
      <c r="I672" s="66"/>
      <c r="J672" s="66"/>
      <c r="K672" s="66"/>
      <c r="L672" s="66"/>
      <c r="M672" s="40"/>
      <c r="N672" s="31"/>
      <c r="O672" s="31"/>
      <c r="P672" s="66"/>
      <c r="Q672" s="66"/>
      <c r="R672" s="66"/>
      <c r="S672" s="66"/>
      <c r="T672" s="66"/>
      <c r="U672" s="66"/>
      <c r="V672" s="66"/>
      <c r="W672" s="66"/>
      <c r="X672" s="66"/>
      <c r="Y672" s="66"/>
      <c r="Z672" s="66"/>
    </row>
    <row r="673" spans="1:26" ht="15.75" customHeight="1">
      <c r="A673" s="40">
        <f t="shared" si="12"/>
        <v>662</v>
      </c>
      <c r="B673" s="66"/>
      <c r="C673" s="66"/>
      <c r="D673" s="66"/>
      <c r="E673" s="66"/>
      <c r="F673" s="66"/>
      <c r="G673" s="66"/>
      <c r="H673" s="66"/>
      <c r="I673" s="66"/>
      <c r="J673" s="66"/>
      <c r="K673" s="66"/>
      <c r="L673" s="66"/>
      <c r="M673" s="40"/>
      <c r="N673" s="31"/>
      <c r="O673" s="31"/>
      <c r="P673" s="66"/>
      <c r="Q673" s="66"/>
      <c r="R673" s="66"/>
      <c r="S673" s="66"/>
      <c r="T673" s="66"/>
      <c r="U673" s="66"/>
      <c r="V673" s="66"/>
      <c r="W673" s="66"/>
      <c r="X673" s="66"/>
      <c r="Y673" s="66"/>
      <c r="Z673" s="66"/>
    </row>
    <row r="674" spans="1:26" ht="15.75" customHeight="1">
      <c r="A674" s="40">
        <f t="shared" si="12"/>
        <v>663</v>
      </c>
      <c r="B674" s="66"/>
      <c r="C674" s="66"/>
      <c r="D674" s="66"/>
      <c r="E674" s="66"/>
      <c r="F674" s="66"/>
      <c r="G674" s="66"/>
      <c r="H674" s="66"/>
      <c r="I674" s="66"/>
      <c r="J674" s="66"/>
      <c r="K674" s="66"/>
      <c r="L674" s="66"/>
      <c r="M674" s="40"/>
      <c r="N674" s="31"/>
      <c r="O674" s="31"/>
      <c r="P674" s="66"/>
      <c r="Q674" s="66"/>
      <c r="R674" s="66"/>
      <c r="S674" s="66"/>
      <c r="T674" s="66"/>
      <c r="U674" s="66"/>
      <c r="V674" s="66"/>
      <c r="W674" s="66"/>
      <c r="X674" s="66"/>
      <c r="Y674" s="66"/>
      <c r="Z674" s="66"/>
    </row>
    <row r="675" spans="1:26" ht="15.75" customHeight="1">
      <c r="A675" s="40">
        <f t="shared" si="12"/>
        <v>664</v>
      </c>
      <c r="B675" s="66"/>
      <c r="C675" s="66"/>
      <c r="D675" s="66"/>
      <c r="E675" s="66"/>
      <c r="F675" s="66"/>
      <c r="G675" s="66"/>
      <c r="H675" s="66"/>
      <c r="I675" s="66"/>
      <c r="J675" s="66"/>
      <c r="K675" s="66"/>
      <c r="L675" s="66"/>
      <c r="M675" s="40"/>
      <c r="N675" s="31"/>
      <c r="O675" s="31"/>
      <c r="P675" s="66"/>
      <c r="Q675" s="66"/>
      <c r="R675" s="66"/>
      <c r="S675" s="66"/>
      <c r="T675" s="66"/>
      <c r="U675" s="66"/>
      <c r="V675" s="66"/>
      <c r="W675" s="66"/>
      <c r="X675" s="66"/>
      <c r="Y675" s="66"/>
      <c r="Z675" s="66"/>
    </row>
    <row r="676" spans="1:26" ht="15.75" customHeight="1">
      <c r="A676" s="40">
        <f t="shared" si="12"/>
        <v>665</v>
      </c>
      <c r="B676" s="66"/>
      <c r="C676" s="66"/>
      <c r="D676" s="66"/>
      <c r="E676" s="66"/>
      <c r="F676" s="66"/>
      <c r="G676" s="66"/>
      <c r="H676" s="66"/>
      <c r="I676" s="66"/>
      <c r="J676" s="66"/>
      <c r="K676" s="66"/>
      <c r="L676" s="66"/>
      <c r="M676" s="40"/>
      <c r="N676" s="31"/>
      <c r="O676" s="31"/>
      <c r="P676" s="66"/>
      <c r="Q676" s="66"/>
      <c r="R676" s="66"/>
      <c r="S676" s="66"/>
      <c r="T676" s="66"/>
      <c r="U676" s="66"/>
      <c r="V676" s="66"/>
      <c r="W676" s="66"/>
      <c r="X676" s="66"/>
      <c r="Y676" s="66"/>
      <c r="Z676" s="66"/>
    </row>
    <row r="677" spans="1:26" ht="15.75" customHeight="1">
      <c r="A677" s="40">
        <f t="shared" si="12"/>
        <v>666</v>
      </c>
      <c r="B677" s="66"/>
      <c r="C677" s="66"/>
      <c r="D677" s="66"/>
      <c r="E677" s="66"/>
      <c r="F677" s="66"/>
      <c r="G677" s="66"/>
      <c r="H677" s="66"/>
      <c r="I677" s="66"/>
      <c r="J677" s="66"/>
      <c r="K677" s="66"/>
      <c r="L677" s="66"/>
      <c r="M677" s="40"/>
      <c r="N677" s="31"/>
      <c r="O677" s="31"/>
      <c r="P677" s="66"/>
      <c r="Q677" s="66"/>
      <c r="R677" s="66"/>
      <c r="S677" s="66"/>
      <c r="T677" s="66"/>
      <c r="U677" s="66"/>
      <c r="V677" s="66"/>
      <c r="W677" s="66"/>
      <c r="X677" s="66"/>
      <c r="Y677" s="66"/>
      <c r="Z677" s="66"/>
    </row>
    <row r="678" spans="1:26" ht="15.75" customHeight="1">
      <c r="A678" s="40">
        <f t="shared" si="12"/>
        <v>667</v>
      </c>
      <c r="B678" s="66"/>
      <c r="C678" s="66"/>
      <c r="D678" s="66"/>
      <c r="E678" s="66"/>
      <c r="F678" s="66"/>
      <c r="G678" s="66"/>
      <c r="H678" s="66"/>
      <c r="I678" s="66"/>
      <c r="J678" s="66"/>
      <c r="K678" s="66"/>
      <c r="L678" s="66"/>
      <c r="M678" s="40"/>
      <c r="N678" s="31"/>
      <c r="O678" s="31"/>
      <c r="P678" s="66"/>
      <c r="Q678" s="66"/>
      <c r="R678" s="66"/>
      <c r="S678" s="66"/>
      <c r="T678" s="66"/>
      <c r="U678" s="66"/>
      <c r="V678" s="66"/>
      <c r="W678" s="66"/>
      <c r="X678" s="66"/>
      <c r="Y678" s="66"/>
      <c r="Z678" s="66"/>
    </row>
    <row r="679" spans="1:26" ht="15.75" customHeight="1">
      <c r="A679" s="40">
        <f t="shared" si="12"/>
        <v>668</v>
      </c>
      <c r="B679" s="66"/>
      <c r="C679" s="66"/>
      <c r="D679" s="66"/>
      <c r="E679" s="66"/>
      <c r="F679" s="66"/>
      <c r="G679" s="66"/>
      <c r="H679" s="66"/>
      <c r="I679" s="66"/>
      <c r="J679" s="66"/>
      <c r="K679" s="66"/>
      <c r="L679" s="66"/>
      <c r="M679" s="40"/>
      <c r="N679" s="31"/>
      <c r="O679" s="31"/>
      <c r="P679" s="66"/>
      <c r="Q679" s="66"/>
      <c r="R679" s="66"/>
      <c r="S679" s="66"/>
      <c r="T679" s="66"/>
      <c r="U679" s="66"/>
      <c r="V679" s="66"/>
      <c r="W679" s="66"/>
      <c r="X679" s="66"/>
      <c r="Y679" s="66"/>
      <c r="Z679" s="66"/>
    </row>
    <row r="680" spans="1:26" ht="15.75" customHeight="1">
      <c r="A680" s="40">
        <f t="shared" si="12"/>
        <v>669</v>
      </c>
      <c r="B680" s="66"/>
      <c r="C680" s="66"/>
      <c r="D680" s="66"/>
      <c r="E680" s="66"/>
      <c r="F680" s="66"/>
      <c r="G680" s="66"/>
      <c r="H680" s="66"/>
      <c r="I680" s="66"/>
      <c r="J680" s="66"/>
      <c r="K680" s="66"/>
      <c r="L680" s="66"/>
      <c r="M680" s="40"/>
      <c r="N680" s="31"/>
      <c r="O680" s="31"/>
      <c r="P680" s="66"/>
      <c r="Q680" s="66"/>
      <c r="R680" s="66"/>
      <c r="S680" s="66"/>
      <c r="T680" s="66"/>
      <c r="U680" s="66"/>
      <c r="V680" s="66"/>
      <c r="W680" s="66"/>
      <c r="X680" s="66"/>
      <c r="Y680" s="66"/>
      <c r="Z680" s="66"/>
    </row>
    <row r="681" spans="1:26" ht="15.75" customHeight="1">
      <c r="A681" s="40">
        <f t="shared" si="12"/>
        <v>670</v>
      </c>
      <c r="B681" s="66"/>
      <c r="C681" s="66"/>
      <c r="D681" s="66"/>
      <c r="E681" s="66"/>
      <c r="F681" s="66"/>
      <c r="G681" s="66"/>
      <c r="H681" s="66"/>
      <c r="I681" s="66"/>
      <c r="J681" s="66"/>
      <c r="K681" s="66"/>
      <c r="L681" s="66"/>
      <c r="M681" s="40"/>
      <c r="N681" s="31"/>
      <c r="O681" s="31"/>
      <c r="P681" s="66"/>
      <c r="Q681" s="66"/>
      <c r="R681" s="66"/>
      <c r="S681" s="66"/>
      <c r="T681" s="66"/>
      <c r="U681" s="66"/>
      <c r="V681" s="66"/>
      <c r="W681" s="66"/>
      <c r="X681" s="66"/>
      <c r="Y681" s="66"/>
      <c r="Z681" s="66"/>
    </row>
    <row r="682" spans="1:26" ht="15.75" customHeight="1">
      <c r="A682" s="40">
        <f t="shared" si="12"/>
        <v>671</v>
      </c>
      <c r="B682" s="66"/>
      <c r="C682" s="66"/>
      <c r="D682" s="66"/>
      <c r="E682" s="66"/>
      <c r="F682" s="66"/>
      <c r="G682" s="66"/>
      <c r="H682" s="66"/>
      <c r="I682" s="66"/>
      <c r="J682" s="66"/>
      <c r="K682" s="66"/>
      <c r="L682" s="66"/>
      <c r="M682" s="40"/>
      <c r="N682" s="31"/>
      <c r="O682" s="31"/>
      <c r="P682" s="66"/>
      <c r="Q682" s="66"/>
      <c r="R682" s="66"/>
      <c r="S682" s="66"/>
      <c r="T682" s="66"/>
      <c r="U682" s="66"/>
      <c r="V682" s="66"/>
      <c r="W682" s="66"/>
      <c r="X682" s="66"/>
      <c r="Y682" s="66"/>
      <c r="Z682" s="66"/>
    </row>
    <row r="683" spans="1:26" ht="15.75" customHeight="1">
      <c r="A683" s="40">
        <f t="shared" si="12"/>
        <v>672</v>
      </c>
      <c r="B683" s="66"/>
      <c r="C683" s="66"/>
      <c r="D683" s="66"/>
      <c r="E683" s="66"/>
      <c r="F683" s="66"/>
      <c r="G683" s="66"/>
      <c r="H683" s="66"/>
      <c r="I683" s="66"/>
      <c r="J683" s="66"/>
      <c r="K683" s="66"/>
      <c r="L683" s="66"/>
      <c r="M683" s="40"/>
      <c r="N683" s="31"/>
      <c r="O683" s="31"/>
      <c r="P683" s="66"/>
      <c r="Q683" s="66"/>
      <c r="R683" s="66"/>
      <c r="S683" s="66"/>
      <c r="T683" s="66"/>
      <c r="U683" s="66"/>
      <c r="V683" s="66"/>
      <c r="W683" s="66"/>
      <c r="X683" s="66"/>
      <c r="Y683" s="66"/>
      <c r="Z683" s="66"/>
    </row>
    <row r="684" spans="1:26" ht="15.75" customHeight="1">
      <c r="A684" s="40">
        <f t="shared" si="12"/>
        <v>673</v>
      </c>
      <c r="B684" s="66"/>
      <c r="C684" s="66"/>
      <c r="D684" s="66"/>
      <c r="E684" s="66"/>
      <c r="F684" s="66"/>
      <c r="G684" s="66"/>
      <c r="H684" s="66"/>
      <c r="I684" s="66"/>
      <c r="J684" s="66"/>
      <c r="K684" s="66"/>
      <c r="L684" s="66"/>
      <c r="M684" s="40"/>
      <c r="N684" s="31"/>
      <c r="O684" s="31"/>
      <c r="P684" s="66"/>
      <c r="Q684" s="66"/>
      <c r="R684" s="66"/>
      <c r="S684" s="66"/>
      <c r="T684" s="66"/>
      <c r="U684" s="66"/>
      <c r="V684" s="66"/>
      <c r="W684" s="66"/>
      <c r="X684" s="66"/>
      <c r="Y684" s="66"/>
      <c r="Z684" s="66"/>
    </row>
    <row r="685" spans="1:26" ht="15.75" customHeight="1">
      <c r="A685" s="40">
        <f t="shared" si="12"/>
        <v>674</v>
      </c>
      <c r="B685" s="66"/>
      <c r="C685" s="66"/>
      <c r="D685" s="66"/>
      <c r="E685" s="66"/>
      <c r="F685" s="66"/>
      <c r="G685" s="66"/>
      <c r="H685" s="66"/>
      <c r="I685" s="66"/>
      <c r="J685" s="66"/>
      <c r="K685" s="66"/>
      <c r="L685" s="66"/>
      <c r="M685" s="40"/>
      <c r="N685" s="31"/>
      <c r="O685" s="31"/>
      <c r="P685" s="66"/>
      <c r="Q685" s="66"/>
      <c r="R685" s="66"/>
      <c r="S685" s="66"/>
      <c r="T685" s="66"/>
      <c r="U685" s="66"/>
      <c r="V685" s="66"/>
      <c r="W685" s="66"/>
      <c r="X685" s="66"/>
      <c r="Y685" s="66"/>
      <c r="Z685" s="66"/>
    </row>
    <row r="686" spans="1:26" ht="15.75" customHeight="1">
      <c r="A686" s="40">
        <f t="shared" si="12"/>
        <v>675</v>
      </c>
      <c r="B686" s="66"/>
      <c r="C686" s="66"/>
      <c r="D686" s="66"/>
      <c r="E686" s="66"/>
      <c r="F686" s="66"/>
      <c r="G686" s="66"/>
      <c r="H686" s="66"/>
      <c r="I686" s="66"/>
      <c r="J686" s="66"/>
      <c r="K686" s="66"/>
      <c r="L686" s="66"/>
      <c r="M686" s="40"/>
      <c r="N686" s="31"/>
      <c r="O686" s="31"/>
      <c r="P686" s="66"/>
      <c r="Q686" s="66"/>
      <c r="R686" s="66"/>
      <c r="S686" s="66"/>
      <c r="T686" s="66"/>
      <c r="U686" s="66"/>
      <c r="V686" s="66"/>
      <c r="W686" s="66"/>
      <c r="X686" s="66"/>
      <c r="Y686" s="66"/>
      <c r="Z686" s="66"/>
    </row>
    <row r="687" spans="1:26" ht="15.75" customHeight="1">
      <c r="A687" s="40">
        <f t="shared" si="12"/>
        <v>676</v>
      </c>
      <c r="B687" s="66"/>
      <c r="C687" s="66"/>
      <c r="D687" s="66"/>
      <c r="E687" s="66"/>
      <c r="F687" s="66"/>
      <c r="G687" s="66"/>
      <c r="H687" s="66"/>
      <c r="I687" s="66"/>
      <c r="J687" s="66"/>
      <c r="K687" s="66"/>
      <c r="L687" s="66"/>
      <c r="M687" s="40"/>
      <c r="N687" s="31"/>
      <c r="O687" s="31"/>
      <c r="P687" s="66"/>
      <c r="Q687" s="66"/>
      <c r="R687" s="66"/>
      <c r="S687" s="66"/>
      <c r="T687" s="66"/>
      <c r="U687" s="66"/>
      <c r="V687" s="66"/>
      <c r="W687" s="66"/>
      <c r="X687" s="66"/>
      <c r="Y687" s="66"/>
      <c r="Z687" s="66"/>
    </row>
    <row r="688" spans="1:26" ht="15.75" customHeight="1">
      <c r="A688" s="40">
        <f t="shared" si="12"/>
        <v>677</v>
      </c>
      <c r="B688" s="66"/>
      <c r="C688" s="66"/>
      <c r="D688" s="66"/>
      <c r="E688" s="66"/>
      <c r="F688" s="66"/>
      <c r="G688" s="66"/>
      <c r="H688" s="66"/>
      <c r="I688" s="66"/>
      <c r="J688" s="66"/>
      <c r="K688" s="66"/>
      <c r="L688" s="66"/>
      <c r="M688" s="40"/>
      <c r="N688" s="31"/>
      <c r="O688" s="31"/>
      <c r="P688" s="66"/>
      <c r="Q688" s="66"/>
      <c r="R688" s="66"/>
      <c r="S688" s="66"/>
      <c r="T688" s="66"/>
      <c r="U688" s="66"/>
      <c r="V688" s="66"/>
      <c r="W688" s="66"/>
      <c r="X688" s="66"/>
      <c r="Y688" s="66"/>
      <c r="Z688" s="66"/>
    </row>
    <row r="689" spans="1:26" ht="15.75" customHeight="1">
      <c r="A689" s="40">
        <f t="shared" si="12"/>
        <v>678</v>
      </c>
      <c r="B689" s="66"/>
      <c r="C689" s="66"/>
      <c r="D689" s="66"/>
      <c r="E689" s="66"/>
      <c r="F689" s="66"/>
      <c r="G689" s="66"/>
      <c r="H689" s="66"/>
      <c r="I689" s="66"/>
      <c r="J689" s="66"/>
      <c r="K689" s="66"/>
      <c r="L689" s="66"/>
      <c r="M689" s="40"/>
      <c r="N689" s="31"/>
      <c r="O689" s="31"/>
      <c r="P689" s="66"/>
      <c r="Q689" s="66"/>
      <c r="R689" s="66"/>
      <c r="S689" s="66"/>
      <c r="T689" s="66"/>
      <c r="U689" s="66"/>
      <c r="V689" s="66"/>
      <c r="W689" s="66"/>
      <c r="X689" s="66"/>
      <c r="Y689" s="66"/>
      <c r="Z689" s="66"/>
    </row>
    <row r="690" spans="1:26" ht="15.75" customHeight="1">
      <c r="A690" s="40">
        <f t="shared" si="12"/>
        <v>679</v>
      </c>
      <c r="B690" s="66"/>
      <c r="C690" s="66"/>
      <c r="D690" s="66"/>
      <c r="E690" s="66"/>
      <c r="F690" s="66"/>
      <c r="G690" s="66"/>
      <c r="H690" s="66"/>
      <c r="I690" s="66"/>
      <c r="J690" s="66"/>
      <c r="K690" s="66"/>
      <c r="L690" s="66"/>
      <c r="M690" s="40"/>
      <c r="N690" s="31"/>
      <c r="O690" s="31"/>
      <c r="P690" s="66"/>
      <c r="Q690" s="66"/>
      <c r="R690" s="66"/>
      <c r="S690" s="66"/>
      <c r="T690" s="66"/>
      <c r="U690" s="66"/>
      <c r="V690" s="66"/>
      <c r="W690" s="66"/>
      <c r="X690" s="66"/>
      <c r="Y690" s="66"/>
      <c r="Z690" s="66"/>
    </row>
    <row r="691" spans="1:26" ht="15.75" customHeight="1">
      <c r="A691" s="40">
        <f t="shared" si="12"/>
        <v>680</v>
      </c>
      <c r="B691" s="66"/>
      <c r="C691" s="66"/>
      <c r="D691" s="66"/>
      <c r="E691" s="66"/>
      <c r="F691" s="66"/>
      <c r="G691" s="66"/>
      <c r="H691" s="66"/>
      <c r="I691" s="66"/>
      <c r="J691" s="66"/>
      <c r="K691" s="66"/>
      <c r="L691" s="66"/>
      <c r="M691" s="40"/>
      <c r="N691" s="31"/>
      <c r="O691" s="31"/>
      <c r="P691" s="66"/>
      <c r="Q691" s="66"/>
      <c r="R691" s="66"/>
      <c r="S691" s="66"/>
      <c r="T691" s="66"/>
      <c r="U691" s="66"/>
      <c r="V691" s="66"/>
      <c r="W691" s="66"/>
      <c r="X691" s="66"/>
      <c r="Y691" s="66"/>
      <c r="Z691" s="66"/>
    </row>
    <row r="692" spans="1:26" ht="15.75" customHeight="1">
      <c r="A692" s="40">
        <f t="shared" si="12"/>
        <v>681</v>
      </c>
      <c r="B692" s="66"/>
      <c r="C692" s="66"/>
      <c r="D692" s="66"/>
      <c r="E692" s="66"/>
      <c r="F692" s="66"/>
      <c r="G692" s="66"/>
      <c r="H692" s="66"/>
      <c r="I692" s="66"/>
      <c r="J692" s="66"/>
      <c r="K692" s="66"/>
      <c r="L692" s="66"/>
      <c r="M692" s="40"/>
      <c r="N692" s="31"/>
      <c r="O692" s="31"/>
      <c r="P692" s="66"/>
      <c r="Q692" s="66"/>
      <c r="R692" s="66"/>
      <c r="S692" s="66"/>
      <c r="T692" s="66"/>
      <c r="U692" s="66"/>
      <c r="V692" s="66"/>
      <c r="W692" s="66"/>
      <c r="X692" s="66"/>
      <c r="Y692" s="66"/>
      <c r="Z692" s="66"/>
    </row>
    <row r="693" spans="1:26" ht="15.75" customHeight="1">
      <c r="A693" s="40">
        <f t="shared" si="12"/>
        <v>682</v>
      </c>
      <c r="B693" s="66"/>
      <c r="C693" s="66"/>
      <c r="D693" s="66"/>
      <c r="E693" s="66"/>
      <c r="F693" s="66"/>
      <c r="G693" s="66"/>
      <c r="H693" s="66"/>
      <c r="I693" s="66"/>
      <c r="J693" s="66"/>
      <c r="K693" s="66"/>
      <c r="L693" s="66"/>
      <c r="M693" s="40"/>
      <c r="N693" s="31"/>
      <c r="O693" s="31"/>
      <c r="P693" s="66"/>
      <c r="Q693" s="66"/>
      <c r="R693" s="66"/>
      <c r="S693" s="66"/>
      <c r="T693" s="66"/>
      <c r="U693" s="66"/>
      <c r="V693" s="66"/>
      <c r="W693" s="66"/>
      <c r="X693" s="66"/>
      <c r="Y693" s="66"/>
      <c r="Z693" s="66"/>
    </row>
    <row r="694" spans="1:26" ht="15.75" customHeight="1">
      <c r="A694" s="40">
        <f t="shared" si="12"/>
        <v>683</v>
      </c>
      <c r="B694" s="66"/>
      <c r="C694" s="66"/>
      <c r="D694" s="66"/>
      <c r="E694" s="66"/>
      <c r="F694" s="66"/>
      <c r="G694" s="66"/>
      <c r="H694" s="66"/>
      <c r="I694" s="66"/>
      <c r="J694" s="66"/>
      <c r="K694" s="66"/>
      <c r="L694" s="66"/>
      <c r="M694" s="40"/>
      <c r="N694" s="31"/>
      <c r="O694" s="31"/>
      <c r="P694" s="66"/>
      <c r="Q694" s="66"/>
      <c r="R694" s="66"/>
      <c r="S694" s="66"/>
      <c r="T694" s="66"/>
      <c r="U694" s="66"/>
      <c r="V694" s="66"/>
      <c r="W694" s="66"/>
      <c r="X694" s="66"/>
      <c r="Y694" s="66"/>
      <c r="Z694" s="66"/>
    </row>
    <row r="695" spans="1:26" ht="15.75" customHeight="1">
      <c r="A695" s="40">
        <f t="shared" si="12"/>
        <v>684</v>
      </c>
      <c r="B695" s="66"/>
      <c r="C695" s="66"/>
      <c r="D695" s="66"/>
      <c r="E695" s="66"/>
      <c r="F695" s="66"/>
      <c r="G695" s="66"/>
      <c r="H695" s="66"/>
      <c r="I695" s="66"/>
      <c r="J695" s="66"/>
      <c r="K695" s="66"/>
      <c r="L695" s="66"/>
      <c r="M695" s="40"/>
      <c r="N695" s="31"/>
      <c r="O695" s="31"/>
      <c r="P695" s="66"/>
      <c r="Q695" s="66"/>
      <c r="R695" s="66"/>
      <c r="S695" s="66"/>
      <c r="T695" s="66"/>
      <c r="U695" s="66"/>
      <c r="V695" s="66"/>
      <c r="W695" s="66"/>
      <c r="X695" s="66"/>
      <c r="Y695" s="66"/>
      <c r="Z695" s="66"/>
    </row>
    <row r="696" spans="1:26" ht="15.75" customHeight="1">
      <c r="A696" s="40">
        <f t="shared" si="12"/>
        <v>685</v>
      </c>
      <c r="B696" s="66"/>
      <c r="C696" s="66"/>
      <c r="D696" s="66"/>
      <c r="E696" s="66"/>
      <c r="F696" s="66"/>
      <c r="G696" s="66"/>
      <c r="H696" s="66"/>
      <c r="I696" s="66"/>
      <c r="J696" s="66"/>
      <c r="K696" s="66"/>
      <c r="L696" s="66"/>
      <c r="M696" s="40"/>
      <c r="N696" s="31"/>
      <c r="O696" s="31"/>
      <c r="P696" s="66"/>
      <c r="Q696" s="66"/>
      <c r="R696" s="66"/>
      <c r="S696" s="66"/>
      <c r="T696" s="66"/>
      <c r="U696" s="66"/>
      <c r="V696" s="66"/>
      <c r="W696" s="66"/>
      <c r="X696" s="66"/>
      <c r="Y696" s="66"/>
      <c r="Z696" s="66"/>
    </row>
    <row r="697" spans="1:26" ht="15.75" customHeight="1">
      <c r="A697" s="40">
        <f t="shared" si="12"/>
        <v>686</v>
      </c>
      <c r="B697" s="66"/>
      <c r="C697" s="66"/>
      <c r="D697" s="66"/>
      <c r="E697" s="66"/>
      <c r="F697" s="66"/>
      <c r="G697" s="66"/>
      <c r="H697" s="66"/>
      <c r="I697" s="66"/>
      <c r="J697" s="66"/>
      <c r="K697" s="66"/>
      <c r="L697" s="66"/>
      <c r="M697" s="40"/>
      <c r="N697" s="31"/>
      <c r="O697" s="31"/>
      <c r="P697" s="66"/>
      <c r="Q697" s="66"/>
      <c r="R697" s="66"/>
      <c r="S697" s="66"/>
      <c r="T697" s="66"/>
      <c r="U697" s="66"/>
      <c r="V697" s="66"/>
      <c r="W697" s="66"/>
      <c r="X697" s="66"/>
      <c r="Y697" s="66"/>
      <c r="Z697" s="66"/>
    </row>
    <row r="698" spans="1:26" ht="15.75" customHeight="1">
      <c r="A698" s="40">
        <f t="shared" si="12"/>
        <v>687</v>
      </c>
      <c r="B698" s="66"/>
      <c r="C698" s="66"/>
      <c r="D698" s="66"/>
      <c r="E698" s="66"/>
      <c r="F698" s="66"/>
      <c r="G698" s="66"/>
      <c r="H698" s="66"/>
      <c r="I698" s="66"/>
      <c r="J698" s="66"/>
      <c r="K698" s="66"/>
      <c r="L698" s="66"/>
      <c r="M698" s="40"/>
      <c r="N698" s="31"/>
      <c r="O698" s="31"/>
      <c r="P698" s="66"/>
      <c r="Q698" s="66"/>
      <c r="R698" s="66"/>
      <c r="S698" s="66"/>
      <c r="T698" s="66"/>
      <c r="U698" s="66"/>
      <c r="V698" s="66"/>
      <c r="W698" s="66"/>
      <c r="X698" s="66"/>
      <c r="Y698" s="66"/>
      <c r="Z698" s="66"/>
    </row>
    <row r="699" spans="1:26" ht="15.75" customHeight="1">
      <c r="A699" s="40">
        <f t="shared" si="12"/>
        <v>688</v>
      </c>
      <c r="B699" s="66"/>
      <c r="C699" s="66"/>
      <c r="D699" s="66"/>
      <c r="E699" s="66"/>
      <c r="F699" s="66"/>
      <c r="G699" s="66"/>
      <c r="H699" s="66"/>
      <c r="I699" s="66"/>
      <c r="J699" s="66"/>
      <c r="K699" s="66"/>
      <c r="L699" s="66"/>
      <c r="M699" s="40"/>
      <c r="N699" s="31"/>
      <c r="O699" s="31"/>
      <c r="P699" s="66"/>
      <c r="Q699" s="66"/>
      <c r="R699" s="66"/>
      <c r="S699" s="66"/>
      <c r="T699" s="66"/>
      <c r="U699" s="66"/>
      <c r="V699" s="66"/>
      <c r="W699" s="66"/>
      <c r="X699" s="66"/>
      <c r="Y699" s="66"/>
      <c r="Z699" s="66"/>
    </row>
    <row r="700" spans="1:26" ht="15.75" customHeight="1">
      <c r="A700" s="40">
        <f t="shared" si="12"/>
        <v>689</v>
      </c>
      <c r="B700" s="66"/>
      <c r="C700" s="66"/>
      <c r="D700" s="66"/>
      <c r="E700" s="66"/>
      <c r="F700" s="66"/>
      <c r="G700" s="66"/>
      <c r="H700" s="66"/>
      <c r="I700" s="66"/>
      <c r="J700" s="66"/>
      <c r="K700" s="66"/>
      <c r="L700" s="66"/>
      <c r="M700" s="40"/>
      <c r="N700" s="31"/>
      <c r="O700" s="31"/>
      <c r="P700" s="66"/>
      <c r="Q700" s="66"/>
      <c r="R700" s="66"/>
      <c r="S700" s="66"/>
      <c r="T700" s="66"/>
      <c r="U700" s="66"/>
      <c r="V700" s="66"/>
      <c r="W700" s="66"/>
      <c r="X700" s="66"/>
      <c r="Y700" s="66"/>
      <c r="Z700" s="66"/>
    </row>
    <row r="701" spans="1:26" ht="15.75" customHeight="1">
      <c r="A701" s="40">
        <f t="shared" si="12"/>
        <v>690</v>
      </c>
      <c r="B701" s="66"/>
      <c r="C701" s="66"/>
      <c r="D701" s="66"/>
      <c r="E701" s="66"/>
      <c r="F701" s="66"/>
      <c r="G701" s="66"/>
      <c r="H701" s="66"/>
      <c r="I701" s="66"/>
      <c r="J701" s="66"/>
      <c r="K701" s="66"/>
      <c r="L701" s="66"/>
      <c r="M701" s="40"/>
      <c r="N701" s="31"/>
      <c r="O701" s="31"/>
      <c r="P701" s="66"/>
      <c r="Q701" s="66"/>
      <c r="R701" s="66"/>
      <c r="S701" s="66"/>
      <c r="T701" s="66"/>
      <c r="U701" s="66"/>
      <c r="V701" s="66"/>
      <c r="W701" s="66"/>
      <c r="X701" s="66"/>
      <c r="Y701" s="66"/>
      <c r="Z701" s="66"/>
    </row>
    <row r="702" spans="1:26" ht="15.75" customHeight="1">
      <c r="A702" s="40">
        <f t="shared" si="12"/>
        <v>691</v>
      </c>
      <c r="B702" s="66"/>
      <c r="C702" s="66"/>
      <c r="D702" s="66"/>
      <c r="E702" s="66"/>
      <c r="F702" s="66"/>
      <c r="G702" s="66"/>
      <c r="H702" s="66"/>
      <c r="I702" s="66"/>
      <c r="J702" s="66"/>
      <c r="K702" s="66"/>
      <c r="L702" s="66"/>
      <c r="M702" s="40"/>
      <c r="N702" s="31"/>
      <c r="O702" s="31"/>
      <c r="P702" s="66"/>
      <c r="Q702" s="66"/>
      <c r="R702" s="66"/>
      <c r="S702" s="66"/>
      <c r="T702" s="66"/>
      <c r="U702" s="66"/>
      <c r="V702" s="66"/>
      <c r="W702" s="66"/>
      <c r="X702" s="66"/>
      <c r="Y702" s="66"/>
      <c r="Z702" s="66"/>
    </row>
    <row r="703" spans="1:26" ht="15.75" customHeight="1">
      <c r="A703" s="40">
        <f t="shared" si="12"/>
        <v>692</v>
      </c>
      <c r="B703" s="66"/>
      <c r="C703" s="66"/>
      <c r="D703" s="66"/>
      <c r="E703" s="66"/>
      <c r="F703" s="66"/>
      <c r="G703" s="66"/>
      <c r="H703" s="66"/>
      <c r="I703" s="66"/>
      <c r="J703" s="66"/>
      <c r="K703" s="66"/>
      <c r="L703" s="66"/>
      <c r="M703" s="40"/>
      <c r="N703" s="31"/>
      <c r="O703" s="31"/>
      <c r="P703" s="66"/>
      <c r="Q703" s="66"/>
      <c r="R703" s="66"/>
      <c r="S703" s="66"/>
      <c r="T703" s="66"/>
      <c r="U703" s="66"/>
      <c r="V703" s="66"/>
      <c r="W703" s="66"/>
      <c r="X703" s="66"/>
      <c r="Y703" s="66"/>
      <c r="Z703" s="66"/>
    </row>
    <row r="704" spans="1:26" ht="15.75" customHeight="1">
      <c r="A704" s="40">
        <f t="shared" si="12"/>
        <v>693</v>
      </c>
      <c r="B704" s="66"/>
      <c r="C704" s="66"/>
      <c r="D704" s="66"/>
      <c r="E704" s="66"/>
      <c r="F704" s="66"/>
      <c r="G704" s="66"/>
      <c r="H704" s="66"/>
      <c r="I704" s="66"/>
      <c r="J704" s="66"/>
      <c r="K704" s="66"/>
      <c r="L704" s="66"/>
      <c r="M704" s="40"/>
      <c r="N704" s="31"/>
      <c r="O704" s="31"/>
      <c r="P704" s="66"/>
      <c r="Q704" s="66"/>
      <c r="R704" s="66"/>
      <c r="S704" s="66"/>
      <c r="T704" s="66"/>
      <c r="U704" s="66"/>
      <c r="V704" s="66"/>
      <c r="W704" s="66"/>
      <c r="X704" s="66"/>
      <c r="Y704" s="66"/>
      <c r="Z704" s="66"/>
    </row>
    <row r="705" spans="1:26" ht="15.75" customHeight="1">
      <c r="A705" s="40">
        <f t="shared" si="12"/>
        <v>694</v>
      </c>
      <c r="B705" s="66"/>
      <c r="C705" s="66"/>
      <c r="D705" s="66"/>
      <c r="E705" s="66"/>
      <c r="F705" s="66"/>
      <c r="G705" s="66"/>
      <c r="H705" s="66"/>
      <c r="I705" s="66"/>
      <c r="J705" s="66"/>
      <c r="K705" s="66"/>
      <c r="L705" s="66"/>
      <c r="M705" s="40"/>
      <c r="N705" s="31"/>
      <c r="O705" s="31"/>
      <c r="P705" s="66"/>
      <c r="Q705" s="66"/>
      <c r="R705" s="66"/>
      <c r="S705" s="66"/>
      <c r="T705" s="66"/>
      <c r="U705" s="66"/>
      <c r="V705" s="66"/>
      <c r="W705" s="66"/>
      <c r="X705" s="66"/>
      <c r="Y705" s="66"/>
      <c r="Z705" s="66"/>
    </row>
    <row r="706" spans="1:26" ht="15.75" customHeight="1">
      <c r="A706" s="40">
        <f t="shared" si="12"/>
        <v>695</v>
      </c>
      <c r="B706" s="66"/>
      <c r="C706" s="66"/>
      <c r="D706" s="66"/>
      <c r="E706" s="66"/>
      <c r="F706" s="66"/>
      <c r="G706" s="66"/>
      <c r="H706" s="66"/>
      <c r="I706" s="66"/>
      <c r="J706" s="66"/>
      <c r="K706" s="66"/>
      <c r="L706" s="66"/>
      <c r="M706" s="40"/>
      <c r="N706" s="31"/>
      <c r="O706" s="31"/>
      <c r="P706" s="66"/>
      <c r="Q706" s="66"/>
      <c r="R706" s="66"/>
      <c r="S706" s="66"/>
      <c r="T706" s="66"/>
      <c r="U706" s="66"/>
      <c r="V706" s="66"/>
      <c r="W706" s="66"/>
      <c r="X706" s="66"/>
      <c r="Y706" s="66"/>
      <c r="Z706" s="66"/>
    </row>
    <row r="707" spans="1:26" ht="15.75" customHeight="1">
      <c r="A707" s="40">
        <f t="shared" si="12"/>
        <v>696</v>
      </c>
      <c r="B707" s="66"/>
      <c r="C707" s="66"/>
      <c r="D707" s="66"/>
      <c r="E707" s="66"/>
      <c r="F707" s="66"/>
      <c r="G707" s="66"/>
      <c r="H707" s="66"/>
      <c r="I707" s="66"/>
      <c r="J707" s="66"/>
      <c r="K707" s="66"/>
      <c r="L707" s="66"/>
      <c r="M707" s="40"/>
      <c r="N707" s="31"/>
      <c r="O707" s="31"/>
      <c r="P707" s="66"/>
      <c r="Q707" s="66"/>
      <c r="R707" s="66"/>
      <c r="S707" s="66"/>
      <c r="T707" s="66"/>
      <c r="U707" s="66"/>
      <c r="V707" s="66"/>
      <c r="W707" s="66"/>
      <c r="X707" s="66"/>
      <c r="Y707" s="66"/>
      <c r="Z707" s="66"/>
    </row>
    <row r="708" spans="1:26" ht="15.75" customHeight="1">
      <c r="A708" s="40">
        <f t="shared" si="12"/>
        <v>697</v>
      </c>
      <c r="B708" s="66"/>
      <c r="C708" s="66"/>
      <c r="D708" s="66"/>
      <c r="E708" s="66"/>
      <c r="F708" s="66"/>
      <c r="G708" s="66"/>
      <c r="H708" s="66"/>
      <c r="I708" s="66"/>
      <c r="J708" s="66"/>
      <c r="K708" s="66"/>
      <c r="L708" s="66"/>
      <c r="M708" s="40"/>
      <c r="N708" s="31"/>
      <c r="O708" s="31"/>
      <c r="P708" s="66"/>
      <c r="Q708" s="66"/>
      <c r="R708" s="66"/>
      <c r="S708" s="66"/>
      <c r="T708" s="66"/>
      <c r="U708" s="66"/>
      <c r="V708" s="66"/>
      <c r="W708" s="66"/>
      <c r="X708" s="66"/>
      <c r="Y708" s="66"/>
      <c r="Z708" s="66"/>
    </row>
    <row r="709" spans="1:26" ht="15.75" customHeight="1">
      <c r="A709" s="40">
        <f t="shared" si="12"/>
        <v>698</v>
      </c>
      <c r="B709" s="66"/>
      <c r="C709" s="66"/>
      <c r="D709" s="66"/>
      <c r="E709" s="66"/>
      <c r="F709" s="66"/>
      <c r="G709" s="66"/>
      <c r="H709" s="66"/>
      <c r="I709" s="66"/>
      <c r="J709" s="66"/>
      <c r="K709" s="66"/>
      <c r="L709" s="66"/>
      <c r="M709" s="40"/>
      <c r="N709" s="31"/>
      <c r="O709" s="31"/>
      <c r="P709" s="66"/>
      <c r="Q709" s="66"/>
      <c r="R709" s="66"/>
      <c r="S709" s="66"/>
      <c r="T709" s="66"/>
      <c r="U709" s="66"/>
      <c r="V709" s="66"/>
      <c r="W709" s="66"/>
      <c r="X709" s="66"/>
      <c r="Y709" s="66"/>
      <c r="Z709" s="66"/>
    </row>
    <row r="710" spans="1:26" ht="15.75" customHeight="1">
      <c r="A710" s="40">
        <f t="shared" si="12"/>
        <v>699</v>
      </c>
      <c r="B710" s="66"/>
      <c r="C710" s="66"/>
      <c r="D710" s="66"/>
      <c r="E710" s="66"/>
      <c r="F710" s="66"/>
      <c r="G710" s="66"/>
      <c r="H710" s="66"/>
      <c r="I710" s="66"/>
      <c r="J710" s="66"/>
      <c r="K710" s="66"/>
      <c r="L710" s="66"/>
      <c r="M710" s="40"/>
      <c r="N710" s="31"/>
      <c r="O710" s="31"/>
      <c r="P710" s="66"/>
      <c r="Q710" s="66"/>
      <c r="R710" s="66"/>
      <c r="S710" s="66"/>
      <c r="T710" s="66"/>
      <c r="U710" s="66"/>
      <c r="V710" s="66"/>
      <c r="W710" s="66"/>
      <c r="X710" s="66"/>
      <c r="Y710" s="66"/>
      <c r="Z710" s="66"/>
    </row>
    <row r="711" spans="1:26" ht="15.75" customHeight="1">
      <c r="A711" s="40">
        <f t="shared" si="12"/>
        <v>700</v>
      </c>
      <c r="B711" s="66"/>
      <c r="C711" s="66"/>
      <c r="D711" s="66"/>
      <c r="E711" s="66"/>
      <c r="F711" s="66"/>
      <c r="G711" s="66"/>
      <c r="H711" s="66"/>
      <c r="I711" s="66"/>
      <c r="J711" s="66"/>
      <c r="K711" s="66"/>
      <c r="L711" s="66"/>
      <c r="M711" s="40"/>
      <c r="N711" s="31"/>
      <c r="O711" s="31"/>
      <c r="P711" s="66"/>
      <c r="Q711" s="66"/>
      <c r="R711" s="66"/>
      <c r="S711" s="66"/>
      <c r="T711" s="66"/>
      <c r="U711" s="66"/>
      <c r="V711" s="66"/>
      <c r="W711" s="66"/>
      <c r="X711" s="66"/>
      <c r="Y711" s="66"/>
      <c r="Z711" s="66"/>
    </row>
    <row r="712" spans="1:26" ht="15.75" customHeight="1">
      <c r="A712" s="40">
        <f t="shared" si="12"/>
        <v>701</v>
      </c>
      <c r="B712" s="66"/>
      <c r="C712" s="66"/>
      <c r="D712" s="66"/>
      <c r="E712" s="66"/>
      <c r="F712" s="66"/>
      <c r="G712" s="66"/>
      <c r="H712" s="66"/>
      <c r="I712" s="66"/>
      <c r="J712" s="66"/>
      <c r="K712" s="66"/>
      <c r="L712" s="66"/>
      <c r="M712" s="40"/>
      <c r="N712" s="31"/>
      <c r="O712" s="31"/>
      <c r="P712" s="66"/>
      <c r="Q712" s="66"/>
      <c r="R712" s="66"/>
      <c r="S712" s="66"/>
      <c r="T712" s="66"/>
      <c r="U712" s="66"/>
      <c r="V712" s="66"/>
      <c r="W712" s="66"/>
      <c r="X712" s="66"/>
      <c r="Y712" s="66"/>
      <c r="Z712" s="66"/>
    </row>
    <row r="713" spans="1:26" ht="15.75" customHeight="1">
      <c r="A713" s="40">
        <f t="shared" si="12"/>
        <v>702</v>
      </c>
      <c r="B713" s="66"/>
      <c r="C713" s="66"/>
      <c r="D713" s="66"/>
      <c r="E713" s="66"/>
      <c r="F713" s="66"/>
      <c r="G713" s="66"/>
      <c r="H713" s="66"/>
      <c r="I713" s="66"/>
      <c r="J713" s="66"/>
      <c r="K713" s="66"/>
      <c r="L713" s="66"/>
      <c r="M713" s="40"/>
      <c r="N713" s="31"/>
      <c r="O713" s="31"/>
      <c r="P713" s="66"/>
      <c r="Q713" s="66"/>
      <c r="R713" s="66"/>
      <c r="S713" s="66"/>
      <c r="T713" s="66"/>
      <c r="U713" s="66"/>
      <c r="V713" s="66"/>
      <c r="W713" s="66"/>
      <c r="X713" s="66"/>
      <c r="Y713" s="66"/>
      <c r="Z713" s="66"/>
    </row>
    <row r="714" spans="1:26" ht="15.75" customHeight="1">
      <c r="A714" s="40">
        <f t="shared" si="12"/>
        <v>703</v>
      </c>
      <c r="B714" s="66"/>
      <c r="C714" s="66"/>
      <c r="D714" s="66"/>
      <c r="E714" s="66"/>
      <c r="F714" s="66"/>
      <c r="G714" s="66"/>
      <c r="H714" s="66"/>
      <c r="I714" s="66"/>
      <c r="J714" s="66"/>
      <c r="K714" s="66"/>
      <c r="L714" s="66"/>
      <c r="M714" s="40"/>
      <c r="N714" s="31"/>
      <c r="O714" s="31"/>
      <c r="P714" s="66"/>
      <c r="Q714" s="66"/>
      <c r="R714" s="66"/>
      <c r="S714" s="66"/>
      <c r="T714" s="66"/>
      <c r="U714" s="66"/>
      <c r="V714" s="66"/>
      <c r="W714" s="66"/>
      <c r="X714" s="66"/>
      <c r="Y714" s="66"/>
      <c r="Z714" s="66"/>
    </row>
    <row r="715" spans="1:26" ht="15.75" customHeight="1">
      <c r="A715" s="40">
        <f t="shared" si="12"/>
        <v>704</v>
      </c>
      <c r="B715" s="66"/>
      <c r="C715" s="66"/>
      <c r="D715" s="66"/>
      <c r="E715" s="66"/>
      <c r="F715" s="66"/>
      <c r="G715" s="66"/>
      <c r="H715" s="66"/>
      <c r="I715" s="66"/>
      <c r="J715" s="66"/>
      <c r="K715" s="66"/>
      <c r="L715" s="66"/>
      <c r="M715" s="40"/>
      <c r="N715" s="31"/>
      <c r="O715" s="31"/>
      <c r="P715" s="66"/>
      <c r="Q715" s="66"/>
      <c r="R715" s="66"/>
      <c r="S715" s="66"/>
      <c r="T715" s="66"/>
      <c r="U715" s="66"/>
      <c r="V715" s="66"/>
      <c r="W715" s="66"/>
      <c r="X715" s="66"/>
      <c r="Y715" s="66"/>
      <c r="Z715" s="66"/>
    </row>
    <row r="716" spans="1:26" ht="15.75" customHeight="1">
      <c r="A716" s="40">
        <f t="shared" si="12"/>
        <v>705</v>
      </c>
      <c r="B716" s="66"/>
      <c r="C716" s="66"/>
      <c r="D716" s="66"/>
      <c r="E716" s="66"/>
      <c r="F716" s="66"/>
      <c r="G716" s="66"/>
      <c r="H716" s="66"/>
      <c r="I716" s="66"/>
      <c r="J716" s="66"/>
      <c r="K716" s="66"/>
      <c r="L716" s="66"/>
      <c r="M716" s="40"/>
      <c r="N716" s="31"/>
      <c r="O716" s="31"/>
      <c r="P716" s="66"/>
      <c r="Q716" s="66"/>
      <c r="R716" s="66"/>
      <c r="S716" s="66"/>
      <c r="T716" s="66"/>
      <c r="U716" s="66"/>
      <c r="V716" s="66"/>
      <c r="W716" s="66"/>
      <c r="X716" s="66"/>
      <c r="Y716" s="66"/>
      <c r="Z716" s="66"/>
    </row>
    <row r="717" spans="1:26" ht="15.75" customHeight="1">
      <c r="A717" s="40">
        <f t="shared" ref="A717:A780" si="13">A716+1</f>
        <v>706</v>
      </c>
      <c r="B717" s="66"/>
      <c r="C717" s="66"/>
      <c r="D717" s="66"/>
      <c r="E717" s="66"/>
      <c r="F717" s="66"/>
      <c r="G717" s="66"/>
      <c r="H717" s="66"/>
      <c r="I717" s="66"/>
      <c r="J717" s="66"/>
      <c r="K717" s="66"/>
      <c r="L717" s="66"/>
      <c r="M717" s="40"/>
      <c r="N717" s="31"/>
      <c r="O717" s="31"/>
      <c r="P717" s="66"/>
      <c r="Q717" s="66"/>
      <c r="R717" s="66"/>
      <c r="S717" s="66"/>
      <c r="T717" s="66"/>
      <c r="U717" s="66"/>
      <c r="V717" s="66"/>
      <c r="W717" s="66"/>
      <c r="X717" s="66"/>
      <c r="Y717" s="66"/>
      <c r="Z717" s="66"/>
    </row>
    <row r="718" spans="1:26" ht="15.75" customHeight="1">
      <c r="A718" s="40">
        <f t="shared" si="13"/>
        <v>707</v>
      </c>
      <c r="B718" s="66"/>
      <c r="C718" s="66"/>
      <c r="D718" s="66"/>
      <c r="E718" s="66"/>
      <c r="F718" s="66"/>
      <c r="G718" s="66"/>
      <c r="H718" s="66"/>
      <c r="I718" s="66"/>
      <c r="J718" s="66"/>
      <c r="K718" s="66"/>
      <c r="L718" s="66"/>
      <c r="M718" s="40"/>
      <c r="N718" s="31"/>
      <c r="O718" s="31"/>
      <c r="P718" s="66"/>
      <c r="Q718" s="66"/>
      <c r="R718" s="66"/>
      <c r="S718" s="66"/>
      <c r="T718" s="66"/>
      <c r="U718" s="66"/>
      <c r="V718" s="66"/>
      <c r="W718" s="66"/>
      <c r="X718" s="66"/>
      <c r="Y718" s="66"/>
      <c r="Z718" s="66"/>
    </row>
    <row r="719" spans="1:26" ht="15.75" customHeight="1">
      <c r="A719" s="40">
        <f t="shared" si="13"/>
        <v>708</v>
      </c>
      <c r="B719" s="66"/>
      <c r="C719" s="66"/>
      <c r="D719" s="66"/>
      <c r="E719" s="66"/>
      <c r="F719" s="66"/>
      <c r="G719" s="66"/>
      <c r="H719" s="66"/>
      <c r="I719" s="66"/>
      <c r="J719" s="66"/>
      <c r="K719" s="66"/>
      <c r="L719" s="66"/>
      <c r="M719" s="40"/>
      <c r="N719" s="31"/>
      <c r="O719" s="31"/>
      <c r="P719" s="66"/>
      <c r="Q719" s="66"/>
      <c r="R719" s="66"/>
      <c r="S719" s="66"/>
      <c r="T719" s="66"/>
      <c r="U719" s="66"/>
      <c r="V719" s="66"/>
      <c r="W719" s="66"/>
      <c r="X719" s="66"/>
      <c r="Y719" s="66"/>
      <c r="Z719" s="66"/>
    </row>
    <row r="720" spans="1:26" ht="15.75" customHeight="1">
      <c r="A720" s="40">
        <f t="shared" si="13"/>
        <v>709</v>
      </c>
      <c r="B720" s="66"/>
      <c r="C720" s="66"/>
      <c r="D720" s="66"/>
      <c r="E720" s="66"/>
      <c r="F720" s="66"/>
      <c r="G720" s="66"/>
      <c r="H720" s="66"/>
      <c r="I720" s="66"/>
      <c r="J720" s="66"/>
      <c r="K720" s="66"/>
      <c r="L720" s="66"/>
      <c r="M720" s="40"/>
      <c r="N720" s="31"/>
      <c r="O720" s="31"/>
      <c r="P720" s="66"/>
      <c r="Q720" s="66"/>
      <c r="R720" s="66"/>
      <c r="S720" s="66"/>
      <c r="T720" s="66"/>
      <c r="U720" s="66"/>
      <c r="V720" s="66"/>
      <c r="W720" s="66"/>
      <c r="X720" s="66"/>
      <c r="Y720" s="66"/>
      <c r="Z720" s="66"/>
    </row>
    <row r="721" spans="1:26" ht="15.75" customHeight="1">
      <c r="A721" s="40">
        <f t="shared" si="13"/>
        <v>710</v>
      </c>
      <c r="B721" s="66"/>
      <c r="C721" s="66"/>
      <c r="D721" s="66"/>
      <c r="E721" s="66"/>
      <c r="F721" s="66"/>
      <c r="G721" s="66"/>
      <c r="H721" s="66"/>
      <c r="I721" s="66"/>
      <c r="J721" s="66"/>
      <c r="K721" s="66"/>
      <c r="L721" s="66"/>
      <c r="M721" s="40"/>
      <c r="N721" s="31"/>
      <c r="O721" s="31"/>
      <c r="P721" s="66"/>
      <c r="Q721" s="66"/>
      <c r="R721" s="66"/>
      <c r="S721" s="66"/>
      <c r="T721" s="66"/>
      <c r="U721" s="66"/>
      <c r="V721" s="66"/>
      <c r="W721" s="66"/>
      <c r="X721" s="66"/>
      <c r="Y721" s="66"/>
      <c r="Z721" s="66"/>
    </row>
    <row r="722" spans="1:26" ht="15.75" customHeight="1">
      <c r="A722" s="40">
        <f t="shared" si="13"/>
        <v>711</v>
      </c>
      <c r="B722" s="66"/>
      <c r="C722" s="66"/>
      <c r="D722" s="66"/>
      <c r="E722" s="66"/>
      <c r="F722" s="66"/>
      <c r="G722" s="66"/>
      <c r="H722" s="66"/>
      <c r="I722" s="66"/>
      <c r="J722" s="66"/>
      <c r="K722" s="66"/>
      <c r="L722" s="66"/>
      <c r="M722" s="40"/>
      <c r="N722" s="31"/>
      <c r="O722" s="31"/>
      <c r="P722" s="66"/>
      <c r="Q722" s="66"/>
      <c r="R722" s="66"/>
      <c r="S722" s="66"/>
      <c r="T722" s="66"/>
      <c r="U722" s="66"/>
      <c r="V722" s="66"/>
      <c r="W722" s="66"/>
      <c r="X722" s="66"/>
      <c r="Y722" s="66"/>
      <c r="Z722" s="66"/>
    </row>
    <row r="723" spans="1:26" ht="15.75" customHeight="1">
      <c r="A723" s="40">
        <f t="shared" si="13"/>
        <v>712</v>
      </c>
      <c r="B723" s="66"/>
      <c r="C723" s="66"/>
      <c r="D723" s="66"/>
      <c r="E723" s="66"/>
      <c r="F723" s="66"/>
      <c r="G723" s="66"/>
      <c r="H723" s="66"/>
      <c r="I723" s="66"/>
      <c r="J723" s="66"/>
      <c r="K723" s="66"/>
      <c r="L723" s="66"/>
      <c r="M723" s="40"/>
      <c r="N723" s="31"/>
      <c r="O723" s="31"/>
      <c r="P723" s="66"/>
      <c r="Q723" s="66"/>
      <c r="R723" s="66"/>
      <c r="S723" s="66"/>
      <c r="T723" s="66"/>
      <c r="U723" s="66"/>
      <c r="V723" s="66"/>
      <c r="W723" s="66"/>
      <c r="X723" s="66"/>
      <c r="Y723" s="66"/>
      <c r="Z723" s="66"/>
    </row>
    <row r="724" spans="1:26" ht="15.75" customHeight="1">
      <c r="A724" s="40">
        <f t="shared" si="13"/>
        <v>713</v>
      </c>
      <c r="B724" s="66"/>
      <c r="C724" s="66"/>
      <c r="D724" s="66"/>
      <c r="E724" s="66"/>
      <c r="F724" s="66"/>
      <c r="G724" s="66"/>
      <c r="H724" s="66"/>
      <c r="I724" s="66"/>
      <c r="J724" s="66"/>
      <c r="K724" s="66"/>
      <c r="L724" s="66"/>
      <c r="M724" s="40"/>
      <c r="N724" s="31"/>
      <c r="O724" s="31"/>
      <c r="P724" s="66"/>
      <c r="Q724" s="66"/>
      <c r="R724" s="66"/>
      <c r="S724" s="66"/>
      <c r="T724" s="66"/>
      <c r="U724" s="66"/>
      <c r="V724" s="66"/>
      <c r="W724" s="66"/>
      <c r="X724" s="66"/>
      <c r="Y724" s="66"/>
      <c r="Z724" s="66"/>
    </row>
    <row r="725" spans="1:26" ht="15.75" customHeight="1">
      <c r="A725" s="40">
        <f t="shared" si="13"/>
        <v>714</v>
      </c>
      <c r="B725" s="66"/>
      <c r="C725" s="66"/>
      <c r="D725" s="66"/>
      <c r="E725" s="66"/>
      <c r="F725" s="66"/>
      <c r="G725" s="66"/>
      <c r="H725" s="66"/>
      <c r="I725" s="66"/>
      <c r="J725" s="66"/>
      <c r="K725" s="66"/>
      <c r="L725" s="66"/>
      <c r="M725" s="40"/>
      <c r="N725" s="31"/>
      <c r="O725" s="31"/>
      <c r="P725" s="66"/>
      <c r="Q725" s="66"/>
      <c r="R725" s="66"/>
      <c r="S725" s="66"/>
      <c r="T725" s="66"/>
      <c r="U725" s="66"/>
      <c r="V725" s="66"/>
      <c r="W725" s="66"/>
      <c r="X725" s="66"/>
      <c r="Y725" s="66"/>
      <c r="Z725" s="66"/>
    </row>
    <row r="726" spans="1:26" ht="15.75" customHeight="1">
      <c r="A726" s="40">
        <f t="shared" si="13"/>
        <v>715</v>
      </c>
      <c r="B726" s="66"/>
      <c r="C726" s="66"/>
      <c r="D726" s="66"/>
      <c r="E726" s="66"/>
      <c r="F726" s="66"/>
      <c r="G726" s="66"/>
      <c r="H726" s="66"/>
      <c r="I726" s="66"/>
      <c r="J726" s="66"/>
      <c r="K726" s="66"/>
      <c r="L726" s="66"/>
      <c r="M726" s="40"/>
      <c r="N726" s="31"/>
      <c r="O726" s="31"/>
      <c r="P726" s="66"/>
      <c r="Q726" s="66"/>
      <c r="R726" s="66"/>
      <c r="S726" s="66"/>
      <c r="T726" s="66"/>
      <c r="U726" s="66"/>
      <c r="V726" s="66"/>
      <c r="W726" s="66"/>
      <c r="X726" s="66"/>
      <c r="Y726" s="66"/>
      <c r="Z726" s="66"/>
    </row>
    <row r="727" spans="1:26" ht="15.75" customHeight="1">
      <c r="A727" s="40">
        <f t="shared" si="13"/>
        <v>716</v>
      </c>
      <c r="B727" s="66"/>
      <c r="C727" s="66"/>
      <c r="D727" s="66"/>
      <c r="E727" s="66"/>
      <c r="F727" s="66"/>
      <c r="G727" s="66"/>
      <c r="H727" s="66"/>
      <c r="I727" s="66"/>
      <c r="J727" s="66"/>
      <c r="K727" s="66"/>
      <c r="L727" s="66"/>
      <c r="M727" s="40"/>
      <c r="N727" s="31"/>
      <c r="O727" s="31"/>
      <c r="P727" s="66"/>
      <c r="Q727" s="66"/>
      <c r="R727" s="66"/>
      <c r="S727" s="66"/>
      <c r="T727" s="66"/>
      <c r="U727" s="66"/>
      <c r="V727" s="66"/>
      <c r="W727" s="66"/>
      <c r="X727" s="66"/>
      <c r="Y727" s="66"/>
      <c r="Z727" s="66"/>
    </row>
    <row r="728" spans="1:26" ht="15.75" customHeight="1">
      <c r="A728" s="40">
        <f t="shared" si="13"/>
        <v>717</v>
      </c>
      <c r="B728" s="66"/>
      <c r="C728" s="66"/>
      <c r="D728" s="66"/>
      <c r="E728" s="66"/>
      <c r="F728" s="66"/>
      <c r="G728" s="66"/>
      <c r="H728" s="66"/>
      <c r="I728" s="66"/>
      <c r="J728" s="66"/>
      <c r="K728" s="66"/>
      <c r="L728" s="66"/>
      <c r="M728" s="40"/>
      <c r="N728" s="31"/>
      <c r="O728" s="31"/>
      <c r="P728" s="66"/>
      <c r="Q728" s="66"/>
      <c r="R728" s="66"/>
      <c r="S728" s="66"/>
      <c r="T728" s="66"/>
      <c r="U728" s="66"/>
      <c r="V728" s="66"/>
      <c r="W728" s="66"/>
      <c r="X728" s="66"/>
      <c r="Y728" s="66"/>
      <c r="Z728" s="66"/>
    </row>
    <row r="729" spans="1:26" ht="15.75" customHeight="1">
      <c r="A729" s="40">
        <f t="shared" si="13"/>
        <v>718</v>
      </c>
      <c r="B729" s="66"/>
      <c r="C729" s="66"/>
      <c r="D729" s="66"/>
      <c r="E729" s="66"/>
      <c r="F729" s="66"/>
      <c r="G729" s="66"/>
      <c r="H729" s="66"/>
      <c r="I729" s="66"/>
      <c r="J729" s="66"/>
      <c r="K729" s="66"/>
      <c r="L729" s="66"/>
      <c r="M729" s="40"/>
      <c r="N729" s="31"/>
      <c r="O729" s="31"/>
      <c r="P729" s="66"/>
      <c r="Q729" s="66"/>
      <c r="R729" s="66"/>
      <c r="S729" s="66"/>
      <c r="T729" s="66"/>
      <c r="U729" s="66"/>
      <c r="V729" s="66"/>
      <c r="W729" s="66"/>
      <c r="X729" s="66"/>
      <c r="Y729" s="66"/>
      <c r="Z729" s="66"/>
    </row>
    <row r="730" spans="1:26" ht="15.75" customHeight="1">
      <c r="A730" s="40">
        <f t="shared" si="13"/>
        <v>719</v>
      </c>
      <c r="B730" s="66"/>
      <c r="C730" s="66"/>
      <c r="D730" s="66"/>
      <c r="E730" s="66"/>
      <c r="F730" s="66"/>
      <c r="G730" s="66"/>
      <c r="H730" s="66"/>
      <c r="I730" s="66"/>
      <c r="J730" s="66"/>
      <c r="K730" s="66"/>
      <c r="L730" s="66"/>
      <c r="M730" s="40"/>
      <c r="N730" s="31"/>
      <c r="O730" s="31"/>
      <c r="P730" s="66"/>
      <c r="Q730" s="66"/>
      <c r="R730" s="66"/>
      <c r="S730" s="66"/>
      <c r="T730" s="66"/>
      <c r="U730" s="66"/>
      <c r="V730" s="66"/>
      <c r="W730" s="66"/>
      <c r="X730" s="66"/>
      <c r="Y730" s="66"/>
      <c r="Z730" s="66"/>
    </row>
    <row r="731" spans="1:26" ht="15.75" customHeight="1">
      <c r="A731" s="40">
        <f t="shared" si="13"/>
        <v>720</v>
      </c>
      <c r="B731" s="66"/>
      <c r="C731" s="66"/>
      <c r="D731" s="66"/>
      <c r="E731" s="66"/>
      <c r="F731" s="66"/>
      <c r="G731" s="66"/>
      <c r="H731" s="66"/>
      <c r="I731" s="66"/>
      <c r="J731" s="66"/>
      <c r="K731" s="66"/>
      <c r="L731" s="66"/>
      <c r="M731" s="40"/>
      <c r="N731" s="31"/>
      <c r="O731" s="31"/>
      <c r="P731" s="66"/>
      <c r="Q731" s="66"/>
      <c r="R731" s="66"/>
      <c r="S731" s="66"/>
      <c r="T731" s="66"/>
      <c r="U731" s="66"/>
      <c r="V731" s="66"/>
      <c r="W731" s="66"/>
      <c r="X731" s="66"/>
      <c r="Y731" s="66"/>
      <c r="Z731" s="66"/>
    </row>
    <row r="732" spans="1:26" ht="15.75" customHeight="1">
      <c r="A732" s="40">
        <f t="shared" si="13"/>
        <v>721</v>
      </c>
      <c r="B732" s="66"/>
      <c r="C732" s="66"/>
      <c r="D732" s="66"/>
      <c r="E732" s="66"/>
      <c r="F732" s="66"/>
      <c r="G732" s="66"/>
      <c r="H732" s="66"/>
      <c r="I732" s="66"/>
      <c r="J732" s="66"/>
      <c r="K732" s="66"/>
      <c r="L732" s="66"/>
      <c r="M732" s="40"/>
      <c r="N732" s="31"/>
      <c r="O732" s="31"/>
      <c r="P732" s="66"/>
      <c r="Q732" s="66"/>
      <c r="R732" s="66"/>
      <c r="S732" s="66"/>
      <c r="T732" s="66"/>
      <c r="U732" s="66"/>
      <c r="V732" s="66"/>
      <c r="W732" s="66"/>
      <c r="X732" s="66"/>
      <c r="Y732" s="66"/>
      <c r="Z732" s="66"/>
    </row>
    <row r="733" spans="1:26" ht="15.75" customHeight="1">
      <c r="A733" s="40">
        <f t="shared" si="13"/>
        <v>722</v>
      </c>
      <c r="B733" s="66"/>
      <c r="C733" s="66"/>
      <c r="D733" s="66"/>
      <c r="E733" s="66"/>
      <c r="F733" s="66"/>
      <c r="G733" s="66"/>
      <c r="H733" s="66"/>
      <c r="I733" s="66"/>
      <c r="J733" s="66"/>
      <c r="K733" s="66"/>
      <c r="L733" s="66"/>
      <c r="M733" s="40"/>
      <c r="N733" s="31"/>
      <c r="O733" s="31"/>
      <c r="P733" s="66"/>
      <c r="Q733" s="66"/>
      <c r="R733" s="66"/>
      <c r="S733" s="66"/>
      <c r="T733" s="66"/>
      <c r="U733" s="66"/>
      <c r="V733" s="66"/>
      <c r="W733" s="66"/>
      <c r="X733" s="66"/>
      <c r="Y733" s="66"/>
      <c r="Z733" s="66"/>
    </row>
    <row r="734" spans="1:26" ht="15.75" customHeight="1">
      <c r="A734" s="40">
        <f t="shared" si="13"/>
        <v>723</v>
      </c>
      <c r="B734" s="66"/>
      <c r="C734" s="66"/>
      <c r="D734" s="66"/>
      <c r="E734" s="66"/>
      <c r="F734" s="66"/>
      <c r="G734" s="66"/>
      <c r="H734" s="66"/>
      <c r="I734" s="66"/>
      <c r="J734" s="66"/>
      <c r="K734" s="66"/>
      <c r="L734" s="66"/>
      <c r="M734" s="40"/>
      <c r="N734" s="31"/>
      <c r="O734" s="31"/>
      <c r="P734" s="66"/>
      <c r="Q734" s="66"/>
      <c r="R734" s="66"/>
      <c r="S734" s="66"/>
      <c r="T734" s="66"/>
      <c r="U734" s="66"/>
      <c r="V734" s="66"/>
      <c r="W734" s="66"/>
      <c r="X734" s="66"/>
      <c r="Y734" s="66"/>
      <c r="Z734" s="66"/>
    </row>
    <row r="735" spans="1:26" ht="15.75" customHeight="1">
      <c r="A735" s="40">
        <f t="shared" si="13"/>
        <v>724</v>
      </c>
      <c r="B735" s="66"/>
      <c r="C735" s="66"/>
      <c r="D735" s="66"/>
      <c r="E735" s="66"/>
      <c r="F735" s="66"/>
      <c r="G735" s="66"/>
      <c r="H735" s="66"/>
      <c r="I735" s="66"/>
      <c r="J735" s="66"/>
      <c r="K735" s="66"/>
      <c r="L735" s="66"/>
      <c r="M735" s="40"/>
      <c r="N735" s="31"/>
      <c r="O735" s="31"/>
      <c r="P735" s="66"/>
      <c r="Q735" s="66"/>
      <c r="R735" s="66"/>
      <c r="S735" s="66"/>
      <c r="T735" s="66"/>
      <c r="U735" s="66"/>
      <c r="V735" s="66"/>
      <c r="W735" s="66"/>
      <c r="X735" s="66"/>
      <c r="Y735" s="66"/>
      <c r="Z735" s="66"/>
    </row>
    <row r="736" spans="1:26" ht="15.75" customHeight="1">
      <c r="A736" s="40">
        <f t="shared" si="13"/>
        <v>725</v>
      </c>
      <c r="B736" s="66"/>
      <c r="C736" s="66"/>
      <c r="D736" s="66"/>
      <c r="E736" s="66"/>
      <c r="F736" s="66"/>
      <c r="G736" s="66"/>
      <c r="H736" s="66"/>
      <c r="I736" s="66"/>
      <c r="J736" s="66"/>
      <c r="K736" s="66"/>
      <c r="L736" s="66"/>
      <c r="M736" s="40"/>
      <c r="N736" s="31"/>
      <c r="O736" s="31"/>
      <c r="P736" s="66"/>
      <c r="Q736" s="66"/>
      <c r="R736" s="66"/>
      <c r="S736" s="66"/>
      <c r="T736" s="66"/>
      <c r="U736" s="66"/>
      <c r="V736" s="66"/>
      <c r="W736" s="66"/>
      <c r="X736" s="66"/>
      <c r="Y736" s="66"/>
      <c r="Z736" s="66"/>
    </row>
    <row r="737" spans="1:26" ht="15.75" customHeight="1">
      <c r="A737" s="40">
        <f t="shared" si="13"/>
        <v>726</v>
      </c>
      <c r="B737" s="66"/>
      <c r="C737" s="66"/>
      <c r="D737" s="66"/>
      <c r="E737" s="66"/>
      <c r="F737" s="66"/>
      <c r="G737" s="66"/>
      <c r="H737" s="66"/>
      <c r="I737" s="66"/>
      <c r="J737" s="66"/>
      <c r="K737" s="66"/>
      <c r="L737" s="66"/>
      <c r="M737" s="40"/>
      <c r="N737" s="31"/>
      <c r="O737" s="31"/>
      <c r="P737" s="66"/>
      <c r="Q737" s="66"/>
      <c r="R737" s="66"/>
      <c r="S737" s="66"/>
      <c r="T737" s="66"/>
      <c r="U737" s="66"/>
      <c r="V737" s="66"/>
      <c r="W737" s="66"/>
      <c r="X737" s="66"/>
      <c r="Y737" s="66"/>
      <c r="Z737" s="66"/>
    </row>
    <row r="738" spans="1:26" ht="15.75" customHeight="1">
      <c r="A738" s="40">
        <f t="shared" si="13"/>
        <v>727</v>
      </c>
      <c r="B738" s="66"/>
      <c r="C738" s="66"/>
      <c r="D738" s="66"/>
      <c r="E738" s="66"/>
      <c r="F738" s="66"/>
      <c r="G738" s="66"/>
      <c r="H738" s="66"/>
      <c r="I738" s="66"/>
      <c r="J738" s="66"/>
      <c r="K738" s="66"/>
      <c r="L738" s="66"/>
      <c r="M738" s="40"/>
      <c r="N738" s="31"/>
      <c r="O738" s="31"/>
      <c r="P738" s="66"/>
      <c r="Q738" s="66"/>
      <c r="R738" s="66"/>
      <c r="S738" s="66"/>
      <c r="T738" s="66"/>
      <c r="U738" s="66"/>
      <c r="V738" s="66"/>
      <c r="W738" s="66"/>
      <c r="X738" s="66"/>
      <c r="Y738" s="66"/>
      <c r="Z738" s="66"/>
    </row>
    <row r="739" spans="1:26" ht="15.75" customHeight="1">
      <c r="A739" s="40">
        <f t="shared" si="13"/>
        <v>728</v>
      </c>
      <c r="B739" s="66"/>
      <c r="C739" s="66"/>
      <c r="D739" s="66"/>
      <c r="E739" s="66"/>
      <c r="F739" s="66"/>
      <c r="G739" s="66"/>
      <c r="H739" s="66"/>
      <c r="I739" s="66"/>
      <c r="J739" s="66"/>
      <c r="K739" s="66"/>
      <c r="L739" s="66"/>
      <c r="M739" s="40"/>
      <c r="N739" s="31"/>
      <c r="O739" s="31"/>
      <c r="P739" s="66"/>
      <c r="Q739" s="66"/>
      <c r="R739" s="66"/>
      <c r="S739" s="66"/>
      <c r="T739" s="66"/>
      <c r="U739" s="66"/>
      <c r="V739" s="66"/>
      <c r="W739" s="66"/>
      <c r="X739" s="66"/>
      <c r="Y739" s="66"/>
      <c r="Z739" s="66"/>
    </row>
    <row r="740" spans="1:26" ht="15.75" customHeight="1">
      <c r="A740" s="40">
        <f t="shared" si="13"/>
        <v>729</v>
      </c>
      <c r="B740" s="66"/>
      <c r="C740" s="66"/>
      <c r="D740" s="66"/>
      <c r="E740" s="66"/>
      <c r="F740" s="66"/>
      <c r="G740" s="66"/>
      <c r="H740" s="66"/>
      <c r="I740" s="66"/>
      <c r="J740" s="66"/>
      <c r="K740" s="66"/>
      <c r="L740" s="66"/>
      <c r="M740" s="40"/>
      <c r="N740" s="31"/>
      <c r="O740" s="31"/>
      <c r="P740" s="66"/>
      <c r="Q740" s="66"/>
      <c r="R740" s="66"/>
      <c r="S740" s="66"/>
      <c r="T740" s="66"/>
      <c r="U740" s="66"/>
      <c r="V740" s="66"/>
      <c r="W740" s="66"/>
      <c r="X740" s="66"/>
      <c r="Y740" s="66"/>
      <c r="Z740" s="66"/>
    </row>
    <row r="741" spans="1:26" ht="15.75" customHeight="1">
      <c r="A741" s="40">
        <f t="shared" si="13"/>
        <v>730</v>
      </c>
      <c r="B741" s="66"/>
      <c r="C741" s="66"/>
      <c r="D741" s="66"/>
      <c r="E741" s="66"/>
      <c r="F741" s="66"/>
      <c r="G741" s="66"/>
      <c r="H741" s="66"/>
      <c r="I741" s="66"/>
      <c r="J741" s="66"/>
      <c r="K741" s="66"/>
      <c r="L741" s="66"/>
      <c r="M741" s="40"/>
      <c r="N741" s="31"/>
      <c r="O741" s="31"/>
      <c r="P741" s="66"/>
      <c r="Q741" s="66"/>
      <c r="R741" s="66"/>
      <c r="S741" s="66"/>
      <c r="T741" s="66"/>
      <c r="U741" s="66"/>
      <c r="V741" s="66"/>
      <c r="W741" s="66"/>
      <c r="X741" s="66"/>
      <c r="Y741" s="66"/>
      <c r="Z741" s="66"/>
    </row>
    <row r="742" spans="1:26" ht="15.75" customHeight="1">
      <c r="A742" s="40">
        <f t="shared" si="13"/>
        <v>731</v>
      </c>
      <c r="B742" s="66"/>
      <c r="C742" s="66"/>
      <c r="D742" s="66"/>
      <c r="E742" s="66"/>
      <c r="F742" s="66"/>
      <c r="G742" s="66"/>
      <c r="H742" s="66"/>
      <c r="I742" s="66"/>
      <c r="J742" s="66"/>
      <c r="K742" s="66"/>
      <c r="L742" s="66"/>
      <c r="M742" s="40"/>
      <c r="N742" s="31"/>
      <c r="O742" s="31"/>
      <c r="P742" s="66"/>
      <c r="Q742" s="66"/>
      <c r="R742" s="66"/>
      <c r="S742" s="66"/>
      <c r="T742" s="66"/>
      <c r="U742" s="66"/>
      <c r="V742" s="66"/>
      <c r="W742" s="66"/>
      <c r="X742" s="66"/>
      <c r="Y742" s="66"/>
      <c r="Z742" s="66"/>
    </row>
    <row r="743" spans="1:26" ht="15.75" customHeight="1">
      <c r="A743" s="40">
        <f t="shared" si="13"/>
        <v>732</v>
      </c>
      <c r="B743" s="66"/>
      <c r="C743" s="66"/>
      <c r="D743" s="66"/>
      <c r="E743" s="66"/>
      <c r="F743" s="66"/>
      <c r="G743" s="66"/>
      <c r="H743" s="66"/>
      <c r="I743" s="66"/>
      <c r="J743" s="66"/>
      <c r="K743" s="66"/>
      <c r="L743" s="66"/>
      <c r="M743" s="40"/>
      <c r="N743" s="31"/>
      <c r="O743" s="31"/>
      <c r="P743" s="66"/>
      <c r="Q743" s="66"/>
      <c r="R743" s="66"/>
      <c r="S743" s="66"/>
      <c r="T743" s="66"/>
      <c r="U743" s="66"/>
      <c r="V743" s="66"/>
      <c r="W743" s="66"/>
      <c r="X743" s="66"/>
      <c r="Y743" s="66"/>
      <c r="Z743" s="66"/>
    </row>
    <row r="744" spans="1:26" ht="15.75" customHeight="1">
      <c r="A744" s="40">
        <f t="shared" si="13"/>
        <v>733</v>
      </c>
      <c r="B744" s="66"/>
      <c r="C744" s="66"/>
      <c r="D744" s="66"/>
      <c r="E744" s="66"/>
      <c r="F744" s="66"/>
      <c r="G744" s="66"/>
      <c r="H744" s="66"/>
      <c r="I744" s="66"/>
      <c r="J744" s="66"/>
      <c r="K744" s="66"/>
      <c r="L744" s="66"/>
      <c r="M744" s="40"/>
      <c r="N744" s="31"/>
      <c r="O744" s="31"/>
      <c r="P744" s="66"/>
      <c r="Q744" s="66"/>
      <c r="R744" s="66"/>
      <c r="S744" s="66"/>
      <c r="T744" s="66"/>
      <c r="U744" s="66"/>
      <c r="V744" s="66"/>
      <c r="W744" s="66"/>
      <c r="X744" s="66"/>
      <c r="Y744" s="66"/>
      <c r="Z744" s="66"/>
    </row>
    <row r="745" spans="1:26" ht="15.75" customHeight="1">
      <c r="A745" s="40">
        <f t="shared" si="13"/>
        <v>734</v>
      </c>
      <c r="B745" s="66"/>
      <c r="C745" s="66"/>
      <c r="D745" s="66"/>
      <c r="E745" s="66"/>
      <c r="F745" s="66"/>
      <c r="G745" s="66"/>
      <c r="H745" s="66"/>
      <c r="I745" s="66"/>
      <c r="J745" s="66"/>
      <c r="K745" s="66"/>
      <c r="L745" s="66"/>
      <c r="M745" s="40"/>
      <c r="N745" s="31"/>
      <c r="O745" s="31"/>
      <c r="P745" s="66"/>
      <c r="Q745" s="66"/>
      <c r="R745" s="66"/>
      <c r="S745" s="66"/>
      <c r="T745" s="66"/>
      <c r="U745" s="66"/>
      <c r="V745" s="66"/>
      <c r="W745" s="66"/>
      <c r="X745" s="66"/>
      <c r="Y745" s="66"/>
      <c r="Z745" s="66"/>
    </row>
    <row r="746" spans="1:26" ht="15.75" customHeight="1">
      <c r="A746" s="40">
        <f t="shared" si="13"/>
        <v>735</v>
      </c>
      <c r="B746" s="66"/>
      <c r="C746" s="66"/>
      <c r="D746" s="66"/>
      <c r="E746" s="66"/>
      <c r="F746" s="66"/>
      <c r="G746" s="66"/>
      <c r="H746" s="66"/>
      <c r="I746" s="66"/>
      <c r="J746" s="66"/>
      <c r="K746" s="66"/>
      <c r="L746" s="66"/>
      <c r="M746" s="40"/>
      <c r="N746" s="31"/>
      <c r="O746" s="31"/>
      <c r="P746" s="66"/>
      <c r="Q746" s="66"/>
      <c r="R746" s="66"/>
      <c r="S746" s="66"/>
      <c r="T746" s="66"/>
      <c r="U746" s="66"/>
      <c r="V746" s="66"/>
      <c r="W746" s="66"/>
      <c r="X746" s="66"/>
      <c r="Y746" s="66"/>
      <c r="Z746" s="66"/>
    </row>
    <row r="747" spans="1:26" ht="15.75" customHeight="1">
      <c r="A747" s="40">
        <f t="shared" si="13"/>
        <v>736</v>
      </c>
      <c r="B747" s="66"/>
      <c r="C747" s="66"/>
      <c r="D747" s="66"/>
      <c r="E747" s="66"/>
      <c r="F747" s="66"/>
      <c r="G747" s="66"/>
      <c r="H747" s="66"/>
      <c r="I747" s="66"/>
      <c r="J747" s="66"/>
      <c r="K747" s="66"/>
      <c r="L747" s="66"/>
      <c r="M747" s="40"/>
      <c r="N747" s="31"/>
      <c r="O747" s="31"/>
      <c r="P747" s="66"/>
      <c r="Q747" s="66"/>
      <c r="R747" s="66"/>
      <c r="S747" s="66"/>
      <c r="T747" s="66"/>
      <c r="U747" s="66"/>
      <c r="V747" s="66"/>
      <c r="W747" s="66"/>
      <c r="X747" s="66"/>
      <c r="Y747" s="66"/>
      <c r="Z747" s="66"/>
    </row>
    <row r="748" spans="1:26" ht="15.75" customHeight="1">
      <c r="A748" s="40">
        <f t="shared" si="13"/>
        <v>737</v>
      </c>
      <c r="B748" s="66"/>
      <c r="C748" s="66"/>
      <c r="D748" s="66"/>
      <c r="E748" s="66"/>
      <c r="F748" s="66"/>
      <c r="G748" s="66"/>
      <c r="H748" s="66"/>
      <c r="I748" s="66"/>
      <c r="J748" s="66"/>
      <c r="K748" s="66"/>
      <c r="L748" s="66"/>
      <c r="M748" s="40"/>
      <c r="N748" s="31"/>
      <c r="O748" s="31"/>
      <c r="P748" s="66"/>
      <c r="Q748" s="66"/>
      <c r="R748" s="66"/>
      <c r="S748" s="66"/>
      <c r="T748" s="66"/>
      <c r="U748" s="66"/>
      <c r="V748" s="66"/>
      <c r="W748" s="66"/>
      <c r="X748" s="66"/>
      <c r="Y748" s="66"/>
      <c r="Z748" s="66"/>
    </row>
    <row r="749" spans="1:26" ht="15.75" customHeight="1">
      <c r="A749" s="40">
        <f t="shared" si="13"/>
        <v>738</v>
      </c>
      <c r="B749" s="66"/>
      <c r="C749" s="66"/>
      <c r="D749" s="66"/>
      <c r="E749" s="66"/>
      <c r="F749" s="66"/>
      <c r="G749" s="66"/>
      <c r="H749" s="66"/>
      <c r="I749" s="66"/>
      <c r="J749" s="66"/>
      <c r="K749" s="66"/>
      <c r="L749" s="66"/>
      <c r="M749" s="40"/>
      <c r="N749" s="31"/>
      <c r="O749" s="31"/>
      <c r="P749" s="66"/>
      <c r="Q749" s="66"/>
      <c r="R749" s="66"/>
      <c r="S749" s="66"/>
      <c r="T749" s="66"/>
      <c r="U749" s="66"/>
      <c r="V749" s="66"/>
      <c r="W749" s="66"/>
      <c r="X749" s="66"/>
      <c r="Y749" s="66"/>
      <c r="Z749" s="66"/>
    </row>
    <row r="750" spans="1:26" ht="15.75" customHeight="1">
      <c r="A750" s="40">
        <f t="shared" si="13"/>
        <v>739</v>
      </c>
      <c r="B750" s="66"/>
      <c r="C750" s="66"/>
      <c r="D750" s="66"/>
      <c r="E750" s="66"/>
      <c r="F750" s="66"/>
      <c r="G750" s="66"/>
      <c r="H750" s="66"/>
      <c r="I750" s="66"/>
      <c r="J750" s="66"/>
      <c r="K750" s="66"/>
      <c r="L750" s="66"/>
      <c r="M750" s="40"/>
      <c r="N750" s="31"/>
      <c r="O750" s="31"/>
      <c r="P750" s="66"/>
      <c r="Q750" s="66"/>
      <c r="R750" s="66"/>
      <c r="S750" s="66"/>
      <c r="T750" s="66"/>
      <c r="U750" s="66"/>
      <c r="V750" s="66"/>
      <c r="W750" s="66"/>
      <c r="X750" s="66"/>
      <c r="Y750" s="66"/>
      <c r="Z750" s="66"/>
    </row>
    <row r="751" spans="1:26" ht="15.75" customHeight="1">
      <c r="A751" s="40">
        <f t="shared" si="13"/>
        <v>740</v>
      </c>
      <c r="B751" s="66"/>
      <c r="C751" s="66"/>
      <c r="D751" s="66"/>
      <c r="E751" s="66"/>
      <c r="F751" s="66"/>
      <c r="G751" s="66"/>
      <c r="H751" s="66"/>
      <c r="I751" s="66"/>
      <c r="J751" s="66"/>
      <c r="K751" s="66"/>
      <c r="L751" s="66"/>
      <c r="M751" s="40"/>
      <c r="N751" s="31"/>
      <c r="O751" s="31"/>
      <c r="P751" s="66"/>
      <c r="Q751" s="66"/>
      <c r="R751" s="66"/>
      <c r="S751" s="66"/>
      <c r="T751" s="66"/>
      <c r="U751" s="66"/>
      <c r="V751" s="66"/>
      <c r="W751" s="66"/>
      <c r="X751" s="66"/>
      <c r="Y751" s="66"/>
      <c r="Z751" s="66"/>
    </row>
    <row r="752" spans="1:26" ht="15.75" customHeight="1">
      <c r="A752" s="40">
        <f t="shared" si="13"/>
        <v>741</v>
      </c>
      <c r="B752" s="66"/>
      <c r="C752" s="66"/>
      <c r="D752" s="66"/>
      <c r="E752" s="66"/>
      <c r="F752" s="66"/>
      <c r="G752" s="66"/>
      <c r="H752" s="66"/>
      <c r="I752" s="66"/>
      <c r="J752" s="66"/>
      <c r="K752" s="66"/>
      <c r="L752" s="66"/>
      <c r="M752" s="40"/>
      <c r="N752" s="31"/>
      <c r="O752" s="31"/>
      <c r="P752" s="66"/>
      <c r="Q752" s="66"/>
      <c r="R752" s="66"/>
      <c r="S752" s="66"/>
      <c r="T752" s="66"/>
      <c r="U752" s="66"/>
      <c r="V752" s="66"/>
      <c r="W752" s="66"/>
      <c r="X752" s="66"/>
      <c r="Y752" s="66"/>
      <c r="Z752" s="66"/>
    </row>
    <row r="753" spans="1:26" ht="15.75" customHeight="1">
      <c r="A753" s="40">
        <f t="shared" si="13"/>
        <v>742</v>
      </c>
      <c r="B753" s="66"/>
      <c r="C753" s="66"/>
      <c r="D753" s="66"/>
      <c r="E753" s="66"/>
      <c r="F753" s="66"/>
      <c r="G753" s="66"/>
      <c r="H753" s="66"/>
      <c r="I753" s="66"/>
      <c r="J753" s="66"/>
      <c r="K753" s="66"/>
      <c r="L753" s="66"/>
      <c r="M753" s="40"/>
      <c r="N753" s="31"/>
      <c r="O753" s="31"/>
      <c r="P753" s="66"/>
      <c r="Q753" s="66"/>
      <c r="R753" s="66"/>
      <c r="S753" s="66"/>
      <c r="T753" s="66"/>
      <c r="U753" s="66"/>
      <c r="V753" s="66"/>
      <c r="W753" s="66"/>
      <c r="X753" s="66"/>
      <c r="Y753" s="66"/>
      <c r="Z753" s="66"/>
    </row>
    <row r="754" spans="1:26" ht="15.75" customHeight="1">
      <c r="A754" s="40">
        <f t="shared" si="13"/>
        <v>743</v>
      </c>
      <c r="B754" s="66"/>
      <c r="C754" s="66"/>
      <c r="D754" s="66"/>
      <c r="E754" s="66"/>
      <c r="F754" s="66"/>
      <c r="G754" s="66"/>
      <c r="H754" s="66"/>
      <c r="I754" s="66"/>
      <c r="J754" s="66"/>
      <c r="K754" s="66"/>
      <c r="L754" s="66"/>
      <c r="M754" s="40"/>
      <c r="N754" s="31"/>
      <c r="O754" s="31"/>
      <c r="P754" s="66"/>
      <c r="Q754" s="66"/>
      <c r="R754" s="66"/>
      <c r="S754" s="66"/>
      <c r="T754" s="66"/>
      <c r="U754" s="66"/>
      <c r="V754" s="66"/>
      <c r="W754" s="66"/>
      <c r="X754" s="66"/>
      <c r="Y754" s="66"/>
      <c r="Z754" s="66"/>
    </row>
    <row r="755" spans="1:26" ht="15.75" customHeight="1">
      <c r="A755" s="40">
        <f t="shared" si="13"/>
        <v>744</v>
      </c>
      <c r="B755" s="66"/>
      <c r="C755" s="66"/>
      <c r="D755" s="66"/>
      <c r="E755" s="66"/>
      <c r="F755" s="66"/>
      <c r="G755" s="66"/>
      <c r="H755" s="66"/>
      <c r="I755" s="66"/>
      <c r="J755" s="66"/>
      <c r="K755" s="66"/>
      <c r="L755" s="66"/>
      <c r="M755" s="40"/>
      <c r="N755" s="31"/>
      <c r="O755" s="31"/>
      <c r="P755" s="66"/>
      <c r="Q755" s="66"/>
      <c r="R755" s="66"/>
      <c r="S755" s="66"/>
      <c r="T755" s="66"/>
      <c r="U755" s="66"/>
      <c r="V755" s="66"/>
      <c r="W755" s="66"/>
      <c r="X755" s="66"/>
      <c r="Y755" s="66"/>
      <c r="Z755" s="66"/>
    </row>
    <row r="756" spans="1:26" ht="15.75" customHeight="1">
      <c r="A756" s="40">
        <f t="shared" si="13"/>
        <v>745</v>
      </c>
      <c r="B756" s="66"/>
      <c r="C756" s="66"/>
      <c r="D756" s="66"/>
      <c r="E756" s="66"/>
      <c r="F756" s="66"/>
      <c r="G756" s="66"/>
      <c r="H756" s="66"/>
      <c r="I756" s="66"/>
      <c r="J756" s="66"/>
      <c r="K756" s="66"/>
      <c r="L756" s="66"/>
      <c r="M756" s="40"/>
      <c r="N756" s="31"/>
      <c r="O756" s="31"/>
      <c r="P756" s="66"/>
      <c r="Q756" s="66"/>
      <c r="R756" s="66"/>
      <c r="S756" s="66"/>
      <c r="T756" s="66"/>
      <c r="U756" s="66"/>
      <c r="V756" s="66"/>
      <c r="W756" s="66"/>
      <c r="X756" s="66"/>
      <c r="Y756" s="66"/>
      <c r="Z756" s="66"/>
    </row>
    <row r="757" spans="1:26" ht="15.75" customHeight="1">
      <c r="A757" s="40">
        <f t="shared" si="13"/>
        <v>746</v>
      </c>
      <c r="B757" s="66"/>
      <c r="C757" s="66"/>
      <c r="D757" s="66"/>
      <c r="E757" s="66"/>
      <c r="F757" s="66"/>
      <c r="G757" s="66"/>
      <c r="H757" s="66"/>
      <c r="I757" s="66"/>
      <c r="J757" s="66"/>
      <c r="K757" s="66"/>
      <c r="L757" s="66"/>
      <c r="M757" s="40"/>
      <c r="N757" s="31"/>
      <c r="O757" s="31"/>
      <c r="P757" s="66"/>
      <c r="Q757" s="66"/>
      <c r="R757" s="66"/>
      <c r="S757" s="66"/>
      <c r="T757" s="66"/>
      <c r="U757" s="66"/>
      <c r="V757" s="66"/>
      <c r="W757" s="66"/>
      <c r="X757" s="66"/>
      <c r="Y757" s="66"/>
      <c r="Z757" s="66"/>
    </row>
    <row r="758" spans="1:26" ht="15.75" customHeight="1">
      <c r="A758" s="40">
        <f t="shared" si="13"/>
        <v>747</v>
      </c>
      <c r="B758" s="66"/>
      <c r="C758" s="66"/>
      <c r="D758" s="66"/>
      <c r="E758" s="66"/>
      <c r="F758" s="66"/>
      <c r="G758" s="66"/>
      <c r="H758" s="66"/>
      <c r="I758" s="66"/>
      <c r="J758" s="66"/>
      <c r="K758" s="66"/>
      <c r="L758" s="66"/>
      <c r="M758" s="40"/>
      <c r="N758" s="31"/>
      <c r="O758" s="31"/>
      <c r="P758" s="66"/>
      <c r="Q758" s="66"/>
      <c r="R758" s="66"/>
      <c r="S758" s="66"/>
      <c r="T758" s="66"/>
      <c r="U758" s="66"/>
      <c r="V758" s="66"/>
      <c r="W758" s="66"/>
      <c r="X758" s="66"/>
      <c r="Y758" s="66"/>
      <c r="Z758" s="66"/>
    </row>
    <row r="759" spans="1:26" ht="15.75" customHeight="1">
      <c r="A759" s="40">
        <f t="shared" si="13"/>
        <v>748</v>
      </c>
      <c r="B759" s="66"/>
      <c r="C759" s="66"/>
      <c r="D759" s="66"/>
      <c r="E759" s="66"/>
      <c r="F759" s="66"/>
      <c r="G759" s="66"/>
      <c r="H759" s="66"/>
      <c r="I759" s="66"/>
      <c r="J759" s="66"/>
      <c r="K759" s="66"/>
      <c r="L759" s="66"/>
      <c r="M759" s="40"/>
      <c r="N759" s="31"/>
      <c r="O759" s="31"/>
      <c r="P759" s="66"/>
      <c r="Q759" s="66"/>
      <c r="R759" s="66"/>
      <c r="S759" s="66"/>
      <c r="T759" s="66"/>
      <c r="U759" s="66"/>
      <c r="V759" s="66"/>
      <c r="W759" s="66"/>
      <c r="X759" s="66"/>
      <c r="Y759" s="66"/>
      <c r="Z759" s="66"/>
    </row>
    <row r="760" spans="1:26" ht="15.75" customHeight="1">
      <c r="A760" s="40">
        <f t="shared" si="13"/>
        <v>749</v>
      </c>
      <c r="B760" s="66"/>
      <c r="C760" s="66"/>
      <c r="D760" s="66"/>
      <c r="E760" s="66"/>
      <c r="F760" s="66"/>
      <c r="G760" s="66"/>
      <c r="H760" s="66"/>
      <c r="I760" s="66"/>
      <c r="J760" s="66"/>
      <c r="K760" s="66"/>
      <c r="L760" s="66"/>
      <c r="M760" s="40"/>
      <c r="N760" s="31"/>
      <c r="O760" s="31"/>
      <c r="P760" s="66"/>
      <c r="Q760" s="66"/>
      <c r="R760" s="66"/>
      <c r="S760" s="66"/>
      <c r="T760" s="66"/>
      <c r="U760" s="66"/>
      <c r="V760" s="66"/>
      <c r="W760" s="66"/>
      <c r="X760" s="66"/>
      <c r="Y760" s="66"/>
      <c r="Z760" s="66"/>
    </row>
    <row r="761" spans="1:26" ht="15.75" customHeight="1">
      <c r="A761" s="40">
        <f t="shared" si="13"/>
        <v>750</v>
      </c>
      <c r="B761" s="66"/>
      <c r="C761" s="66"/>
      <c r="D761" s="66"/>
      <c r="E761" s="66"/>
      <c r="F761" s="66"/>
      <c r="G761" s="66"/>
      <c r="H761" s="66"/>
      <c r="I761" s="66"/>
      <c r="J761" s="66"/>
      <c r="K761" s="66"/>
      <c r="L761" s="66"/>
      <c r="M761" s="40"/>
      <c r="N761" s="31"/>
      <c r="O761" s="31"/>
      <c r="P761" s="66"/>
      <c r="Q761" s="66"/>
      <c r="R761" s="66"/>
      <c r="S761" s="66"/>
      <c r="T761" s="66"/>
      <c r="U761" s="66"/>
      <c r="V761" s="66"/>
      <c r="W761" s="66"/>
      <c r="X761" s="66"/>
      <c r="Y761" s="66"/>
      <c r="Z761" s="66"/>
    </row>
    <row r="762" spans="1:26" ht="15.75" customHeight="1">
      <c r="A762" s="40">
        <f t="shared" si="13"/>
        <v>751</v>
      </c>
      <c r="B762" s="66"/>
      <c r="C762" s="66"/>
      <c r="D762" s="66"/>
      <c r="E762" s="66"/>
      <c r="F762" s="66"/>
      <c r="G762" s="66"/>
      <c r="H762" s="66"/>
      <c r="I762" s="66"/>
      <c r="J762" s="66"/>
      <c r="K762" s="66"/>
      <c r="L762" s="66"/>
      <c r="M762" s="40"/>
      <c r="N762" s="31"/>
      <c r="O762" s="31"/>
      <c r="P762" s="66"/>
      <c r="Q762" s="66"/>
      <c r="R762" s="66"/>
      <c r="S762" s="66"/>
      <c r="T762" s="66"/>
      <c r="U762" s="66"/>
      <c r="V762" s="66"/>
      <c r="W762" s="66"/>
      <c r="X762" s="66"/>
      <c r="Y762" s="66"/>
      <c r="Z762" s="66"/>
    </row>
    <row r="763" spans="1:26" ht="15.75" customHeight="1">
      <c r="A763" s="40">
        <f t="shared" si="13"/>
        <v>752</v>
      </c>
      <c r="B763" s="66"/>
      <c r="C763" s="66"/>
      <c r="D763" s="66"/>
      <c r="E763" s="66"/>
      <c r="F763" s="66"/>
      <c r="G763" s="66"/>
      <c r="H763" s="66"/>
      <c r="I763" s="66"/>
      <c r="J763" s="66"/>
      <c r="K763" s="66"/>
      <c r="L763" s="66"/>
      <c r="M763" s="40"/>
      <c r="N763" s="31"/>
      <c r="O763" s="31"/>
      <c r="P763" s="66"/>
      <c r="Q763" s="66"/>
      <c r="R763" s="66"/>
      <c r="S763" s="66"/>
      <c r="T763" s="66"/>
      <c r="U763" s="66"/>
      <c r="V763" s="66"/>
      <c r="W763" s="66"/>
      <c r="X763" s="66"/>
      <c r="Y763" s="66"/>
      <c r="Z763" s="66"/>
    </row>
    <row r="764" spans="1:26" ht="15.75" customHeight="1">
      <c r="A764" s="40">
        <f t="shared" si="13"/>
        <v>753</v>
      </c>
      <c r="B764" s="66"/>
      <c r="C764" s="66"/>
      <c r="D764" s="66"/>
      <c r="E764" s="66"/>
      <c r="F764" s="66"/>
      <c r="G764" s="66"/>
      <c r="H764" s="66"/>
      <c r="I764" s="66"/>
      <c r="J764" s="66"/>
      <c r="K764" s="66"/>
      <c r="L764" s="66"/>
      <c r="M764" s="40"/>
      <c r="N764" s="31"/>
      <c r="O764" s="31"/>
      <c r="P764" s="66"/>
      <c r="Q764" s="66"/>
      <c r="R764" s="66"/>
      <c r="S764" s="66"/>
      <c r="T764" s="66"/>
      <c r="U764" s="66"/>
      <c r="V764" s="66"/>
      <c r="W764" s="66"/>
      <c r="X764" s="66"/>
      <c r="Y764" s="66"/>
      <c r="Z764" s="66"/>
    </row>
    <row r="765" spans="1:26" ht="15.75" customHeight="1">
      <c r="A765" s="40">
        <f t="shared" si="13"/>
        <v>754</v>
      </c>
      <c r="B765" s="66"/>
      <c r="C765" s="66"/>
      <c r="D765" s="66"/>
      <c r="E765" s="66"/>
      <c r="F765" s="66"/>
      <c r="G765" s="66"/>
      <c r="H765" s="66"/>
      <c r="I765" s="66"/>
      <c r="J765" s="66"/>
      <c r="K765" s="66"/>
      <c r="L765" s="66"/>
      <c r="M765" s="40"/>
      <c r="N765" s="31"/>
      <c r="O765" s="31"/>
      <c r="P765" s="66"/>
      <c r="Q765" s="66"/>
      <c r="R765" s="66"/>
      <c r="S765" s="66"/>
      <c r="T765" s="66"/>
      <c r="U765" s="66"/>
      <c r="V765" s="66"/>
      <c r="W765" s="66"/>
      <c r="X765" s="66"/>
      <c r="Y765" s="66"/>
      <c r="Z765" s="66"/>
    </row>
    <row r="766" spans="1:26" ht="15.75" customHeight="1">
      <c r="A766" s="40">
        <f t="shared" si="13"/>
        <v>755</v>
      </c>
      <c r="B766" s="66"/>
      <c r="C766" s="66"/>
      <c r="D766" s="66"/>
      <c r="E766" s="66"/>
      <c r="F766" s="66"/>
      <c r="G766" s="66"/>
      <c r="H766" s="66"/>
      <c r="I766" s="66"/>
      <c r="J766" s="66"/>
      <c r="K766" s="66"/>
      <c r="L766" s="66"/>
      <c r="M766" s="40"/>
      <c r="N766" s="31"/>
      <c r="O766" s="31"/>
      <c r="P766" s="66"/>
      <c r="Q766" s="66"/>
      <c r="R766" s="66"/>
      <c r="S766" s="66"/>
      <c r="T766" s="66"/>
      <c r="U766" s="66"/>
      <c r="V766" s="66"/>
      <c r="W766" s="66"/>
      <c r="X766" s="66"/>
      <c r="Y766" s="66"/>
      <c r="Z766" s="66"/>
    </row>
    <row r="767" spans="1:26" ht="15.75" customHeight="1">
      <c r="A767" s="40">
        <f t="shared" si="13"/>
        <v>756</v>
      </c>
      <c r="B767" s="66"/>
      <c r="C767" s="66"/>
      <c r="D767" s="66"/>
      <c r="E767" s="66"/>
      <c r="F767" s="66"/>
      <c r="G767" s="66"/>
      <c r="H767" s="66"/>
      <c r="I767" s="66"/>
      <c r="J767" s="66"/>
      <c r="K767" s="66"/>
      <c r="L767" s="66"/>
      <c r="M767" s="40"/>
      <c r="N767" s="31"/>
      <c r="O767" s="31"/>
      <c r="P767" s="66"/>
      <c r="Q767" s="66"/>
      <c r="R767" s="66"/>
      <c r="S767" s="66"/>
      <c r="T767" s="66"/>
      <c r="U767" s="66"/>
      <c r="V767" s="66"/>
      <c r="W767" s="66"/>
      <c r="X767" s="66"/>
      <c r="Y767" s="66"/>
      <c r="Z767" s="66"/>
    </row>
    <row r="768" spans="1:26" ht="15.75" customHeight="1">
      <c r="A768" s="40">
        <f t="shared" si="13"/>
        <v>757</v>
      </c>
      <c r="B768" s="66"/>
      <c r="C768" s="66"/>
      <c r="D768" s="66"/>
      <c r="E768" s="66"/>
      <c r="F768" s="66"/>
      <c r="G768" s="66"/>
      <c r="H768" s="66"/>
      <c r="I768" s="66"/>
      <c r="J768" s="66"/>
      <c r="K768" s="66"/>
      <c r="L768" s="66"/>
      <c r="M768" s="40"/>
      <c r="N768" s="31"/>
      <c r="O768" s="31"/>
      <c r="P768" s="66"/>
      <c r="Q768" s="66"/>
      <c r="R768" s="66"/>
      <c r="S768" s="66"/>
      <c r="T768" s="66"/>
      <c r="U768" s="66"/>
      <c r="V768" s="66"/>
      <c r="W768" s="66"/>
      <c r="X768" s="66"/>
      <c r="Y768" s="66"/>
      <c r="Z768" s="66"/>
    </row>
    <row r="769" spans="1:26" ht="15.75" customHeight="1">
      <c r="A769" s="40">
        <f t="shared" si="13"/>
        <v>758</v>
      </c>
      <c r="B769" s="66"/>
      <c r="C769" s="66"/>
      <c r="D769" s="66"/>
      <c r="E769" s="66"/>
      <c r="F769" s="66"/>
      <c r="G769" s="66"/>
      <c r="H769" s="66"/>
      <c r="I769" s="66"/>
      <c r="J769" s="66"/>
      <c r="K769" s="66"/>
      <c r="L769" s="66"/>
      <c r="M769" s="40"/>
      <c r="N769" s="31"/>
      <c r="O769" s="31"/>
      <c r="P769" s="66"/>
      <c r="Q769" s="66"/>
      <c r="R769" s="66"/>
      <c r="S769" s="66"/>
      <c r="T769" s="66"/>
      <c r="U769" s="66"/>
      <c r="V769" s="66"/>
      <c r="W769" s="66"/>
      <c r="X769" s="66"/>
      <c r="Y769" s="66"/>
      <c r="Z769" s="66"/>
    </row>
    <row r="770" spans="1:26" ht="15.75" customHeight="1">
      <c r="A770" s="40">
        <f t="shared" si="13"/>
        <v>759</v>
      </c>
      <c r="B770" s="66"/>
      <c r="C770" s="66"/>
      <c r="D770" s="66"/>
      <c r="E770" s="66"/>
      <c r="F770" s="66"/>
      <c r="G770" s="66"/>
      <c r="H770" s="66"/>
      <c r="I770" s="66"/>
      <c r="J770" s="66"/>
      <c r="K770" s="66"/>
      <c r="L770" s="66"/>
      <c r="M770" s="40"/>
      <c r="N770" s="31"/>
      <c r="O770" s="31"/>
      <c r="P770" s="66"/>
      <c r="Q770" s="66"/>
      <c r="R770" s="66"/>
      <c r="S770" s="66"/>
      <c r="T770" s="66"/>
      <c r="U770" s="66"/>
      <c r="V770" s="66"/>
      <c r="W770" s="66"/>
      <c r="X770" s="66"/>
      <c r="Y770" s="66"/>
      <c r="Z770" s="66"/>
    </row>
    <row r="771" spans="1:26" ht="15.75" customHeight="1">
      <c r="A771" s="40">
        <f t="shared" si="13"/>
        <v>760</v>
      </c>
      <c r="B771" s="66"/>
      <c r="C771" s="66"/>
      <c r="D771" s="66"/>
      <c r="E771" s="66"/>
      <c r="F771" s="66"/>
      <c r="G771" s="66"/>
      <c r="H771" s="66"/>
      <c r="I771" s="66"/>
      <c r="J771" s="66"/>
      <c r="K771" s="66"/>
      <c r="L771" s="66"/>
      <c r="M771" s="40"/>
      <c r="N771" s="31"/>
      <c r="O771" s="31"/>
      <c r="P771" s="66"/>
      <c r="Q771" s="66"/>
      <c r="R771" s="66"/>
      <c r="S771" s="66"/>
      <c r="T771" s="66"/>
      <c r="U771" s="66"/>
      <c r="V771" s="66"/>
      <c r="W771" s="66"/>
      <c r="X771" s="66"/>
      <c r="Y771" s="66"/>
      <c r="Z771" s="66"/>
    </row>
    <row r="772" spans="1:26" ht="15.75" customHeight="1">
      <c r="A772" s="40">
        <f t="shared" si="13"/>
        <v>761</v>
      </c>
      <c r="B772" s="66"/>
      <c r="C772" s="66"/>
      <c r="D772" s="66"/>
      <c r="E772" s="66"/>
      <c r="F772" s="66"/>
      <c r="G772" s="66"/>
      <c r="H772" s="66"/>
      <c r="I772" s="66"/>
      <c r="J772" s="66"/>
      <c r="K772" s="66"/>
      <c r="L772" s="66"/>
      <c r="M772" s="40"/>
      <c r="N772" s="31"/>
      <c r="O772" s="31"/>
      <c r="P772" s="66"/>
      <c r="Q772" s="66"/>
      <c r="R772" s="66"/>
      <c r="S772" s="66"/>
      <c r="T772" s="66"/>
      <c r="U772" s="66"/>
      <c r="V772" s="66"/>
      <c r="W772" s="66"/>
      <c r="X772" s="66"/>
      <c r="Y772" s="66"/>
      <c r="Z772" s="66"/>
    </row>
    <row r="773" spans="1:26" ht="15.75" customHeight="1">
      <c r="A773" s="40">
        <f t="shared" si="13"/>
        <v>762</v>
      </c>
      <c r="B773" s="66"/>
      <c r="C773" s="66"/>
      <c r="D773" s="66"/>
      <c r="E773" s="66"/>
      <c r="F773" s="66"/>
      <c r="G773" s="66"/>
      <c r="H773" s="66"/>
      <c r="I773" s="66"/>
      <c r="J773" s="66"/>
      <c r="K773" s="66"/>
      <c r="L773" s="66"/>
      <c r="M773" s="40"/>
      <c r="N773" s="31"/>
      <c r="O773" s="31"/>
      <c r="P773" s="66"/>
      <c r="Q773" s="66"/>
      <c r="R773" s="66"/>
      <c r="S773" s="66"/>
      <c r="T773" s="66"/>
      <c r="U773" s="66"/>
      <c r="V773" s="66"/>
      <c r="W773" s="66"/>
      <c r="X773" s="66"/>
      <c r="Y773" s="66"/>
      <c r="Z773" s="66"/>
    </row>
    <row r="774" spans="1:26" ht="15.75" customHeight="1">
      <c r="A774" s="40">
        <f t="shared" si="13"/>
        <v>763</v>
      </c>
      <c r="B774" s="66"/>
      <c r="C774" s="66"/>
      <c r="D774" s="66"/>
      <c r="E774" s="66"/>
      <c r="F774" s="66"/>
      <c r="G774" s="66"/>
      <c r="H774" s="66"/>
      <c r="I774" s="66"/>
      <c r="J774" s="66"/>
      <c r="K774" s="66"/>
      <c r="L774" s="66"/>
      <c r="M774" s="40"/>
      <c r="N774" s="31"/>
      <c r="O774" s="31"/>
      <c r="P774" s="66"/>
      <c r="Q774" s="66"/>
      <c r="R774" s="66"/>
      <c r="S774" s="66"/>
      <c r="T774" s="66"/>
      <c r="U774" s="66"/>
      <c r="V774" s="66"/>
      <c r="W774" s="66"/>
      <c r="X774" s="66"/>
      <c r="Y774" s="66"/>
      <c r="Z774" s="66"/>
    </row>
    <row r="775" spans="1:26" ht="15.75" customHeight="1">
      <c r="A775" s="40">
        <f t="shared" si="13"/>
        <v>764</v>
      </c>
      <c r="B775" s="66"/>
      <c r="C775" s="66"/>
      <c r="D775" s="66"/>
      <c r="E775" s="66"/>
      <c r="F775" s="66"/>
      <c r="G775" s="66"/>
      <c r="H775" s="66"/>
      <c r="I775" s="66"/>
      <c r="J775" s="66"/>
      <c r="K775" s="66"/>
      <c r="L775" s="66"/>
      <c r="M775" s="40"/>
      <c r="N775" s="31"/>
      <c r="O775" s="31"/>
      <c r="P775" s="66"/>
      <c r="Q775" s="66"/>
      <c r="R775" s="66"/>
      <c r="S775" s="66"/>
      <c r="T775" s="66"/>
      <c r="U775" s="66"/>
      <c r="V775" s="66"/>
      <c r="W775" s="66"/>
      <c r="X775" s="66"/>
      <c r="Y775" s="66"/>
      <c r="Z775" s="66"/>
    </row>
    <row r="776" spans="1:26" ht="15.75" customHeight="1">
      <c r="A776" s="40">
        <f t="shared" si="13"/>
        <v>765</v>
      </c>
      <c r="B776" s="66"/>
      <c r="C776" s="66"/>
      <c r="D776" s="66"/>
      <c r="E776" s="66"/>
      <c r="F776" s="66"/>
      <c r="G776" s="66"/>
      <c r="H776" s="66"/>
      <c r="I776" s="66"/>
      <c r="J776" s="66"/>
      <c r="K776" s="66"/>
      <c r="L776" s="66"/>
      <c r="M776" s="40"/>
      <c r="N776" s="31"/>
      <c r="O776" s="31"/>
      <c r="P776" s="66"/>
      <c r="Q776" s="66"/>
      <c r="R776" s="66"/>
      <c r="S776" s="66"/>
      <c r="T776" s="66"/>
      <c r="U776" s="66"/>
      <c r="V776" s="66"/>
      <c r="W776" s="66"/>
      <c r="X776" s="66"/>
      <c r="Y776" s="66"/>
      <c r="Z776" s="66"/>
    </row>
    <row r="777" spans="1:26" ht="15.75" customHeight="1">
      <c r="A777" s="40">
        <f t="shared" si="13"/>
        <v>766</v>
      </c>
      <c r="B777" s="66"/>
      <c r="C777" s="66"/>
      <c r="D777" s="66"/>
      <c r="E777" s="66"/>
      <c r="F777" s="66"/>
      <c r="G777" s="66"/>
      <c r="H777" s="66"/>
      <c r="I777" s="66"/>
      <c r="J777" s="66"/>
      <c r="K777" s="66"/>
      <c r="L777" s="66"/>
      <c r="M777" s="40"/>
      <c r="N777" s="31"/>
      <c r="O777" s="31"/>
      <c r="P777" s="66"/>
      <c r="Q777" s="66"/>
      <c r="R777" s="66"/>
      <c r="S777" s="66"/>
      <c r="T777" s="66"/>
      <c r="U777" s="66"/>
      <c r="V777" s="66"/>
      <c r="W777" s="66"/>
      <c r="X777" s="66"/>
      <c r="Y777" s="66"/>
      <c r="Z777" s="66"/>
    </row>
    <row r="778" spans="1:26" ht="15.75" customHeight="1">
      <c r="A778" s="40">
        <f t="shared" si="13"/>
        <v>767</v>
      </c>
      <c r="B778" s="66"/>
      <c r="C778" s="66"/>
      <c r="D778" s="66"/>
      <c r="E778" s="66"/>
      <c r="F778" s="66"/>
      <c r="G778" s="66"/>
      <c r="H778" s="66"/>
      <c r="I778" s="66"/>
      <c r="J778" s="66"/>
      <c r="K778" s="66"/>
      <c r="L778" s="66"/>
      <c r="M778" s="40"/>
      <c r="N778" s="31"/>
      <c r="O778" s="31"/>
      <c r="P778" s="66"/>
      <c r="Q778" s="66"/>
      <c r="R778" s="66"/>
      <c r="S778" s="66"/>
      <c r="T778" s="66"/>
      <c r="U778" s="66"/>
      <c r="V778" s="66"/>
      <c r="W778" s="66"/>
      <c r="X778" s="66"/>
      <c r="Y778" s="66"/>
      <c r="Z778" s="66"/>
    </row>
    <row r="779" spans="1:26" ht="15.75" customHeight="1">
      <c r="A779" s="40">
        <f t="shared" si="13"/>
        <v>768</v>
      </c>
      <c r="B779" s="66"/>
      <c r="C779" s="66"/>
      <c r="D779" s="66"/>
      <c r="E779" s="66"/>
      <c r="F779" s="66"/>
      <c r="G779" s="66"/>
      <c r="H779" s="66"/>
      <c r="I779" s="66"/>
      <c r="J779" s="66"/>
      <c r="K779" s="66"/>
      <c r="L779" s="66"/>
      <c r="M779" s="40"/>
      <c r="N779" s="31"/>
      <c r="O779" s="31"/>
      <c r="P779" s="66"/>
      <c r="Q779" s="66"/>
      <c r="R779" s="66"/>
      <c r="S779" s="66"/>
      <c r="T779" s="66"/>
      <c r="U779" s="66"/>
      <c r="V779" s="66"/>
      <c r="W779" s="66"/>
      <c r="X779" s="66"/>
      <c r="Y779" s="66"/>
      <c r="Z779" s="66"/>
    </row>
    <row r="780" spans="1:26" ht="15.75" customHeight="1">
      <c r="A780" s="40">
        <f t="shared" si="13"/>
        <v>769</v>
      </c>
      <c r="B780" s="66"/>
      <c r="C780" s="66"/>
      <c r="D780" s="66"/>
      <c r="E780" s="66"/>
      <c r="F780" s="66"/>
      <c r="G780" s="66"/>
      <c r="H780" s="66"/>
      <c r="I780" s="66"/>
      <c r="J780" s="66"/>
      <c r="K780" s="66"/>
      <c r="L780" s="66"/>
      <c r="M780" s="40"/>
      <c r="N780" s="31"/>
      <c r="O780" s="31"/>
      <c r="P780" s="66"/>
      <c r="Q780" s="66"/>
      <c r="R780" s="66"/>
      <c r="S780" s="66"/>
      <c r="T780" s="66"/>
      <c r="U780" s="66"/>
      <c r="V780" s="66"/>
      <c r="W780" s="66"/>
      <c r="X780" s="66"/>
      <c r="Y780" s="66"/>
      <c r="Z780" s="66"/>
    </row>
    <row r="781" spans="1:26" ht="15.75" customHeight="1">
      <c r="A781" s="40">
        <f t="shared" ref="A781:A836" si="14">A780+1</f>
        <v>770</v>
      </c>
      <c r="B781" s="66"/>
      <c r="C781" s="66"/>
      <c r="D781" s="66"/>
      <c r="E781" s="66"/>
      <c r="F781" s="66"/>
      <c r="G781" s="66"/>
      <c r="H781" s="66"/>
      <c r="I781" s="66"/>
      <c r="J781" s="66"/>
      <c r="K781" s="66"/>
      <c r="L781" s="66"/>
      <c r="M781" s="40"/>
      <c r="N781" s="31"/>
      <c r="O781" s="31"/>
      <c r="P781" s="66"/>
      <c r="Q781" s="66"/>
      <c r="R781" s="66"/>
      <c r="S781" s="66"/>
      <c r="T781" s="66"/>
      <c r="U781" s="66"/>
      <c r="V781" s="66"/>
      <c r="W781" s="66"/>
      <c r="X781" s="66"/>
      <c r="Y781" s="66"/>
      <c r="Z781" s="66"/>
    </row>
    <row r="782" spans="1:26" ht="15.75" customHeight="1">
      <c r="A782" s="40">
        <f t="shared" si="14"/>
        <v>771</v>
      </c>
      <c r="B782" s="66"/>
      <c r="C782" s="66"/>
      <c r="D782" s="66"/>
      <c r="E782" s="66"/>
      <c r="F782" s="66"/>
      <c r="G782" s="66"/>
      <c r="H782" s="66"/>
      <c r="I782" s="66"/>
      <c r="J782" s="66"/>
      <c r="K782" s="66"/>
      <c r="L782" s="66"/>
      <c r="M782" s="40"/>
      <c r="N782" s="31"/>
      <c r="O782" s="31"/>
      <c r="P782" s="66"/>
      <c r="Q782" s="66"/>
      <c r="R782" s="66"/>
      <c r="S782" s="66"/>
      <c r="T782" s="66"/>
      <c r="U782" s="66"/>
      <c r="V782" s="66"/>
      <c r="W782" s="66"/>
      <c r="X782" s="66"/>
      <c r="Y782" s="66"/>
      <c r="Z782" s="66"/>
    </row>
    <row r="783" spans="1:26" ht="15.75" customHeight="1">
      <c r="A783" s="40">
        <f t="shared" si="14"/>
        <v>772</v>
      </c>
      <c r="B783" s="66"/>
      <c r="C783" s="66"/>
      <c r="D783" s="66"/>
      <c r="E783" s="66"/>
      <c r="F783" s="66"/>
      <c r="G783" s="66"/>
      <c r="H783" s="66"/>
      <c r="I783" s="66"/>
      <c r="J783" s="66"/>
      <c r="K783" s="66"/>
      <c r="L783" s="66"/>
      <c r="M783" s="40"/>
      <c r="N783" s="31"/>
      <c r="O783" s="31"/>
      <c r="P783" s="66"/>
      <c r="Q783" s="66"/>
      <c r="R783" s="66"/>
      <c r="S783" s="66"/>
      <c r="T783" s="66"/>
      <c r="U783" s="66"/>
      <c r="V783" s="66"/>
      <c r="W783" s="66"/>
      <c r="X783" s="66"/>
      <c r="Y783" s="66"/>
      <c r="Z783" s="66"/>
    </row>
    <row r="784" spans="1:26" ht="15.75" customHeight="1">
      <c r="A784" s="40">
        <f t="shared" si="14"/>
        <v>773</v>
      </c>
      <c r="B784" s="66"/>
      <c r="C784" s="66"/>
      <c r="D784" s="66"/>
      <c r="E784" s="66"/>
      <c r="F784" s="66"/>
      <c r="G784" s="66"/>
      <c r="H784" s="66"/>
      <c r="I784" s="66"/>
      <c r="J784" s="66"/>
      <c r="K784" s="66"/>
      <c r="L784" s="66"/>
      <c r="M784" s="40"/>
      <c r="N784" s="31"/>
      <c r="O784" s="31"/>
      <c r="P784" s="66"/>
      <c r="Q784" s="66"/>
      <c r="R784" s="66"/>
      <c r="S784" s="66"/>
      <c r="T784" s="66"/>
      <c r="U784" s="66"/>
      <c r="V784" s="66"/>
      <c r="W784" s="66"/>
      <c r="X784" s="66"/>
      <c r="Y784" s="66"/>
      <c r="Z784" s="66"/>
    </row>
    <row r="785" spans="1:26" ht="15.75" customHeight="1">
      <c r="A785" s="40">
        <f t="shared" si="14"/>
        <v>774</v>
      </c>
      <c r="B785" s="66"/>
      <c r="C785" s="66"/>
      <c r="D785" s="66"/>
      <c r="E785" s="66"/>
      <c r="F785" s="66"/>
      <c r="G785" s="66"/>
      <c r="H785" s="66"/>
      <c r="I785" s="66"/>
      <c r="J785" s="66"/>
      <c r="K785" s="66"/>
      <c r="L785" s="66"/>
      <c r="M785" s="40"/>
      <c r="N785" s="31"/>
      <c r="O785" s="31"/>
      <c r="P785" s="66"/>
      <c r="Q785" s="66"/>
      <c r="R785" s="66"/>
      <c r="S785" s="66"/>
      <c r="T785" s="66"/>
      <c r="U785" s="66"/>
      <c r="V785" s="66"/>
      <c r="W785" s="66"/>
      <c r="X785" s="66"/>
      <c r="Y785" s="66"/>
      <c r="Z785" s="66"/>
    </row>
    <row r="786" spans="1:26" ht="15.75" customHeight="1">
      <c r="A786" s="40">
        <f t="shared" si="14"/>
        <v>775</v>
      </c>
      <c r="B786" s="66"/>
      <c r="C786" s="66"/>
      <c r="D786" s="66"/>
      <c r="E786" s="66"/>
      <c r="F786" s="66"/>
      <c r="G786" s="66"/>
      <c r="H786" s="66"/>
      <c r="I786" s="66"/>
      <c r="J786" s="66"/>
      <c r="K786" s="66"/>
      <c r="L786" s="66"/>
      <c r="M786" s="40"/>
      <c r="N786" s="31"/>
      <c r="O786" s="31"/>
      <c r="P786" s="66"/>
      <c r="Q786" s="66"/>
      <c r="R786" s="66"/>
      <c r="S786" s="66"/>
      <c r="T786" s="66"/>
      <c r="U786" s="66"/>
      <c r="V786" s="66"/>
      <c r="W786" s="66"/>
      <c r="X786" s="66"/>
      <c r="Y786" s="66"/>
      <c r="Z786" s="66"/>
    </row>
    <row r="787" spans="1:26" ht="15.75" customHeight="1">
      <c r="A787" s="40">
        <f t="shared" si="14"/>
        <v>776</v>
      </c>
      <c r="B787" s="66"/>
      <c r="C787" s="66"/>
      <c r="D787" s="66"/>
      <c r="E787" s="66"/>
      <c r="F787" s="66"/>
      <c r="G787" s="66"/>
      <c r="H787" s="66"/>
      <c r="I787" s="66"/>
      <c r="J787" s="66"/>
      <c r="K787" s="66"/>
      <c r="L787" s="66"/>
      <c r="M787" s="40"/>
      <c r="N787" s="31"/>
      <c r="O787" s="31"/>
      <c r="P787" s="66"/>
      <c r="Q787" s="66"/>
      <c r="R787" s="66"/>
      <c r="S787" s="66"/>
      <c r="T787" s="66"/>
      <c r="U787" s="66"/>
      <c r="V787" s="66"/>
      <c r="W787" s="66"/>
      <c r="X787" s="66"/>
      <c r="Y787" s="66"/>
      <c r="Z787" s="66"/>
    </row>
    <row r="788" spans="1:26" ht="15.75" customHeight="1">
      <c r="A788" s="40">
        <f t="shared" si="14"/>
        <v>777</v>
      </c>
      <c r="B788" s="66"/>
      <c r="C788" s="66"/>
      <c r="D788" s="66"/>
      <c r="E788" s="66"/>
      <c r="F788" s="66"/>
      <c r="G788" s="66"/>
      <c r="H788" s="66"/>
      <c r="I788" s="66"/>
      <c r="J788" s="66"/>
      <c r="K788" s="66"/>
      <c r="L788" s="66"/>
      <c r="M788" s="40"/>
      <c r="N788" s="31"/>
      <c r="O788" s="31"/>
      <c r="P788" s="66"/>
      <c r="Q788" s="66"/>
      <c r="R788" s="66"/>
      <c r="S788" s="66"/>
      <c r="T788" s="66"/>
      <c r="U788" s="66"/>
      <c r="V788" s="66"/>
      <c r="W788" s="66"/>
      <c r="X788" s="66"/>
      <c r="Y788" s="66"/>
      <c r="Z788" s="66"/>
    </row>
    <row r="789" spans="1:26" ht="15.75" customHeight="1">
      <c r="A789" s="40">
        <f t="shared" si="14"/>
        <v>778</v>
      </c>
      <c r="B789" s="66"/>
      <c r="C789" s="66"/>
      <c r="D789" s="66"/>
      <c r="E789" s="66"/>
      <c r="F789" s="66"/>
      <c r="G789" s="66"/>
      <c r="H789" s="66"/>
      <c r="I789" s="66"/>
      <c r="J789" s="66"/>
      <c r="K789" s="66"/>
      <c r="L789" s="66"/>
      <c r="M789" s="40"/>
      <c r="N789" s="31"/>
      <c r="O789" s="31"/>
      <c r="P789" s="66"/>
      <c r="Q789" s="66"/>
      <c r="R789" s="66"/>
      <c r="S789" s="66"/>
      <c r="T789" s="66"/>
      <c r="U789" s="66"/>
      <c r="V789" s="66"/>
      <c r="W789" s="66"/>
      <c r="X789" s="66"/>
      <c r="Y789" s="66"/>
      <c r="Z789" s="66"/>
    </row>
    <row r="790" spans="1:26" ht="15.75" customHeight="1">
      <c r="A790" s="40">
        <f t="shared" si="14"/>
        <v>779</v>
      </c>
      <c r="B790" s="66"/>
      <c r="C790" s="66"/>
      <c r="D790" s="66"/>
      <c r="E790" s="66"/>
      <c r="F790" s="66"/>
      <c r="G790" s="66"/>
      <c r="H790" s="66"/>
      <c r="I790" s="66"/>
      <c r="J790" s="66"/>
      <c r="K790" s="66"/>
      <c r="L790" s="66"/>
      <c r="M790" s="40"/>
      <c r="N790" s="31"/>
      <c r="O790" s="31"/>
      <c r="P790" s="66"/>
      <c r="Q790" s="66"/>
      <c r="R790" s="66"/>
      <c r="S790" s="66"/>
      <c r="T790" s="66"/>
      <c r="U790" s="66"/>
      <c r="V790" s="66"/>
      <c r="W790" s="66"/>
      <c r="X790" s="66"/>
      <c r="Y790" s="66"/>
      <c r="Z790" s="66"/>
    </row>
    <row r="791" spans="1:26" ht="15.75" customHeight="1">
      <c r="A791" s="40">
        <f t="shared" si="14"/>
        <v>780</v>
      </c>
      <c r="B791" s="66"/>
      <c r="C791" s="66"/>
      <c r="D791" s="66"/>
      <c r="E791" s="66"/>
      <c r="F791" s="66"/>
      <c r="G791" s="66"/>
      <c r="H791" s="66"/>
      <c r="I791" s="66"/>
      <c r="J791" s="66"/>
      <c r="K791" s="66"/>
      <c r="L791" s="66"/>
      <c r="M791" s="40"/>
      <c r="N791" s="31"/>
      <c r="O791" s="31"/>
      <c r="P791" s="66"/>
      <c r="Q791" s="66"/>
      <c r="R791" s="66"/>
      <c r="S791" s="66"/>
      <c r="T791" s="66"/>
      <c r="U791" s="66"/>
      <c r="V791" s="66"/>
      <c r="W791" s="66"/>
      <c r="X791" s="66"/>
      <c r="Y791" s="66"/>
      <c r="Z791" s="66"/>
    </row>
    <row r="792" spans="1:26" ht="15.75" customHeight="1">
      <c r="A792" s="40">
        <f t="shared" si="14"/>
        <v>781</v>
      </c>
      <c r="B792" s="66"/>
      <c r="C792" s="66"/>
      <c r="D792" s="66"/>
      <c r="E792" s="66"/>
      <c r="F792" s="66"/>
      <c r="G792" s="66"/>
      <c r="H792" s="66"/>
      <c r="I792" s="66"/>
      <c r="J792" s="66"/>
      <c r="K792" s="66"/>
      <c r="L792" s="66"/>
      <c r="M792" s="40"/>
      <c r="N792" s="31"/>
      <c r="O792" s="31"/>
      <c r="P792" s="66"/>
      <c r="Q792" s="66"/>
      <c r="R792" s="66"/>
      <c r="S792" s="66"/>
      <c r="T792" s="66"/>
      <c r="U792" s="66"/>
      <c r="V792" s="66"/>
      <c r="W792" s="66"/>
      <c r="X792" s="66"/>
      <c r="Y792" s="66"/>
      <c r="Z792" s="66"/>
    </row>
    <row r="793" spans="1:26" ht="15.75" customHeight="1">
      <c r="A793" s="40">
        <f t="shared" si="14"/>
        <v>782</v>
      </c>
      <c r="B793" s="66"/>
      <c r="C793" s="66"/>
      <c r="D793" s="66"/>
      <c r="E793" s="66"/>
      <c r="F793" s="66"/>
      <c r="G793" s="66"/>
      <c r="H793" s="66"/>
      <c r="I793" s="66"/>
      <c r="J793" s="66"/>
      <c r="K793" s="66"/>
      <c r="L793" s="66"/>
      <c r="M793" s="40"/>
      <c r="N793" s="31"/>
      <c r="O793" s="31"/>
      <c r="P793" s="66"/>
      <c r="Q793" s="66"/>
      <c r="R793" s="66"/>
      <c r="S793" s="66"/>
      <c r="T793" s="66"/>
      <c r="U793" s="66"/>
      <c r="V793" s="66"/>
      <c r="W793" s="66"/>
      <c r="X793" s="66"/>
      <c r="Y793" s="66"/>
      <c r="Z793" s="66"/>
    </row>
    <row r="794" spans="1:26" ht="15.75" customHeight="1">
      <c r="A794" s="40">
        <f t="shared" si="14"/>
        <v>783</v>
      </c>
      <c r="B794" s="66"/>
      <c r="C794" s="66"/>
      <c r="D794" s="66"/>
      <c r="E794" s="66"/>
      <c r="F794" s="66"/>
      <c r="G794" s="66"/>
      <c r="H794" s="66"/>
      <c r="I794" s="66"/>
      <c r="J794" s="66"/>
      <c r="K794" s="66"/>
      <c r="L794" s="66"/>
      <c r="M794" s="40"/>
      <c r="N794" s="31"/>
      <c r="O794" s="31"/>
      <c r="P794" s="66"/>
      <c r="Q794" s="66"/>
      <c r="R794" s="66"/>
      <c r="S794" s="66"/>
      <c r="T794" s="66"/>
      <c r="U794" s="66"/>
      <c r="V794" s="66"/>
      <c r="W794" s="66"/>
      <c r="X794" s="66"/>
      <c r="Y794" s="66"/>
      <c r="Z794" s="66"/>
    </row>
    <row r="795" spans="1:26" ht="15.75" customHeight="1">
      <c r="A795" s="40">
        <f t="shared" si="14"/>
        <v>784</v>
      </c>
      <c r="B795" s="66"/>
      <c r="C795" s="66"/>
      <c r="D795" s="66"/>
      <c r="E795" s="66"/>
      <c r="F795" s="66"/>
      <c r="G795" s="66"/>
      <c r="H795" s="66"/>
      <c r="I795" s="66"/>
      <c r="J795" s="66"/>
      <c r="K795" s="66"/>
      <c r="L795" s="66"/>
      <c r="M795" s="40"/>
      <c r="N795" s="31"/>
      <c r="O795" s="31"/>
      <c r="P795" s="66"/>
      <c r="Q795" s="66"/>
      <c r="R795" s="66"/>
      <c r="S795" s="66"/>
      <c r="T795" s="66"/>
      <c r="U795" s="66"/>
      <c r="V795" s="66"/>
      <c r="W795" s="66"/>
      <c r="X795" s="66"/>
      <c r="Y795" s="66"/>
      <c r="Z795" s="66"/>
    </row>
    <row r="796" spans="1:26" ht="15.75" customHeight="1">
      <c r="A796" s="40">
        <f t="shared" si="14"/>
        <v>785</v>
      </c>
      <c r="B796" s="66"/>
      <c r="C796" s="66"/>
      <c r="D796" s="66"/>
      <c r="E796" s="66"/>
      <c r="F796" s="66"/>
      <c r="G796" s="66"/>
      <c r="H796" s="66"/>
      <c r="I796" s="66"/>
      <c r="J796" s="66"/>
      <c r="K796" s="66"/>
      <c r="L796" s="66"/>
      <c r="M796" s="40"/>
      <c r="N796" s="31"/>
      <c r="O796" s="31"/>
      <c r="P796" s="66"/>
      <c r="Q796" s="66"/>
      <c r="R796" s="66"/>
      <c r="S796" s="66"/>
      <c r="T796" s="66"/>
      <c r="U796" s="66"/>
      <c r="V796" s="66"/>
      <c r="W796" s="66"/>
      <c r="X796" s="66"/>
      <c r="Y796" s="66"/>
      <c r="Z796" s="66"/>
    </row>
    <row r="797" spans="1:26" ht="15.75" customHeight="1">
      <c r="A797" s="40">
        <f t="shared" si="14"/>
        <v>786</v>
      </c>
      <c r="B797" s="66"/>
      <c r="C797" s="66"/>
      <c r="D797" s="66"/>
      <c r="E797" s="66"/>
      <c r="F797" s="66"/>
      <c r="G797" s="66"/>
      <c r="H797" s="66"/>
      <c r="I797" s="66"/>
      <c r="J797" s="66"/>
      <c r="K797" s="66"/>
      <c r="L797" s="66"/>
      <c r="M797" s="40"/>
      <c r="N797" s="31"/>
      <c r="O797" s="31"/>
      <c r="P797" s="66"/>
      <c r="Q797" s="66"/>
      <c r="R797" s="66"/>
      <c r="S797" s="66"/>
      <c r="T797" s="66"/>
      <c r="U797" s="66"/>
      <c r="V797" s="66"/>
      <c r="W797" s="66"/>
      <c r="X797" s="66"/>
      <c r="Y797" s="66"/>
      <c r="Z797" s="66"/>
    </row>
    <row r="798" spans="1:26" ht="15.75" customHeight="1">
      <c r="A798" s="40">
        <f t="shared" si="14"/>
        <v>787</v>
      </c>
      <c r="B798" s="66"/>
      <c r="C798" s="66"/>
      <c r="D798" s="66"/>
      <c r="E798" s="66"/>
      <c r="F798" s="66"/>
      <c r="G798" s="66"/>
      <c r="H798" s="66"/>
      <c r="I798" s="66"/>
      <c r="J798" s="66"/>
      <c r="K798" s="66"/>
      <c r="L798" s="66"/>
      <c r="M798" s="40"/>
      <c r="N798" s="31"/>
      <c r="O798" s="31"/>
      <c r="P798" s="66"/>
      <c r="Q798" s="66"/>
      <c r="R798" s="66"/>
      <c r="S798" s="66"/>
      <c r="T798" s="66"/>
      <c r="U798" s="66"/>
      <c r="V798" s="66"/>
      <c r="W798" s="66"/>
      <c r="X798" s="66"/>
      <c r="Y798" s="66"/>
      <c r="Z798" s="66"/>
    </row>
    <row r="799" spans="1:26" ht="15.75" customHeight="1">
      <c r="A799" s="40">
        <f t="shared" si="14"/>
        <v>788</v>
      </c>
      <c r="B799" s="66"/>
      <c r="C799" s="66"/>
      <c r="D799" s="66"/>
      <c r="E799" s="66"/>
      <c r="F799" s="66"/>
      <c r="G799" s="66"/>
      <c r="H799" s="66"/>
      <c r="I799" s="66"/>
      <c r="J799" s="66"/>
      <c r="K799" s="66"/>
      <c r="L799" s="66"/>
      <c r="M799" s="40"/>
      <c r="N799" s="31"/>
      <c r="O799" s="31"/>
      <c r="P799" s="66"/>
      <c r="Q799" s="66"/>
      <c r="R799" s="66"/>
      <c r="S799" s="66"/>
      <c r="T799" s="66"/>
      <c r="U799" s="66"/>
      <c r="V799" s="66"/>
      <c r="W799" s="66"/>
      <c r="X799" s="66"/>
      <c r="Y799" s="66"/>
      <c r="Z799" s="66"/>
    </row>
    <row r="800" spans="1:26" ht="15.75" customHeight="1">
      <c r="A800" s="40">
        <f t="shared" si="14"/>
        <v>789</v>
      </c>
      <c r="B800" s="66"/>
      <c r="C800" s="66"/>
      <c r="D800" s="66"/>
      <c r="E800" s="66"/>
      <c r="F800" s="66"/>
      <c r="G800" s="66"/>
      <c r="H800" s="66"/>
      <c r="I800" s="66"/>
      <c r="J800" s="66"/>
      <c r="K800" s="66"/>
      <c r="L800" s="66"/>
      <c r="M800" s="40"/>
      <c r="N800" s="31"/>
      <c r="O800" s="31"/>
      <c r="P800" s="66"/>
      <c r="Q800" s="66"/>
      <c r="R800" s="66"/>
      <c r="S800" s="66"/>
      <c r="T800" s="66"/>
      <c r="U800" s="66"/>
      <c r="V800" s="66"/>
      <c r="W800" s="66"/>
      <c r="X800" s="66"/>
      <c r="Y800" s="66"/>
      <c r="Z800" s="66"/>
    </row>
    <row r="801" spans="1:26" ht="15.75" customHeight="1">
      <c r="A801" s="40">
        <f t="shared" si="14"/>
        <v>790</v>
      </c>
      <c r="B801" s="66"/>
      <c r="C801" s="66"/>
      <c r="D801" s="66"/>
      <c r="E801" s="66"/>
      <c r="F801" s="66"/>
      <c r="G801" s="66"/>
      <c r="H801" s="66"/>
      <c r="I801" s="66"/>
      <c r="J801" s="66"/>
      <c r="K801" s="66"/>
      <c r="L801" s="66"/>
      <c r="M801" s="40"/>
      <c r="N801" s="31"/>
      <c r="O801" s="31"/>
      <c r="P801" s="66"/>
      <c r="Q801" s="66"/>
      <c r="R801" s="66"/>
      <c r="S801" s="66"/>
      <c r="T801" s="66"/>
      <c r="U801" s="66"/>
      <c r="V801" s="66"/>
      <c r="W801" s="66"/>
      <c r="X801" s="66"/>
      <c r="Y801" s="66"/>
      <c r="Z801" s="66"/>
    </row>
    <row r="802" spans="1:26" ht="15.75" customHeight="1">
      <c r="A802" s="40">
        <f t="shared" si="14"/>
        <v>791</v>
      </c>
      <c r="B802" s="66"/>
      <c r="C802" s="66"/>
      <c r="D802" s="66"/>
      <c r="E802" s="66"/>
      <c r="F802" s="66"/>
      <c r="G802" s="66"/>
      <c r="H802" s="66"/>
      <c r="I802" s="66"/>
      <c r="J802" s="66"/>
      <c r="K802" s="66"/>
      <c r="L802" s="66"/>
      <c r="M802" s="40"/>
      <c r="N802" s="31"/>
      <c r="O802" s="31"/>
      <c r="P802" s="66"/>
      <c r="Q802" s="66"/>
      <c r="R802" s="66"/>
      <c r="S802" s="66"/>
      <c r="T802" s="66"/>
      <c r="U802" s="66"/>
      <c r="V802" s="66"/>
      <c r="W802" s="66"/>
      <c r="X802" s="66"/>
      <c r="Y802" s="66"/>
      <c r="Z802" s="66"/>
    </row>
    <row r="803" spans="1:26" ht="15.75" customHeight="1">
      <c r="A803" s="40">
        <f t="shared" si="14"/>
        <v>792</v>
      </c>
      <c r="B803" s="66"/>
      <c r="C803" s="66"/>
      <c r="D803" s="66"/>
      <c r="E803" s="66"/>
      <c r="F803" s="66"/>
      <c r="G803" s="66"/>
      <c r="H803" s="66"/>
      <c r="I803" s="66"/>
      <c r="J803" s="66"/>
      <c r="K803" s="66"/>
      <c r="L803" s="66"/>
      <c r="M803" s="40"/>
      <c r="N803" s="31"/>
      <c r="O803" s="31"/>
      <c r="P803" s="66"/>
      <c r="Q803" s="66"/>
      <c r="R803" s="66"/>
      <c r="S803" s="66"/>
      <c r="T803" s="66"/>
      <c r="U803" s="66"/>
      <c r="V803" s="66"/>
      <c r="W803" s="66"/>
      <c r="X803" s="66"/>
      <c r="Y803" s="66"/>
      <c r="Z803" s="66"/>
    </row>
    <row r="804" spans="1:26" ht="15.75" customHeight="1">
      <c r="A804" s="40">
        <f t="shared" si="14"/>
        <v>793</v>
      </c>
      <c r="B804" s="66"/>
      <c r="C804" s="66"/>
      <c r="D804" s="66"/>
      <c r="E804" s="66"/>
      <c r="F804" s="66"/>
      <c r="G804" s="66"/>
      <c r="H804" s="66"/>
      <c r="I804" s="66"/>
      <c r="J804" s="66"/>
      <c r="K804" s="66"/>
      <c r="L804" s="66"/>
      <c r="M804" s="40"/>
      <c r="N804" s="31"/>
      <c r="O804" s="31"/>
      <c r="P804" s="66"/>
      <c r="Q804" s="66"/>
      <c r="R804" s="66"/>
      <c r="S804" s="66"/>
      <c r="T804" s="66"/>
      <c r="U804" s="66"/>
      <c r="V804" s="66"/>
      <c r="W804" s="66"/>
      <c r="X804" s="66"/>
      <c r="Y804" s="66"/>
      <c r="Z804" s="66"/>
    </row>
    <row r="805" spans="1:26" ht="15.75" customHeight="1">
      <c r="A805" s="40">
        <f t="shared" si="14"/>
        <v>794</v>
      </c>
      <c r="B805" s="66"/>
      <c r="C805" s="66"/>
      <c r="D805" s="66"/>
      <c r="E805" s="66"/>
      <c r="F805" s="66"/>
      <c r="G805" s="66"/>
      <c r="H805" s="66"/>
      <c r="I805" s="66"/>
      <c r="J805" s="66"/>
      <c r="K805" s="66"/>
      <c r="L805" s="66"/>
      <c r="M805" s="40"/>
      <c r="N805" s="31"/>
      <c r="O805" s="31"/>
      <c r="P805" s="66"/>
      <c r="Q805" s="66"/>
      <c r="R805" s="66"/>
      <c r="S805" s="66"/>
      <c r="T805" s="66"/>
      <c r="U805" s="66"/>
      <c r="V805" s="66"/>
      <c r="W805" s="66"/>
      <c r="X805" s="66"/>
      <c r="Y805" s="66"/>
      <c r="Z805" s="66"/>
    </row>
    <row r="806" spans="1:26" ht="15.75" customHeight="1">
      <c r="A806" s="40">
        <f t="shared" si="14"/>
        <v>795</v>
      </c>
      <c r="B806" s="66"/>
      <c r="C806" s="66"/>
      <c r="D806" s="66"/>
      <c r="E806" s="66"/>
      <c r="F806" s="66"/>
      <c r="G806" s="66"/>
      <c r="H806" s="66"/>
      <c r="I806" s="66"/>
      <c r="J806" s="66"/>
      <c r="K806" s="66"/>
      <c r="L806" s="66"/>
      <c r="M806" s="40"/>
      <c r="N806" s="31"/>
      <c r="O806" s="31"/>
      <c r="P806" s="66"/>
      <c r="Q806" s="66"/>
      <c r="R806" s="66"/>
      <c r="S806" s="66"/>
      <c r="T806" s="66"/>
      <c r="U806" s="66"/>
      <c r="V806" s="66"/>
      <c r="W806" s="66"/>
      <c r="X806" s="66"/>
      <c r="Y806" s="66"/>
      <c r="Z806" s="66"/>
    </row>
    <row r="807" spans="1:26" ht="15.75" customHeight="1">
      <c r="A807" s="40">
        <f t="shared" si="14"/>
        <v>796</v>
      </c>
      <c r="B807" s="66"/>
      <c r="C807" s="66"/>
      <c r="D807" s="66"/>
      <c r="E807" s="66"/>
      <c r="F807" s="66"/>
      <c r="G807" s="66"/>
      <c r="H807" s="66"/>
      <c r="I807" s="66"/>
      <c r="J807" s="66"/>
      <c r="K807" s="66"/>
      <c r="L807" s="66"/>
      <c r="M807" s="40"/>
      <c r="N807" s="31"/>
      <c r="O807" s="31"/>
      <c r="P807" s="66"/>
      <c r="Q807" s="66"/>
      <c r="R807" s="66"/>
      <c r="S807" s="66"/>
      <c r="T807" s="66"/>
      <c r="U807" s="66"/>
      <c r="V807" s="66"/>
      <c r="W807" s="66"/>
      <c r="X807" s="66"/>
      <c r="Y807" s="66"/>
      <c r="Z807" s="66"/>
    </row>
    <row r="808" spans="1:26" ht="15.75" customHeight="1">
      <c r="A808" s="40">
        <f t="shared" si="14"/>
        <v>797</v>
      </c>
      <c r="B808" s="66"/>
      <c r="C808" s="66"/>
      <c r="D808" s="66"/>
      <c r="E808" s="66"/>
      <c r="F808" s="66"/>
      <c r="G808" s="66"/>
      <c r="H808" s="66"/>
      <c r="I808" s="66"/>
      <c r="J808" s="66"/>
      <c r="K808" s="66"/>
      <c r="L808" s="66"/>
      <c r="M808" s="40"/>
      <c r="N808" s="31"/>
      <c r="O808" s="31"/>
      <c r="P808" s="66"/>
      <c r="Q808" s="66"/>
      <c r="R808" s="66"/>
      <c r="S808" s="66"/>
      <c r="T808" s="66"/>
      <c r="U808" s="66"/>
      <c r="V808" s="66"/>
      <c r="W808" s="66"/>
      <c r="X808" s="66"/>
      <c r="Y808" s="66"/>
      <c r="Z808" s="66"/>
    </row>
    <row r="809" spans="1:26" ht="15.75" customHeight="1">
      <c r="A809" s="40">
        <f t="shared" si="14"/>
        <v>798</v>
      </c>
      <c r="B809" s="66"/>
      <c r="C809" s="66"/>
      <c r="D809" s="66"/>
      <c r="E809" s="66"/>
      <c r="F809" s="66"/>
      <c r="G809" s="66"/>
      <c r="H809" s="66"/>
      <c r="I809" s="66"/>
      <c r="J809" s="66"/>
      <c r="K809" s="66"/>
      <c r="L809" s="66"/>
      <c r="M809" s="40"/>
      <c r="N809" s="31"/>
      <c r="O809" s="31"/>
      <c r="P809" s="66"/>
      <c r="Q809" s="66"/>
      <c r="R809" s="66"/>
      <c r="S809" s="66"/>
      <c r="T809" s="66"/>
      <c r="U809" s="66"/>
      <c r="V809" s="66"/>
      <c r="W809" s="66"/>
      <c r="X809" s="66"/>
      <c r="Y809" s="66"/>
      <c r="Z809" s="66"/>
    </row>
    <row r="810" spans="1:26" ht="15.75" customHeight="1">
      <c r="A810" s="40">
        <f t="shared" si="14"/>
        <v>799</v>
      </c>
      <c r="B810" s="66"/>
      <c r="C810" s="66"/>
      <c r="D810" s="66"/>
      <c r="E810" s="66"/>
      <c r="F810" s="66"/>
      <c r="G810" s="66"/>
      <c r="H810" s="66"/>
      <c r="I810" s="66"/>
      <c r="J810" s="66"/>
      <c r="K810" s="66"/>
      <c r="L810" s="66"/>
      <c r="M810" s="40"/>
      <c r="N810" s="31"/>
      <c r="O810" s="31"/>
      <c r="P810" s="66"/>
      <c r="Q810" s="66"/>
      <c r="R810" s="66"/>
      <c r="S810" s="66"/>
      <c r="T810" s="66"/>
      <c r="U810" s="66"/>
      <c r="V810" s="66"/>
      <c r="W810" s="66"/>
      <c r="X810" s="66"/>
      <c r="Y810" s="66"/>
      <c r="Z810" s="66"/>
    </row>
    <row r="811" spans="1:26" ht="15.75" customHeight="1">
      <c r="A811" s="40">
        <f t="shared" si="14"/>
        <v>800</v>
      </c>
      <c r="B811" s="66"/>
      <c r="C811" s="66"/>
      <c r="D811" s="66"/>
      <c r="E811" s="66"/>
      <c r="F811" s="66"/>
      <c r="G811" s="66"/>
      <c r="H811" s="66"/>
      <c r="I811" s="66"/>
      <c r="J811" s="66"/>
      <c r="K811" s="66"/>
      <c r="L811" s="66"/>
      <c r="M811" s="40"/>
      <c r="N811" s="31"/>
      <c r="O811" s="31"/>
      <c r="P811" s="66"/>
      <c r="Q811" s="66"/>
      <c r="R811" s="66"/>
      <c r="S811" s="66"/>
      <c r="T811" s="66"/>
      <c r="U811" s="66"/>
      <c r="V811" s="66"/>
      <c r="W811" s="66"/>
      <c r="X811" s="66"/>
      <c r="Y811" s="66"/>
      <c r="Z811" s="66"/>
    </row>
    <row r="812" spans="1:26" ht="15.75" customHeight="1">
      <c r="A812" s="40">
        <f t="shared" si="14"/>
        <v>801</v>
      </c>
      <c r="B812" s="66"/>
      <c r="C812" s="66"/>
      <c r="D812" s="66"/>
      <c r="E812" s="66"/>
      <c r="F812" s="66"/>
      <c r="G812" s="66"/>
      <c r="H812" s="66"/>
      <c r="I812" s="66"/>
      <c r="J812" s="66"/>
      <c r="K812" s="66"/>
      <c r="L812" s="66"/>
      <c r="M812" s="40"/>
      <c r="N812" s="31"/>
      <c r="O812" s="31"/>
      <c r="P812" s="66"/>
      <c r="Q812" s="66"/>
      <c r="R812" s="66"/>
      <c r="S812" s="66"/>
      <c r="T812" s="66"/>
      <c r="U812" s="66"/>
      <c r="V812" s="66"/>
      <c r="W812" s="66"/>
      <c r="X812" s="66"/>
      <c r="Y812" s="66"/>
      <c r="Z812" s="66"/>
    </row>
    <row r="813" spans="1:26" ht="15.75" customHeight="1">
      <c r="A813" s="40">
        <f t="shared" si="14"/>
        <v>802</v>
      </c>
      <c r="B813" s="66"/>
      <c r="C813" s="66"/>
      <c r="D813" s="66"/>
      <c r="E813" s="66"/>
      <c r="F813" s="66"/>
      <c r="G813" s="66"/>
      <c r="H813" s="66"/>
      <c r="I813" s="66"/>
      <c r="J813" s="66"/>
      <c r="K813" s="66"/>
      <c r="L813" s="66"/>
      <c r="M813" s="40"/>
      <c r="N813" s="31"/>
      <c r="O813" s="31"/>
      <c r="P813" s="66"/>
      <c r="Q813" s="66"/>
      <c r="R813" s="66"/>
      <c r="S813" s="66"/>
      <c r="T813" s="66"/>
      <c r="U813" s="66"/>
      <c r="V813" s="66"/>
      <c r="W813" s="66"/>
      <c r="X813" s="66"/>
      <c r="Y813" s="66"/>
      <c r="Z813" s="66"/>
    </row>
    <row r="814" spans="1:26" ht="15.75" customHeight="1">
      <c r="A814" s="40">
        <f t="shared" si="14"/>
        <v>803</v>
      </c>
      <c r="B814" s="66"/>
      <c r="C814" s="66"/>
      <c r="D814" s="66"/>
      <c r="E814" s="66"/>
      <c r="F814" s="66"/>
      <c r="G814" s="66"/>
      <c r="H814" s="66"/>
      <c r="I814" s="66"/>
      <c r="J814" s="66"/>
      <c r="K814" s="66"/>
      <c r="L814" s="66"/>
      <c r="M814" s="40"/>
      <c r="N814" s="31"/>
      <c r="O814" s="31"/>
      <c r="P814" s="66"/>
      <c r="Q814" s="66"/>
      <c r="R814" s="66"/>
      <c r="S814" s="66"/>
      <c r="T814" s="66"/>
      <c r="U814" s="66"/>
      <c r="V814" s="66"/>
      <c r="W814" s="66"/>
      <c r="X814" s="66"/>
      <c r="Y814" s="66"/>
      <c r="Z814" s="66"/>
    </row>
    <row r="815" spans="1:26" ht="15.75" customHeight="1">
      <c r="A815" s="40">
        <f t="shared" si="14"/>
        <v>804</v>
      </c>
      <c r="B815" s="66"/>
      <c r="C815" s="66"/>
      <c r="D815" s="66"/>
      <c r="E815" s="66"/>
      <c r="F815" s="66"/>
      <c r="G815" s="66"/>
      <c r="H815" s="66"/>
      <c r="I815" s="66"/>
      <c r="J815" s="66"/>
      <c r="K815" s="66"/>
      <c r="L815" s="66"/>
      <c r="M815" s="40"/>
      <c r="N815" s="31"/>
      <c r="O815" s="31"/>
      <c r="P815" s="66"/>
      <c r="Q815" s="66"/>
      <c r="R815" s="66"/>
      <c r="S815" s="66"/>
      <c r="T815" s="66"/>
      <c r="U815" s="66"/>
      <c r="V815" s="66"/>
      <c r="W815" s="66"/>
      <c r="X815" s="66"/>
      <c r="Y815" s="66"/>
      <c r="Z815" s="66"/>
    </row>
    <row r="816" spans="1:26" ht="15.75" customHeight="1">
      <c r="A816" s="40">
        <f t="shared" si="14"/>
        <v>805</v>
      </c>
      <c r="B816" s="66"/>
      <c r="C816" s="66"/>
      <c r="D816" s="66"/>
      <c r="E816" s="66"/>
      <c r="F816" s="66"/>
      <c r="G816" s="66"/>
      <c r="H816" s="66"/>
      <c r="I816" s="66"/>
      <c r="J816" s="66"/>
      <c r="K816" s="66"/>
      <c r="L816" s="66"/>
      <c r="M816" s="40"/>
      <c r="N816" s="31"/>
      <c r="O816" s="31"/>
      <c r="P816" s="66"/>
      <c r="Q816" s="66"/>
      <c r="R816" s="66"/>
      <c r="S816" s="66"/>
      <c r="T816" s="66"/>
      <c r="U816" s="66"/>
      <c r="V816" s="66"/>
      <c r="W816" s="66"/>
      <c r="X816" s="66"/>
      <c r="Y816" s="66"/>
      <c r="Z816" s="66"/>
    </row>
    <row r="817" spans="1:26" ht="15.75" customHeight="1">
      <c r="A817" s="40">
        <f t="shared" si="14"/>
        <v>806</v>
      </c>
      <c r="B817" s="66"/>
      <c r="C817" s="66"/>
      <c r="D817" s="66"/>
      <c r="E817" s="66"/>
      <c r="F817" s="66"/>
      <c r="G817" s="66"/>
      <c r="H817" s="66"/>
      <c r="I817" s="66"/>
      <c r="J817" s="66"/>
      <c r="K817" s="66"/>
      <c r="L817" s="66"/>
      <c r="M817" s="40"/>
      <c r="N817" s="31"/>
      <c r="O817" s="31"/>
      <c r="P817" s="66"/>
      <c r="Q817" s="66"/>
      <c r="R817" s="66"/>
      <c r="S817" s="66"/>
      <c r="T817" s="66"/>
      <c r="U817" s="66"/>
      <c r="V817" s="66"/>
      <c r="W817" s="66"/>
      <c r="X817" s="66"/>
      <c r="Y817" s="66"/>
      <c r="Z817" s="66"/>
    </row>
    <row r="818" spans="1:26" ht="15.75" customHeight="1">
      <c r="A818" s="40">
        <f t="shared" si="14"/>
        <v>807</v>
      </c>
      <c r="B818" s="66"/>
      <c r="C818" s="66"/>
      <c r="D818" s="66"/>
      <c r="E818" s="66"/>
      <c r="F818" s="66"/>
      <c r="G818" s="66"/>
      <c r="H818" s="66"/>
      <c r="I818" s="66"/>
      <c r="J818" s="66"/>
      <c r="K818" s="66"/>
      <c r="L818" s="66"/>
      <c r="M818" s="40"/>
      <c r="N818" s="31"/>
      <c r="O818" s="31"/>
      <c r="P818" s="66"/>
      <c r="Q818" s="66"/>
      <c r="R818" s="66"/>
      <c r="S818" s="66"/>
      <c r="T818" s="66"/>
      <c r="U818" s="66"/>
      <c r="V818" s="66"/>
      <c r="W818" s="66"/>
      <c r="X818" s="66"/>
      <c r="Y818" s="66"/>
      <c r="Z818" s="66"/>
    </row>
    <row r="819" spans="1:26" ht="15.75" customHeight="1">
      <c r="A819" s="40">
        <f t="shared" si="14"/>
        <v>808</v>
      </c>
      <c r="B819" s="66"/>
      <c r="C819" s="66"/>
      <c r="D819" s="66"/>
      <c r="E819" s="66"/>
      <c r="F819" s="66"/>
      <c r="G819" s="66"/>
      <c r="H819" s="66"/>
      <c r="I819" s="66"/>
      <c r="J819" s="66"/>
      <c r="K819" s="66"/>
      <c r="L819" s="66"/>
      <c r="M819" s="40"/>
      <c r="N819" s="31"/>
      <c r="O819" s="31"/>
      <c r="P819" s="66"/>
      <c r="Q819" s="66"/>
      <c r="R819" s="66"/>
      <c r="S819" s="66"/>
      <c r="T819" s="66"/>
      <c r="U819" s="66"/>
      <c r="V819" s="66"/>
      <c r="W819" s="66"/>
      <c r="X819" s="66"/>
      <c r="Y819" s="66"/>
      <c r="Z819" s="66"/>
    </row>
    <row r="820" spans="1:26" ht="15.75" customHeight="1">
      <c r="A820" s="40">
        <f t="shared" si="14"/>
        <v>809</v>
      </c>
      <c r="B820" s="66"/>
      <c r="C820" s="66"/>
      <c r="D820" s="66"/>
      <c r="E820" s="66"/>
      <c r="F820" s="66"/>
      <c r="G820" s="66"/>
      <c r="H820" s="66"/>
      <c r="I820" s="66"/>
      <c r="J820" s="66"/>
      <c r="K820" s="66"/>
      <c r="L820" s="66"/>
      <c r="M820" s="40"/>
      <c r="N820" s="31"/>
      <c r="O820" s="31"/>
      <c r="P820" s="66"/>
      <c r="Q820" s="66"/>
      <c r="R820" s="66"/>
      <c r="S820" s="66"/>
      <c r="T820" s="66"/>
      <c r="U820" s="66"/>
      <c r="V820" s="66"/>
      <c r="W820" s="66"/>
      <c r="X820" s="66"/>
      <c r="Y820" s="66"/>
      <c r="Z820" s="66"/>
    </row>
    <row r="821" spans="1:26" ht="15.75" customHeight="1">
      <c r="A821" s="40">
        <f t="shared" si="14"/>
        <v>810</v>
      </c>
      <c r="B821" s="66"/>
      <c r="C821" s="66"/>
      <c r="D821" s="66"/>
      <c r="E821" s="66"/>
      <c r="F821" s="66"/>
      <c r="G821" s="66"/>
      <c r="H821" s="66"/>
      <c r="I821" s="66"/>
      <c r="J821" s="66"/>
      <c r="K821" s="66"/>
      <c r="L821" s="66"/>
      <c r="M821" s="40"/>
      <c r="N821" s="31"/>
      <c r="O821" s="31"/>
      <c r="P821" s="66"/>
      <c r="Q821" s="66"/>
      <c r="R821" s="66"/>
      <c r="S821" s="66"/>
      <c r="T821" s="66"/>
      <c r="U821" s="66"/>
      <c r="V821" s="66"/>
      <c r="W821" s="66"/>
      <c r="X821" s="66"/>
      <c r="Y821" s="66"/>
      <c r="Z821" s="66"/>
    </row>
    <row r="822" spans="1:26" ht="15.75" customHeight="1">
      <c r="A822" s="40">
        <f t="shared" si="14"/>
        <v>811</v>
      </c>
      <c r="B822" s="66"/>
      <c r="C822" s="66"/>
      <c r="D822" s="66"/>
      <c r="E822" s="66"/>
      <c r="F822" s="66"/>
      <c r="G822" s="66"/>
      <c r="H822" s="66"/>
      <c r="I822" s="66"/>
      <c r="J822" s="66"/>
      <c r="K822" s="66"/>
      <c r="L822" s="66"/>
      <c r="M822" s="40"/>
      <c r="N822" s="31"/>
      <c r="O822" s="31"/>
      <c r="P822" s="66"/>
      <c r="Q822" s="66"/>
      <c r="R822" s="66"/>
      <c r="S822" s="66"/>
      <c r="T822" s="66"/>
      <c r="U822" s="66"/>
      <c r="V822" s="66"/>
      <c r="W822" s="66"/>
      <c r="X822" s="66"/>
      <c r="Y822" s="66"/>
      <c r="Z822" s="66"/>
    </row>
    <row r="823" spans="1:26" ht="15.75" customHeight="1">
      <c r="A823" s="40">
        <f t="shared" si="14"/>
        <v>812</v>
      </c>
      <c r="B823" s="66"/>
      <c r="C823" s="66"/>
      <c r="D823" s="66"/>
      <c r="E823" s="66"/>
      <c r="F823" s="66"/>
      <c r="G823" s="66"/>
      <c r="H823" s="66"/>
      <c r="I823" s="66"/>
      <c r="J823" s="66"/>
      <c r="K823" s="66"/>
      <c r="L823" s="66"/>
      <c r="M823" s="40"/>
      <c r="N823" s="31"/>
      <c r="O823" s="31"/>
      <c r="P823" s="66"/>
      <c r="Q823" s="66"/>
      <c r="R823" s="66"/>
      <c r="S823" s="66"/>
      <c r="T823" s="66"/>
      <c r="U823" s="66"/>
      <c r="V823" s="66"/>
      <c r="W823" s="66"/>
      <c r="X823" s="66"/>
      <c r="Y823" s="66"/>
      <c r="Z823" s="66"/>
    </row>
    <row r="824" spans="1:26" ht="15.75" customHeight="1">
      <c r="A824" s="40">
        <f t="shared" si="14"/>
        <v>813</v>
      </c>
      <c r="B824" s="66"/>
      <c r="C824" s="66"/>
      <c r="D824" s="66"/>
      <c r="E824" s="66"/>
      <c r="F824" s="66"/>
      <c r="G824" s="66"/>
      <c r="H824" s="66"/>
      <c r="I824" s="66"/>
      <c r="J824" s="66"/>
      <c r="K824" s="66"/>
      <c r="L824" s="66"/>
      <c r="M824" s="40"/>
      <c r="N824" s="31"/>
      <c r="O824" s="31"/>
      <c r="P824" s="66"/>
      <c r="Q824" s="66"/>
      <c r="R824" s="66"/>
      <c r="S824" s="66"/>
      <c r="T824" s="66"/>
      <c r="U824" s="66"/>
      <c r="V824" s="66"/>
      <c r="W824" s="66"/>
      <c r="X824" s="66"/>
      <c r="Y824" s="66"/>
      <c r="Z824" s="66"/>
    </row>
    <row r="825" spans="1:26" ht="15.75" customHeight="1">
      <c r="A825" s="40">
        <f t="shared" si="14"/>
        <v>814</v>
      </c>
      <c r="B825" s="66"/>
      <c r="C825" s="66"/>
      <c r="D825" s="66"/>
      <c r="E825" s="66"/>
      <c r="F825" s="66"/>
      <c r="G825" s="66"/>
      <c r="H825" s="66"/>
      <c r="I825" s="66"/>
      <c r="J825" s="66"/>
      <c r="K825" s="66"/>
      <c r="L825" s="66"/>
      <c r="M825" s="40"/>
      <c r="N825" s="31"/>
      <c r="O825" s="31"/>
      <c r="P825" s="66"/>
      <c r="Q825" s="66"/>
      <c r="R825" s="66"/>
      <c r="S825" s="66"/>
      <c r="T825" s="66"/>
      <c r="U825" s="66"/>
      <c r="V825" s="66"/>
      <c r="W825" s="66"/>
      <c r="X825" s="66"/>
      <c r="Y825" s="66"/>
      <c r="Z825" s="66"/>
    </row>
    <row r="826" spans="1:26" ht="15.75" customHeight="1">
      <c r="A826" s="40">
        <f t="shared" si="14"/>
        <v>815</v>
      </c>
      <c r="B826" s="66"/>
      <c r="C826" s="66"/>
      <c r="D826" s="66"/>
      <c r="E826" s="66"/>
      <c r="F826" s="66"/>
      <c r="G826" s="66"/>
      <c r="H826" s="66"/>
      <c r="I826" s="66"/>
      <c r="J826" s="66"/>
      <c r="K826" s="66"/>
      <c r="L826" s="66"/>
      <c r="M826" s="40"/>
      <c r="N826" s="31"/>
      <c r="O826" s="31"/>
      <c r="P826" s="66"/>
      <c r="Q826" s="66"/>
      <c r="R826" s="66"/>
      <c r="S826" s="66"/>
      <c r="T826" s="66"/>
      <c r="U826" s="66"/>
      <c r="V826" s="66"/>
      <c r="W826" s="66"/>
      <c r="X826" s="66"/>
      <c r="Y826" s="66"/>
      <c r="Z826" s="66"/>
    </row>
    <row r="827" spans="1:26" ht="15.75" customHeight="1">
      <c r="A827" s="40">
        <f t="shared" si="14"/>
        <v>816</v>
      </c>
      <c r="B827" s="66"/>
      <c r="C827" s="66"/>
      <c r="D827" s="66"/>
      <c r="E827" s="66"/>
      <c r="F827" s="66"/>
      <c r="G827" s="66"/>
      <c r="H827" s="66"/>
      <c r="I827" s="66"/>
      <c r="J827" s="66"/>
      <c r="K827" s="66"/>
      <c r="L827" s="66"/>
      <c r="M827" s="40"/>
      <c r="N827" s="31"/>
      <c r="O827" s="31"/>
      <c r="P827" s="66"/>
      <c r="Q827" s="66"/>
      <c r="R827" s="66"/>
      <c r="S827" s="66"/>
      <c r="T827" s="66"/>
      <c r="U827" s="66"/>
      <c r="V827" s="66"/>
      <c r="W827" s="66"/>
      <c r="X827" s="66"/>
      <c r="Y827" s="66"/>
      <c r="Z827" s="66"/>
    </row>
    <row r="828" spans="1:26" ht="15.75" customHeight="1">
      <c r="A828" s="40">
        <f t="shared" si="14"/>
        <v>817</v>
      </c>
      <c r="B828" s="66"/>
      <c r="C828" s="66"/>
      <c r="D828" s="66"/>
      <c r="E828" s="66"/>
      <c r="F828" s="66"/>
      <c r="G828" s="66"/>
      <c r="H828" s="66"/>
      <c r="I828" s="66"/>
      <c r="J828" s="66"/>
      <c r="K828" s="66"/>
      <c r="L828" s="66"/>
      <c r="M828" s="40"/>
      <c r="N828" s="31"/>
      <c r="O828" s="31"/>
      <c r="P828" s="66"/>
      <c r="Q828" s="66"/>
      <c r="R828" s="66"/>
      <c r="S828" s="66"/>
      <c r="T828" s="66"/>
      <c r="U828" s="66"/>
      <c r="V828" s="66"/>
      <c r="W828" s="66"/>
      <c r="X828" s="66"/>
      <c r="Y828" s="66"/>
      <c r="Z828" s="66"/>
    </row>
    <row r="829" spans="1:26" ht="15.75" customHeight="1">
      <c r="A829" s="40">
        <f t="shared" si="14"/>
        <v>818</v>
      </c>
      <c r="B829" s="66"/>
      <c r="C829" s="66"/>
      <c r="D829" s="66"/>
      <c r="E829" s="66"/>
      <c r="F829" s="66"/>
      <c r="G829" s="66"/>
      <c r="H829" s="66"/>
      <c r="I829" s="66"/>
      <c r="J829" s="66"/>
      <c r="K829" s="66"/>
      <c r="L829" s="66"/>
      <c r="M829" s="40"/>
      <c r="N829" s="31"/>
      <c r="O829" s="31"/>
      <c r="P829" s="66"/>
      <c r="Q829" s="66"/>
      <c r="R829" s="66"/>
      <c r="S829" s="66"/>
      <c r="T829" s="66"/>
      <c r="U829" s="66"/>
      <c r="V829" s="66"/>
      <c r="W829" s="66"/>
      <c r="X829" s="66"/>
      <c r="Y829" s="66"/>
      <c r="Z829" s="66"/>
    </row>
    <row r="830" spans="1:26" ht="15.75" customHeight="1">
      <c r="A830" s="40">
        <f t="shared" si="14"/>
        <v>819</v>
      </c>
      <c r="B830" s="66"/>
      <c r="C830" s="66"/>
      <c r="D830" s="66"/>
      <c r="E830" s="66"/>
      <c r="F830" s="66"/>
      <c r="G830" s="66"/>
      <c r="H830" s="66"/>
      <c r="I830" s="66"/>
      <c r="J830" s="66"/>
      <c r="K830" s="66"/>
      <c r="L830" s="66"/>
      <c r="M830" s="40"/>
      <c r="N830" s="31"/>
      <c r="O830" s="31"/>
      <c r="P830" s="66"/>
      <c r="Q830" s="66"/>
      <c r="R830" s="66"/>
      <c r="S830" s="66"/>
      <c r="T830" s="66"/>
      <c r="U830" s="66"/>
      <c r="V830" s="66"/>
      <c r="W830" s="66"/>
      <c r="X830" s="66"/>
      <c r="Y830" s="66"/>
      <c r="Z830" s="66"/>
    </row>
    <row r="831" spans="1:26" ht="15.75" customHeight="1">
      <c r="A831" s="40">
        <f t="shared" si="14"/>
        <v>820</v>
      </c>
      <c r="B831" s="66"/>
      <c r="C831" s="66"/>
      <c r="D831" s="66"/>
      <c r="E831" s="66"/>
      <c r="F831" s="66"/>
      <c r="G831" s="66"/>
      <c r="H831" s="66"/>
      <c r="I831" s="66"/>
      <c r="J831" s="66"/>
      <c r="K831" s="66"/>
      <c r="L831" s="66"/>
      <c r="M831" s="40"/>
      <c r="N831" s="31"/>
      <c r="O831" s="31"/>
      <c r="P831" s="66"/>
      <c r="Q831" s="66"/>
      <c r="R831" s="66"/>
      <c r="S831" s="66"/>
      <c r="T831" s="66"/>
      <c r="U831" s="66"/>
      <c r="V831" s="66"/>
      <c r="W831" s="66"/>
      <c r="X831" s="66"/>
      <c r="Y831" s="66"/>
      <c r="Z831" s="66"/>
    </row>
    <row r="832" spans="1:26" ht="15.75" customHeight="1">
      <c r="A832" s="40">
        <f t="shared" si="14"/>
        <v>821</v>
      </c>
      <c r="B832" s="66"/>
      <c r="C832" s="66"/>
      <c r="D832" s="66"/>
      <c r="E832" s="66"/>
      <c r="F832" s="66"/>
      <c r="G832" s="66"/>
      <c r="H832" s="66"/>
      <c r="I832" s="66"/>
      <c r="J832" s="66"/>
      <c r="K832" s="66"/>
      <c r="L832" s="66"/>
      <c r="M832" s="40"/>
      <c r="N832" s="31"/>
      <c r="O832" s="31"/>
      <c r="P832" s="66"/>
      <c r="Q832" s="66"/>
      <c r="R832" s="66"/>
      <c r="S832" s="66"/>
      <c r="T832" s="66"/>
      <c r="U832" s="66"/>
      <c r="V832" s="66"/>
      <c r="W832" s="66"/>
      <c r="X832" s="66"/>
      <c r="Y832" s="66"/>
      <c r="Z832" s="66"/>
    </row>
    <row r="833" spans="1:26" ht="15.75" customHeight="1">
      <c r="A833" s="40">
        <f t="shared" si="14"/>
        <v>822</v>
      </c>
      <c r="B833" s="66"/>
      <c r="C833" s="66"/>
      <c r="D833" s="66"/>
      <c r="E833" s="66"/>
      <c r="F833" s="66"/>
      <c r="G833" s="66"/>
      <c r="H833" s="66"/>
      <c r="I833" s="66"/>
      <c r="J833" s="66"/>
      <c r="K833" s="66"/>
      <c r="L833" s="66"/>
      <c r="M833" s="40"/>
      <c r="N833" s="31"/>
      <c r="O833" s="31"/>
      <c r="P833" s="66"/>
      <c r="Q833" s="66"/>
      <c r="R833" s="66"/>
      <c r="S833" s="66"/>
      <c r="T833" s="66"/>
      <c r="U833" s="66"/>
      <c r="V833" s="66"/>
      <c r="W833" s="66"/>
      <c r="X833" s="66"/>
      <c r="Y833" s="66"/>
      <c r="Z833" s="66"/>
    </row>
    <row r="834" spans="1:26" ht="15.75" customHeight="1">
      <c r="A834" s="40">
        <f t="shared" si="14"/>
        <v>823</v>
      </c>
      <c r="B834" s="66"/>
      <c r="C834" s="66"/>
      <c r="D834" s="66"/>
      <c r="E834" s="66"/>
      <c r="F834" s="66"/>
      <c r="G834" s="66"/>
      <c r="H834" s="66"/>
      <c r="I834" s="66"/>
      <c r="J834" s="66"/>
      <c r="K834" s="66"/>
      <c r="L834" s="66"/>
      <c r="M834" s="40"/>
      <c r="N834" s="31"/>
      <c r="O834" s="31"/>
      <c r="P834" s="66"/>
      <c r="Q834" s="66"/>
      <c r="R834" s="66"/>
      <c r="S834" s="66"/>
      <c r="T834" s="66"/>
      <c r="U834" s="66"/>
      <c r="V834" s="66"/>
      <c r="W834" s="66"/>
      <c r="X834" s="66"/>
      <c r="Y834" s="66"/>
      <c r="Z834" s="66"/>
    </row>
    <row r="835" spans="1:26" ht="15.75" customHeight="1">
      <c r="A835" s="40">
        <f t="shared" si="14"/>
        <v>824</v>
      </c>
      <c r="B835" s="66"/>
      <c r="C835" s="66"/>
      <c r="D835" s="66"/>
      <c r="E835" s="66"/>
      <c r="F835" s="66"/>
      <c r="G835" s="66"/>
      <c r="H835" s="66"/>
      <c r="I835" s="66"/>
      <c r="J835" s="66"/>
      <c r="K835" s="66"/>
      <c r="L835" s="66"/>
      <c r="M835" s="40"/>
      <c r="N835" s="31"/>
      <c r="O835" s="31"/>
      <c r="P835" s="66"/>
      <c r="Q835" s="66"/>
      <c r="R835" s="66"/>
      <c r="S835" s="66"/>
      <c r="T835" s="66"/>
      <c r="U835" s="66"/>
      <c r="V835" s="66"/>
      <c r="W835" s="66"/>
      <c r="X835" s="66"/>
      <c r="Y835" s="66"/>
      <c r="Z835" s="66"/>
    </row>
    <row r="836" spans="1:26" ht="15.75" customHeight="1">
      <c r="A836" s="40">
        <f t="shared" si="14"/>
        <v>825</v>
      </c>
      <c r="B836" s="66"/>
      <c r="C836" s="66"/>
      <c r="D836" s="66"/>
      <c r="E836" s="66"/>
      <c r="F836" s="66"/>
      <c r="G836" s="66"/>
      <c r="H836" s="66"/>
      <c r="I836" s="66"/>
      <c r="J836" s="66"/>
      <c r="K836" s="66"/>
      <c r="L836" s="66"/>
      <c r="M836" s="40"/>
      <c r="N836" s="31"/>
      <c r="O836" s="31"/>
      <c r="P836" s="66"/>
      <c r="Q836" s="66"/>
      <c r="R836" s="66"/>
      <c r="S836" s="66"/>
      <c r="T836" s="66"/>
      <c r="U836" s="66"/>
      <c r="V836" s="66"/>
      <c r="W836" s="66"/>
      <c r="X836" s="66"/>
      <c r="Y836" s="66"/>
      <c r="Z836" s="66"/>
    </row>
    <row r="837" spans="1:26" ht="15.75" customHeight="1"/>
    <row r="838" spans="1:26" ht="15.75" customHeight="1"/>
    <row r="839" spans="1:26" ht="15.75" customHeight="1"/>
    <row r="840" spans="1:26" ht="15.75" customHeight="1"/>
    <row r="841" spans="1:26" ht="15.75" customHeight="1"/>
    <row r="842" spans="1:26" ht="15.75" customHeight="1"/>
    <row r="843" spans="1:26" ht="15.75" customHeight="1"/>
    <row r="844" spans="1:26" ht="15.75" customHeight="1"/>
    <row r="845" spans="1:26" ht="15.75" customHeight="1"/>
    <row r="846" spans="1:26" ht="15.75" customHeight="1"/>
    <row r="847" spans="1:26" ht="15.75" customHeight="1"/>
    <row r="848" spans="1:26"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511811023622047" footer="0.511811023622047"/>
  <pageSetup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852"/>
  <sheetViews>
    <sheetView zoomScale="90" zoomScaleNormal="90" workbookViewId="0"/>
  </sheetViews>
  <sheetFormatPr defaultColWidth="14.42578125" defaultRowHeight="15"/>
  <cols>
    <col min="1" max="37" width="9" customWidth="1"/>
  </cols>
  <sheetData>
    <row r="1" spans="1:37" ht="409.5" customHeight="1">
      <c r="A1" s="81" t="s">
        <v>705</v>
      </c>
      <c r="M1" s="82"/>
      <c r="N1" s="82"/>
      <c r="O1" s="82"/>
      <c r="P1" s="82"/>
      <c r="Q1" s="82"/>
      <c r="R1" s="82"/>
      <c r="S1" s="82"/>
      <c r="T1" s="82"/>
      <c r="U1" s="82"/>
      <c r="V1" s="82"/>
      <c r="W1" s="82"/>
      <c r="X1" s="82"/>
      <c r="Y1" s="82"/>
      <c r="Z1" s="82"/>
      <c r="AA1" s="82"/>
      <c r="AB1" s="82"/>
      <c r="AC1" s="82"/>
      <c r="AD1" s="82"/>
      <c r="AE1" s="82"/>
      <c r="AF1" s="82"/>
      <c r="AG1" s="82"/>
      <c r="AH1" s="82"/>
      <c r="AI1" s="82"/>
      <c r="AJ1" s="82"/>
      <c r="AK1" s="82"/>
    </row>
    <row r="2" spans="1:37" ht="75" customHeight="1">
      <c r="A2" s="83"/>
      <c r="B2" s="84"/>
      <c r="C2" s="83"/>
      <c r="D2" s="85" t="s">
        <v>58</v>
      </c>
      <c r="E2" s="85"/>
      <c r="F2" s="85"/>
      <c r="G2" s="86" t="s">
        <v>120</v>
      </c>
      <c r="H2" s="86"/>
      <c r="I2" s="86"/>
      <c r="J2" s="87" t="s">
        <v>158</v>
      </c>
      <c r="K2" s="87"/>
      <c r="L2" s="87"/>
      <c r="M2" s="86" t="s">
        <v>706</v>
      </c>
      <c r="N2" s="86"/>
      <c r="O2" s="86"/>
      <c r="P2" s="86"/>
      <c r="Q2" s="86"/>
      <c r="R2" s="86"/>
      <c r="S2" s="86"/>
      <c r="T2" s="86"/>
      <c r="U2" s="86"/>
      <c r="V2" s="86"/>
      <c r="W2" s="86"/>
      <c r="X2" s="86"/>
      <c r="Y2" s="86"/>
      <c r="Z2" s="86"/>
      <c r="AA2" s="86"/>
      <c r="AB2" s="86"/>
      <c r="AC2" s="86"/>
      <c r="AD2" s="86"/>
      <c r="AE2" s="86"/>
      <c r="AF2" s="86"/>
      <c r="AG2" s="86"/>
      <c r="AH2" s="86"/>
      <c r="AI2" s="86"/>
      <c r="AJ2" s="86"/>
      <c r="AK2" s="86"/>
    </row>
    <row r="3" spans="1:37" ht="56.25" customHeight="1">
      <c r="A3" s="88" t="s">
        <v>7</v>
      </c>
      <c r="B3" s="89" t="s">
        <v>707</v>
      </c>
      <c r="C3" s="88" t="s">
        <v>708</v>
      </c>
      <c r="D3" s="85" t="s">
        <v>39</v>
      </c>
      <c r="E3" s="85" t="s">
        <v>4</v>
      </c>
      <c r="F3" s="85" t="s">
        <v>709</v>
      </c>
      <c r="G3" s="86" t="s">
        <v>39</v>
      </c>
      <c r="H3" s="86" t="s">
        <v>4</v>
      </c>
      <c r="I3" s="86" t="s">
        <v>709</v>
      </c>
      <c r="J3" s="87" t="s">
        <v>39</v>
      </c>
      <c r="K3" s="87" t="s">
        <v>4</v>
      </c>
      <c r="L3" s="87" t="s">
        <v>709</v>
      </c>
      <c r="M3" s="86" t="s">
        <v>39</v>
      </c>
      <c r="N3" s="86" t="s">
        <v>4</v>
      </c>
      <c r="O3" s="86" t="s">
        <v>709</v>
      </c>
      <c r="P3" s="86"/>
      <c r="Q3" s="86" t="s">
        <v>710</v>
      </c>
      <c r="R3" s="86"/>
      <c r="S3" s="86"/>
      <c r="T3" s="86"/>
      <c r="U3" s="86"/>
      <c r="V3" s="86"/>
      <c r="W3" s="86"/>
      <c r="X3" s="86"/>
      <c r="Y3" s="86"/>
      <c r="Z3" s="86"/>
      <c r="AA3" s="86"/>
      <c r="AB3" s="86"/>
      <c r="AC3" s="86"/>
      <c r="AD3" s="86"/>
      <c r="AE3" s="86"/>
      <c r="AF3" s="86"/>
      <c r="AG3" s="86"/>
      <c r="AH3" s="86"/>
      <c r="AI3" s="86"/>
      <c r="AJ3" s="86"/>
      <c r="AK3" s="86"/>
    </row>
    <row r="4" spans="1:37" ht="31.5" customHeight="1">
      <c r="A4" s="90"/>
      <c r="B4" s="91" t="s">
        <v>711</v>
      </c>
      <c r="C4" s="90"/>
      <c r="D4" s="92" t="e">
        <f t="shared" ref="D4:L4" si="0">SUBTOTAL(9,D5:D1854)/2</f>
        <v>#REF!</v>
      </c>
      <c r="E4" s="92" t="e">
        <f t="shared" si="0"/>
        <v>#REF!</v>
      </c>
      <c r="F4" s="92" t="e">
        <f t="shared" si="0"/>
        <v>#REF!</v>
      </c>
      <c r="G4" s="92" t="e">
        <f t="shared" si="0"/>
        <v>#REF!</v>
      </c>
      <c r="H4" s="92" t="e">
        <f t="shared" si="0"/>
        <v>#REF!</v>
      </c>
      <c r="I4" s="92" t="e">
        <f t="shared" si="0"/>
        <v>#REF!</v>
      </c>
      <c r="J4" s="92" t="e">
        <f t="shared" si="0"/>
        <v>#REF!</v>
      </c>
      <c r="K4" s="92" t="e">
        <f t="shared" si="0"/>
        <v>#REF!</v>
      </c>
      <c r="L4" s="92" t="e">
        <f t="shared" si="0"/>
        <v>#REF!</v>
      </c>
      <c r="M4" s="92" t="e">
        <f>D4+G4+J4</f>
        <v>#REF!</v>
      </c>
      <c r="N4" s="92" t="e">
        <f>E4+H4+K4</f>
        <v>#REF!</v>
      </c>
      <c r="O4" s="92" t="e">
        <f>F4+I4+L4</f>
        <v>#REF!</v>
      </c>
      <c r="P4" s="93"/>
      <c r="Q4" s="93"/>
      <c r="R4" s="93"/>
      <c r="S4" s="93"/>
      <c r="T4" s="93"/>
      <c r="U4" s="93"/>
      <c r="V4" s="93"/>
      <c r="W4" s="93"/>
      <c r="X4" s="93"/>
      <c r="Y4" s="93"/>
      <c r="Z4" s="93"/>
      <c r="AA4" s="93"/>
      <c r="AB4" s="93"/>
      <c r="AC4" s="93"/>
      <c r="AD4" s="93"/>
      <c r="AE4" s="93"/>
      <c r="AF4" s="93"/>
      <c r="AG4" s="93"/>
      <c r="AH4" s="93"/>
      <c r="AI4" s="93"/>
      <c r="AJ4" s="93"/>
      <c r="AK4" s="93"/>
    </row>
    <row r="5" spans="1:37" ht="18.75" customHeight="1">
      <c r="A5" s="94"/>
      <c r="B5" s="95" t="s">
        <v>712</v>
      </c>
      <c r="C5" s="94"/>
      <c r="D5" s="96" t="e">
        <f t="shared" ref="D5:L5" si="1">SUM(D6:D15)</f>
        <v>#REF!</v>
      </c>
      <c r="E5" s="96" t="e">
        <f t="shared" si="1"/>
        <v>#REF!</v>
      </c>
      <c r="F5" s="96" t="e">
        <f t="shared" si="1"/>
        <v>#REF!</v>
      </c>
      <c r="G5" s="96" t="e">
        <f t="shared" si="1"/>
        <v>#REF!</v>
      </c>
      <c r="H5" s="96" t="e">
        <f t="shared" si="1"/>
        <v>#REF!</v>
      </c>
      <c r="I5" s="96" t="e">
        <f t="shared" si="1"/>
        <v>#REF!</v>
      </c>
      <c r="J5" s="96" t="e">
        <f t="shared" si="1"/>
        <v>#REF!</v>
      </c>
      <c r="K5" s="96" t="e">
        <f t="shared" si="1"/>
        <v>#REF!</v>
      </c>
      <c r="L5" s="96" t="e">
        <f t="shared" si="1"/>
        <v>#REF!</v>
      </c>
      <c r="M5" s="97"/>
      <c r="N5" s="97"/>
      <c r="O5" s="97"/>
      <c r="P5" s="97"/>
      <c r="Q5" s="98" t="s">
        <v>713</v>
      </c>
      <c r="R5" s="97"/>
      <c r="S5" s="97"/>
      <c r="T5" s="97"/>
      <c r="U5" s="97"/>
      <c r="V5" s="97"/>
      <c r="W5" s="97"/>
      <c r="X5" s="97"/>
      <c r="Y5" s="97"/>
      <c r="Z5" s="97"/>
      <c r="AA5" s="97"/>
      <c r="AB5" s="97"/>
      <c r="AC5" s="97"/>
      <c r="AD5" s="97"/>
      <c r="AE5" s="97"/>
      <c r="AF5" s="97"/>
      <c r="AG5" s="97"/>
      <c r="AH5" s="97"/>
      <c r="AI5" s="97"/>
      <c r="AJ5" s="97"/>
      <c r="AK5" s="97"/>
    </row>
    <row r="6" spans="1:37" ht="37.5" customHeight="1">
      <c r="A6" s="99">
        <v>1</v>
      </c>
      <c r="B6" s="100" t="s">
        <v>714</v>
      </c>
      <c r="C6" s="101" t="s">
        <v>372</v>
      </c>
      <c r="D6" s="102" t="e">
        <f>SUMIFS(#REF!,#REF!,$B6,#REF!,$C6,#REF!,$D$2)</f>
        <v>#REF!</v>
      </c>
      <c r="E6" s="102" t="e">
        <f>SUMIFS(#REF!,#REF!,$B6,#REF!,$C6,#REF!,$D$2)</f>
        <v>#REF!</v>
      </c>
      <c r="F6" s="102" t="e">
        <f>SUMIFS(#REF!,#REF!,$B6,#REF!,$C6,#REF!,$D$2)</f>
        <v>#REF!</v>
      </c>
      <c r="G6" s="103" t="e">
        <f>SUMIFS(#REF!,#REF!,$B6,#REF!,$C6,#REF!,$G$2)</f>
        <v>#REF!</v>
      </c>
      <c r="H6" s="103" t="e">
        <f>SUMIFS(#REF!,#REF!,$B6,#REF!,$C6,#REF!,$G$2)</f>
        <v>#REF!</v>
      </c>
      <c r="I6" s="103" t="e">
        <f>SUMIFS(#REF!,#REF!,$B6,#REF!,$C6,#REF!,$G$2)</f>
        <v>#REF!</v>
      </c>
      <c r="J6" s="104" t="e">
        <f>SUMIFS(#REF!,#REF!,$B6,#REF!,$C6,#REF!,$J$2)</f>
        <v>#REF!</v>
      </c>
      <c r="K6" s="104" t="e">
        <f>SUMIFS(#REF!,#REF!,$B6,#REF!,$C6,#REF!,$J$2)</f>
        <v>#REF!</v>
      </c>
      <c r="L6" s="104" t="e">
        <f>SUMIFS(#REF!,#REF!,$B6,#REF!,$C6,#REF!,$J$2)</f>
        <v>#REF!</v>
      </c>
      <c r="M6" s="99"/>
      <c r="N6" s="99"/>
      <c r="O6" s="99"/>
      <c r="P6" s="99"/>
      <c r="Q6" s="99"/>
      <c r="R6" s="99"/>
      <c r="S6" s="99"/>
      <c r="T6" s="99"/>
      <c r="U6" s="99"/>
      <c r="V6" s="99"/>
      <c r="W6" s="99"/>
      <c r="X6" s="99"/>
      <c r="Y6" s="99"/>
      <c r="Z6" s="99"/>
      <c r="AA6" s="99"/>
      <c r="AB6" s="99"/>
      <c r="AC6" s="99"/>
      <c r="AD6" s="99"/>
      <c r="AE6" s="99"/>
      <c r="AF6" s="99"/>
      <c r="AG6" s="99"/>
      <c r="AH6" s="99"/>
      <c r="AI6" s="99"/>
      <c r="AJ6" s="99"/>
      <c r="AK6" s="99"/>
    </row>
    <row r="7" spans="1:37" ht="37.5" customHeight="1">
      <c r="A7" s="99"/>
      <c r="B7" s="100" t="s">
        <v>714</v>
      </c>
      <c r="C7" s="101" t="s">
        <v>456</v>
      </c>
      <c r="D7" s="102" t="e">
        <f>SUMIFS(#REF!,#REF!,$B7,#REF!,$C7,#REF!,$D$2)</f>
        <v>#REF!</v>
      </c>
      <c r="E7" s="102" t="e">
        <f>SUMIFS(#REF!,#REF!,$B7,#REF!,$C7,#REF!,$D$2)</f>
        <v>#REF!</v>
      </c>
      <c r="F7" s="102" t="e">
        <f>SUMIFS(#REF!,#REF!,$B7,#REF!,$C7,#REF!,$D$2)</f>
        <v>#REF!</v>
      </c>
      <c r="G7" s="103" t="e">
        <f>SUMIFS(#REF!,#REF!,$B7,#REF!,$C7,#REF!,$G$2)</f>
        <v>#REF!</v>
      </c>
      <c r="H7" s="103" t="e">
        <f>SUMIFS(#REF!,#REF!,$B7,#REF!,$C7,#REF!,$G$2)</f>
        <v>#REF!</v>
      </c>
      <c r="I7" s="103" t="e">
        <f>SUMIFS(#REF!,#REF!,$B7,#REF!,$C7,#REF!,$G$2)</f>
        <v>#REF!</v>
      </c>
      <c r="J7" s="104" t="e">
        <f>SUMIFS(#REF!,#REF!,$B7,#REF!,$C7,#REF!,$J$2)</f>
        <v>#REF!</v>
      </c>
      <c r="K7" s="104" t="e">
        <f>SUMIFS(#REF!,#REF!,$B7,#REF!,$C7,#REF!,$J$2)</f>
        <v>#REF!</v>
      </c>
      <c r="L7" s="104" t="e">
        <f>SUMIFS(#REF!,#REF!,$B7,#REF!,$C7,#REF!,$J$2)</f>
        <v>#REF!</v>
      </c>
      <c r="M7" s="99"/>
      <c r="N7" s="99"/>
      <c r="O7" s="99"/>
      <c r="P7" s="99"/>
      <c r="Q7" s="99"/>
      <c r="R7" s="99"/>
      <c r="S7" s="99"/>
      <c r="T7" s="99"/>
      <c r="U7" s="99"/>
      <c r="V7" s="99"/>
      <c r="W7" s="99"/>
      <c r="X7" s="99"/>
      <c r="Y7" s="99"/>
      <c r="Z7" s="99"/>
      <c r="AA7" s="99"/>
      <c r="AB7" s="99"/>
      <c r="AC7" s="99"/>
      <c r="AD7" s="99"/>
      <c r="AE7" s="99"/>
      <c r="AF7" s="99"/>
      <c r="AG7" s="99"/>
      <c r="AH7" s="99"/>
      <c r="AI7" s="99"/>
      <c r="AJ7" s="99"/>
      <c r="AK7" s="99"/>
    </row>
    <row r="8" spans="1:37" ht="37.5" customHeight="1">
      <c r="A8" s="99"/>
      <c r="B8" s="100" t="s">
        <v>714</v>
      </c>
      <c r="C8" s="101" t="s">
        <v>465</v>
      </c>
      <c r="D8" s="102" t="e">
        <f>SUMIFS(#REF!,#REF!,$B8,#REF!,$C8,#REF!,$D$2)</f>
        <v>#REF!</v>
      </c>
      <c r="E8" s="102" t="e">
        <f>SUMIFS(#REF!,#REF!,$B8,#REF!,$C8,#REF!,$D$2)</f>
        <v>#REF!</v>
      </c>
      <c r="F8" s="102" t="e">
        <f>SUMIFS(#REF!,#REF!,$B8,#REF!,$C8,#REF!,$D$2)</f>
        <v>#REF!</v>
      </c>
      <c r="G8" s="103" t="e">
        <f>SUMIFS(#REF!,#REF!,$B8,#REF!,$C8,#REF!,$G$2)</f>
        <v>#REF!</v>
      </c>
      <c r="H8" s="103" t="e">
        <f>SUMIFS(#REF!,#REF!,$B8,#REF!,$C8,#REF!,$G$2)</f>
        <v>#REF!</v>
      </c>
      <c r="I8" s="103" t="e">
        <f>SUMIFS(#REF!,#REF!,$B8,#REF!,$C8,#REF!,$G$2)</f>
        <v>#REF!</v>
      </c>
      <c r="J8" s="104" t="e">
        <f>SUMIFS(#REF!,#REF!,$B8,#REF!,$C8,#REF!,$J$2)</f>
        <v>#REF!</v>
      </c>
      <c r="K8" s="104" t="e">
        <f>SUMIFS(#REF!,#REF!,$B8,#REF!,$C8,#REF!,$J$2)</f>
        <v>#REF!</v>
      </c>
      <c r="L8" s="104" t="e">
        <f>SUMIFS(#REF!,#REF!,$B8,#REF!,$C8,#REF!,$J$2)</f>
        <v>#REF!</v>
      </c>
      <c r="M8" s="99"/>
      <c r="N8" s="99"/>
      <c r="O8" s="99"/>
      <c r="P8" s="99"/>
      <c r="Q8" s="99"/>
      <c r="R8" s="99"/>
      <c r="S8" s="99"/>
      <c r="T8" s="99"/>
      <c r="U8" s="99"/>
      <c r="V8" s="99"/>
      <c r="W8" s="99"/>
      <c r="X8" s="99"/>
      <c r="Y8" s="99"/>
      <c r="Z8" s="99"/>
      <c r="AA8" s="99"/>
      <c r="AB8" s="99"/>
      <c r="AC8" s="99"/>
      <c r="AD8" s="99"/>
      <c r="AE8" s="99"/>
      <c r="AF8" s="99"/>
      <c r="AG8" s="99"/>
      <c r="AH8" s="99"/>
      <c r="AI8" s="99"/>
      <c r="AJ8" s="99"/>
      <c r="AK8" s="99"/>
    </row>
    <row r="9" spans="1:37" ht="37.5" customHeight="1">
      <c r="A9" s="99"/>
      <c r="B9" s="100" t="s">
        <v>714</v>
      </c>
      <c r="C9" s="101" t="s">
        <v>191</v>
      </c>
      <c r="D9" s="102" t="e">
        <f>SUMIFS(#REF!,#REF!,$B9,#REF!,$C9,#REF!,$D$2)</f>
        <v>#REF!</v>
      </c>
      <c r="E9" s="102" t="e">
        <f>SUMIFS(#REF!,#REF!,$B9,#REF!,$C9,#REF!,$D$2)</f>
        <v>#REF!</v>
      </c>
      <c r="F9" s="102" t="e">
        <f>SUMIFS(#REF!,#REF!,$B9,#REF!,$C9,#REF!,$D$2)</f>
        <v>#REF!</v>
      </c>
      <c r="G9" s="103" t="e">
        <f>SUMIFS(#REF!,#REF!,$B9,#REF!,$C9,#REF!,$G$2)</f>
        <v>#REF!</v>
      </c>
      <c r="H9" s="103" t="e">
        <f>SUMIFS(#REF!,#REF!,$B9,#REF!,$C9,#REF!,$G$2)</f>
        <v>#REF!</v>
      </c>
      <c r="I9" s="103" t="e">
        <f>SUMIFS(#REF!,#REF!,$B9,#REF!,$C9,#REF!,$G$2)</f>
        <v>#REF!</v>
      </c>
      <c r="J9" s="104" t="e">
        <f>SUMIFS(#REF!,#REF!,$B9,#REF!,$C9,#REF!,$J$2)</f>
        <v>#REF!</v>
      </c>
      <c r="K9" s="104" t="e">
        <f>SUMIFS(#REF!,#REF!,$B9,#REF!,$C9,#REF!,$J$2)</f>
        <v>#REF!</v>
      </c>
      <c r="L9" s="104" t="e">
        <f>SUMIFS(#REF!,#REF!,$B9,#REF!,$C9,#REF!,$J$2)</f>
        <v>#REF!</v>
      </c>
      <c r="M9" s="99"/>
      <c r="N9" s="99"/>
      <c r="O9" s="99"/>
      <c r="P9" s="99"/>
      <c r="Q9" s="99"/>
      <c r="R9" s="99"/>
      <c r="S9" s="99"/>
      <c r="T9" s="99"/>
      <c r="U9" s="99"/>
      <c r="V9" s="99"/>
      <c r="W9" s="99"/>
      <c r="X9" s="99"/>
      <c r="Y9" s="99"/>
      <c r="Z9" s="99"/>
      <c r="AA9" s="99"/>
      <c r="AB9" s="99"/>
      <c r="AC9" s="99"/>
      <c r="AD9" s="99"/>
      <c r="AE9" s="99"/>
      <c r="AF9" s="99"/>
      <c r="AG9" s="99"/>
      <c r="AH9" s="99"/>
      <c r="AI9" s="99"/>
      <c r="AJ9" s="99"/>
      <c r="AK9" s="99"/>
    </row>
    <row r="10" spans="1:37" ht="37.5" customHeight="1">
      <c r="A10" s="99"/>
      <c r="B10" s="100" t="s">
        <v>714</v>
      </c>
      <c r="C10" s="101" t="s">
        <v>348</v>
      </c>
      <c r="D10" s="102" t="e">
        <f>SUMIFS(#REF!,#REF!,$B10,#REF!,$C10,#REF!,$D$2)</f>
        <v>#REF!</v>
      </c>
      <c r="E10" s="102" t="e">
        <f>SUMIFS(#REF!,#REF!,$B10,#REF!,$C10,#REF!,$D$2)</f>
        <v>#REF!</v>
      </c>
      <c r="F10" s="102" t="e">
        <f>SUMIFS(#REF!,#REF!,$B10,#REF!,$C10,#REF!,$D$2)</f>
        <v>#REF!</v>
      </c>
      <c r="G10" s="103" t="e">
        <f>SUMIFS(#REF!,#REF!,$B10,#REF!,$C10,#REF!,$G$2)</f>
        <v>#REF!</v>
      </c>
      <c r="H10" s="103" t="e">
        <f>SUMIFS(#REF!,#REF!,$B10,#REF!,$C10,#REF!,$G$2)</f>
        <v>#REF!</v>
      </c>
      <c r="I10" s="103" t="e">
        <f>SUMIFS(#REF!,#REF!,$B10,#REF!,$C10,#REF!,$G$2)</f>
        <v>#REF!</v>
      </c>
      <c r="J10" s="104" t="e">
        <f>SUMIFS(#REF!,#REF!,$B10,#REF!,$C10,#REF!,$J$2)</f>
        <v>#REF!</v>
      </c>
      <c r="K10" s="104" t="e">
        <f>SUMIFS(#REF!,#REF!,$B10,#REF!,$C10,#REF!,$J$2)</f>
        <v>#REF!</v>
      </c>
      <c r="L10" s="104" t="e">
        <f>SUMIFS(#REF!,#REF!,$B10,#REF!,$C10,#REF!,$J$2)</f>
        <v>#REF!</v>
      </c>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row>
    <row r="11" spans="1:37" ht="37.5" customHeight="1">
      <c r="A11" s="99"/>
      <c r="B11" s="100" t="s">
        <v>714</v>
      </c>
      <c r="C11" s="101" t="s">
        <v>182</v>
      </c>
      <c r="D11" s="102" t="e">
        <f>SUMIFS(#REF!,#REF!,$B11,#REF!,$C11,#REF!,$D$2)</f>
        <v>#REF!</v>
      </c>
      <c r="E11" s="102" t="e">
        <f>SUMIFS(#REF!,#REF!,$B11,#REF!,$C11,#REF!,$D$2)</f>
        <v>#REF!</v>
      </c>
      <c r="F11" s="102" t="e">
        <f>SUMIFS(#REF!,#REF!,$B11,#REF!,$C11,#REF!,$D$2)</f>
        <v>#REF!</v>
      </c>
      <c r="G11" s="103" t="e">
        <f>SUMIFS(#REF!,#REF!,$B11,#REF!,$C11,#REF!,$G$2)</f>
        <v>#REF!</v>
      </c>
      <c r="H11" s="103" t="e">
        <f>SUMIFS(#REF!,#REF!,$B11,#REF!,$C11,#REF!,$G$2)</f>
        <v>#REF!</v>
      </c>
      <c r="I11" s="103" t="e">
        <f>SUMIFS(#REF!,#REF!,$B11,#REF!,$C11,#REF!,$G$2)</f>
        <v>#REF!</v>
      </c>
      <c r="J11" s="104" t="e">
        <f>SUMIFS(#REF!,#REF!,$B11,#REF!,$C11,#REF!,$J$2)</f>
        <v>#REF!</v>
      </c>
      <c r="K11" s="104" t="e">
        <f>SUMIFS(#REF!,#REF!,$B11,#REF!,$C11,#REF!,$J$2)</f>
        <v>#REF!</v>
      </c>
      <c r="L11" s="104" t="e">
        <f>SUMIFS(#REF!,#REF!,$B11,#REF!,$C11,#REF!,$J$2)</f>
        <v>#REF!</v>
      </c>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row>
    <row r="12" spans="1:37" ht="37.5" customHeight="1">
      <c r="A12" s="99"/>
      <c r="B12" s="100" t="s">
        <v>714</v>
      </c>
      <c r="C12" s="101" t="s">
        <v>170</v>
      </c>
      <c r="D12" s="102" t="e">
        <f>SUMIFS(#REF!,#REF!,$B12,#REF!,$C12,#REF!,$D$2)</f>
        <v>#REF!</v>
      </c>
      <c r="E12" s="102" t="e">
        <f>SUMIFS(#REF!,#REF!,$B12,#REF!,$C12,#REF!,$D$2)</f>
        <v>#REF!</v>
      </c>
      <c r="F12" s="102" t="e">
        <f>SUMIFS(#REF!,#REF!,$B12,#REF!,$C12,#REF!,$D$2)</f>
        <v>#REF!</v>
      </c>
      <c r="G12" s="103" t="e">
        <f>SUMIFS(#REF!,#REF!,$B12,#REF!,$C12,#REF!,$G$2)</f>
        <v>#REF!</v>
      </c>
      <c r="H12" s="103" t="e">
        <f>SUMIFS(#REF!,#REF!,$B12,#REF!,$C12,#REF!,$G$2)</f>
        <v>#REF!</v>
      </c>
      <c r="I12" s="103" t="e">
        <f>SUMIFS(#REF!,#REF!,$B12,#REF!,$C12,#REF!,$G$2)</f>
        <v>#REF!</v>
      </c>
      <c r="J12" s="104" t="e">
        <f>SUMIFS(#REF!,#REF!,$B12,#REF!,$C12,#REF!,$J$2)</f>
        <v>#REF!</v>
      </c>
      <c r="K12" s="104" t="e">
        <f>SUMIFS(#REF!,#REF!,$B12,#REF!,$C12,#REF!,$J$2)</f>
        <v>#REF!</v>
      </c>
      <c r="L12" s="104" t="e">
        <f>SUMIFS(#REF!,#REF!,$B12,#REF!,$C12,#REF!,$J$2)</f>
        <v>#REF!</v>
      </c>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row>
    <row r="13" spans="1:37" ht="37.5" customHeight="1">
      <c r="A13" s="99"/>
      <c r="B13" s="100" t="s">
        <v>714</v>
      </c>
      <c r="C13" s="101" t="s">
        <v>188</v>
      </c>
      <c r="D13" s="102" t="e">
        <f>SUMIFS(#REF!,#REF!,$B13,#REF!,$C13,#REF!,$D$2)</f>
        <v>#REF!</v>
      </c>
      <c r="E13" s="102" t="e">
        <f>SUMIFS(#REF!,#REF!,$B13,#REF!,$C13,#REF!,$D$2)</f>
        <v>#REF!</v>
      </c>
      <c r="F13" s="102" t="e">
        <f>SUMIFS(#REF!,#REF!,$B13,#REF!,$C13,#REF!,$D$2)</f>
        <v>#REF!</v>
      </c>
      <c r="G13" s="103" t="e">
        <f>SUMIFS(#REF!,#REF!,$B13,#REF!,$C13,#REF!,$G$2)</f>
        <v>#REF!</v>
      </c>
      <c r="H13" s="103" t="e">
        <f>SUMIFS(#REF!,#REF!,$B13,#REF!,$C13,#REF!,$G$2)</f>
        <v>#REF!</v>
      </c>
      <c r="I13" s="103" t="e">
        <f>SUMIFS(#REF!,#REF!,$B13,#REF!,$C13,#REF!,$G$2)</f>
        <v>#REF!</v>
      </c>
      <c r="J13" s="104" t="e">
        <f>SUMIFS(#REF!,#REF!,$B13,#REF!,$C13,#REF!,$J$2)</f>
        <v>#REF!</v>
      </c>
      <c r="K13" s="104" t="e">
        <f>SUMIFS(#REF!,#REF!,$B13,#REF!,$C13,#REF!,$J$2)</f>
        <v>#REF!</v>
      </c>
      <c r="L13" s="104" t="e">
        <f>SUMIFS(#REF!,#REF!,$B13,#REF!,$C13,#REF!,$J$2)</f>
        <v>#REF!</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37.5" customHeight="1">
      <c r="A14" s="99"/>
      <c r="B14" s="100" t="s">
        <v>714</v>
      </c>
      <c r="C14" s="101" t="s">
        <v>176</v>
      </c>
      <c r="D14" s="102" t="e">
        <f>SUMIFS(#REF!,#REF!,$B14,#REF!,$C14,#REF!,$D$2)</f>
        <v>#REF!</v>
      </c>
      <c r="E14" s="102" t="e">
        <f>SUMIFS(#REF!,#REF!,$B14,#REF!,$C14,#REF!,$D$2)</f>
        <v>#REF!</v>
      </c>
      <c r="F14" s="102" t="e">
        <f>SUMIFS(#REF!,#REF!,$B14,#REF!,$C14,#REF!,$D$2)</f>
        <v>#REF!</v>
      </c>
      <c r="G14" s="103" t="e">
        <f>SUMIFS(#REF!,#REF!,$B14,#REF!,$C14,#REF!,$G$2)</f>
        <v>#REF!</v>
      </c>
      <c r="H14" s="103" t="e">
        <f>SUMIFS(#REF!,#REF!,$B14,#REF!,$C14,#REF!,$G$2)</f>
        <v>#REF!</v>
      </c>
      <c r="I14" s="103" t="e">
        <f>SUMIFS(#REF!,#REF!,$B14,#REF!,$C14,#REF!,$G$2)</f>
        <v>#REF!</v>
      </c>
      <c r="J14" s="104" t="e">
        <f>SUMIFS(#REF!,#REF!,$B14,#REF!,$C14,#REF!,$J$2)</f>
        <v>#REF!</v>
      </c>
      <c r="K14" s="104" t="e">
        <f>SUMIFS(#REF!,#REF!,$B14,#REF!,$C14,#REF!,$J$2)</f>
        <v>#REF!</v>
      </c>
      <c r="L14" s="104" t="e">
        <f>SUMIFS(#REF!,#REF!,$B14,#REF!,$C14,#REF!,$J$2)</f>
        <v>#REF!</v>
      </c>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row>
    <row r="15" spans="1:37" ht="37.5" customHeight="1">
      <c r="A15" s="99"/>
      <c r="B15" s="100" t="s">
        <v>714</v>
      </c>
      <c r="C15" s="101" t="s">
        <v>194</v>
      </c>
      <c r="D15" s="102" t="e">
        <f>SUMIFS(#REF!,#REF!,$B15,#REF!,$C15,#REF!,$D$2)</f>
        <v>#REF!</v>
      </c>
      <c r="E15" s="102" t="e">
        <f>SUMIFS(#REF!,#REF!,$B15,#REF!,$C15,#REF!,$D$2)</f>
        <v>#REF!</v>
      </c>
      <c r="F15" s="102" t="e">
        <f>SUMIFS(#REF!,#REF!,$B15,#REF!,$C15,#REF!,$D$2)</f>
        <v>#REF!</v>
      </c>
      <c r="G15" s="103" t="e">
        <f>SUMIFS(#REF!,#REF!,$B15,#REF!,$C15,#REF!,$G$2)</f>
        <v>#REF!</v>
      </c>
      <c r="H15" s="103" t="e">
        <f>SUMIFS(#REF!,#REF!,$B15,#REF!,$C15,#REF!,$G$2)</f>
        <v>#REF!</v>
      </c>
      <c r="I15" s="103" t="e">
        <f>SUMIFS(#REF!,#REF!,$B15,#REF!,$C15,#REF!,$G$2)</f>
        <v>#REF!</v>
      </c>
      <c r="J15" s="104" t="e">
        <f>SUMIFS(#REF!,#REF!,$B15,#REF!,$C15,#REF!,$J$2)</f>
        <v>#REF!</v>
      </c>
      <c r="K15" s="104" t="e">
        <f>SUMIFS(#REF!,#REF!,$B15,#REF!,$C15,#REF!,$J$2)</f>
        <v>#REF!</v>
      </c>
      <c r="L15" s="104" t="e">
        <f>SUMIFS(#REF!,#REF!,$B15,#REF!,$C15,#REF!,$J$2)</f>
        <v>#REF!</v>
      </c>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row>
    <row r="16" spans="1:37" ht="18.75" customHeight="1">
      <c r="A16" s="94"/>
      <c r="B16" s="95" t="s">
        <v>712</v>
      </c>
      <c r="C16" s="94"/>
      <c r="D16" s="96" t="e">
        <f t="shared" ref="D16:L16" si="2">SUM(D17:D26)</f>
        <v>#REF!</v>
      </c>
      <c r="E16" s="96" t="e">
        <f t="shared" si="2"/>
        <v>#REF!</v>
      </c>
      <c r="F16" s="96" t="e">
        <f t="shared" si="2"/>
        <v>#REF!</v>
      </c>
      <c r="G16" s="96" t="e">
        <f t="shared" si="2"/>
        <v>#REF!</v>
      </c>
      <c r="H16" s="96" t="e">
        <f t="shared" si="2"/>
        <v>#REF!</v>
      </c>
      <c r="I16" s="96" t="e">
        <f t="shared" si="2"/>
        <v>#REF!</v>
      </c>
      <c r="J16" s="96" t="e">
        <f t="shared" si="2"/>
        <v>#REF!</v>
      </c>
      <c r="K16" s="96" t="e">
        <f t="shared" si="2"/>
        <v>#REF!</v>
      </c>
      <c r="L16" s="96" t="e">
        <f t="shared" si="2"/>
        <v>#REF!</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ht="37.5" customHeight="1">
      <c r="A17" s="99">
        <f>A6+1</f>
        <v>2</v>
      </c>
      <c r="B17" s="100" t="s">
        <v>715</v>
      </c>
      <c r="C17" s="101" t="s">
        <v>372</v>
      </c>
      <c r="D17" s="102" t="e">
        <f>SUMIFS(#REF!,#REF!,$B17,#REF!,$C17,#REF!,$D$2)</f>
        <v>#REF!</v>
      </c>
      <c r="E17" s="102" t="e">
        <f>SUMIFS(#REF!,#REF!,$B17,#REF!,$C17,#REF!,$D$2)</f>
        <v>#REF!</v>
      </c>
      <c r="F17" s="102" t="e">
        <f>SUMIFS(#REF!,#REF!,$B17,#REF!,$C17,#REF!,$D$2)</f>
        <v>#REF!</v>
      </c>
      <c r="G17" s="103" t="e">
        <f>SUMIFS(#REF!,#REF!,$B17,#REF!,$C17,#REF!,$G$2)</f>
        <v>#REF!</v>
      </c>
      <c r="H17" s="103" t="e">
        <f>SUMIFS(#REF!,#REF!,$B17,#REF!,$C17,#REF!,$G$2)</f>
        <v>#REF!</v>
      </c>
      <c r="I17" s="103" t="e">
        <f>SUMIFS(#REF!,#REF!,$B17,#REF!,$C17,#REF!,$G$2)</f>
        <v>#REF!</v>
      </c>
      <c r="J17" s="104" t="e">
        <f>SUMIFS(#REF!,#REF!,$B17,#REF!,$C17,#REF!,$J$2)</f>
        <v>#REF!</v>
      </c>
      <c r="K17" s="104" t="e">
        <f>SUMIFS(#REF!,#REF!,$B17,#REF!,$C17,#REF!,$J$2)</f>
        <v>#REF!</v>
      </c>
      <c r="L17" s="104" t="e">
        <f>SUMIFS(#REF!,#REF!,$B17,#REF!,$C17,#REF!,$J$2)</f>
        <v>#REF!</v>
      </c>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row>
    <row r="18" spans="1:37" ht="37.5" customHeight="1">
      <c r="A18" s="99"/>
      <c r="B18" s="100" t="s">
        <v>715</v>
      </c>
      <c r="C18" s="101" t="s">
        <v>456</v>
      </c>
      <c r="D18" s="102" t="e">
        <f>SUMIFS(#REF!,#REF!,$B18,#REF!,$C18,#REF!,$D$2)</f>
        <v>#REF!</v>
      </c>
      <c r="E18" s="102" t="e">
        <f>SUMIFS(#REF!,#REF!,$B18,#REF!,$C18,#REF!,$D$2)</f>
        <v>#REF!</v>
      </c>
      <c r="F18" s="102" t="e">
        <f>SUMIFS(#REF!,#REF!,$B18,#REF!,$C18,#REF!,$D$2)</f>
        <v>#REF!</v>
      </c>
      <c r="G18" s="103" t="e">
        <f>SUMIFS(#REF!,#REF!,$B18,#REF!,$C18,#REF!,$G$2)</f>
        <v>#REF!</v>
      </c>
      <c r="H18" s="103" t="e">
        <f>SUMIFS(#REF!,#REF!,$B18,#REF!,$C18,#REF!,$G$2)</f>
        <v>#REF!</v>
      </c>
      <c r="I18" s="103" t="e">
        <f>SUMIFS(#REF!,#REF!,$B18,#REF!,$C18,#REF!,$G$2)</f>
        <v>#REF!</v>
      </c>
      <c r="J18" s="104" t="e">
        <f>SUMIFS(#REF!,#REF!,$B18,#REF!,$C18,#REF!,$J$2)</f>
        <v>#REF!</v>
      </c>
      <c r="K18" s="104" t="e">
        <f>SUMIFS(#REF!,#REF!,$B18,#REF!,$C18,#REF!,$J$2)</f>
        <v>#REF!</v>
      </c>
      <c r="L18" s="104" t="e">
        <f>SUMIFS(#REF!,#REF!,$B18,#REF!,$C18,#REF!,$J$2)</f>
        <v>#REF!</v>
      </c>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row>
    <row r="19" spans="1:37" ht="37.5" customHeight="1">
      <c r="A19" s="99"/>
      <c r="B19" s="100" t="s">
        <v>715</v>
      </c>
      <c r="C19" s="101" t="s">
        <v>465</v>
      </c>
      <c r="D19" s="102" t="e">
        <f>SUMIFS(#REF!,#REF!,$B19,#REF!,$C19,#REF!,$D$2)</f>
        <v>#REF!</v>
      </c>
      <c r="E19" s="102" t="e">
        <f>SUMIFS(#REF!,#REF!,$B19,#REF!,$C19,#REF!,$D$2)</f>
        <v>#REF!</v>
      </c>
      <c r="F19" s="102" t="e">
        <f>SUMIFS(#REF!,#REF!,$B19,#REF!,$C19,#REF!,$D$2)</f>
        <v>#REF!</v>
      </c>
      <c r="G19" s="103" t="e">
        <f>SUMIFS(#REF!,#REF!,$B19,#REF!,$C19,#REF!,$G$2)</f>
        <v>#REF!</v>
      </c>
      <c r="H19" s="103" t="e">
        <f>SUMIFS(#REF!,#REF!,$B19,#REF!,$C19,#REF!,$G$2)</f>
        <v>#REF!</v>
      </c>
      <c r="I19" s="103" t="e">
        <f>SUMIFS(#REF!,#REF!,$B19,#REF!,$C19,#REF!,$G$2)</f>
        <v>#REF!</v>
      </c>
      <c r="J19" s="104" t="e">
        <f>SUMIFS(#REF!,#REF!,$B19,#REF!,$C19,#REF!,$J$2)</f>
        <v>#REF!</v>
      </c>
      <c r="K19" s="104" t="e">
        <f>SUMIFS(#REF!,#REF!,$B19,#REF!,$C19,#REF!,$J$2)</f>
        <v>#REF!</v>
      </c>
      <c r="L19" s="104" t="e">
        <f>SUMIFS(#REF!,#REF!,$B19,#REF!,$C19,#REF!,$J$2)</f>
        <v>#REF!</v>
      </c>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row>
    <row r="20" spans="1:37" ht="37.5" customHeight="1">
      <c r="A20" s="99"/>
      <c r="B20" s="100" t="s">
        <v>715</v>
      </c>
      <c r="C20" s="101" t="s">
        <v>191</v>
      </c>
      <c r="D20" s="102" t="e">
        <f>SUMIFS(#REF!,#REF!,$B20,#REF!,$C20,#REF!,$D$2)</f>
        <v>#REF!</v>
      </c>
      <c r="E20" s="102" t="e">
        <f>SUMIFS(#REF!,#REF!,$B20,#REF!,$C20,#REF!,$D$2)</f>
        <v>#REF!</v>
      </c>
      <c r="F20" s="102" t="e">
        <f>SUMIFS(#REF!,#REF!,$B20,#REF!,$C20,#REF!,$D$2)</f>
        <v>#REF!</v>
      </c>
      <c r="G20" s="103" t="e">
        <f>SUMIFS(#REF!,#REF!,$B20,#REF!,$C20,#REF!,$G$2)</f>
        <v>#REF!</v>
      </c>
      <c r="H20" s="103" t="e">
        <f>SUMIFS(#REF!,#REF!,$B20,#REF!,$C20,#REF!,$G$2)</f>
        <v>#REF!</v>
      </c>
      <c r="I20" s="103" t="e">
        <f>SUMIFS(#REF!,#REF!,$B20,#REF!,$C20,#REF!,$G$2)</f>
        <v>#REF!</v>
      </c>
      <c r="J20" s="104" t="e">
        <f>SUMIFS(#REF!,#REF!,$B20,#REF!,$C20,#REF!,$J$2)</f>
        <v>#REF!</v>
      </c>
      <c r="K20" s="104" t="e">
        <f>SUMIFS(#REF!,#REF!,$B20,#REF!,$C20,#REF!,$J$2)</f>
        <v>#REF!</v>
      </c>
      <c r="L20" s="104" t="e">
        <f>SUMIFS(#REF!,#REF!,$B20,#REF!,$C20,#REF!,$J$2)</f>
        <v>#REF!</v>
      </c>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row>
    <row r="21" spans="1:37" ht="37.5" customHeight="1">
      <c r="A21" s="99"/>
      <c r="B21" s="100" t="s">
        <v>715</v>
      </c>
      <c r="C21" s="101" t="s">
        <v>348</v>
      </c>
      <c r="D21" s="102" t="e">
        <f>SUMIFS(#REF!,#REF!,$B21,#REF!,$C21,#REF!,$D$2)</f>
        <v>#REF!</v>
      </c>
      <c r="E21" s="102" t="e">
        <f>SUMIFS(#REF!,#REF!,$B21,#REF!,$C21,#REF!,$D$2)</f>
        <v>#REF!</v>
      </c>
      <c r="F21" s="102" t="e">
        <f>SUMIFS(#REF!,#REF!,$B21,#REF!,$C21,#REF!,$D$2)</f>
        <v>#REF!</v>
      </c>
      <c r="G21" s="103" t="e">
        <f>SUMIFS(#REF!,#REF!,$B21,#REF!,$C21,#REF!,$G$2)</f>
        <v>#REF!</v>
      </c>
      <c r="H21" s="103" t="e">
        <f>SUMIFS(#REF!,#REF!,$B21,#REF!,$C21,#REF!,$G$2)</f>
        <v>#REF!</v>
      </c>
      <c r="I21" s="103" t="e">
        <f>SUMIFS(#REF!,#REF!,$B21,#REF!,$C21,#REF!,$G$2)</f>
        <v>#REF!</v>
      </c>
      <c r="J21" s="104" t="e">
        <f>SUMIFS(#REF!,#REF!,$B21,#REF!,$C21,#REF!,$J$2)</f>
        <v>#REF!</v>
      </c>
      <c r="K21" s="104" t="e">
        <f>SUMIFS(#REF!,#REF!,$B21,#REF!,$C21,#REF!,$J$2)</f>
        <v>#REF!</v>
      </c>
      <c r="L21" s="104" t="e">
        <f>SUMIFS(#REF!,#REF!,$B21,#REF!,$C21,#REF!,$J$2)</f>
        <v>#REF!</v>
      </c>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row>
    <row r="22" spans="1:37" ht="37.5" customHeight="1">
      <c r="A22" s="99"/>
      <c r="B22" s="100" t="s">
        <v>715</v>
      </c>
      <c r="C22" s="101" t="s">
        <v>182</v>
      </c>
      <c r="D22" s="102" t="e">
        <f>SUMIFS(#REF!,#REF!,$B22,#REF!,$C22,#REF!,$D$2)</f>
        <v>#REF!</v>
      </c>
      <c r="E22" s="102" t="e">
        <f>SUMIFS(#REF!,#REF!,$B22,#REF!,$C22,#REF!,$D$2)</f>
        <v>#REF!</v>
      </c>
      <c r="F22" s="102" t="e">
        <f>SUMIFS(#REF!,#REF!,$B22,#REF!,$C22,#REF!,$D$2)</f>
        <v>#REF!</v>
      </c>
      <c r="G22" s="103" t="e">
        <f>SUMIFS(#REF!,#REF!,$B22,#REF!,$C22,#REF!,$G$2)</f>
        <v>#REF!</v>
      </c>
      <c r="H22" s="103" t="e">
        <f>SUMIFS(#REF!,#REF!,$B22,#REF!,$C22,#REF!,$G$2)</f>
        <v>#REF!</v>
      </c>
      <c r="I22" s="103" t="e">
        <f>SUMIFS(#REF!,#REF!,$B22,#REF!,$C22,#REF!,$G$2)</f>
        <v>#REF!</v>
      </c>
      <c r="J22" s="104" t="e">
        <f>SUMIFS(#REF!,#REF!,$B22,#REF!,$C22,#REF!,$J$2)</f>
        <v>#REF!</v>
      </c>
      <c r="K22" s="104" t="e">
        <f>SUMIFS(#REF!,#REF!,$B22,#REF!,$C22,#REF!,$J$2)</f>
        <v>#REF!</v>
      </c>
      <c r="L22" s="104" t="e">
        <f>SUMIFS(#REF!,#REF!,$B22,#REF!,$C22,#REF!,$J$2)</f>
        <v>#REF!</v>
      </c>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row>
    <row r="23" spans="1:37" ht="37.5" customHeight="1">
      <c r="A23" s="99"/>
      <c r="B23" s="100" t="s">
        <v>715</v>
      </c>
      <c r="C23" s="101" t="s">
        <v>170</v>
      </c>
      <c r="D23" s="102" t="e">
        <f>SUMIFS(#REF!,#REF!,$B23,#REF!,$C23,#REF!,$D$2)</f>
        <v>#REF!</v>
      </c>
      <c r="E23" s="102" t="e">
        <f>SUMIFS(#REF!,#REF!,$B23,#REF!,$C23,#REF!,$D$2)</f>
        <v>#REF!</v>
      </c>
      <c r="F23" s="102" t="e">
        <f>SUMIFS(#REF!,#REF!,$B23,#REF!,$C23,#REF!,$D$2)</f>
        <v>#REF!</v>
      </c>
      <c r="G23" s="103" t="e">
        <f>SUMIFS(#REF!,#REF!,$B23,#REF!,$C23,#REF!,$G$2)</f>
        <v>#REF!</v>
      </c>
      <c r="H23" s="103" t="e">
        <f>SUMIFS(#REF!,#REF!,$B23,#REF!,$C23,#REF!,$G$2)</f>
        <v>#REF!</v>
      </c>
      <c r="I23" s="103" t="e">
        <f>SUMIFS(#REF!,#REF!,$B23,#REF!,$C23,#REF!,$G$2)</f>
        <v>#REF!</v>
      </c>
      <c r="J23" s="104" t="e">
        <f>SUMIFS(#REF!,#REF!,$B23,#REF!,$C23,#REF!,$J$2)</f>
        <v>#REF!</v>
      </c>
      <c r="K23" s="104" t="e">
        <f>SUMIFS(#REF!,#REF!,$B23,#REF!,$C23,#REF!,$J$2)</f>
        <v>#REF!</v>
      </c>
      <c r="L23" s="104" t="e">
        <f>SUMIFS(#REF!,#REF!,$B23,#REF!,$C23,#REF!,$J$2)</f>
        <v>#REF!</v>
      </c>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row>
    <row r="24" spans="1:37" ht="37.5" customHeight="1">
      <c r="A24" s="99"/>
      <c r="B24" s="100" t="s">
        <v>715</v>
      </c>
      <c r="C24" s="101" t="s">
        <v>188</v>
      </c>
      <c r="D24" s="102" t="e">
        <f>SUMIFS(#REF!,#REF!,$B24,#REF!,$C24,#REF!,$D$2)</f>
        <v>#REF!</v>
      </c>
      <c r="E24" s="102" t="e">
        <f>SUMIFS(#REF!,#REF!,$B24,#REF!,$C24,#REF!,$D$2)</f>
        <v>#REF!</v>
      </c>
      <c r="F24" s="102" t="e">
        <f>SUMIFS(#REF!,#REF!,$B24,#REF!,$C24,#REF!,$D$2)</f>
        <v>#REF!</v>
      </c>
      <c r="G24" s="103" t="e">
        <f>SUMIFS(#REF!,#REF!,$B24,#REF!,$C24,#REF!,$G$2)</f>
        <v>#REF!</v>
      </c>
      <c r="H24" s="103" t="e">
        <f>SUMIFS(#REF!,#REF!,$B24,#REF!,$C24,#REF!,$G$2)</f>
        <v>#REF!</v>
      </c>
      <c r="I24" s="103" t="e">
        <f>SUMIFS(#REF!,#REF!,$B24,#REF!,$C24,#REF!,$G$2)</f>
        <v>#REF!</v>
      </c>
      <c r="J24" s="104" t="e">
        <f>SUMIFS(#REF!,#REF!,$B24,#REF!,$C24,#REF!,$J$2)</f>
        <v>#REF!</v>
      </c>
      <c r="K24" s="104" t="e">
        <f>SUMIFS(#REF!,#REF!,$B24,#REF!,$C24,#REF!,$J$2)</f>
        <v>#REF!</v>
      </c>
      <c r="L24" s="104" t="e">
        <f>SUMIFS(#REF!,#REF!,$B24,#REF!,$C24,#REF!,$J$2)</f>
        <v>#REF!</v>
      </c>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row>
    <row r="25" spans="1:37" ht="37.5" customHeight="1">
      <c r="A25" s="99"/>
      <c r="B25" s="100" t="s">
        <v>715</v>
      </c>
      <c r="C25" s="101" t="s">
        <v>176</v>
      </c>
      <c r="D25" s="102" t="e">
        <f>SUMIFS(#REF!,#REF!,$B25,#REF!,$C25,#REF!,$D$2)</f>
        <v>#REF!</v>
      </c>
      <c r="E25" s="102" t="e">
        <f>SUMIFS(#REF!,#REF!,$B25,#REF!,$C25,#REF!,$D$2)</f>
        <v>#REF!</v>
      </c>
      <c r="F25" s="102" t="e">
        <f>SUMIFS(#REF!,#REF!,$B25,#REF!,$C25,#REF!,$D$2)</f>
        <v>#REF!</v>
      </c>
      <c r="G25" s="103" t="e">
        <f>SUMIFS(#REF!,#REF!,$B25,#REF!,$C25,#REF!,$G$2)</f>
        <v>#REF!</v>
      </c>
      <c r="H25" s="103" t="e">
        <f>SUMIFS(#REF!,#REF!,$B25,#REF!,$C25,#REF!,$G$2)</f>
        <v>#REF!</v>
      </c>
      <c r="I25" s="103" t="e">
        <f>SUMIFS(#REF!,#REF!,$B25,#REF!,$C25,#REF!,$G$2)</f>
        <v>#REF!</v>
      </c>
      <c r="J25" s="104" t="e">
        <f>SUMIFS(#REF!,#REF!,$B25,#REF!,$C25,#REF!,$J$2)</f>
        <v>#REF!</v>
      </c>
      <c r="K25" s="104" t="e">
        <f>SUMIFS(#REF!,#REF!,$B25,#REF!,$C25,#REF!,$J$2)</f>
        <v>#REF!</v>
      </c>
      <c r="L25" s="104" t="e">
        <f>SUMIFS(#REF!,#REF!,$B25,#REF!,$C25,#REF!,$J$2)</f>
        <v>#REF!</v>
      </c>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row>
    <row r="26" spans="1:37" ht="37.5" customHeight="1">
      <c r="A26" s="99"/>
      <c r="B26" s="100" t="s">
        <v>715</v>
      </c>
      <c r="C26" s="101" t="s">
        <v>194</v>
      </c>
      <c r="D26" s="102" t="e">
        <f>SUMIFS(#REF!,#REF!,$B26,#REF!,$C26,#REF!,$D$2)</f>
        <v>#REF!</v>
      </c>
      <c r="E26" s="102" t="e">
        <f>SUMIFS(#REF!,#REF!,$B26,#REF!,$C26,#REF!,$D$2)</f>
        <v>#REF!</v>
      </c>
      <c r="F26" s="102" t="e">
        <f>SUMIFS(#REF!,#REF!,$B26,#REF!,$C26,#REF!,$D$2)</f>
        <v>#REF!</v>
      </c>
      <c r="G26" s="103" t="e">
        <f>SUMIFS(#REF!,#REF!,$B26,#REF!,$C26,#REF!,$G$2)</f>
        <v>#REF!</v>
      </c>
      <c r="H26" s="103" t="e">
        <f>SUMIFS(#REF!,#REF!,$B26,#REF!,$C26,#REF!,$G$2)</f>
        <v>#REF!</v>
      </c>
      <c r="I26" s="103" t="e">
        <f>SUMIFS(#REF!,#REF!,$B26,#REF!,$C26,#REF!,$G$2)</f>
        <v>#REF!</v>
      </c>
      <c r="J26" s="104" t="e">
        <f>SUMIFS(#REF!,#REF!,$B26,#REF!,$C26,#REF!,$J$2)</f>
        <v>#REF!</v>
      </c>
      <c r="K26" s="104" t="e">
        <f>SUMIFS(#REF!,#REF!,$B26,#REF!,$C26,#REF!,$J$2)</f>
        <v>#REF!</v>
      </c>
      <c r="L26" s="104" t="e">
        <f>SUMIFS(#REF!,#REF!,$B26,#REF!,$C26,#REF!,$J$2)</f>
        <v>#REF!</v>
      </c>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row>
    <row r="27" spans="1:37" ht="18.75" customHeight="1">
      <c r="A27" s="94"/>
      <c r="B27" s="95" t="s">
        <v>712</v>
      </c>
      <c r="C27" s="94"/>
      <c r="D27" s="96" t="e">
        <f t="shared" ref="D27:L27" si="3">SUM(D28:D37)</f>
        <v>#REF!</v>
      </c>
      <c r="E27" s="96" t="e">
        <f t="shared" si="3"/>
        <v>#REF!</v>
      </c>
      <c r="F27" s="96" t="e">
        <f t="shared" si="3"/>
        <v>#REF!</v>
      </c>
      <c r="G27" s="96" t="e">
        <f t="shared" si="3"/>
        <v>#REF!</v>
      </c>
      <c r="H27" s="96" t="e">
        <f t="shared" si="3"/>
        <v>#REF!</v>
      </c>
      <c r="I27" s="96" t="e">
        <f t="shared" si="3"/>
        <v>#REF!</v>
      </c>
      <c r="J27" s="96" t="e">
        <f t="shared" si="3"/>
        <v>#REF!</v>
      </c>
      <c r="K27" s="96" t="e">
        <f t="shared" si="3"/>
        <v>#REF!</v>
      </c>
      <c r="L27" s="96" t="e">
        <f t="shared" si="3"/>
        <v>#REF!</v>
      </c>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ht="37.5" customHeight="1">
      <c r="A28" s="99">
        <f>A17+1</f>
        <v>3</v>
      </c>
      <c r="B28" s="100" t="s">
        <v>716</v>
      </c>
      <c r="C28" s="101" t="s">
        <v>372</v>
      </c>
      <c r="D28" s="102" t="e">
        <f>SUMIFS(#REF!,#REF!,$B28,#REF!,$C28,#REF!,$D$2)</f>
        <v>#REF!</v>
      </c>
      <c r="E28" s="102" t="e">
        <f>SUMIFS(#REF!,#REF!,$B28,#REF!,$C28,#REF!,$D$2)</f>
        <v>#REF!</v>
      </c>
      <c r="F28" s="102" t="e">
        <f>SUMIFS(#REF!,#REF!,$B28,#REF!,$C28,#REF!,$D$2)</f>
        <v>#REF!</v>
      </c>
      <c r="G28" s="103" t="e">
        <f>SUMIFS(#REF!,#REF!,$B28,#REF!,$C28,#REF!,$G$2)</f>
        <v>#REF!</v>
      </c>
      <c r="H28" s="103" t="e">
        <f>SUMIFS(#REF!,#REF!,$B28,#REF!,$C28,#REF!,$G$2)</f>
        <v>#REF!</v>
      </c>
      <c r="I28" s="103" t="e">
        <f>SUMIFS(#REF!,#REF!,$B28,#REF!,$C28,#REF!,$G$2)</f>
        <v>#REF!</v>
      </c>
      <c r="J28" s="104" t="e">
        <f>SUMIFS(#REF!,#REF!,$B28,#REF!,$C28,#REF!,$J$2)</f>
        <v>#REF!</v>
      </c>
      <c r="K28" s="104" t="e">
        <f>SUMIFS(#REF!,#REF!,$B28,#REF!,$C28,#REF!,$J$2)</f>
        <v>#REF!</v>
      </c>
      <c r="L28" s="104" t="e">
        <f>SUMIFS(#REF!,#REF!,$B28,#REF!,$C28,#REF!,$J$2)</f>
        <v>#REF!</v>
      </c>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row>
    <row r="29" spans="1:37" ht="37.5" customHeight="1">
      <c r="A29" s="99"/>
      <c r="B29" s="100" t="s">
        <v>716</v>
      </c>
      <c r="C29" s="101" t="s">
        <v>456</v>
      </c>
      <c r="D29" s="102" t="e">
        <f>SUMIFS(#REF!,#REF!,$B29,#REF!,$C29,#REF!,$D$2)</f>
        <v>#REF!</v>
      </c>
      <c r="E29" s="102" t="e">
        <f>SUMIFS(#REF!,#REF!,$B29,#REF!,$C29,#REF!,$D$2)</f>
        <v>#REF!</v>
      </c>
      <c r="F29" s="102" t="e">
        <f>SUMIFS(#REF!,#REF!,$B29,#REF!,$C29,#REF!,$D$2)</f>
        <v>#REF!</v>
      </c>
      <c r="G29" s="103" t="e">
        <f>SUMIFS(#REF!,#REF!,$B29,#REF!,$C29,#REF!,$G$2)</f>
        <v>#REF!</v>
      </c>
      <c r="H29" s="103" t="e">
        <f>SUMIFS(#REF!,#REF!,$B29,#REF!,$C29,#REF!,$G$2)</f>
        <v>#REF!</v>
      </c>
      <c r="I29" s="103" t="e">
        <f>SUMIFS(#REF!,#REF!,$B29,#REF!,$C29,#REF!,$G$2)</f>
        <v>#REF!</v>
      </c>
      <c r="J29" s="104" t="e">
        <f>SUMIFS(#REF!,#REF!,$B29,#REF!,$C29,#REF!,$J$2)</f>
        <v>#REF!</v>
      </c>
      <c r="K29" s="104" t="e">
        <f>SUMIFS(#REF!,#REF!,$B29,#REF!,$C29,#REF!,$J$2)</f>
        <v>#REF!</v>
      </c>
      <c r="L29" s="104" t="e">
        <f>SUMIFS(#REF!,#REF!,$B29,#REF!,$C29,#REF!,$J$2)</f>
        <v>#REF!</v>
      </c>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row>
    <row r="30" spans="1:37" ht="37.5" customHeight="1">
      <c r="A30" s="99"/>
      <c r="B30" s="100" t="s">
        <v>716</v>
      </c>
      <c r="C30" s="101" t="s">
        <v>465</v>
      </c>
      <c r="D30" s="102" t="e">
        <f>SUMIFS(#REF!,#REF!,$B30,#REF!,$C30,#REF!,$D$2)</f>
        <v>#REF!</v>
      </c>
      <c r="E30" s="102" t="e">
        <f>SUMIFS(#REF!,#REF!,$B30,#REF!,$C30,#REF!,$D$2)</f>
        <v>#REF!</v>
      </c>
      <c r="F30" s="102" t="e">
        <f>SUMIFS(#REF!,#REF!,$B30,#REF!,$C30,#REF!,$D$2)</f>
        <v>#REF!</v>
      </c>
      <c r="G30" s="103" t="e">
        <f>SUMIFS(#REF!,#REF!,$B30,#REF!,$C30,#REF!,$G$2)</f>
        <v>#REF!</v>
      </c>
      <c r="H30" s="103" t="e">
        <f>SUMIFS(#REF!,#REF!,$B30,#REF!,$C30,#REF!,$G$2)</f>
        <v>#REF!</v>
      </c>
      <c r="I30" s="103" t="e">
        <f>SUMIFS(#REF!,#REF!,$B30,#REF!,$C30,#REF!,$G$2)</f>
        <v>#REF!</v>
      </c>
      <c r="J30" s="104" t="e">
        <f>SUMIFS(#REF!,#REF!,$B30,#REF!,$C30,#REF!,$J$2)</f>
        <v>#REF!</v>
      </c>
      <c r="K30" s="104" t="e">
        <f>SUMIFS(#REF!,#REF!,$B30,#REF!,$C30,#REF!,$J$2)</f>
        <v>#REF!</v>
      </c>
      <c r="L30" s="104" t="e">
        <f>SUMIFS(#REF!,#REF!,$B30,#REF!,$C30,#REF!,$J$2)</f>
        <v>#REF!</v>
      </c>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row>
    <row r="31" spans="1:37" ht="37.5" customHeight="1">
      <c r="A31" s="99"/>
      <c r="B31" s="100" t="s">
        <v>716</v>
      </c>
      <c r="C31" s="101" t="s">
        <v>191</v>
      </c>
      <c r="D31" s="102" t="e">
        <f>SUMIFS(#REF!,#REF!,$B31,#REF!,$C31,#REF!,$D$2)</f>
        <v>#REF!</v>
      </c>
      <c r="E31" s="102" t="e">
        <f>SUMIFS(#REF!,#REF!,$B31,#REF!,$C31,#REF!,$D$2)</f>
        <v>#REF!</v>
      </c>
      <c r="F31" s="102" t="e">
        <f>SUMIFS(#REF!,#REF!,$B31,#REF!,$C31,#REF!,$D$2)</f>
        <v>#REF!</v>
      </c>
      <c r="G31" s="103" t="e">
        <f>SUMIFS(#REF!,#REF!,$B31,#REF!,$C31,#REF!,$G$2)</f>
        <v>#REF!</v>
      </c>
      <c r="H31" s="103" t="e">
        <f>SUMIFS(#REF!,#REF!,$B31,#REF!,$C31,#REF!,$G$2)</f>
        <v>#REF!</v>
      </c>
      <c r="I31" s="103" t="e">
        <f>SUMIFS(#REF!,#REF!,$B31,#REF!,$C31,#REF!,$G$2)</f>
        <v>#REF!</v>
      </c>
      <c r="J31" s="104" t="e">
        <f>SUMIFS(#REF!,#REF!,$B31,#REF!,$C31,#REF!,$J$2)</f>
        <v>#REF!</v>
      </c>
      <c r="K31" s="104" t="e">
        <f>SUMIFS(#REF!,#REF!,$B31,#REF!,$C31,#REF!,$J$2)</f>
        <v>#REF!</v>
      </c>
      <c r="L31" s="104" t="e">
        <f>SUMIFS(#REF!,#REF!,$B31,#REF!,$C31,#REF!,$J$2)</f>
        <v>#REF!</v>
      </c>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row>
    <row r="32" spans="1:37" ht="37.5" customHeight="1">
      <c r="A32" s="99"/>
      <c r="B32" s="100" t="s">
        <v>716</v>
      </c>
      <c r="C32" s="101" t="s">
        <v>348</v>
      </c>
      <c r="D32" s="102" t="e">
        <f>SUMIFS(#REF!,#REF!,$B32,#REF!,$C32,#REF!,$D$2)</f>
        <v>#REF!</v>
      </c>
      <c r="E32" s="102" t="e">
        <f>SUMIFS(#REF!,#REF!,$B32,#REF!,$C32,#REF!,$D$2)</f>
        <v>#REF!</v>
      </c>
      <c r="F32" s="102" t="e">
        <f>SUMIFS(#REF!,#REF!,$B32,#REF!,$C32,#REF!,$D$2)</f>
        <v>#REF!</v>
      </c>
      <c r="G32" s="103" t="e">
        <f>SUMIFS(#REF!,#REF!,$B32,#REF!,$C32,#REF!,$G$2)</f>
        <v>#REF!</v>
      </c>
      <c r="H32" s="103" t="e">
        <f>SUMIFS(#REF!,#REF!,$B32,#REF!,$C32,#REF!,$G$2)</f>
        <v>#REF!</v>
      </c>
      <c r="I32" s="103" t="e">
        <f>SUMIFS(#REF!,#REF!,$B32,#REF!,$C32,#REF!,$G$2)</f>
        <v>#REF!</v>
      </c>
      <c r="J32" s="104" t="e">
        <f>SUMIFS(#REF!,#REF!,$B32,#REF!,$C32,#REF!,$J$2)</f>
        <v>#REF!</v>
      </c>
      <c r="K32" s="104" t="e">
        <f>SUMIFS(#REF!,#REF!,$B32,#REF!,$C32,#REF!,$J$2)</f>
        <v>#REF!</v>
      </c>
      <c r="L32" s="104" t="e">
        <f>SUMIFS(#REF!,#REF!,$B32,#REF!,$C32,#REF!,$J$2)</f>
        <v>#REF!</v>
      </c>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row>
    <row r="33" spans="1:37" ht="37.5" customHeight="1">
      <c r="A33" s="99"/>
      <c r="B33" s="100" t="s">
        <v>716</v>
      </c>
      <c r="C33" s="101" t="s">
        <v>182</v>
      </c>
      <c r="D33" s="102" t="e">
        <f>SUMIFS(#REF!,#REF!,$B33,#REF!,$C33,#REF!,$D$2)</f>
        <v>#REF!</v>
      </c>
      <c r="E33" s="102" t="e">
        <f>SUMIFS(#REF!,#REF!,$B33,#REF!,$C33,#REF!,$D$2)</f>
        <v>#REF!</v>
      </c>
      <c r="F33" s="102" t="e">
        <f>SUMIFS(#REF!,#REF!,$B33,#REF!,$C33,#REF!,$D$2)</f>
        <v>#REF!</v>
      </c>
      <c r="G33" s="103" t="e">
        <f>SUMIFS(#REF!,#REF!,$B33,#REF!,$C33,#REF!,$G$2)</f>
        <v>#REF!</v>
      </c>
      <c r="H33" s="103" t="e">
        <f>SUMIFS(#REF!,#REF!,$B33,#REF!,$C33,#REF!,$G$2)</f>
        <v>#REF!</v>
      </c>
      <c r="I33" s="103" t="e">
        <f>SUMIFS(#REF!,#REF!,$B33,#REF!,$C33,#REF!,$G$2)</f>
        <v>#REF!</v>
      </c>
      <c r="J33" s="104" t="e">
        <f>SUMIFS(#REF!,#REF!,$B33,#REF!,$C33,#REF!,$J$2)</f>
        <v>#REF!</v>
      </c>
      <c r="K33" s="104" t="e">
        <f>SUMIFS(#REF!,#REF!,$B33,#REF!,$C33,#REF!,$J$2)</f>
        <v>#REF!</v>
      </c>
      <c r="L33" s="104" t="e">
        <f>SUMIFS(#REF!,#REF!,$B33,#REF!,$C33,#REF!,$J$2)</f>
        <v>#REF!</v>
      </c>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row>
    <row r="34" spans="1:37" ht="37.5" customHeight="1">
      <c r="A34" s="99"/>
      <c r="B34" s="100" t="s">
        <v>716</v>
      </c>
      <c r="C34" s="101" t="s">
        <v>170</v>
      </c>
      <c r="D34" s="102" t="e">
        <f>SUMIFS(#REF!,#REF!,$B34,#REF!,$C34,#REF!,$D$2)</f>
        <v>#REF!</v>
      </c>
      <c r="E34" s="102" t="e">
        <f>SUMIFS(#REF!,#REF!,$B34,#REF!,$C34,#REF!,$D$2)</f>
        <v>#REF!</v>
      </c>
      <c r="F34" s="102" t="e">
        <f>SUMIFS(#REF!,#REF!,$B34,#REF!,$C34,#REF!,$D$2)</f>
        <v>#REF!</v>
      </c>
      <c r="G34" s="103" t="e">
        <f>SUMIFS(#REF!,#REF!,$B34,#REF!,$C34,#REF!,$G$2)</f>
        <v>#REF!</v>
      </c>
      <c r="H34" s="103" t="e">
        <f>SUMIFS(#REF!,#REF!,$B34,#REF!,$C34,#REF!,$G$2)</f>
        <v>#REF!</v>
      </c>
      <c r="I34" s="103" t="e">
        <f>SUMIFS(#REF!,#REF!,$B34,#REF!,$C34,#REF!,$G$2)</f>
        <v>#REF!</v>
      </c>
      <c r="J34" s="104" t="e">
        <f>SUMIFS(#REF!,#REF!,$B34,#REF!,$C34,#REF!,$J$2)</f>
        <v>#REF!</v>
      </c>
      <c r="K34" s="104" t="e">
        <f>SUMIFS(#REF!,#REF!,$B34,#REF!,$C34,#REF!,$J$2)</f>
        <v>#REF!</v>
      </c>
      <c r="L34" s="104" t="e">
        <f>SUMIFS(#REF!,#REF!,$B34,#REF!,$C34,#REF!,$J$2)</f>
        <v>#REF!</v>
      </c>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row>
    <row r="35" spans="1:37" ht="37.5" customHeight="1">
      <c r="A35" s="99"/>
      <c r="B35" s="100" t="s">
        <v>716</v>
      </c>
      <c r="C35" s="101" t="s">
        <v>188</v>
      </c>
      <c r="D35" s="102" t="e">
        <f>SUMIFS(#REF!,#REF!,$B35,#REF!,$C35,#REF!,$D$2)</f>
        <v>#REF!</v>
      </c>
      <c r="E35" s="102" t="e">
        <f>SUMIFS(#REF!,#REF!,$B35,#REF!,$C35,#REF!,$D$2)</f>
        <v>#REF!</v>
      </c>
      <c r="F35" s="102" t="e">
        <f>SUMIFS(#REF!,#REF!,$B35,#REF!,$C35,#REF!,$D$2)</f>
        <v>#REF!</v>
      </c>
      <c r="G35" s="103" t="e">
        <f>SUMIFS(#REF!,#REF!,$B35,#REF!,$C35,#REF!,$G$2)</f>
        <v>#REF!</v>
      </c>
      <c r="H35" s="103" t="e">
        <f>SUMIFS(#REF!,#REF!,$B35,#REF!,$C35,#REF!,$G$2)</f>
        <v>#REF!</v>
      </c>
      <c r="I35" s="103" t="e">
        <f>SUMIFS(#REF!,#REF!,$B35,#REF!,$C35,#REF!,$G$2)</f>
        <v>#REF!</v>
      </c>
      <c r="J35" s="104" t="e">
        <f>SUMIFS(#REF!,#REF!,$B35,#REF!,$C35,#REF!,$J$2)</f>
        <v>#REF!</v>
      </c>
      <c r="K35" s="104" t="e">
        <f>SUMIFS(#REF!,#REF!,$B35,#REF!,$C35,#REF!,$J$2)</f>
        <v>#REF!</v>
      </c>
      <c r="L35" s="104" t="e">
        <f>SUMIFS(#REF!,#REF!,$B35,#REF!,$C35,#REF!,$J$2)</f>
        <v>#REF!</v>
      </c>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row>
    <row r="36" spans="1:37" ht="37.5" customHeight="1">
      <c r="A36" s="99"/>
      <c r="B36" s="100" t="s">
        <v>716</v>
      </c>
      <c r="C36" s="101" t="s">
        <v>176</v>
      </c>
      <c r="D36" s="102" t="e">
        <f>SUMIFS(#REF!,#REF!,$B36,#REF!,$C36,#REF!,$D$2)</f>
        <v>#REF!</v>
      </c>
      <c r="E36" s="102" t="e">
        <f>SUMIFS(#REF!,#REF!,$B36,#REF!,$C36,#REF!,$D$2)</f>
        <v>#REF!</v>
      </c>
      <c r="F36" s="102" t="e">
        <f>SUMIFS(#REF!,#REF!,$B36,#REF!,$C36,#REF!,$D$2)</f>
        <v>#REF!</v>
      </c>
      <c r="G36" s="103" t="e">
        <f>SUMIFS(#REF!,#REF!,$B36,#REF!,$C36,#REF!,$G$2)</f>
        <v>#REF!</v>
      </c>
      <c r="H36" s="103" t="e">
        <f>SUMIFS(#REF!,#REF!,$B36,#REF!,$C36,#REF!,$G$2)</f>
        <v>#REF!</v>
      </c>
      <c r="I36" s="103" t="e">
        <f>SUMIFS(#REF!,#REF!,$B36,#REF!,$C36,#REF!,$G$2)</f>
        <v>#REF!</v>
      </c>
      <c r="J36" s="104" t="e">
        <f>SUMIFS(#REF!,#REF!,$B36,#REF!,$C36,#REF!,$J$2)</f>
        <v>#REF!</v>
      </c>
      <c r="K36" s="104" t="e">
        <f>SUMIFS(#REF!,#REF!,$B36,#REF!,$C36,#REF!,$J$2)</f>
        <v>#REF!</v>
      </c>
      <c r="L36" s="104" t="e">
        <f>SUMIFS(#REF!,#REF!,$B36,#REF!,$C36,#REF!,$J$2)</f>
        <v>#REF!</v>
      </c>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row>
    <row r="37" spans="1:37" ht="37.5" customHeight="1">
      <c r="A37" s="99"/>
      <c r="B37" s="100" t="s">
        <v>716</v>
      </c>
      <c r="C37" s="101" t="s">
        <v>194</v>
      </c>
      <c r="D37" s="102" t="e">
        <f>SUMIFS(#REF!,#REF!,$B37,#REF!,$C37,#REF!,$D$2)</f>
        <v>#REF!</v>
      </c>
      <c r="E37" s="102" t="e">
        <f>SUMIFS(#REF!,#REF!,$B37,#REF!,$C37,#REF!,$D$2)</f>
        <v>#REF!</v>
      </c>
      <c r="F37" s="102" t="e">
        <f>SUMIFS(#REF!,#REF!,$B37,#REF!,$C37,#REF!,$D$2)</f>
        <v>#REF!</v>
      </c>
      <c r="G37" s="103" t="e">
        <f>SUMIFS(#REF!,#REF!,$B37,#REF!,$C37,#REF!,$G$2)</f>
        <v>#REF!</v>
      </c>
      <c r="H37" s="103" t="e">
        <f>SUMIFS(#REF!,#REF!,$B37,#REF!,$C37,#REF!,$G$2)</f>
        <v>#REF!</v>
      </c>
      <c r="I37" s="103" t="e">
        <f>SUMIFS(#REF!,#REF!,$B37,#REF!,$C37,#REF!,$G$2)</f>
        <v>#REF!</v>
      </c>
      <c r="J37" s="104" t="e">
        <f>SUMIFS(#REF!,#REF!,$B37,#REF!,$C37,#REF!,$J$2)</f>
        <v>#REF!</v>
      </c>
      <c r="K37" s="104" t="e">
        <f>SUMIFS(#REF!,#REF!,$B37,#REF!,$C37,#REF!,$J$2)</f>
        <v>#REF!</v>
      </c>
      <c r="L37" s="104" t="e">
        <f>SUMIFS(#REF!,#REF!,$B37,#REF!,$C37,#REF!,$J$2)</f>
        <v>#REF!</v>
      </c>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row>
    <row r="38" spans="1:37" ht="18.75" customHeight="1">
      <c r="A38" s="94"/>
      <c r="B38" s="95" t="s">
        <v>712</v>
      </c>
      <c r="C38" s="94"/>
      <c r="D38" s="96" t="e">
        <f t="shared" ref="D38:L38" si="4">SUM(D39:D48)</f>
        <v>#REF!</v>
      </c>
      <c r="E38" s="96" t="e">
        <f t="shared" si="4"/>
        <v>#REF!</v>
      </c>
      <c r="F38" s="96" t="e">
        <f t="shared" si="4"/>
        <v>#REF!</v>
      </c>
      <c r="G38" s="96" t="e">
        <f t="shared" si="4"/>
        <v>#REF!</v>
      </c>
      <c r="H38" s="96" t="e">
        <f t="shared" si="4"/>
        <v>#REF!</v>
      </c>
      <c r="I38" s="96" t="e">
        <f t="shared" si="4"/>
        <v>#REF!</v>
      </c>
      <c r="J38" s="96" t="e">
        <f t="shared" si="4"/>
        <v>#REF!</v>
      </c>
      <c r="K38" s="96" t="e">
        <f t="shared" si="4"/>
        <v>#REF!</v>
      </c>
      <c r="L38" s="96" t="e">
        <f t="shared" si="4"/>
        <v>#REF!</v>
      </c>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row>
    <row r="39" spans="1:37" ht="56.25" customHeight="1">
      <c r="A39" s="99">
        <f>A28+1</f>
        <v>4</v>
      </c>
      <c r="B39" s="100" t="s">
        <v>717</v>
      </c>
      <c r="C39" s="101" t="s">
        <v>372</v>
      </c>
      <c r="D39" s="102" t="e">
        <f>SUMIFS(#REF!,#REF!,$B39,#REF!,$C39,#REF!,$D$2)</f>
        <v>#REF!</v>
      </c>
      <c r="E39" s="102" t="e">
        <f>SUMIFS(#REF!,#REF!,$B39,#REF!,$C39,#REF!,$D$2)</f>
        <v>#REF!</v>
      </c>
      <c r="F39" s="102" t="e">
        <f>SUMIFS(#REF!,#REF!,$B39,#REF!,$C39,#REF!,$D$2)</f>
        <v>#REF!</v>
      </c>
      <c r="G39" s="103" t="e">
        <f>SUMIFS(#REF!,#REF!,$B39,#REF!,$C39,#REF!,$G$2)</f>
        <v>#REF!</v>
      </c>
      <c r="H39" s="103" t="e">
        <f>SUMIFS(#REF!,#REF!,$B39,#REF!,$C39,#REF!,$G$2)</f>
        <v>#REF!</v>
      </c>
      <c r="I39" s="103" t="e">
        <f>SUMIFS(#REF!,#REF!,$B39,#REF!,$C39,#REF!,$G$2)</f>
        <v>#REF!</v>
      </c>
      <c r="J39" s="104" t="e">
        <f>SUMIFS(#REF!,#REF!,$B39,#REF!,$C39,#REF!,$J$2)</f>
        <v>#REF!</v>
      </c>
      <c r="K39" s="104" t="e">
        <f>SUMIFS(#REF!,#REF!,$B39,#REF!,$C39,#REF!,$J$2)</f>
        <v>#REF!</v>
      </c>
      <c r="L39" s="104" t="e">
        <f>SUMIFS(#REF!,#REF!,$B39,#REF!,$C39,#REF!,$J$2)</f>
        <v>#REF!</v>
      </c>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row>
    <row r="40" spans="1:37" ht="56.25" customHeight="1">
      <c r="A40" s="99"/>
      <c r="B40" s="100" t="s">
        <v>717</v>
      </c>
      <c r="C40" s="101" t="s">
        <v>456</v>
      </c>
      <c r="D40" s="102" t="e">
        <f>SUMIFS(#REF!,#REF!,$B40,#REF!,$C40,#REF!,$D$2)</f>
        <v>#REF!</v>
      </c>
      <c r="E40" s="102" t="e">
        <f>SUMIFS(#REF!,#REF!,$B40,#REF!,$C40,#REF!,$D$2)</f>
        <v>#REF!</v>
      </c>
      <c r="F40" s="102" t="e">
        <f>SUMIFS(#REF!,#REF!,$B40,#REF!,$C40,#REF!,$D$2)</f>
        <v>#REF!</v>
      </c>
      <c r="G40" s="103" t="e">
        <f>SUMIFS(#REF!,#REF!,$B40,#REF!,$C40,#REF!,$G$2)</f>
        <v>#REF!</v>
      </c>
      <c r="H40" s="103" t="e">
        <f>SUMIFS(#REF!,#REF!,$B40,#REF!,$C40,#REF!,$G$2)</f>
        <v>#REF!</v>
      </c>
      <c r="I40" s="103" t="e">
        <f>SUMIFS(#REF!,#REF!,$B40,#REF!,$C40,#REF!,$G$2)</f>
        <v>#REF!</v>
      </c>
      <c r="J40" s="104" t="e">
        <f>SUMIFS(#REF!,#REF!,$B40,#REF!,$C40,#REF!,$J$2)</f>
        <v>#REF!</v>
      </c>
      <c r="K40" s="104" t="e">
        <f>SUMIFS(#REF!,#REF!,$B40,#REF!,$C40,#REF!,$J$2)</f>
        <v>#REF!</v>
      </c>
      <c r="L40" s="104" t="e">
        <f>SUMIFS(#REF!,#REF!,$B40,#REF!,$C40,#REF!,$J$2)</f>
        <v>#REF!</v>
      </c>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row>
    <row r="41" spans="1:37" ht="56.25" customHeight="1">
      <c r="A41" s="99"/>
      <c r="B41" s="100" t="s">
        <v>717</v>
      </c>
      <c r="C41" s="101" t="s">
        <v>465</v>
      </c>
      <c r="D41" s="102" t="e">
        <f>SUMIFS(#REF!,#REF!,$B41,#REF!,$C41,#REF!,$D$2)</f>
        <v>#REF!</v>
      </c>
      <c r="E41" s="102" t="e">
        <f>SUMIFS(#REF!,#REF!,$B41,#REF!,$C41,#REF!,$D$2)</f>
        <v>#REF!</v>
      </c>
      <c r="F41" s="102" t="e">
        <f>SUMIFS(#REF!,#REF!,$B41,#REF!,$C41,#REF!,$D$2)</f>
        <v>#REF!</v>
      </c>
      <c r="G41" s="103" t="e">
        <f>SUMIFS(#REF!,#REF!,$B41,#REF!,$C41,#REF!,$G$2)</f>
        <v>#REF!</v>
      </c>
      <c r="H41" s="103" t="e">
        <f>SUMIFS(#REF!,#REF!,$B41,#REF!,$C41,#REF!,$G$2)</f>
        <v>#REF!</v>
      </c>
      <c r="I41" s="103" t="e">
        <f>SUMIFS(#REF!,#REF!,$B41,#REF!,$C41,#REF!,$G$2)</f>
        <v>#REF!</v>
      </c>
      <c r="J41" s="104" t="e">
        <f>SUMIFS(#REF!,#REF!,$B41,#REF!,$C41,#REF!,$J$2)</f>
        <v>#REF!</v>
      </c>
      <c r="K41" s="104" t="e">
        <f>SUMIFS(#REF!,#REF!,$B41,#REF!,$C41,#REF!,$J$2)</f>
        <v>#REF!</v>
      </c>
      <c r="L41" s="104" t="e">
        <f>SUMIFS(#REF!,#REF!,$B41,#REF!,$C41,#REF!,$J$2)</f>
        <v>#REF!</v>
      </c>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row>
    <row r="42" spans="1:37" ht="56.25" customHeight="1">
      <c r="A42" s="99"/>
      <c r="B42" s="100" t="s">
        <v>717</v>
      </c>
      <c r="C42" s="101" t="s">
        <v>191</v>
      </c>
      <c r="D42" s="102" t="e">
        <f>SUMIFS(#REF!,#REF!,$B42,#REF!,$C42,#REF!,$D$2)</f>
        <v>#REF!</v>
      </c>
      <c r="E42" s="102" t="e">
        <f>SUMIFS(#REF!,#REF!,$B42,#REF!,$C42,#REF!,$D$2)</f>
        <v>#REF!</v>
      </c>
      <c r="F42" s="102" t="e">
        <f>SUMIFS(#REF!,#REF!,$B42,#REF!,$C42,#REF!,$D$2)</f>
        <v>#REF!</v>
      </c>
      <c r="G42" s="103" t="e">
        <f>SUMIFS(#REF!,#REF!,$B42,#REF!,$C42,#REF!,$G$2)</f>
        <v>#REF!</v>
      </c>
      <c r="H42" s="103" t="e">
        <f>SUMIFS(#REF!,#REF!,$B42,#REF!,$C42,#REF!,$G$2)</f>
        <v>#REF!</v>
      </c>
      <c r="I42" s="103" t="e">
        <f>SUMIFS(#REF!,#REF!,$B42,#REF!,$C42,#REF!,$G$2)</f>
        <v>#REF!</v>
      </c>
      <c r="J42" s="104" t="e">
        <f>SUMIFS(#REF!,#REF!,$B42,#REF!,$C42,#REF!,$J$2)</f>
        <v>#REF!</v>
      </c>
      <c r="K42" s="104" t="e">
        <f>SUMIFS(#REF!,#REF!,$B42,#REF!,$C42,#REF!,$J$2)</f>
        <v>#REF!</v>
      </c>
      <c r="L42" s="104" t="e">
        <f>SUMIFS(#REF!,#REF!,$B42,#REF!,$C42,#REF!,$J$2)</f>
        <v>#REF!</v>
      </c>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row>
    <row r="43" spans="1:37" ht="56.25" customHeight="1">
      <c r="A43" s="99"/>
      <c r="B43" s="100" t="s">
        <v>717</v>
      </c>
      <c r="C43" s="101" t="s">
        <v>348</v>
      </c>
      <c r="D43" s="102" t="e">
        <f>SUMIFS(#REF!,#REF!,$B43,#REF!,$C43,#REF!,$D$2)</f>
        <v>#REF!</v>
      </c>
      <c r="E43" s="102" t="e">
        <f>SUMIFS(#REF!,#REF!,$B43,#REF!,$C43,#REF!,$D$2)</f>
        <v>#REF!</v>
      </c>
      <c r="F43" s="102" t="e">
        <f>SUMIFS(#REF!,#REF!,$B43,#REF!,$C43,#REF!,$D$2)</f>
        <v>#REF!</v>
      </c>
      <c r="G43" s="103" t="e">
        <f>SUMIFS(#REF!,#REF!,$B43,#REF!,$C43,#REF!,$G$2)</f>
        <v>#REF!</v>
      </c>
      <c r="H43" s="103" t="e">
        <f>SUMIFS(#REF!,#REF!,$B43,#REF!,$C43,#REF!,$G$2)</f>
        <v>#REF!</v>
      </c>
      <c r="I43" s="103" t="e">
        <f>SUMIFS(#REF!,#REF!,$B43,#REF!,$C43,#REF!,$G$2)</f>
        <v>#REF!</v>
      </c>
      <c r="J43" s="104" t="e">
        <f>SUMIFS(#REF!,#REF!,$B43,#REF!,$C43,#REF!,$J$2)</f>
        <v>#REF!</v>
      </c>
      <c r="K43" s="104" t="e">
        <f>SUMIFS(#REF!,#REF!,$B43,#REF!,$C43,#REF!,$J$2)</f>
        <v>#REF!</v>
      </c>
      <c r="L43" s="104" t="e">
        <f>SUMIFS(#REF!,#REF!,$B43,#REF!,$C43,#REF!,$J$2)</f>
        <v>#REF!</v>
      </c>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row>
    <row r="44" spans="1:37" ht="56.25" customHeight="1">
      <c r="A44" s="99"/>
      <c r="B44" s="100" t="s">
        <v>717</v>
      </c>
      <c r="C44" s="101" t="s">
        <v>182</v>
      </c>
      <c r="D44" s="102" t="e">
        <f>SUMIFS(#REF!,#REF!,$B44,#REF!,$C44,#REF!,$D$2)</f>
        <v>#REF!</v>
      </c>
      <c r="E44" s="102" t="e">
        <f>SUMIFS(#REF!,#REF!,$B44,#REF!,$C44,#REF!,$D$2)</f>
        <v>#REF!</v>
      </c>
      <c r="F44" s="102" t="e">
        <f>SUMIFS(#REF!,#REF!,$B44,#REF!,$C44,#REF!,$D$2)</f>
        <v>#REF!</v>
      </c>
      <c r="G44" s="103" t="e">
        <f>SUMIFS(#REF!,#REF!,$B44,#REF!,$C44,#REF!,$G$2)</f>
        <v>#REF!</v>
      </c>
      <c r="H44" s="103" t="e">
        <f>SUMIFS(#REF!,#REF!,$B44,#REF!,$C44,#REF!,$G$2)</f>
        <v>#REF!</v>
      </c>
      <c r="I44" s="103" t="e">
        <f>SUMIFS(#REF!,#REF!,$B44,#REF!,$C44,#REF!,$G$2)</f>
        <v>#REF!</v>
      </c>
      <c r="J44" s="104" t="e">
        <f>SUMIFS(#REF!,#REF!,$B44,#REF!,$C44,#REF!,$J$2)</f>
        <v>#REF!</v>
      </c>
      <c r="K44" s="104" t="e">
        <f>SUMIFS(#REF!,#REF!,$B44,#REF!,$C44,#REF!,$J$2)</f>
        <v>#REF!</v>
      </c>
      <c r="L44" s="104" t="e">
        <f>SUMIFS(#REF!,#REF!,$B44,#REF!,$C44,#REF!,$J$2)</f>
        <v>#REF!</v>
      </c>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row>
    <row r="45" spans="1:37" ht="56.25" customHeight="1">
      <c r="A45" s="99"/>
      <c r="B45" s="100" t="s">
        <v>717</v>
      </c>
      <c r="C45" s="101" t="s">
        <v>170</v>
      </c>
      <c r="D45" s="102" t="e">
        <f>SUMIFS(#REF!,#REF!,$B45,#REF!,$C45,#REF!,$D$2)</f>
        <v>#REF!</v>
      </c>
      <c r="E45" s="102" t="e">
        <f>SUMIFS(#REF!,#REF!,$B45,#REF!,$C45,#REF!,$D$2)</f>
        <v>#REF!</v>
      </c>
      <c r="F45" s="102" t="e">
        <f>SUMIFS(#REF!,#REF!,$B45,#REF!,$C45,#REF!,$D$2)</f>
        <v>#REF!</v>
      </c>
      <c r="G45" s="103" t="e">
        <f>SUMIFS(#REF!,#REF!,$B45,#REF!,$C45,#REF!,$G$2)</f>
        <v>#REF!</v>
      </c>
      <c r="H45" s="103" t="e">
        <f>SUMIFS(#REF!,#REF!,$B45,#REF!,$C45,#REF!,$G$2)</f>
        <v>#REF!</v>
      </c>
      <c r="I45" s="103" t="e">
        <f>SUMIFS(#REF!,#REF!,$B45,#REF!,$C45,#REF!,$G$2)</f>
        <v>#REF!</v>
      </c>
      <c r="J45" s="104" t="e">
        <f>SUMIFS(#REF!,#REF!,$B45,#REF!,$C45,#REF!,$J$2)</f>
        <v>#REF!</v>
      </c>
      <c r="K45" s="104" t="e">
        <f>SUMIFS(#REF!,#REF!,$B45,#REF!,$C45,#REF!,$J$2)</f>
        <v>#REF!</v>
      </c>
      <c r="L45" s="104" t="e">
        <f>SUMIFS(#REF!,#REF!,$B45,#REF!,$C45,#REF!,$J$2)</f>
        <v>#REF!</v>
      </c>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row>
    <row r="46" spans="1:37" ht="56.25" customHeight="1">
      <c r="A46" s="99"/>
      <c r="B46" s="100" t="s">
        <v>717</v>
      </c>
      <c r="C46" s="101" t="s">
        <v>188</v>
      </c>
      <c r="D46" s="102" t="e">
        <f>SUMIFS(#REF!,#REF!,$B46,#REF!,$C46,#REF!,$D$2)</f>
        <v>#REF!</v>
      </c>
      <c r="E46" s="102" t="e">
        <f>SUMIFS(#REF!,#REF!,$B46,#REF!,$C46,#REF!,$D$2)</f>
        <v>#REF!</v>
      </c>
      <c r="F46" s="102" t="e">
        <f>SUMIFS(#REF!,#REF!,$B46,#REF!,$C46,#REF!,$D$2)</f>
        <v>#REF!</v>
      </c>
      <c r="G46" s="103" t="e">
        <f>SUMIFS(#REF!,#REF!,$B46,#REF!,$C46,#REF!,$G$2)</f>
        <v>#REF!</v>
      </c>
      <c r="H46" s="103" t="e">
        <f>SUMIFS(#REF!,#REF!,$B46,#REF!,$C46,#REF!,$G$2)</f>
        <v>#REF!</v>
      </c>
      <c r="I46" s="103" t="e">
        <f>SUMIFS(#REF!,#REF!,$B46,#REF!,$C46,#REF!,$G$2)</f>
        <v>#REF!</v>
      </c>
      <c r="J46" s="104" t="e">
        <f>SUMIFS(#REF!,#REF!,$B46,#REF!,$C46,#REF!,$J$2)</f>
        <v>#REF!</v>
      </c>
      <c r="K46" s="104" t="e">
        <f>SUMIFS(#REF!,#REF!,$B46,#REF!,$C46,#REF!,$J$2)</f>
        <v>#REF!</v>
      </c>
      <c r="L46" s="104" t="e">
        <f>SUMIFS(#REF!,#REF!,$B46,#REF!,$C46,#REF!,$J$2)</f>
        <v>#REF!</v>
      </c>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row>
    <row r="47" spans="1:37" ht="56.25" customHeight="1">
      <c r="A47" s="99"/>
      <c r="B47" s="100" t="s">
        <v>717</v>
      </c>
      <c r="C47" s="101" t="s">
        <v>176</v>
      </c>
      <c r="D47" s="102" t="e">
        <f>SUMIFS(#REF!,#REF!,$B47,#REF!,$C47,#REF!,$D$2)</f>
        <v>#REF!</v>
      </c>
      <c r="E47" s="102" t="e">
        <f>SUMIFS(#REF!,#REF!,$B47,#REF!,$C47,#REF!,$D$2)</f>
        <v>#REF!</v>
      </c>
      <c r="F47" s="102" t="e">
        <f>SUMIFS(#REF!,#REF!,$B47,#REF!,$C47,#REF!,$D$2)</f>
        <v>#REF!</v>
      </c>
      <c r="G47" s="103" t="e">
        <f>SUMIFS(#REF!,#REF!,$B47,#REF!,$C47,#REF!,$G$2)</f>
        <v>#REF!</v>
      </c>
      <c r="H47" s="103" t="e">
        <f>SUMIFS(#REF!,#REF!,$B47,#REF!,$C47,#REF!,$G$2)</f>
        <v>#REF!</v>
      </c>
      <c r="I47" s="103" t="e">
        <f>SUMIFS(#REF!,#REF!,$B47,#REF!,$C47,#REF!,$G$2)</f>
        <v>#REF!</v>
      </c>
      <c r="J47" s="104" t="e">
        <f>SUMIFS(#REF!,#REF!,$B47,#REF!,$C47,#REF!,$J$2)</f>
        <v>#REF!</v>
      </c>
      <c r="K47" s="104" t="e">
        <f>SUMIFS(#REF!,#REF!,$B47,#REF!,$C47,#REF!,$J$2)</f>
        <v>#REF!</v>
      </c>
      <c r="L47" s="104" t="e">
        <f>SUMIFS(#REF!,#REF!,$B47,#REF!,$C47,#REF!,$J$2)</f>
        <v>#REF!</v>
      </c>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row>
    <row r="48" spans="1:37" ht="56.25" customHeight="1">
      <c r="A48" s="99"/>
      <c r="B48" s="100" t="s">
        <v>717</v>
      </c>
      <c r="C48" s="101" t="s">
        <v>194</v>
      </c>
      <c r="D48" s="102" t="e">
        <f>SUMIFS(#REF!,#REF!,$B48,#REF!,$C48,#REF!,$D$2)</f>
        <v>#REF!</v>
      </c>
      <c r="E48" s="102" t="e">
        <f>SUMIFS(#REF!,#REF!,$B48,#REF!,$C48,#REF!,$D$2)</f>
        <v>#REF!</v>
      </c>
      <c r="F48" s="102" t="e">
        <f>SUMIFS(#REF!,#REF!,$B48,#REF!,$C48,#REF!,$D$2)</f>
        <v>#REF!</v>
      </c>
      <c r="G48" s="103" t="e">
        <f>SUMIFS(#REF!,#REF!,$B48,#REF!,$C48,#REF!,$G$2)</f>
        <v>#REF!</v>
      </c>
      <c r="H48" s="103" t="e">
        <f>SUMIFS(#REF!,#REF!,$B48,#REF!,$C48,#REF!,$G$2)</f>
        <v>#REF!</v>
      </c>
      <c r="I48" s="103" t="e">
        <f>SUMIFS(#REF!,#REF!,$B48,#REF!,$C48,#REF!,$G$2)</f>
        <v>#REF!</v>
      </c>
      <c r="J48" s="104" t="e">
        <f>SUMIFS(#REF!,#REF!,$B48,#REF!,$C48,#REF!,$J$2)</f>
        <v>#REF!</v>
      </c>
      <c r="K48" s="104" t="e">
        <f>SUMIFS(#REF!,#REF!,$B48,#REF!,$C48,#REF!,$J$2)</f>
        <v>#REF!</v>
      </c>
      <c r="L48" s="104" t="e">
        <f>SUMIFS(#REF!,#REF!,$B48,#REF!,$C48,#REF!,$J$2)</f>
        <v>#REF!</v>
      </c>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row>
    <row r="49" spans="1:37" ht="18.75" customHeight="1">
      <c r="A49" s="94"/>
      <c r="B49" s="95" t="s">
        <v>712</v>
      </c>
      <c r="C49" s="94"/>
      <c r="D49" s="96" t="e">
        <f t="shared" ref="D49:L49" si="5">SUM(D50:D59)</f>
        <v>#REF!</v>
      </c>
      <c r="E49" s="96" t="e">
        <f t="shared" si="5"/>
        <v>#REF!</v>
      </c>
      <c r="F49" s="96" t="e">
        <f t="shared" si="5"/>
        <v>#REF!</v>
      </c>
      <c r="G49" s="96" t="e">
        <f t="shared" si="5"/>
        <v>#REF!</v>
      </c>
      <c r="H49" s="96" t="e">
        <f t="shared" si="5"/>
        <v>#REF!</v>
      </c>
      <c r="I49" s="96" t="e">
        <f t="shared" si="5"/>
        <v>#REF!</v>
      </c>
      <c r="J49" s="96" t="e">
        <f t="shared" si="5"/>
        <v>#REF!</v>
      </c>
      <c r="K49" s="96" t="e">
        <f t="shared" si="5"/>
        <v>#REF!</v>
      </c>
      <c r="L49" s="96" t="e">
        <f t="shared" si="5"/>
        <v>#REF!</v>
      </c>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row>
    <row r="50" spans="1:37" ht="37.5" customHeight="1">
      <c r="A50" s="99">
        <f>A39+1</f>
        <v>5</v>
      </c>
      <c r="B50" s="100" t="s">
        <v>718</v>
      </c>
      <c r="C50" s="101" t="s">
        <v>372</v>
      </c>
      <c r="D50" s="102" t="e">
        <f>SUMIFS(#REF!,#REF!,$B50,#REF!,$C50,#REF!,$D$2)</f>
        <v>#REF!</v>
      </c>
      <c r="E50" s="102" t="e">
        <f>SUMIFS(#REF!,#REF!,$B50,#REF!,$C50,#REF!,$D$2)</f>
        <v>#REF!</v>
      </c>
      <c r="F50" s="102" t="e">
        <f>SUMIFS(#REF!,#REF!,$B50,#REF!,$C50,#REF!,$D$2)</f>
        <v>#REF!</v>
      </c>
      <c r="G50" s="103" t="e">
        <f>SUMIFS(#REF!,#REF!,$B50,#REF!,$C50,#REF!,$G$2)</f>
        <v>#REF!</v>
      </c>
      <c r="H50" s="103" t="e">
        <f>SUMIFS(#REF!,#REF!,$B50,#REF!,$C50,#REF!,$G$2)</f>
        <v>#REF!</v>
      </c>
      <c r="I50" s="103" t="e">
        <f>SUMIFS(#REF!,#REF!,$B50,#REF!,$C50,#REF!,$G$2)</f>
        <v>#REF!</v>
      </c>
      <c r="J50" s="104" t="e">
        <f>SUMIFS(#REF!,#REF!,$B50,#REF!,$C50,#REF!,$J$2)</f>
        <v>#REF!</v>
      </c>
      <c r="K50" s="104" t="e">
        <f>SUMIFS(#REF!,#REF!,$B50,#REF!,$C50,#REF!,$J$2)</f>
        <v>#REF!</v>
      </c>
      <c r="L50" s="104" t="e">
        <f>SUMIFS(#REF!,#REF!,$B50,#REF!,$C50,#REF!,$J$2)</f>
        <v>#REF!</v>
      </c>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row>
    <row r="51" spans="1:37" ht="37.5" customHeight="1">
      <c r="A51" s="99"/>
      <c r="B51" s="100" t="s">
        <v>718</v>
      </c>
      <c r="C51" s="101" t="s">
        <v>456</v>
      </c>
      <c r="D51" s="102" t="e">
        <f>SUMIFS(#REF!,#REF!,$B51,#REF!,$C51,#REF!,$D$2)</f>
        <v>#REF!</v>
      </c>
      <c r="E51" s="102" t="e">
        <f>SUMIFS(#REF!,#REF!,$B51,#REF!,$C51,#REF!,$D$2)</f>
        <v>#REF!</v>
      </c>
      <c r="F51" s="102" t="e">
        <f>SUMIFS(#REF!,#REF!,$B51,#REF!,$C51,#REF!,$D$2)</f>
        <v>#REF!</v>
      </c>
      <c r="G51" s="103" t="e">
        <f>SUMIFS(#REF!,#REF!,$B51,#REF!,$C51,#REF!,$G$2)</f>
        <v>#REF!</v>
      </c>
      <c r="H51" s="103" t="e">
        <f>SUMIFS(#REF!,#REF!,$B51,#REF!,$C51,#REF!,$G$2)</f>
        <v>#REF!</v>
      </c>
      <c r="I51" s="103" t="e">
        <f>SUMIFS(#REF!,#REF!,$B51,#REF!,$C51,#REF!,$G$2)</f>
        <v>#REF!</v>
      </c>
      <c r="J51" s="104" t="e">
        <f>SUMIFS(#REF!,#REF!,$B51,#REF!,$C51,#REF!,$J$2)</f>
        <v>#REF!</v>
      </c>
      <c r="K51" s="104" t="e">
        <f>SUMIFS(#REF!,#REF!,$B51,#REF!,$C51,#REF!,$J$2)</f>
        <v>#REF!</v>
      </c>
      <c r="L51" s="104" t="e">
        <f>SUMIFS(#REF!,#REF!,$B51,#REF!,$C51,#REF!,$J$2)</f>
        <v>#REF!</v>
      </c>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row>
    <row r="52" spans="1:37" ht="37.5" customHeight="1">
      <c r="A52" s="99"/>
      <c r="B52" s="100" t="s">
        <v>718</v>
      </c>
      <c r="C52" s="101" t="s">
        <v>465</v>
      </c>
      <c r="D52" s="102" t="e">
        <f>SUMIFS(#REF!,#REF!,$B52,#REF!,$C52,#REF!,$D$2)</f>
        <v>#REF!</v>
      </c>
      <c r="E52" s="102" t="e">
        <f>SUMIFS(#REF!,#REF!,$B52,#REF!,$C52,#REF!,$D$2)</f>
        <v>#REF!</v>
      </c>
      <c r="F52" s="102" t="e">
        <f>SUMIFS(#REF!,#REF!,$B52,#REF!,$C52,#REF!,$D$2)</f>
        <v>#REF!</v>
      </c>
      <c r="G52" s="103" t="e">
        <f>SUMIFS(#REF!,#REF!,$B52,#REF!,$C52,#REF!,$G$2)</f>
        <v>#REF!</v>
      </c>
      <c r="H52" s="103" t="e">
        <f>SUMIFS(#REF!,#REF!,$B52,#REF!,$C52,#REF!,$G$2)</f>
        <v>#REF!</v>
      </c>
      <c r="I52" s="103" t="e">
        <f>SUMIFS(#REF!,#REF!,$B52,#REF!,$C52,#REF!,$G$2)</f>
        <v>#REF!</v>
      </c>
      <c r="J52" s="104" t="e">
        <f>SUMIFS(#REF!,#REF!,$B52,#REF!,$C52,#REF!,$J$2)</f>
        <v>#REF!</v>
      </c>
      <c r="K52" s="104" t="e">
        <f>SUMIFS(#REF!,#REF!,$B52,#REF!,$C52,#REF!,$J$2)</f>
        <v>#REF!</v>
      </c>
      <c r="L52" s="104" t="e">
        <f>SUMIFS(#REF!,#REF!,$B52,#REF!,$C52,#REF!,$J$2)</f>
        <v>#REF!</v>
      </c>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row>
    <row r="53" spans="1:37" ht="37.5" customHeight="1">
      <c r="A53" s="99"/>
      <c r="B53" s="100" t="s">
        <v>718</v>
      </c>
      <c r="C53" s="101" t="s">
        <v>191</v>
      </c>
      <c r="D53" s="102" t="e">
        <f>SUMIFS(#REF!,#REF!,$B53,#REF!,$C53,#REF!,$D$2)</f>
        <v>#REF!</v>
      </c>
      <c r="E53" s="102" t="e">
        <f>SUMIFS(#REF!,#REF!,$B53,#REF!,$C53,#REF!,$D$2)</f>
        <v>#REF!</v>
      </c>
      <c r="F53" s="102" t="e">
        <f>SUMIFS(#REF!,#REF!,$B53,#REF!,$C53,#REF!,$D$2)</f>
        <v>#REF!</v>
      </c>
      <c r="G53" s="103" t="e">
        <f>SUMIFS(#REF!,#REF!,$B53,#REF!,$C53,#REF!,$G$2)</f>
        <v>#REF!</v>
      </c>
      <c r="H53" s="103" t="e">
        <f>SUMIFS(#REF!,#REF!,$B53,#REF!,$C53,#REF!,$G$2)</f>
        <v>#REF!</v>
      </c>
      <c r="I53" s="103" t="e">
        <f>SUMIFS(#REF!,#REF!,$B53,#REF!,$C53,#REF!,$G$2)</f>
        <v>#REF!</v>
      </c>
      <c r="J53" s="104" t="e">
        <f>SUMIFS(#REF!,#REF!,$B53,#REF!,$C53,#REF!,$J$2)</f>
        <v>#REF!</v>
      </c>
      <c r="K53" s="104" t="e">
        <f>SUMIFS(#REF!,#REF!,$B53,#REF!,$C53,#REF!,$J$2)</f>
        <v>#REF!</v>
      </c>
      <c r="L53" s="104" t="e">
        <f>SUMIFS(#REF!,#REF!,$B53,#REF!,$C53,#REF!,$J$2)</f>
        <v>#REF!</v>
      </c>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row>
    <row r="54" spans="1:37" ht="37.5" customHeight="1">
      <c r="A54" s="99"/>
      <c r="B54" s="100" t="s">
        <v>718</v>
      </c>
      <c r="C54" s="101" t="s">
        <v>348</v>
      </c>
      <c r="D54" s="102" t="e">
        <f>SUMIFS(#REF!,#REF!,$B54,#REF!,$C54,#REF!,$D$2)</f>
        <v>#REF!</v>
      </c>
      <c r="E54" s="102" t="e">
        <f>SUMIFS(#REF!,#REF!,$B54,#REF!,$C54,#REF!,$D$2)</f>
        <v>#REF!</v>
      </c>
      <c r="F54" s="102" t="e">
        <f>SUMIFS(#REF!,#REF!,$B54,#REF!,$C54,#REF!,$D$2)</f>
        <v>#REF!</v>
      </c>
      <c r="G54" s="103" t="e">
        <f>SUMIFS(#REF!,#REF!,$B54,#REF!,$C54,#REF!,$G$2)</f>
        <v>#REF!</v>
      </c>
      <c r="H54" s="103" t="e">
        <f>SUMIFS(#REF!,#REF!,$B54,#REF!,$C54,#REF!,$G$2)</f>
        <v>#REF!</v>
      </c>
      <c r="I54" s="103" t="e">
        <f>SUMIFS(#REF!,#REF!,$B54,#REF!,$C54,#REF!,$G$2)</f>
        <v>#REF!</v>
      </c>
      <c r="J54" s="104" t="e">
        <f>SUMIFS(#REF!,#REF!,$B54,#REF!,$C54,#REF!,$J$2)</f>
        <v>#REF!</v>
      </c>
      <c r="K54" s="104" t="e">
        <f>SUMIFS(#REF!,#REF!,$B54,#REF!,$C54,#REF!,$J$2)</f>
        <v>#REF!</v>
      </c>
      <c r="L54" s="104" t="e">
        <f>SUMIFS(#REF!,#REF!,$B54,#REF!,$C54,#REF!,$J$2)</f>
        <v>#REF!</v>
      </c>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row>
    <row r="55" spans="1:37" ht="37.5" customHeight="1">
      <c r="A55" s="99"/>
      <c r="B55" s="100" t="s">
        <v>718</v>
      </c>
      <c r="C55" s="101" t="s">
        <v>182</v>
      </c>
      <c r="D55" s="102" t="e">
        <f>SUMIFS(#REF!,#REF!,$B55,#REF!,$C55,#REF!,$D$2)</f>
        <v>#REF!</v>
      </c>
      <c r="E55" s="102" t="e">
        <f>SUMIFS(#REF!,#REF!,$B55,#REF!,$C55,#REF!,$D$2)</f>
        <v>#REF!</v>
      </c>
      <c r="F55" s="102" t="e">
        <f>SUMIFS(#REF!,#REF!,$B55,#REF!,$C55,#REF!,$D$2)</f>
        <v>#REF!</v>
      </c>
      <c r="G55" s="103" t="e">
        <f>SUMIFS(#REF!,#REF!,$B55,#REF!,$C55,#REF!,$G$2)</f>
        <v>#REF!</v>
      </c>
      <c r="H55" s="103" t="e">
        <f>SUMIFS(#REF!,#REF!,$B55,#REF!,$C55,#REF!,$G$2)</f>
        <v>#REF!</v>
      </c>
      <c r="I55" s="103" t="e">
        <f>SUMIFS(#REF!,#REF!,$B55,#REF!,$C55,#REF!,$G$2)</f>
        <v>#REF!</v>
      </c>
      <c r="J55" s="104" t="e">
        <f>SUMIFS(#REF!,#REF!,$B55,#REF!,$C55,#REF!,$J$2)</f>
        <v>#REF!</v>
      </c>
      <c r="K55" s="104" t="e">
        <f>SUMIFS(#REF!,#REF!,$B55,#REF!,$C55,#REF!,$J$2)</f>
        <v>#REF!</v>
      </c>
      <c r="L55" s="104" t="e">
        <f>SUMIFS(#REF!,#REF!,$B55,#REF!,$C55,#REF!,$J$2)</f>
        <v>#REF!</v>
      </c>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row>
    <row r="56" spans="1:37" ht="37.5" customHeight="1">
      <c r="A56" s="99"/>
      <c r="B56" s="100" t="s">
        <v>718</v>
      </c>
      <c r="C56" s="101" t="s">
        <v>170</v>
      </c>
      <c r="D56" s="102" t="e">
        <f>SUMIFS(#REF!,#REF!,$B56,#REF!,$C56,#REF!,$D$2)</f>
        <v>#REF!</v>
      </c>
      <c r="E56" s="102" t="e">
        <f>SUMIFS(#REF!,#REF!,$B56,#REF!,$C56,#REF!,$D$2)</f>
        <v>#REF!</v>
      </c>
      <c r="F56" s="102" t="e">
        <f>SUMIFS(#REF!,#REF!,$B56,#REF!,$C56,#REF!,$D$2)</f>
        <v>#REF!</v>
      </c>
      <c r="G56" s="103" t="e">
        <f>SUMIFS(#REF!,#REF!,$B56,#REF!,$C56,#REF!,$G$2)</f>
        <v>#REF!</v>
      </c>
      <c r="H56" s="103" t="e">
        <f>SUMIFS(#REF!,#REF!,$B56,#REF!,$C56,#REF!,$G$2)</f>
        <v>#REF!</v>
      </c>
      <c r="I56" s="103" t="e">
        <f>SUMIFS(#REF!,#REF!,$B56,#REF!,$C56,#REF!,$G$2)</f>
        <v>#REF!</v>
      </c>
      <c r="J56" s="104" t="e">
        <f>SUMIFS(#REF!,#REF!,$B56,#REF!,$C56,#REF!,$J$2)</f>
        <v>#REF!</v>
      </c>
      <c r="K56" s="104" t="e">
        <f>SUMIFS(#REF!,#REF!,$B56,#REF!,$C56,#REF!,$J$2)</f>
        <v>#REF!</v>
      </c>
      <c r="L56" s="104" t="e">
        <f>SUMIFS(#REF!,#REF!,$B56,#REF!,$C56,#REF!,$J$2)</f>
        <v>#REF!</v>
      </c>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row>
    <row r="57" spans="1:37" ht="37.5" customHeight="1">
      <c r="A57" s="99"/>
      <c r="B57" s="100" t="s">
        <v>718</v>
      </c>
      <c r="C57" s="101" t="s">
        <v>188</v>
      </c>
      <c r="D57" s="102" t="e">
        <f>SUMIFS(#REF!,#REF!,$B57,#REF!,$C57,#REF!,$D$2)</f>
        <v>#REF!</v>
      </c>
      <c r="E57" s="102" t="e">
        <f>SUMIFS(#REF!,#REF!,$B57,#REF!,$C57,#REF!,$D$2)</f>
        <v>#REF!</v>
      </c>
      <c r="F57" s="102" t="e">
        <f>SUMIFS(#REF!,#REF!,$B57,#REF!,$C57,#REF!,$D$2)</f>
        <v>#REF!</v>
      </c>
      <c r="G57" s="103" t="e">
        <f>SUMIFS(#REF!,#REF!,$B57,#REF!,$C57,#REF!,$G$2)</f>
        <v>#REF!</v>
      </c>
      <c r="H57" s="103" t="e">
        <f>SUMIFS(#REF!,#REF!,$B57,#REF!,$C57,#REF!,$G$2)</f>
        <v>#REF!</v>
      </c>
      <c r="I57" s="103" t="e">
        <f>SUMIFS(#REF!,#REF!,$B57,#REF!,$C57,#REF!,$G$2)</f>
        <v>#REF!</v>
      </c>
      <c r="J57" s="104" t="e">
        <f>SUMIFS(#REF!,#REF!,$B57,#REF!,$C57,#REF!,$J$2)</f>
        <v>#REF!</v>
      </c>
      <c r="K57" s="104" t="e">
        <f>SUMIFS(#REF!,#REF!,$B57,#REF!,$C57,#REF!,$J$2)</f>
        <v>#REF!</v>
      </c>
      <c r="L57" s="104" t="e">
        <f>SUMIFS(#REF!,#REF!,$B57,#REF!,$C57,#REF!,$J$2)</f>
        <v>#REF!</v>
      </c>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row>
    <row r="58" spans="1:37" ht="37.5" customHeight="1">
      <c r="A58" s="99"/>
      <c r="B58" s="100" t="s">
        <v>718</v>
      </c>
      <c r="C58" s="101" t="s">
        <v>176</v>
      </c>
      <c r="D58" s="102" t="e">
        <f>SUMIFS(#REF!,#REF!,$B58,#REF!,$C58,#REF!,$D$2)</f>
        <v>#REF!</v>
      </c>
      <c r="E58" s="102" t="e">
        <f>SUMIFS(#REF!,#REF!,$B58,#REF!,$C58,#REF!,$D$2)</f>
        <v>#REF!</v>
      </c>
      <c r="F58" s="102" t="e">
        <f>SUMIFS(#REF!,#REF!,$B58,#REF!,$C58,#REF!,$D$2)</f>
        <v>#REF!</v>
      </c>
      <c r="G58" s="103" t="e">
        <f>SUMIFS(#REF!,#REF!,$B58,#REF!,$C58,#REF!,$G$2)</f>
        <v>#REF!</v>
      </c>
      <c r="H58" s="103" t="e">
        <f>SUMIFS(#REF!,#REF!,$B58,#REF!,$C58,#REF!,$G$2)</f>
        <v>#REF!</v>
      </c>
      <c r="I58" s="103" t="e">
        <f>SUMIFS(#REF!,#REF!,$B58,#REF!,$C58,#REF!,$G$2)</f>
        <v>#REF!</v>
      </c>
      <c r="J58" s="104" t="e">
        <f>SUMIFS(#REF!,#REF!,$B58,#REF!,$C58,#REF!,$J$2)</f>
        <v>#REF!</v>
      </c>
      <c r="K58" s="104" t="e">
        <f>SUMIFS(#REF!,#REF!,$B58,#REF!,$C58,#REF!,$J$2)</f>
        <v>#REF!</v>
      </c>
      <c r="L58" s="104" t="e">
        <f>SUMIFS(#REF!,#REF!,$B58,#REF!,$C58,#REF!,$J$2)</f>
        <v>#REF!</v>
      </c>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row>
    <row r="59" spans="1:37" ht="37.5" customHeight="1">
      <c r="A59" s="99"/>
      <c r="B59" s="100" t="s">
        <v>718</v>
      </c>
      <c r="C59" s="101" t="s">
        <v>194</v>
      </c>
      <c r="D59" s="102" t="e">
        <f>SUMIFS(#REF!,#REF!,$B59,#REF!,$C59,#REF!,$D$2)</f>
        <v>#REF!</v>
      </c>
      <c r="E59" s="102" t="e">
        <f>SUMIFS(#REF!,#REF!,$B59,#REF!,$C59,#REF!,$D$2)</f>
        <v>#REF!</v>
      </c>
      <c r="F59" s="102" t="e">
        <f>SUMIFS(#REF!,#REF!,$B59,#REF!,$C59,#REF!,$D$2)</f>
        <v>#REF!</v>
      </c>
      <c r="G59" s="103" t="e">
        <f>SUMIFS(#REF!,#REF!,$B59,#REF!,$C59,#REF!,$G$2)</f>
        <v>#REF!</v>
      </c>
      <c r="H59" s="103" t="e">
        <f>SUMIFS(#REF!,#REF!,$B59,#REF!,$C59,#REF!,$G$2)</f>
        <v>#REF!</v>
      </c>
      <c r="I59" s="103" t="e">
        <f>SUMIFS(#REF!,#REF!,$B59,#REF!,$C59,#REF!,$G$2)</f>
        <v>#REF!</v>
      </c>
      <c r="J59" s="104" t="e">
        <f>SUMIFS(#REF!,#REF!,$B59,#REF!,$C59,#REF!,$J$2)</f>
        <v>#REF!</v>
      </c>
      <c r="K59" s="104" t="e">
        <f>SUMIFS(#REF!,#REF!,$B59,#REF!,$C59,#REF!,$J$2)</f>
        <v>#REF!</v>
      </c>
      <c r="L59" s="104" t="e">
        <f>SUMIFS(#REF!,#REF!,$B59,#REF!,$C59,#REF!,$J$2)</f>
        <v>#REF!</v>
      </c>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row>
    <row r="60" spans="1:37" ht="18.75" customHeight="1">
      <c r="A60" s="94"/>
      <c r="B60" s="95" t="s">
        <v>712</v>
      </c>
      <c r="C60" s="94"/>
      <c r="D60" s="96" t="e">
        <f t="shared" ref="D60:L60" si="6">SUM(D61:D70)</f>
        <v>#REF!</v>
      </c>
      <c r="E60" s="96" t="e">
        <f t="shared" si="6"/>
        <v>#REF!</v>
      </c>
      <c r="F60" s="96" t="e">
        <f t="shared" si="6"/>
        <v>#REF!</v>
      </c>
      <c r="G60" s="96" t="e">
        <f t="shared" si="6"/>
        <v>#REF!</v>
      </c>
      <c r="H60" s="96" t="e">
        <f t="shared" si="6"/>
        <v>#REF!</v>
      </c>
      <c r="I60" s="96" t="e">
        <f t="shared" si="6"/>
        <v>#REF!</v>
      </c>
      <c r="J60" s="96" t="e">
        <f t="shared" si="6"/>
        <v>#REF!</v>
      </c>
      <c r="K60" s="96" t="e">
        <f t="shared" si="6"/>
        <v>#REF!</v>
      </c>
      <c r="L60" s="96" t="e">
        <f t="shared" si="6"/>
        <v>#REF!</v>
      </c>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row>
    <row r="61" spans="1:37" ht="37.5" customHeight="1">
      <c r="A61" s="99">
        <f>A50+1</f>
        <v>6</v>
      </c>
      <c r="B61" s="100" t="s">
        <v>719</v>
      </c>
      <c r="C61" s="101" t="s">
        <v>372</v>
      </c>
      <c r="D61" s="102" t="e">
        <f>SUMIFS(#REF!,#REF!,$B61,#REF!,$C61,#REF!,$D$2)</f>
        <v>#REF!</v>
      </c>
      <c r="E61" s="102" t="e">
        <f>SUMIFS(#REF!,#REF!,$B61,#REF!,$C61,#REF!,$D$2)</f>
        <v>#REF!</v>
      </c>
      <c r="F61" s="102" t="e">
        <f>SUMIFS(#REF!,#REF!,$B61,#REF!,$C61,#REF!,$D$2)</f>
        <v>#REF!</v>
      </c>
      <c r="G61" s="103" t="e">
        <f>SUMIFS(#REF!,#REF!,$B61,#REF!,$C61,#REF!,$G$2)</f>
        <v>#REF!</v>
      </c>
      <c r="H61" s="103" t="e">
        <f>SUMIFS(#REF!,#REF!,$B61,#REF!,$C61,#REF!,$G$2)</f>
        <v>#REF!</v>
      </c>
      <c r="I61" s="103" t="e">
        <f>SUMIFS(#REF!,#REF!,$B61,#REF!,$C61,#REF!,$G$2)</f>
        <v>#REF!</v>
      </c>
      <c r="J61" s="104" t="e">
        <f>SUMIFS(#REF!,#REF!,$B61,#REF!,$C61,#REF!,$J$2)</f>
        <v>#REF!</v>
      </c>
      <c r="K61" s="104" t="e">
        <f>SUMIFS(#REF!,#REF!,$B61,#REF!,$C61,#REF!,$J$2)</f>
        <v>#REF!</v>
      </c>
      <c r="L61" s="104" t="e">
        <f>SUMIFS(#REF!,#REF!,$B61,#REF!,$C61,#REF!,$J$2)</f>
        <v>#REF!</v>
      </c>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row>
    <row r="62" spans="1:37" ht="37.5" customHeight="1">
      <c r="A62" s="99"/>
      <c r="B62" s="100" t="s">
        <v>719</v>
      </c>
      <c r="C62" s="101" t="s">
        <v>456</v>
      </c>
      <c r="D62" s="102" t="e">
        <f>SUMIFS(#REF!,#REF!,$B62,#REF!,$C62,#REF!,$D$2)</f>
        <v>#REF!</v>
      </c>
      <c r="E62" s="102" t="e">
        <f>SUMIFS(#REF!,#REF!,$B62,#REF!,$C62,#REF!,$D$2)</f>
        <v>#REF!</v>
      </c>
      <c r="F62" s="102" t="e">
        <f>SUMIFS(#REF!,#REF!,$B62,#REF!,$C62,#REF!,$D$2)</f>
        <v>#REF!</v>
      </c>
      <c r="G62" s="103" t="e">
        <f>SUMIFS(#REF!,#REF!,$B62,#REF!,$C62,#REF!,$G$2)</f>
        <v>#REF!</v>
      </c>
      <c r="H62" s="103" t="e">
        <f>SUMIFS(#REF!,#REF!,$B62,#REF!,$C62,#REF!,$G$2)</f>
        <v>#REF!</v>
      </c>
      <c r="I62" s="103" t="e">
        <f>SUMIFS(#REF!,#REF!,$B62,#REF!,$C62,#REF!,$G$2)</f>
        <v>#REF!</v>
      </c>
      <c r="J62" s="104" t="e">
        <f>SUMIFS(#REF!,#REF!,$B62,#REF!,$C62,#REF!,$J$2)</f>
        <v>#REF!</v>
      </c>
      <c r="K62" s="104" t="e">
        <f>SUMIFS(#REF!,#REF!,$B62,#REF!,$C62,#REF!,$J$2)</f>
        <v>#REF!</v>
      </c>
      <c r="L62" s="104" t="e">
        <f>SUMIFS(#REF!,#REF!,$B62,#REF!,$C62,#REF!,$J$2)</f>
        <v>#REF!</v>
      </c>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row>
    <row r="63" spans="1:37" ht="37.5" customHeight="1">
      <c r="A63" s="99"/>
      <c r="B63" s="100" t="s">
        <v>719</v>
      </c>
      <c r="C63" s="101" t="s">
        <v>465</v>
      </c>
      <c r="D63" s="102" t="e">
        <f>SUMIFS(#REF!,#REF!,$B63,#REF!,$C63,#REF!,$D$2)</f>
        <v>#REF!</v>
      </c>
      <c r="E63" s="102" t="e">
        <f>SUMIFS(#REF!,#REF!,$B63,#REF!,$C63,#REF!,$D$2)</f>
        <v>#REF!</v>
      </c>
      <c r="F63" s="102" t="e">
        <f>SUMIFS(#REF!,#REF!,$B63,#REF!,$C63,#REF!,$D$2)</f>
        <v>#REF!</v>
      </c>
      <c r="G63" s="103" t="e">
        <f>SUMIFS(#REF!,#REF!,$B63,#REF!,$C63,#REF!,$G$2)</f>
        <v>#REF!</v>
      </c>
      <c r="H63" s="103" t="e">
        <f>SUMIFS(#REF!,#REF!,$B63,#REF!,$C63,#REF!,$G$2)</f>
        <v>#REF!</v>
      </c>
      <c r="I63" s="103" t="e">
        <f>SUMIFS(#REF!,#REF!,$B63,#REF!,$C63,#REF!,$G$2)</f>
        <v>#REF!</v>
      </c>
      <c r="J63" s="104" t="e">
        <f>SUMIFS(#REF!,#REF!,$B63,#REF!,$C63,#REF!,$J$2)</f>
        <v>#REF!</v>
      </c>
      <c r="K63" s="104" t="e">
        <f>SUMIFS(#REF!,#REF!,$B63,#REF!,$C63,#REF!,$J$2)</f>
        <v>#REF!</v>
      </c>
      <c r="L63" s="104" t="e">
        <f>SUMIFS(#REF!,#REF!,$B63,#REF!,$C63,#REF!,$J$2)</f>
        <v>#REF!</v>
      </c>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row>
    <row r="64" spans="1:37" ht="37.5" customHeight="1">
      <c r="A64" s="99"/>
      <c r="B64" s="100" t="s">
        <v>719</v>
      </c>
      <c r="C64" s="101" t="s">
        <v>191</v>
      </c>
      <c r="D64" s="102" t="e">
        <f>SUMIFS(#REF!,#REF!,$B64,#REF!,$C64,#REF!,$D$2)</f>
        <v>#REF!</v>
      </c>
      <c r="E64" s="102" t="e">
        <f>SUMIFS(#REF!,#REF!,$B64,#REF!,$C64,#REF!,$D$2)</f>
        <v>#REF!</v>
      </c>
      <c r="F64" s="102" t="e">
        <f>SUMIFS(#REF!,#REF!,$B64,#REF!,$C64,#REF!,$D$2)</f>
        <v>#REF!</v>
      </c>
      <c r="G64" s="103" t="e">
        <f>SUMIFS(#REF!,#REF!,$B64,#REF!,$C64,#REF!,$G$2)</f>
        <v>#REF!</v>
      </c>
      <c r="H64" s="103" t="e">
        <f>SUMIFS(#REF!,#REF!,$B64,#REF!,$C64,#REF!,$G$2)</f>
        <v>#REF!</v>
      </c>
      <c r="I64" s="103" t="e">
        <f>SUMIFS(#REF!,#REF!,$B64,#REF!,$C64,#REF!,$G$2)</f>
        <v>#REF!</v>
      </c>
      <c r="J64" s="104" t="e">
        <f>SUMIFS(#REF!,#REF!,$B64,#REF!,$C64,#REF!,$J$2)</f>
        <v>#REF!</v>
      </c>
      <c r="K64" s="104" t="e">
        <f>SUMIFS(#REF!,#REF!,$B64,#REF!,$C64,#REF!,$J$2)</f>
        <v>#REF!</v>
      </c>
      <c r="L64" s="104" t="e">
        <f>SUMIFS(#REF!,#REF!,$B64,#REF!,$C64,#REF!,$J$2)</f>
        <v>#REF!</v>
      </c>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row>
    <row r="65" spans="1:37" ht="37.5" customHeight="1">
      <c r="A65" s="99"/>
      <c r="B65" s="100" t="s">
        <v>719</v>
      </c>
      <c r="C65" s="101" t="s">
        <v>348</v>
      </c>
      <c r="D65" s="102" t="e">
        <f>SUMIFS(#REF!,#REF!,$B65,#REF!,$C65,#REF!,$D$2)</f>
        <v>#REF!</v>
      </c>
      <c r="E65" s="102" t="e">
        <f>SUMIFS(#REF!,#REF!,$B65,#REF!,$C65,#REF!,$D$2)</f>
        <v>#REF!</v>
      </c>
      <c r="F65" s="102" t="e">
        <f>SUMIFS(#REF!,#REF!,$B65,#REF!,$C65,#REF!,$D$2)</f>
        <v>#REF!</v>
      </c>
      <c r="G65" s="103" t="e">
        <f>SUMIFS(#REF!,#REF!,$B65,#REF!,$C65,#REF!,$G$2)</f>
        <v>#REF!</v>
      </c>
      <c r="H65" s="103" t="e">
        <f>SUMIFS(#REF!,#REF!,$B65,#REF!,$C65,#REF!,$G$2)</f>
        <v>#REF!</v>
      </c>
      <c r="I65" s="103" t="e">
        <f>SUMIFS(#REF!,#REF!,$B65,#REF!,$C65,#REF!,$G$2)</f>
        <v>#REF!</v>
      </c>
      <c r="J65" s="104" t="e">
        <f>SUMIFS(#REF!,#REF!,$B65,#REF!,$C65,#REF!,$J$2)</f>
        <v>#REF!</v>
      </c>
      <c r="K65" s="104" t="e">
        <f>SUMIFS(#REF!,#REF!,$B65,#REF!,$C65,#REF!,$J$2)</f>
        <v>#REF!</v>
      </c>
      <c r="L65" s="104" t="e">
        <f>SUMIFS(#REF!,#REF!,$B65,#REF!,$C65,#REF!,$J$2)</f>
        <v>#REF!</v>
      </c>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row>
    <row r="66" spans="1:37" ht="37.5" customHeight="1">
      <c r="A66" s="99"/>
      <c r="B66" s="100" t="s">
        <v>719</v>
      </c>
      <c r="C66" s="101" t="s">
        <v>182</v>
      </c>
      <c r="D66" s="102" t="e">
        <f>SUMIFS(#REF!,#REF!,$B66,#REF!,$C66,#REF!,$D$2)</f>
        <v>#REF!</v>
      </c>
      <c r="E66" s="102" t="e">
        <f>SUMIFS(#REF!,#REF!,$B66,#REF!,$C66,#REF!,$D$2)</f>
        <v>#REF!</v>
      </c>
      <c r="F66" s="102" t="e">
        <f>SUMIFS(#REF!,#REF!,$B66,#REF!,$C66,#REF!,$D$2)</f>
        <v>#REF!</v>
      </c>
      <c r="G66" s="103" t="e">
        <f>SUMIFS(#REF!,#REF!,$B66,#REF!,$C66,#REF!,$G$2)</f>
        <v>#REF!</v>
      </c>
      <c r="H66" s="103" t="e">
        <f>SUMIFS(#REF!,#REF!,$B66,#REF!,$C66,#REF!,$G$2)</f>
        <v>#REF!</v>
      </c>
      <c r="I66" s="103" t="e">
        <f>SUMIFS(#REF!,#REF!,$B66,#REF!,$C66,#REF!,$G$2)</f>
        <v>#REF!</v>
      </c>
      <c r="J66" s="104" t="e">
        <f>SUMIFS(#REF!,#REF!,$B66,#REF!,$C66,#REF!,$J$2)</f>
        <v>#REF!</v>
      </c>
      <c r="K66" s="104" t="e">
        <f>SUMIFS(#REF!,#REF!,$B66,#REF!,$C66,#REF!,$J$2)</f>
        <v>#REF!</v>
      </c>
      <c r="L66" s="104" t="e">
        <f>SUMIFS(#REF!,#REF!,$B66,#REF!,$C66,#REF!,$J$2)</f>
        <v>#REF!</v>
      </c>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row>
    <row r="67" spans="1:37" ht="37.5" customHeight="1">
      <c r="A67" s="99"/>
      <c r="B67" s="100" t="s">
        <v>719</v>
      </c>
      <c r="C67" s="101" t="s">
        <v>170</v>
      </c>
      <c r="D67" s="102" t="e">
        <f>SUMIFS(#REF!,#REF!,$B67,#REF!,$C67,#REF!,$D$2)</f>
        <v>#REF!</v>
      </c>
      <c r="E67" s="102" t="e">
        <f>SUMIFS(#REF!,#REF!,$B67,#REF!,$C67,#REF!,$D$2)</f>
        <v>#REF!</v>
      </c>
      <c r="F67" s="102" t="e">
        <f>SUMIFS(#REF!,#REF!,$B67,#REF!,$C67,#REF!,$D$2)</f>
        <v>#REF!</v>
      </c>
      <c r="G67" s="103" t="e">
        <f>SUMIFS(#REF!,#REF!,$B67,#REF!,$C67,#REF!,$G$2)</f>
        <v>#REF!</v>
      </c>
      <c r="H67" s="103" t="e">
        <f>SUMIFS(#REF!,#REF!,$B67,#REF!,$C67,#REF!,$G$2)</f>
        <v>#REF!</v>
      </c>
      <c r="I67" s="103" t="e">
        <f>SUMIFS(#REF!,#REF!,$B67,#REF!,$C67,#REF!,$G$2)</f>
        <v>#REF!</v>
      </c>
      <c r="J67" s="104" t="e">
        <f>SUMIFS(#REF!,#REF!,$B67,#REF!,$C67,#REF!,$J$2)</f>
        <v>#REF!</v>
      </c>
      <c r="K67" s="104" t="e">
        <f>SUMIFS(#REF!,#REF!,$B67,#REF!,$C67,#REF!,$J$2)</f>
        <v>#REF!</v>
      </c>
      <c r="L67" s="104" t="e">
        <f>SUMIFS(#REF!,#REF!,$B67,#REF!,$C67,#REF!,$J$2)</f>
        <v>#REF!</v>
      </c>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row>
    <row r="68" spans="1:37" ht="37.5" customHeight="1">
      <c r="A68" s="99"/>
      <c r="B68" s="100" t="s">
        <v>719</v>
      </c>
      <c r="C68" s="101" t="s">
        <v>188</v>
      </c>
      <c r="D68" s="102" t="e">
        <f>SUMIFS(#REF!,#REF!,$B68,#REF!,$C68,#REF!,$D$2)</f>
        <v>#REF!</v>
      </c>
      <c r="E68" s="102" t="e">
        <f>SUMIFS(#REF!,#REF!,$B68,#REF!,$C68,#REF!,$D$2)</f>
        <v>#REF!</v>
      </c>
      <c r="F68" s="102" t="e">
        <f>SUMIFS(#REF!,#REF!,$B68,#REF!,$C68,#REF!,$D$2)</f>
        <v>#REF!</v>
      </c>
      <c r="G68" s="103" t="e">
        <f>SUMIFS(#REF!,#REF!,$B68,#REF!,$C68,#REF!,$G$2)</f>
        <v>#REF!</v>
      </c>
      <c r="H68" s="103" t="e">
        <f>SUMIFS(#REF!,#REF!,$B68,#REF!,$C68,#REF!,$G$2)</f>
        <v>#REF!</v>
      </c>
      <c r="I68" s="103" t="e">
        <f>SUMIFS(#REF!,#REF!,$B68,#REF!,$C68,#REF!,$G$2)</f>
        <v>#REF!</v>
      </c>
      <c r="J68" s="104" t="e">
        <f>SUMIFS(#REF!,#REF!,$B68,#REF!,$C68,#REF!,$J$2)</f>
        <v>#REF!</v>
      </c>
      <c r="K68" s="104" t="e">
        <f>SUMIFS(#REF!,#REF!,$B68,#REF!,$C68,#REF!,$J$2)</f>
        <v>#REF!</v>
      </c>
      <c r="L68" s="104" t="e">
        <f>SUMIFS(#REF!,#REF!,$B68,#REF!,$C68,#REF!,$J$2)</f>
        <v>#REF!</v>
      </c>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row>
    <row r="69" spans="1:37" ht="37.5" customHeight="1">
      <c r="A69" s="99"/>
      <c r="B69" s="100" t="s">
        <v>719</v>
      </c>
      <c r="C69" s="101" t="s">
        <v>176</v>
      </c>
      <c r="D69" s="102" t="e">
        <f>SUMIFS(#REF!,#REF!,$B69,#REF!,$C69,#REF!,$D$2)</f>
        <v>#REF!</v>
      </c>
      <c r="E69" s="102" t="e">
        <f>SUMIFS(#REF!,#REF!,$B69,#REF!,$C69,#REF!,$D$2)</f>
        <v>#REF!</v>
      </c>
      <c r="F69" s="102" t="e">
        <f>SUMIFS(#REF!,#REF!,$B69,#REF!,$C69,#REF!,$D$2)</f>
        <v>#REF!</v>
      </c>
      <c r="G69" s="103" t="e">
        <f>SUMIFS(#REF!,#REF!,$B69,#REF!,$C69,#REF!,$G$2)</f>
        <v>#REF!</v>
      </c>
      <c r="H69" s="103" t="e">
        <f>SUMIFS(#REF!,#REF!,$B69,#REF!,$C69,#REF!,$G$2)</f>
        <v>#REF!</v>
      </c>
      <c r="I69" s="103" t="e">
        <f>SUMIFS(#REF!,#REF!,$B69,#REF!,$C69,#REF!,$G$2)</f>
        <v>#REF!</v>
      </c>
      <c r="J69" s="104" t="e">
        <f>SUMIFS(#REF!,#REF!,$B69,#REF!,$C69,#REF!,$J$2)</f>
        <v>#REF!</v>
      </c>
      <c r="K69" s="104" t="e">
        <f>SUMIFS(#REF!,#REF!,$B69,#REF!,$C69,#REF!,$J$2)</f>
        <v>#REF!</v>
      </c>
      <c r="L69" s="104" t="e">
        <f>SUMIFS(#REF!,#REF!,$B69,#REF!,$C69,#REF!,$J$2)</f>
        <v>#REF!</v>
      </c>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row>
    <row r="70" spans="1:37" ht="37.5" customHeight="1">
      <c r="A70" s="99"/>
      <c r="B70" s="100" t="s">
        <v>719</v>
      </c>
      <c r="C70" s="101" t="s">
        <v>194</v>
      </c>
      <c r="D70" s="102" t="e">
        <f>SUMIFS(#REF!,#REF!,$B70,#REF!,$C70,#REF!,$D$2)</f>
        <v>#REF!</v>
      </c>
      <c r="E70" s="102" t="e">
        <f>SUMIFS(#REF!,#REF!,$B70,#REF!,$C70,#REF!,$D$2)</f>
        <v>#REF!</v>
      </c>
      <c r="F70" s="102" t="e">
        <f>SUMIFS(#REF!,#REF!,$B70,#REF!,$C70,#REF!,$D$2)</f>
        <v>#REF!</v>
      </c>
      <c r="G70" s="103" t="e">
        <f>SUMIFS(#REF!,#REF!,$B70,#REF!,$C70,#REF!,$G$2)</f>
        <v>#REF!</v>
      </c>
      <c r="H70" s="103" t="e">
        <f>SUMIFS(#REF!,#REF!,$B70,#REF!,$C70,#REF!,$G$2)</f>
        <v>#REF!</v>
      </c>
      <c r="I70" s="103" t="e">
        <f>SUMIFS(#REF!,#REF!,$B70,#REF!,$C70,#REF!,$G$2)</f>
        <v>#REF!</v>
      </c>
      <c r="J70" s="104" t="e">
        <f>SUMIFS(#REF!,#REF!,$B70,#REF!,$C70,#REF!,$J$2)</f>
        <v>#REF!</v>
      </c>
      <c r="K70" s="104" t="e">
        <f>SUMIFS(#REF!,#REF!,$B70,#REF!,$C70,#REF!,$J$2)</f>
        <v>#REF!</v>
      </c>
      <c r="L70" s="104" t="e">
        <f>SUMIFS(#REF!,#REF!,$B70,#REF!,$C70,#REF!,$J$2)</f>
        <v>#REF!</v>
      </c>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row>
    <row r="71" spans="1:37" ht="18.75" customHeight="1">
      <c r="A71" s="94"/>
      <c r="B71" s="95" t="s">
        <v>712</v>
      </c>
      <c r="C71" s="94"/>
      <c r="D71" s="96" t="e">
        <f t="shared" ref="D71:L71" si="7">SUM(D72:D81)</f>
        <v>#REF!</v>
      </c>
      <c r="E71" s="96" t="e">
        <f t="shared" si="7"/>
        <v>#REF!</v>
      </c>
      <c r="F71" s="96" t="e">
        <f t="shared" si="7"/>
        <v>#REF!</v>
      </c>
      <c r="G71" s="96" t="e">
        <f t="shared" si="7"/>
        <v>#REF!</v>
      </c>
      <c r="H71" s="96" t="e">
        <f t="shared" si="7"/>
        <v>#REF!</v>
      </c>
      <c r="I71" s="96" t="e">
        <f t="shared" si="7"/>
        <v>#REF!</v>
      </c>
      <c r="J71" s="96" t="e">
        <f t="shared" si="7"/>
        <v>#REF!</v>
      </c>
      <c r="K71" s="96" t="e">
        <f t="shared" si="7"/>
        <v>#REF!</v>
      </c>
      <c r="L71" s="96" t="e">
        <f t="shared" si="7"/>
        <v>#REF!</v>
      </c>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row>
    <row r="72" spans="1:37" ht="37.5" customHeight="1">
      <c r="A72" s="99">
        <f>A61+1</f>
        <v>7</v>
      </c>
      <c r="B72" s="100" t="s">
        <v>720</v>
      </c>
      <c r="C72" s="101" t="s">
        <v>372</v>
      </c>
      <c r="D72" s="102" t="e">
        <f>SUMIFS(#REF!,#REF!,$B72,#REF!,$C72,#REF!,$D$2)</f>
        <v>#REF!</v>
      </c>
      <c r="E72" s="102" t="e">
        <f>SUMIFS(#REF!,#REF!,$B72,#REF!,$C72,#REF!,$D$2)</f>
        <v>#REF!</v>
      </c>
      <c r="F72" s="102" t="e">
        <f>SUMIFS(#REF!,#REF!,$B72,#REF!,$C72,#REF!,$D$2)</f>
        <v>#REF!</v>
      </c>
      <c r="G72" s="103" t="e">
        <f>SUMIFS(#REF!,#REF!,$B72,#REF!,$C72,#REF!,$G$2)</f>
        <v>#REF!</v>
      </c>
      <c r="H72" s="103" t="e">
        <f>SUMIFS(#REF!,#REF!,$B72,#REF!,$C72,#REF!,$G$2)</f>
        <v>#REF!</v>
      </c>
      <c r="I72" s="103" t="e">
        <f>SUMIFS(#REF!,#REF!,$B72,#REF!,$C72,#REF!,$G$2)</f>
        <v>#REF!</v>
      </c>
      <c r="J72" s="104" t="e">
        <f>SUMIFS(#REF!,#REF!,$B72,#REF!,$C72,#REF!,$J$2)</f>
        <v>#REF!</v>
      </c>
      <c r="K72" s="104" t="e">
        <f>SUMIFS(#REF!,#REF!,$B72,#REF!,$C72,#REF!,$J$2)</f>
        <v>#REF!</v>
      </c>
      <c r="L72" s="104" t="e">
        <f>SUMIFS(#REF!,#REF!,$B72,#REF!,$C72,#REF!,$J$2)</f>
        <v>#REF!</v>
      </c>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row>
    <row r="73" spans="1:37" ht="37.5" customHeight="1">
      <c r="A73" s="99"/>
      <c r="B73" s="100" t="s">
        <v>720</v>
      </c>
      <c r="C73" s="101" t="s">
        <v>456</v>
      </c>
      <c r="D73" s="102" t="e">
        <f>SUMIFS(#REF!,#REF!,$B73,#REF!,$C73,#REF!,$D$2)</f>
        <v>#REF!</v>
      </c>
      <c r="E73" s="102" t="e">
        <f>SUMIFS(#REF!,#REF!,$B73,#REF!,$C73,#REF!,$D$2)</f>
        <v>#REF!</v>
      </c>
      <c r="F73" s="102" t="e">
        <f>SUMIFS(#REF!,#REF!,$B73,#REF!,$C73,#REF!,$D$2)</f>
        <v>#REF!</v>
      </c>
      <c r="G73" s="103" t="e">
        <f>SUMIFS(#REF!,#REF!,$B73,#REF!,$C73,#REF!,$G$2)</f>
        <v>#REF!</v>
      </c>
      <c r="H73" s="103" t="e">
        <f>SUMIFS(#REF!,#REF!,$B73,#REF!,$C73,#REF!,$G$2)</f>
        <v>#REF!</v>
      </c>
      <c r="I73" s="103" t="e">
        <f>SUMIFS(#REF!,#REF!,$B73,#REF!,$C73,#REF!,$G$2)</f>
        <v>#REF!</v>
      </c>
      <c r="J73" s="104" t="e">
        <f>SUMIFS(#REF!,#REF!,$B73,#REF!,$C73,#REF!,$J$2)</f>
        <v>#REF!</v>
      </c>
      <c r="K73" s="104" t="e">
        <f>SUMIFS(#REF!,#REF!,$B73,#REF!,$C73,#REF!,$J$2)</f>
        <v>#REF!</v>
      </c>
      <c r="L73" s="104" t="e">
        <f>SUMIFS(#REF!,#REF!,$B73,#REF!,$C73,#REF!,$J$2)</f>
        <v>#REF!</v>
      </c>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row>
    <row r="74" spans="1:37" ht="37.5" customHeight="1">
      <c r="A74" s="99"/>
      <c r="B74" s="100" t="s">
        <v>720</v>
      </c>
      <c r="C74" s="101" t="s">
        <v>465</v>
      </c>
      <c r="D74" s="102" t="e">
        <f>SUMIFS(#REF!,#REF!,$B74,#REF!,$C74,#REF!,$D$2)</f>
        <v>#REF!</v>
      </c>
      <c r="E74" s="102" t="e">
        <f>SUMIFS(#REF!,#REF!,$B74,#REF!,$C74,#REF!,$D$2)</f>
        <v>#REF!</v>
      </c>
      <c r="F74" s="102" t="e">
        <f>SUMIFS(#REF!,#REF!,$B74,#REF!,$C74,#REF!,$D$2)</f>
        <v>#REF!</v>
      </c>
      <c r="G74" s="103" t="e">
        <f>SUMIFS(#REF!,#REF!,$B74,#REF!,$C74,#REF!,$G$2)</f>
        <v>#REF!</v>
      </c>
      <c r="H74" s="103" t="e">
        <f>SUMIFS(#REF!,#REF!,$B74,#REF!,$C74,#REF!,$G$2)</f>
        <v>#REF!</v>
      </c>
      <c r="I74" s="103" t="e">
        <f>SUMIFS(#REF!,#REF!,$B74,#REF!,$C74,#REF!,$G$2)</f>
        <v>#REF!</v>
      </c>
      <c r="J74" s="104" t="e">
        <f>SUMIFS(#REF!,#REF!,$B74,#REF!,$C74,#REF!,$J$2)</f>
        <v>#REF!</v>
      </c>
      <c r="K74" s="104" t="e">
        <f>SUMIFS(#REF!,#REF!,$B74,#REF!,$C74,#REF!,$J$2)</f>
        <v>#REF!</v>
      </c>
      <c r="L74" s="104" t="e">
        <f>SUMIFS(#REF!,#REF!,$B74,#REF!,$C74,#REF!,$J$2)</f>
        <v>#REF!</v>
      </c>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row>
    <row r="75" spans="1:37" ht="37.5" customHeight="1">
      <c r="A75" s="99"/>
      <c r="B75" s="100" t="s">
        <v>720</v>
      </c>
      <c r="C75" s="101" t="s">
        <v>191</v>
      </c>
      <c r="D75" s="102" t="e">
        <f>SUMIFS(#REF!,#REF!,$B75,#REF!,$C75,#REF!,$D$2)</f>
        <v>#REF!</v>
      </c>
      <c r="E75" s="102" t="e">
        <f>SUMIFS(#REF!,#REF!,$B75,#REF!,$C75,#REF!,$D$2)</f>
        <v>#REF!</v>
      </c>
      <c r="F75" s="102" t="e">
        <f>SUMIFS(#REF!,#REF!,$B75,#REF!,$C75,#REF!,$D$2)</f>
        <v>#REF!</v>
      </c>
      <c r="G75" s="103" t="e">
        <f>SUMIFS(#REF!,#REF!,$B75,#REF!,$C75,#REF!,$G$2)</f>
        <v>#REF!</v>
      </c>
      <c r="H75" s="103" t="e">
        <f>SUMIFS(#REF!,#REF!,$B75,#REF!,$C75,#REF!,$G$2)</f>
        <v>#REF!</v>
      </c>
      <c r="I75" s="103" t="e">
        <f>SUMIFS(#REF!,#REF!,$B75,#REF!,$C75,#REF!,$G$2)</f>
        <v>#REF!</v>
      </c>
      <c r="J75" s="104" t="e">
        <f>SUMIFS(#REF!,#REF!,$B75,#REF!,$C75,#REF!,$J$2)</f>
        <v>#REF!</v>
      </c>
      <c r="K75" s="104" t="e">
        <f>SUMIFS(#REF!,#REF!,$B75,#REF!,$C75,#REF!,$J$2)</f>
        <v>#REF!</v>
      </c>
      <c r="L75" s="104" t="e">
        <f>SUMIFS(#REF!,#REF!,$B75,#REF!,$C75,#REF!,$J$2)</f>
        <v>#REF!</v>
      </c>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row>
    <row r="76" spans="1:37" ht="37.5" customHeight="1">
      <c r="A76" s="99"/>
      <c r="B76" s="100" t="s">
        <v>720</v>
      </c>
      <c r="C76" s="101" t="s">
        <v>348</v>
      </c>
      <c r="D76" s="102" t="e">
        <f>SUMIFS(#REF!,#REF!,$B76,#REF!,$C76,#REF!,$D$2)</f>
        <v>#REF!</v>
      </c>
      <c r="E76" s="102" t="e">
        <f>SUMIFS(#REF!,#REF!,$B76,#REF!,$C76,#REF!,$D$2)</f>
        <v>#REF!</v>
      </c>
      <c r="F76" s="102" t="e">
        <f>SUMIFS(#REF!,#REF!,$B76,#REF!,$C76,#REF!,$D$2)</f>
        <v>#REF!</v>
      </c>
      <c r="G76" s="103" t="e">
        <f>SUMIFS(#REF!,#REF!,$B76,#REF!,$C76,#REF!,$G$2)</f>
        <v>#REF!</v>
      </c>
      <c r="H76" s="103" t="e">
        <f>SUMIFS(#REF!,#REF!,$B76,#REF!,$C76,#REF!,$G$2)</f>
        <v>#REF!</v>
      </c>
      <c r="I76" s="103" t="e">
        <f>SUMIFS(#REF!,#REF!,$B76,#REF!,$C76,#REF!,$G$2)</f>
        <v>#REF!</v>
      </c>
      <c r="J76" s="104" t="e">
        <f>SUMIFS(#REF!,#REF!,$B76,#REF!,$C76,#REF!,$J$2)</f>
        <v>#REF!</v>
      </c>
      <c r="K76" s="104" t="e">
        <f>SUMIFS(#REF!,#REF!,$B76,#REF!,$C76,#REF!,$J$2)</f>
        <v>#REF!</v>
      </c>
      <c r="L76" s="104" t="e">
        <f>SUMIFS(#REF!,#REF!,$B76,#REF!,$C76,#REF!,$J$2)</f>
        <v>#REF!</v>
      </c>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row>
    <row r="77" spans="1:37" ht="37.5" customHeight="1">
      <c r="A77" s="99"/>
      <c r="B77" s="100" t="s">
        <v>720</v>
      </c>
      <c r="C77" s="101" t="s">
        <v>182</v>
      </c>
      <c r="D77" s="102" t="e">
        <f>SUMIFS(#REF!,#REF!,$B77,#REF!,$C77,#REF!,$D$2)</f>
        <v>#REF!</v>
      </c>
      <c r="E77" s="102" t="e">
        <f>SUMIFS(#REF!,#REF!,$B77,#REF!,$C77,#REF!,$D$2)</f>
        <v>#REF!</v>
      </c>
      <c r="F77" s="102" t="e">
        <f>SUMIFS(#REF!,#REF!,$B77,#REF!,$C77,#REF!,$D$2)</f>
        <v>#REF!</v>
      </c>
      <c r="G77" s="103" t="e">
        <f>SUMIFS(#REF!,#REF!,$B77,#REF!,$C77,#REF!,$G$2)</f>
        <v>#REF!</v>
      </c>
      <c r="H77" s="103" t="e">
        <f>SUMIFS(#REF!,#REF!,$B77,#REF!,$C77,#REF!,$G$2)</f>
        <v>#REF!</v>
      </c>
      <c r="I77" s="103" t="e">
        <f>SUMIFS(#REF!,#REF!,$B77,#REF!,$C77,#REF!,$G$2)</f>
        <v>#REF!</v>
      </c>
      <c r="J77" s="104" t="e">
        <f>SUMIFS(#REF!,#REF!,$B77,#REF!,$C77,#REF!,$J$2)</f>
        <v>#REF!</v>
      </c>
      <c r="K77" s="104" t="e">
        <f>SUMIFS(#REF!,#REF!,$B77,#REF!,$C77,#REF!,$J$2)</f>
        <v>#REF!</v>
      </c>
      <c r="L77" s="104" t="e">
        <f>SUMIFS(#REF!,#REF!,$B77,#REF!,$C77,#REF!,$J$2)</f>
        <v>#REF!</v>
      </c>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row>
    <row r="78" spans="1:37" ht="37.5" customHeight="1">
      <c r="A78" s="99"/>
      <c r="B78" s="100" t="s">
        <v>720</v>
      </c>
      <c r="C78" s="101" t="s">
        <v>170</v>
      </c>
      <c r="D78" s="102" t="e">
        <f>SUMIFS(#REF!,#REF!,$B78,#REF!,$C78,#REF!,$D$2)</f>
        <v>#REF!</v>
      </c>
      <c r="E78" s="102" t="e">
        <f>SUMIFS(#REF!,#REF!,$B78,#REF!,$C78,#REF!,$D$2)</f>
        <v>#REF!</v>
      </c>
      <c r="F78" s="102" t="e">
        <f>SUMIFS(#REF!,#REF!,$B78,#REF!,$C78,#REF!,$D$2)</f>
        <v>#REF!</v>
      </c>
      <c r="G78" s="103" t="e">
        <f>SUMIFS(#REF!,#REF!,$B78,#REF!,$C78,#REF!,$G$2)</f>
        <v>#REF!</v>
      </c>
      <c r="H78" s="103" t="e">
        <f>SUMIFS(#REF!,#REF!,$B78,#REF!,$C78,#REF!,$G$2)</f>
        <v>#REF!</v>
      </c>
      <c r="I78" s="103" t="e">
        <f>SUMIFS(#REF!,#REF!,$B78,#REF!,$C78,#REF!,$G$2)</f>
        <v>#REF!</v>
      </c>
      <c r="J78" s="104" t="e">
        <f>SUMIFS(#REF!,#REF!,$B78,#REF!,$C78,#REF!,$J$2)</f>
        <v>#REF!</v>
      </c>
      <c r="K78" s="104" t="e">
        <f>SUMIFS(#REF!,#REF!,$B78,#REF!,$C78,#REF!,$J$2)</f>
        <v>#REF!</v>
      </c>
      <c r="L78" s="104" t="e">
        <f>SUMIFS(#REF!,#REF!,$B78,#REF!,$C78,#REF!,$J$2)</f>
        <v>#REF!</v>
      </c>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row>
    <row r="79" spans="1:37" ht="37.5" customHeight="1">
      <c r="A79" s="99"/>
      <c r="B79" s="100" t="s">
        <v>720</v>
      </c>
      <c r="C79" s="101" t="s">
        <v>188</v>
      </c>
      <c r="D79" s="102" t="e">
        <f>SUMIFS(#REF!,#REF!,$B79,#REF!,$C79,#REF!,$D$2)</f>
        <v>#REF!</v>
      </c>
      <c r="E79" s="102" t="e">
        <f>SUMIFS(#REF!,#REF!,$B79,#REF!,$C79,#REF!,$D$2)</f>
        <v>#REF!</v>
      </c>
      <c r="F79" s="102" t="e">
        <f>SUMIFS(#REF!,#REF!,$B79,#REF!,$C79,#REF!,$D$2)</f>
        <v>#REF!</v>
      </c>
      <c r="G79" s="103" t="e">
        <f>SUMIFS(#REF!,#REF!,$B79,#REF!,$C79,#REF!,$G$2)</f>
        <v>#REF!</v>
      </c>
      <c r="H79" s="103" t="e">
        <f>SUMIFS(#REF!,#REF!,$B79,#REF!,$C79,#REF!,$G$2)</f>
        <v>#REF!</v>
      </c>
      <c r="I79" s="103" t="e">
        <f>SUMIFS(#REF!,#REF!,$B79,#REF!,$C79,#REF!,$G$2)</f>
        <v>#REF!</v>
      </c>
      <c r="J79" s="104" t="e">
        <f>SUMIFS(#REF!,#REF!,$B79,#REF!,$C79,#REF!,$J$2)</f>
        <v>#REF!</v>
      </c>
      <c r="K79" s="104" t="e">
        <f>SUMIFS(#REF!,#REF!,$B79,#REF!,$C79,#REF!,$J$2)</f>
        <v>#REF!</v>
      </c>
      <c r="L79" s="104" t="e">
        <f>SUMIFS(#REF!,#REF!,$B79,#REF!,$C79,#REF!,$J$2)</f>
        <v>#REF!</v>
      </c>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row>
    <row r="80" spans="1:37" ht="37.5" customHeight="1">
      <c r="A80" s="99"/>
      <c r="B80" s="100" t="s">
        <v>720</v>
      </c>
      <c r="C80" s="101" t="s">
        <v>176</v>
      </c>
      <c r="D80" s="102" t="e">
        <f>SUMIFS(#REF!,#REF!,$B80,#REF!,$C80,#REF!,$D$2)</f>
        <v>#REF!</v>
      </c>
      <c r="E80" s="102" t="e">
        <f>SUMIFS(#REF!,#REF!,$B80,#REF!,$C80,#REF!,$D$2)</f>
        <v>#REF!</v>
      </c>
      <c r="F80" s="102" t="e">
        <f>SUMIFS(#REF!,#REF!,$B80,#REF!,$C80,#REF!,$D$2)</f>
        <v>#REF!</v>
      </c>
      <c r="G80" s="103" t="e">
        <f>SUMIFS(#REF!,#REF!,$B80,#REF!,$C80,#REF!,$G$2)</f>
        <v>#REF!</v>
      </c>
      <c r="H80" s="103" t="e">
        <f>SUMIFS(#REF!,#REF!,$B80,#REF!,$C80,#REF!,$G$2)</f>
        <v>#REF!</v>
      </c>
      <c r="I80" s="103" t="e">
        <f>SUMIFS(#REF!,#REF!,$B80,#REF!,$C80,#REF!,$G$2)</f>
        <v>#REF!</v>
      </c>
      <c r="J80" s="104" t="e">
        <f>SUMIFS(#REF!,#REF!,$B80,#REF!,$C80,#REF!,$J$2)</f>
        <v>#REF!</v>
      </c>
      <c r="K80" s="104" t="e">
        <f>SUMIFS(#REF!,#REF!,$B80,#REF!,$C80,#REF!,$J$2)</f>
        <v>#REF!</v>
      </c>
      <c r="L80" s="104" t="e">
        <f>SUMIFS(#REF!,#REF!,$B80,#REF!,$C80,#REF!,$J$2)</f>
        <v>#REF!</v>
      </c>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row>
    <row r="81" spans="1:37" ht="37.5" customHeight="1">
      <c r="A81" s="99"/>
      <c r="B81" s="100" t="s">
        <v>720</v>
      </c>
      <c r="C81" s="101" t="s">
        <v>194</v>
      </c>
      <c r="D81" s="102" t="e">
        <f>SUMIFS(#REF!,#REF!,$B81,#REF!,$C81,#REF!,$D$2)</f>
        <v>#REF!</v>
      </c>
      <c r="E81" s="102" t="e">
        <f>SUMIFS(#REF!,#REF!,$B81,#REF!,$C81,#REF!,$D$2)</f>
        <v>#REF!</v>
      </c>
      <c r="F81" s="102" t="e">
        <f>SUMIFS(#REF!,#REF!,$B81,#REF!,$C81,#REF!,$D$2)</f>
        <v>#REF!</v>
      </c>
      <c r="G81" s="103" t="e">
        <f>SUMIFS(#REF!,#REF!,$B81,#REF!,$C81,#REF!,$G$2)</f>
        <v>#REF!</v>
      </c>
      <c r="H81" s="103" t="e">
        <f>SUMIFS(#REF!,#REF!,$B81,#REF!,$C81,#REF!,$G$2)</f>
        <v>#REF!</v>
      </c>
      <c r="I81" s="103" t="e">
        <f>SUMIFS(#REF!,#REF!,$B81,#REF!,$C81,#REF!,$G$2)</f>
        <v>#REF!</v>
      </c>
      <c r="J81" s="104" t="e">
        <f>SUMIFS(#REF!,#REF!,$B81,#REF!,$C81,#REF!,$J$2)</f>
        <v>#REF!</v>
      </c>
      <c r="K81" s="104" t="e">
        <f>SUMIFS(#REF!,#REF!,$B81,#REF!,$C81,#REF!,$J$2)</f>
        <v>#REF!</v>
      </c>
      <c r="L81" s="104" t="e">
        <f>SUMIFS(#REF!,#REF!,$B81,#REF!,$C81,#REF!,$J$2)</f>
        <v>#REF!</v>
      </c>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row>
    <row r="82" spans="1:37" ht="18.75" customHeight="1">
      <c r="A82" s="94"/>
      <c r="B82" s="95" t="s">
        <v>712</v>
      </c>
      <c r="C82" s="94"/>
      <c r="D82" s="96" t="e">
        <f t="shared" ref="D82:L82" si="8">SUM(D83:D92)</f>
        <v>#REF!</v>
      </c>
      <c r="E82" s="96" t="e">
        <f t="shared" si="8"/>
        <v>#REF!</v>
      </c>
      <c r="F82" s="96" t="e">
        <f t="shared" si="8"/>
        <v>#REF!</v>
      </c>
      <c r="G82" s="96" t="e">
        <f t="shared" si="8"/>
        <v>#REF!</v>
      </c>
      <c r="H82" s="96" t="e">
        <f t="shared" si="8"/>
        <v>#REF!</v>
      </c>
      <c r="I82" s="96" t="e">
        <f t="shared" si="8"/>
        <v>#REF!</v>
      </c>
      <c r="J82" s="96" t="e">
        <f t="shared" si="8"/>
        <v>#REF!</v>
      </c>
      <c r="K82" s="96" t="e">
        <f t="shared" si="8"/>
        <v>#REF!</v>
      </c>
      <c r="L82" s="96" t="e">
        <f t="shared" si="8"/>
        <v>#REF!</v>
      </c>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row>
    <row r="83" spans="1:37" ht="37.5" customHeight="1">
      <c r="A83" s="99">
        <f>A72+1</f>
        <v>8</v>
      </c>
      <c r="B83" s="100" t="s">
        <v>721</v>
      </c>
      <c r="C83" s="101" t="s">
        <v>372</v>
      </c>
      <c r="D83" s="102" t="e">
        <f>SUMIFS(#REF!,#REF!,$B83,#REF!,$C83,#REF!,$D$2)</f>
        <v>#REF!</v>
      </c>
      <c r="E83" s="102" t="e">
        <f>SUMIFS(#REF!,#REF!,$B83,#REF!,$C83,#REF!,$D$2)</f>
        <v>#REF!</v>
      </c>
      <c r="F83" s="102" t="e">
        <f>SUMIFS(#REF!,#REF!,$B83,#REF!,$C83,#REF!,$D$2)</f>
        <v>#REF!</v>
      </c>
      <c r="G83" s="103" t="e">
        <f>SUMIFS(#REF!,#REF!,$B83,#REF!,$C83,#REF!,$G$2)</f>
        <v>#REF!</v>
      </c>
      <c r="H83" s="103" t="e">
        <f>SUMIFS(#REF!,#REF!,$B83,#REF!,$C83,#REF!,$G$2)</f>
        <v>#REF!</v>
      </c>
      <c r="I83" s="103" t="e">
        <f>SUMIFS(#REF!,#REF!,$B83,#REF!,$C83,#REF!,$G$2)</f>
        <v>#REF!</v>
      </c>
      <c r="J83" s="104" t="e">
        <f>SUMIFS(#REF!,#REF!,$B83,#REF!,$C83,#REF!,$J$2)</f>
        <v>#REF!</v>
      </c>
      <c r="K83" s="104" t="e">
        <f>SUMIFS(#REF!,#REF!,$B83,#REF!,$C83,#REF!,$J$2)</f>
        <v>#REF!</v>
      </c>
      <c r="L83" s="104" t="e">
        <f>SUMIFS(#REF!,#REF!,$B83,#REF!,$C83,#REF!,$J$2)</f>
        <v>#REF!</v>
      </c>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row>
    <row r="84" spans="1:37" ht="37.5" customHeight="1">
      <c r="A84" s="99"/>
      <c r="B84" s="100" t="s">
        <v>721</v>
      </c>
      <c r="C84" s="101" t="s">
        <v>456</v>
      </c>
      <c r="D84" s="102" t="e">
        <f>SUMIFS(#REF!,#REF!,$B84,#REF!,$C84,#REF!,$D$2)</f>
        <v>#REF!</v>
      </c>
      <c r="E84" s="102" t="e">
        <f>SUMIFS(#REF!,#REF!,$B84,#REF!,$C84,#REF!,$D$2)</f>
        <v>#REF!</v>
      </c>
      <c r="F84" s="102" t="e">
        <f>SUMIFS(#REF!,#REF!,$B84,#REF!,$C84,#REF!,$D$2)</f>
        <v>#REF!</v>
      </c>
      <c r="G84" s="103" t="e">
        <f>SUMIFS(#REF!,#REF!,$B84,#REF!,$C84,#REF!,$G$2)</f>
        <v>#REF!</v>
      </c>
      <c r="H84" s="103" t="e">
        <f>SUMIFS(#REF!,#REF!,$B84,#REF!,$C84,#REF!,$G$2)</f>
        <v>#REF!</v>
      </c>
      <c r="I84" s="103" t="e">
        <f>SUMIFS(#REF!,#REF!,$B84,#REF!,$C84,#REF!,$G$2)</f>
        <v>#REF!</v>
      </c>
      <c r="J84" s="104" t="e">
        <f>SUMIFS(#REF!,#REF!,$B84,#REF!,$C84,#REF!,$J$2)</f>
        <v>#REF!</v>
      </c>
      <c r="K84" s="104" t="e">
        <f>SUMIFS(#REF!,#REF!,$B84,#REF!,$C84,#REF!,$J$2)</f>
        <v>#REF!</v>
      </c>
      <c r="L84" s="104" t="e">
        <f>SUMIFS(#REF!,#REF!,$B84,#REF!,$C84,#REF!,$J$2)</f>
        <v>#REF!</v>
      </c>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row>
    <row r="85" spans="1:37" ht="37.5" customHeight="1">
      <c r="A85" s="99"/>
      <c r="B85" s="100" t="s">
        <v>721</v>
      </c>
      <c r="C85" s="101" t="s">
        <v>465</v>
      </c>
      <c r="D85" s="102" t="e">
        <f>SUMIFS(#REF!,#REF!,$B85,#REF!,$C85,#REF!,$D$2)</f>
        <v>#REF!</v>
      </c>
      <c r="E85" s="102" t="e">
        <f>SUMIFS(#REF!,#REF!,$B85,#REF!,$C85,#REF!,$D$2)</f>
        <v>#REF!</v>
      </c>
      <c r="F85" s="102" t="e">
        <f>SUMIFS(#REF!,#REF!,$B85,#REF!,$C85,#REF!,$D$2)</f>
        <v>#REF!</v>
      </c>
      <c r="G85" s="103" t="e">
        <f>SUMIFS(#REF!,#REF!,$B85,#REF!,$C85,#REF!,$G$2)</f>
        <v>#REF!</v>
      </c>
      <c r="H85" s="103" t="e">
        <f>SUMIFS(#REF!,#REF!,$B85,#REF!,$C85,#REF!,$G$2)</f>
        <v>#REF!</v>
      </c>
      <c r="I85" s="103" t="e">
        <f>SUMIFS(#REF!,#REF!,$B85,#REF!,$C85,#REF!,$G$2)</f>
        <v>#REF!</v>
      </c>
      <c r="J85" s="104" t="e">
        <f>SUMIFS(#REF!,#REF!,$B85,#REF!,$C85,#REF!,$J$2)</f>
        <v>#REF!</v>
      </c>
      <c r="K85" s="104" t="e">
        <f>SUMIFS(#REF!,#REF!,$B85,#REF!,$C85,#REF!,$J$2)</f>
        <v>#REF!</v>
      </c>
      <c r="L85" s="104" t="e">
        <f>SUMIFS(#REF!,#REF!,$B85,#REF!,$C85,#REF!,$J$2)</f>
        <v>#REF!</v>
      </c>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row>
    <row r="86" spans="1:37" ht="37.5" customHeight="1">
      <c r="A86" s="99"/>
      <c r="B86" s="100" t="s">
        <v>721</v>
      </c>
      <c r="C86" s="101" t="s">
        <v>191</v>
      </c>
      <c r="D86" s="102" t="e">
        <f>SUMIFS(#REF!,#REF!,$B86,#REF!,$C86,#REF!,$D$2)</f>
        <v>#REF!</v>
      </c>
      <c r="E86" s="102" t="e">
        <f>SUMIFS(#REF!,#REF!,$B86,#REF!,$C86,#REF!,$D$2)</f>
        <v>#REF!</v>
      </c>
      <c r="F86" s="102" t="e">
        <f>SUMIFS(#REF!,#REF!,$B86,#REF!,$C86,#REF!,$D$2)</f>
        <v>#REF!</v>
      </c>
      <c r="G86" s="103" t="e">
        <f>SUMIFS(#REF!,#REF!,$B86,#REF!,$C86,#REF!,$G$2)</f>
        <v>#REF!</v>
      </c>
      <c r="H86" s="103" t="e">
        <f>SUMIFS(#REF!,#REF!,$B86,#REF!,$C86,#REF!,$G$2)</f>
        <v>#REF!</v>
      </c>
      <c r="I86" s="103" t="e">
        <f>SUMIFS(#REF!,#REF!,$B86,#REF!,$C86,#REF!,$G$2)</f>
        <v>#REF!</v>
      </c>
      <c r="J86" s="104" t="e">
        <f>SUMIFS(#REF!,#REF!,$B86,#REF!,$C86,#REF!,$J$2)</f>
        <v>#REF!</v>
      </c>
      <c r="K86" s="104" t="e">
        <f>SUMIFS(#REF!,#REF!,$B86,#REF!,$C86,#REF!,$J$2)</f>
        <v>#REF!</v>
      </c>
      <c r="L86" s="104" t="e">
        <f>SUMIFS(#REF!,#REF!,$B86,#REF!,$C86,#REF!,$J$2)</f>
        <v>#REF!</v>
      </c>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row>
    <row r="87" spans="1:37" ht="37.5" customHeight="1">
      <c r="A87" s="99"/>
      <c r="B87" s="100" t="s">
        <v>721</v>
      </c>
      <c r="C87" s="101" t="s">
        <v>348</v>
      </c>
      <c r="D87" s="102" t="e">
        <f>SUMIFS(#REF!,#REF!,$B87,#REF!,$C87,#REF!,$D$2)</f>
        <v>#REF!</v>
      </c>
      <c r="E87" s="102" t="e">
        <f>SUMIFS(#REF!,#REF!,$B87,#REF!,$C87,#REF!,$D$2)</f>
        <v>#REF!</v>
      </c>
      <c r="F87" s="102" t="e">
        <f>SUMIFS(#REF!,#REF!,$B87,#REF!,$C87,#REF!,$D$2)</f>
        <v>#REF!</v>
      </c>
      <c r="G87" s="103" t="e">
        <f>SUMIFS(#REF!,#REF!,$B87,#REF!,$C87,#REF!,$G$2)</f>
        <v>#REF!</v>
      </c>
      <c r="H87" s="103" t="e">
        <f>SUMIFS(#REF!,#REF!,$B87,#REF!,$C87,#REF!,$G$2)</f>
        <v>#REF!</v>
      </c>
      <c r="I87" s="103" t="e">
        <f>SUMIFS(#REF!,#REF!,$B87,#REF!,$C87,#REF!,$G$2)</f>
        <v>#REF!</v>
      </c>
      <c r="J87" s="104" t="e">
        <f>SUMIFS(#REF!,#REF!,$B87,#REF!,$C87,#REF!,$J$2)</f>
        <v>#REF!</v>
      </c>
      <c r="K87" s="104" t="e">
        <f>SUMIFS(#REF!,#REF!,$B87,#REF!,$C87,#REF!,$J$2)</f>
        <v>#REF!</v>
      </c>
      <c r="L87" s="104" t="e">
        <f>SUMIFS(#REF!,#REF!,$B87,#REF!,$C87,#REF!,$J$2)</f>
        <v>#REF!</v>
      </c>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row>
    <row r="88" spans="1:37" ht="37.5" customHeight="1">
      <c r="A88" s="99"/>
      <c r="B88" s="100" t="s">
        <v>721</v>
      </c>
      <c r="C88" s="101" t="s">
        <v>182</v>
      </c>
      <c r="D88" s="102" t="e">
        <f>SUMIFS(#REF!,#REF!,$B88,#REF!,$C88,#REF!,$D$2)</f>
        <v>#REF!</v>
      </c>
      <c r="E88" s="102" t="e">
        <f>SUMIFS(#REF!,#REF!,$B88,#REF!,$C88,#REF!,$D$2)</f>
        <v>#REF!</v>
      </c>
      <c r="F88" s="102" t="e">
        <f>SUMIFS(#REF!,#REF!,$B88,#REF!,$C88,#REF!,$D$2)</f>
        <v>#REF!</v>
      </c>
      <c r="G88" s="103" t="e">
        <f>SUMIFS(#REF!,#REF!,$B88,#REF!,$C88,#REF!,$G$2)</f>
        <v>#REF!</v>
      </c>
      <c r="H88" s="103" t="e">
        <f>SUMIFS(#REF!,#REF!,$B88,#REF!,$C88,#REF!,$G$2)</f>
        <v>#REF!</v>
      </c>
      <c r="I88" s="103" t="e">
        <f>SUMIFS(#REF!,#REF!,$B88,#REF!,$C88,#REF!,$G$2)</f>
        <v>#REF!</v>
      </c>
      <c r="J88" s="104" t="e">
        <f>SUMIFS(#REF!,#REF!,$B88,#REF!,$C88,#REF!,$J$2)</f>
        <v>#REF!</v>
      </c>
      <c r="K88" s="104" t="e">
        <f>SUMIFS(#REF!,#REF!,$B88,#REF!,$C88,#REF!,$J$2)</f>
        <v>#REF!</v>
      </c>
      <c r="L88" s="104" t="e">
        <f>SUMIFS(#REF!,#REF!,$B88,#REF!,$C88,#REF!,$J$2)</f>
        <v>#REF!</v>
      </c>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row>
    <row r="89" spans="1:37" ht="37.5" customHeight="1">
      <c r="A89" s="99"/>
      <c r="B89" s="100" t="s">
        <v>721</v>
      </c>
      <c r="C89" s="101" t="s">
        <v>170</v>
      </c>
      <c r="D89" s="102" t="e">
        <f>SUMIFS(#REF!,#REF!,$B89,#REF!,$C89,#REF!,$D$2)</f>
        <v>#REF!</v>
      </c>
      <c r="E89" s="102" t="e">
        <f>SUMIFS(#REF!,#REF!,$B89,#REF!,$C89,#REF!,$D$2)</f>
        <v>#REF!</v>
      </c>
      <c r="F89" s="102" t="e">
        <f>SUMIFS(#REF!,#REF!,$B89,#REF!,$C89,#REF!,$D$2)</f>
        <v>#REF!</v>
      </c>
      <c r="G89" s="103" t="e">
        <f>SUMIFS(#REF!,#REF!,$B89,#REF!,$C89,#REF!,$G$2)</f>
        <v>#REF!</v>
      </c>
      <c r="H89" s="103" t="e">
        <f>SUMIFS(#REF!,#REF!,$B89,#REF!,$C89,#REF!,$G$2)</f>
        <v>#REF!</v>
      </c>
      <c r="I89" s="103" t="e">
        <f>SUMIFS(#REF!,#REF!,$B89,#REF!,$C89,#REF!,$G$2)</f>
        <v>#REF!</v>
      </c>
      <c r="J89" s="104" t="e">
        <f>SUMIFS(#REF!,#REF!,$B89,#REF!,$C89,#REF!,$J$2)</f>
        <v>#REF!</v>
      </c>
      <c r="K89" s="104" t="e">
        <f>SUMIFS(#REF!,#REF!,$B89,#REF!,$C89,#REF!,$J$2)</f>
        <v>#REF!</v>
      </c>
      <c r="L89" s="104" t="e">
        <f>SUMIFS(#REF!,#REF!,$B89,#REF!,$C89,#REF!,$J$2)</f>
        <v>#REF!</v>
      </c>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row>
    <row r="90" spans="1:37" ht="37.5" customHeight="1">
      <c r="A90" s="99"/>
      <c r="B90" s="100" t="s">
        <v>721</v>
      </c>
      <c r="C90" s="101" t="s">
        <v>188</v>
      </c>
      <c r="D90" s="102" t="e">
        <f>SUMIFS(#REF!,#REF!,$B90,#REF!,$C90,#REF!,$D$2)</f>
        <v>#REF!</v>
      </c>
      <c r="E90" s="102" t="e">
        <f>SUMIFS(#REF!,#REF!,$B90,#REF!,$C90,#REF!,$D$2)</f>
        <v>#REF!</v>
      </c>
      <c r="F90" s="102" t="e">
        <f>SUMIFS(#REF!,#REF!,$B90,#REF!,$C90,#REF!,$D$2)</f>
        <v>#REF!</v>
      </c>
      <c r="G90" s="103" t="e">
        <f>SUMIFS(#REF!,#REF!,$B90,#REF!,$C90,#REF!,$G$2)</f>
        <v>#REF!</v>
      </c>
      <c r="H90" s="103" t="e">
        <f>SUMIFS(#REF!,#REF!,$B90,#REF!,$C90,#REF!,$G$2)</f>
        <v>#REF!</v>
      </c>
      <c r="I90" s="103" t="e">
        <f>SUMIFS(#REF!,#REF!,$B90,#REF!,$C90,#REF!,$G$2)</f>
        <v>#REF!</v>
      </c>
      <c r="J90" s="104" t="e">
        <f>SUMIFS(#REF!,#REF!,$B90,#REF!,$C90,#REF!,$J$2)</f>
        <v>#REF!</v>
      </c>
      <c r="K90" s="104" t="e">
        <f>SUMIFS(#REF!,#REF!,$B90,#REF!,$C90,#REF!,$J$2)</f>
        <v>#REF!</v>
      </c>
      <c r="L90" s="104" t="e">
        <f>SUMIFS(#REF!,#REF!,$B90,#REF!,$C90,#REF!,$J$2)</f>
        <v>#REF!</v>
      </c>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row>
    <row r="91" spans="1:37" ht="37.5" customHeight="1">
      <c r="A91" s="99"/>
      <c r="B91" s="100" t="s">
        <v>721</v>
      </c>
      <c r="C91" s="101" t="s">
        <v>176</v>
      </c>
      <c r="D91" s="102" t="e">
        <f>SUMIFS(#REF!,#REF!,$B91,#REF!,$C91,#REF!,$D$2)</f>
        <v>#REF!</v>
      </c>
      <c r="E91" s="102" t="e">
        <f>SUMIFS(#REF!,#REF!,$B91,#REF!,$C91,#REF!,$D$2)</f>
        <v>#REF!</v>
      </c>
      <c r="F91" s="102" t="e">
        <f>SUMIFS(#REF!,#REF!,$B91,#REF!,$C91,#REF!,$D$2)</f>
        <v>#REF!</v>
      </c>
      <c r="G91" s="103" t="e">
        <f>SUMIFS(#REF!,#REF!,$B91,#REF!,$C91,#REF!,$G$2)</f>
        <v>#REF!</v>
      </c>
      <c r="H91" s="103" t="e">
        <f>SUMIFS(#REF!,#REF!,$B91,#REF!,$C91,#REF!,$G$2)</f>
        <v>#REF!</v>
      </c>
      <c r="I91" s="103" t="e">
        <f>SUMIFS(#REF!,#REF!,$B91,#REF!,$C91,#REF!,$G$2)</f>
        <v>#REF!</v>
      </c>
      <c r="J91" s="104" t="e">
        <f>SUMIFS(#REF!,#REF!,$B91,#REF!,$C91,#REF!,$J$2)</f>
        <v>#REF!</v>
      </c>
      <c r="K91" s="104" t="e">
        <f>SUMIFS(#REF!,#REF!,$B91,#REF!,$C91,#REF!,$J$2)</f>
        <v>#REF!</v>
      </c>
      <c r="L91" s="104" t="e">
        <f>SUMIFS(#REF!,#REF!,$B91,#REF!,$C91,#REF!,$J$2)</f>
        <v>#REF!</v>
      </c>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row>
    <row r="92" spans="1:37" ht="37.5" customHeight="1">
      <c r="A92" s="99"/>
      <c r="B92" s="100" t="s">
        <v>721</v>
      </c>
      <c r="C92" s="101" t="s">
        <v>194</v>
      </c>
      <c r="D92" s="102" t="e">
        <f>SUMIFS(#REF!,#REF!,$B92,#REF!,$C92,#REF!,$D$2)</f>
        <v>#REF!</v>
      </c>
      <c r="E92" s="102" t="e">
        <f>SUMIFS(#REF!,#REF!,$B92,#REF!,$C92,#REF!,$D$2)</f>
        <v>#REF!</v>
      </c>
      <c r="F92" s="102" t="e">
        <f>SUMIFS(#REF!,#REF!,$B92,#REF!,$C92,#REF!,$D$2)</f>
        <v>#REF!</v>
      </c>
      <c r="G92" s="103" t="e">
        <f>SUMIFS(#REF!,#REF!,$B92,#REF!,$C92,#REF!,$G$2)</f>
        <v>#REF!</v>
      </c>
      <c r="H92" s="103" t="e">
        <f>SUMIFS(#REF!,#REF!,$B92,#REF!,$C92,#REF!,$G$2)</f>
        <v>#REF!</v>
      </c>
      <c r="I92" s="103" t="e">
        <f>SUMIFS(#REF!,#REF!,$B92,#REF!,$C92,#REF!,$G$2)</f>
        <v>#REF!</v>
      </c>
      <c r="J92" s="104" t="e">
        <f>SUMIFS(#REF!,#REF!,$B92,#REF!,$C92,#REF!,$J$2)</f>
        <v>#REF!</v>
      </c>
      <c r="K92" s="104" t="e">
        <f>SUMIFS(#REF!,#REF!,$B92,#REF!,$C92,#REF!,$J$2)</f>
        <v>#REF!</v>
      </c>
      <c r="L92" s="104" t="e">
        <f>SUMIFS(#REF!,#REF!,$B92,#REF!,$C92,#REF!,$J$2)</f>
        <v>#REF!</v>
      </c>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row>
    <row r="93" spans="1:37" ht="18.75" customHeight="1">
      <c r="A93" s="94"/>
      <c r="B93" s="95" t="s">
        <v>712</v>
      </c>
      <c r="C93" s="94"/>
      <c r="D93" s="96" t="e">
        <f t="shared" ref="D93:L93" si="9">SUM(D94:D103)</f>
        <v>#REF!</v>
      </c>
      <c r="E93" s="96" t="e">
        <f t="shared" si="9"/>
        <v>#REF!</v>
      </c>
      <c r="F93" s="96" t="e">
        <f t="shared" si="9"/>
        <v>#REF!</v>
      </c>
      <c r="G93" s="96" t="e">
        <f t="shared" si="9"/>
        <v>#REF!</v>
      </c>
      <c r="H93" s="96" t="e">
        <f t="shared" si="9"/>
        <v>#REF!</v>
      </c>
      <c r="I93" s="96" t="e">
        <f t="shared" si="9"/>
        <v>#REF!</v>
      </c>
      <c r="J93" s="96" t="e">
        <f t="shared" si="9"/>
        <v>#REF!</v>
      </c>
      <c r="K93" s="96" t="e">
        <f t="shared" si="9"/>
        <v>#REF!</v>
      </c>
      <c r="L93" s="96" t="e">
        <f t="shared" si="9"/>
        <v>#REF!</v>
      </c>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row>
    <row r="94" spans="1:37" ht="37.5" customHeight="1">
      <c r="A94" s="99">
        <f>A83+1</f>
        <v>9</v>
      </c>
      <c r="B94" s="100" t="s">
        <v>722</v>
      </c>
      <c r="C94" s="101" t="s">
        <v>372</v>
      </c>
      <c r="D94" s="102" t="e">
        <f>SUMIFS(#REF!,#REF!,$B94,#REF!,$C94,#REF!,$D$2)</f>
        <v>#REF!</v>
      </c>
      <c r="E94" s="102" t="e">
        <f>SUMIFS(#REF!,#REF!,$B94,#REF!,$C94,#REF!,$D$2)</f>
        <v>#REF!</v>
      </c>
      <c r="F94" s="102" t="e">
        <f>SUMIFS(#REF!,#REF!,$B94,#REF!,$C94,#REF!,$D$2)</f>
        <v>#REF!</v>
      </c>
      <c r="G94" s="103" t="e">
        <f>SUMIFS(#REF!,#REF!,$B94,#REF!,$C94,#REF!,$G$2)</f>
        <v>#REF!</v>
      </c>
      <c r="H94" s="103" t="e">
        <f>SUMIFS(#REF!,#REF!,$B94,#REF!,$C94,#REF!,$G$2)</f>
        <v>#REF!</v>
      </c>
      <c r="I94" s="103" t="e">
        <f>SUMIFS(#REF!,#REF!,$B94,#REF!,$C94,#REF!,$G$2)</f>
        <v>#REF!</v>
      </c>
      <c r="J94" s="104" t="e">
        <f>SUMIFS(#REF!,#REF!,$B94,#REF!,$C94,#REF!,$J$2)</f>
        <v>#REF!</v>
      </c>
      <c r="K94" s="104" t="e">
        <f>SUMIFS(#REF!,#REF!,$B94,#REF!,$C94,#REF!,$J$2)</f>
        <v>#REF!</v>
      </c>
      <c r="L94" s="104" t="e">
        <f>SUMIFS(#REF!,#REF!,$B94,#REF!,$C94,#REF!,$J$2)</f>
        <v>#REF!</v>
      </c>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row>
    <row r="95" spans="1:37" ht="37.5" customHeight="1">
      <c r="A95" s="99"/>
      <c r="B95" s="100" t="s">
        <v>722</v>
      </c>
      <c r="C95" s="101" t="s">
        <v>456</v>
      </c>
      <c r="D95" s="102" t="e">
        <f>SUMIFS(#REF!,#REF!,$B95,#REF!,$C95,#REF!,$D$2)</f>
        <v>#REF!</v>
      </c>
      <c r="E95" s="102" t="e">
        <f>SUMIFS(#REF!,#REF!,$B95,#REF!,$C95,#REF!,$D$2)</f>
        <v>#REF!</v>
      </c>
      <c r="F95" s="102" t="e">
        <f>SUMIFS(#REF!,#REF!,$B95,#REF!,$C95,#REF!,$D$2)</f>
        <v>#REF!</v>
      </c>
      <c r="G95" s="103" t="e">
        <f>SUMIFS(#REF!,#REF!,$B95,#REF!,$C95,#REF!,$G$2)</f>
        <v>#REF!</v>
      </c>
      <c r="H95" s="103" t="e">
        <f>SUMIFS(#REF!,#REF!,$B95,#REF!,$C95,#REF!,$G$2)</f>
        <v>#REF!</v>
      </c>
      <c r="I95" s="103" t="e">
        <f>SUMIFS(#REF!,#REF!,$B95,#REF!,$C95,#REF!,$G$2)</f>
        <v>#REF!</v>
      </c>
      <c r="J95" s="104" t="e">
        <f>SUMIFS(#REF!,#REF!,$B95,#REF!,$C95,#REF!,$J$2)</f>
        <v>#REF!</v>
      </c>
      <c r="K95" s="104" t="e">
        <f>SUMIFS(#REF!,#REF!,$B95,#REF!,$C95,#REF!,$J$2)</f>
        <v>#REF!</v>
      </c>
      <c r="L95" s="104" t="e">
        <f>SUMIFS(#REF!,#REF!,$B95,#REF!,$C95,#REF!,$J$2)</f>
        <v>#REF!</v>
      </c>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row>
    <row r="96" spans="1:37" ht="37.5" customHeight="1">
      <c r="A96" s="99"/>
      <c r="B96" s="100" t="s">
        <v>722</v>
      </c>
      <c r="C96" s="101" t="s">
        <v>465</v>
      </c>
      <c r="D96" s="102" t="e">
        <f>SUMIFS(#REF!,#REF!,$B96,#REF!,$C96,#REF!,$D$2)</f>
        <v>#REF!</v>
      </c>
      <c r="E96" s="102" t="e">
        <f>SUMIFS(#REF!,#REF!,$B96,#REF!,$C96,#REF!,$D$2)</f>
        <v>#REF!</v>
      </c>
      <c r="F96" s="102" t="e">
        <f>SUMIFS(#REF!,#REF!,$B96,#REF!,$C96,#REF!,$D$2)</f>
        <v>#REF!</v>
      </c>
      <c r="G96" s="103" t="e">
        <f>SUMIFS(#REF!,#REF!,$B96,#REF!,$C96,#REF!,$G$2)</f>
        <v>#REF!</v>
      </c>
      <c r="H96" s="103" t="e">
        <f>SUMIFS(#REF!,#REF!,$B96,#REF!,$C96,#REF!,$G$2)</f>
        <v>#REF!</v>
      </c>
      <c r="I96" s="103" t="e">
        <f>SUMIFS(#REF!,#REF!,$B96,#REF!,$C96,#REF!,$G$2)</f>
        <v>#REF!</v>
      </c>
      <c r="J96" s="104" t="e">
        <f>SUMIFS(#REF!,#REF!,$B96,#REF!,$C96,#REF!,$J$2)</f>
        <v>#REF!</v>
      </c>
      <c r="K96" s="104" t="e">
        <f>SUMIFS(#REF!,#REF!,$B96,#REF!,$C96,#REF!,$J$2)</f>
        <v>#REF!</v>
      </c>
      <c r="L96" s="104" t="e">
        <f>SUMIFS(#REF!,#REF!,$B96,#REF!,$C96,#REF!,$J$2)</f>
        <v>#REF!</v>
      </c>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row>
    <row r="97" spans="1:37" ht="37.5" customHeight="1">
      <c r="A97" s="99"/>
      <c r="B97" s="100" t="s">
        <v>722</v>
      </c>
      <c r="C97" s="101" t="s">
        <v>191</v>
      </c>
      <c r="D97" s="102" t="e">
        <f>SUMIFS(#REF!,#REF!,$B97,#REF!,$C97,#REF!,$D$2)</f>
        <v>#REF!</v>
      </c>
      <c r="E97" s="102" t="e">
        <f>SUMIFS(#REF!,#REF!,$B97,#REF!,$C97,#REF!,$D$2)</f>
        <v>#REF!</v>
      </c>
      <c r="F97" s="102" t="e">
        <f>SUMIFS(#REF!,#REF!,$B97,#REF!,$C97,#REF!,$D$2)</f>
        <v>#REF!</v>
      </c>
      <c r="G97" s="103" t="e">
        <f>SUMIFS(#REF!,#REF!,$B97,#REF!,$C97,#REF!,$G$2)</f>
        <v>#REF!</v>
      </c>
      <c r="H97" s="103" t="e">
        <f>SUMIFS(#REF!,#REF!,$B97,#REF!,$C97,#REF!,$G$2)</f>
        <v>#REF!</v>
      </c>
      <c r="I97" s="103" t="e">
        <f>SUMIFS(#REF!,#REF!,$B97,#REF!,$C97,#REF!,$G$2)</f>
        <v>#REF!</v>
      </c>
      <c r="J97" s="104" t="e">
        <f>SUMIFS(#REF!,#REF!,$B97,#REF!,$C97,#REF!,$J$2)</f>
        <v>#REF!</v>
      </c>
      <c r="K97" s="104" t="e">
        <f>SUMIFS(#REF!,#REF!,$B97,#REF!,$C97,#REF!,$J$2)</f>
        <v>#REF!</v>
      </c>
      <c r="L97" s="104" t="e">
        <f>SUMIFS(#REF!,#REF!,$B97,#REF!,$C97,#REF!,$J$2)</f>
        <v>#REF!</v>
      </c>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row>
    <row r="98" spans="1:37" ht="37.5" customHeight="1">
      <c r="A98" s="99"/>
      <c r="B98" s="100" t="s">
        <v>722</v>
      </c>
      <c r="C98" s="101" t="s">
        <v>348</v>
      </c>
      <c r="D98" s="102" t="e">
        <f>SUMIFS(#REF!,#REF!,$B98,#REF!,$C98,#REF!,$D$2)</f>
        <v>#REF!</v>
      </c>
      <c r="E98" s="102" t="e">
        <f>SUMIFS(#REF!,#REF!,$B98,#REF!,$C98,#REF!,$D$2)</f>
        <v>#REF!</v>
      </c>
      <c r="F98" s="102" t="e">
        <f>SUMIFS(#REF!,#REF!,$B98,#REF!,$C98,#REF!,$D$2)</f>
        <v>#REF!</v>
      </c>
      <c r="G98" s="103" t="e">
        <f>SUMIFS(#REF!,#REF!,$B98,#REF!,$C98,#REF!,$G$2)</f>
        <v>#REF!</v>
      </c>
      <c r="H98" s="103" t="e">
        <f>SUMIFS(#REF!,#REF!,$B98,#REF!,$C98,#REF!,$G$2)</f>
        <v>#REF!</v>
      </c>
      <c r="I98" s="103" t="e">
        <f>SUMIFS(#REF!,#REF!,$B98,#REF!,$C98,#REF!,$G$2)</f>
        <v>#REF!</v>
      </c>
      <c r="J98" s="104" t="e">
        <f>SUMIFS(#REF!,#REF!,$B98,#REF!,$C98,#REF!,$J$2)</f>
        <v>#REF!</v>
      </c>
      <c r="K98" s="104" t="e">
        <f>SUMIFS(#REF!,#REF!,$B98,#REF!,$C98,#REF!,$J$2)</f>
        <v>#REF!</v>
      </c>
      <c r="L98" s="104" t="e">
        <f>SUMIFS(#REF!,#REF!,$B98,#REF!,$C98,#REF!,$J$2)</f>
        <v>#REF!</v>
      </c>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row>
    <row r="99" spans="1:37" ht="37.5" customHeight="1">
      <c r="A99" s="99"/>
      <c r="B99" s="100" t="s">
        <v>722</v>
      </c>
      <c r="C99" s="101" t="s">
        <v>182</v>
      </c>
      <c r="D99" s="102" t="e">
        <f>SUMIFS(#REF!,#REF!,$B99,#REF!,$C99,#REF!,$D$2)</f>
        <v>#REF!</v>
      </c>
      <c r="E99" s="102" t="e">
        <f>SUMIFS(#REF!,#REF!,$B99,#REF!,$C99,#REF!,$D$2)</f>
        <v>#REF!</v>
      </c>
      <c r="F99" s="102" t="e">
        <f>SUMIFS(#REF!,#REF!,$B99,#REF!,$C99,#REF!,$D$2)</f>
        <v>#REF!</v>
      </c>
      <c r="G99" s="103" t="e">
        <f>SUMIFS(#REF!,#REF!,$B99,#REF!,$C99,#REF!,$G$2)</f>
        <v>#REF!</v>
      </c>
      <c r="H99" s="103" t="e">
        <f>SUMIFS(#REF!,#REF!,$B99,#REF!,$C99,#REF!,$G$2)</f>
        <v>#REF!</v>
      </c>
      <c r="I99" s="103" t="e">
        <f>SUMIFS(#REF!,#REF!,$B99,#REF!,$C99,#REF!,$G$2)</f>
        <v>#REF!</v>
      </c>
      <c r="J99" s="104" t="e">
        <f>SUMIFS(#REF!,#REF!,$B99,#REF!,$C99,#REF!,$J$2)</f>
        <v>#REF!</v>
      </c>
      <c r="K99" s="104" t="e">
        <f>SUMIFS(#REF!,#REF!,$B99,#REF!,$C99,#REF!,$J$2)</f>
        <v>#REF!</v>
      </c>
      <c r="L99" s="104" t="e">
        <f>SUMIFS(#REF!,#REF!,$B99,#REF!,$C99,#REF!,$J$2)</f>
        <v>#REF!</v>
      </c>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row>
    <row r="100" spans="1:37" ht="37.5" customHeight="1">
      <c r="A100" s="99"/>
      <c r="B100" s="100" t="s">
        <v>722</v>
      </c>
      <c r="C100" s="101" t="s">
        <v>170</v>
      </c>
      <c r="D100" s="102" t="e">
        <f>SUMIFS(#REF!,#REF!,$B100,#REF!,$C100,#REF!,$D$2)</f>
        <v>#REF!</v>
      </c>
      <c r="E100" s="102" t="e">
        <f>SUMIFS(#REF!,#REF!,$B100,#REF!,$C100,#REF!,$D$2)</f>
        <v>#REF!</v>
      </c>
      <c r="F100" s="102" t="e">
        <f>SUMIFS(#REF!,#REF!,$B100,#REF!,$C100,#REF!,$D$2)</f>
        <v>#REF!</v>
      </c>
      <c r="G100" s="103" t="e">
        <f>SUMIFS(#REF!,#REF!,$B100,#REF!,$C100,#REF!,$G$2)</f>
        <v>#REF!</v>
      </c>
      <c r="H100" s="103" t="e">
        <f>SUMIFS(#REF!,#REF!,$B100,#REF!,$C100,#REF!,$G$2)</f>
        <v>#REF!</v>
      </c>
      <c r="I100" s="103" t="e">
        <f>SUMIFS(#REF!,#REF!,$B100,#REF!,$C100,#REF!,$G$2)</f>
        <v>#REF!</v>
      </c>
      <c r="J100" s="104" t="e">
        <f>SUMIFS(#REF!,#REF!,$B100,#REF!,$C100,#REF!,$J$2)</f>
        <v>#REF!</v>
      </c>
      <c r="K100" s="104" t="e">
        <f>SUMIFS(#REF!,#REF!,$B100,#REF!,$C100,#REF!,$J$2)</f>
        <v>#REF!</v>
      </c>
      <c r="L100" s="104" t="e">
        <f>SUMIFS(#REF!,#REF!,$B100,#REF!,$C100,#REF!,$J$2)</f>
        <v>#REF!</v>
      </c>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row>
    <row r="101" spans="1:37" ht="37.5" customHeight="1">
      <c r="A101" s="99"/>
      <c r="B101" s="100" t="s">
        <v>722</v>
      </c>
      <c r="C101" s="101" t="s">
        <v>188</v>
      </c>
      <c r="D101" s="102" t="e">
        <f>SUMIFS(#REF!,#REF!,$B101,#REF!,$C101,#REF!,$D$2)</f>
        <v>#REF!</v>
      </c>
      <c r="E101" s="102" t="e">
        <f>SUMIFS(#REF!,#REF!,$B101,#REF!,$C101,#REF!,$D$2)</f>
        <v>#REF!</v>
      </c>
      <c r="F101" s="102" t="e">
        <f>SUMIFS(#REF!,#REF!,$B101,#REF!,$C101,#REF!,$D$2)</f>
        <v>#REF!</v>
      </c>
      <c r="G101" s="103" t="e">
        <f>SUMIFS(#REF!,#REF!,$B101,#REF!,$C101,#REF!,$G$2)</f>
        <v>#REF!</v>
      </c>
      <c r="H101" s="103" t="e">
        <f>SUMIFS(#REF!,#REF!,$B101,#REF!,$C101,#REF!,$G$2)</f>
        <v>#REF!</v>
      </c>
      <c r="I101" s="103" t="e">
        <f>SUMIFS(#REF!,#REF!,$B101,#REF!,$C101,#REF!,$G$2)</f>
        <v>#REF!</v>
      </c>
      <c r="J101" s="104" t="e">
        <f>SUMIFS(#REF!,#REF!,$B101,#REF!,$C101,#REF!,$J$2)</f>
        <v>#REF!</v>
      </c>
      <c r="K101" s="104" t="e">
        <f>SUMIFS(#REF!,#REF!,$B101,#REF!,$C101,#REF!,$J$2)</f>
        <v>#REF!</v>
      </c>
      <c r="L101" s="104" t="e">
        <f>SUMIFS(#REF!,#REF!,$B101,#REF!,$C101,#REF!,$J$2)</f>
        <v>#REF!</v>
      </c>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row>
    <row r="102" spans="1:37" ht="37.5" customHeight="1">
      <c r="A102" s="99"/>
      <c r="B102" s="100" t="s">
        <v>722</v>
      </c>
      <c r="C102" s="101" t="s">
        <v>176</v>
      </c>
      <c r="D102" s="102" t="e">
        <f>SUMIFS(#REF!,#REF!,$B102,#REF!,$C102,#REF!,$D$2)</f>
        <v>#REF!</v>
      </c>
      <c r="E102" s="102" t="e">
        <f>SUMIFS(#REF!,#REF!,$B102,#REF!,$C102,#REF!,$D$2)</f>
        <v>#REF!</v>
      </c>
      <c r="F102" s="102" t="e">
        <f>SUMIFS(#REF!,#REF!,$B102,#REF!,$C102,#REF!,$D$2)</f>
        <v>#REF!</v>
      </c>
      <c r="G102" s="103" t="e">
        <f>SUMIFS(#REF!,#REF!,$B102,#REF!,$C102,#REF!,$G$2)</f>
        <v>#REF!</v>
      </c>
      <c r="H102" s="103" t="e">
        <f>SUMIFS(#REF!,#REF!,$B102,#REF!,$C102,#REF!,$G$2)</f>
        <v>#REF!</v>
      </c>
      <c r="I102" s="103" t="e">
        <f>SUMIFS(#REF!,#REF!,$B102,#REF!,$C102,#REF!,$G$2)</f>
        <v>#REF!</v>
      </c>
      <c r="J102" s="104" t="e">
        <f>SUMIFS(#REF!,#REF!,$B102,#REF!,$C102,#REF!,$J$2)</f>
        <v>#REF!</v>
      </c>
      <c r="K102" s="104" t="e">
        <f>SUMIFS(#REF!,#REF!,$B102,#REF!,$C102,#REF!,$J$2)</f>
        <v>#REF!</v>
      </c>
      <c r="L102" s="104" t="e">
        <f>SUMIFS(#REF!,#REF!,$B102,#REF!,$C102,#REF!,$J$2)</f>
        <v>#REF!</v>
      </c>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row>
    <row r="103" spans="1:37" ht="37.5" customHeight="1">
      <c r="A103" s="99"/>
      <c r="B103" s="100" t="s">
        <v>722</v>
      </c>
      <c r="C103" s="101" t="s">
        <v>194</v>
      </c>
      <c r="D103" s="102" t="e">
        <f>SUMIFS(#REF!,#REF!,$B103,#REF!,$C103,#REF!,$D$2)</f>
        <v>#REF!</v>
      </c>
      <c r="E103" s="102" t="e">
        <f>SUMIFS(#REF!,#REF!,$B103,#REF!,$C103,#REF!,$D$2)</f>
        <v>#REF!</v>
      </c>
      <c r="F103" s="102" t="e">
        <f>SUMIFS(#REF!,#REF!,$B103,#REF!,$C103,#REF!,$D$2)</f>
        <v>#REF!</v>
      </c>
      <c r="G103" s="103" t="e">
        <f>SUMIFS(#REF!,#REF!,$B103,#REF!,$C103,#REF!,$G$2)</f>
        <v>#REF!</v>
      </c>
      <c r="H103" s="103" t="e">
        <f>SUMIFS(#REF!,#REF!,$B103,#REF!,$C103,#REF!,$G$2)</f>
        <v>#REF!</v>
      </c>
      <c r="I103" s="103" t="e">
        <f>SUMIFS(#REF!,#REF!,$B103,#REF!,$C103,#REF!,$G$2)</f>
        <v>#REF!</v>
      </c>
      <c r="J103" s="104" t="e">
        <f>SUMIFS(#REF!,#REF!,$B103,#REF!,$C103,#REF!,$J$2)</f>
        <v>#REF!</v>
      </c>
      <c r="K103" s="104" t="e">
        <f>SUMIFS(#REF!,#REF!,$B103,#REF!,$C103,#REF!,$J$2)</f>
        <v>#REF!</v>
      </c>
      <c r="L103" s="104" t="e">
        <f>SUMIFS(#REF!,#REF!,$B103,#REF!,$C103,#REF!,$J$2)</f>
        <v>#REF!</v>
      </c>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row>
    <row r="104" spans="1:37" ht="18.75" customHeight="1">
      <c r="A104" s="94"/>
      <c r="B104" s="95" t="s">
        <v>712</v>
      </c>
      <c r="C104" s="94"/>
      <c r="D104" s="96" t="e">
        <f t="shared" ref="D104:L104" si="10">SUM(D105:D114)</f>
        <v>#REF!</v>
      </c>
      <c r="E104" s="96" t="e">
        <f t="shared" si="10"/>
        <v>#REF!</v>
      </c>
      <c r="F104" s="96" t="e">
        <f t="shared" si="10"/>
        <v>#REF!</v>
      </c>
      <c r="G104" s="96" t="e">
        <f t="shared" si="10"/>
        <v>#REF!</v>
      </c>
      <c r="H104" s="96" t="e">
        <f t="shared" si="10"/>
        <v>#REF!</v>
      </c>
      <c r="I104" s="96" t="e">
        <f t="shared" si="10"/>
        <v>#REF!</v>
      </c>
      <c r="J104" s="96" t="e">
        <f t="shared" si="10"/>
        <v>#REF!</v>
      </c>
      <c r="K104" s="96" t="e">
        <f t="shared" si="10"/>
        <v>#REF!</v>
      </c>
      <c r="L104" s="96" t="e">
        <f t="shared" si="10"/>
        <v>#REF!</v>
      </c>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row>
    <row r="105" spans="1:37" ht="37.5" customHeight="1">
      <c r="A105" s="99">
        <f>A94+1</f>
        <v>10</v>
      </c>
      <c r="B105" s="100" t="s">
        <v>494</v>
      </c>
      <c r="C105" s="101" t="s">
        <v>372</v>
      </c>
      <c r="D105" s="102" t="e">
        <f>SUMIFS(#REF!,#REF!,$B105,#REF!,$C105,#REF!,$D$2)</f>
        <v>#REF!</v>
      </c>
      <c r="E105" s="102" t="e">
        <f>SUMIFS(#REF!,#REF!,$B105,#REF!,$C105,#REF!,$D$2)</f>
        <v>#REF!</v>
      </c>
      <c r="F105" s="102" t="e">
        <f>SUMIFS(#REF!,#REF!,$B105,#REF!,$C105,#REF!,$D$2)</f>
        <v>#REF!</v>
      </c>
      <c r="G105" s="103" t="e">
        <f>SUMIFS(#REF!,#REF!,$B105,#REF!,$C105,#REF!,$G$2)</f>
        <v>#REF!</v>
      </c>
      <c r="H105" s="103" t="e">
        <f>SUMIFS(#REF!,#REF!,$B105,#REF!,$C105,#REF!,$G$2)</f>
        <v>#REF!</v>
      </c>
      <c r="I105" s="103" t="e">
        <f>SUMIFS(#REF!,#REF!,$B105,#REF!,$C105,#REF!,$G$2)</f>
        <v>#REF!</v>
      </c>
      <c r="J105" s="104" t="e">
        <f>SUMIFS(#REF!,#REF!,$B105,#REF!,$C105,#REF!,$J$2)</f>
        <v>#REF!</v>
      </c>
      <c r="K105" s="104" t="e">
        <f>SUMIFS(#REF!,#REF!,$B105,#REF!,$C105,#REF!,$J$2)</f>
        <v>#REF!</v>
      </c>
      <c r="L105" s="104" t="e">
        <f>SUMIFS(#REF!,#REF!,$B105,#REF!,$C105,#REF!,$J$2)</f>
        <v>#REF!</v>
      </c>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row>
    <row r="106" spans="1:37" ht="37.5" customHeight="1">
      <c r="A106" s="99"/>
      <c r="B106" s="100" t="s">
        <v>494</v>
      </c>
      <c r="C106" s="101" t="s">
        <v>456</v>
      </c>
      <c r="D106" s="102" t="e">
        <f>SUMIFS(#REF!,#REF!,$B106,#REF!,$C106,#REF!,$D$2)</f>
        <v>#REF!</v>
      </c>
      <c r="E106" s="102" t="e">
        <f>SUMIFS(#REF!,#REF!,$B106,#REF!,$C106,#REF!,$D$2)</f>
        <v>#REF!</v>
      </c>
      <c r="F106" s="102" t="e">
        <f>SUMIFS(#REF!,#REF!,$B106,#REF!,$C106,#REF!,$D$2)</f>
        <v>#REF!</v>
      </c>
      <c r="G106" s="103" t="e">
        <f>SUMIFS(#REF!,#REF!,$B106,#REF!,$C106,#REF!,$G$2)</f>
        <v>#REF!</v>
      </c>
      <c r="H106" s="103" t="e">
        <f>SUMIFS(#REF!,#REF!,$B106,#REF!,$C106,#REF!,$G$2)</f>
        <v>#REF!</v>
      </c>
      <c r="I106" s="103" t="e">
        <f>SUMIFS(#REF!,#REF!,$B106,#REF!,$C106,#REF!,$G$2)</f>
        <v>#REF!</v>
      </c>
      <c r="J106" s="104" t="e">
        <f>SUMIFS(#REF!,#REF!,$B106,#REF!,$C106,#REF!,$J$2)</f>
        <v>#REF!</v>
      </c>
      <c r="K106" s="104" t="e">
        <f>SUMIFS(#REF!,#REF!,$B106,#REF!,$C106,#REF!,$J$2)</f>
        <v>#REF!</v>
      </c>
      <c r="L106" s="104" t="e">
        <f>SUMIFS(#REF!,#REF!,$B106,#REF!,$C106,#REF!,$J$2)</f>
        <v>#REF!</v>
      </c>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row>
    <row r="107" spans="1:37" ht="37.5" customHeight="1">
      <c r="A107" s="99"/>
      <c r="B107" s="100" t="s">
        <v>494</v>
      </c>
      <c r="C107" s="101" t="s">
        <v>465</v>
      </c>
      <c r="D107" s="102" t="e">
        <f>SUMIFS(#REF!,#REF!,$B107,#REF!,$C107,#REF!,$D$2)</f>
        <v>#REF!</v>
      </c>
      <c r="E107" s="102" t="e">
        <f>SUMIFS(#REF!,#REF!,$B107,#REF!,$C107,#REF!,$D$2)</f>
        <v>#REF!</v>
      </c>
      <c r="F107" s="102" t="e">
        <f>SUMIFS(#REF!,#REF!,$B107,#REF!,$C107,#REF!,$D$2)</f>
        <v>#REF!</v>
      </c>
      <c r="G107" s="103" t="e">
        <f>SUMIFS(#REF!,#REF!,$B107,#REF!,$C107,#REF!,$G$2)</f>
        <v>#REF!</v>
      </c>
      <c r="H107" s="103" t="e">
        <f>SUMIFS(#REF!,#REF!,$B107,#REF!,$C107,#REF!,$G$2)</f>
        <v>#REF!</v>
      </c>
      <c r="I107" s="103" t="e">
        <f>SUMIFS(#REF!,#REF!,$B107,#REF!,$C107,#REF!,$G$2)</f>
        <v>#REF!</v>
      </c>
      <c r="J107" s="104" t="e">
        <f>SUMIFS(#REF!,#REF!,$B107,#REF!,$C107,#REF!,$J$2)</f>
        <v>#REF!</v>
      </c>
      <c r="K107" s="104" t="e">
        <f>SUMIFS(#REF!,#REF!,$B107,#REF!,$C107,#REF!,$J$2)</f>
        <v>#REF!</v>
      </c>
      <c r="L107" s="104" t="e">
        <f>SUMIFS(#REF!,#REF!,$B107,#REF!,$C107,#REF!,$J$2)</f>
        <v>#REF!</v>
      </c>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row>
    <row r="108" spans="1:37" ht="37.5" customHeight="1">
      <c r="A108" s="99"/>
      <c r="B108" s="100" t="s">
        <v>494</v>
      </c>
      <c r="C108" s="101" t="s">
        <v>191</v>
      </c>
      <c r="D108" s="102" t="e">
        <f>SUMIFS(#REF!,#REF!,$B108,#REF!,$C108,#REF!,$D$2)</f>
        <v>#REF!</v>
      </c>
      <c r="E108" s="102" t="e">
        <f>SUMIFS(#REF!,#REF!,$B108,#REF!,$C108,#REF!,$D$2)</f>
        <v>#REF!</v>
      </c>
      <c r="F108" s="102" t="e">
        <f>SUMIFS(#REF!,#REF!,$B108,#REF!,$C108,#REF!,$D$2)</f>
        <v>#REF!</v>
      </c>
      <c r="G108" s="103" t="e">
        <f>SUMIFS(#REF!,#REF!,$B108,#REF!,$C108,#REF!,$G$2)</f>
        <v>#REF!</v>
      </c>
      <c r="H108" s="103" t="e">
        <f>SUMIFS(#REF!,#REF!,$B108,#REF!,$C108,#REF!,$G$2)</f>
        <v>#REF!</v>
      </c>
      <c r="I108" s="103" t="e">
        <f>SUMIFS(#REF!,#REF!,$B108,#REF!,$C108,#REF!,$G$2)</f>
        <v>#REF!</v>
      </c>
      <c r="J108" s="104" t="e">
        <f>SUMIFS(#REF!,#REF!,$B108,#REF!,$C108,#REF!,$J$2)</f>
        <v>#REF!</v>
      </c>
      <c r="K108" s="104" t="e">
        <f>SUMIFS(#REF!,#REF!,$B108,#REF!,$C108,#REF!,$J$2)</f>
        <v>#REF!</v>
      </c>
      <c r="L108" s="104" t="e">
        <f>SUMIFS(#REF!,#REF!,$B108,#REF!,$C108,#REF!,$J$2)</f>
        <v>#REF!</v>
      </c>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row>
    <row r="109" spans="1:37" ht="37.5" customHeight="1">
      <c r="A109" s="99"/>
      <c r="B109" s="100" t="s">
        <v>494</v>
      </c>
      <c r="C109" s="101" t="s">
        <v>348</v>
      </c>
      <c r="D109" s="102" t="e">
        <f>SUMIFS(#REF!,#REF!,$B109,#REF!,$C109,#REF!,$D$2)</f>
        <v>#REF!</v>
      </c>
      <c r="E109" s="102" t="e">
        <f>SUMIFS(#REF!,#REF!,$B109,#REF!,$C109,#REF!,$D$2)</f>
        <v>#REF!</v>
      </c>
      <c r="F109" s="102" t="e">
        <f>SUMIFS(#REF!,#REF!,$B109,#REF!,$C109,#REF!,$D$2)</f>
        <v>#REF!</v>
      </c>
      <c r="G109" s="103" t="e">
        <f>SUMIFS(#REF!,#REF!,$B109,#REF!,$C109,#REF!,$G$2)</f>
        <v>#REF!</v>
      </c>
      <c r="H109" s="103" t="e">
        <f>SUMIFS(#REF!,#REF!,$B109,#REF!,$C109,#REF!,$G$2)</f>
        <v>#REF!</v>
      </c>
      <c r="I109" s="103" t="e">
        <f>SUMIFS(#REF!,#REF!,$B109,#REF!,$C109,#REF!,$G$2)</f>
        <v>#REF!</v>
      </c>
      <c r="J109" s="104" t="e">
        <f>SUMIFS(#REF!,#REF!,$B109,#REF!,$C109,#REF!,$J$2)</f>
        <v>#REF!</v>
      </c>
      <c r="K109" s="104" t="e">
        <f>SUMIFS(#REF!,#REF!,$B109,#REF!,$C109,#REF!,$J$2)</f>
        <v>#REF!</v>
      </c>
      <c r="L109" s="104" t="e">
        <f>SUMIFS(#REF!,#REF!,$B109,#REF!,$C109,#REF!,$J$2)</f>
        <v>#REF!</v>
      </c>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row>
    <row r="110" spans="1:37" ht="37.5" customHeight="1">
      <c r="A110" s="99"/>
      <c r="B110" s="100" t="s">
        <v>494</v>
      </c>
      <c r="C110" s="101" t="s">
        <v>182</v>
      </c>
      <c r="D110" s="102" t="e">
        <f>SUMIFS(#REF!,#REF!,$B110,#REF!,$C110,#REF!,$D$2)</f>
        <v>#REF!</v>
      </c>
      <c r="E110" s="102" t="e">
        <f>SUMIFS(#REF!,#REF!,$B110,#REF!,$C110,#REF!,$D$2)</f>
        <v>#REF!</v>
      </c>
      <c r="F110" s="102" t="e">
        <f>SUMIFS(#REF!,#REF!,$B110,#REF!,$C110,#REF!,$D$2)</f>
        <v>#REF!</v>
      </c>
      <c r="G110" s="103" t="e">
        <f>SUMIFS(#REF!,#REF!,$B110,#REF!,$C110,#REF!,$G$2)</f>
        <v>#REF!</v>
      </c>
      <c r="H110" s="103" t="e">
        <f>SUMIFS(#REF!,#REF!,$B110,#REF!,$C110,#REF!,$G$2)</f>
        <v>#REF!</v>
      </c>
      <c r="I110" s="103" t="e">
        <f>SUMIFS(#REF!,#REF!,$B110,#REF!,$C110,#REF!,$G$2)</f>
        <v>#REF!</v>
      </c>
      <c r="J110" s="104" t="e">
        <f>SUMIFS(#REF!,#REF!,$B110,#REF!,$C110,#REF!,$J$2)</f>
        <v>#REF!</v>
      </c>
      <c r="K110" s="104" t="e">
        <f>SUMIFS(#REF!,#REF!,$B110,#REF!,$C110,#REF!,$J$2)</f>
        <v>#REF!</v>
      </c>
      <c r="L110" s="104" t="e">
        <f>SUMIFS(#REF!,#REF!,$B110,#REF!,$C110,#REF!,$J$2)</f>
        <v>#REF!</v>
      </c>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row>
    <row r="111" spans="1:37" ht="37.5" customHeight="1">
      <c r="A111" s="99"/>
      <c r="B111" s="100" t="s">
        <v>494</v>
      </c>
      <c r="C111" s="101" t="s">
        <v>170</v>
      </c>
      <c r="D111" s="102" t="e">
        <f>SUMIFS(#REF!,#REF!,$B111,#REF!,$C111,#REF!,$D$2)</f>
        <v>#REF!</v>
      </c>
      <c r="E111" s="102" t="e">
        <f>SUMIFS(#REF!,#REF!,$B111,#REF!,$C111,#REF!,$D$2)</f>
        <v>#REF!</v>
      </c>
      <c r="F111" s="102" t="e">
        <f>SUMIFS(#REF!,#REF!,$B111,#REF!,$C111,#REF!,$D$2)</f>
        <v>#REF!</v>
      </c>
      <c r="G111" s="103" t="e">
        <f>SUMIFS(#REF!,#REF!,$B111,#REF!,$C111,#REF!,$G$2)</f>
        <v>#REF!</v>
      </c>
      <c r="H111" s="103" t="e">
        <f>SUMIFS(#REF!,#REF!,$B111,#REF!,$C111,#REF!,$G$2)</f>
        <v>#REF!</v>
      </c>
      <c r="I111" s="103" t="e">
        <f>SUMIFS(#REF!,#REF!,$B111,#REF!,$C111,#REF!,$G$2)</f>
        <v>#REF!</v>
      </c>
      <c r="J111" s="104" t="e">
        <f>SUMIFS(#REF!,#REF!,$B111,#REF!,$C111,#REF!,$J$2)</f>
        <v>#REF!</v>
      </c>
      <c r="K111" s="104" t="e">
        <f>SUMIFS(#REF!,#REF!,$B111,#REF!,$C111,#REF!,$J$2)</f>
        <v>#REF!</v>
      </c>
      <c r="L111" s="104" t="e">
        <f>SUMIFS(#REF!,#REF!,$B111,#REF!,$C111,#REF!,$J$2)</f>
        <v>#REF!</v>
      </c>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row>
    <row r="112" spans="1:37" ht="37.5" customHeight="1">
      <c r="A112" s="99"/>
      <c r="B112" s="100" t="s">
        <v>494</v>
      </c>
      <c r="C112" s="101" t="s">
        <v>188</v>
      </c>
      <c r="D112" s="102" t="e">
        <f>SUMIFS(#REF!,#REF!,$B112,#REF!,$C112,#REF!,$D$2)</f>
        <v>#REF!</v>
      </c>
      <c r="E112" s="102" t="e">
        <f>SUMIFS(#REF!,#REF!,$B112,#REF!,$C112,#REF!,$D$2)</f>
        <v>#REF!</v>
      </c>
      <c r="F112" s="102" t="e">
        <f>SUMIFS(#REF!,#REF!,$B112,#REF!,$C112,#REF!,$D$2)</f>
        <v>#REF!</v>
      </c>
      <c r="G112" s="103" t="e">
        <f>SUMIFS(#REF!,#REF!,$B112,#REF!,$C112,#REF!,$G$2)</f>
        <v>#REF!</v>
      </c>
      <c r="H112" s="103" t="e">
        <f>SUMIFS(#REF!,#REF!,$B112,#REF!,$C112,#REF!,$G$2)</f>
        <v>#REF!</v>
      </c>
      <c r="I112" s="103" t="e">
        <f>SUMIFS(#REF!,#REF!,$B112,#REF!,$C112,#REF!,$G$2)</f>
        <v>#REF!</v>
      </c>
      <c r="J112" s="104" t="e">
        <f>SUMIFS(#REF!,#REF!,$B112,#REF!,$C112,#REF!,$J$2)</f>
        <v>#REF!</v>
      </c>
      <c r="K112" s="104" t="e">
        <f>SUMIFS(#REF!,#REF!,$B112,#REF!,$C112,#REF!,$J$2)</f>
        <v>#REF!</v>
      </c>
      <c r="L112" s="104" t="e">
        <f>SUMIFS(#REF!,#REF!,$B112,#REF!,$C112,#REF!,$J$2)</f>
        <v>#REF!</v>
      </c>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row>
    <row r="113" spans="1:37" ht="37.5" customHeight="1">
      <c r="A113" s="99"/>
      <c r="B113" s="100" t="s">
        <v>494</v>
      </c>
      <c r="C113" s="101" t="s">
        <v>176</v>
      </c>
      <c r="D113" s="102" t="e">
        <f>SUMIFS(#REF!,#REF!,$B113,#REF!,$C113,#REF!,$D$2)</f>
        <v>#REF!</v>
      </c>
      <c r="E113" s="102" t="e">
        <f>SUMIFS(#REF!,#REF!,$B113,#REF!,$C113,#REF!,$D$2)</f>
        <v>#REF!</v>
      </c>
      <c r="F113" s="102" t="e">
        <f>SUMIFS(#REF!,#REF!,$B113,#REF!,$C113,#REF!,$D$2)</f>
        <v>#REF!</v>
      </c>
      <c r="G113" s="103" t="e">
        <f>SUMIFS(#REF!,#REF!,$B113,#REF!,$C113,#REF!,$G$2)</f>
        <v>#REF!</v>
      </c>
      <c r="H113" s="103" t="e">
        <f>SUMIFS(#REF!,#REF!,$B113,#REF!,$C113,#REF!,$G$2)</f>
        <v>#REF!</v>
      </c>
      <c r="I113" s="103" t="e">
        <f>SUMIFS(#REF!,#REF!,$B113,#REF!,$C113,#REF!,$G$2)</f>
        <v>#REF!</v>
      </c>
      <c r="J113" s="104" t="e">
        <f>SUMIFS(#REF!,#REF!,$B113,#REF!,$C113,#REF!,$J$2)</f>
        <v>#REF!</v>
      </c>
      <c r="K113" s="104" t="e">
        <f>SUMIFS(#REF!,#REF!,$B113,#REF!,$C113,#REF!,$J$2)</f>
        <v>#REF!</v>
      </c>
      <c r="L113" s="104" t="e">
        <f>SUMIFS(#REF!,#REF!,$B113,#REF!,$C113,#REF!,$J$2)</f>
        <v>#REF!</v>
      </c>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row>
    <row r="114" spans="1:37" ht="37.5" customHeight="1">
      <c r="A114" s="99"/>
      <c r="B114" s="100" t="s">
        <v>494</v>
      </c>
      <c r="C114" s="101" t="s">
        <v>194</v>
      </c>
      <c r="D114" s="102" t="e">
        <f>SUMIFS(#REF!,#REF!,$B114,#REF!,$C114,#REF!,$D$2)</f>
        <v>#REF!</v>
      </c>
      <c r="E114" s="102" t="e">
        <f>SUMIFS(#REF!,#REF!,$B114,#REF!,$C114,#REF!,$D$2)</f>
        <v>#REF!</v>
      </c>
      <c r="F114" s="102" t="e">
        <f>SUMIFS(#REF!,#REF!,$B114,#REF!,$C114,#REF!,$D$2)</f>
        <v>#REF!</v>
      </c>
      <c r="G114" s="103" t="e">
        <f>SUMIFS(#REF!,#REF!,$B114,#REF!,$C114,#REF!,$G$2)</f>
        <v>#REF!</v>
      </c>
      <c r="H114" s="103" t="e">
        <f>SUMIFS(#REF!,#REF!,$B114,#REF!,$C114,#REF!,$G$2)</f>
        <v>#REF!</v>
      </c>
      <c r="I114" s="103" t="e">
        <f>SUMIFS(#REF!,#REF!,$B114,#REF!,$C114,#REF!,$G$2)</f>
        <v>#REF!</v>
      </c>
      <c r="J114" s="104" t="e">
        <f>SUMIFS(#REF!,#REF!,$B114,#REF!,$C114,#REF!,$J$2)</f>
        <v>#REF!</v>
      </c>
      <c r="K114" s="104" t="e">
        <f>SUMIFS(#REF!,#REF!,$B114,#REF!,$C114,#REF!,$J$2)</f>
        <v>#REF!</v>
      </c>
      <c r="L114" s="104" t="e">
        <f>SUMIFS(#REF!,#REF!,$B114,#REF!,$C114,#REF!,$J$2)</f>
        <v>#REF!</v>
      </c>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row>
    <row r="115" spans="1:37" ht="18.75" customHeight="1">
      <c r="A115" s="94"/>
      <c r="B115" s="95" t="s">
        <v>712</v>
      </c>
      <c r="C115" s="94"/>
      <c r="D115" s="96" t="e">
        <f t="shared" ref="D115:L115" si="11">SUM(D116:D125)</f>
        <v>#REF!</v>
      </c>
      <c r="E115" s="96" t="e">
        <f t="shared" si="11"/>
        <v>#REF!</v>
      </c>
      <c r="F115" s="96" t="e">
        <f t="shared" si="11"/>
        <v>#REF!</v>
      </c>
      <c r="G115" s="96" t="e">
        <f t="shared" si="11"/>
        <v>#REF!</v>
      </c>
      <c r="H115" s="96" t="e">
        <f t="shared" si="11"/>
        <v>#REF!</v>
      </c>
      <c r="I115" s="96" t="e">
        <f t="shared" si="11"/>
        <v>#REF!</v>
      </c>
      <c r="J115" s="96" t="e">
        <f t="shared" si="11"/>
        <v>#REF!</v>
      </c>
      <c r="K115" s="96" t="e">
        <f t="shared" si="11"/>
        <v>#REF!</v>
      </c>
      <c r="L115" s="96" t="e">
        <f t="shared" si="11"/>
        <v>#REF!</v>
      </c>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row>
    <row r="116" spans="1:37" ht="37.5" customHeight="1">
      <c r="A116" s="99">
        <f>A105+1</f>
        <v>11</v>
      </c>
      <c r="B116" s="100" t="s">
        <v>723</v>
      </c>
      <c r="C116" s="101" t="s">
        <v>372</v>
      </c>
      <c r="D116" s="102" t="e">
        <f>SUMIFS(#REF!,#REF!,$B116,#REF!,$C116,#REF!,$D$2)</f>
        <v>#REF!</v>
      </c>
      <c r="E116" s="102" t="e">
        <f>SUMIFS(#REF!,#REF!,$B116,#REF!,$C116,#REF!,$D$2)</f>
        <v>#REF!</v>
      </c>
      <c r="F116" s="102" t="e">
        <f>SUMIFS(#REF!,#REF!,$B116,#REF!,$C116,#REF!,$D$2)</f>
        <v>#REF!</v>
      </c>
      <c r="G116" s="103" t="e">
        <f>SUMIFS(#REF!,#REF!,$B116,#REF!,$C116,#REF!,$G$2)</f>
        <v>#REF!</v>
      </c>
      <c r="H116" s="103" t="e">
        <f>SUMIFS(#REF!,#REF!,$B116,#REF!,$C116,#REF!,$G$2)</f>
        <v>#REF!</v>
      </c>
      <c r="I116" s="103" t="e">
        <f>SUMIFS(#REF!,#REF!,$B116,#REF!,$C116,#REF!,$G$2)</f>
        <v>#REF!</v>
      </c>
      <c r="J116" s="104" t="e">
        <f>SUMIFS(#REF!,#REF!,$B116,#REF!,$C116,#REF!,$J$2)</f>
        <v>#REF!</v>
      </c>
      <c r="K116" s="104" t="e">
        <f>SUMIFS(#REF!,#REF!,$B116,#REF!,$C116,#REF!,$J$2)</f>
        <v>#REF!</v>
      </c>
      <c r="L116" s="104" t="e">
        <f>SUMIFS(#REF!,#REF!,$B116,#REF!,$C116,#REF!,$J$2)</f>
        <v>#REF!</v>
      </c>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row>
    <row r="117" spans="1:37" ht="37.5" customHeight="1">
      <c r="A117" s="99"/>
      <c r="B117" s="100" t="s">
        <v>723</v>
      </c>
      <c r="C117" s="101" t="s">
        <v>456</v>
      </c>
      <c r="D117" s="102" t="e">
        <f>SUMIFS(#REF!,#REF!,$B117,#REF!,$C117,#REF!,$D$2)</f>
        <v>#REF!</v>
      </c>
      <c r="E117" s="102" t="e">
        <f>SUMIFS(#REF!,#REF!,$B117,#REF!,$C117,#REF!,$D$2)</f>
        <v>#REF!</v>
      </c>
      <c r="F117" s="102" t="e">
        <f>SUMIFS(#REF!,#REF!,$B117,#REF!,$C117,#REF!,$D$2)</f>
        <v>#REF!</v>
      </c>
      <c r="G117" s="103" t="e">
        <f>SUMIFS(#REF!,#REF!,$B117,#REF!,$C117,#REF!,$G$2)</f>
        <v>#REF!</v>
      </c>
      <c r="H117" s="103" t="e">
        <f>SUMIFS(#REF!,#REF!,$B117,#REF!,$C117,#REF!,$G$2)</f>
        <v>#REF!</v>
      </c>
      <c r="I117" s="103" t="e">
        <f>SUMIFS(#REF!,#REF!,$B117,#REF!,$C117,#REF!,$G$2)</f>
        <v>#REF!</v>
      </c>
      <c r="J117" s="104" t="e">
        <f>SUMIFS(#REF!,#REF!,$B117,#REF!,$C117,#REF!,$J$2)</f>
        <v>#REF!</v>
      </c>
      <c r="K117" s="104" t="e">
        <f>SUMIFS(#REF!,#REF!,$B117,#REF!,$C117,#REF!,$J$2)</f>
        <v>#REF!</v>
      </c>
      <c r="L117" s="104" t="e">
        <f>SUMIFS(#REF!,#REF!,$B117,#REF!,$C117,#REF!,$J$2)</f>
        <v>#REF!</v>
      </c>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row>
    <row r="118" spans="1:37" ht="37.5" customHeight="1">
      <c r="A118" s="99"/>
      <c r="B118" s="100" t="s">
        <v>723</v>
      </c>
      <c r="C118" s="101" t="s">
        <v>465</v>
      </c>
      <c r="D118" s="102" t="e">
        <f>SUMIFS(#REF!,#REF!,$B118,#REF!,$C118,#REF!,$D$2)</f>
        <v>#REF!</v>
      </c>
      <c r="E118" s="102" t="e">
        <f>SUMIFS(#REF!,#REF!,$B118,#REF!,$C118,#REF!,$D$2)</f>
        <v>#REF!</v>
      </c>
      <c r="F118" s="102" t="e">
        <f>SUMIFS(#REF!,#REF!,$B118,#REF!,$C118,#REF!,$D$2)</f>
        <v>#REF!</v>
      </c>
      <c r="G118" s="103" t="e">
        <f>SUMIFS(#REF!,#REF!,$B118,#REF!,$C118,#REF!,$G$2)</f>
        <v>#REF!</v>
      </c>
      <c r="H118" s="103" t="e">
        <f>SUMIFS(#REF!,#REF!,$B118,#REF!,$C118,#REF!,$G$2)</f>
        <v>#REF!</v>
      </c>
      <c r="I118" s="103" t="e">
        <f>SUMIFS(#REF!,#REF!,$B118,#REF!,$C118,#REF!,$G$2)</f>
        <v>#REF!</v>
      </c>
      <c r="J118" s="104" t="e">
        <f>SUMIFS(#REF!,#REF!,$B118,#REF!,$C118,#REF!,$J$2)</f>
        <v>#REF!</v>
      </c>
      <c r="K118" s="104" t="e">
        <f>SUMIFS(#REF!,#REF!,$B118,#REF!,$C118,#REF!,$J$2)</f>
        <v>#REF!</v>
      </c>
      <c r="L118" s="104" t="e">
        <f>SUMIFS(#REF!,#REF!,$B118,#REF!,$C118,#REF!,$J$2)</f>
        <v>#REF!</v>
      </c>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row>
    <row r="119" spans="1:37" ht="37.5" customHeight="1">
      <c r="A119" s="99"/>
      <c r="B119" s="100" t="s">
        <v>723</v>
      </c>
      <c r="C119" s="101" t="s">
        <v>191</v>
      </c>
      <c r="D119" s="102" t="e">
        <f>SUMIFS(#REF!,#REF!,$B119,#REF!,$C119,#REF!,$D$2)</f>
        <v>#REF!</v>
      </c>
      <c r="E119" s="102" t="e">
        <f>SUMIFS(#REF!,#REF!,$B119,#REF!,$C119,#REF!,$D$2)</f>
        <v>#REF!</v>
      </c>
      <c r="F119" s="102" t="e">
        <f>SUMIFS(#REF!,#REF!,$B119,#REF!,$C119,#REF!,$D$2)</f>
        <v>#REF!</v>
      </c>
      <c r="G119" s="103" t="e">
        <f>SUMIFS(#REF!,#REF!,$B119,#REF!,$C119,#REF!,$G$2)</f>
        <v>#REF!</v>
      </c>
      <c r="H119" s="103" t="e">
        <f>SUMIFS(#REF!,#REF!,$B119,#REF!,$C119,#REF!,$G$2)</f>
        <v>#REF!</v>
      </c>
      <c r="I119" s="103" t="e">
        <f>SUMIFS(#REF!,#REF!,$B119,#REF!,$C119,#REF!,$G$2)</f>
        <v>#REF!</v>
      </c>
      <c r="J119" s="104" t="e">
        <f>SUMIFS(#REF!,#REF!,$B119,#REF!,$C119,#REF!,$J$2)</f>
        <v>#REF!</v>
      </c>
      <c r="K119" s="104" t="e">
        <f>SUMIFS(#REF!,#REF!,$B119,#REF!,$C119,#REF!,$J$2)</f>
        <v>#REF!</v>
      </c>
      <c r="L119" s="104" t="e">
        <f>SUMIFS(#REF!,#REF!,$B119,#REF!,$C119,#REF!,$J$2)</f>
        <v>#REF!</v>
      </c>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row>
    <row r="120" spans="1:37" ht="37.5" customHeight="1">
      <c r="A120" s="99"/>
      <c r="B120" s="100" t="s">
        <v>723</v>
      </c>
      <c r="C120" s="101" t="s">
        <v>348</v>
      </c>
      <c r="D120" s="102" t="e">
        <f>SUMIFS(#REF!,#REF!,$B120,#REF!,$C120,#REF!,$D$2)</f>
        <v>#REF!</v>
      </c>
      <c r="E120" s="102" t="e">
        <f>SUMIFS(#REF!,#REF!,$B120,#REF!,$C120,#REF!,$D$2)</f>
        <v>#REF!</v>
      </c>
      <c r="F120" s="102" t="e">
        <f>SUMIFS(#REF!,#REF!,$B120,#REF!,$C120,#REF!,$D$2)</f>
        <v>#REF!</v>
      </c>
      <c r="G120" s="103" t="e">
        <f>SUMIFS(#REF!,#REF!,$B120,#REF!,$C120,#REF!,$G$2)</f>
        <v>#REF!</v>
      </c>
      <c r="H120" s="103" t="e">
        <f>SUMIFS(#REF!,#REF!,$B120,#REF!,$C120,#REF!,$G$2)</f>
        <v>#REF!</v>
      </c>
      <c r="I120" s="103" t="e">
        <f>SUMIFS(#REF!,#REF!,$B120,#REF!,$C120,#REF!,$G$2)</f>
        <v>#REF!</v>
      </c>
      <c r="J120" s="104" t="e">
        <f>SUMIFS(#REF!,#REF!,$B120,#REF!,$C120,#REF!,$J$2)</f>
        <v>#REF!</v>
      </c>
      <c r="K120" s="104" t="e">
        <f>SUMIFS(#REF!,#REF!,$B120,#REF!,$C120,#REF!,$J$2)</f>
        <v>#REF!</v>
      </c>
      <c r="L120" s="104" t="e">
        <f>SUMIFS(#REF!,#REF!,$B120,#REF!,$C120,#REF!,$J$2)</f>
        <v>#REF!</v>
      </c>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row>
    <row r="121" spans="1:37" ht="37.5" customHeight="1">
      <c r="A121" s="99"/>
      <c r="B121" s="100" t="s">
        <v>723</v>
      </c>
      <c r="C121" s="101" t="s">
        <v>182</v>
      </c>
      <c r="D121" s="102" t="e">
        <f>SUMIFS(#REF!,#REF!,$B121,#REF!,$C121,#REF!,$D$2)</f>
        <v>#REF!</v>
      </c>
      <c r="E121" s="102" t="e">
        <f>SUMIFS(#REF!,#REF!,$B121,#REF!,$C121,#REF!,$D$2)</f>
        <v>#REF!</v>
      </c>
      <c r="F121" s="102" t="e">
        <f>SUMIFS(#REF!,#REF!,$B121,#REF!,$C121,#REF!,$D$2)</f>
        <v>#REF!</v>
      </c>
      <c r="G121" s="103" t="e">
        <f>SUMIFS(#REF!,#REF!,$B121,#REF!,$C121,#REF!,$G$2)</f>
        <v>#REF!</v>
      </c>
      <c r="H121" s="103" t="e">
        <f>SUMIFS(#REF!,#REF!,$B121,#REF!,$C121,#REF!,$G$2)</f>
        <v>#REF!</v>
      </c>
      <c r="I121" s="103" t="e">
        <f>SUMIFS(#REF!,#REF!,$B121,#REF!,$C121,#REF!,$G$2)</f>
        <v>#REF!</v>
      </c>
      <c r="J121" s="104" t="e">
        <f>SUMIFS(#REF!,#REF!,$B121,#REF!,$C121,#REF!,$J$2)</f>
        <v>#REF!</v>
      </c>
      <c r="K121" s="104" t="e">
        <f>SUMIFS(#REF!,#REF!,$B121,#REF!,$C121,#REF!,$J$2)</f>
        <v>#REF!</v>
      </c>
      <c r="L121" s="104" t="e">
        <f>SUMIFS(#REF!,#REF!,$B121,#REF!,$C121,#REF!,$J$2)</f>
        <v>#REF!</v>
      </c>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row>
    <row r="122" spans="1:37" ht="37.5" customHeight="1">
      <c r="A122" s="99"/>
      <c r="B122" s="100" t="s">
        <v>723</v>
      </c>
      <c r="C122" s="101" t="s">
        <v>170</v>
      </c>
      <c r="D122" s="102" t="e">
        <f>SUMIFS(#REF!,#REF!,$B122,#REF!,$C122,#REF!,$D$2)</f>
        <v>#REF!</v>
      </c>
      <c r="E122" s="102" t="e">
        <f>SUMIFS(#REF!,#REF!,$B122,#REF!,$C122,#REF!,$D$2)</f>
        <v>#REF!</v>
      </c>
      <c r="F122" s="102" t="e">
        <f>SUMIFS(#REF!,#REF!,$B122,#REF!,$C122,#REF!,$D$2)</f>
        <v>#REF!</v>
      </c>
      <c r="G122" s="103" t="e">
        <f>SUMIFS(#REF!,#REF!,$B122,#REF!,$C122,#REF!,$G$2)</f>
        <v>#REF!</v>
      </c>
      <c r="H122" s="103" t="e">
        <f>SUMIFS(#REF!,#REF!,$B122,#REF!,$C122,#REF!,$G$2)</f>
        <v>#REF!</v>
      </c>
      <c r="I122" s="103" t="e">
        <f>SUMIFS(#REF!,#REF!,$B122,#REF!,$C122,#REF!,$G$2)</f>
        <v>#REF!</v>
      </c>
      <c r="J122" s="104" t="e">
        <f>SUMIFS(#REF!,#REF!,$B122,#REF!,$C122,#REF!,$J$2)</f>
        <v>#REF!</v>
      </c>
      <c r="K122" s="104" t="e">
        <f>SUMIFS(#REF!,#REF!,$B122,#REF!,$C122,#REF!,$J$2)</f>
        <v>#REF!</v>
      </c>
      <c r="L122" s="104" t="e">
        <f>SUMIFS(#REF!,#REF!,$B122,#REF!,$C122,#REF!,$J$2)</f>
        <v>#REF!</v>
      </c>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row>
    <row r="123" spans="1:37" ht="37.5" customHeight="1">
      <c r="A123" s="99"/>
      <c r="B123" s="100" t="s">
        <v>723</v>
      </c>
      <c r="C123" s="101" t="s">
        <v>188</v>
      </c>
      <c r="D123" s="102" t="e">
        <f>SUMIFS(#REF!,#REF!,$B123,#REF!,$C123,#REF!,$D$2)</f>
        <v>#REF!</v>
      </c>
      <c r="E123" s="102" t="e">
        <f>SUMIFS(#REF!,#REF!,$B123,#REF!,$C123,#REF!,$D$2)</f>
        <v>#REF!</v>
      </c>
      <c r="F123" s="102" t="e">
        <f>SUMIFS(#REF!,#REF!,$B123,#REF!,$C123,#REF!,$D$2)</f>
        <v>#REF!</v>
      </c>
      <c r="G123" s="103" t="e">
        <f>SUMIFS(#REF!,#REF!,$B123,#REF!,$C123,#REF!,$G$2)</f>
        <v>#REF!</v>
      </c>
      <c r="H123" s="103" t="e">
        <f>SUMIFS(#REF!,#REF!,$B123,#REF!,$C123,#REF!,$G$2)</f>
        <v>#REF!</v>
      </c>
      <c r="I123" s="103" t="e">
        <f>SUMIFS(#REF!,#REF!,$B123,#REF!,$C123,#REF!,$G$2)</f>
        <v>#REF!</v>
      </c>
      <c r="J123" s="104" t="e">
        <f>SUMIFS(#REF!,#REF!,$B123,#REF!,$C123,#REF!,$J$2)</f>
        <v>#REF!</v>
      </c>
      <c r="K123" s="104" t="e">
        <f>SUMIFS(#REF!,#REF!,$B123,#REF!,$C123,#REF!,$J$2)</f>
        <v>#REF!</v>
      </c>
      <c r="L123" s="104" t="e">
        <f>SUMIFS(#REF!,#REF!,$B123,#REF!,$C123,#REF!,$J$2)</f>
        <v>#REF!</v>
      </c>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row>
    <row r="124" spans="1:37" ht="37.5" customHeight="1">
      <c r="A124" s="99"/>
      <c r="B124" s="100" t="s">
        <v>723</v>
      </c>
      <c r="C124" s="101" t="s">
        <v>176</v>
      </c>
      <c r="D124" s="102" t="e">
        <f>SUMIFS(#REF!,#REF!,$B124,#REF!,$C124,#REF!,$D$2)</f>
        <v>#REF!</v>
      </c>
      <c r="E124" s="102" t="e">
        <f>SUMIFS(#REF!,#REF!,$B124,#REF!,$C124,#REF!,$D$2)</f>
        <v>#REF!</v>
      </c>
      <c r="F124" s="102" t="e">
        <f>SUMIFS(#REF!,#REF!,$B124,#REF!,$C124,#REF!,$D$2)</f>
        <v>#REF!</v>
      </c>
      <c r="G124" s="103" t="e">
        <f>SUMIFS(#REF!,#REF!,$B124,#REF!,$C124,#REF!,$G$2)</f>
        <v>#REF!</v>
      </c>
      <c r="H124" s="103" t="e">
        <f>SUMIFS(#REF!,#REF!,$B124,#REF!,$C124,#REF!,$G$2)</f>
        <v>#REF!</v>
      </c>
      <c r="I124" s="103" t="e">
        <f>SUMIFS(#REF!,#REF!,$B124,#REF!,$C124,#REF!,$G$2)</f>
        <v>#REF!</v>
      </c>
      <c r="J124" s="104" t="e">
        <f>SUMIFS(#REF!,#REF!,$B124,#REF!,$C124,#REF!,$J$2)</f>
        <v>#REF!</v>
      </c>
      <c r="K124" s="104" t="e">
        <f>SUMIFS(#REF!,#REF!,$B124,#REF!,$C124,#REF!,$J$2)</f>
        <v>#REF!</v>
      </c>
      <c r="L124" s="104" t="e">
        <f>SUMIFS(#REF!,#REF!,$B124,#REF!,$C124,#REF!,$J$2)</f>
        <v>#REF!</v>
      </c>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row>
    <row r="125" spans="1:37" ht="37.5" customHeight="1">
      <c r="A125" s="99"/>
      <c r="B125" s="100" t="s">
        <v>723</v>
      </c>
      <c r="C125" s="101" t="s">
        <v>194</v>
      </c>
      <c r="D125" s="102" t="e">
        <f>SUMIFS(#REF!,#REF!,$B125,#REF!,$C125,#REF!,$D$2)</f>
        <v>#REF!</v>
      </c>
      <c r="E125" s="102" t="e">
        <f>SUMIFS(#REF!,#REF!,$B125,#REF!,$C125,#REF!,$D$2)</f>
        <v>#REF!</v>
      </c>
      <c r="F125" s="102" t="e">
        <f>SUMIFS(#REF!,#REF!,$B125,#REF!,$C125,#REF!,$D$2)</f>
        <v>#REF!</v>
      </c>
      <c r="G125" s="103" t="e">
        <f>SUMIFS(#REF!,#REF!,$B125,#REF!,$C125,#REF!,$G$2)</f>
        <v>#REF!</v>
      </c>
      <c r="H125" s="103" t="e">
        <f>SUMIFS(#REF!,#REF!,$B125,#REF!,$C125,#REF!,$G$2)</f>
        <v>#REF!</v>
      </c>
      <c r="I125" s="103" t="e">
        <f>SUMIFS(#REF!,#REF!,$B125,#REF!,$C125,#REF!,$G$2)</f>
        <v>#REF!</v>
      </c>
      <c r="J125" s="104" t="e">
        <f>SUMIFS(#REF!,#REF!,$B125,#REF!,$C125,#REF!,$J$2)</f>
        <v>#REF!</v>
      </c>
      <c r="K125" s="104" t="e">
        <f>SUMIFS(#REF!,#REF!,$B125,#REF!,$C125,#REF!,$J$2)</f>
        <v>#REF!</v>
      </c>
      <c r="L125" s="104" t="e">
        <f>SUMIFS(#REF!,#REF!,$B125,#REF!,$C125,#REF!,$J$2)</f>
        <v>#REF!</v>
      </c>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row>
    <row r="126" spans="1:37" ht="18.75" customHeight="1">
      <c r="A126" s="94"/>
      <c r="B126" s="95" t="s">
        <v>712</v>
      </c>
      <c r="C126" s="94"/>
      <c r="D126" s="96" t="e">
        <f t="shared" ref="D126:L126" si="12">SUM(D127:D136)</f>
        <v>#REF!</v>
      </c>
      <c r="E126" s="96" t="e">
        <f t="shared" si="12"/>
        <v>#REF!</v>
      </c>
      <c r="F126" s="96" t="e">
        <f t="shared" si="12"/>
        <v>#REF!</v>
      </c>
      <c r="G126" s="96" t="e">
        <f t="shared" si="12"/>
        <v>#REF!</v>
      </c>
      <c r="H126" s="96" t="e">
        <f t="shared" si="12"/>
        <v>#REF!</v>
      </c>
      <c r="I126" s="96" t="e">
        <f t="shared" si="12"/>
        <v>#REF!</v>
      </c>
      <c r="J126" s="96" t="e">
        <f t="shared" si="12"/>
        <v>#REF!</v>
      </c>
      <c r="K126" s="96" t="e">
        <f t="shared" si="12"/>
        <v>#REF!</v>
      </c>
      <c r="L126" s="96" t="e">
        <f t="shared" si="12"/>
        <v>#REF!</v>
      </c>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row>
    <row r="127" spans="1:37" ht="37.5" customHeight="1">
      <c r="A127" s="99">
        <f>A116+1</f>
        <v>12</v>
      </c>
      <c r="B127" s="100" t="s">
        <v>724</v>
      </c>
      <c r="C127" s="101" t="s">
        <v>372</v>
      </c>
      <c r="D127" s="102" t="e">
        <f>SUMIFS(#REF!,#REF!,$B127,#REF!,$C127,#REF!,$D$2)</f>
        <v>#REF!</v>
      </c>
      <c r="E127" s="102" t="e">
        <f>SUMIFS(#REF!,#REF!,$B127,#REF!,$C127,#REF!,$D$2)</f>
        <v>#REF!</v>
      </c>
      <c r="F127" s="102" t="e">
        <f>SUMIFS(#REF!,#REF!,$B127,#REF!,$C127,#REF!,$D$2)</f>
        <v>#REF!</v>
      </c>
      <c r="G127" s="103" t="e">
        <f>SUMIFS(#REF!,#REF!,$B127,#REF!,$C127,#REF!,$G$2)</f>
        <v>#REF!</v>
      </c>
      <c r="H127" s="103" t="e">
        <f>SUMIFS(#REF!,#REF!,$B127,#REF!,$C127,#REF!,$G$2)</f>
        <v>#REF!</v>
      </c>
      <c r="I127" s="103" t="e">
        <f>SUMIFS(#REF!,#REF!,$B127,#REF!,$C127,#REF!,$G$2)</f>
        <v>#REF!</v>
      </c>
      <c r="J127" s="104" t="e">
        <f>SUMIFS(#REF!,#REF!,$B127,#REF!,$C127,#REF!,$J$2)</f>
        <v>#REF!</v>
      </c>
      <c r="K127" s="104" t="e">
        <f>SUMIFS(#REF!,#REF!,$B127,#REF!,$C127,#REF!,$J$2)</f>
        <v>#REF!</v>
      </c>
      <c r="L127" s="104" t="e">
        <f>SUMIFS(#REF!,#REF!,$B127,#REF!,$C127,#REF!,$J$2)</f>
        <v>#REF!</v>
      </c>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row>
    <row r="128" spans="1:37" ht="37.5" customHeight="1">
      <c r="A128" s="99"/>
      <c r="B128" s="100" t="s">
        <v>724</v>
      </c>
      <c r="C128" s="101" t="s">
        <v>456</v>
      </c>
      <c r="D128" s="102" t="e">
        <f>SUMIFS(#REF!,#REF!,$B128,#REF!,$C128,#REF!,$D$2)</f>
        <v>#REF!</v>
      </c>
      <c r="E128" s="102" t="e">
        <f>SUMIFS(#REF!,#REF!,$B128,#REF!,$C128,#REF!,$D$2)</f>
        <v>#REF!</v>
      </c>
      <c r="F128" s="102" t="e">
        <f>SUMIFS(#REF!,#REF!,$B128,#REF!,$C128,#REF!,$D$2)</f>
        <v>#REF!</v>
      </c>
      <c r="G128" s="103" t="e">
        <f>SUMIFS(#REF!,#REF!,$B128,#REF!,$C128,#REF!,$G$2)</f>
        <v>#REF!</v>
      </c>
      <c r="H128" s="103" t="e">
        <f>SUMIFS(#REF!,#REF!,$B128,#REF!,$C128,#REF!,$G$2)</f>
        <v>#REF!</v>
      </c>
      <c r="I128" s="103" t="e">
        <f>SUMIFS(#REF!,#REF!,$B128,#REF!,$C128,#REF!,$G$2)</f>
        <v>#REF!</v>
      </c>
      <c r="J128" s="104" t="e">
        <f>SUMIFS(#REF!,#REF!,$B128,#REF!,$C128,#REF!,$J$2)</f>
        <v>#REF!</v>
      </c>
      <c r="K128" s="104" t="e">
        <f>SUMIFS(#REF!,#REF!,$B128,#REF!,$C128,#REF!,$J$2)</f>
        <v>#REF!</v>
      </c>
      <c r="L128" s="104" t="e">
        <f>SUMIFS(#REF!,#REF!,$B128,#REF!,$C128,#REF!,$J$2)</f>
        <v>#REF!</v>
      </c>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row>
    <row r="129" spans="1:37" ht="37.5" customHeight="1">
      <c r="A129" s="99"/>
      <c r="B129" s="100" t="s">
        <v>724</v>
      </c>
      <c r="C129" s="101" t="s">
        <v>465</v>
      </c>
      <c r="D129" s="102" t="e">
        <f>SUMIFS(#REF!,#REF!,$B129,#REF!,$C129,#REF!,$D$2)</f>
        <v>#REF!</v>
      </c>
      <c r="E129" s="102" t="e">
        <f>SUMIFS(#REF!,#REF!,$B129,#REF!,$C129,#REF!,$D$2)</f>
        <v>#REF!</v>
      </c>
      <c r="F129" s="102" t="e">
        <f>SUMIFS(#REF!,#REF!,$B129,#REF!,$C129,#REF!,$D$2)</f>
        <v>#REF!</v>
      </c>
      <c r="G129" s="103" t="e">
        <f>SUMIFS(#REF!,#REF!,$B129,#REF!,$C129,#REF!,$G$2)</f>
        <v>#REF!</v>
      </c>
      <c r="H129" s="103" t="e">
        <f>SUMIFS(#REF!,#REF!,$B129,#REF!,$C129,#REF!,$G$2)</f>
        <v>#REF!</v>
      </c>
      <c r="I129" s="103" t="e">
        <f>SUMIFS(#REF!,#REF!,$B129,#REF!,$C129,#REF!,$G$2)</f>
        <v>#REF!</v>
      </c>
      <c r="J129" s="104" t="e">
        <f>SUMIFS(#REF!,#REF!,$B129,#REF!,$C129,#REF!,$J$2)</f>
        <v>#REF!</v>
      </c>
      <c r="K129" s="104" t="e">
        <f>SUMIFS(#REF!,#REF!,$B129,#REF!,$C129,#REF!,$J$2)</f>
        <v>#REF!</v>
      </c>
      <c r="L129" s="104" t="e">
        <f>SUMIFS(#REF!,#REF!,$B129,#REF!,$C129,#REF!,$J$2)</f>
        <v>#REF!</v>
      </c>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row>
    <row r="130" spans="1:37" ht="37.5" customHeight="1">
      <c r="A130" s="99"/>
      <c r="B130" s="100" t="s">
        <v>724</v>
      </c>
      <c r="C130" s="101" t="s">
        <v>191</v>
      </c>
      <c r="D130" s="102" t="e">
        <f>SUMIFS(#REF!,#REF!,$B130,#REF!,$C130,#REF!,$D$2)</f>
        <v>#REF!</v>
      </c>
      <c r="E130" s="102" t="e">
        <f>SUMIFS(#REF!,#REF!,$B130,#REF!,$C130,#REF!,$D$2)</f>
        <v>#REF!</v>
      </c>
      <c r="F130" s="102" t="e">
        <f>SUMIFS(#REF!,#REF!,$B130,#REF!,$C130,#REF!,$D$2)</f>
        <v>#REF!</v>
      </c>
      <c r="G130" s="103" t="e">
        <f>SUMIFS(#REF!,#REF!,$B130,#REF!,$C130,#REF!,$G$2)</f>
        <v>#REF!</v>
      </c>
      <c r="H130" s="103" t="e">
        <f>SUMIFS(#REF!,#REF!,$B130,#REF!,$C130,#REF!,$G$2)</f>
        <v>#REF!</v>
      </c>
      <c r="I130" s="103" t="e">
        <f>SUMIFS(#REF!,#REF!,$B130,#REF!,$C130,#REF!,$G$2)</f>
        <v>#REF!</v>
      </c>
      <c r="J130" s="104" t="e">
        <f>SUMIFS(#REF!,#REF!,$B130,#REF!,$C130,#REF!,$J$2)</f>
        <v>#REF!</v>
      </c>
      <c r="K130" s="104" t="e">
        <f>SUMIFS(#REF!,#REF!,$B130,#REF!,$C130,#REF!,$J$2)</f>
        <v>#REF!</v>
      </c>
      <c r="L130" s="104" t="e">
        <f>SUMIFS(#REF!,#REF!,$B130,#REF!,$C130,#REF!,$J$2)</f>
        <v>#REF!</v>
      </c>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row>
    <row r="131" spans="1:37" ht="37.5" customHeight="1">
      <c r="A131" s="99"/>
      <c r="B131" s="100" t="s">
        <v>724</v>
      </c>
      <c r="C131" s="101" t="s">
        <v>348</v>
      </c>
      <c r="D131" s="102" t="e">
        <f>SUMIFS(#REF!,#REF!,$B131,#REF!,$C131,#REF!,$D$2)</f>
        <v>#REF!</v>
      </c>
      <c r="E131" s="102" t="e">
        <f>SUMIFS(#REF!,#REF!,$B131,#REF!,$C131,#REF!,$D$2)</f>
        <v>#REF!</v>
      </c>
      <c r="F131" s="102" t="e">
        <f>SUMIFS(#REF!,#REF!,$B131,#REF!,$C131,#REF!,$D$2)</f>
        <v>#REF!</v>
      </c>
      <c r="G131" s="103" t="e">
        <f>SUMIFS(#REF!,#REF!,$B131,#REF!,$C131,#REF!,$G$2)</f>
        <v>#REF!</v>
      </c>
      <c r="H131" s="103" t="e">
        <f>SUMIFS(#REF!,#REF!,$B131,#REF!,$C131,#REF!,$G$2)</f>
        <v>#REF!</v>
      </c>
      <c r="I131" s="103" t="e">
        <f>SUMIFS(#REF!,#REF!,$B131,#REF!,$C131,#REF!,$G$2)</f>
        <v>#REF!</v>
      </c>
      <c r="J131" s="104" t="e">
        <f>SUMIFS(#REF!,#REF!,$B131,#REF!,$C131,#REF!,$J$2)</f>
        <v>#REF!</v>
      </c>
      <c r="K131" s="104" t="e">
        <f>SUMIFS(#REF!,#REF!,$B131,#REF!,$C131,#REF!,$J$2)</f>
        <v>#REF!</v>
      </c>
      <c r="L131" s="104" t="e">
        <f>SUMIFS(#REF!,#REF!,$B131,#REF!,$C131,#REF!,$J$2)</f>
        <v>#REF!</v>
      </c>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row>
    <row r="132" spans="1:37" ht="37.5" customHeight="1">
      <c r="A132" s="99"/>
      <c r="B132" s="100" t="s">
        <v>724</v>
      </c>
      <c r="C132" s="101" t="s">
        <v>182</v>
      </c>
      <c r="D132" s="102" t="e">
        <f>SUMIFS(#REF!,#REF!,$B132,#REF!,$C132,#REF!,$D$2)</f>
        <v>#REF!</v>
      </c>
      <c r="E132" s="102" t="e">
        <f>SUMIFS(#REF!,#REF!,$B132,#REF!,$C132,#REF!,$D$2)</f>
        <v>#REF!</v>
      </c>
      <c r="F132" s="102" t="e">
        <f>SUMIFS(#REF!,#REF!,$B132,#REF!,$C132,#REF!,$D$2)</f>
        <v>#REF!</v>
      </c>
      <c r="G132" s="103" t="e">
        <f>SUMIFS(#REF!,#REF!,$B132,#REF!,$C132,#REF!,$G$2)</f>
        <v>#REF!</v>
      </c>
      <c r="H132" s="103" t="e">
        <f>SUMIFS(#REF!,#REF!,$B132,#REF!,$C132,#REF!,$G$2)</f>
        <v>#REF!</v>
      </c>
      <c r="I132" s="103" t="e">
        <f>SUMIFS(#REF!,#REF!,$B132,#REF!,$C132,#REF!,$G$2)</f>
        <v>#REF!</v>
      </c>
      <c r="J132" s="104" t="e">
        <f>SUMIFS(#REF!,#REF!,$B132,#REF!,$C132,#REF!,$J$2)</f>
        <v>#REF!</v>
      </c>
      <c r="K132" s="104" t="e">
        <f>SUMIFS(#REF!,#REF!,$B132,#REF!,$C132,#REF!,$J$2)</f>
        <v>#REF!</v>
      </c>
      <c r="L132" s="104" t="e">
        <f>SUMIFS(#REF!,#REF!,$B132,#REF!,$C132,#REF!,$J$2)</f>
        <v>#REF!</v>
      </c>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row>
    <row r="133" spans="1:37" ht="37.5" customHeight="1">
      <c r="A133" s="99"/>
      <c r="B133" s="100" t="s">
        <v>724</v>
      </c>
      <c r="C133" s="101" t="s">
        <v>170</v>
      </c>
      <c r="D133" s="102" t="e">
        <f>SUMIFS(#REF!,#REF!,$B133,#REF!,$C133,#REF!,$D$2)</f>
        <v>#REF!</v>
      </c>
      <c r="E133" s="102" t="e">
        <f>SUMIFS(#REF!,#REF!,$B133,#REF!,$C133,#REF!,$D$2)</f>
        <v>#REF!</v>
      </c>
      <c r="F133" s="102" t="e">
        <f>SUMIFS(#REF!,#REF!,$B133,#REF!,$C133,#REF!,$D$2)</f>
        <v>#REF!</v>
      </c>
      <c r="G133" s="103" t="e">
        <f>SUMIFS(#REF!,#REF!,$B133,#REF!,$C133,#REF!,$G$2)</f>
        <v>#REF!</v>
      </c>
      <c r="H133" s="103" t="e">
        <f>SUMIFS(#REF!,#REF!,$B133,#REF!,$C133,#REF!,$G$2)</f>
        <v>#REF!</v>
      </c>
      <c r="I133" s="103" t="e">
        <f>SUMIFS(#REF!,#REF!,$B133,#REF!,$C133,#REF!,$G$2)</f>
        <v>#REF!</v>
      </c>
      <c r="J133" s="104" t="e">
        <f>SUMIFS(#REF!,#REF!,$B133,#REF!,$C133,#REF!,$J$2)</f>
        <v>#REF!</v>
      </c>
      <c r="K133" s="104" t="e">
        <f>SUMIFS(#REF!,#REF!,$B133,#REF!,$C133,#REF!,$J$2)</f>
        <v>#REF!</v>
      </c>
      <c r="L133" s="104" t="e">
        <f>SUMIFS(#REF!,#REF!,$B133,#REF!,$C133,#REF!,$J$2)</f>
        <v>#REF!</v>
      </c>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row>
    <row r="134" spans="1:37" ht="37.5" customHeight="1">
      <c r="A134" s="99"/>
      <c r="B134" s="100" t="s">
        <v>724</v>
      </c>
      <c r="C134" s="101" t="s">
        <v>188</v>
      </c>
      <c r="D134" s="102" t="e">
        <f>SUMIFS(#REF!,#REF!,$B134,#REF!,$C134,#REF!,$D$2)</f>
        <v>#REF!</v>
      </c>
      <c r="E134" s="102" t="e">
        <f>SUMIFS(#REF!,#REF!,$B134,#REF!,$C134,#REF!,$D$2)</f>
        <v>#REF!</v>
      </c>
      <c r="F134" s="102" t="e">
        <f>SUMIFS(#REF!,#REF!,$B134,#REF!,$C134,#REF!,$D$2)</f>
        <v>#REF!</v>
      </c>
      <c r="G134" s="103" t="e">
        <f>SUMIFS(#REF!,#REF!,$B134,#REF!,$C134,#REF!,$G$2)</f>
        <v>#REF!</v>
      </c>
      <c r="H134" s="103" t="e">
        <f>SUMIFS(#REF!,#REF!,$B134,#REF!,$C134,#REF!,$G$2)</f>
        <v>#REF!</v>
      </c>
      <c r="I134" s="103" t="e">
        <f>SUMIFS(#REF!,#REF!,$B134,#REF!,$C134,#REF!,$G$2)</f>
        <v>#REF!</v>
      </c>
      <c r="J134" s="104" t="e">
        <f>SUMIFS(#REF!,#REF!,$B134,#REF!,$C134,#REF!,$J$2)</f>
        <v>#REF!</v>
      </c>
      <c r="K134" s="104" t="e">
        <f>SUMIFS(#REF!,#REF!,$B134,#REF!,$C134,#REF!,$J$2)</f>
        <v>#REF!</v>
      </c>
      <c r="L134" s="104" t="e">
        <f>SUMIFS(#REF!,#REF!,$B134,#REF!,$C134,#REF!,$J$2)</f>
        <v>#REF!</v>
      </c>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row>
    <row r="135" spans="1:37" ht="37.5" customHeight="1">
      <c r="A135" s="99"/>
      <c r="B135" s="100" t="s">
        <v>724</v>
      </c>
      <c r="C135" s="101" t="s">
        <v>176</v>
      </c>
      <c r="D135" s="102" t="e">
        <f>SUMIFS(#REF!,#REF!,$B135,#REF!,$C135,#REF!,$D$2)</f>
        <v>#REF!</v>
      </c>
      <c r="E135" s="102" t="e">
        <f>SUMIFS(#REF!,#REF!,$B135,#REF!,$C135,#REF!,$D$2)</f>
        <v>#REF!</v>
      </c>
      <c r="F135" s="102" t="e">
        <f>SUMIFS(#REF!,#REF!,$B135,#REF!,$C135,#REF!,$D$2)</f>
        <v>#REF!</v>
      </c>
      <c r="G135" s="103" t="e">
        <f>SUMIFS(#REF!,#REF!,$B135,#REF!,$C135,#REF!,$G$2)</f>
        <v>#REF!</v>
      </c>
      <c r="H135" s="103" t="e">
        <f>SUMIFS(#REF!,#REF!,$B135,#REF!,$C135,#REF!,$G$2)</f>
        <v>#REF!</v>
      </c>
      <c r="I135" s="103" t="e">
        <f>SUMIFS(#REF!,#REF!,$B135,#REF!,$C135,#REF!,$G$2)</f>
        <v>#REF!</v>
      </c>
      <c r="J135" s="104" t="e">
        <f>SUMIFS(#REF!,#REF!,$B135,#REF!,$C135,#REF!,$J$2)</f>
        <v>#REF!</v>
      </c>
      <c r="K135" s="104" t="e">
        <f>SUMIFS(#REF!,#REF!,$B135,#REF!,$C135,#REF!,$J$2)</f>
        <v>#REF!</v>
      </c>
      <c r="L135" s="104" t="e">
        <f>SUMIFS(#REF!,#REF!,$B135,#REF!,$C135,#REF!,$J$2)</f>
        <v>#REF!</v>
      </c>
      <c r="M135" s="99"/>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row>
    <row r="136" spans="1:37" ht="37.5" customHeight="1">
      <c r="A136" s="99"/>
      <c r="B136" s="100" t="s">
        <v>724</v>
      </c>
      <c r="C136" s="101" t="s">
        <v>194</v>
      </c>
      <c r="D136" s="102" t="e">
        <f>SUMIFS(#REF!,#REF!,$B136,#REF!,$C136,#REF!,$D$2)</f>
        <v>#REF!</v>
      </c>
      <c r="E136" s="102" t="e">
        <f>SUMIFS(#REF!,#REF!,$B136,#REF!,$C136,#REF!,$D$2)</f>
        <v>#REF!</v>
      </c>
      <c r="F136" s="102" t="e">
        <f>SUMIFS(#REF!,#REF!,$B136,#REF!,$C136,#REF!,$D$2)</f>
        <v>#REF!</v>
      </c>
      <c r="G136" s="103" t="e">
        <f>SUMIFS(#REF!,#REF!,$B136,#REF!,$C136,#REF!,$G$2)</f>
        <v>#REF!</v>
      </c>
      <c r="H136" s="103" t="e">
        <f>SUMIFS(#REF!,#REF!,$B136,#REF!,$C136,#REF!,$G$2)</f>
        <v>#REF!</v>
      </c>
      <c r="I136" s="103" t="e">
        <f>SUMIFS(#REF!,#REF!,$B136,#REF!,$C136,#REF!,$G$2)</f>
        <v>#REF!</v>
      </c>
      <c r="J136" s="104" t="e">
        <f>SUMIFS(#REF!,#REF!,$B136,#REF!,$C136,#REF!,$J$2)</f>
        <v>#REF!</v>
      </c>
      <c r="K136" s="104" t="e">
        <f>SUMIFS(#REF!,#REF!,$B136,#REF!,$C136,#REF!,$J$2)</f>
        <v>#REF!</v>
      </c>
      <c r="L136" s="104" t="e">
        <f>SUMIFS(#REF!,#REF!,$B136,#REF!,$C136,#REF!,$J$2)</f>
        <v>#REF!</v>
      </c>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row>
    <row r="137" spans="1:37" ht="18.75" customHeight="1">
      <c r="A137" s="94"/>
      <c r="B137" s="95" t="s">
        <v>712</v>
      </c>
      <c r="C137" s="94"/>
      <c r="D137" s="96" t="e">
        <f t="shared" ref="D137:L137" si="13">SUM(D138:D147)</f>
        <v>#REF!</v>
      </c>
      <c r="E137" s="96" t="e">
        <f t="shared" si="13"/>
        <v>#REF!</v>
      </c>
      <c r="F137" s="96" t="e">
        <f t="shared" si="13"/>
        <v>#REF!</v>
      </c>
      <c r="G137" s="96" t="e">
        <f t="shared" si="13"/>
        <v>#REF!</v>
      </c>
      <c r="H137" s="96" t="e">
        <f t="shared" si="13"/>
        <v>#REF!</v>
      </c>
      <c r="I137" s="96" t="e">
        <f t="shared" si="13"/>
        <v>#REF!</v>
      </c>
      <c r="J137" s="96" t="e">
        <f t="shared" si="13"/>
        <v>#REF!</v>
      </c>
      <c r="K137" s="96" t="e">
        <f t="shared" si="13"/>
        <v>#REF!</v>
      </c>
      <c r="L137" s="96" t="e">
        <f t="shared" si="13"/>
        <v>#REF!</v>
      </c>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row>
    <row r="138" spans="1:37" ht="37.5" customHeight="1">
      <c r="A138" s="99">
        <f>A127+1</f>
        <v>13</v>
      </c>
      <c r="B138" s="100" t="s">
        <v>725</v>
      </c>
      <c r="C138" s="101" t="s">
        <v>372</v>
      </c>
      <c r="D138" s="102" t="e">
        <f>SUMIFS(#REF!,#REF!,$B138,#REF!,$C138,#REF!,$D$2)</f>
        <v>#REF!</v>
      </c>
      <c r="E138" s="102" t="e">
        <f>SUMIFS(#REF!,#REF!,$B138,#REF!,$C138,#REF!,$D$2)</f>
        <v>#REF!</v>
      </c>
      <c r="F138" s="102" t="e">
        <f>SUMIFS(#REF!,#REF!,$B138,#REF!,$C138,#REF!,$D$2)</f>
        <v>#REF!</v>
      </c>
      <c r="G138" s="103" t="e">
        <f>SUMIFS(#REF!,#REF!,$B138,#REF!,$C138,#REF!,$G$2)</f>
        <v>#REF!</v>
      </c>
      <c r="H138" s="103" t="e">
        <f>SUMIFS(#REF!,#REF!,$B138,#REF!,$C138,#REF!,$G$2)</f>
        <v>#REF!</v>
      </c>
      <c r="I138" s="103" t="e">
        <f>SUMIFS(#REF!,#REF!,$B138,#REF!,$C138,#REF!,$G$2)</f>
        <v>#REF!</v>
      </c>
      <c r="J138" s="104" t="e">
        <f>SUMIFS(#REF!,#REF!,$B138,#REF!,$C138,#REF!,$J$2)</f>
        <v>#REF!</v>
      </c>
      <c r="K138" s="104" t="e">
        <f>SUMIFS(#REF!,#REF!,$B138,#REF!,$C138,#REF!,$J$2)</f>
        <v>#REF!</v>
      </c>
      <c r="L138" s="104" t="e">
        <f>SUMIFS(#REF!,#REF!,$B138,#REF!,$C138,#REF!,$J$2)</f>
        <v>#REF!</v>
      </c>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row>
    <row r="139" spans="1:37" ht="37.5" customHeight="1">
      <c r="A139" s="99"/>
      <c r="B139" s="100" t="s">
        <v>725</v>
      </c>
      <c r="C139" s="101" t="s">
        <v>456</v>
      </c>
      <c r="D139" s="102" t="e">
        <f>SUMIFS(#REF!,#REF!,$B139,#REF!,$C139,#REF!,$D$2)</f>
        <v>#REF!</v>
      </c>
      <c r="E139" s="102" t="e">
        <f>SUMIFS(#REF!,#REF!,$B139,#REF!,$C139,#REF!,$D$2)</f>
        <v>#REF!</v>
      </c>
      <c r="F139" s="102" t="e">
        <f>SUMIFS(#REF!,#REF!,$B139,#REF!,$C139,#REF!,$D$2)</f>
        <v>#REF!</v>
      </c>
      <c r="G139" s="103" t="e">
        <f>SUMIFS(#REF!,#REF!,$B139,#REF!,$C139,#REF!,$G$2)</f>
        <v>#REF!</v>
      </c>
      <c r="H139" s="103" t="e">
        <f>SUMIFS(#REF!,#REF!,$B139,#REF!,$C139,#REF!,$G$2)</f>
        <v>#REF!</v>
      </c>
      <c r="I139" s="103" t="e">
        <f>SUMIFS(#REF!,#REF!,$B139,#REF!,$C139,#REF!,$G$2)</f>
        <v>#REF!</v>
      </c>
      <c r="J139" s="104" t="e">
        <f>SUMIFS(#REF!,#REF!,$B139,#REF!,$C139,#REF!,$J$2)</f>
        <v>#REF!</v>
      </c>
      <c r="K139" s="104" t="e">
        <f>SUMIFS(#REF!,#REF!,$B139,#REF!,$C139,#REF!,$J$2)</f>
        <v>#REF!</v>
      </c>
      <c r="L139" s="104" t="e">
        <f>SUMIFS(#REF!,#REF!,$B139,#REF!,$C139,#REF!,$J$2)</f>
        <v>#REF!</v>
      </c>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row>
    <row r="140" spans="1:37" ht="37.5" customHeight="1">
      <c r="A140" s="99"/>
      <c r="B140" s="100" t="s">
        <v>725</v>
      </c>
      <c r="C140" s="101" t="s">
        <v>465</v>
      </c>
      <c r="D140" s="102" t="e">
        <f>SUMIFS(#REF!,#REF!,$B140,#REF!,$C140,#REF!,$D$2)</f>
        <v>#REF!</v>
      </c>
      <c r="E140" s="102" t="e">
        <f>SUMIFS(#REF!,#REF!,$B140,#REF!,$C140,#REF!,$D$2)</f>
        <v>#REF!</v>
      </c>
      <c r="F140" s="102" t="e">
        <f>SUMIFS(#REF!,#REF!,$B140,#REF!,$C140,#REF!,$D$2)</f>
        <v>#REF!</v>
      </c>
      <c r="G140" s="103" t="e">
        <f>SUMIFS(#REF!,#REF!,$B140,#REF!,$C140,#REF!,$G$2)</f>
        <v>#REF!</v>
      </c>
      <c r="H140" s="103" t="e">
        <f>SUMIFS(#REF!,#REF!,$B140,#REF!,$C140,#REF!,$G$2)</f>
        <v>#REF!</v>
      </c>
      <c r="I140" s="103" t="e">
        <f>SUMIFS(#REF!,#REF!,$B140,#REF!,$C140,#REF!,$G$2)</f>
        <v>#REF!</v>
      </c>
      <c r="J140" s="104" t="e">
        <f>SUMIFS(#REF!,#REF!,$B140,#REF!,$C140,#REF!,$J$2)</f>
        <v>#REF!</v>
      </c>
      <c r="K140" s="104" t="e">
        <f>SUMIFS(#REF!,#REF!,$B140,#REF!,$C140,#REF!,$J$2)</f>
        <v>#REF!</v>
      </c>
      <c r="L140" s="104" t="e">
        <f>SUMIFS(#REF!,#REF!,$B140,#REF!,$C140,#REF!,$J$2)</f>
        <v>#REF!</v>
      </c>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row>
    <row r="141" spans="1:37" ht="37.5" customHeight="1">
      <c r="A141" s="99"/>
      <c r="B141" s="100" t="s">
        <v>725</v>
      </c>
      <c r="C141" s="101" t="s">
        <v>191</v>
      </c>
      <c r="D141" s="102" t="e">
        <f>SUMIFS(#REF!,#REF!,$B141,#REF!,$C141,#REF!,$D$2)</f>
        <v>#REF!</v>
      </c>
      <c r="E141" s="102" t="e">
        <f>SUMIFS(#REF!,#REF!,$B141,#REF!,$C141,#REF!,$D$2)</f>
        <v>#REF!</v>
      </c>
      <c r="F141" s="102" t="e">
        <f>SUMIFS(#REF!,#REF!,$B141,#REF!,$C141,#REF!,$D$2)</f>
        <v>#REF!</v>
      </c>
      <c r="G141" s="103" t="e">
        <f>SUMIFS(#REF!,#REF!,$B141,#REF!,$C141,#REF!,$G$2)</f>
        <v>#REF!</v>
      </c>
      <c r="H141" s="103" t="e">
        <f>SUMIFS(#REF!,#REF!,$B141,#REF!,$C141,#REF!,$G$2)</f>
        <v>#REF!</v>
      </c>
      <c r="I141" s="103" t="e">
        <f>SUMIFS(#REF!,#REF!,$B141,#REF!,$C141,#REF!,$G$2)</f>
        <v>#REF!</v>
      </c>
      <c r="J141" s="104" t="e">
        <f>SUMIFS(#REF!,#REF!,$B141,#REF!,$C141,#REF!,$J$2)</f>
        <v>#REF!</v>
      </c>
      <c r="K141" s="104" t="e">
        <f>SUMIFS(#REF!,#REF!,$B141,#REF!,$C141,#REF!,$J$2)</f>
        <v>#REF!</v>
      </c>
      <c r="L141" s="104" t="e">
        <f>SUMIFS(#REF!,#REF!,$B141,#REF!,$C141,#REF!,$J$2)</f>
        <v>#REF!</v>
      </c>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row>
    <row r="142" spans="1:37" ht="37.5" customHeight="1">
      <c r="A142" s="99"/>
      <c r="B142" s="100" t="s">
        <v>725</v>
      </c>
      <c r="C142" s="101" t="s">
        <v>348</v>
      </c>
      <c r="D142" s="102" t="e">
        <f>SUMIFS(#REF!,#REF!,$B142,#REF!,$C142,#REF!,$D$2)</f>
        <v>#REF!</v>
      </c>
      <c r="E142" s="102" t="e">
        <f>SUMIFS(#REF!,#REF!,$B142,#REF!,$C142,#REF!,$D$2)</f>
        <v>#REF!</v>
      </c>
      <c r="F142" s="102" t="e">
        <f>SUMIFS(#REF!,#REF!,$B142,#REF!,$C142,#REF!,$D$2)</f>
        <v>#REF!</v>
      </c>
      <c r="G142" s="103" t="e">
        <f>SUMIFS(#REF!,#REF!,$B142,#REF!,$C142,#REF!,$G$2)</f>
        <v>#REF!</v>
      </c>
      <c r="H142" s="103" t="e">
        <f>SUMIFS(#REF!,#REF!,$B142,#REF!,$C142,#REF!,$G$2)</f>
        <v>#REF!</v>
      </c>
      <c r="I142" s="103" t="e">
        <f>SUMIFS(#REF!,#REF!,$B142,#REF!,$C142,#REF!,$G$2)</f>
        <v>#REF!</v>
      </c>
      <c r="J142" s="104" t="e">
        <f>SUMIFS(#REF!,#REF!,$B142,#REF!,$C142,#REF!,$J$2)</f>
        <v>#REF!</v>
      </c>
      <c r="K142" s="104" t="e">
        <f>SUMIFS(#REF!,#REF!,$B142,#REF!,$C142,#REF!,$J$2)</f>
        <v>#REF!</v>
      </c>
      <c r="L142" s="104" t="e">
        <f>SUMIFS(#REF!,#REF!,$B142,#REF!,$C142,#REF!,$J$2)</f>
        <v>#REF!</v>
      </c>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row>
    <row r="143" spans="1:37" ht="37.5" customHeight="1">
      <c r="A143" s="99"/>
      <c r="B143" s="100" t="s">
        <v>725</v>
      </c>
      <c r="C143" s="101" t="s">
        <v>182</v>
      </c>
      <c r="D143" s="102" t="e">
        <f>SUMIFS(#REF!,#REF!,$B143,#REF!,$C143,#REF!,$D$2)</f>
        <v>#REF!</v>
      </c>
      <c r="E143" s="102" t="e">
        <f>SUMIFS(#REF!,#REF!,$B143,#REF!,$C143,#REF!,$D$2)</f>
        <v>#REF!</v>
      </c>
      <c r="F143" s="102" t="e">
        <f>SUMIFS(#REF!,#REF!,$B143,#REF!,$C143,#REF!,$D$2)</f>
        <v>#REF!</v>
      </c>
      <c r="G143" s="103" t="e">
        <f>SUMIFS(#REF!,#REF!,$B143,#REF!,$C143,#REF!,$G$2)</f>
        <v>#REF!</v>
      </c>
      <c r="H143" s="103" t="e">
        <f>SUMIFS(#REF!,#REF!,$B143,#REF!,$C143,#REF!,$G$2)</f>
        <v>#REF!</v>
      </c>
      <c r="I143" s="103" t="e">
        <f>SUMIFS(#REF!,#REF!,$B143,#REF!,$C143,#REF!,$G$2)</f>
        <v>#REF!</v>
      </c>
      <c r="J143" s="104" t="e">
        <f>SUMIFS(#REF!,#REF!,$B143,#REF!,$C143,#REF!,$J$2)</f>
        <v>#REF!</v>
      </c>
      <c r="K143" s="104" t="e">
        <f>SUMIFS(#REF!,#REF!,$B143,#REF!,$C143,#REF!,$J$2)</f>
        <v>#REF!</v>
      </c>
      <c r="L143" s="104" t="e">
        <f>SUMIFS(#REF!,#REF!,$B143,#REF!,$C143,#REF!,$J$2)</f>
        <v>#REF!</v>
      </c>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row>
    <row r="144" spans="1:37" ht="37.5" customHeight="1">
      <c r="A144" s="99"/>
      <c r="B144" s="100" t="s">
        <v>725</v>
      </c>
      <c r="C144" s="101" t="s">
        <v>170</v>
      </c>
      <c r="D144" s="102" t="e">
        <f>SUMIFS(#REF!,#REF!,$B144,#REF!,$C144,#REF!,$D$2)</f>
        <v>#REF!</v>
      </c>
      <c r="E144" s="102" t="e">
        <f>SUMIFS(#REF!,#REF!,$B144,#REF!,$C144,#REF!,$D$2)</f>
        <v>#REF!</v>
      </c>
      <c r="F144" s="102" t="e">
        <f>SUMIFS(#REF!,#REF!,$B144,#REF!,$C144,#REF!,$D$2)</f>
        <v>#REF!</v>
      </c>
      <c r="G144" s="103" t="e">
        <f>SUMIFS(#REF!,#REF!,$B144,#REF!,$C144,#REF!,$G$2)</f>
        <v>#REF!</v>
      </c>
      <c r="H144" s="103" t="e">
        <f>SUMIFS(#REF!,#REF!,$B144,#REF!,$C144,#REF!,$G$2)</f>
        <v>#REF!</v>
      </c>
      <c r="I144" s="103" t="e">
        <f>SUMIFS(#REF!,#REF!,$B144,#REF!,$C144,#REF!,$G$2)</f>
        <v>#REF!</v>
      </c>
      <c r="J144" s="104" t="e">
        <f>SUMIFS(#REF!,#REF!,$B144,#REF!,$C144,#REF!,$J$2)</f>
        <v>#REF!</v>
      </c>
      <c r="K144" s="104" t="e">
        <f>SUMIFS(#REF!,#REF!,$B144,#REF!,$C144,#REF!,$J$2)</f>
        <v>#REF!</v>
      </c>
      <c r="L144" s="104" t="e">
        <f>SUMIFS(#REF!,#REF!,$B144,#REF!,$C144,#REF!,$J$2)</f>
        <v>#REF!</v>
      </c>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row>
    <row r="145" spans="1:37" ht="37.5" customHeight="1">
      <c r="A145" s="99"/>
      <c r="B145" s="100" t="s">
        <v>725</v>
      </c>
      <c r="C145" s="101" t="s">
        <v>188</v>
      </c>
      <c r="D145" s="102" t="e">
        <f>SUMIFS(#REF!,#REF!,$B145,#REF!,$C145,#REF!,$D$2)</f>
        <v>#REF!</v>
      </c>
      <c r="E145" s="102" t="e">
        <f>SUMIFS(#REF!,#REF!,$B145,#REF!,$C145,#REF!,$D$2)</f>
        <v>#REF!</v>
      </c>
      <c r="F145" s="102" t="e">
        <f>SUMIFS(#REF!,#REF!,$B145,#REF!,$C145,#REF!,$D$2)</f>
        <v>#REF!</v>
      </c>
      <c r="G145" s="103" t="e">
        <f>SUMIFS(#REF!,#REF!,$B145,#REF!,$C145,#REF!,$G$2)</f>
        <v>#REF!</v>
      </c>
      <c r="H145" s="103" t="e">
        <f>SUMIFS(#REF!,#REF!,$B145,#REF!,$C145,#REF!,$G$2)</f>
        <v>#REF!</v>
      </c>
      <c r="I145" s="103" t="e">
        <f>SUMIFS(#REF!,#REF!,$B145,#REF!,$C145,#REF!,$G$2)</f>
        <v>#REF!</v>
      </c>
      <c r="J145" s="104" t="e">
        <f>SUMIFS(#REF!,#REF!,$B145,#REF!,$C145,#REF!,$J$2)</f>
        <v>#REF!</v>
      </c>
      <c r="K145" s="104" t="e">
        <f>SUMIFS(#REF!,#REF!,$B145,#REF!,$C145,#REF!,$J$2)</f>
        <v>#REF!</v>
      </c>
      <c r="L145" s="104" t="e">
        <f>SUMIFS(#REF!,#REF!,$B145,#REF!,$C145,#REF!,$J$2)</f>
        <v>#REF!</v>
      </c>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row>
    <row r="146" spans="1:37" ht="37.5" customHeight="1">
      <c r="A146" s="99"/>
      <c r="B146" s="100" t="s">
        <v>725</v>
      </c>
      <c r="C146" s="101" t="s">
        <v>176</v>
      </c>
      <c r="D146" s="102" t="e">
        <f>SUMIFS(#REF!,#REF!,$B146,#REF!,$C146,#REF!,$D$2)</f>
        <v>#REF!</v>
      </c>
      <c r="E146" s="102" t="e">
        <f>SUMIFS(#REF!,#REF!,$B146,#REF!,$C146,#REF!,$D$2)</f>
        <v>#REF!</v>
      </c>
      <c r="F146" s="102" t="e">
        <f>SUMIFS(#REF!,#REF!,$B146,#REF!,$C146,#REF!,$D$2)</f>
        <v>#REF!</v>
      </c>
      <c r="G146" s="103" t="e">
        <f>SUMIFS(#REF!,#REF!,$B146,#REF!,$C146,#REF!,$G$2)</f>
        <v>#REF!</v>
      </c>
      <c r="H146" s="103" t="e">
        <f>SUMIFS(#REF!,#REF!,$B146,#REF!,$C146,#REF!,$G$2)</f>
        <v>#REF!</v>
      </c>
      <c r="I146" s="103" t="e">
        <f>SUMIFS(#REF!,#REF!,$B146,#REF!,$C146,#REF!,$G$2)</f>
        <v>#REF!</v>
      </c>
      <c r="J146" s="104" t="e">
        <f>SUMIFS(#REF!,#REF!,$B146,#REF!,$C146,#REF!,$J$2)</f>
        <v>#REF!</v>
      </c>
      <c r="K146" s="104" t="e">
        <f>SUMIFS(#REF!,#REF!,$B146,#REF!,$C146,#REF!,$J$2)</f>
        <v>#REF!</v>
      </c>
      <c r="L146" s="104" t="e">
        <f>SUMIFS(#REF!,#REF!,$B146,#REF!,$C146,#REF!,$J$2)</f>
        <v>#REF!</v>
      </c>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row>
    <row r="147" spans="1:37" ht="37.5" customHeight="1">
      <c r="A147" s="99"/>
      <c r="B147" s="100" t="s">
        <v>725</v>
      </c>
      <c r="C147" s="101" t="s">
        <v>194</v>
      </c>
      <c r="D147" s="102" t="e">
        <f>SUMIFS(#REF!,#REF!,$B147,#REF!,$C147,#REF!,$D$2)</f>
        <v>#REF!</v>
      </c>
      <c r="E147" s="102" t="e">
        <f>SUMIFS(#REF!,#REF!,$B147,#REF!,$C147,#REF!,$D$2)</f>
        <v>#REF!</v>
      </c>
      <c r="F147" s="102" t="e">
        <f>SUMIFS(#REF!,#REF!,$B147,#REF!,$C147,#REF!,$D$2)</f>
        <v>#REF!</v>
      </c>
      <c r="G147" s="103" t="e">
        <f>SUMIFS(#REF!,#REF!,$B147,#REF!,$C147,#REF!,$G$2)</f>
        <v>#REF!</v>
      </c>
      <c r="H147" s="103" t="e">
        <f>SUMIFS(#REF!,#REF!,$B147,#REF!,$C147,#REF!,$G$2)</f>
        <v>#REF!</v>
      </c>
      <c r="I147" s="103" t="e">
        <f>SUMIFS(#REF!,#REF!,$B147,#REF!,$C147,#REF!,$G$2)</f>
        <v>#REF!</v>
      </c>
      <c r="J147" s="104" t="e">
        <f>SUMIFS(#REF!,#REF!,$B147,#REF!,$C147,#REF!,$J$2)</f>
        <v>#REF!</v>
      </c>
      <c r="K147" s="104" t="e">
        <f>SUMIFS(#REF!,#REF!,$B147,#REF!,$C147,#REF!,$J$2)</f>
        <v>#REF!</v>
      </c>
      <c r="L147" s="104" t="e">
        <f>SUMIFS(#REF!,#REF!,$B147,#REF!,$C147,#REF!,$J$2)</f>
        <v>#REF!</v>
      </c>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row>
    <row r="148" spans="1:37" ht="18.75" customHeight="1">
      <c r="A148" s="94"/>
      <c r="B148" s="95" t="s">
        <v>712</v>
      </c>
      <c r="C148" s="94"/>
      <c r="D148" s="96" t="e">
        <f t="shared" ref="D148:L148" si="14">SUM(D149:D158)</f>
        <v>#REF!</v>
      </c>
      <c r="E148" s="96" t="e">
        <f t="shared" si="14"/>
        <v>#REF!</v>
      </c>
      <c r="F148" s="96" t="e">
        <f t="shared" si="14"/>
        <v>#REF!</v>
      </c>
      <c r="G148" s="96" t="e">
        <f t="shared" si="14"/>
        <v>#REF!</v>
      </c>
      <c r="H148" s="96" t="e">
        <f t="shared" si="14"/>
        <v>#REF!</v>
      </c>
      <c r="I148" s="96" t="e">
        <f t="shared" si="14"/>
        <v>#REF!</v>
      </c>
      <c r="J148" s="96" t="e">
        <f t="shared" si="14"/>
        <v>#REF!</v>
      </c>
      <c r="K148" s="96" t="e">
        <f t="shared" si="14"/>
        <v>#REF!</v>
      </c>
      <c r="L148" s="96" t="e">
        <f t="shared" si="14"/>
        <v>#REF!</v>
      </c>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row>
    <row r="149" spans="1:37" ht="37.5" customHeight="1">
      <c r="A149" s="99">
        <f>A138+1</f>
        <v>14</v>
      </c>
      <c r="B149" s="100" t="s">
        <v>726</v>
      </c>
      <c r="C149" s="101" t="s">
        <v>372</v>
      </c>
      <c r="D149" s="102" t="e">
        <f>SUMIFS(#REF!,#REF!,$B149,#REF!,$C149,#REF!,$D$2)</f>
        <v>#REF!</v>
      </c>
      <c r="E149" s="102" t="e">
        <f>SUMIFS(#REF!,#REF!,$B149,#REF!,$C149,#REF!,$D$2)</f>
        <v>#REF!</v>
      </c>
      <c r="F149" s="102" t="e">
        <f>SUMIFS(#REF!,#REF!,$B149,#REF!,$C149,#REF!,$D$2)</f>
        <v>#REF!</v>
      </c>
      <c r="G149" s="103" t="e">
        <f>SUMIFS(#REF!,#REF!,$B149,#REF!,$C149,#REF!,$G$2)</f>
        <v>#REF!</v>
      </c>
      <c r="H149" s="103" t="e">
        <f>SUMIFS(#REF!,#REF!,$B149,#REF!,$C149,#REF!,$G$2)</f>
        <v>#REF!</v>
      </c>
      <c r="I149" s="103" t="e">
        <f>SUMIFS(#REF!,#REF!,$B149,#REF!,$C149,#REF!,$G$2)</f>
        <v>#REF!</v>
      </c>
      <c r="J149" s="104" t="e">
        <f>SUMIFS(#REF!,#REF!,$B149,#REF!,$C149,#REF!,$J$2)</f>
        <v>#REF!</v>
      </c>
      <c r="K149" s="104" t="e">
        <f>SUMIFS(#REF!,#REF!,$B149,#REF!,$C149,#REF!,$J$2)</f>
        <v>#REF!</v>
      </c>
      <c r="L149" s="104" t="e">
        <f>SUMIFS(#REF!,#REF!,$B149,#REF!,$C149,#REF!,$J$2)</f>
        <v>#REF!</v>
      </c>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row>
    <row r="150" spans="1:37" ht="37.5" customHeight="1">
      <c r="A150" s="99"/>
      <c r="B150" s="100" t="s">
        <v>726</v>
      </c>
      <c r="C150" s="101" t="s">
        <v>456</v>
      </c>
      <c r="D150" s="102" t="e">
        <f>SUMIFS(#REF!,#REF!,$B150,#REF!,$C150,#REF!,$D$2)</f>
        <v>#REF!</v>
      </c>
      <c r="E150" s="102" t="e">
        <f>SUMIFS(#REF!,#REF!,$B150,#REF!,$C150,#REF!,$D$2)</f>
        <v>#REF!</v>
      </c>
      <c r="F150" s="102" t="e">
        <f>SUMIFS(#REF!,#REF!,$B150,#REF!,$C150,#REF!,$D$2)</f>
        <v>#REF!</v>
      </c>
      <c r="G150" s="103" t="e">
        <f>SUMIFS(#REF!,#REF!,$B150,#REF!,$C150,#REF!,$G$2)</f>
        <v>#REF!</v>
      </c>
      <c r="H150" s="103" t="e">
        <f>SUMIFS(#REF!,#REF!,$B150,#REF!,$C150,#REF!,$G$2)</f>
        <v>#REF!</v>
      </c>
      <c r="I150" s="103" t="e">
        <f>SUMIFS(#REF!,#REF!,$B150,#REF!,$C150,#REF!,$G$2)</f>
        <v>#REF!</v>
      </c>
      <c r="J150" s="104" t="e">
        <f>SUMIFS(#REF!,#REF!,$B150,#REF!,$C150,#REF!,$J$2)</f>
        <v>#REF!</v>
      </c>
      <c r="K150" s="104" t="e">
        <f>SUMIFS(#REF!,#REF!,$B150,#REF!,$C150,#REF!,$J$2)</f>
        <v>#REF!</v>
      </c>
      <c r="L150" s="104" t="e">
        <f>SUMIFS(#REF!,#REF!,$B150,#REF!,$C150,#REF!,$J$2)</f>
        <v>#REF!</v>
      </c>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row>
    <row r="151" spans="1:37" ht="37.5" customHeight="1">
      <c r="A151" s="99"/>
      <c r="B151" s="100" t="s">
        <v>726</v>
      </c>
      <c r="C151" s="101" t="s">
        <v>465</v>
      </c>
      <c r="D151" s="102" t="e">
        <f>SUMIFS(#REF!,#REF!,$B151,#REF!,$C151,#REF!,$D$2)</f>
        <v>#REF!</v>
      </c>
      <c r="E151" s="102" t="e">
        <f>SUMIFS(#REF!,#REF!,$B151,#REF!,$C151,#REF!,$D$2)</f>
        <v>#REF!</v>
      </c>
      <c r="F151" s="102" t="e">
        <f>SUMIFS(#REF!,#REF!,$B151,#REF!,$C151,#REF!,$D$2)</f>
        <v>#REF!</v>
      </c>
      <c r="G151" s="103" t="e">
        <f>SUMIFS(#REF!,#REF!,$B151,#REF!,$C151,#REF!,$G$2)</f>
        <v>#REF!</v>
      </c>
      <c r="H151" s="103" t="e">
        <f>SUMIFS(#REF!,#REF!,$B151,#REF!,$C151,#REF!,$G$2)</f>
        <v>#REF!</v>
      </c>
      <c r="I151" s="103" t="e">
        <f>SUMIFS(#REF!,#REF!,$B151,#REF!,$C151,#REF!,$G$2)</f>
        <v>#REF!</v>
      </c>
      <c r="J151" s="104" t="e">
        <f>SUMIFS(#REF!,#REF!,$B151,#REF!,$C151,#REF!,$J$2)</f>
        <v>#REF!</v>
      </c>
      <c r="K151" s="104" t="e">
        <f>SUMIFS(#REF!,#REF!,$B151,#REF!,$C151,#REF!,$J$2)</f>
        <v>#REF!</v>
      </c>
      <c r="L151" s="104" t="e">
        <f>SUMIFS(#REF!,#REF!,$B151,#REF!,$C151,#REF!,$J$2)</f>
        <v>#REF!</v>
      </c>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row>
    <row r="152" spans="1:37" ht="37.5" customHeight="1">
      <c r="A152" s="99"/>
      <c r="B152" s="100" t="s">
        <v>726</v>
      </c>
      <c r="C152" s="101" t="s">
        <v>191</v>
      </c>
      <c r="D152" s="102" t="e">
        <f>SUMIFS(#REF!,#REF!,$B152,#REF!,$C152,#REF!,$D$2)</f>
        <v>#REF!</v>
      </c>
      <c r="E152" s="102" t="e">
        <f>SUMIFS(#REF!,#REF!,$B152,#REF!,$C152,#REF!,$D$2)</f>
        <v>#REF!</v>
      </c>
      <c r="F152" s="102" t="e">
        <f>SUMIFS(#REF!,#REF!,$B152,#REF!,$C152,#REF!,$D$2)</f>
        <v>#REF!</v>
      </c>
      <c r="G152" s="103" t="e">
        <f>SUMIFS(#REF!,#REF!,$B152,#REF!,$C152,#REF!,$G$2)</f>
        <v>#REF!</v>
      </c>
      <c r="H152" s="103" t="e">
        <f>SUMIFS(#REF!,#REF!,$B152,#REF!,$C152,#REF!,$G$2)</f>
        <v>#REF!</v>
      </c>
      <c r="I152" s="103" t="e">
        <f>SUMIFS(#REF!,#REF!,$B152,#REF!,$C152,#REF!,$G$2)</f>
        <v>#REF!</v>
      </c>
      <c r="J152" s="104" t="e">
        <f>SUMIFS(#REF!,#REF!,$B152,#REF!,$C152,#REF!,$J$2)</f>
        <v>#REF!</v>
      </c>
      <c r="K152" s="104" t="e">
        <f>SUMIFS(#REF!,#REF!,$B152,#REF!,$C152,#REF!,$J$2)</f>
        <v>#REF!</v>
      </c>
      <c r="L152" s="104" t="e">
        <f>SUMIFS(#REF!,#REF!,$B152,#REF!,$C152,#REF!,$J$2)</f>
        <v>#REF!</v>
      </c>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row>
    <row r="153" spans="1:37" ht="37.5" customHeight="1">
      <c r="A153" s="99"/>
      <c r="B153" s="100" t="s">
        <v>726</v>
      </c>
      <c r="C153" s="101" t="s">
        <v>348</v>
      </c>
      <c r="D153" s="102" t="e">
        <f>SUMIFS(#REF!,#REF!,$B153,#REF!,$C153,#REF!,$D$2)</f>
        <v>#REF!</v>
      </c>
      <c r="E153" s="102" t="e">
        <f>SUMIFS(#REF!,#REF!,$B153,#REF!,$C153,#REF!,$D$2)</f>
        <v>#REF!</v>
      </c>
      <c r="F153" s="102" t="e">
        <f>SUMIFS(#REF!,#REF!,$B153,#REF!,$C153,#REF!,$D$2)</f>
        <v>#REF!</v>
      </c>
      <c r="G153" s="103" t="e">
        <f>SUMIFS(#REF!,#REF!,$B153,#REF!,$C153,#REF!,$G$2)</f>
        <v>#REF!</v>
      </c>
      <c r="H153" s="103" t="e">
        <f>SUMIFS(#REF!,#REF!,$B153,#REF!,$C153,#REF!,$G$2)</f>
        <v>#REF!</v>
      </c>
      <c r="I153" s="103" t="e">
        <f>SUMIFS(#REF!,#REF!,$B153,#REF!,$C153,#REF!,$G$2)</f>
        <v>#REF!</v>
      </c>
      <c r="J153" s="104" t="e">
        <f>SUMIFS(#REF!,#REF!,$B153,#REF!,$C153,#REF!,$J$2)</f>
        <v>#REF!</v>
      </c>
      <c r="K153" s="104" t="e">
        <f>SUMIFS(#REF!,#REF!,$B153,#REF!,$C153,#REF!,$J$2)</f>
        <v>#REF!</v>
      </c>
      <c r="L153" s="104" t="e">
        <f>SUMIFS(#REF!,#REF!,$B153,#REF!,$C153,#REF!,$J$2)</f>
        <v>#REF!</v>
      </c>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row>
    <row r="154" spans="1:37" ht="37.5" customHeight="1">
      <c r="A154" s="99"/>
      <c r="B154" s="100" t="s">
        <v>726</v>
      </c>
      <c r="C154" s="101" t="s">
        <v>182</v>
      </c>
      <c r="D154" s="102" t="e">
        <f>SUMIFS(#REF!,#REF!,$B154,#REF!,$C154,#REF!,$D$2)</f>
        <v>#REF!</v>
      </c>
      <c r="E154" s="102" t="e">
        <f>SUMIFS(#REF!,#REF!,$B154,#REF!,$C154,#REF!,$D$2)</f>
        <v>#REF!</v>
      </c>
      <c r="F154" s="102" t="e">
        <f>SUMIFS(#REF!,#REF!,$B154,#REF!,$C154,#REF!,$D$2)</f>
        <v>#REF!</v>
      </c>
      <c r="G154" s="103" t="e">
        <f>SUMIFS(#REF!,#REF!,$B154,#REF!,$C154,#REF!,$G$2)</f>
        <v>#REF!</v>
      </c>
      <c r="H154" s="103" t="e">
        <f>SUMIFS(#REF!,#REF!,$B154,#REF!,$C154,#REF!,$G$2)</f>
        <v>#REF!</v>
      </c>
      <c r="I154" s="103" t="e">
        <f>SUMIFS(#REF!,#REF!,$B154,#REF!,$C154,#REF!,$G$2)</f>
        <v>#REF!</v>
      </c>
      <c r="J154" s="104" t="e">
        <f>SUMIFS(#REF!,#REF!,$B154,#REF!,$C154,#REF!,$J$2)</f>
        <v>#REF!</v>
      </c>
      <c r="K154" s="104" t="e">
        <f>SUMIFS(#REF!,#REF!,$B154,#REF!,$C154,#REF!,$J$2)</f>
        <v>#REF!</v>
      </c>
      <c r="L154" s="104" t="e">
        <f>SUMIFS(#REF!,#REF!,$B154,#REF!,$C154,#REF!,$J$2)</f>
        <v>#REF!</v>
      </c>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row>
    <row r="155" spans="1:37" ht="37.5" customHeight="1">
      <c r="A155" s="99"/>
      <c r="B155" s="100" t="s">
        <v>726</v>
      </c>
      <c r="C155" s="101" t="s">
        <v>170</v>
      </c>
      <c r="D155" s="102" t="e">
        <f>SUMIFS(#REF!,#REF!,$B155,#REF!,$C155,#REF!,$D$2)</f>
        <v>#REF!</v>
      </c>
      <c r="E155" s="102" t="e">
        <f>SUMIFS(#REF!,#REF!,$B155,#REF!,$C155,#REF!,$D$2)</f>
        <v>#REF!</v>
      </c>
      <c r="F155" s="102" t="e">
        <f>SUMIFS(#REF!,#REF!,$B155,#REF!,$C155,#REF!,$D$2)</f>
        <v>#REF!</v>
      </c>
      <c r="G155" s="103" t="e">
        <f>SUMIFS(#REF!,#REF!,$B155,#REF!,$C155,#REF!,$G$2)</f>
        <v>#REF!</v>
      </c>
      <c r="H155" s="103" t="e">
        <f>SUMIFS(#REF!,#REF!,$B155,#REF!,$C155,#REF!,$G$2)</f>
        <v>#REF!</v>
      </c>
      <c r="I155" s="103" t="e">
        <f>SUMIFS(#REF!,#REF!,$B155,#REF!,$C155,#REF!,$G$2)</f>
        <v>#REF!</v>
      </c>
      <c r="J155" s="104" t="e">
        <f>SUMIFS(#REF!,#REF!,$B155,#REF!,$C155,#REF!,$J$2)</f>
        <v>#REF!</v>
      </c>
      <c r="K155" s="104" t="e">
        <f>SUMIFS(#REF!,#REF!,$B155,#REF!,$C155,#REF!,$J$2)</f>
        <v>#REF!</v>
      </c>
      <c r="L155" s="104" t="e">
        <f>SUMIFS(#REF!,#REF!,$B155,#REF!,$C155,#REF!,$J$2)</f>
        <v>#REF!</v>
      </c>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row>
    <row r="156" spans="1:37" ht="37.5" customHeight="1">
      <c r="A156" s="99"/>
      <c r="B156" s="100" t="s">
        <v>726</v>
      </c>
      <c r="C156" s="101" t="s">
        <v>188</v>
      </c>
      <c r="D156" s="102" t="e">
        <f>SUMIFS(#REF!,#REF!,$B156,#REF!,$C156,#REF!,$D$2)</f>
        <v>#REF!</v>
      </c>
      <c r="E156" s="102" t="e">
        <f>SUMIFS(#REF!,#REF!,$B156,#REF!,$C156,#REF!,$D$2)</f>
        <v>#REF!</v>
      </c>
      <c r="F156" s="102" t="e">
        <f>SUMIFS(#REF!,#REF!,$B156,#REF!,$C156,#REF!,$D$2)</f>
        <v>#REF!</v>
      </c>
      <c r="G156" s="103" t="e">
        <f>SUMIFS(#REF!,#REF!,$B156,#REF!,$C156,#REF!,$G$2)</f>
        <v>#REF!</v>
      </c>
      <c r="H156" s="103" t="e">
        <f>SUMIFS(#REF!,#REF!,$B156,#REF!,$C156,#REF!,$G$2)</f>
        <v>#REF!</v>
      </c>
      <c r="I156" s="103" t="e">
        <f>SUMIFS(#REF!,#REF!,$B156,#REF!,$C156,#REF!,$G$2)</f>
        <v>#REF!</v>
      </c>
      <c r="J156" s="104" t="e">
        <f>SUMIFS(#REF!,#REF!,$B156,#REF!,$C156,#REF!,$J$2)</f>
        <v>#REF!</v>
      </c>
      <c r="K156" s="104" t="e">
        <f>SUMIFS(#REF!,#REF!,$B156,#REF!,$C156,#REF!,$J$2)</f>
        <v>#REF!</v>
      </c>
      <c r="L156" s="104" t="e">
        <f>SUMIFS(#REF!,#REF!,$B156,#REF!,$C156,#REF!,$J$2)</f>
        <v>#REF!</v>
      </c>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row>
    <row r="157" spans="1:37" ht="37.5" customHeight="1">
      <c r="A157" s="99"/>
      <c r="B157" s="100" t="s">
        <v>726</v>
      </c>
      <c r="C157" s="101" t="s">
        <v>176</v>
      </c>
      <c r="D157" s="102" t="e">
        <f>SUMIFS(#REF!,#REF!,$B157,#REF!,$C157,#REF!,$D$2)</f>
        <v>#REF!</v>
      </c>
      <c r="E157" s="102" t="e">
        <f>SUMIFS(#REF!,#REF!,$B157,#REF!,$C157,#REF!,$D$2)</f>
        <v>#REF!</v>
      </c>
      <c r="F157" s="102" t="e">
        <f>SUMIFS(#REF!,#REF!,$B157,#REF!,$C157,#REF!,$D$2)</f>
        <v>#REF!</v>
      </c>
      <c r="G157" s="103" t="e">
        <f>SUMIFS(#REF!,#REF!,$B157,#REF!,$C157,#REF!,$G$2)</f>
        <v>#REF!</v>
      </c>
      <c r="H157" s="103" t="e">
        <f>SUMIFS(#REF!,#REF!,$B157,#REF!,$C157,#REF!,$G$2)</f>
        <v>#REF!</v>
      </c>
      <c r="I157" s="103" t="e">
        <f>SUMIFS(#REF!,#REF!,$B157,#REF!,$C157,#REF!,$G$2)</f>
        <v>#REF!</v>
      </c>
      <c r="J157" s="104" t="e">
        <f>SUMIFS(#REF!,#REF!,$B157,#REF!,$C157,#REF!,$J$2)</f>
        <v>#REF!</v>
      </c>
      <c r="K157" s="104" t="e">
        <f>SUMIFS(#REF!,#REF!,$B157,#REF!,$C157,#REF!,$J$2)</f>
        <v>#REF!</v>
      </c>
      <c r="L157" s="104" t="e">
        <f>SUMIFS(#REF!,#REF!,$B157,#REF!,$C157,#REF!,$J$2)</f>
        <v>#REF!</v>
      </c>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row>
    <row r="158" spans="1:37" ht="37.5" customHeight="1">
      <c r="A158" s="99"/>
      <c r="B158" s="100" t="s">
        <v>726</v>
      </c>
      <c r="C158" s="101" t="s">
        <v>194</v>
      </c>
      <c r="D158" s="102" t="e">
        <f>SUMIFS(#REF!,#REF!,$B158,#REF!,$C158,#REF!,$D$2)</f>
        <v>#REF!</v>
      </c>
      <c r="E158" s="102" t="e">
        <f>SUMIFS(#REF!,#REF!,$B158,#REF!,$C158,#REF!,$D$2)</f>
        <v>#REF!</v>
      </c>
      <c r="F158" s="102" t="e">
        <f>SUMIFS(#REF!,#REF!,$B158,#REF!,$C158,#REF!,$D$2)</f>
        <v>#REF!</v>
      </c>
      <c r="G158" s="103" t="e">
        <f>SUMIFS(#REF!,#REF!,$B158,#REF!,$C158,#REF!,$G$2)</f>
        <v>#REF!</v>
      </c>
      <c r="H158" s="103" t="e">
        <f>SUMIFS(#REF!,#REF!,$B158,#REF!,$C158,#REF!,$G$2)</f>
        <v>#REF!</v>
      </c>
      <c r="I158" s="103" t="e">
        <f>SUMIFS(#REF!,#REF!,$B158,#REF!,$C158,#REF!,$G$2)</f>
        <v>#REF!</v>
      </c>
      <c r="J158" s="104" t="e">
        <f>SUMIFS(#REF!,#REF!,$B158,#REF!,$C158,#REF!,$J$2)</f>
        <v>#REF!</v>
      </c>
      <c r="K158" s="104" t="e">
        <f>SUMIFS(#REF!,#REF!,$B158,#REF!,$C158,#REF!,$J$2)</f>
        <v>#REF!</v>
      </c>
      <c r="L158" s="104" t="e">
        <f>SUMIFS(#REF!,#REF!,$B158,#REF!,$C158,#REF!,$J$2)</f>
        <v>#REF!</v>
      </c>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row>
    <row r="159" spans="1:37" ht="18.75" customHeight="1">
      <c r="A159" s="94"/>
      <c r="B159" s="95" t="s">
        <v>712</v>
      </c>
      <c r="C159" s="94"/>
      <c r="D159" s="96" t="e">
        <f t="shared" ref="D159:L159" si="15">SUM(D160:D169)</f>
        <v>#REF!</v>
      </c>
      <c r="E159" s="96" t="e">
        <f t="shared" si="15"/>
        <v>#REF!</v>
      </c>
      <c r="F159" s="96" t="e">
        <f t="shared" si="15"/>
        <v>#REF!</v>
      </c>
      <c r="G159" s="96" t="e">
        <f t="shared" si="15"/>
        <v>#REF!</v>
      </c>
      <c r="H159" s="96" t="e">
        <f t="shared" si="15"/>
        <v>#REF!</v>
      </c>
      <c r="I159" s="96" t="e">
        <f t="shared" si="15"/>
        <v>#REF!</v>
      </c>
      <c r="J159" s="96" t="e">
        <f t="shared" si="15"/>
        <v>#REF!</v>
      </c>
      <c r="K159" s="96" t="e">
        <f t="shared" si="15"/>
        <v>#REF!</v>
      </c>
      <c r="L159" s="96" t="e">
        <f t="shared" si="15"/>
        <v>#REF!</v>
      </c>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row>
    <row r="160" spans="1:37" ht="37.5" customHeight="1">
      <c r="A160" s="99">
        <f>A149+1</f>
        <v>15</v>
      </c>
      <c r="B160" s="100" t="s">
        <v>727</v>
      </c>
      <c r="C160" s="101" t="s">
        <v>372</v>
      </c>
      <c r="D160" s="102" t="e">
        <f>SUMIFS(#REF!,#REF!,$B160,#REF!,$C160,#REF!,$D$2)</f>
        <v>#REF!</v>
      </c>
      <c r="E160" s="102" t="e">
        <f>SUMIFS(#REF!,#REF!,$B160,#REF!,$C160,#REF!,$D$2)</f>
        <v>#REF!</v>
      </c>
      <c r="F160" s="102" t="e">
        <f>SUMIFS(#REF!,#REF!,$B160,#REF!,$C160,#REF!,$D$2)</f>
        <v>#REF!</v>
      </c>
      <c r="G160" s="103" t="e">
        <f>SUMIFS(#REF!,#REF!,$B160,#REF!,$C160,#REF!,$G$2)</f>
        <v>#REF!</v>
      </c>
      <c r="H160" s="103" t="e">
        <f>SUMIFS(#REF!,#REF!,$B160,#REF!,$C160,#REF!,$G$2)</f>
        <v>#REF!</v>
      </c>
      <c r="I160" s="103" t="e">
        <f>SUMIFS(#REF!,#REF!,$B160,#REF!,$C160,#REF!,$G$2)</f>
        <v>#REF!</v>
      </c>
      <c r="J160" s="104" t="e">
        <f>SUMIFS(#REF!,#REF!,$B160,#REF!,$C160,#REF!,$J$2)</f>
        <v>#REF!</v>
      </c>
      <c r="K160" s="104" t="e">
        <f>SUMIFS(#REF!,#REF!,$B160,#REF!,$C160,#REF!,$J$2)</f>
        <v>#REF!</v>
      </c>
      <c r="L160" s="104" t="e">
        <f>SUMIFS(#REF!,#REF!,$B160,#REF!,$C160,#REF!,$J$2)</f>
        <v>#REF!</v>
      </c>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row>
    <row r="161" spans="1:37" ht="37.5" customHeight="1">
      <c r="A161" s="99"/>
      <c r="B161" s="100" t="s">
        <v>727</v>
      </c>
      <c r="C161" s="101" t="s">
        <v>456</v>
      </c>
      <c r="D161" s="102" t="e">
        <f>SUMIFS(#REF!,#REF!,$B161,#REF!,$C161,#REF!,$D$2)</f>
        <v>#REF!</v>
      </c>
      <c r="E161" s="102" t="e">
        <f>SUMIFS(#REF!,#REF!,$B161,#REF!,$C161,#REF!,$D$2)</f>
        <v>#REF!</v>
      </c>
      <c r="F161" s="102" t="e">
        <f>SUMIFS(#REF!,#REF!,$B161,#REF!,$C161,#REF!,$D$2)</f>
        <v>#REF!</v>
      </c>
      <c r="G161" s="103" t="e">
        <f>SUMIFS(#REF!,#REF!,$B161,#REF!,$C161,#REF!,$G$2)</f>
        <v>#REF!</v>
      </c>
      <c r="H161" s="103" t="e">
        <f>SUMIFS(#REF!,#REF!,$B161,#REF!,$C161,#REF!,$G$2)</f>
        <v>#REF!</v>
      </c>
      <c r="I161" s="103" t="e">
        <f>SUMIFS(#REF!,#REF!,$B161,#REF!,$C161,#REF!,$G$2)</f>
        <v>#REF!</v>
      </c>
      <c r="J161" s="104" t="e">
        <f>SUMIFS(#REF!,#REF!,$B161,#REF!,$C161,#REF!,$J$2)</f>
        <v>#REF!</v>
      </c>
      <c r="K161" s="104" t="e">
        <f>SUMIFS(#REF!,#REF!,$B161,#REF!,$C161,#REF!,$J$2)</f>
        <v>#REF!</v>
      </c>
      <c r="L161" s="104" t="e">
        <f>SUMIFS(#REF!,#REF!,$B161,#REF!,$C161,#REF!,$J$2)</f>
        <v>#REF!</v>
      </c>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row>
    <row r="162" spans="1:37" ht="37.5" customHeight="1">
      <c r="A162" s="99"/>
      <c r="B162" s="100" t="s">
        <v>727</v>
      </c>
      <c r="C162" s="101" t="s">
        <v>465</v>
      </c>
      <c r="D162" s="102" t="e">
        <f>SUMIFS(#REF!,#REF!,$B162,#REF!,$C162,#REF!,$D$2)</f>
        <v>#REF!</v>
      </c>
      <c r="E162" s="102" t="e">
        <f>SUMIFS(#REF!,#REF!,$B162,#REF!,$C162,#REF!,$D$2)</f>
        <v>#REF!</v>
      </c>
      <c r="F162" s="102" t="e">
        <f>SUMIFS(#REF!,#REF!,$B162,#REF!,$C162,#REF!,$D$2)</f>
        <v>#REF!</v>
      </c>
      <c r="G162" s="103" t="e">
        <f>SUMIFS(#REF!,#REF!,$B162,#REF!,$C162,#REF!,$G$2)</f>
        <v>#REF!</v>
      </c>
      <c r="H162" s="103" t="e">
        <f>SUMIFS(#REF!,#REF!,$B162,#REF!,$C162,#REF!,$G$2)</f>
        <v>#REF!</v>
      </c>
      <c r="I162" s="103" t="e">
        <f>SUMIFS(#REF!,#REF!,$B162,#REF!,$C162,#REF!,$G$2)</f>
        <v>#REF!</v>
      </c>
      <c r="J162" s="104" t="e">
        <f>SUMIFS(#REF!,#REF!,$B162,#REF!,$C162,#REF!,$J$2)</f>
        <v>#REF!</v>
      </c>
      <c r="K162" s="104" t="e">
        <f>SUMIFS(#REF!,#REF!,$B162,#REF!,$C162,#REF!,$J$2)</f>
        <v>#REF!</v>
      </c>
      <c r="L162" s="104" t="e">
        <f>SUMIFS(#REF!,#REF!,$B162,#REF!,$C162,#REF!,$J$2)</f>
        <v>#REF!</v>
      </c>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row>
    <row r="163" spans="1:37" ht="37.5" customHeight="1">
      <c r="A163" s="99"/>
      <c r="B163" s="100" t="s">
        <v>727</v>
      </c>
      <c r="C163" s="101" t="s">
        <v>191</v>
      </c>
      <c r="D163" s="102" t="e">
        <f>SUMIFS(#REF!,#REF!,$B163,#REF!,$C163,#REF!,$D$2)</f>
        <v>#REF!</v>
      </c>
      <c r="E163" s="102" t="e">
        <f>SUMIFS(#REF!,#REF!,$B163,#REF!,$C163,#REF!,$D$2)</f>
        <v>#REF!</v>
      </c>
      <c r="F163" s="102" t="e">
        <f>SUMIFS(#REF!,#REF!,$B163,#REF!,$C163,#REF!,$D$2)</f>
        <v>#REF!</v>
      </c>
      <c r="G163" s="103" t="e">
        <f>SUMIFS(#REF!,#REF!,$B163,#REF!,$C163,#REF!,$G$2)</f>
        <v>#REF!</v>
      </c>
      <c r="H163" s="103" t="e">
        <f>SUMIFS(#REF!,#REF!,$B163,#REF!,$C163,#REF!,$G$2)</f>
        <v>#REF!</v>
      </c>
      <c r="I163" s="103" t="e">
        <f>SUMIFS(#REF!,#REF!,$B163,#REF!,$C163,#REF!,$G$2)</f>
        <v>#REF!</v>
      </c>
      <c r="J163" s="104" t="e">
        <f>SUMIFS(#REF!,#REF!,$B163,#REF!,$C163,#REF!,$J$2)</f>
        <v>#REF!</v>
      </c>
      <c r="K163" s="104" t="e">
        <f>SUMIFS(#REF!,#REF!,$B163,#REF!,$C163,#REF!,$J$2)</f>
        <v>#REF!</v>
      </c>
      <c r="L163" s="104" t="e">
        <f>SUMIFS(#REF!,#REF!,$B163,#REF!,$C163,#REF!,$J$2)</f>
        <v>#REF!</v>
      </c>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row>
    <row r="164" spans="1:37" ht="37.5" customHeight="1">
      <c r="A164" s="99"/>
      <c r="B164" s="100" t="s">
        <v>727</v>
      </c>
      <c r="C164" s="101" t="s">
        <v>348</v>
      </c>
      <c r="D164" s="102" t="e">
        <f>SUMIFS(#REF!,#REF!,$B164,#REF!,$C164,#REF!,$D$2)</f>
        <v>#REF!</v>
      </c>
      <c r="E164" s="102" t="e">
        <f>SUMIFS(#REF!,#REF!,$B164,#REF!,$C164,#REF!,$D$2)</f>
        <v>#REF!</v>
      </c>
      <c r="F164" s="102" t="e">
        <f>SUMIFS(#REF!,#REF!,$B164,#REF!,$C164,#REF!,$D$2)</f>
        <v>#REF!</v>
      </c>
      <c r="G164" s="103" t="e">
        <f>SUMIFS(#REF!,#REF!,$B164,#REF!,$C164,#REF!,$G$2)</f>
        <v>#REF!</v>
      </c>
      <c r="H164" s="103" t="e">
        <f>SUMIFS(#REF!,#REF!,$B164,#REF!,$C164,#REF!,$G$2)</f>
        <v>#REF!</v>
      </c>
      <c r="I164" s="103" t="e">
        <f>SUMIFS(#REF!,#REF!,$B164,#REF!,$C164,#REF!,$G$2)</f>
        <v>#REF!</v>
      </c>
      <c r="J164" s="104" t="e">
        <f>SUMIFS(#REF!,#REF!,$B164,#REF!,$C164,#REF!,$J$2)</f>
        <v>#REF!</v>
      </c>
      <c r="K164" s="104" t="e">
        <f>SUMIFS(#REF!,#REF!,$B164,#REF!,$C164,#REF!,$J$2)</f>
        <v>#REF!</v>
      </c>
      <c r="L164" s="104" t="e">
        <f>SUMIFS(#REF!,#REF!,$B164,#REF!,$C164,#REF!,$J$2)</f>
        <v>#REF!</v>
      </c>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row>
    <row r="165" spans="1:37" ht="37.5" customHeight="1">
      <c r="A165" s="99"/>
      <c r="B165" s="100" t="s">
        <v>727</v>
      </c>
      <c r="C165" s="101" t="s">
        <v>182</v>
      </c>
      <c r="D165" s="102" t="e">
        <f>SUMIFS(#REF!,#REF!,$B165,#REF!,$C165,#REF!,$D$2)</f>
        <v>#REF!</v>
      </c>
      <c r="E165" s="102" t="e">
        <f>SUMIFS(#REF!,#REF!,$B165,#REF!,$C165,#REF!,$D$2)</f>
        <v>#REF!</v>
      </c>
      <c r="F165" s="102" t="e">
        <f>SUMIFS(#REF!,#REF!,$B165,#REF!,$C165,#REF!,$D$2)</f>
        <v>#REF!</v>
      </c>
      <c r="G165" s="103" t="e">
        <f>SUMIFS(#REF!,#REF!,$B165,#REF!,$C165,#REF!,$G$2)</f>
        <v>#REF!</v>
      </c>
      <c r="H165" s="103" t="e">
        <f>SUMIFS(#REF!,#REF!,$B165,#REF!,$C165,#REF!,$G$2)</f>
        <v>#REF!</v>
      </c>
      <c r="I165" s="103" t="e">
        <f>SUMIFS(#REF!,#REF!,$B165,#REF!,$C165,#REF!,$G$2)</f>
        <v>#REF!</v>
      </c>
      <c r="J165" s="104" t="e">
        <f>SUMIFS(#REF!,#REF!,$B165,#REF!,$C165,#REF!,$J$2)</f>
        <v>#REF!</v>
      </c>
      <c r="K165" s="104" t="e">
        <f>SUMIFS(#REF!,#REF!,$B165,#REF!,$C165,#REF!,$J$2)</f>
        <v>#REF!</v>
      </c>
      <c r="L165" s="104" t="e">
        <f>SUMIFS(#REF!,#REF!,$B165,#REF!,$C165,#REF!,$J$2)</f>
        <v>#REF!</v>
      </c>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row>
    <row r="166" spans="1:37" ht="37.5" customHeight="1">
      <c r="A166" s="99"/>
      <c r="B166" s="100" t="s">
        <v>727</v>
      </c>
      <c r="C166" s="101" t="s">
        <v>170</v>
      </c>
      <c r="D166" s="102" t="e">
        <f>SUMIFS(#REF!,#REF!,$B166,#REF!,$C166,#REF!,$D$2)</f>
        <v>#REF!</v>
      </c>
      <c r="E166" s="102" t="e">
        <f>SUMIFS(#REF!,#REF!,$B166,#REF!,$C166,#REF!,$D$2)</f>
        <v>#REF!</v>
      </c>
      <c r="F166" s="102" t="e">
        <f>SUMIFS(#REF!,#REF!,$B166,#REF!,$C166,#REF!,$D$2)</f>
        <v>#REF!</v>
      </c>
      <c r="G166" s="103" t="e">
        <f>SUMIFS(#REF!,#REF!,$B166,#REF!,$C166,#REF!,$G$2)</f>
        <v>#REF!</v>
      </c>
      <c r="H166" s="103" t="e">
        <f>SUMIFS(#REF!,#REF!,$B166,#REF!,$C166,#REF!,$G$2)</f>
        <v>#REF!</v>
      </c>
      <c r="I166" s="103" t="e">
        <f>SUMIFS(#REF!,#REF!,$B166,#REF!,$C166,#REF!,$G$2)</f>
        <v>#REF!</v>
      </c>
      <c r="J166" s="104" t="e">
        <f>SUMIFS(#REF!,#REF!,$B166,#REF!,$C166,#REF!,$J$2)</f>
        <v>#REF!</v>
      </c>
      <c r="K166" s="104" t="e">
        <f>SUMIFS(#REF!,#REF!,$B166,#REF!,$C166,#REF!,$J$2)</f>
        <v>#REF!</v>
      </c>
      <c r="L166" s="104" t="e">
        <f>SUMIFS(#REF!,#REF!,$B166,#REF!,$C166,#REF!,$J$2)</f>
        <v>#REF!</v>
      </c>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row>
    <row r="167" spans="1:37" ht="37.5" customHeight="1">
      <c r="A167" s="99"/>
      <c r="B167" s="100" t="s">
        <v>727</v>
      </c>
      <c r="C167" s="101" t="s">
        <v>188</v>
      </c>
      <c r="D167" s="102" t="e">
        <f>SUMIFS(#REF!,#REF!,$B167,#REF!,$C167,#REF!,$D$2)</f>
        <v>#REF!</v>
      </c>
      <c r="E167" s="102" t="e">
        <f>SUMIFS(#REF!,#REF!,$B167,#REF!,$C167,#REF!,$D$2)</f>
        <v>#REF!</v>
      </c>
      <c r="F167" s="102" t="e">
        <f>SUMIFS(#REF!,#REF!,$B167,#REF!,$C167,#REF!,$D$2)</f>
        <v>#REF!</v>
      </c>
      <c r="G167" s="103" t="e">
        <f>SUMIFS(#REF!,#REF!,$B167,#REF!,$C167,#REF!,$G$2)</f>
        <v>#REF!</v>
      </c>
      <c r="H167" s="103" t="e">
        <f>SUMIFS(#REF!,#REF!,$B167,#REF!,$C167,#REF!,$G$2)</f>
        <v>#REF!</v>
      </c>
      <c r="I167" s="103" t="e">
        <f>SUMIFS(#REF!,#REF!,$B167,#REF!,$C167,#REF!,$G$2)</f>
        <v>#REF!</v>
      </c>
      <c r="J167" s="104" t="e">
        <f>SUMIFS(#REF!,#REF!,$B167,#REF!,$C167,#REF!,$J$2)</f>
        <v>#REF!</v>
      </c>
      <c r="K167" s="104" t="e">
        <f>SUMIFS(#REF!,#REF!,$B167,#REF!,$C167,#REF!,$J$2)</f>
        <v>#REF!</v>
      </c>
      <c r="L167" s="104" t="e">
        <f>SUMIFS(#REF!,#REF!,$B167,#REF!,$C167,#REF!,$J$2)</f>
        <v>#REF!</v>
      </c>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row>
    <row r="168" spans="1:37" ht="37.5" customHeight="1">
      <c r="A168" s="99"/>
      <c r="B168" s="100" t="s">
        <v>727</v>
      </c>
      <c r="C168" s="101" t="s">
        <v>176</v>
      </c>
      <c r="D168" s="102" t="e">
        <f>SUMIFS(#REF!,#REF!,$B168,#REF!,$C168,#REF!,$D$2)</f>
        <v>#REF!</v>
      </c>
      <c r="E168" s="102" t="e">
        <f>SUMIFS(#REF!,#REF!,$B168,#REF!,$C168,#REF!,$D$2)</f>
        <v>#REF!</v>
      </c>
      <c r="F168" s="102" t="e">
        <f>SUMIFS(#REF!,#REF!,$B168,#REF!,$C168,#REF!,$D$2)</f>
        <v>#REF!</v>
      </c>
      <c r="G168" s="103" t="e">
        <f>SUMIFS(#REF!,#REF!,$B168,#REF!,$C168,#REF!,$G$2)</f>
        <v>#REF!</v>
      </c>
      <c r="H168" s="103" t="e">
        <f>SUMIFS(#REF!,#REF!,$B168,#REF!,$C168,#REF!,$G$2)</f>
        <v>#REF!</v>
      </c>
      <c r="I168" s="103" t="e">
        <f>SUMIFS(#REF!,#REF!,$B168,#REF!,$C168,#REF!,$G$2)</f>
        <v>#REF!</v>
      </c>
      <c r="J168" s="104" t="e">
        <f>SUMIFS(#REF!,#REF!,$B168,#REF!,$C168,#REF!,$J$2)</f>
        <v>#REF!</v>
      </c>
      <c r="K168" s="104" t="e">
        <f>SUMIFS(#REF!,#REF!,$B168,#REF!,$C168,#REF!,$J$2)</f>
        <v>#REF!</v>
      </c>
      <c r="L168" s="104" t="e">
        <f>SUMIFS(#REF!,#REF!,$B168,#REF!,$C168,#REF!,$J$2)</f>
        <v>#REF!</v>
      </c>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row>
    <row r="169" spans="1:37" ht="37.5" customHeight="1">
      <c r="A169" s="99"/>
      <c r="B169" s="100" t="s">
        <v>727</v>
      </c>
      <c r="C169" s="101" t="s">
        <v>194</v>
      </c>
      <c r="D169" s="102" t="e">
        <f>SUMIFS(#REF!,#REF!,$B169,#REF!,$C169,#REF!,$D$2)</f>
        <v>#REF!</v>
      </c>
      <c r="E169" s="102" t="e">
        <f>SUMIFS(#REF!,#REF!,$B169,#REF!,$C169,#REF!,$D$2)</f>
        <v>#REF!</v>
      </c>
      <c r="F169" s="102" t="e">
        <f>SUMIFS(#REF!,#REF!,$B169,#REF!,$C169,#REF!,$D$2)</f>
        <v>#REF!</v>
      </c>
      <c r="G169" s="103" t="e">
        <f>SUMIFS(#REF!,#REF!,$B169,#REF!,$C169,#REF!,$G$2)</f>
        <v>#REF!</v>
      </c>
      <c r="H169" s="103" t="e">
        <f>SUMIFS(#REF!,#REF!,$B169,#REF!,$C169,#REF!,$G$2)</f>
        <v>#REF!</v>
      </c>
      <c r="I169" s="103" t="e">
        <f>SUMIFS(#REF!,#REF!,$B169,#REF!,$C169,#REF!,$G$2)</f>
        <v>#REF!</v>
      </c>
      <c r="J169" s="104" t="e">
        <f>SUMIFS(#REF!,#REF!,$B169,#REF!,$C169,#REF!,$J$2)</f>
        <v>#REF!</v>
      </c>
      <c r="K169" s="104" t="e">
        <f>SUMIFS(#REF!,#REF!,$B169,#REF!,$C169,#REF!,$J$2)</f>
        <v>#REF!</v>
      </c>
      <c r="L169" s="104" t="e">
        <f>SUMIFS(#REF!,#REF!,$B169,#REF!,$C169,#REF!,$J$2)</f>
        <v>#REF!</v>
      </c>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row>
    <row r="170" spans="1:37" ht="18.75" customHeight="1">
      <c r="A170" s="94"/>
      <c r="B170" s="95" t="s">
        <v>712</v>
      </c>
      <c r="C170" s="94"/>
      <c r="D170" s="96" t="e">
        <f t="shared" ref="D170:L170" si="16">SUM(D171:D180)</f>
        <v>#REF!</v>
      </c>
      <c r="E170" s="96" t="e">
        <f t="shared" si="16"/>
        <v>#REF!</v>
      </c>
      <c r="F170" s="96" t="e">
        <f t="shared" si="16"/>
        <v>#REF!</v>
      </c>
      <c r="G170" s="96" t="e">
        <f t="shared" si="16"/>
        <v>#REF!</v>
      </c>
      <c r="H170" s="96" t="e">
        <f t="shared" si="16"/>
        <v>#REF!</v>
      </c>
      <c r="I170" s="96" t="e">
        <f t="shared" si="16"/>
        <v>#REF!</v>
      </c>
      <c r="J170" s="96" t="e">
        <f t="shared" si="16"/>
        <v>#REF!</v>
      </c>
      <c r="K170" s="96" t="e">
        <f t="shared" si="16"/>
        <v>#REF!</v>
      </c>
      <c r="L170" s="96" t="e">
        <f t="shared" si="16"/>
        <v>#REF!</v>
      </c>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row>
    <row r="171" spans="1:37" ht="37.5" customHeight="1">
      <c r="A171" s="99">
        <f>A160+1</f>
        <v>16</v>
      </c>
      <c r="B171" s="100" t="s">
        <v>728</v>
      </c>
      <c r="C171" s="101" t="s">
        <v>372</v>
      </c>
      <c r="D171" s="102" t="e">
        <f>SUMIFS(#REF!,#REF!,$B171,#REF!,$C171,#REF!,$D$2)</f>
        <v>#REF!</v>
      </c>
      <c r="E171" s="102" t="e">
        <f>SUMIFS(#REF!,#REF!,$B171,#REF!,$C171,#REF!,$D$2)</f>
        <v>#REF!</v>
      </c>
      <c r="F171" s="102" t="e">
        <f>SUMIFS(#REF!,#REF!,$B171,#REF!,$C171,#REF!,$D$2)</f>
        <v>#REF!</v>
      </c>
      <c r="G171" s="103" t="e">
        <f>SUMIFS(#REF!,#REF!,$B171,#REF!,$C171,#REF!,$G$2)</f>
        <v>#REF!</v>
      </c>
      <c r="H171" s="103" t="e">
        <f>SUMIFS(#REF!,#REF!,$B171,#REF!,$C171,#REF!,$G$2)</f>
        <v>#REF!</v>
      </c>
      <c r="I171" s="103" t="e">
        <f>SUMIFS(#REF!,#REF!,$B171,#REF!,$C171,#REF!,$G$2)</f>
        <v>#REF!</v>
      </c>
      <c r="J171" s="104" t="e">
        <f>SUMIFS(#REF!,#REF!,$B171,#REF!,$C171,#REF!,$J$2)</f>
        <v>#REF!</v>
      </c>
      <c r="K171" s="104" t="e">
        <f>SUMIFS(#REF!,#REF!,$B171,#REF!,$C171,#REF!,$J$2)</f>
        <v>#REF!</v>
      </c>
      <c r="L171" s="104" t="e">
        <f>SUMIFS(#REF!,#REF!,$B171,#REF!,$C171,#REF!,$J$2)</f>
        <v>#REF!</v>
      </c>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row>
    <row r="172" spans="1:37" ht="37.5" customHeight="1">
      <c r="A172" s="99"/>
      <c r="B172" s="100" t="s">
        <v>728</v>
      </c>
      <c r="C172" s="101" t="s">
        <v>456</v>
      </c>
      <c r="D172" s="102" t="e">
        <f>SUMIFS(#REF!,#REF!,$B172,#REF!,$C172,#REF!,$D$2)</f>
        <v>#REF!</v>
      </c>
      <c r="E172" s="102" t="e">
        <f>SUMIFS(#REF!,#REF!,$B172,#REF!,$C172,#REF!,$D$2)</f>
        <v>#REF!</v>
      </c>
      <c r="F172" s="102" t="e">
        <f>SUMIFS(#REF!,#REF!,$B172,#REF!,$C172,#REF!,$D$2)</f>
        <v>#REF!</v>
      </c>
      <c r="G172" s="103" t="e">
        <f>SUMIFS(#REF!,#REF!,$B172,#REF!,$C172,#REF!,$G$2)</f>
        <v>#REF!</v>
      </c>
      <c r="H172" s="103" t="e">
        <f>SUMIFS(#REF!,#REF!,$B172,#REF!,$C172,#REF!,$G$2)</f>
        <v>#REF!</v>
      </c>
      <c r="I172" s="103" t="e">
        <f>SUMIFS(#REF!,#REF!,$B172,#REF!,$C172,#REF!,$G$2)</f>
        <v>#REF!</v>
      </c>
      <c r="J172" s="104" t="e">
        <f>SUMIFS(#REF!,#REF!,$B172,#REF!,$C172,#REF!,$J$2)</f>
        <v>#REF!</v>
      </c>
      <c r="K172" s="104" t="e">
        <f>SUMIFS(#REF!,#REF!,$B172,#REF!,$C172,#REF!,$J$2)</f>
        <v>#REF!</v>
      </c>
      <c r="L172" s="104" t="e">
        <f>SUMIFS(#REF!,#REF!,$B172,#REF!,$C172,#REF!,$J$2)</f>
        <v>#REF!</v>
      </c>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row>
    <row r="173" spans="1:37" ht="37.5" customHeight="1">
      <c r="A173" s="99"/>
      <c r="B173" s="100" t="s">
        <v>728</v>
      </c>
      <c r="C173" s="101" t="s">
        <v>465</v>
      </c>
      <c r="D173" s="102" t="e">
        <f>SUMIFS(#REF!,#REF!,$B173,#REF!,$C173,#REF!,$D$2)</f>
        <v>#REF!</v>
      </c>
      <c r="E173" s="102" t="e">
        <f>SUMIFS(#REF!,#REF!,$B173,#REF!,$C173,#REF!,$D$2)</f>
        <v>#REF!</v>
      </c>
      <c r="F173" s="102" t="e">
        <f>SUMIFS(#REF!,#REF!,$B173,#REF!,$C173,#REF!,$D$2)</f>
        <v>#REF!</v>
      </c>
      <c r="G173" s="103" t="e">
        <f>SUMIFS(#REF!,#REF!,$B173,#REF!,$C173,#REF!,$G$2)</f>
        <v>#REF!</v>
      </c>
      <c r="H173" s="103" t="e">
        <f>SUMIFS(#REF!,#REF!,$B173,#REF!,$C173,#REF!,$G$2)</f>
        <v>#REF!</v>
      </c>
      <c r="I173" s="103" t="e">
        <f>SUMIFS(#REF!,#REF!,$B173,#REF!,$C173,#REF!,$G$2)</f>
        <v>#REF!</v>
      </c>
      <c r="J173" s="104" t="e">
        <f>SUMIFS(#REF!,#REF!,$B173,#REF!,$C173,#REF!,$J$2)</f>
        <v>#REF!</v>
      </c>
      <c r="K173" s="104" t="e">
        <f>SUMIFS(#REF!,#REF!,$B173,#REF!,$C173,#REF!,$J$2)</f>
        <v>#REF!</v>
      </c>
      <c r="L173" s="104" t="e">
        <f>SUMIFS(#REF!,#REF!,$B173,#REF!,$C173,#REF!,$J$2)</f>
        <v>#REF!</v>
      </c>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row>
    <row r="174" spans="1:37" ht="37.5" customHeight="1">
      <c r="A174" s="99"/>
      <c r="B174" s="100" t="s">
        <v>728</v>
      </c>
      <c r="C174" s="101" t="s">
        <v>191</v>
      </c>
      <c r="D174" s="102" t="e">
        <f>SUMIFS(#REF!,#REF!,$B174,#REF!,$C174,#REF!,$D$2)</f>
        <v>#REF!</v>
      </c>
      <c r="E174" s="102" t="e">
        <f>SUMIFS(#REF!,#REF!,$B174,#REF!,$C174,#REF!,$D$2)</f>
        <v>#REF!</v>
      </c>
      <c r="F174" s="102" t="e">
        <f>SUMIFS(#REF!,#REF!,$B174,#REF!,$C174,#REF!,$D$2)</f>
        <v>#REF!</v>
      </c>
      <c r="G174" s="103" t="e">
        <f>SUMIFS(#REF!,#REF!,$B174,#REF!,$C174,#REF!,$G$2)</f>
        <v>#REF!</v>
      </c>
      <c r="H174" s="103" t="e">
        <f>SUMIFS(#REF!,#REF!,$B174,#REF!,$C174,#REF!,$G$2)</f>
        <v>#REF!</v>
      </c>
      <c r="I174" s="103" t="e">
        <f>SUMIFS(#REF!,#REF!,$B174,#REF!,$C174,#REF!,$G$2)</f>
        <v>#REF!</v>
      </c>
      <c r="J174" s="104" t="e">
        <f>SUMIFS(#REF!,#REF!,$B174,#REF!,$C174,#REF!,$J$2)</f>
        <v>#REF!</v>
      </c>
      <c r="K174" s="104" t="e">
        <f>SUMIFS(#REF!,#REF!,$B174,#REF!,$C174,#REF!,$J$2)</f>
        <v>#REF!</v>
      </c>
      <c r="L174" s="104" t="e">
        <f>SUMIFS(#REF!,#REF!,$B174,#REF!,$C174,#REF!,$J$2)</f>
        <v>#REF!</v>
      </c>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row>
    <row r="175" spans="1:37" ht="37.5" customHeight="1">
      <c r="A175" s="99"/>
      <c r="B175" s="100" t="s">
        <v>728</v>
      </c>
      <c r="C175" s="101" t="s">
        <v>348</v>
      </c>
      <c r="D175" s="102" t="e">
        <f>SUMIFS(#REF!,#REF!,$B175,#REF!,$C175,#REF!,$D$2)</f>
        <v>#REF!</v>
      </c>
      <c r="E175" s="102" t="e">
        <f>SUMIFS(#REF!,#REF!,$B175,#REF!,$C175,#REF!,$D$2)</f>
        <v>#REF!</v>
      </c>
      <c r="F175" s="102" t="e">
        <f>SUMIFS(#REF!,#REF!,$B175,#REF!,$C175,#REF!,$D$2)</f>
        <v>#REF!</v>
      </c>
      <c r="G175" s="103" t="e">
        <f>SUMIFS(#REF!,#REF!,$B175,#REF!,$C175,#REF!,$G$2)</f>
        <v>#REF!</v>
      </c>
      <c r="H175" s="103" t="e">
        <f>SUMIFS(#REF!,#REF!,$B175,#REF!,$C175,#REF!,$G$2)</f>
        <v>#REF!</v>
      </c>
      <c r="I175" s="103" t="e">
        <f>SUMIFS(#REF!,#REF!,$B175,#REF!,$C175,#REF!,$G$2)</f>
        <v>#REF!</v>
      </c>
      <c r="J175" s="104" t="e">
        <f>SUMIFS(#REF!,#REF!,$B175,#REF!,$C175,#REF!,$J$2)</f>
        <v>#REF!</v>
      </c>
      <c r="K175" s="104" t="e">
        <f>SUMIFS(#REF!,#REF!,$B175,#REF!,$C175,#REF!,$J$2)</f>
        <v>#REF!</v>
      </c>
      <c r="L175" s="104" t="e">
        <f>SUMIFS(#REF!,#REF!,$B175,#REF!,$C175,#REF!,$J$2)</f>
        <v>#REF!</v>
      </c>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row>
    <row r="176" spans="1:37" ht="37.5" customHeight="1">
      <c r="A176" s="99"/>
      <c r="B176" s="100" t="s">
        <v>728</v>
      </c>
      <c r="C176" s="101" t="s">
        <v>182</v>
      </c>
      <c r="D176" s="102" t="e">
        <f>SUMIFS(#REF!,#REF!,$B176,#REF!,$C176,#REF!,$D$2)</f>
        <v>#REF!</v>
      </c>
      <c r="E176" s="102" t="e">
        <f>SUMIFS(#REF!,#REF!,$B176,#REF!,$C176,#REF!,$D$2)</f>
        <v>#REF!</v>
      </c>
      <c r="F176" s="102" t="e">
        <f>SUMIFS(#REF!,#REF!,$B176,#REF!,$C176,#REF!,$D$2)</f>
        <v>#REF!</v>
      </c>
      <c r="G176" s="103" t="e">
        <f>SUMIFS(#REF!,#REF!,$B176,#REF!,$C176,#REF!,$G$2)</f>
        <v>#REF!</v>
      </c>
      <c r="H176" s="103" t="e">
        <f>SUMIFS(#REF!,#REF!,$B176,#REF!,$C176,#REF!,$G$2)</f>
        <v>#REF!</v>
      </c>
      <c r="I176" s="103" t="e">
        <f>SUMIFS(#REF!,#REF!,$B176,#REF!,$C176,#REF!,$G$2)</f>
        <v>#REF!</v>
      </c>
      <c r="J176" s="104" t="e">
        <f>SUMIFS(#REF!,#REF!,$B176,#REF!,$C176,#REF!,$J$2)</f>
        <v>#REF!</v>
      </c>
      <c r="K176" s="104" t="e">
        <f>SUMIFS(#REF!,#REF!,$B176,#REF!,$C176,#REF!,$J$2)</f>
        <v>#REF!</v>
      </c>
      <c r="L176" s="104" t="e">
        <f>SUMIFS(#REF!,#REF!,$B176,#REF!,$C176,#REF!,$J$2)</f>
        <v>#REF!</v>
      </c>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row>
    <row r="177" spans="1:37" ht="37.5" customHeight="1">
      <c r="A177" s="99"/>
      <c r="B177" s="100" t="s">
        <v>728</v>
      </c>
      <c r="C177" s="101" t="s">
        <v>170</v>
      </c>
      <c r="D177" s="102" t="e">
        <f>SUMIFS(#REF!,#REF!,$B177,#REF!,$C177,#REF!,$D$2)</f>
        <v>#REF!</v>
      </c>
      <c r="E177" s="102" t="e">
        <f>SUMIFS(#REF!,#REF!,$B177,#REF!,$C177,#REF!,$D$2)</f>
        <v>#REF!</v>
      </c>
      <c r="F177" s="102" t="e">
        <f>SUMIFS(#REF!,#REF!,$B177,#REF!,$C177,#REF!,$D$2)</f>
        <v>#REF!</v>
      </c>
      <c r="G177" s="103" t="e">
        <f>SUMIFS(#REF!,#REF!,$B177,#REF!,$C177,#REF!,$G$2)</f>
        <v>#REF!</v>
      </c>
      <c r="H177" s="103" t="e">
        <f>SUMIFS(#REF!,#REF!,$B177,#REF!,$C177,#REF!,$G$2)</f>
        <v>#REF!</v>
      </c>
      <c r="I177" s="103" t="e">
        <f>SUMIFS(#REF!,#REF!,$B177,#REF!,$C177,#REF!,$G$2)</f>
        <v>#REF!</v>
      </c>
      <c r="J177" s="104" t="e">
        <f>SUMIFS(#REF!,#REF!,$B177,#REF!,$C177,#REF!,$J$2)</f>
        <v>#REF!</v>
      </c>
      <c r="K177" s="104" t="e">
        <f>SUMIFS(#REF!,#REF!,$B177,#REF!,$C177,#REF!,$J$2)</f>
        <v>#REF!</v>
      </c>
      <c r="L177" s="104" t="e">
        <f>SUMIFS(#REF!,#REF!,$B177,#REF!,$C177,#REF!,$J$2)</f>
        <v>#REF!</v>
      </c>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row>
    <row r="178" spans="1:37" ht="37.5" customHeight="1">
      <c r="A178" s="99"/>
      <c r="B178" s="100" t="s">
        <v>728</v>
      </c>
      <c r="C178" s="101" t="s">
        <v>188</v>
      </c>
      <c r="D178" s="102" t="e">
        <f>SUMIFS(#REF!,#REF!,$B178,#REF!,$C178,#REF!,$D$2)</f>
        <v>#REF!</v>
      </c>
      <c r="E178" s="102" t="e">
        <f>SUMIFS(#REF!,#REF!,$B178,#REF!,$C178,#REF!,$D$2)</f>
        <v>#REF!</v>
      </c>
      <c r="F178" s="102" t="e">
        <f>SUMIFS(#REF!,#REF!,$B178,#REF!,$C178,#REF!,$D$2)</f>
        <v>#REF!</v>
      </c>
      <c r="G178" s="103" t="e">
        <f>SUMIFS(#REF!,#REF!,$B178,#REF!,$C178,#REF!,$G$2)</f>
        <v>#REF!</v>
      </c>
      <c r="H178" s="103" t="e">
        <f>SUMIFS(#REF!,#REF!,$B178,#REF!,$C178,#REF!,$G$2)</f>
        <v>#REF!</v>
      </c>
      <c r="I178" s="103" t="e">
        <f>SUMIFS(#REF!,#REF!,$B178,#REF!,$C178,#REF!,$G$2)</f>
        <v>#REF!</v>
      </c>
      <c r="J178" s="104" t="e">
        <f>SUMIFS(#REF!,#REF!,$B178,#REF!,$C178,#REF!,$J$2)</f>
        <v>#REF!</v>
      </c>
      <c r="K178" s="104" t="e">
        <f>SUMIFS(#REF!,#REF!,$B178,#REF!,$C178,#REF!,$J$2)</f>
        <v>#REF!</v>
      </c>
      <c r="L178" s="104" t="e">
        <f>SUMIFS(#REF!,#REF!,$B178,#REF!,$C178,#REF!,$J$2)</f>
        <v>#REF!</v>
      </c>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row>
    <row r="179" spans="1:37" ht="37.5" customHeight="1">
      <c r="A179" s="99"/>
      <c r="B179" s="100" t="s">
        <v>728</v>
      </c>
      <c r="C179" s="101" t="s">
        <v>176</v>
      </c>
      <c r="D179" s="102" t="e">
        <f>SUMIFS(#REF!,#REF!,$B179,#REF!,$C179,#REF!,$D$2)</f>
        <v>#REF!</v>
      </c>
      <c r="E179" s="102" t="e">
        <f>SUMIFS(#REF!,#REF!,$B179,#REF!,$C179,#REF!,$D$2)</f>
        <v>#REF!</v>
      </c>
      <c r="F179" s="102" t="e">
        <f>SUMIFS(#REF!,#REF!,$B179,#REF!,$C179,#REF!,$D$2)</f>
        <v>#REF!</v>
      </c>
      <c r="G179" s="103" t="e">
        <f>SUMIFS(#REF!,#REF!,$B179,#REF!,$C179,#REF!,$G$2)</f>
        <v>#REF!</v>
      </c>
      <c r="H179" s="103" t="e">
        <f>SUMIFS(#REF!,#REF!,$B179,#REF!,$C179,#REF!,$G$2)</f>
        <v>#REF!</v>
      </c>
      <c r="I179" s="103" t="e">
        <f>SUMIFS(#REF!,#REF!,$B179,#REF!,$C179,#REF!,$G$2)</f>
        <v>#REF!</v>
      </c>
      <c r="J179" s="104" t="e">
        <f>SUMIFS(#REF!,#REF!,$B179,#REF!,$C179,#REF!,$J$2)</f>
        <v>#REF!</v>
      </c>
      <c r="K179" s="104" t="e">
        <f>SUMIFS(#REF!,#REF!,$B179,#REF!,$C179,#REF!,$J$2)</f>
        <v>#REF!</v>
      </c>
      <c r="L179" s="104" t="e">
        <f>SUMIFS(#REF!,#REF!,$B179,#REF!,$C179,#REF!,$J$2)</f>
        <v>#REF!</v>
      </c>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row>
    <row r="180" spans="1:37" ht="37.5" customHeight="1">
      <c r="A180" s="99"/>
      <c r="B180" s="100" t="s">
        <v>728</v>
      </c>
      <c r="C180" s="101" t="s">
        <v>194</v>
      </c>
      <c r="D180" s="102" t="e">
        <f>SUMIFS(#REF!,#REF!,$B180,#REF!,$C180,#REF!,$D$2)</f>
        <v>#REF!</v>
      </c>
      <c r="E180" s="102" t="e">
        <f>SUMIFS(#REF!,#REF!,$B180,#REF!,$C180,#REF!,$D$2)</f>
        <v>#REF!</v>
      </c>
      <c r="F180" s="102" t="e">
        <f>SUMIFS(#REF!,#REF!,$B180,#REF!,$C180,#REF!,$D$2)</f>
        <v>#REF!</v>
      </c>
      <c r="G180" s="103" t="e">
        <f>SUMIFS(#REF!,#REF!,$B180,#REF!,$C180,#REF!,$G$2)</f>
        <v>#REF!</v>
      </c>
      <c r="H180" s="103" t="e">
        <f>SUMIFS(#REF!,#REF!,$B180,#REF!,$C180,#REF!,$G$2)</f>
        <v>#REF!</v>
      </c>
      <c r="I180" s="103" t="e">
        <f>SUMIFS(#REF!,#REF!,$B180,#REF!,$C180,#REF!,$G$2)</f>
        <v>#REF!</v>
      </c>
      <c r="J180" s="104" t="e">
        <f>SUMIFS(#REF!,#REF!,$B180,#REF!,$C180,#REF!,$J$2)</f>
        <v>#REF!</v>
      </c>
      <c r="K180" s="104" t="e">
        <f>SUMIFS(#REF!,#REF!,$B180,#REF!,$C180,#REF!,$J$2)</f>
        <v>#REF!</v>
      </c>
      <c r="L180" s="104" t="e">
        <f>SUMIFS(#REF!,#REF!,$B180,#REF!,$C180,#REF!,$J$2)</f>
        <v>#REF!</v>
      </c>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row>
    <row r="181" spans="1:37" ht="18.75" customHeight="1">
      <c r="A181" s="94"/>
      <c r="B181" s="95" t="s">
        <v>712</v>
      </c>
      <c r="C181" s="94"/>
      <c r="D181" s="96" t="e">
        <f t="shared" ref="D181:L181" si="17">SUM(D182:D191)</f>
        <v>#REF!</v>
      </c>
      <c r="E181" s="96" t="e">
        <f t="shared" si="17"/>
        <v>#REF!</v>
      </c>
      <c r="F181" s="96" t="e">
        <f t="shared" si="17"/>
        <v>#REF!</v>
      </c>
      <c r="G181" s="96" t="e">
        <f t="shared" si="17"/>
        <v>#REF!</v>
      </c>
      <c r="H181" s="96" t="e">
        <f t="shared" si="17"/>
        <v>#REF!</v>
      </c>
      <c r="I181" s="96" t="e">
        <f t="shared" si="17"/>
        <v>#REF!</v>
      </c>
      <c r="J181" s="96" t="e">
        <f t="shared" si="17"/>
        <v>#REF!</v>
      </c>
      <c r="K181" s="96" t="e">
        <f t="shared" si="17"/>
        <v>#REF!</v>
      </c>
      <c r="L181" s="96" t="e">
        <f t="shared" si="17"/>
        <v>#REF!</v>
      </c>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row>
    <row r="182" spans="1:37" ht="37.5" customHeight="1">
      <c r="A182" s="99">
        <f>A171+1</f>
        <v>17</v>
      </c>
      <c r="B182" s="100" t="s">
        <v>729</v>
      </c>
      <c r="C182" s="101" t="s">
        <v>372</v>
      </c>
      <c r="D182" s="102" t="e">
        <f>SUMIFS(#REF!,#REF!,$B182,#REF!,$C182,#REF!,$D$2)</f>
        <v>#REF!</v>
      </c>
      <c r="E182" s="102" t="e">
        <f>SUMIFS(#REF!,#REF!,$B182,#REF!,$C182,#REF!,$D$2)</f>
        <v>#REF!</v>
      </c>
      <c r="F182" s="102" t="e">
        <f>SUMIFS(#REF!,#REF!,$B182,#REF!,$C182,#REF!,$D$2)</f>
        <v>#REF!</v>
      </c>
      <c r="G182" s="103" t="e">
        <f>SUMIFS(#REF!,#REF!,$B182,#REF!,$C182,#REF!,$G$2)</f>
        <v>#REF!</v>
      </c>
      <c r="H182" s="103" t="e">
        <f>SUMIFS(#REF!,#REF!,$B182,#REF!,$C182,#REF!,$G$2)</f>
        <v>#REF!</v>
      </c>
      <c r="I182" s="103" t="e">
        <f>SUMIFS(#REF!,#REF!,$B182,#REF!,$C182,#REF!,$G$2)</f>
        <v>#REF!</v>
      </c>
      <c r="J182" s="104" t="e">
        <f>SUMIFS(#REF!,#REF!,$B182,#REF!,$C182,#REF!,$J$2)</f>
        <v>#REF!</v>
      </c>
      <c r="K182" s="104" t="e">
        <f>SUMIFS(#REF!,#REF!,$B182,#REF!,$C182,#REF!,$J$2)</f>
        <v>#REF!</v>
      </c>
      <c r="L182" s="104" t="e">
        <f>SUMIFS(#REF!,#REF!,$B182,#REF!,$C182,#REF!,$J$2)</f>
        <v>#REF!</v>
      </c>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row>
    <row r="183" spans="1:37" ht="37.5" customHeight="1">
      <c r="A183" s="99"/>
      <c r="B183" s="100" t="s">
        <v>729</v>
      </c>
      <c r="C183" s="101" t="s">
        <v>456</v>
      </c>
      <c r="D183" s="102" t="e">
        <f>SUMIFS(#REF!,#REF!,$B183,#REF!,$C183,#REF!,$D$2)</f>
        <v>#REF!</v>
      </c>
      <c r="E183" s="102" t="e">
        <f>SUMIFS(#REF!,#REF!,$B183,#REF!,$C183,#REF!,$D$2)</f>
        <v>#REF!</v>
      </c>
      <c r="F183" s="102" t="e">
        <f>SUMIFS(#REF!,#REF!,$B183,#REF!,$C183,#REF!,$D$2)</f>
        <v>#REF!</v>
      </c>
      <c r="G183" s="103" t="e">
        <f>SUMIFS(#REF!,#REF!,$B183,#REF!,$C183,#REF!,$G$2)</f>
        <v>#REF!</v>
      </c>
      <c r="H183" s="103" t="e">
        <f>SUMIFS(#REF!,#REF!,$B183,#REF!,$C183,#REF!,$G$2)</f>
        <v>#REF!</v>
      </c>
      <c r="I183" s="103" t="e">
        <f>SUMIFS(#REF!,#REF!,$B183,#REF!,$C183,#REF!,$G$2)</f>
        <v>#REF!</v>
      </c>
      <c r="J183" s="104" t="e">
        <f>SUMIFS(#REF!,#REF!,$B183,#REF!,$C183,#REF!,$J$2)</f>
        <v>#REF!</v>
      </c>
      <c r="K183" s="104" t="e">
        <f>SUMIFS(#REF!,#REF!,$B183,#REF!,$C183,#REF!,$J$2)</f>
        <v>#REF!</v>
      </c>
      <c r="L183" s="104" t="e">
        <f>SUMIFS(#REF!,#REF!,$B183,#REF!,$C183,#REF!,$J$2)</f>
        <v>#REF!</v>
      </c>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row>
    <row r="184" spans="1:37" ht="37.5" customHeight="1">
      <c r="A184" s="99"/>
      <c r="B184" s="100" t="s">
        <v>729</v>
      </c>
      <c r="C184" s="101" t="s">
        <v>465</v>
      </c>
      <c r="D184" s="102" t="e">
        <f>SUMIFS(#REF!,#REF!,$B184,#REF!,$C184,#REF!,$D$2)</f>
        <v>#REF!</v>
      </c>
      <c r="E184" s="102" t="e">
        <f>SUMIFS(#REF!,#REF!,$B184,#REF!,$C184,#REF!,$D$2)</f>
        <v>#REF!</v>
      </c>
      <c r="F184" s="102" t="e">
        <f>SUMIFS(#REF!,#REF!,$B184,#REF!,$C184,#REF!,$D$2)</f>
        <v>#REF!</v>
      </c>
      <c r="G184" s="103" t="e">
        <f>SUMIFS(#REF!,#REF!,$B184,#REF!,$C184,#REF!,$G$2)</f>
        <v>#REF!</v>
      </c>
      <c r="H184" s="103" t="e">
        <f>SUMIFS(#REF!,#REF!,$B184,#REF!,$C184,#REF!,$G$2)</f>
        <v>#REF!</v>
      </c>
      <c r="I184" s="103" t="e">
        <f>SUMIFS(#REF!,#REF!,$B184,#REF!,$C184,#REF!,$G$2)</f>
        <v>#REF!</v>
      </c>
      <c r="J184" s="104" t="e">
        <f>SUMIFS(#REF!,#REF!,$B184,#REF!,$C184,#REF!,$J$2)</f>
        <v>#REF!</v>
      </c>
      <c r="K184" s="104" t="e">
        <f>SUMIFS(#REF!,#REF!,$B184,#REF!,$C184,#REF!,$J$2)</f>
        <v>#REF!</v>
      </c>
      <c r="L184" s="104" t="e">
        <f>SUMIFS(#REF!,#REF!,$B184,#REF!,$C184,#REF!,$J$2)</f>
        <v>#REF!</v>
      </c>
      <c r="M184" s="99"/>
      <c r="N184" s="99"/>
      <c r="O184" s="99"/>
      <c r="P184" s="99"/>
      <c r="R184" s="99"/>
      <c r="S184" s="99"/>
      <c r="T184" s="99"/>
      <c r="U184" s="99"/>
      <c r="V184" s="99"/>
      <c r="W184" s="99"/>
      <c r="X184" s="99"/>
      <c r="Y184" s="99"/>
      <c r="Z184" s="99"/>
      <c r="AA184" s="99"/>
      <c r="AB184" s="99"/>
      <c r="AC184" s="99"/>
      <c r="AD184" s="99"/>
      <c r="AE184" s="99"/>
      <c r="AF184" s="99"/>
      <c r="AG184" s="99"/>
      <c r="AH184" s="99"/>
      <c r="AI184" s="99"/>
      <c r="AJ184" s="99"/>
      <c r="AK184" s="99"/>
    </row>
    <row r="185" spans="1:37" ht="37.5" customHeight="1">
      <c r="A185" s="99"/>
      <c r="B185" s="100" t="s">
        <v>729</v>
      </c>
      <c r="C185" s="101" t="s">
        <v>191</v>
      </c>
      <c r="D185" s="102" t="e">
        <f>SUMIFS(#REF!,#REF!,$B185,#REF!,$C185,#REF!,$D$2)</f>
        <v>#REF!</v>
      </c>
      <c r="E185" s="102" t="e">
        <f>SUMIFS(#REF!,#REF!,$B185,#REF!,$C185,#REF!,$D$2)</f>
        <v>#REF!</v>
      </c>
      <c r="F185" s="102" t="e">
        <f>SUMIFS(#REF!,#REF!,$B185,#REF!,$C185,#REF!,$D$2)</f>
        <v>#REF!</v>
      </c>
      <c r="G185" s="103" t="e">
        <f>SUMIFS(#REF!,#REF!,$B185,#REF!,$C185,#REF!,$G$2)</f>
        <v>#REF!</v>
      </c>
      <c r="H185" s="103" t="e">
        <f>SUMIFS(#REF!,#REF!,$B185,#REF!,$C185,#REF!,$G$2)</f>
        <v>#REF!</v>
      </c>
      <c r="I185" s="103" t="e">
        <f>SUMIFS(#REF!,#REF!,$B185,#REF!,$C185,#REF!,$G$2)</f>
        <v>#REF!</v>
      </c>
      <c r="J185" s="104" t="e">
        <f>SUMIFS(#REF!,#REF!,$B185,#REF!,$C185,#REF!,$J$2)</f>
        <v>#REF!</v>
      </c>
      <c r="K185" s="104" t="e">
        <f>SUMIFS(#REF!,#REF!,$B185,#REF!,$C185,#REF!,$J$2)</f>
        <v>#REF!</v>
      </c>
      <c r="L185" s="104" t="e">
        <f>SUMIFS(#REF!,#REF!,$B185,#REF!,$C185,#REF!,$J$2)</f>
        <v>#REF!</v>
      </c>
      <c r="M185" s="99"/>
      <c r="N185" s="99"/>
      <c r="O185" s="99"/>
      <c r="P185" s="99"/>
      <c r="R185" s="99"/>
      <c r="S185" s="99"/>
      <c r="T185" s="99"/>
      <c r="U185" s="99"/>
      <c r="V185" s="99"/>
      <c r="W185" s="99"/>
      <c r="X185" s="99"/>
      <c r="Y185" s="99"/>
      <c r="Z185" s="99"/>
      <c r="AA185" s="99"/>
      <c r="AB185" s="99"/>
      <c r="AC185" s="99"/>
      <c r="AD185" s="99"/>
      <c r="AE185" s="99"/>
      <c r="AF185" s="99"/>
      <c r="AG185" s="99"/>
      <c r="AH185" s="99"/>
      <c r="AI185" s="99"/>
      <c r="AJ185" s="99"/>
      <c r="AK185" s="99"/>
    </row>
    <row r="186" spans="1:37" ht="37.5" customHeight="1">
      <c r="A186" s="99"/>
      <c r="B186" s="100" t="s">
        <v>729</v>
      </c>
      <c r="C186" s="101" t="s">
        <v>348</v>
      </c>
      <c r="D186" s="102" t="e">
        <f>SUMIFS(#REF!,#REF!,$B186,#REF!,$C186,#REF!,$D$2)</f>
        <v>#REF!</v>
      </c>
      <c r="E186" s="102" t="e">
        <f>SUMIFS(#REF!,#REF!,$B186,#REF!,$C186,#REF!,$D$2)</f>
        <v>#REF!</v>
      </c>
      <c r="F186" s="102" t="e">
        <f>SUMIFS(#REF!,#REF!,$B186,#REF!,$C186,#REF!,$D$2)</f>
        <v>#REF!</v>
      </c>
      <c r="G186" s="103" t="e">
        <f>SUMIFS(#REF!,#REF!,$B186,#REF!,$C186,#REF!,$G$2)</f>
        <v>#REF!</v>
      </c>
      <c r="H186" s="103" t="e">
        <f>SUMIFS(#REF!,#REF!,$B186,#REF!,$C186,#REF!,$G$2)</f>
        <v>#REF!</v>
      </c>
      <c r="I186" s="103" t="e">
        <f>SUMIFS(#REF!,#REF!,$B186,#REF!,$C186,#REF!,$G$2)</f>
        <v>#REF!</v>
      </c>
      <c r="J186" s="104" t="e">
        <f>SUMIFS(#REF!,#REF!,$B186,#REF!,$C186,#REF!,$J$2)</f>
        <v>#REF!</v>
      </c>
      <c r="K186" s="104" t="e">
        <f>SUMIFS(#REF!,#REF!,$B186,#REF!,$C186,#REF!,$J$2)</f>
        <v>#REF!</v>
      </c>
      <c r="L186" s="104" t="e">
        <f>SUMIFS(#REF!,#REF!,$B186,#REF!,$C186,#REF!,$J$2)</f>
        <v>#REF!</v>
      </c>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row>
    <row r="187" spans="1:37" ht="37.5" customHeight="1">
      <c r="A187" s="99"/>
      <c r="B187" s="100" t="s">
        <v>729</v>
      </c>
      <c r="C187" s="101" t="s">
        <v>182</v>
      </c>
      <c r="D187" s="102" t="e">
        <f>SUMIFS(#REF!,#REF!,$B187,#REF!,$C187,#REF!,$D$2)</f>
        <v>#REF!</v>
      </c>
      <c r="E187" s="102" t="e">
        <f>SUMIFS(#REF!,#REF!,$B187,#REF!,$C187,#REF!,$D$2)</f>
        <v>#REF!</v>
      </c>
      <c r="F187" s="102" t="e">
        <f>SUMIFS(#REF!,#REF!,$B187,#REF!,$C187,#REF!,$D$2)</f>
        <v>#REF!</v>
      </c>
      <c r="G187" s="103" t="e">
        <f>SUMIFS(#REF!,#REF!,$B187,#REF!,$C187,#REF!,$G$2)</f>
        <v>#REF!</v>
      </c>
      <c r="H187" s="103" t="e">
        <f>SUMIFS(#REF!,#REF!,$B187,#REF!,$C187,#REF!,$G$2)</f>
        <v>#REF!</v>
      </c>
      <c r="I187" s="103" t="e">
        <f>SUMIFS(#REF!,#REF!,$B187,#REF!,$C187,#REF!,$G$2)</f>
        <v>#REF!</v>
      </c>
      <c r="J187" s="104" t="e">
        <f>SUMIFS(#REF!,#REF!,$B187,#REF!,$C187,#REF!,$J$2)</f>
        <v>#REF!</v>
      </c>
      <c r="K187" s="104" t="e">
        <f>SUMIFS(#REF!,#REF!,$B187,#REF!,$C187,#REF!,$J$2)</f>
        <v>#REF!</v>
      </c>
      <c r="L187" s="104" t="e">
        <f>SUMIFS(#REF!,#REF!,$B187,#REF!,$C187,#REF!,$J$2)</f>
        <v>#REF!</v>
      </c>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row>
    <row r="188" spans="1:37" ht="37.5" customHeight="1">
      <c r="A188" s="99"/>
      <c r="B188" s="100" t="s">
        <v>729</v>
      </c>
      <c r="C188" s="101" t="s">
        <v>170</v>
      </c>
      <c r="D188" s="102" t="e">
        <f>SUMIFS(#REF!,#REF!,$B188,#REF!,$C188,#REF!,$D$2)</f>
        <v>#REF!</v>
      </c>
      <c r="E188" s="102" t="e">
        <f>SUMIFS(#REF!,#REF!,$B188,#REF!,$C188,#REF!,$D$2)</f>
        <v>#REF!</v>
      </c>
      <c r="F188" s="102" t="e">
        <f>SUMIFS(#REF!,#REF!,$B188,#REF!,$C188,#REF!,$D$2)</f>
        <v>#REF!</v>
      </c>
      <c r="G188" s="103" t="e">
        <f>SUMIFS(#REF!,#REF!,$B188,#REF!,$C188,#REF!,$G$2)</f>
        <v>#REF!</v>
      </c>
      <c r="H188" s="103" t="e">
        <f>SUMIFS(#REF!,#REF!,$B188,#REF!,$C188,#REF!,$G$2)</f>
        <v>#REF!</v>
      </c>
      <c r="I188" s="103" t="e">
        <f>SUMIFS(#REF!,#REF!,$B188,#REF!,$C188,#REF!,$G$2)</f>
        <v>#REF!</v>
      </c>
      <c r="J188" s="104" t="e">
        <f>SUMIFS(#REF!,#REF!,$B188,#REF!,$C188,#REF!,$J$2)</f>
        <v>#REF!</v>
      </c>
      <c r="K188" s="104" t="e">
        <f>SUMIFS(#REF!,#REF!,$B188,#REF!,$C188,#REF!,$J$2)</f>
        <v>#REF!</v>
      </c>
      <c r="L188" s="104" t="e">
        <f>SUMIFS(#REF!,#REF!,$B188,#REF!,$C188,#REF!,$J$2)</f>
        <v>#REF!</v>
      </c>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row>
    <row r="189" spans="1:37" ht="37.5" customHeight="1">
      <c r="A189" s="99"/>
      <c r="B189" s="100" t="s">
        <v>729</v>
      </c>
      <c r="C189" s="101" t="s">
        <v>188</v>
      </c>
      <c r="D189" s="102" t="e">
        <f>SUMIFS(#REF!,#REF!,$B189,#REF!,$C189,#REF!,$D$2)</f>
        <v>#REF!</v>
      </c>
      <c r="E189" s="102" t="e">
        <f>SUMIFS(#REF!,#REF!,$B189,#REF!,$C189,#REF!,$D$2)</f>
        <v>#REF!</v>
      </c>
      <c r="F189" s="102" t="e">
        <f>SUMIFS(#REF!,#REF!,$B189,#REF!,$C189,#REF!,$D$2)</f>
        <v>#REF!</v>
      </c>
      <c r="G189" s="103" t="e">
        <f>SUMIFS(#REF!,#REF!,$B189,#REF!,$C189,#REF!,$G$2)</f>
        <v>#REF!</v>
      </c>
      <c r="H189" s="103" t="e">
        <f>SUMIFS(#REF!,#REF!,$B189,#REF!,$C189,#REF!,$G$2)</f>
        <v>#REF!</v>
      </c>
      <c r="I189" s="103" t="e">
        <f>SUMIFS(#REF!,#REF!,$B189,#REF!,$C189,#REF!,$G$2)</f>
        <v>#REF!</v>
      </c>
      <c r="J189" s="104" t="e">
        <f>SUMIFS(#REF!,#REF!,$B189,#REF!,$C189,#REF!,$J$2)</f>
        <v>#REF!</v>
      </c>
      <c r="K189" s="104" t="e">
        <f>SUMIFS(#REF!,#REF!,$B189,#REF!,$C189,#REF!,$J$2)</f>
        <v>#REF!</v>
      </c>
      <c r="L189" s="104" t="e">
        <f>SUMIFS(#REF!,#REF!,$B189,#REF!,$C189,#REF!,$J$2)</f>
        <v>#REF!</v>
      </c>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row>
    <row r="190" spans="1:37" ht="37.5" customHeight="1">
      <c r="A190" s="99"/>
      <c r="B190" s="100" t="s">
        <v>729</v>
      </c>
      <c r="C190" s="101" t="s">
        <v>176</v>
      </c>
      <c r="D190" s="102" t="e">
        <f>SUMIFS(#REF!,#REF!,$B190,#REF!,$C190,#REF!,$D$2)</f>
        <v>#REF!</v>
      </c>
      <c r="E190" s="102" t="e">
        <f>SUMIFS(#REF!,#REF!,$B190,#REF!,$C190,#REF!,$D$2)</f>
        <v>#REF!</v>
      </c>
      <c r="F190" s="102" t="e">
        <f>SUMIFS(#REF!,#REF!,$B190,#REF!,$C190,#REF!,$D$2)</f>
        <v>#REF!</v>
      </c>
      <c r="G190" s="103" t="e">
        <f>SUMIFS(#REF!,#REF!,$B190,#REF!,$C190,#REF!,$G$2)</f>
        <v>#REF!</v>
      </c>
      <c r="H190" s="103" t="e">
        <f>SUMIFS(#REF!,#REF!,$B190,#REF!,$C190,#REF!,$G$2)</f>
        <v>#REF!</v>
      </c>
      <c r="I190" s="103" t="e">
        <f>SUMIFS(#REF!,#REF!,$B190,#REF!,$C190,#REF!,$G$2)</f>
        <v>#REF!</v>
      </c>
      <c r="J190" s="104" t="e">
        <f>SUMIFS(#REF!,#REF!,$B190,#REF!,$C190,#REF!,$J$2)</f>
        <v>#REF!</v>
      </c>
      <c r="K190" s="104" t="e">
        <f>SUMIFS(#REF!,#REF!,$B190,#REF!,$C190,#REF!,$J$2)</f>
        <v>#REF!</v>
      </c>
      <c r="L190" s="104" t="e">
        <f>SUMIFS(#REF!,#REF!,$B190,#REF!,$C190,#REF!,$J$2)</f>
        <v>#REF!</v>
      </c>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row>
    <row r="191" spans="1:37" ht="37.5" customHeight="1">
      <c r="A191" s="99"/>
      <c r="B191" s="100" t="s">
        <v>729</v>
      </c>
      <c r="C191" s="101" t="s">
        <v>194</v>
      </c>
      <c r="D191" s="102" t="e">
        <f>SUMIFS(#REF!,#REF!,$B191,#REF!,$C191,#REF!,$D$2)</f>
        <v>#REF!</v>
      </c>
      <c r="E191" s="102" t="e">
        <f>SUMIFS(#REF!,#REF!,$B191,#REF!,$C191,#REF!,$D$2)</f>
        <v>#REF!</v>
      </c>
      <c r="F191" s="102" t="e">
        <f>SUMIFS(#REF!,#REF!,$B191,#REF!,$C191,#REF!,$D$2)</f>
        <v>#REF!</v>
      </c>
      <c r="G191" s="103" t="e">
        <f>SUMIFS(#REF!,#REF!,$B191,#REF!,$C191,#REF!,$G$2)</f>
        <v>#REF!</v>
      </c>
      <c r="H191" s="103" t="e">
        <f>SUMIFS(#REF!,#REF!,$B191,#REF!,$C191,#REF!,$G$2)</f>
        <v>#REF!</v>
      </c>
      <c r="I191" s="103" t="e">
        <f>SUMIFS(#REF!,#REF!,$B191,#REF!,$C191,#REF!,$G$2)</f>
        <v>#REF!</v>
      </c>
      <c r="J191" s="104" t="e">
        <f>SUMIFS(#REF!,#REF!,$B191,#REF!,$C191,#REF!,$J$2)</f>
        <v>#REF!</v>
      </c>
      <c r="K191" s="104" t="e">
        <f>SUMIFS(#REF!,#REF!,$B191,#REF!,$C191,#REF!,$J$2)</f>
        <v>#REF!</v>
      </c>
      <c r="L191" s="104" t="e">
        <f>SUMIFS(#REF!,#REF!,$B191,#REF!,$C191,#REF!,$J$2)</f>
        <v>#REF!</v>
      </c>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row>
    <row r="192" spans="1:37" ht="18.75" customHeight="1">
      <c r="A192" s="94"/>
      <c r="B192" s="95" t="s">
        <v>712</v>
      </c>
      <c r="C192" s="94"/>
      <c r="D192" s="96" t="e">
        <f t="shared" ref="D192:L192" si="18">SUM(D193:D202)</f>
        <v>#REF!</v>
      </c>
      <c r="E192" s="96" t="e">
        <f t="shared" si="18"/>
        <v>#REF!</v>
      </c>
      <c r="F192" s="96" t="e">
        <f t="shared" si="18"/>
        <v>#REF!</v>
      </c>
      <c r="G192" s="96" t="e">
        <f t="shared" si="18"/>
        <v>#REF!</v>
      </c>
      <c r="H192" s="96" t="e">
        <f t="shared" si="18"/>
        <v>#REF!</v>
      </c>
      <c r="I192" s="96" t="e">
        <f t="shared" si="18"/>
        <v>#REF!</v>
      </c>
      <c r="J192" s="96" t="e">
        <f t="shared" si="18"/>
        <v>#REF!</v>
      </c>
      <c r="K192" s="96" t="e">
        <f t="shared" si="18"/>
        <v>#REF!</v>
      </c>
      <c r="L192" s="96" t="e">
        <f t="shared" si="18"/>
        <v>#REF!</v>
      </c>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row>
    <row r="193" spans="1:37" ht="37.5" customHeight="1">
      <c r="A193" s="99">
        <f>A182+1</f>
        <v>18</v>
      </c>
      <c r="B193" s="100" t="s">
        <v>730</v>
      </c>
      <c r="C193" s="101" t="s">
        <v>372</v>
      </c>
      <c r="D193" s="102" t="e">
        <f>SUMIFS(#REF!,#REF!,$B193,#REF!,$C193,#REF!,$D$2)</f>
        <v>#REF!</v>
      </c>
      <c r="E193" s="102" t="e">
        <f>SUMIFS(#REF!,#REF!,$B193,#REF!,$C193,#REF!,$D$2)</f>
        <v>#REF!</v>
      </c>
      <c r="F193" s="102" t="e">
        <f>SUMIFS(#REF!,#REF!,$B193,#REF!,$C193,#REF!,$D$2)</f>
        <v>#REF!</v>
      </c>
      <c r="G193" s="103" t="e">
        <f>SUMIFS(#REF!,#REF!,$B193,#REF!,$C193,#REF!,$G$2)</f>
        <v>#REF!</v>
      </c>
      <c r="H193" s="103" t="e">
        <f>SUMIFS(#REF!,#REF!,$B193,#REF!,$C193,#REF!,$G$2)</f>
        <v>#REF!</v>
      </c>
      <c r="I193" s="103" t="e">
        <f>SUMIFS(#REF!,#REF!,$B193,#REF!,$C193,#REF!,$G$2)</f>
        <v>#REF!</v>
      </c>
      <c r="J193" s="104" t="e">
        <f>SUMIFS(#REF!,#REF!,$B193,#REF!,$C193,#REF!,$J$2)</f>
        <v>#REF!</v>
      </c>
      <c r="K193" s="104" t="e">
        <f>SUMIFS(#REF!,#REF!,$B193,#REF!,$C193,#REF!,$J$2)</f>
        <v>#REF!</v>
      </c>
      <c r="L193" s="104" t="e">
        <f>SUMIFS(#REF!,#REF!,$B193,#REF!,$C193,#REF!,$J$2)</f>
        <v>#REF!</v>
      </c>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row>
    <row r="194" spans="1:37" ht="37.5" customHeight="1">
      <c r="A194" s="99"/>
      <c r="B194" s="100" t="s">
        <v>730</v>
      </c>
      <c r="C194" s="101" t="s">
        <v>456</v>
      </c>
      <c r="D194" s="102" t="e">
        <f>SUMIFS(#REF!,#REF!,$B194,#REF!,$C194,#REF!,$D$2)</f>
        <v>#REF!</v>
      </c>
      <c r="E194" s="102" t="e">
        <f>SUMIFS(#REF!,#REF!,$B194,#REF!,$C194,#REF!,$D$2)</f>
        <v>#REF!</v>
      </c>
      <c r="F194" s="102" t="e">
        <f>SUMIFS(#REF!,#REF!,$B194,#REF!,$C194,#REF!,$D$2)</f>
        <v>#REF!</v>
      </c>
      <c r="G194" s="103" t="e">
        <f>SUMIFS(#REF!,#REF!,$B194,#REF!,$C194,#REF!,$G$2)</f>
        <v>#REF!</v>
      </c>
      <c r="H194" s="103" t="e">
        <f>SUMIFS(#REF!,#REF!,$B194,#REF!,$C194,#REF!,$G$2)</f>
        <v>#REF!</v>
      </c>
      <c r="I194" s="103" t="e">
        <f>SUMIFS(#REF!,#REF!,$B194,#REF!,$C194,#REF!,$G$2)</f>
        <v>#REF!</v>
      </c>
      <c r="J194" s="104" t="e">
        <f>SUMIFS(#REF!,#REF!,$B194,#REF!,$C194,#REF!,$J$2)</f>
        <v>#REF!</v>
      </c>
      <c r="K194" s="104" t="e">
        <f>SUMIFS(#REF!,#REF!,$B194,#REF!,$C194,#REF!,$J$2)</f>
        <v>#REF!</v>
      </c>
      <c r="L194" s="104" t="e">
        <f>SUMIFS(#REF!,#REF!,$B194,#REF!,$C194,#REF!,$J$2)</f>
        <v>#REF!</v>
      </c>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row>
    <row r="195" spans="1:37" ht="37.5" customHeight="1">
      <c r="A195" s="99"/>
      <c r="B195" s="100" t="s">
        <v>730</v>
      </c>
      <c r="C195" s="101" t="s">
        <v>465</v>
      </c>
      <c r="D195" s="102" t="e">
        <f>SUMIFS(#REF!,#REF!,$B195,#REF!,$C195,#REF!,$D$2)</f>
        <v>#REF!</v>
      </c>
      <c r="E195" s="102" t="e">
        <f>SUMIFS(#REF!,#REF!,$B195,#REF!,$C195,#REF!,$D$2)</f>
        <v>#REF!</v>
      </c>
      <c r="F195" s="102" t="e">
        <f>SUMIFS(#REF!,#REF!,$B195,#REF!,$C195,#REF!,$D$2)</f>
        <v>#REF!</v>
      </c>
      <c r="G195" s="103" t="e">
        <f>SUMIFS(#REF!,#REF!,$B195,#REF!,$C195,#REF!,$G$2)</f>
        <v>#REF!</v>
      </c>
      <c r="H195" s="103" t="e">
        <f>SUMIFS(#REF!,#REF!,$B195,#REF!,$C195,#REF!,$G$2)</f>
        <v>#REF!</v>
      </c>
      <c r="I195" s="103" t="e">
        <f>SUMIFS(#REF!,#REF!,$B195,#REF!,$C195,#REF!,$G$2)</f>
        <v>#REF!</v>
      </c>
      <c r="J195" s="104" t="e">
        <f>SUMIFS(#REF!,#REF!,$B195,#REF!,$C195,#REF!,$J$2)</f>
        <v>#REF!</v>
      </c>
      <c r="K195" s="104" t="e">
        <f>SUMIFS(#REF!,#REF!,$B195,#REF!,$C195,#REF!,$J$2)</f>
        <v>#REF!</v>
      </c>
      <c r="L195" s="104" t="e">
        <f>SUMIFS(#REF!,#REF!,$B195,#REF!,$C195,#REF!,$J$2)</f>
        <v>#REF!</v>
      </c>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row>
    <row r="196" spans="1:37" ht="37.5" customHeight="1">
      <c r="A196" s="99"/>
      <c r="B196" s="100" t="s">
        <v>730</v>
      </c>
      <c r="C196" s="101" t="s">
        <v>191</v>
      </c>
      <c r="D196" s="102" t="e">
        <f>SUMIFS(#REF!,#REF!,$B196,#REF!,$C196,#REF!,$D$2)</f>
        <v>#REF!</v>
      </c>
      <c r="E196" s="102" t="e">
        <f>SUMIFS(#REF!,#REF!,$B196,#REF!,$C196,#REF!,$D$2)</f>
        <v>#REF!</v>
      </c>
      <c r="F196" s="102" t="e">
        <f>SUMIFS(#REF!,#REF!,$B196,#REF!,$C196,#REF!,$D$2)</f>
        <v>#REF!</v>
      </c>
      <c r="G196" s="103" t="e">
        <f>SUMIFS(#REF!,#REF!,$B196,#REF!,$C196,#REF!,$G$2)</f>
        <v>#REF!</v>
      </c>
      <c r="H196" s="103" t="e">
        <f>SUMIFS(#REF!,#REF!,$B196,#REF!,$C196,#REF!,$G$2)</f>
        <v>#REF!</v>
      </c>
      <c r="I196" s="103" t="e">
        <f>SUMIFS(#REF!,#REF!,$B196,#REF!,$C196,#REF!,$G$2)</f>
        <v>#REF!</v>
      </c>
      <c r="J196" s="104" t="e">
        <f>SUMIFS(#REF!,#REF!,$B196,#REF!,$C196,#REF!,$J$2)</f>
        <v>#REF!</v>
      </c>
      <c r="K196" s="104" t="e">
        <f>SUMIFS(#REF!,#REF!,$B196,#REF!,$C196,#REF!,$J$2)</f>
        <v>#REF!</v>
      </c>
      <c r="L196" s="104" t="e">
        <f>SUMIFS(#REF!,#REF!,$B196,#REF!,$C196,#REF!,$J$2)</f>
        <v>#REF!</v>
      </c>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row>
    <row r="197" spans="1:37" ht="37.5" customHeight="1">
      <c r="A197" s="99"/>
      <c r="B197" s="100" t="s">
        <v>730</v>
      </c>
      <c r="C197" s="101" t="s">
        <v>348</v>
      </c>
      <c r="D197" s="102" t="e">
        <f>SUMIFS(#REF!,#REF!,$B197,#REF!,$C197,#REF!,$D$2)</f>
        <v>#REF!</v>
      </c>
      <c r="E197" s="102" t="e">
        <f>SUMIFS(#REF!,#REF!,$B197,#REF!,$C197,#REF!,$D$2)</f>
        <v>#REF!</v>
      </c>
      <c r="F197" s="102" t="e">
        <f>SUMIFS(#REF!,#REF!,$B197,#REF!,$C197,#REF!,$D$2)</f>
        <v>#REF!</v>
      </c>
      <c r="G197" s="103" t="e">
        <f>SUMIFS(#REF!,#REF!,$B197,#REF!,$C197,#REF!,$G$2)</f>
        <v>#REF!</v>
      </c>
      <c r="H197" s="103" t="e">
        <f>SUMIFS(#REF!,#REF!,$B197,#REF!,$C197,#REF!,$G$2)</f>
        <v>#REF!</v>
      </c>
      <c r="I197" s="103" t="e">
        <f>SUMIFS(#REF!,#REF!,$B197,#REF!,$C197,#REF!,$G$2)</f>
        <v>#REF!</v>
      </c>
      <c r="J197" s="104" t="e">
        <f>SUMIFS(#REF!,#REF!,$B197,#REF!,$C197,#REF!,$J$2)</f>
        <v>#REF!</v>
      </c>
      <c r="K197" s="104" t="e">
        <f>SUMIFS(#REF!,#REF!,$B197,#REF!,$C197,#REF!,$J$2)</f>
        <v>#REF!</v>
      </c>
      <c r="L197" s="104" t="e">
        <f>SUMIFS(#REF!,#REF!,$B197,#REF!,$C197,#REF!,$J$2)</f>
        <v>#REF!</v>
      </c>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row>
    <row r="198" spans="1:37" ht="37.5" customHeight="1">
      <c r="A198" s="99"/>
      <c r="B198" s="100" t="s">
        <v>730</v>
      </c>
      <c r="C198" s="101" t="s">
        <v>182</v>
      </c>
      <c r="D198" s="102" t="e">
        <f>SUMIFS(#REF!,#REF!,$B198,#REF!,$C198,#REF!,$D$2)</f>
        <v>#REF!</v>
      </c>
      <c r="E198" s="102" t="e">
        <f>SUMIFS(#REF!,#REF!,$B198,#REF!,$C198,#REF!,$D$2)</f>
        <v>#REF!</v>
      </c>
      <c r="F198" s="102" t="e">
        <f>SUMIFS(#REF!,#REF!,$B198,#REF!,$C198,#REF!,$D$2)</f>
        <v>#REF!</v>
      </c>
      <c r="G198" s="103" t="e">
        <f>SUMIFS(#REF!,#REF!,$B198,#REF!,$C198,#REF!,$G$2)</f>
        <v>#REF!</v>
      </c>
      <c r="H198" s="103" t="e">
        <f>SUMIFS(#REF!,#REF!,$B198,#REF!,$C198,#REF!,$G$2)</f>
        <v>#REF!</v>
      </c>
      <c r="I198" s="103" t="e">
        <f>SUMIFS(#REF!,#REF!,$B198,#REF!,$C198,#REF!,$G$2)</f>
        <v>#REF!</v>
      </c>
      <c r="J198" s="104" t="e">
        <f>SUMIFS(#REF!,#REF!,$B198,#REF!,$C198,#REF!,$J$2)</f>
        <v>#REF!</v>
      </c>
      <c r="K198" s="104" t="e">
        <f>SUMIFS(#REF!,#REF!,$B198,#REF!,$C198,#REF!,$J$2)</f>
        <v>#REF!</v>
      </c>
      <c r="L198" s="104" t="e">
        <f>SUMIFS(#REF!,#REF!,$B198,#REF!,$C198,#REF!,$J$2)</f>
        <v>#REF!</v>
      </c>
      <c r="M198" s="99"/>
      <c r="N198" s="99"/>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row>
    <row r="199" spans="1:37" ht="37.5" customHeight="1">
      <c r="A199" s="99"/>
      <c r="B199" s="100" t="s">
        <v>730</v>
      </c>
      <c r="C199" s="101" t="s">
        <v>170</v>
      </c>
      <c r="D199" s="102" t="e">
        <f>SUMIFS(#REF!,#REF!,$B199,#REF!,$C199,#REF!,$D$2)</f>
        <v>#REF!</v>
      </c>
      <c r="E199" s="102" t="e">
        <f>SUMIFS(#REF!,#REF!,$B199,#REF!,$C199,#REF!,$D$2)</f>
        <v>#REF!</v>
      </c>
      <c r="F199" s="102" t="e">
        <f>SUMIFS(#REF!,#REF!,$B199,#REF!,$C199,#REF!,$D$2)</f>
        <v>#REF!</v>
      </c>
      <c r="G199" s="103" t="e">
        <f>SUMIFS(#REF!,#REF!,$B199,#REF!,$C199,#REF!,$G$2)</f>
        <v>#REF!</v>
      </c>
      <c r="H199" s="103" t="e">
        <f>SUMIFS(#REF!,#REF!,$B199,#REF!,$C199,#REF!,$G$2)</f>
        <v>#REF!</v>
      </c>
      <c r="I199" s="103" t="e">
        <f>SUMIFS(#REF!,#REF!,$B199,#REF!,$C199,#REF!,$G$2)</f>
        <v>#REF!</v>
      </c>
      <c r="J199" s="104" t="e">
        <f>SUMIFS(#REF!,#REF!,$B199,#REF!,$C199,#REF!,$J$2)</f>
        <v>#REF!</v>
      </c>
      <c r="K199" s="104" t="e">
        <f>SUMIFS(#REF!,#REF!,$B199,#REF!,$C199,#REF!,$J$2)</f>
        <v>#REF!</v>
      </c>
      <c r="L199" s="104" t="e">
        <f>SUMIFS(#REF!,#REF!,$B199,#REF!,$C199,#REF!,$J$2)</f>
        <v>#REF!</v>
      </c>
      <c r="M199" s="99"/>
      <c r="N199" s="99"/>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row>
    <row r="200" spans="1:37" ht="37.5" customHeight="1">
      <c r="A200" s="99"/>
      <c r="B200" s="100" t="s">
        <v>730</v>
      </c>
      <c r="C200" s="101" t="s">
        <v>188</v>
      </c>
      <c r="D200" s="102" t="e">
        <f>SUMIFS(#REF!,#REF!,$B200,#REF!,$C200,#REF!,$D$2)</f>
        <v>#REF!</v>
      </c>
      <c r="E200" s="102" t="e">
        <f>SUMIFS(#REF!,#REF!,$B200,#REF!,$C200,#REF!,$D$2)</f>
        <v>#REF!</v>
      </c>
      <c r="F200" s="102" t="e">
        <f>SUMIFS(#REF!,#REF!,$B200,#REF!,$C200,#REF!,$D$2)</f>
        <v>#REF!</v>
      </c>
      <c r="G200" s="103" t="e">
        <f>SUMIFS(#REF!,#REF!,$B200,#REF!,$C200,#REF!,$G$2)</f>
        <v>#REF!</v>
      </c>
      <c r="H200" s="103" t="e">
        <f>SUMIFS(#REF!,#REF!,$B200,#REF!,$C200,#REF!,$G$2)</f>
        <v>#REF!</v>
      </c>
      <c r="I200" s="103" t="e">
        <f>SUMIFS(#REF!,#REF!,$B200,#REF!,$C200,#REF!,$G$2)</f>
        <v>#REF!</v>
      </c>
      <c r="J200" s="104" t="e">
        <f>SUMIFS(#REF!,#REF!,$B200,#REF!,$C200,#REF!,$J$2)</f>
        <v>#REF!</v>
      </c>
      <c r="K200" s="104" t="e">
        <f>SUMIFS(#REF!,#REF!,$B200,#REF!,$C200,#REF!,$J$2)</f>
        <v>#REF!</v>
      </c>
      <c r="L200" s="104" t="e">
        <f>SUMIFS(#REF!,#REF!,$B200,#REF!,$C200,#REF!,$J$2)</f>
        <v>#REF!</v>
      </c>
      <c r="M200" s="99"/>
      <c r="N200" s="99"/>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row>
    <row r="201" spans="1:37" ht="37.5" customHeight="1">
      <c r="A201" s="99"/>
      <c r="B201" s="100" t="s">
        <v>730</v>
      </c>
      <c r="C201" s="101" t="s">
        <v>176</v>
      </c>
      <c r="D201" s="102" t="e">
        <f>SUMIFS(#REF!,#REF!,$B201,#REF!,$C201,#REF!,$D$2)</f>
        <v>#REF!</v>
      </c>
      <c r="E201" s="102" t="e">
        <f>SUMIFS(#REF!,#REF!,$B201,#REF!,$C201,#REF!,$D$2)</f>
        <v>#REF!</v>
      </c>
      <c r="F201" s="102" t="e">
        <f>SUMIFS(#REF!,#REF!,$B201,#REF!,$C201,#REF!,$D$2)</f>
        <v>#REF!</v>
      </c>
      <c r="G201" s="103" t="e">
        <f>SUMIFS(#REF!,#REF!,$B201,#REF!,$C201,#REF!,$G$2)</f>
        <v>#REF!</v>
      </c>
      <c r="H201" s="103" t="e">
        <f>SUMIFS(#REF!,#REF!,$B201,#REF!,$C201,#REF!,$G$2)</f>
        <v>#REF!</v>
      </c>
      <c r="I201" s="103" t="e">
        <f>SUMIFS(#REF!,#REF!,$B201,#REF!,$C201,#REF!,$G$2)</f>
        <v>#REF!</v>
      </c>
      <c r="J201" s="104" t="e">
        <f>SUMIFS(#REF!,#REF!,$B201,#REF!,$C201,#REF!,$J$2)</f>
        <v>#REF!</v>
      </c>
      <c r="K201" s="104" t="e">
        <f>SUMIFS(#REF!,#REF!,$B201,#REF!,$C201,#REF!,$J$2)</f>
        <v>#REF!</v>
      </c>
      <c r="L201" s="104" t="e">
        <f>SUMIFS(#REF!,#REF!,$B201,#REF!,$C201,#REF!,$J$2)</f>
        <v>#REF!</v>
      </c>
      <c r="M201" s="99"/>
      <c r="N201" s="99"/>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row>
    <row r="202" spans="1:37" ht="37.5" customHeight="1">
      <c r="A202" s="99"/>
      <c r="B202" s="100" t="s">
        <v>730</v>
      </c>
      <c r="C202" s="101" t="s">
        <v>194</v>
      </c>
      <c r="D202" s="102" t="e">
        <f>SUMIFS(#REF!,#REF!,$B202,#REF!,$C202,#REF!,$D$2)</f>
        <v>#REF!</v>
      </c>
      <c r="E202" s="102" t="e">
        <f>SUMIFS(#REF!,#REF!,$B202,#REF!,$C202,#REF!,$D$2)</f>
        <v>#REF!</v>
      </c>
      <c r="F202" s="102" t="e">
        <f>SUMIFS(#REF!,#REF!,$B202,#REF!,$C202,#REF!,$D$2)</f>
        <v>#REF!</v>
      </c>
      <c r="G202" s="103" t="e">
        <f>SUMIFS(#REF!,#REF!,$B202,#REF!,$C202,#REF!,$G$2)</f>
        <v>#REF!</v>
      </c>
      <c r="H202" s="103" t="e">
        <f>SUMIFS(#REF!,#REF!,$B202,#REF!,$C202,#REF!,$G$2)</f>
        <v>#REF!</v>
      </c>
      <c r="I202" s="103" t="e">
        <f>SUMIFS(#REF!,#REF!,$B202,#REF!,$C202,#REF!,$G$2)</f>
        <v>#REF!</v>
      </c>
      <c r="J202" s="104" t="e">
        <f>SUMIFS(#REF!,#REF!,$B202,#REF!,$C202,#REF!,$J$2)</f>
        <v>#REF!</v>
      </c>
      <c r="K202" s="104" t="e">
        <f>SUMIFS(#REF!,#REF!,$B202,#REF!,$C202,#REF!,$J$2)</f>
        <v>#REF!</v>
      </c>
      <c r="L202" s="104" t="e">
        <f>SUMIFS(#REF!,#REF!,$B202,#REF!,$C202,#REF!,$J$2)</f>
        <v>#REF!</v>
      </c>
      <c r="M202" s="99"/>
      <c r="N202" s="99"/>
      <c r="O202" s="99"/>
      <c r="P202" s="99"/>
      <c r="Q202" s="99"/>
      <c r="R202" s="99"/>
      <c r="S202" s="99"/>
      <c r="T202" s="99"/>
      <c r="U202" s="99"/>
      <c r="V202" s="99"/>
      <c r="W202" s="99"/>
      <c r="X202" s="99"/>
      <c r="Y202" s="99"/>
      <c r="Z202" s="99"/>
      <c r="AA202" s="99"/>
      <c r="AB202" s="99"/>
      <c r="AC202" s="99"/>
      <c r="AD202" s="99"/>
      <c r="AE202" s="99"/>
      <c r="AF202" s="99"/>
      <c r="AG202" s="99"/>
      <c r="AH202" s="99"/>
      <c r="AI202" s="99"/>
      <c r="AJ202" s="99"/>
      <c r="AK202" s="99"/>
    </row>
    <row r="203" spans="1:37" ht="18.75" customHeight="1">
      <c r="A203" s="94"/>
      <c r="B203" s="95" t="s">
        <v>712</v>
      </c>
      <c r="C203" s="94"/>
      <c r="D203" s="96" t="e">
        <f t="shared" ref="D203:L203" si="19">SUM(D204:D213)</f>
        <v>#REF!</v>
      </c>
      <c r="E203" s="96" t="e">
        <f t="shared" si="19"/>
        <v>#REF!</v>
      </c>
      <c r="F203" s="96" t="e">
        <f t="shared" si="19"/>
        <v>#REF!</v>
      </c>
      <c r="G203" s="96" t="e">
        <f t="shared" si="19"/>
        <v>#REF!</v>
      </c>
      <c r="H203" s="96" t="e">
        <f t="shared" si="19"/>
        <v>#REF!</v>
      </c>
      <c r="I203" s="96" t="e">
        <f t="shared" si="19"/>
        <v>#REF!</v>
      </c>
      <c r="J203" s="96" t="e">
        <f t="shared" si="19"/>
        <v>#REF!</v>
      </c>
      <c r="K203" s="96" t="e">
        <f t="shared" si="19"/>
        <v>#REF!</v>
      </c>
      <c r="L203" s="96" t="e">
        <f t="shared" si="19"/>
        <v>#REF!</v>
      </c>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row>
    <row r="204" spans="1:37" ht="37.5" customHeight="1">
      <c r="A204" s="99">
        <f>A193+1</f>
        <v>19</v>
      </c>
      <c r="B204" s="100" t="s">
        <v>731</v>
      </c>
      <c r="C204" s="101" t="s">
        <v>372</v>
      </c>
      <c r="D204" s="102" t="e">
        <f>SUMIFS(#REF!,#REF!,$B204,#REF!,$C204,#REF!,$D$2)</f>
        <v>#REF!</v>
      </c>
      <c r="E204" s="102" t="e">
        <f>SUMIFS(#REF!,#REF!,$B204,#REF!,$C204,#REF!,$D$2)</f>
        <v>#REF!</v>
      </c>
      <c r="F204" s="102" t="e">
        <f>SUMIFS(#REF!,#REF!,$B204,#REF!,$C204,#REF!,$D$2)</f>
        <v>#REF!</v>
      </c>
      <c r="G204" s="103" t="e">
        <f>SUMIFS(#REF!,#REF!,$B204,#REF!,$C204,#REF!,$G$2)</f>
        <v>#REF!</v>
      </c>
      <c r="H204" s="103" t="e">
        <f>SUMIFS(#REF!,#REF!,$B204,#REF!,$C204,#REF!,$G$2)</f>
        <v>#REF!</v>
      </c>
      <c r="I204" s="103" t="e">
        <f>SUMIFS(#REF!,#REF!,$B204,#REF!,$C204,#REF!,$G$2)</f>
        <v>#REF!</v>
      </c>
      <c r="J204" s="104" t="e">
        <f>SUMIFS(#REF!,#REF!,$B204,#REF!,$C204,#REF!,$J$2)</f>
        <v>#REF!</v>
      </c>
      <c r="K204" s="104" t="e">
        <f>SUMIFS(#REF!,#REF!,$B204,#REF!,$C204,#REF!,$J$2)</f>
        <v>#REF!</v>
      </c>
      <c r="L204" s="104" t="e">
        <f>SUMIFS(#REF!,#REF!,$B204,#REF!,$C204,#REF!,$J$2)</f>
        <v>#REF!</v>
      </c>
      <c r="M204" s="99"/>
      <c r="N204" s="99"/>
      <c r="O204" s="99"/>
      <c r="P204" s="99"/>
      <c r="Q204" s="99"/>
      <c r="R204" s="99"/>
      <c r="S204" s="99"/>
      <c r="T204" s="99"/>
      <c r="U204" s="99"/>
      <c r="V204" s="99"/>
      <c r="W204" s="99"/>
      <c r="X204" s="99"/>
      <c r="Y204" s="99"/>
      <c r="Z204" s="99"/>
      <c r="AA204" s="99"/>
      <c r="AB204" s="99"/>
      <c r="AC204" s="99"/>
      <c r="AD204" s="99"/>
      <c r="AE204" s="99"/>
      <c r="AF204" s="99"/>
      <c r="AG204" s="99"/>
      <c r="AH204" s="99"/>
      <c r="AI204" s="99"/>
      <c r="AJ204" s="99"/>
      <c r="AK204" s="99"/>
    </row>
    <row r="205" spans="1:37" ht="37.5" customHeight="1">
      <c r="A205" s="99"/>
      <c r="B205" s="100" t="s">
        <v>731</v>
      </c>
      <c r="C205" s="101" t="s">
        <v>456</v>
      </c>
      <c r="D205" s="102" t="e">
        <f>SUMIFS(#REF!,#REF!,$B205,#REF!,$C205,#REF!,$D$2)</f>
        <v>#REF!</v>
      </c>
      <c r="E205" s="102" t="e">
        <f>SUMIFS(#REF!,#REF!,$B205,#REF!,$C205,#REF!,$D$2)</f>
        <v>#REF!</v>
      </c>
      <c r="F205" s="102" t="e">
        <f>SUMIFS(#REF!,#REF!,$B205,#REF!,$C205,#REF!,$D$2)</f>
        <v>#REF!</v>
      </c>
      <c r="G205" s="103" t="e">
        <f>SUMIFS(#REF!,#REF!,$B205,#REF!,$C205,#REF!,$G$2)</f>
        <v>#REF!</v>
      </c>
      <c r="H205" s="103" t="e">
        <f>SUMIFS(#REF!,#REF!,$B205,#REF!,$C205,#REF!,$G$2)</f>
        <v>#REF!</v>
      </c>
      <c r="I205" s="103" t="e">
        <f>SUMIFS(#REF!,#REF!,$B205,#REF!,$C205,#REF!,$G$2)</f>
        <v>#REF!</v>
      </c>
      <c r="J205" s="104" t="e">
        <f>SUMIFS(#REF!,#REF!,$B205,#REF!,$C205,#REF!,$J$2)</f>
        <v>#REF!</v>
      </c>
      <c r="K205" s="104" t="e">
        <f>SUMIFS(#REF!,#REF!,$B205,#REF!,$C205,#REF!,$J$2)</f>
        <v>#REF!</v>
      </c>
      <c r="L205" s="104" t="e">
        <f>SUMIFS(#REF!,#REF!,$B205,#REF!,$C205,#REF!,$J$2)</f>
        <v>#REF!</v>
      </c>
      <c r="M205" s="99"/>
      <c r="N205" s="99"/>
      <c r="O205" s="99"/>
      <c r="P205" s="99"/>
      <c r="Q205" s="99"/>
      <c r="R205" s="99"/>
      <c r="S205" s="99"/>
      <c r="T205" s="99"/>
      <c r="U205" s="99"/>
      <c r="V205" s="99"/>
      <c r="W205" s="99"/>
      <c r="X205" s="99"/>
      <c r="Y205" s="99"/>
      <c r="Z205" s="99"/>
      <c r="AA205" s="99"/>
      <c r="AB205" s="99"/>
      <c r="AC205" s="99"/>
      <c r="AD205" s="99"/>
      <c r="AE205" s="99"/>
      <c r="AF205" s="99"/>
      <c r="AG205" s="99"/>
      <c r="AH205" s="99"/>
      <c r="AI205" s="99"/>
      <c r="AJ205" s="99"/>
      <c r="AK205" s="99"/>
    </row>
    <row r="206" spans="1:37" ht="37.5" customHeight="1">
      <c r="A206" s="99"/>
      <c r="B206" s="100" t="s">
        <v>731</v>
      </c>
      <c r="C206" s="101" t="s">
        <v>465</v>
      </c>
      <c r="D206" s="102" t="e">
        <f>SUMIFS(#REF!,#REF!,$B206,#REF!,$C206,#REF!,$D$2)</f>
        <v>#REF!</v>
      </c>
      <c r="E206" s="102" t="e">
        <f>SUMIFS(#REF!,#REF!,$B206,#REF!,$C206,#REF!,$D$2)</f>
        <v>#REF!</v>
      </c>
      <c r="F206" s="102" t="e">
        <f>SUMIFS(#REF!,#REF!,$B206,#REF!,$C206,#REF!,$D$2)</f>
        <v>#REF!</v>
      </c>
      <c r="G206" s="103" t="e">
        <f>SUMIFS(#REF!,#REF!,$B206,#REF!,$C206,#REF!,$G$2)</f>
        <v>#REF!</v>
      </c>
      <c r="H206" s="103" t="e">
        <f>SUMIFS(#REF!,#REF!,$B206,#REF!,$C206,#REF!,$G$2)</f>
        <v>#REF!</v>
      </c>
      <c r="I206" s="103" t="e">
        <f>SUMIFS(#REF!,#REF!,$B206,#REF!,$C206,#REF!,$G$2)</f>
        <v>#REF!</v>
      </c>
      <c r="J206" s="104" t="e">
        <f>SUMIFS(#REF!,#REF!,$B206,#REF!,$C206,#REF!,$J$2)</f>
        <v>#REF!</v>
      </c>
      <c r="K206" s="104" t="e">
        <f>SUMIFS(#REF!,#REF!,$B206,#REF!,$C206,#REF!,$J$2)</f>
        <v>#REF!</v>
      </c>
      <c r="L206" s="104" t="e">
        <f>SUMIFS(#REF!,#REF!,$B206,#REF!,$C206,#REF!,$J$2)</f>
        <v>#REF!</v>
      </c>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row>
    <row r="207" spans="1:37" ht="37.5" customHeight="1">
      <c r="A207" s="99"/>
      <c r="B207" s="100" t="s">
        <v>731</v>
      </c>
      <c r="C207" s="101" t="s">
        <v>191</v>
      </c>
      <c r="D207" s="102" t="e">
        <f>SUMIFS(#REF!,#REF!,$B207,#REF!,$C207,#REF!,$D$2)</f>
        <v>#REF!</v>
      </c>
      <c r="E207" s="102" t="e">
        <f>SUMIFS(#REF!,#REF!,$B207,#REF!,$C207,#REF!,$D$2)</f>
        <v>#REF!</v>
      </c>
      <c r="F207" s="102" t="e">
        <f>SUMIFS(#REF!,#REF!,$B207,#REF!,$C207,#REF!,$D$2)</f>
        <v>#REF!</v>
      </c>
      <c r="G207" s="103" t="e">
        <f>SUMIFS(#REF!,#REF!,$B207,#REF!,$C207,#REF!,$G$2)</f>
        <v>#REF!</v>
      </c>
      <c r="H207" s="103" t="e">
        <f>SUMIFS(#REF!,#REF!,$B207,#REF!,$C207,#REF!,$G$2)</f>
        <v>#REF!</v>
      </c>
      <c r="I207" s="103" t="e">
        <f>SUMIFS(#REF!,#REF!,$B207,#REF!,$C207,#REF!,$G$2)</f>
        <v>#REF!</v>
      </c>
      <c r="J207" s="104" t="e">
        <f>SUMIFS(#REF!,#REF!,$B207,#REF!,$C207,#REF!,$J$2)</f>
        <v>#REF!</v>
      </c>
      <c r="K207" s="104" t="e">
        <f>SUMIFS(#REF!,#REF!,$B207,#REF!,$C207,#REF!,$J$2)</f>
        <v>#REF!</v>
      </c>
      <c r="L207" s="104" t="e">
        <f>SUMIFS(#REF!,#REF!,$B207,#REF!,$C207,#REF!,$J$2)</f>
        <v>#REF!</v>
      </c>
      <c r="M207" s="99"/>
      <c r="N207" s="99"/>
      <c r="O207" s="99"/>
      <c r="P207" s="99"/>
      <c r="Q207" s="99"/>
      <c r="R207" s="99"/>
      <c r="S207" s="99"/>
      <c r="T207" s="99"/>
      <c r="U207" s="99"/>
      <c r="V207" s="99"/>
      <c r="W207" s="99"/>
      <c r="X207" s="99"/>
      <c r="Y207" s="99"/>
      <c r="Z207" s="99"/>
      <c r="AA207" s="99"/>
      <c r="AB207" s="99"/>
      <c r="AC207" s="99"/>
      <c r="AD207" s="99"/>
      <c r="AE207" s="99"/>
      <c r="AF207" s="99"/>
      <c r="AG207" s="99"/>
      <c r="AH207" s="99"/>
      <c r="AI207" s="99"/>
      <c r="AJ207" s="99"/>
      <c r="AK207" s="99"/>
    </row>
    <row r="208" spans="1:37" ht="37.5" customHeight="1">
      <c r="A208" s="99"/>
      <c r="B208" s="100" t="s">
        <v>731</v>
      </c>
      <c r="C208" s="101" t="s">
        <v>348</v>
      </c>
      <c r="D208" s="102" t="e">
        <f>SUMIFS(#REF!,#REF!,$B208,#REF!,$C208,#REF!,$D$2)</f>
        <v>#REF!</v>
      </c>
      <c r="E208" s="102" t="e">
        <f>SUMIFS(#REF!,#REF!,$B208,#REF!,$C208,#REF!,$D$2)</f>
        <v>#REF!</v>
      </c>
      <c r="F208" s="102" t="e">
        <f>SUMIFS(#REF!,#REF!,$B208,#REF!,$C208,#REF!,$D$2)</f>
        <v>#REF!</v>
      </c>
      <c r="G208" s="103" t="e">
        <f>SUMIFS(#REF!,#REF!,$B208,#REF!,$C208,#REF!,$G$2)</f>
        <v>#REF!</v>
      </c>
      <c r="H208" s="103" t="e">
        <f>SUMIFS(#REF!,#REF!,$B208,#REF!,$C208,#REF!,$G$2)</f>
        <v>#REF!</v>
      </c>
      <c r="I208" s="103" t="e">
        <f>SUMIFS(#REF!,#REF!,$B208,#REF!,$C208,#REF!,$G$2)</f>
        <v>#REF!</v>
      </c>
      <c r="J208" s="104" t="e">
        <f>SUMIFS(#REF!,#REF!,$B208,#REF!,$C208,#REF!,$J$2)</f>
        <v>#REF!</v>
      </c>
      <c r="K208" s="104" t="e">
        <f>SUMIFS(#REF!,#REF!,$B208,#REF!,$C208,#REF!,$J$2)</f>
        <v>#REF!</v>
      </c>
      <c r="L208" s="104" t="e">
        <f>SUMIFS(#REF!,#REF!,$B208,#REF!,$C208,#REF!,$J$2)</f>
        <v>#REF!</v>
      </c>
      <c r="M208" s="99"/>
      <c r="N208" s="99"/>
      <c r="O208" s="99"/>
      <c r="P208" s="99"/>
      <c r="Q208" s="99"/>
      <c r="R208" s="99"/>
      <c r="S208" s="99"/>
      <c r="T208" s="99"/>
      <c r="U208" s="99"/>
      <c r="V208" s="99"/>
      <c r="W208" s="99"/>
      <c r="X208" s="99"/>
      <c r="Y208" s="99"/>
      <c r="Z208" s="99"/>
      <c r="AA208" s="99"/>
      <c r="AB208" s="99"/>
      <c r="AC208" s="99"/>
      <c r="AD208" s="99"/>
      <c r="AE208" s="99"/>
      <c r="AF208" s="99"/>
      <c r="AG208" s="99"/>
      <c r="AH208" s="99"/>
      <c r="AI208" s="99"/>
      <c r="AJ208" s="99"/>
      <c r="AK208" s="99"/>
    </row>
    <row r="209" spans="1:37" ht="37.5" customHeight="1">
      <c r="A209" s="99"/>
      <c r="B209" s="100" t="s">
        <v>731</v>
      </c>
      <c r="C209" s="101" t="s">
        <v>182</v>
      </c>
      <c r="D209" s="102" t="e">
        <f>SUMIFS(#REF!,#REF!,$B209,#REF!,$C209,#REF!,$D$2)</f>
        <v>#REF!</v>
      </c>
      <c r="E209" s="102" t="e">
        <f>SUMIFS(#REF!,#REF!,$B209,#REF!,$C209,#REF!,$D$2)</f>
        <v>#REF!</v>
      </c>
      <c r="F209" s="102" t="e">
        <f>SUMIFS(#REF!,#REF!,$B209,#REF!,$C209,#REF!,$D$2)</f>
        <v>#REF!</v>
      </c>
      <c r="G209" s="103" t="e">
        <f>SUMIFS(#REF!,#REF!,$B209,#REF!,$C209,#REF!,$G$2)</f>
        <v>#REF!</v>
      </c>
      <c r="H209" s="103" t="e">
        <f>SUMIFS(#REF!,#REF!,$B209,#REF!,$C209,#REF!,$G$2)</f>
        <v>#REF!</v>
      </c>
      <c r="I209" s="103" t="e">
        <f>SUMIFS(#REF!,#REF!,$B209,#REF!,$C209,#REF!,$G$2)</f>
        <v>#REF!</v>
      </c>
      <c r="J209" s="104" t="e">
        <f>SUMIFS(#REF!,#REF!,$B209,#REF!,$C209,#REF!,$J$2)</f>
        <v>#REF!</v>
      </c>
      <c r="K209" s="104" t="e">
        <f>SUMIFS(#REF!,#REF!,$B209,#REF!,$C209,#REF!,$J$2)</f>
        <v>#REF!</v>
      </c>
      <c r="L209" s="104" t="e">
        <f>SUMIFS(#REF!,#REF!,$B209,#REF!,$C209,#REF!,$J$2)</f>
        <v>#REF!</v>
      </c>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row>
    <row r="210" spans="1:37" ht="37.5" customHeight="1">
      <c r="A210" s="99"/>
      <c r="B210" s="100" t="s">
        <v>731</v>
      </c>
      <c r="C210" s="101" t="s">
        <v>170</v>
      </c>
      <c r="D210" s="102" t="e">
        <f>SUMIFS(#REF!,#REF!,$B210,#REF!,$C210,#REF!,$D$2)</f>
        <v>#REF!</v>
      </c>
      <c r="E210" s="102" t="e">
        <f>SUMIFS(#REF!,#REF!,$B210,#REF!,$C210,#REF!,$D$2)</f>
        <v>#REF!</v>
      </c>
      <c r="F210" s="102" t="e">
        <f>SUMIFS(#REF!,#REF!,$B210,#REF!,$C210,#REF!,$D$2)</f>
        <v>#REF!</v>
      </c>
      <c r="G210" s="103" t="e">
        <f>SUMIFS(#REF!,#REF!,$B210,#REF!,$C210,#REF!,$G$2)</f>
        <v>#REF!</v>
      </c>
      <c r="H210" s="103" t="e">
        <f>SUMIFS(#REF!,#REF!,$B210,#REF!,$C210,#REF!,$G$2)</f>
        <v>#REF!</v>
      </c>
      <c r="I210" s="103" t="e">
        <f>SUMIFS(#REF!,#REF!,$B210,#REF!,$C210,#REF!,$G$2)</f>
        <v>#REF!</v>
      </c>
      <c r="J210" s="104" t="e">
        <f>SUMIFS(#REF!,#REF!,$B210,#REF!,$C210,#REF!,$J$2)</f>
        <v>#REF!</v>
      </c>
      <c r="K210" s="104" t="e">
        <f>SUMIFS(#REF!,#REF!,$B210,#REF!,$C210,#REF!,$J$2)</f>
        <v>#REF!</v>
      </c>
      <c r="L210" s="104" t="e">
        <f>SUMIFS(#REF!,#REF!,$B210,#REF!,$C210,#REF!,$J$2)</f>
        <v>#REF!</v>
      </c>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row>
    <row r="211" spans="1:37" ht="37.5" customHeight="1">
      <c r="A211" s="99"/>
      <c r="B211" s="100" t="s">
        <v>731</v>
      </c>
      <c r="C211" s="101" t="s">
        <v>188</v>
      </c>
      <c r="D211" s="102" t="e">
        <f>SUMIFS(#REF!,#REF!,$B211,#REF!,$C211,#REF!,$D$2)</f>
        <v>#REF!</v>
      </c>
      <c r="E211" s="102" t="e">
        <f>SUMIFS(#REF!,#REF!,$B211,#REF!,$C211,#REF!,$D$2)</f>
        <v>#REF!</v>
      </c>
      <c r="F211" s="102" t="e">
        <f>SUMIFS(#REF!,#REF!,$B211,#REF!,$C211,#REF!,$D$2)</f>
        <v>#REF!</v>
      </c>
      <c r="G211" s="103" t="e">
        <f>SUMIFS(#REF!,#REF!,$B211,#REF!,$C211,#REF!,$G$2)</f>
        <v>#REF!</v>
      </c>
      <c r="H211" s="103" t="e">
        <f>SUMIFS(#REF!,#REF!,$B211,#REF!,$C211,#REF!,$G$2)</f>
        <v>#REF!</v>
      </c>
      <c r="I211" s="103" t="e">
        <f>SUMIFS(#REF!,#REF!,$B211,#REF!,$C211,#REF!,$G$2)</f>
        <v>#REF!</v>
      </c>
      <c r="J211" s="104" t="e">
        <f>SUMIFS(#REF!,#REF!,$B211,#REF!,$C211,#REF!,$J$2)</f>
        <v>#REF!</v>
      </c>
      <c r="K211" s="104" t="e">
        <f>SUMIFS(#REF!,#REF!,$B211,#REF!,$C211,#REF!,$J$2)</f>
        <v>#REF!</v>
      </c>
      <c r="L211" s="104" t="e">
        <f>SUMIFS(#REF!,#REF!,$B211,#REF!,$C211,#REF!,$J$2)</f>
        <v>#REF!</v>
      </c>
      <c r="M211" s="99"/>
      <c r="N211" s="99"/>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row>
    <row r="212" spans="1:37" ht="37.5" customHeight="1">
      <c r="A212" s="99"/>
      <c r="B212" s="100" t="s">
        <v>731</v>
      </c>
      <c r="C212" s="101" t="s">
        <v>176</v>
      </c>
      <c r="D212" s="102" t="e">
        <f>SUMIFS(#REF!,#REF!,$B212,#REF!,$C212,#REF!,$D$2)</f>
        <v>#REF!</v>
      </c>
      <c r="E212" s="102" t="e">
        <f>SUMIFS(#REF!,#REF!,$B212,#REF!,$C212,#REF!,$D$2)</f>
        <v>#REF!</v>
      </c>
      <c r="F212" s="102" t="e">
        <f>SUMIFS(#REF!,#REF!,$B212,#REF!,$C212,#REF!,$D$2)</f>
        <v>#REF!</v>
      </c>
      <c r="G212" s="103" t="e">
        <f>SUMIFS(#REF!,#REF!,$B212,#REF!,$C212,#REF!,$G$2)</f>
        <v>#REF!</v>
      </c>
      <c r="H212" s="103" t="e">
        <f>SUMIFS(#REF!,#REF!,$B212,#REF!,$C212,#REF!,$G$2)</f>
        <v>#REF!</v>
      </c>
      <c r="I212" s="103" t="e">
        <f>SUMIFS(#REF!,#REF!,$B212,#REF!,$C212,#REF!,$G$2)</f>
        <v>#REF!</v>
      </c>
      <c r="J212" s="104" t="e">
        <f>SUMIFS(#REF!,#REF!,$B212,#REF!,$C212,#REF!,$J$2)</f>
        <v>#REF!</v>
      </c>
      <c r="K212" s="104" t="e">
        <f>SUMIFS(#REF!,#REF!,$B212,#REF!,$C212,#REF!,$J$2)</f>
        <v>#REF!</v>
      </c>
      <c r="L212" s="104" t="e">
        <f>SUMIFS(#REF!,#REF!,$B212,#REF!,$C212,#REF!,$J$2)</f>
        <v>#REF!</v>
      </c>
      <c r="M212" s="99"/>
      <c r="N212" s="99"/>
      <c r="O212" s="99"/>
      <c r="P212" s="99"/>
      <c r="Q212" s="99"/>
      <c r="R212" s="99"/>
      <c r="S212" s="99"/>
      <c r="T212" s="99"/>
      <c r="U212" s="99"/>
      <c r="V212" s="99"/>
      <c r="W212" s="99"/>
      <c r="X212" s="99"/>
      <c r="Y212" s="99"/>
      <c r="Z212" s="99"/>
      <c r="AA212" s="99"/>
      <c r="AB212" s="99"/>
      <c r="AC212" s="99"/>
      <c r="AD212" s="99"/>
      <c r="AE212" s="99"/>
      <c r="AF212" s="99"/>
      <c r="AG212" s="99"/>
      <c r="AH212" s="99"/>
      <c r="AI212" s="99"/>
      <c r="AJ212" s="99"/>
      <c r="AK212" s="99"/>
    </row>
    <row r="213" spans="1:37" ht="37.5" customHeight="1">
      <c r="A213" s="99"/>
      <c r="B213" s="100" t="s">
        <v>731</v>
      </c>
      <c r="C213" s="101" t="s">
        <v>194</v>
      </c>
      <c r="D213" s="102" t="e">
        <f>SUMIFS(#REF!,#REF!,$B213,#REF!,$C213,#REF!,$D$2)</f>
        <v>#REF!</v>
      </c>
      <c r="E213" s="102" t="e">
        <f>SUMIFS(#REF!,#REF!,$B213,#REF!,$C213,#REF!,$D$2)</f>
        <v>#REF!</v>
      </c>
      <c r="F213" s="102" t="e">
        <f>SUMIFS(#REF!,#REF!,$B213,#REF!,$C213,#REF!,$D$2)</f>
        <v>#REF!</v>
      </c>
      <c r="G213" s="103" t="e">
        <f>SUMIFS(#REF!,#REF!,$B213,#REF!,$C213,#REF!,$G$2)</f>
        <v>#REF!</v>
      </c>
      <c r="H213" s="103" t="e">
        <f>SUMIFS(#REF!,#REF!,$B213,#REF!,$C213,#REF!,$G$2)</f>
        <v>#REF!</v>
      </c>
      <c r="I213" s="103" t="e">
        <f>SUMIFS(#REF!,#REF!,$B213,#REF!,$C213,#REF!,$G$2)</f>
        <v>#REF!</v>
      </c>
      <c r="J213" s="104" t="e">
        <f>SUMIFS(#REF!,#REF!,$B213,#REF!,$C213,#REF!,$J$2)</f>
        <v>#REF!</v>
      </c>
      <c r="K213" s="104" t="e">
        <f>SUMIFS(#REF!,#REF!,$B213,#REF!,$C213,#REF!,$J$2)</f>
        <v>#REF!</v>
      </c>
      <c r="L213" s="104" t="e">
        <f>SUMIFS(#REF!,#REF!,$B213,#REF!,$C213,#REF!,$J$2)</f>
        <v>#REF!</v>
      </c>
      <c r="M213" s="99"/>
      <c r="N213" s="99"/>
      <c r="O213" s="99"/>
      <c r="P213" s="99"/>
      <c r="Q213" s="99"/>
      <c r="R213" s="99"/>
      <c r="S213" s="99"/>
      <c r="T213" s="99"/>
      <c r="U213" s="99"/>
      <c r="V213" s="99"/>
      <c r="W213" s="99"/>
      <c r="X213" s="99"/>
      <c r="Y213" s="99"/>
      <c r="Z213" s="99"/>
      <c r="AA213" s="99"/>
      <c r="AB213" s="99"/>
      <c r="AC213" s="99"/>
      <c r="AD213" s="99"/>
      <c r="AE213" s="99"/>
      <c r="AF213" s="99"/>
      <c r="AG213" s="99"/>
      <c r="AH213" s="99"/>
      <c r="AI213" s="99"/>
      <c r="AJ213" s="99"/>
      <c r="AK213" s="99"/>
    </row>
    <row r="214" spans="1:37" ht="18.75" customHeight="1">
      <c r="A214" s="94"/>
      <c r="B214" s="95" t="s">
        <v>712</v>
      </c>
      <c r="C214" s="94"/>
      <c r="D214" s="96" t="e">
        <f t="shared" ref="D214:L214" si="20">SUM(D215:D224)</f>
        <v>#REF!</v>
      </c>
      <c r="E214" s="96" t="e">
        <f t="shared" si="20"/>
        <v>#REF!</v>
      </c>
      <c r="F214" s="96" t="e">
        <f t="shared" si="20"/>
        <v>#REF!</v>
      </c>
      <c r="G214" s="96" t="e">
        <f t="shared" si="20"/>
        <v>#REF!</v>
      </c>
      <c r="H214" s="96" t="e">
        <f t="shared" si="20"/>
        <v>#REF!</v>
      </c>
      <c r="I214" s="96" t="e">
        <f t="shared" si="20"/>
        <v>#REF!</v>
      </c>
      <c r="J214" s="96" t="e">
        <f t="shared" si="20"/>
        <v>#REF!</v>
      </c>
      <c r="K214" s="96" t="e">
        <f t="shared" si="20"/>
        <v>#REF!</v>
      </c>
      <c r="L214" s="96" t="e">
        <f t="shared" si="20"/>
        <v>#REF!</v>
      </c>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row>
    <row r="215" spans="1:37" ht="37.5" customHeight="1">
      <c r="A215" s="99">
        <f>A204+1</f>
        <v>20</v>
      </c>
      <c r="B215" s="100" t="s">
        <v>732</v>
      </c>
      <c r="C215" s="101" t="s">
        <v>372</v>
      </c>
      <c r="D215" s="102" t="e">
        <f>SUMIFS(#REF!,#REF!,$B215,#REF!,$C215,#REF!,$D$2)</f>
        <v>#REF!</v>
      </c>
      <c r="E215" s="102" t="e">
        <f>SUMIFS(#REF!,#REF!,$B215,#REF!,$C215,#REF!,$D$2)</f>
        <v>#REF!</v>
      </c>
      <c r="F215" s="102" t="e">
        <f>SUMIFS(#REF!,#REF!,$B215,#REF!,$C215,#REF!,$D$2)</f>
        <v>#REF!</v>
      </c>
      <c r="G215" s="103" t="e">
        <f>SUMIFS(#REF!,#REF!,$B215,#REF!,$C215,#REF!,$G$2)</f>
        <v>#REF!</v>
      </c>
      <c r="H215" s="103" t="e">
        <f>SUMIFS(#REF!,#REF!,$B215,#REF!,$C215,#REF!,$G$2)</f>
        <v>#REF!</v>
      </c>
      <c r="I215" s="103" t="e">
        <f>SUMIFS(#REF!,#REF!,$B215,#REF!,$C215,#REF!,$G$2)</f>
        <v>#REF!</v>
      </c>
      <c r="J215" s="104" t="e">
        <f>SUMIFS(#REF!,#REF!,$B215,#REF!,$C215,#REF!,$J$2)</f>
        <v>#REF!</v>
      </c>
      <c r="K215" s="104" t="e">
        <f>SUMIFS(#REF!,#REF!,$B215,#REF!,$C215,#REF!,$J$2)</f>
        <v>#REF!</v>
      </c>
      <c r="L215" s="104" t="e">
        <f>SUMIFS(#REF!,#REF!,$B215,#REF!,$C215,#REF!,$J$2)</f>
        <v>#REF!</v>
      </c>
      <c r="M215" s="99"/>
      <c r="N215" s="99"/>
      <c r="O215" s="99"/>
      <c r="P215" s="99"/>
      <c r="Q215" s="99"/>
      <c r="R215" s="99"/>
      <c r="S215" s="99"/>
      <c r="T215" s="99"/>
      <c r="U215" s="99"/>
      <c r="V215" s="99"/>
      <c r="W215" s="99"/>
      <c r="X215" s="99"/>
      <c r="Y215" s="99"/>
      <c r="Z215" s="99"/>
      <c r="AA215" s="99"/>
      <c r="AB215" s="99"/>
      <c r="AC215" s="99"/>
      <c r="AD215" s="99"/>
      <c r="AE215" s="99"/>
      <c r="AF215" s="99"/>
      <c r="AG215" s="99"/>
      <c r="AH215" s="99"/>
      <c r="AI215" s="99"/>
      <c r="AJ215" s="99"/>
      <c r="AK215" s="99"/>
    </row>
    <row r="216" spans="1:37" ht="37.5" customHeight="1">
      <c r="A216" s="99"/>
      <c r="B216" s="100" t="s">
        <v>732</v>
      </c>
      <c r="C216" s="101" t="s">
        <v>456</v>
      </c>
      <c r="D216" s="102" t="e">
        <f>SUMIFS(#REF!,#REF!,$B216,#REF!,$C216,#REF!,$D$2)</f>
        <v>#REF!</v>
      </c>
      <c r="E216" s="102" t="e">
        <f>SUMIFS(#REF!,#REF!,$B216,#REF!,$C216,#REF!,$D$2)</f>
        <v>#REF!</v>
      </c>
      <c r="F216" s="102" t="e">
        <f>SUMIFS(#REF!,#REF!,$B216,#REF!,$C216,#REF!,$D$2)</f>
        <v>#REF!</v>
      </c>
      <c r="G216" s="103" t="e">
        <f>SUMIFS(#REF!,#REF!,$B216,#REF!,$C216,#REF!,$G$2)</f>
        <v>#REF!</v>
      </c>
      <c r="H216" s="103" t="e">
        <f>SUMIFS(#REF!,#REF!,$B216,#REF!,$C216,#REF!,$G$2)</f>
        <v>#REF!</v>
      </c>
      <c r="I216" s="103" t="e">
        <f>SUMIFS(#REF!,#REF!,$B216,#REF!,$C216,#REF!,$G$2)</f>
        <v>#REF!</v>
      </c>
      <c r="J216" s="104" t="e">
        <f>SUMIFS(#REF!,#REF!,$B216,#REF!,$C216,#REF!,$J$2)</f>
        <v>#REF!</v>
      </c>
      <c r="K216" s="104" t="e">
        <f>SUMIFS(#REF!,#REF!,$B216,#REF!,$C216,#REF!,$J$2)</f>
        <v>#REF!</v>
      </c>
      <c r="L216" s="104" t="e">
        <f>SUMIFS(#REF!,#REF!,$B216,#REF!,$C216,#REF!,$J$2)</f>
        <v>#REF!</v>
      </c>
      <c r="M216" s="99"/>
      <c r="N216" s="99"/>
      <c r="O216" s="99"/>
      <c r="P216" s="99"/>
      <c r="Q216" s="99"/>
      <c r="R216" s="99"/>
      <c r="S216" s="99"/>
      <c r="T216" s="99"/>
      <c r="U216" s="99"/>
      <c r="V216" s="99"/>
      <c r="W216" s="99"/>
      <c r="X216" s="99"/>
      <c r="Y216" s="99"/>
      <c r="Z216" s="99"/>
      <c r="AA216" s="99"/>
      <c r="AB216" s="99"/>
      <c r="AC216" s="99"/>
      <c r="AD216" s="99"/>
      <c r="AE216" s="99"/>
      <c r="AF216" s="99"/>
      <c r="AG216" s="99"/>
      <c r="AH216" s="99"/>
      <c r="AI216" s="99"/>
      <c r="AJ216" s="99"/>
      <c r="AK216" s="99"/>
    </row>
    <row r="217" spans="1:37" ht="37.5" customHeight="1">
      <c r="A217" s="99"/>
      <c r="B217" s="100" t="s">
        <v>732</v>
      </c>
      <c r="C217" s="101" t="s">
        <v>465</v>
      </c>
      <c r="D217" s="102" t="e">
        <f>SUMIFS(#REF!,#REF!,$B217,#REF!,$C217,#REF!,$D$2)</f>
        <v>#REF!</v>
      </c>
      <c r="E217" s="102" t="e">
        <f>SUMIFS(#REF!,#REF!,$B217,#REF!,$C217,#REF!,$D$2)</f>
        <v>#REF!</v>
      </c>
      <c r="F217" s="102" t="e">
        <f>SUMIFS(#REF!,#REF!,$B217,#REF!,$C217,#REF!,$D$2)</f>
        <v>#REF!</v>
      </c>
      <c r="G217" s="103" t="e">
        <f>SUMIFS(#REF!,#REF!,$B217,#REF!,$C217,#REF!,$G$2)</f>
        <v>#REF!</v>
      </c>
      <c r="H217" s="103" t="e">
        <f>SUMIFS(#REF!,#REF!,$B217,#REF!,$C217,#REF!,$G$2)</f>
        <v>#REF!</v>
      </c>
      <c r="I217" s="103" t="e">
        <f>SUMIFS(#REF!,#REF!,$B217,#REF!,$C217,#REF!,$G$2)</f>
        <v>#REF!</v>
      </c>
      <c r="J217" s="104" t="e">
        <f>SUMIFS(#REF!,#REF!,$B217,#REF!,$C217,#REF!,$J$2)</f>
        <v>#REF!</v>
      </c>
      <c r="K217" s="104" t="e">
        <f>SUMIFS(#REF!,#REF!,$B217,#REF!,$C217,#REF!,$J$2)</f>
        <v>#REF!</v>
      </c>
      <c r="L217" s="104" t="e">
        <f>SUMIFS(#REF!,#REF!,$B217,#REF!,$C217,#REF!,$J$2)</f>
        <v>#REF!</v>
      </c>
      <c r="M217" s="99"/>
      <c r="N217" s="99"/>
      <c r="O217" s="99"/>
      <c r="P217" s="99"/>
      <c r="Q217" s="99"/>
      <c r="R217" s="99"/>
      <c r="S217" s="99"/>
      <c r="T217" s="99"/>
      <c r="U217" s="99"/>
      <c r="V217" s="99"/>
      <c r="W217" s="99"/>
      <c r="X217" s="99"/>
      <c r="Y217" s="99"/>
      <c r="Z217" s="99"/>
      <c r="AA217" s="99"/>
      <c r="AB217" s="99"/>
      <c r="AC217" s="99"/>
      <c r="AD217" s="99"/>
      <c r="AE217" s="99"/>
      <c r="AF217" s="99"/>
      <c r="AG217" s="99"/>
      <c r="AH217" s="99"/>
      <c r="AI217" s="99"/>
      <c r="AJ217" s="99"/>
      <c r="AK217" s="99"/>
    </row>
    <row r="218" spans="1:37" ht="37.5" customHeight="1">
      <c r="A218" s="99"/>
      <c r="B218" s="100" t="s">
        <v>732</v>
      </c>
      <c r="C218" s="101" t="s">
        <v>191</v>
      </c>
      <c r="D218" s="102" t="e">
        <f>SUMIFS(#REF!,#REF!,$B218,#REF!,$C218,#REF!,$D$2)</f>
        <v>#REF!</v>
      </c>
      <c r="E218" s="102" t="e">
        <f>SUMIFS(#REF!,#REF!,$B218,#REF!,$C218,#REF!,$D$2)</f>
        <v>#REF!</v>
      </c>
      <c r="F218" s="102" t="e">
        <f>SUMIFS(#REF!,#REF!,$B218,#REF!,$C218,#REF!,$D$2)</f>
        <v>#REF!</v>
      </c>
      <c r="G218" s="103" t="e">
        <f>SUMIFS(#REF!,#REF!,$B218,#REF!,$C218,#REF!,$G$2)</f>
        <v>#REF!</v>
      </c>
      <c r="H218" s="103" t="e">
        <f>SUMIFS(#REF!,#REF!,$B218,#REF!,$C218,#REF!,$G$2)</f>
        <v>#REF!</v>
      </c>
      <c r="I218" s="103" t="e">
        <f>SUMIFS(#REF!,#REF!,$B218,#REF!,$C218,#REF!,$G$2)</f>
        <v>#REF!</v>
      </c>
      <c r="J218" s="104" t="e">
        <f>SUMIFS(#REF!,#REF!,$B218,#REF!,$C218,#REF!,$J$2)</f>
        <v>#REF!</v>
      </c>
      <c r="K218" s="104" t="e">
        <f>SUMIFS(#REF!,#REF!,$B218,#REF!,$C218,#REF!,$J$2)</f>
        <v>#REF!</v>
      </c>
      <c r="L218" s="104" t="e">
        <f>SUMIFS(#REF!,#REF!,$B218,#REF!,$C218,#REF!,$J$2)</f>
        <v>#REF!</v>
      </c>
      <c r="M218" s="99"/>
      <c r="N218" s="99"/>
      <c r="O218" s="99"/>
      <c r="P218" s="99"/>
      <c r="Q218" s="99"/>
      <c r="R218" s="99"/>
      <c r="S218" s="99"/>
      <c r="T218" s="99"/>
      <c r="U218" s="99"/>
      <c r="V218" s="99"/>
      <c r="W218" s="99"/>
      <c r="X218" s="99"/>
      <c r="Y218" s="99"/>
      <c r="Z218" s="99"/>
      <c r="AA218" s="99"/>
      <c r="AB218" s="99"/>
      <c r="AC218" s="99"/>
      <c r="AD218" s="99"/>
      <c r="AE218" s="99"/>
      <c r="AF218" s="99"/>
      <c r="AG218" s="99"/>
      <c r="AH218" s="99"/>
      <c r="AI218" s="99"/>
      <c r="AJ218" s="99"/>
      <c r="AK218" s="99"/>
    </row>
    <row r="219" spans="1:37" ht="37.5" customHeight="1">
      <c r="A219" s="99"/>
      <c r="B219" s="100" t="s">
        <v>732</v>
      </c>
      <c r="C219" s="101" t="s">
        <v>348</v>
      </c>
      <c r="D219" s="102" t="e">
        <f>SUMIFS(#REF!,#REF!,$B219,#REF!,$C219,#REF!,$D$2)</f>
        <v>#REF!</v>
      </c>
      <c r="E219" s="102" t="e">
        <f>SUMIFS(#REF!,#REF!,$B219,#REF!,$C219,#REF!,$D$2)</f>
        <v>#REF!</v>
      </c>
      <c r="F219" s="102" t="e">
        <f>SUMIFS(#REF!,#REF!,$B219,#REF!,$C219,#REF!,$D$2)</f>
        <v>#REF!</v>
      </c>
      <c r="G219" s="103" t="e">
        <f>SUMIFS(#REF!,#REF!,$B219,#REF!,$C219,#REF!,$G$2)</f>
        <v>#REF!</v>
      </c>
      <c r="H219" s="103" t="e">
        <f>SUMIFS(#REF!,#REF!,$B219,#REF!,$C219,#REF!,$G$2)</f>
        <v>#REF!</v>
      </c>
      <c r="I219" s="103" t="e">
        <f>SUMIFS(#REF!,#REF!,$B219,#REF!,$C219,#REF!,$G$2)</f>
        <v>#REF!</v>
      </c>
      <c r="J219" s="104" t="e">
        <f>SUMIFS(#REF!,#REF!,$B219,#REF!,$C219,#REF!,$J$2)</f>
        <v>#REF!</v>
      </c>
      <c r="K219" s="104" t="e">
        <f>SUMIFS(#REF!,#REF!,$B219,#REF!,$C219,#REF!,$J$2)</f>
        <v>#REF!</v>
      </c>
      <c r="L219" s="104" t="e">
        <f>SUMIFS(#REF!,#REF!,$B219,#REF!,$C219,#REF!,$J$2)</f>
        <v>#REF!</v>
      </c>
      <c r="M219" s="99"/>
      <c r="N219" s="99"/>
      <c r="O219" s="99"/>
      <c r="P219" s="99"/>
      <c r="Q219" s="99"/>
      <c r="R219" s="99"/>
      <c r="S219" s="99"/>
      <c r="T219" s="99"/>
      <c r="U219" s="99"/>
      <c r="V219" s="99"/>
      <c r="W219" s="99"/>
      <c r="X219" s="99"/>
      <c r="Y219" s="99"/>
      <c r="Z219" s="99"/>
      <c r="AA219" s="99"/>
      <c r="AB219" s="99"/>
      <c r="AC219" s="99"/>
      <c r="AD219" s="99"/>
      <c r="AE219" s="99"/>
      <c r="AF219" s="99"/>
      <c r="AG219" s="99"/>
      <c r="AH219" s="99"/>
      <c r="AI219" s="99"/>
      <c r="AJ219" s="99"/>
      <c r="AK219" s="99"/>
    </row>
    <row r="220" spans="1:37" ht="37.5" customHeight="1">
      <c r="A220" s="99"/>
      <c r="B220" s="100" t="s">
        <v>732</v>
      </c>
      <c r="C220" s="101" t="s">
        <v>182</v>
      </c>
      <c r="D220" s="102" t="e">
        <f>SUMIFS(#REF!,#REF!,$B220,#REF!,$C220,#REF!,$D$2)</f>
        <v>#REF!</v>
      </c>
      <c r="E220" s="102" t="e">
        <f>SUMIFS(#REF!,#REF!,$B220,#REF!,$C220,#REF!,$D$2)</f>
        <v>#REF!</v>
      </c>
      <c r="F220" s="102" t="e">
        <f>SUMIFS(#REF!,#REF!,$B220,#REF!,$C220,#REF!,$D$2)</f>
        <v>#REF!</v>
      </c>
      <c r="G220" s="103" t="e">
        <f>SUMIFS(#REF!,#REF!,$B220,#REF!,$C220,#REF!,$G$2)</f>
        <v>#REF!</v>
      </c>
      <c r="H220" s="103" t="e">
        <f>SUMIFS(#REF!,#REF!,$B220,#REF!,$C220,#REF!,$G$2)</f>
        <v>#REF!</v>
      </c>
      <c r="I220" s="103" t="e">
        <f>SUMIFS(#REF!,#REF!,$B220,#REF!,$C220,#REF!,$G$2)</f>
        <v>#REF!</v>
      </c>
      <c r="J220" s="104" t="e">
        <f>SUMIFS(#REF!,#REF!,$B220,#REF!,$C220,#REF!,$J$2)</f>
        <v>#REF!</v>
      </c>
      <c r="K220" s="104" t="e">
        <f>SUMIFS(#REF!,#REF!,$B220,#REF!,$C220,#REF!,$J$2)</f>
        <v>#REF!</v>
      </c>
      <c r="L220" s="104" t="e">
        <f>SUMIFS(#REF!,#REF!,$B220,#REF!,$C220,#REF!,$J$2)</f>
        <v>#REF!</v>
      </c>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row>
    <row r="221" spans="1:37" ht="37.5" customHeight="1">
      <c r="A221" s="99"/>
      <c r="B221" s="100" t="s">
        <v>732</v>
      </c>
      <c r="C221" s="101" t="s">
        <v>170</v>
      </c>
      <c r="D221" s="102" t="e">
        <f>SUMIFS(#REF!,#REF!,$B221,#REF!,$C221,#REF!,$D$2)</f>
        <v>#REF!</v>
      </c>
      <c r="E221" s="102" t="e">
        <f>SUMIFS(#REF!,#REF!,$B221,#REF!,$C221,#REF!,$D$2)</f>
        <v>#REF!</v>
      </c>
      <c r="F221" s="102" t="e">
        <f>SUMIFS(#REF!,#REF!,$B221,#REF!,$C221,#REF!,$D$2)</f>
        <v>#REF!</v>
      </c>
      <c r="G221" s="103" t="e">
        <f>SUMIFS(#REF!,#REF!,$B221,#REF!,$C221,#REF!,$G$2)</f>
        <v>#REF!</v>
      </c>
      <c r="H221" s="103" t="e">
        <f>SUMIFS(#REF!,#REF!,$B221,#REF!,$C221,#REF!,$G$2)</f>
        <v>#REF!</v>
      </c>
      <c r="I221" s="103" t="e">
        <f>SUMIFS(#REF!,#REF!,$B221,#REF!,$C221,#REF!,$G$2)</f>
        <v>#REF!</v>
      </c>
      <c r="J221" s="104" t="e">
        <f>SUMIFS(#REF!,#REF!,$B221,#REF!,$C221,#REF!,$J$2)</f>
        <v>#REF!</v>
      </c>
      <c r="K221" s="104" t="e">
        <f>SUMIFS(#REF!,#REF!,$B221,#REF!,$C221,#REF!,$J$2)</f>
        <v>#REF!</v>
      </c>
      <c r="L221" s="104" t="e">
        <f>SUMIFS(#REF!,#REF!,$B221,#REF!,$C221,#REF!,$J$2)</f>
        <v>#REF!</v>
      </c>
      <c r="M221" s="99"/>
      <c r="N221" s="99"/>
      <c r="O221" s="99"/>
      <c r="P221" s="99"/>
      <c r="Q221" s="99"/>
      <c r="R221" s="99"/>
      <c r="S221" s="99"/>
      <c r="T221" s="99"/>
      <c r="U221" s="99"/>
      <c r="V221" s="99"/>
      <c r="W221" s="99"/>
      <c r="X221" s="99"/>
      <c r="Y221" s="99"/>
      <c r="Z221" s="99"/>
      <c r="AA221" s="99"/>
      <c r="AB221" s="99"/>
      <c r="AC221" s="99"/>
      <c r="AD221" s="99"/>
      <c r="AE221" s="99"/>
      <c r="AF221" s="99"/>
      <c r="AG221" s="99"/>
      <c r="AH221" s="99"/>
      <c r="AI221" s="99"/>
      <c r="AJ221" s="99"/>
      <c r="AK221" s="99"/>
    </row>
    <row r="222" spans="1:37" ht="37.5" customHeight="1">
      <c r="A222" s="99"/>
      <c r="B222" s="100" t="s">
        <v>732</v>
      </c>
      <c r="C222" s="101" t="s">
        <v>188</v>
      </c>
      <c r="D222" s="102" t="e">
        <f>SUMIFS(#REF!,#REF!,$B222,#REF!,$C222,#REF!,$D$2)</f>
        <v>#REF!</v>
      </c>
      <c r="E222" s="102" t="e">
        <f>SUMIFS(#REF!,#REF!,$B222,#REF!,$C222,#REF!,$D$2)</f>
        <v>#REF!</v>
      </c>
      <c r="F222" s="102" t="e">
        <f>SUMIFS(#REF!,#REF!,$B222,#REF!,$C222,#REF!,$D$2)</f>
        <v>#REF!</v>
      </c>
      <c r="G222" s="103" t="e">
        <f>SUMIFS(#REF!,#REF!,$B222,#REF!,$C222,#REF!,$G$2)</f>
        <v>#REF!</v>
      </c>
      <c r="H222" s="103" t="e">
        <f>SUMIFS(#REF!,#REF!,$B222,#REF!,$C222,#REF!,$G$2)</f>
        <v>#REF!</v>
      </c>
      <c r="I222" s="103" t="e">
        <f>SUMIFS(#REF!,#REF!,$B222,#REF!,$C222,#REF!,$G$2)</f>
        <v>#REF!</v>
      </c>
      <c r="J222" s="104" t="e">
        <f>SUMIFS(#REF!,#REF!,$B222,#REF!,$C222,#REF!,$J$2)</f>
        <v>#REF!</v>
      </c>
      <c r="K222" s="104" t="e">
        <f>SUMIFS(#REF!,#REF!,$B222,#REF!,$C222,#REF!,$J$2)</f>
        <v>#REF!</v>
      </c>
      <c r="L222" s="104" t="e">
        <f>SUMIFS(#REF!,#REF!,$B222,#REF!,$C222,#REF!,$J$2)</f>
        <v>#REF!</v>
      </c>
      <c r="M222" s="99"/>
      <c r="N222" s="99"/>
      <c r="O222" s="99"/>
      <c r="P222" s="99"/>
      <c r="Q222" s="99"/>
      <c r="R222" s="99"/>
      <c r="S222" s="99"/>
      <c r="T222" s="99"/>
      <c r="U222" s="99"/>
      <c r="V222" s="99"/>
      <c r="W222" s="99"/>
      <c r="X222" s="99"/>
      <c r="Y222" s="99"/>
      <c r="Z222" s="99"/>
      <c r="AA222" s="99"/>
      <c r="AB222" s="99"/>
      <c r="AC222" s="99"/>
      <c r="AD222" s="99"/>
      <c r="AE222" s="99"/>
      <c r="AF222" s="99"/>
      <c r="AG222" s="99"/>
      <c r="AH222" s="99"/>
      <c r="AI222" s="99"/>
      <c r="AJ222" s="99"/>
      <c r="AK222" s="99"/>
    </row>
    <row r="223" spans="1:37" ht="37.5" customHeight="1">
      <c r="A223" s="99"/>
      <c r="B223" s="100" t="s">
        <v>732</v>
      </c>
      <c r="C223" s="101" t="s">
        <v>176</v>
      </c>
      <c r="D223" s="102" t="e">
        <f>SUMIFS(#REF!,#REF!,$B223,#REF!,$C223,#REF!,$D$2)</f>
        <v>#REF!</v>
      </c>
      <c r="E223" s="102" t="e">
        <f>SUMIFS(#REF!,#REF!,$B223,#REF!,$C223,#REF!,$D$2)</f>
        <v>#REF!</v>
      </c>
      <c r="F223" s="102" t="e">
        <f>SUMIFS(#REF!,#REF!,$B223,#REF!,$C223,#REF!,$D$2)</f>
        <v>#REF!</v>
      </c>
      <c r="G223" s="103" t="e">
        <f>SUMIFS(#REF!,#REF!,$B223,#REF!,$C223,#REF!,$G$2)</f>
        <v>#REF!</v>
      </c>
      <c r="H223" s="103" t="e">
        <f>SUMIFS(#REF!,#REF!,$B223,#REF!,$C223,#REF!,$G$2)</f>
        <v>#REF!</v>
      </c>
      <c r="I223" s="103" t="e">
        <f>SUMIFS(#REF!,#REF!,$B223,#REF!,$C223,#REF!,$G$2)</f>
        <v>#REF!</v>
      </c>
      <c r="J223" s="104" t="e">
        <f>SUMIFS(#REF!,#REF!,$B223,#REF!,$C223,#REF!,$J$2)</f>
        <v>#REF!</v>
      </c>
      <c r="K223" s="104" t="e">
        <f>SUMIFS(#REF!,#REF!,$B223,#REF!,$C223,#REF!,$J$2)</f>
        <v>#REF!</v>
      </c>
      <c r="L223" s="104" t="e">
        <f>SUMIFS(#REF!,#REF!,$B223,#REF!,$C223,#REF!,$J$2)</f>
        <v>#REF!</v>
      </c>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row>
    <row r="224" spans="1:37" ht="37.5" customHeight="1">
      <c r="A224" s="99"/>
      <c r="B224" s="100" t="s">
        <v>732</v>
      </c>
      <c r="C224" s="101" t="s">
        <v>194</v>
      </c>
      <c r="D224" s="102" t="e">
        <f>SUMIFS(#REF!,#REF!,$B224,#REF!,$C224,#REF!,$D$2)</f>
        <v>#REF!</v>
      </c>
      <c r="E224" s="102" t="e">
        <f>SUMIFS(#REF!,#REF!,$B224,#REF!,$C224,#REF!,$D$2)</f>
        <v>#REF!</v>
      </c>
      <c r="F224" s="102" t="e">
        <f>SUMIFS(#REF!,#REF!,$B224,#REF!,$C224,#REF!,$D$2)</f>
        <v>#REF!</v>
      </c>
      <c r="G224" s="103" t="e">
        <f>SUMIFS(#REF!,#REF!,$B224,#REF!,$C224,#REF!,$G$2)</f>
        <v>#REF!</v>
      </c>
      <c r="H224" s="103" t="e">
        <f>SUMIFS(#REF!,#REF!,$B224,#REF!,$C224,#REF!,$G$2)</f>
        <v>#REF!</v>
      </c>
      <c r="I224" s="103" t="e">
        <f>SUMIFS(#REF!,#REF!,$B224,#REF!,$C224,#REF!,$G$2)</f>
        <v>#REF!</v>
      </c>
      <c r="J224" s="104" t="e">
        <f>SUMIFS(#REF!,#REF!,$B224,#REF!,$C224,#REF!,$J$2)</f>
        <v>#REF!</v>
      </c>
      <c r="K224" s="104" t="e">
        <f>SUMIFS(#REF!,#REF!,$B224,#REF!,$C224,#REF!,$J$2)</f>
        <v>#REF!</v>
      </c>
      <c r="L224" s="104" t="e">
        <f>SUMIFS(#REF!,#REF!,$B224,#REF!,$C224,#REF!,$J$2)</f>
        <v>#REF!</v>
      </c>
      <c r="M224" s="99"/>
      <c r="N224" s="99"/>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row>
    <row r="225" spans="1:37" ht="18.75" customHeight="1">
      <c r="A225" s="94"/>
      <c r="B225" s="95" t="s">
        <v>712</v>
      </c>
      <c r="C225" s="94"/>
      <c r="D225" s="96" t="e">
        <f t="shared" ref="D225:L225" si="21">SUM(D226:D235)</f>
        <v>#REF!</v>
      </c>
      <c r="E225" s="96" t="e">
        <f t="shared" si="21"/>
        <v>#REF!</v>
      </c>
      <c r="F225" s="96" t="e">
        <f t="shared" si="21"/>
        <v>#REF!</v>
      </c>
      <c r="G225" s="96" t="e">
        <f t="shared" si="21"/>
        <v>#REF!</v>
      </c>
      <c r="H225" s="96" t="e">
        <f t="shared" si="21"/>
        <v>#REF!</v>
      </c>
      <c r="I225" s="96" t="e">
        <f t="shared" si="21"/>
        <v>#REF!</v>
      </c>
      <c r="J225" s="96" t="e">
        <f t="shared" si="21"/>
        <v>#REF!</v>
      </c>
      <c r="K225" s="96" t="e">
        <f t="shared" si="21"/>
        <v>#REF!</v>
      </c>
      <c r="L225" s="96" t="e">
        <f t="shared" si="21"/>
        <v>#REF!</v>
      </c>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row>
    <row r="226" spans="1:37" ht="37.5" customHeight="1">
      <c r="A226" s="99">
        <f>A215+1</f>
        <v>21</v>
      </c>
      <c r="B226" s="100" t="s">
        <v>733</v>
      </c>
      <c r="C226" s="101" t="s">
        <v>372</v>
      </c>
      <c r="D226" s="102" t="e">
        <f>SUMIFS(#REF!,#REF!,$B226,#REF!,$C226,#REF!,$D$2)</f>
        <v>#REF!</v>
      </c>
      <c r="E226" s="102" t="e">
        <f>SUMIFS(#REF!,#REF!,$B226,#REF!,$C226,#REF!,$D$2)</f>
        <v>#REF!</v>
      </c>
      <c r="F226" s="102" t="e">
        <f>SUMIFS(#REF!,#REF!,$B226,#REF!,$C226,#REF!,$D$2)</f>
        <v>#REF!</v>
      </c>
      <c r="G226" s="103" t="e">
        <f>SUMIFS(#REF!,#REF!,$B226,#REF!,$C226,#REF!,$G$2)</f>
        <v>#REF!</v>
      </c>
      <c r="H226" s="103" t="e">
        <f>SUMIFS(#REF!,#REF!,$B226,#REF!,$C226,#REF!,$G$2)</f>
        <v>#REF!</v>
      </c>
      <c r="I226" s="103" t="e">
        <f>SUMIFS(#REF!,#REF!,$B226,#REF!,$C226,#REF!,$G$2)</f>
        <v>#REF!</v>
      </c>
      <c r="J226" s="104" t="e">
        <f>SUMIFS(#REF!,#REF!,$B226,#REF!,$C226,#REF!,$J$2)</f>
        <v>#REF!</v>
      </c>
      <c r="K226" s="104" t="e">
        <f>SUMIFS(#REF!,#REF!,$B226,#REF!,$C226,#REF!,$J$2)</f>
        <v>#REF!</v>
      </c>
      <c r="L226" s="104" t="e">
        <f>SUMIFS(#REF!,#REF!,$B226,#REF!,$C226,#REF!,$J$2)</f>
        <v>#REF!</v>
      </c>
      <c r="M226" s="99"/>
      <c r="N226" s="99"/>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row>
    <row r="227" spans="1:37" ht="37.5" customHeight="1">
      <c r="A227" s="99"/>
      <c r="B227" s="100" t="s">
        <v>733</v>
      </c>
      <c r="C227" s="101" t="s">
        <v>456</v>
      </c>
      <c r="D227" s="102" t="e">
        <f>SUMIFS(#REF!,#REF!,$B227,#REF!,$C227,#REF!,$D$2)</f>
        <v>#REF!</v>
      </c>
      <c r="E227" s="102" t="e">
        <f>SUMIFS(#REF!,#REF!,$B227,#REF!,$C227,#REF!,$D$2)</f>
        <v>#REF!</v>
      </c>
      <c r="F227" s="102" t="e">
        <f>SUMIFS(#REF!,#REF!,$B227,#REF!,$C227,#REF!,$D$2)</f>
        <v>#REF!</v>
      </c>
      <c r="G227" s="103" t="e">
        <f>SUMIFS(#REF!,#REF!,$B227,#REF!,$C227,#REF!,$G$2)</f>
        <v>#REF!</v>
      </c>
      <c r="H227" s="103" t="e">
        <f>SUMIFS(#REF!,#REF!,$B227,#REF!,$C227,#REF!,$G$2)</f>
        <v>#REF!</v>
      </c>
      <c r="I227" s="103" t="e">
        <f>SUMIFS(#REF!,#REF!,$B227,#REF!,$C227,#REF!,$G$2)</f>
        <v>#REF!</v>
      </c>
      <c r="J227" s="104" t="e">
        <f>SUMIFS(#REF!,#REF!,$B227,#REF!,$C227,#REF!,$J$2)</f>
        <v>#REF!</v>
      </c>
      <c r="K227" s="104" t="e">
        <f>SUMIFS(#REF!,#REF!,$B227,#REF!,$C227,#REF!,$J$2)</f>
        <v>#REF!</v>
      </c>
      <c r="L227" s="104" t="e">
        <f>SUMIFS(#REF!,#REF!,$B227,#REF!,$C227,#REF!,$J$2)</f>
        <v>#REF!</v>
      </c>
      <c r="M227" s="99"/>
      <c r="N227" s="99"/>
      <c r="O227" s="99"/>
      <c r="P227" s="99"/>
      <c r="Q227" s="99"/>
      <c r="R227" s="99"/>
      <c r="S227" s="99"/>
      <c r="T227" s="99"/>
      <c r="U227" s="99"/>
      <c r="V227" s="99"/>
      <c r="W227" s="99"/>
      <c r="X227" s="99"/>
      <c r="Y227" s="99"/>
      <c r="Z227" s="99"/>
      <c r="AA227" s="99"/>
      <c r="AB227" s="99"/>
      <c r="AC227" s="99"/>
      <c r="AD227" s="99"/>
      <c r="AE227" s="99"/>
      <c r="AF227" s="99"/>
      <c r="AG227" s="99"/>
      <c r="AH227" s="99"/>
      <c r="AI227" s="99"/>
      <c r="AJ227" s="99"/>
      <c r="AK227" s="99"/>
    </row>
    <row r="228" spans="1:37" ht="37.5" customHeight="1">
      <c r="A228" s="99"/>
      <c r="B228" s="100" t="s">
        <v>733</v>
      </c>
      <c r="C228" s="101" t="s">
        <v>465</v>
      </c>
      <c r="D228" s="102" t="e">
        <f>SUMIFS(#REF!,#REF!,$B228,#REF!,$C228,#REF!,$D$2)</f>
        <v>#REF!</v>
      </c>
      <c r="E228" s="102" t="e">
        <f>SUMIFS(#REF!,#REF!,$B228,#REF!,$C228,#REF!,$D$2)</f>
        <v>#REF!</v>
      </c>
      <c r="F228" s="102" t="e">
        <f>SUMIFS(#REF!,#REF!,$B228,#REF!,$C228,#REF!,$D$2)</f>
        <v>#REF!</v>
      </c>
      <c r="G228" s="103" t="e">
        <f>SUMIFS(#REF!,#REF!,$B228,#REF!,$C228,#REF!,$G$2)</f>
        <v>#REF!</v>
      </c>
      <c r="H228" s="103" t="e">
        <f>SUMIFS(#REF!,#REF!,$B228,#REF!,$C228,#REF!,$G$2)</f>
        <v>#REF!</v>
      </c>
      <c r="I228" s="103" t="e">
        <f>SUMIFS(#REF!,#REF!,$B228,#REF!,$C228,#REF!,$G$2)</f>
        <v>#REF!</v>
      </c>
      <c r="J228" s="104" t="e">
        <f>SUMIFS(#REF!,#REF!,$B228,#REF!,$C228,#REF!,$J$2)</f>
        <v>#REF!</v>
      </c>
      <c r="K228" s="104" t="e">
        <f>SUMIFS(#REF!,#REF!,$B228,#REF!,$C228,#REF!,$J$2)</f>
        <v>#REF!</v>
      </c>
      <c r="L228" s="104" t="e">
        <f>SUMIFS(#REF!,#REF!,$B228,#REF!,$C228,#REF!,$J$2)</f>
        <v>#REF!</v>
      </c>
      <c r="M228" s="99"/>
      <c r="N228" s="99"/>
      <c r="O228" s="99"/>
      <c r="P228" s="99"/>
      <c r="Q228" s="99"/>
      <c r="R228" s="99"/>
      <c r="S228" s="99"/>
      <c r="T228" s="99"/>
      <c r="U228" s="99"/>
      <c r="V228" s="99"/>
      <c r="W228" s="99"/>
      <c r="X228" s="99"/>
      <c r="Y228" s="99"/>
      <c r="Z228" s="99"/>
      <c r="AA228" s="99"/>
      <c r="AB228" s="99"/>
      <c r="AC228" s="99"/>
      <c r="AD228" s="99"/>
      <c r="AE228" s="99"/>
      <c r="AF228" s="99"/>
      <c r="AG228" s="99"/>
      <c r="AH228" s="99"/>
      <c r="AI228" s="99"/>
      <c r="AJ228" s="99"/>
      <c r="AK228" s="99"/>
    </row>
    <row r="229" spans="1:37" ht="37.5" customHeight="1">
      <c r="A229" s="99"/>
      <c r="B229" s="100" t="s">
        <v>733</v>
      </c>
      <c r="C229" s="101" t="s">
        <v>191</v>
      </c>
      <c r="D229" s="102" t="e">
        <f>SUMIFS(#REF!,#REF!,$B229,#REF!,$C229,#REF!,$D$2)</f>
        <v>#REF!</v>
      </c>
      <c r="E229" s="102" t="e">
        <f>SUMIFS(#REF!,#REF!,$B229,#REF!,$C229,#REF!,$D$2)</f>
        <v>#REF!</v>
      </c>
      <c r="F229" s="102" t="e">
        <f>SUMIFS(#REF!,#REF!,$B229,#REF!,$C229,#REF!,$D$2)</f>
        <v>#REF!</v>
      </c>
      <c r="G229" s="103" t="e">
        <f>SUMIFS(#REF!,#REF!,$B229,#REF!,$C229,#REF!,$G$2)</f>
        <v>#REF!</v>
      </c>
      <c r="H229" s="103" t="e">
        <f>SUMIFS(#REF!,#REF!,$B229,#REF!,$C229,#REF!,$G$2)</f>
        <v>#REF!</v>
      </c>
      <c r="I229" s="103" t="e">
        <f>SUMIFS(#REF!,#REF!,$B229,#REF!,$C229,#REF!,$G$2)</f>
        <v>#REF!</v>
      </c>
      <c r="J229" s="104" t="e">
        <f>SUMIFS(#REF!,#REF!,$B229,#REF!,$C229,#REF!,$J$2)</f>
        <v>#REF!</v>
      </c>
      <c r="K229" s="104" t="e">
        <f>SUMIFS(#REF!,#REF!,$B229,#REF!,$C229,#REF!,$J$2)</f>
        <v>#REF!</v>
      </c>
      <c r="L229" s="104" t="e">
        <f>SUMIFS(#REF!,#REF!,$B229,#REF!,$C229,#REF!,$J$2)</f>
        <v>#REF!</v>
      </c>
      <c r="M229" s="99"/>
      <c r="N229" s="99"/>
      <c r="O229" s="99"/>
      <c r="P229" s="99"/>
      <c r="Q229" s="99"/>
      <c r="R229" s="99"/>
      <c r="S229" s="99"/>
      <c r="T229" s="99"/>
      <c r="U229" s="99"/>
      <c r="V229" s="99"/>
      <c r="W229" s="99"/>
      <c r="X229" s="99"/>
      <c r="Y229" s="99"/>
      <c r="Z229" s="99"/>
      <c r="AA229" s="99"/>
      <c r="AB229" s="99"/>
      <c r="AC229" s="99"/>
      <c r="AD229" s="99"/>
      <c r="AE229" s="99"/>
      <c r="AF229" s="99"/>
      <c r="AG229" s="99"/>
      <c r="AH229" s="99"/>
      <c r="AI229" s="99"/>
      <c r="AJ229" s="99"/>
      <c r="AK229" s="99"/>
    </row>
    <row r="230" spans="1:37" ht="37.5" customHeight="1">
      <c r="A230" s="99"/>
      <c r="B230" s="100" t="s">
        <v>733</v>
      </c>
      <c r="C230" s="101" t="s">
        <v>348</v>
      </c>
      <c r="D230" s="102" t="e">
        <f>SUMIFS(#REF!,#REF!,$B230,#REF!,$C230,#REF!,$D$2)</f>
        <v>#REF!</v>
      </c>
      <c r="E230" s="102" t="e">
        <f>SUMIFS(#REF!,#REF!,$B230,#REF!,$C230,#REF!,$D$2)</f>
        <v>#REF!</v>
      </c>
      <c r="F230" s="102" t="e">
        <f>SUMIFS(#REF!,#REF!,$B230,#REF!,$C230,#REF!,$D$2)</f>
        <v>#REF!</v>
      </c>
      <c r="G230" s="103" t="e">
        <f>SUMIFS(#REF!,#REF!,$B230,#REF!,$C230,#REF!,$G$2)</f>
        <v>#REF!</v>
      </c>
      <c r="H230" s="103" t="e">
        <f>SUMIFS(#REF!,#REF!,$B230,#REF!,$C230,#REF!,$G$2)</f>
        <v>#REF!</v>
      </c>
      <c r="I230" s="103" t="e">
        <f>SUMIFS(#REF!,#REF!,$B230,#REF!,$C230,#REF!,$G$2)</f>
        <v>#REF!</v>
      </c>
      <c r="J230" s="104" t="e">
        <f>SUMIFS(#REF!,#REF!,$B230,#REF!,$C230,#REF!,$J$2)</f>
        <v>#REF!</v>
      </c>
      <c r="K230" s="104" t="e">
        <f>SUMIFS(#REF!,#REF!,$B230,#REF!,$C230,#REF!,$J$2)</f>
        <v>#REF!</v>
      </c>
      <c r="L230" s="104" t="e">
        <f>SUMIFS(#REF!,#REF!,$B230,#REF!,$C230,#REF!,$J$2)</f>
        <v>#REF!</v>
      </c>
      <c r="M230" s="99"/>
      <c r="N230" s="99"/>
      <c r="O230" s="99"/>
      <c r="P230" s="99"/>
      <c r="Q230" s="99"/>
      <c r="R230" s="99"/>
      <c r="S230" s="99"/>
      <c r="T230" s="99"/>
      <c r="U230" s="99"/>
      <c r="V230" s="99"/>
      <c r="W230" s="99"/>
      <c r="X230" s="99"/>
      <c r="Y230" s="99"/>
      <c r="Z230" s="99"/>
      <c r="AA230" s="99"/>
      <c r="AB230" s="99"/>
      <c r="AC230" s="99"/>
      <c r="AD230" s="99"/>
      <c r="AE230" s="99"/>
      <c r="AF230" s="99"/>
      <c r="AG230" s="99"/>
      <c r="AH230" s="99"/>
      <c r="AI230" s="99"/>
      <c r="AJ230" s="99"/>
      <c r="AK230" s="99"/>
    </row>
    <row r="231" spans="1:37" ht="37.5" customHeight="1">
      <c r="A231" s="99"/>
      <c r="B231" s="100" t="s">
        <v>733</v>
      </c>
      <c r="C231" s="101" t="s">
        <v>182</v>
      </c>
      <c r="D231" s="102" t="e">
        <f>SUMIFS(#REF!,#REF!,$B231,#REF!,$C231,#REF!,$D$2)</f>
        <v>#REF!</v>
      </c>
      <c r="E231" s="102" t="e">
        <f>SUMIFS(#REF!,#REF!,$B231,#REF!,$C231,#REF!,$D$2)</f>
        <v>#REF!</v>
      </c>
      <c r="F231" s="102" t="e">
        <f>SUMIFS(#REF!,#REF!,$B231,#REF!,$C231,#REF!,$D$2)</f>
        <v>#REF!</v>
      </c>
      <c r="G231" s="103" t="e">
        <f>SUMIFS(#REF!,#REF!,$B231,#REF!,$C231,#REF!,$G$2)</f>
        <v>#REF!</v>
      </c>
      <c r="H231" s="103" t="e">
        <f>SUMIFS(#REF!,#REF!,$B231,#REF!,$C231,#REF!,$G$2)</f>
        <v>#REF!</v>
      </c>
      <c r="I231" s="103" t="e">
        <f>SUMIFS(#REF!,#REF!,$B231,#REF!,$C231,#REF!,$G$2)</f>
        <v>#REF!</v>
      </c>
      <c r="J231" s="104" t="e">
        <f>SUMIFS(#REF!,#REF!,$B231,#REF!,$C231,#REF!,$J$2)</f>
        <v>#REF!</v>
      </c>
      <c r="K231" s="104" t="e">
        <f>SUMIFS(#REF!,#REF!,$B231,#REF!,$C231,#REF!,$J$2)</f>
        <v>#REF!</v>
      </c>
      <c r="L231" s="104" t="e">
        <f>SUMIFS(#REF!,#REF!,$B231,#REF!,$C231,#REF!,$J$2)</f>
        <v>#REF!</v>
      </c>
      <c r="M231" s="99"/>
      <c r="N231" s="99"/>
      <c r="O231" s="99"/>
      <c r="P231" s="99"/>
      <c r="Q231" s="99"/>
      <c r="R231" s="99"/>
      <c r="S231" s="99"/>
      <c r="T231" s="99"/>
      <c r="U231" s="99"/>
      <c r="V231" s="99"/>
      <c r="W231" s="99"/>
      <c r="X231" s="99"/>
      <c r="Y231" s="99"/>
      <c r="Z231" s="99"/>
      <c r="AA231" s="99"/>
      <c r="AB231" s="99"/>
      <c r="AC231" s="99"/>
      <c r="AD231" s="99"/>
      <c r="AE231" s="99"/>
      <c r="AF231" s="99"/>
      <c r="AG231" s="99"/>
      <c r="AH231" s="99"/>
      <c r="AI231" s="99"/>
      <c r="AJ231" s="99"/>
      <c r="AK231" s="99"/>
    </row>
    <row r="232" spans="1:37" ht="37.5" customHeight="1">
      <c r="A232" s="99"/>
      <c r="B232" s="100" t="s">
        <v>733</v>
      </c>
      <c r="C232" s="101" t="s">
        <v>170</v>
      </c>
      <c r="D232" s="102" t="e">
        <f>SUMIFS(#REF!,#REF!,$B232,#REF!,$C232,#REF!,$D$2)</f>
        <v>#REF!</v>
      </c>
      <c r="E232" s="102" t="e">
        <f>SUMIFS(#REF!,#REF!,$B232,#REF!,$C232,#REF!,$D$2)</f>
        <v>#REF!</v>
      </c>
      <c r="F232" s="102" t="e">
        <f>SUMIFS(#REF!,#REF!,$B232,#REF!,$C232,#REF!,$D$2)</f>
        <v>#REF!</v>
      </c>
      <c r="G232" s="103" t="e">
        <f>SUMIFS(#REF!,#REF!,$B232,#REF!,$C232,#REF!,$G$2)</f>
        <v>#REF!</v>
      </c>
      <c r="H232" s="103" t="e">
        <f>SUMIFS(#REF!,#REF!,$B232,#REF!,$C232,#REF!,$G$2)</f>
        <v>#REF!</v>
      </c>
      <c r="I232" s="103" t="e">
        <f>SUMIFS(#REF!,#REF!,$B232,#REF!,$C232,#REF!,$G$2)</f>
        <v>#REF!</v>
      </c>
      <c r="J232" s="104" t="e">
        <f>SUMIFS(#REF!,#REF!,$B232,#REF!,$C232,#REF!,$J$2)</f>
        <v>#REF!</v>
      </c>
      <c r="K232" s="104" t="e">
        <f>SUMIFS(#REF!,#REF!,$B232,#REF!,$C232,#REF!,$J$2)</f>
        <v>#REF!</v>
      </c>
      <c r="L232" s="104" t="e">
        <f>SUMIFS(#REF!,#REF!,$B232,#REF!,$C232,#REF!,$J$2)</f>
        <v>#REF!</v>
      </c>
      <c r="M232" s="99"/>
      <c r="N232" s="99"/>
      <c r="O232" s="99"/>
      <c r="P232" s="99"/>
      <c r="Q232" s="99"/>
      <c r="R232" s="99"/>
      <c r="S232" s="99"/>
      <c r="T232" s="99"/>
      <c r="U232" s="99"/>
      <c r="V232" s="99"/>
      <c r="W232" s="99"/>
      <c r="X232" s="99"/>
      <c r="Y232" s="99"/>
      <c r="Z232" s="99"/>
      <c r="AA232" s="99"/>
      <c r="AB232" s="99"/>
      <c r="AC232" s="99"/>
      <c r="AD232" s="99"/>
      <c r="AE232" s="99"/>
      <c r="AF232" s="99"/>
      <c r="AG232" s="99"/>
      <c r="AH232" s="99"/>
      <c r="AI232" s="99"/>
      <c r="AJ232" s="99"/>
      <c r="AK232" s="99"/>
    </row>
    <row r="233" spans="1:37" ht="37.5" customHeight="1">
      <c r="A233" s="99"/>
      <c r="B233" s="100" t="s">
        <v>733</v>
      </c>
      <c r="C233" s="101" t="s">
        <v>188</v>
      </c>
      <c r="D233" s="102" t="e">
        <f>SUMIFS(#REF!,#REF!,$B233,#REF!,$C233,#REF!,$D$2)</f>
        <v>#REF!</v>
      </c>
      <c r="E233" s="102" t="e">
        <f>SUMIFS(#REF!,#REF!,$B233,#REF!,$C233,#REF!,$D$2)</f>
        <v>#REF!</v>
      </c>
      <c r="F233" s="102" t="e">
        <f>SUMIFS(#REF!,#REF!,$B233,#REF!,$C233,#REF!,$D$2)</f>
        <v>#REF!</v>
      </c>
      <c r="G233" s="103" t="e">
        <f>SUMIFS(#REF!,#REF!,$B233,#REF!,$C233,#REF!,$G$2)</f>
        <v>#REF!</v>
      </c>
      <c r="H233" s="103" t="e">
        <f>SUMIFS(#REF!,#REF!,$B233,#REF!,$C233,#REF!,$G$2)</f>
        <v>#REF!</v>
      </c>
      <c r="I233" s="103" t="e">
        <f>SUMIFS(#REF!,#REF!,$B233,#REF!,$C233,#REF!,$G$2)</f>
        <v>#REF!</v>
      </c>
      <c r="J233" s="104" t="e">
        <f>SUMIFS(#REF!,#REF!,$B233,#REF!,$C233,#REF!,$J$2)</f>
        <v>#REF!</v>
      </c>
      <c r="K233" s="104" t="e">
        <f>SUMIFS(#REF!,#REF!,$B233,#REF!,$C233,#REF!,$J$2)</f>
        <v>#REF!</v>
      </c>
      <c r="L233" s="104" t="e">
        <f>SUMIFS(#REF!,#REF!,$B233,#REF!,$C233,#REF!,$J$2)</f>
        <v>#REF!</v>
      </c>
      <c r="M233" s="99"/>
      <c r="N233" s="99"/>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row>
    <row r="234" spans="1:37" ht="37.5" customHeight="1">
      <c r="A234" s="99"/>
      <c r="B234" s="100" t="s">
        <v>733</v>
      </c>
      <c r="C234" s="101" t="s">
        <v>176</v>
      </c>
      <c r="D234" s="102" t="e">
        <f>SUMIFS(#REF!,#REF!,$B234,#REF!,$C234,#REF!,$D$2)</f>
        <v>#REF!</v>
      </c>
      <c r="E234" s="102" t="e">
        <f>SUMIFS(#REF!,#REF!,$B234,#REF!,$C234,#REF!,$D$2)</f>
        <v>#REF!</v>
      </c>
      <c r="F234" s="102" t="e">
        <f>SUMIFS(#REF!,#REF!,$B234,#REF!,$C234,#REF!,$D$2)</f>
        <v>#REF!</v>
      </c>
      <c r="G234" s="103" t="e">
        <f>SUMIFS(#REF!,#REF!,$B234,#REF!,$C234,#REF!,$G$2)</f>
        <v>#REF!</v>
      </c>
      <c r="H234" s="103" t="e">
        <f>SUMIFS(#REF!,#REF!,$B234,#REF!,$C234,#REF!,$G$2)</f>
        <v>#REF!</v>
      </c>
      <c r="I234" s="103" t="e">
        <f>SUMIFS(#REF!,#REF!,$B234,#REF!,$C234,#REF!,$G$2)</f>
        <v>#REF!</v>
      </c>
      <c r="J234" s="104" t="e">
        <f>SUMIFS(#REF!,#REF!,$B234,#REF!,$C234,#REF!,$J$2)</f>
        <v>#REF!</v>
      </c>
      <c r="K234" s="104" t="e">
        <f>SUMIFS(#REF!,#REF!,$B234,#REF!,$C234,#REF!,$J$2)</f>
        <v>#REF!</v>
      </c>
      <c r="L234" s="104" t="e">
        <f>SUMIFS(#REF!,#REF!,$B234,#REF!,$C234,#REF!,$J$2)</f>
        <v>#REF!</v>
      </c>
      <c r="M234" s="99"/>
      <c r="N234" s="99"/>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row>
    <row r="235" spans="1:37" ht="37.5" customHeight="1">
      <c r="A235" s="99"/>
      <c r="B235" s="100" t="s">
        <v>733</v>
      </c>
      <c r="C235" s="101" t="s">
        <v>194</v>
      </c>
      <c r="D235" s="102" t="e">
        <f>SUMIFS(#REF!,#REF!,$B235,#REF!,$C235,#REF!,$D$2)</f>
        <v>#REF!</v>
      </c>
      <c r="E235" s="102" t="e">
        <f>SUMIFS(#REF!,#REF!,$B235,#REF!,$C235,#REF!,$D$2)</f>
        <v>#REF!</v>
      </c>
      <c r="F235" s="102" t="e">
        <f>SUMIFS(#REF!,#REF!,$B235,#REF!,$C235,#REF!,$D$2)</f>
        <v>#REF!</v>
      </c>
      <c r="G235" s="103" t="e">
        <f>SUMIFS(#REF!,#REF!,$B235,#REF!,$C235,#REF!,$G$2)</f>
        <v>#REF!</v>
      </c>
      <c r="H235" s="103" t="e">
        <f>SUMIFS(#REF!,#REF!,$B235,#REF!,$C235,#REF!,$G$2)</f>
        <v>#REF!</v>
      </c>
      <c r="I235" s="103" t="e">
        <f>SUMIFS(#REF!,#REF!,$B235,#REF!,$C235,#REF!,$G$2)</f>
        <v>#REF!</v>
      </c>
      <c r="J235" s="104" t="e">
        <f>SUMIFS(#REF!,#REF!,$B235,#REF!,$C235,#REF!,$J$2)</f>
        <v>#REF!</v>
      </c>
      <c r="K235" s="104" t="e">
        <f>SUMIFS(#REF!,#REF!,$B235,#REF!,$C235,#REF!,$J$2)</f>
        <v>#REF!</v>
      </c>
      <c r="L235" s="104" t="e">
        <f>SUMIFS(#REF!,#REF!,$B235,#REF!,$C235,#REF!,$J$2)</f>
        <v>#REF!</v>
      </c>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row>
    <row r="236" spans="1:37" ht="18.75" customHeight="1">
      <c r="A236" s="94"/>
      <c r="B236" s="95" t="s">
        <v>712</v>
      </c>
      <c r="C236" s="94"/>
      <c r="D236" s="96" t="e">
        <f t="shared" ref="D236:L236" si="22">SUM(D237:D246)</f>
        <v>#REF!</v>
      </c>
      <c r="E236" s="96" t="e">
        <f t="shared" si="22"/>
        <v>#REF!</v>
      </c>
      <c r="F236" s="96" t="e">
        <f t="shared" si="22"/>
        <v>#REF!</v>
      </c>
      <c r="G236" s="96" t="e">
        <f t="shared" si="22"/>
        <v>#REF!</v>
      </c>
      <c r="H236" s="96" t="e">
        <f t="shared" si="22"/>
        <v>#REF!</v>
      </c>
      <c r="I236" s="96" t="e">
        <f t="shared" si="22"/>
        <v>#REF!</v>
      </c>
      <c r="J236" s="96" t="e">
        <f t="shared" si="22"/>
        <v>#REF!</v>
      </c>
      <c r="K236" s="96" t="e">
        <f t="shared" si="22"/>
        <v>#REF!</v>
      </c>
      <c r="L236" s="96" t="e">
        <f t="shared" si="22"/>
        <v>#REF!</v>
      </c>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row>
    <row r="237" spans="1:37" ht="37.5" customHeight="1">
      <c r="A237" s="99">
        <f>A226+1</f>
        <v>22</v>
      </c>
      <c r="B237" s="100" t="s">
        <v>734</v>
      </c>
      <c r="C237" s="101" t="s">
        <v>372</v>
      </c>
      <c r="D237" s="102" t="e">
        <f>SUMIFS(#REF!,#REF!,$B237,#REF!,$C237,#REF!,$D$2)</f>
        <v>#REF!</v>
      </c>
      <c r="E237" s="102" t="e">
        <f>SUMIFS(#REF!,#REF!,$B237,#REF!,$C237,#REF!,$D$2)</f>
        <v>#REF!</v>
      </c>
      <c r="F237" s="102" t="e">
        <f>SUMIFS(#REF!,#REF!,$B237,#REF!,$C237,#REF!,$D$2)</f>
        <v>#REF!</v>
      </c>
      <c r="G237" s="103" t="e">
        <f>SUMIFS(#REF!,#REF!,$B237,#REF!,$C237,#REF!,$G$2)</f>
        <v>#REF!</v>
      </c>
      <c r="H237" s="103" t="e">
        <f>SUMIFS(#REF!,#REF!,$B237,#REF!,$C237,#REF!,$G$2)</f>
        <v>#REF!</v>
      </c>
      <c r="I237" s="103" t="e">
        <f>SUMIFS(#REF!,#REF!,$B237,#REF!,$C237,#REF!,$G$2)</f>
        <v>#REF!</v>
      </c>
      <c r="J237" s="104" t="e">
        <f>SUMIFS(#REF!,#REF!,$B237,#REF!,$C237,#REF!,$J$2)</f>
        <v>#REF!</v>
      </c>
      <c r="K237" s="104" t="e">
        <f>SUMIFS(#REF!,#REF!,$B237,#REF!,$C237,#REF!,$J$2)</f>
        <v>#REF!</v>
      </c>
      <c r="L237" s="104" t="e">
        <f>SUMIFS(#REF!,#REF!,$B237,#REF!,$C237,#REF!,$J$2)</f>
        <v>#REF!</v>
      </c>
      <c r="M237" s="99"/>
      <c r="N237" s="99"/>
      <c r="O237" s="99"/>
      <c r="P237" s="99"/>
      <c r="Q237" s="99"/>
      <c r="R237" s="99"/>
      <c r="S237" s="99"/>
      <c r="T237" s="99"/>
      <c r="U237" s="99"/>
      <c r="V237" s="99"/>
      <c r="W237" s="99"/>
      <c r="X237" s="99"/>
      <c r="Y237" s="99"/>
      <c r="Z237" s="99"/>
      <c r="AA237" s="99"/>
      <c r="AB237" s="99"/>
      <c r="AC237" s="99"/>
      <c r="AD237" s="99"/>
      <c r="AE237" s="99"/>
      <c r="AF237" s="99"/>
      <c r="AG237" s="99"/>
      <c r="AH237" s="99"/>
      <c r="AI237" s="99"/>
      <c r="AJ237" s="99"/>
      <c r="AK237" s="99"/>
    </row>
    <row r="238" spans="1:37" ht="37.5" customHeight="1">
      <c r="A238" s="99"/>
      <c r="B238" s="100" t="s">
        <v>734</v>
      </c>
      <c r="C238" s="101" t="s">
        <v>456</v>
      </c>
      <c r="D238" s="102" t="e">
        <f>SUMIFS(#REF!,#REF!,$B238,#REF!,$C238,#REF!,$D$2)</f>
        <v>#REF!</v>
      </c>
      <c r="E238" s="102" t="e">
        <f>SUMIFS(#REF!,#REF!,$B238,#REF!,$C238,#REF!,$D$2)</f>
        <v>#REF!</v>
      </c>
      <c r="F238" s="102" t="e">
        <f>SUMIFS(#REF!,#REF!,$B238,#REF!,$C238,#REF!,$D$2)</f>
        <v>#REF!</v>
      </c>
      <c r="G238" s="103" t="e">
        <f>SUMIFS(#REF!,#REF!,$B238,#REF!,$C238,#REF!,$G$2)</f>
        <v>#REF!</v>
      </c>
      <c r="H238" s="103" t="e">
        <f>SUMIFS(#REF!,#REF!,$B238,#REF!,$C238,#REF!,$G$2)</f>
        <v>#REF!</v>
      </c>
      <c r="I238" s="103" t="e">
        <f>SUMIFS(#REF!,#REF!,$B238,#REF!,$C238,#REF!,$G$2)</f>
        <v>#REF!</v>
      </c>
      <c r="J238" s="104" t="e">
        <f>SUMIFS(#REF!,#REF!,$B238,#REF!,$C238,#REF!,$J$2)</f>
        <v>#REF!</v>
      </c>
      <c r="K238" s="104" t="e">
        <f>SUMIFS(#REF!,#REF!,$B238,#REF!,$C238,#REF!,$J$2)</f>
        <v>#REF!</v>
      </c>
      <c r="L238" s="104" t="e">
        <f>SUMIFS(#REF!,#REF!,$B238,#REF!,$C238,#REF!,$J$2)</f>
        <v>#REF!</v>
      </c>
      <c r="M238" s="99"/>
      <c r="N238" s="99"/>
      <c r="O238" s="99"/>
      <c r="P238" s="99"/>
      <c r="Q238" s="99"/>
      <c r="R238" s="99"/>
      <c r="S238" s="99"/>
      <c r="T238" s="99"/>
      <c r="U238" s="99"/>
      <c r="V238" s="99"/>
      <c r="W238" s="99"/>
      <c r="X238" s="99"/>
      <c r="Y238" s="99"/>
      <c r="Z238" s="99"/>
      <c r="AA238" s="99"/>
      <c r="AB238" s="99"/>
      <c r="AC238" s="99"/>
      <c r="AD238" s="99"/>
      <c r="AE238" s="99"/>
      <c r="AF238" s="99"/>
      <c r="AG238" s="99"/>
      <c r="AH238" s="99"/>
      <c r="AI238" s="99"/>
      <c r="AJ238" s="99"/>
      <c r="AK238" s="99"/>
    </row>
    <row r="239" spans="1:37" ht="37.5" customHeight="1">
      <c r="A239" s="99"/>
      <c r="B239" s="100" t="s">
        <v>734</v>
      </c>
      <c r="C239" s="101" t="s">
        <v>465</v>
      </c>
      <c r="D239" s="102" t="e">
        <f>SUMIFS(#REF!,#REF!,$B239,#REF!,$C239,#REF!,$D$2)</f>
        <v>#REF!</v>
      </c>
      <c r="E239" s="102" t="e">
        <f>SUMIFS(#REF!,#REF!,$B239,#REF!,$C239,#REF!,$D$2)</f>
        <v>#REF!</v>
      </c>
      <c r="F239" s="102" t="e">
        <f>SUMIFS(#REF!,#REF!,$B239,#REF!,$C239,#REF!,$D$2)</f>
        <v>#REF!</v>
      </c>
      <c r="G239" s="103" t="e">
        <f>SUMIFS(#REF!,#REF!,$B239,#REF!,$C239,#REF!,$G$2)</f>
        <v>#REF!</v>
      </c>
      <c r="H239" s="103" t="e">
        <f>SUMIFS(#REF!,#REF!,$B239,#REF!,$C239,#REF!,$G$2)</f>
        <v>#REF!</v>
      </c>
      <c r="I239" s="103" t="e">
        <f>SUMIFS(#REF!,#REF!,$B239,#REF!,$C239,#REF!,$G$2)</f>
        <v>#REF!</v>
      </c>
      <c r="J239" s="104" t="e">
        <f>SUMIFS(#REF!,#REF!,$B239,#REF!,$C239,#REF!,$J$2)</f>
        <v>#REF!</v>
      </c>
      <c r="K239" s="104" t="e">
        <f>SUMIFS(#REF!,#REF!,$B239,#REF!,$C239,#REF!,$J$2)</f>
        <v>#REF!</v>
      </c>
      <c r="L239" s="104" t="e">
        <f>SUMIFS(#REF!,#REF!,$B239,#REF!,$C239,#REF!,$J$2)</f>
        <v>#REF!</v>
      </c>
      <c r="M239" s="99"/>
      <c r="N239" s="99"/>
      <c r="O239" s="99"/>
      <c r="P239" s="99"/>
      <c r="Q239" s="99"/>
      <c r="R239" s="99"/>
      <c r="S239" s="99"/>
      <c r="T239" s="99"/>
      <c r="U239" s="99"/>
      <c r="V239" s="99"/>
      <c r="W239" s="99"/>
      <c r="X239" s="99"/>
      <c r="Y239" s="99"/>
      <c r="Z239" s="99"/>
      <c r="AA239" s="99"/>
      <c r="AB239" s="99"/>
      <c r="AC239" s="99"/>
      <c r="AD239" s="99"/>
      <c r="AE239" s="99"/>
      <c r="AF239" s="99"/>
      <c r="AG239" s="99"/>
      <c r="AH239" s="99"/>
      <c r="AI239" s="99"/>
      <c r="AJ239" s="99"/>
      <c r="AK239" s="99"/>
    </row>
    <row r="240" spans="1:37" ht="37.5" customHeight="1">
      <c r="A240" s="99"/>
      <c r="B240" s="100" t="s">
        <v>734</v>
      </c>
      <c r="C240" s="101" t="s">
        <v>191</v>
      </c>
      <c r="D240" s="102" t="e">
        <f>SUMIFS(#REF!,#REF!,$B240,#REF!,$C240,#REF!,$D$2)</f>
        <v>#REF!</v>
      </c>
      <c r="E240" s="102" t="e">
        <f>SUMIFS(#REF!,#REF!,$B240,#REF!,$C240,#REF!,$D$2)</f>
        <v>#REF!</v>
      </c>
      <c r="F240" s="102" t="e">
        <f>SUMIFS(#REF!,#REF!,$B240,#REF!,$C240,#REF!,$D$2)</f>
        <v>#REF!</v>
      </c>
      <c r="G240" s="103" t="e">
        <f>SUMIFS(#REF!,#REF!,$B240,#REF!,$C240,#REF!,$G$2)</f>
        <v>#REF!</v>
      </c>
      <c r="H240" s="103" t="e">
        <f>SUMIFS(#REF!,#REF!,$B240,#REF!,$C240,#REF!,$G$2)</f>
        <v>#REF!</v>
      </c>
      <c r="I240" s="103" t="e">
        <f>SUMIFS(#REF!,#REF!,$B240,#REF!,$C240,#REF!,$G$2)</f>
        <v>#REF!</v>
      </c>
      <c r="J240" s="104" t="e">
        <f>SUMIFS(#REF!,#REF!,$B240,#REF!,$C240,#REF!,$J$2)</f>
        <v>#REF!</v>
      </c>
      <c r="K240" s="104" t="e">
        <f>SUMIFS(#REF!,#REF!,$B240,#REF!,$C240,#REF!,$J$2)</f>
        <v>#REF!</v>
      </c>
      <c r="L240" s="104" t="e">
        <f>SUMIFS(#REF!,#REF!,$B240,#REF!,$C240,#REF!,$J$2)</f>
        <v>#REF!</v>
      </c>
      <c r="M240" s="99"/>
      <c r="N240" s="99"/>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row>
    <row r="241" spans="1:37" ht="37.5" customHeight="1">
      <c r="A241" s="99"/>
      <c r="B241" s="100" t="s">
        <v>734</v>
      </c>
      <c r="C241" s="101" t="s">
        <v>348</v>
      </c>
      <c r="D241" s="102" t="e">
        <f>SUMIFS(#REF!,#REF!,$B241,#REF!,$C241,#REF!,$D$2)</f>
        <v>#REF!</v>
      </c>
      <c r="E241" s="102" t="e">
        <f>SUMIFS(#REF!,#REF!,$B241,#REF!,$C241,#REF!,$D$2)</f>
        <v>#REF!</v>
      </c>
      <c r="F241" s="102" t="e">
        <f>SUMIFS(#REF!,#REF!,$B241,#REF!,$C241,#REF!,$D$2)</f>
        <v>#REF!</v>
      </c>
      <c r="G241" s="103" t="e">
        <f>SUMIFS(#REF!,#REF!,$B241,#REF!,$C241,#REF!,$G$2)</f>
        <v>#REF!</v>
      </c>
      <c r="H241" s="103" t="e">
        <f>SUMIFS(#REF!,#REF!,$B241,#REF!,$C241,#REF!,$G$2)</f>
        <v>#REF!</v>
      </c>
      <c r="I241" s="103" t="e">
        <f>SUMIFS(#REF!,#REF!,$B241,#REF!,$C241,#REF!,$G$2)</f>
        <v>#REF!</v>
      </c>
      <c r="J241" s="104" t="e">
        <f>SUMIFS(#REF!,#REF!,$B241,#REF!,$C241,#REF!,$J$2)</f>
        <v>#REF!</v>
      </c>
      <c r="K241" s="104" t="e">
        <f>SUMIFS(#REF!,#REF!,$B241,#REF!,$C241,#REF!,$J$2)</f>
        <v>#REF!</v>
      </c>
      <c r="L241" s="104" t="e">
        <f>SUMIFS(#REF!,#REF!,$B241,#REF!,$C241,#REF!,$J$2)</f>
        <v>#REF!</v>
      </c>
      <c r="M241" s="99"/>
      <c r="N241" s="99"/>
      <c r="O241" s="99"/>
      <c r="P241" s="99"/>
      <c r="Q241" s="99"/>
      <c r="R241" s="99"/>
      <c r="S241" s="99"/>
      <c r="T241" s="99"/>
      <c r="U241" s="99"/>
      <c r="V241" s="99"/>
      <c r="W241" s="99"/>
      <c r="X241" s="99"/>
      <c r="Y241" s="99"/>
      <c r="Z241" s="99"/>
      <c r="AA241" s="99"/>
      <c r="AB241" s="99"/>
      <c r="AC241" s="99"/>
      <c r="AD241" s="99"/>
      <c r="AE241" s="99"/>
      <c r="AF241" s="99"/>
      <c r="AG241" s="99"/>
      <c r="AH241" s="99"/>
      <c r="AI241" s="99"/>
      <c r="AJ241" s="99"/>
      <c r="AK241" s="99"/>
    </row>
    <row r="242" spans="1:37" ht="37.5" customHeight="1">
      <c r="A242" s="99"/>
      <c r="B242" s="100" t="s">
        <v>734</v>
      </c>
      <c r="C242" s="101" t="s">
        <v>182</v>
      </c>
      <c r="D242" s="102" t="e">
        <f>SUMIFS(#REF!,#REF!,$B242,#REF!,$C242,#REF!,$D$2)</f>
        <v>#REF!</v>
      </c>
      <c r="E242" s="102" t="e">
        <f>SUMIFS(#REF!,#REF!,$B242,#REF!,$C242,#REF!,$D$2)</f>
        <v>#REF!</v>
      </c>
      <c r="F242" s="102" t="e">
        <f>SUMIFS(#REF!,#REF!,$B242,#REF!,$C242,#REF!,$D$2)</f>
        <v>#REF!</v>
      </c>
      <c r="G242" s="103" t="e">
        <f>SUMIFS(#REF!,#REF!,$B242,#REF!,$C242,#REF!,$G$2)</f>
        <v>#REF!</v>
      </c>
      <c r="H242" s="103" t="e">
        <f>SUMIFS(#REF!,#REF!,$B242,#REF!,$C242,#REF!,$G$2)</f>
        <v>#REF!</v>
      </c>
      <c r="I242" s="103" t="e">
        <f>SUMIFS(#REF!,#REF!,$B242,#REF!,$C242,#REF!,$G$2)</f>
        <v>#REF!</v>
      </c>
      <c r="J242" s="104" t="e">
        <f>SUMIFS(#REF!,#REF!,$B242,#REF!,$C242,#REF!,$J$2)</f>
        <v>#REF!</v>
      </c>
      <c r="K242" s="104" t="e">
        <f>SUMIFS(#REF!,#REF!,$B242,#REF!,$C242,#REF!,$J$2)</f>
        <v>#REF!</v>
      </c>
      <c r="L242" s="104" t="e">
        <f>SUMIFS(#REF!,#REF!,$B242,#REF!,$C242,#REF!,$J$2)</f>
        <v>#REF!</v>
      </c>
      <c r="M242" s="99"/>
      <c r="N242" s="99"/>
      <c r="O242" s="99"/>
      <c r="P242" s="99"/>
      <c r="Q242" s="99"/>
      <c r="R242" s="99"/>
      <c r="S242" s="99"/>
      <c r="T242" s="99"/>
      <c r="U242" s="99"/>
      <c r="V242" s="99"/>
      <c r="W242" s="99"/>
      <c r="X242" s="99"/>
      <c r="Y242" s="99"/>
      <c r="Z242" s="99"/>
      <c r="AA242" s="99"/>
      <c r="AB242" s="99"/>
      <c r="AC242" s="99"/>
      <c r="AD242" s="99"/>
      <c r="AE242" s="99"/>
      <c r="AF242" s="99"/>
      <c r="AG242" s="99"/>
      <c r="AH242" s="99"/>
      <c r="AI242" s="99"/>
      <c r="AJ242" s="99"/>
      <c r="AK242" s="99"/>
    </row>
    <row r="243" spans="1:37" ht="37.5" customHeight="1">
      <c r="A243" s="99"/>
      <c r="B243" s="100" t="s">
        <v>734</v>
      </c>
      <c r="C243" s="101" t="s">
        <v>170</v>
      </c>
      <c r="D243" s="102" t="e">
        <f>SUMIFS(#REF!,#REF!,$B243,#REF!,$C243,#REF!,$D$2)</f>
        <v>#REF!</v>
      </c>
      <c r="E243" s="102" t="e">
        <f>SUMIFS(#REF!,#REF!,$B243,#REF!,$C243,#REF!,$D$2)</f>
        <v>#REF!</v>
      </c>
      <c r="F243" s="102" t="e">
        <f>SUMIFS(#REF!,#REF!,$B243,#REF!,$C243,#REF!,$D$2)</f>
        <v>#REF!</v>
      </c>
      <c r="G243" s="103" t="e">
        <f>SUMIFS(#REF!,#REF!,$B243,#REF!,$C243,#REF!,$G$2)</f>
        <v>#REF!</v>
      </c>
      <c r="H243" s="103" t="e">
        <f>SUMIFS(#REF!,#REF!,$B243,#REF!,$C243,#REF!,$G$2)</f>
        <v>#REF!</v>
      </c>
      <c r="I243" s="103" t="e">
        <f>SUMIFS(#REF!,#REF!,$B243,#REF!,$C243,#REF!,$G$2)</f>
        <v>#REF!</v>
      </c>
      <c r="J243" s="104" t="e">
        <f>SUMIFS(#REF!,#REF!,$B243,#REF!,$C243,#REF!,$J$2)</f>
        <v>#REF!</v>
      </c>
      <c r="K243" s="104" t="e">
        <f>SUMIFS(#REF!,#REF!,$B243,#REF!,$C243,#REF!,$J$2)</f>
        <v>#REF!</v>
      </c>
      <c r="L243" s="104" t="e">
        <f>SUMIFS(#REF!,#REF!,$B243,#REF!,$C243,#REF!,$J$2)</f>
        <v>#REF!</v>
      </c>
      <c r="M243" s="99"/>
      <c r="N243" s="99"/>
      <c r="O243" s="99"/>
      <c r="P243" s="99"/>
      <c r="Q243" s="99"/>
      <c r="R243" s="99"/>
      <c r="S243" s="99"/>
      <c r="T243" s="99"/>
      <c r="U243" s="99"/>
      <c r="V243" s="99"/>
      <c r="W243" s="99"/>
      <c r="X243" s="99"/>
      <c r="Y243" s="99"/>
      <c r="Z243" s="99"/>
      <c r="AA243" s="99"/>
      <c r="AB243" s="99"/>
      <c r="AC243" s="99"/>
      <c r="AD243" s="99"/>
      <c r="AE243" s="99"/>
      <c r="AF243" s="99"/>
      <c r="AG243" s="99"/>
      <c r="AH243" s="99"/>
      <c r="AI243" s="99"/>
      <c r="AJ243" s="99"/>
      <c r="AK243" s="99"/>
    </row>
    <row r="244" spans="1:37" ht="37.5" customHeight="1">
      <c r="A244" s="99"/>
      <c r="B244" s="100" t="s">
        <v>734</v>
      </c>
      <c r="C244" s="101" t="s">
        <v>188</v>
      </c>
      <c r="D244" s="102" t="e">
        <f>SUMIFS(#REF!,#REF!,$B244,#REF!,$C244,#REF!,$D$2)</f>
        <v>#REF!</v>
      </c>
      <c r="E244" s="102" t="e">
        <f>SUMIFS(#REF!,#REF!,$B244,#REF!,$C244,#REF!,$D$2)</f>
        <v>#REF!</v>
      </c>
      <c r="F244" s="102" t="e">
        <f>SUMIFS(#REF!,#REF!,$B244,#REF!,$C244,#REF!,$D$2)</f>
        <v>#REF!</v>
      </c>
      <c r="G244" s="103" t="e">
        <f>SUMIFS(#REF!,#REF!,$B244,#REF!,$C244,#REF!,$G$2)</f>
        <v>#REF!</v>
      </c>
      <c r="H244" s="103" t="e">
        <f>SUMIFS(#REF!,#REF!,$B244,#REF!,$C244,#REF!,$G$2)</f>
        <v>#REF!</v>
      </c>
      <c r="I244" s="103" t="e">
        <f>SUMIFS(#REF!,#REF!,$B244,#REF!,$C244,#REF!,$G$2)</f>
        <v>#REF!</v>
      </c>
      <c r="J244" s="104" t="e">
        <f>SUMIFS(#REF!,#REF!,$B244,#REF!,$C244,#REF!,$J$2)</f>
        <v>#REF!</v>
      </c>
      <c r="K244" s="104" t="e">
        <f>SUMIFS(#REF!,#REF!,$B244,#REF!,$C244,#REF!,$J$2)</f>
        <v>#REF!</v>
      </c>
      <c r="L244" s="104" t="e">
        <f>SUMIFS(#REF!,#REF!,$B244,#REF!,$C244,#REF!,$J$2)</f>
        <v>#REF!</v>
      </c>
      <c r="M244" s="99"/>
      <c r="N244" s="99"/>
      <c r="O244" s="99"/>
      <c r="P244" s="99"/>
      <c r="Q244" s="99"/>
      <c r="R244" s="99"/>
      <c r="S244" s="99"/>
      <c r="T244" s="99"/>
      <c r="U244" s="99"/>
      <c r="V244" s="99"/>
      <c r="W244" s="99"/>
      <c r="X244" s="99"/>
      <c r="Y244" s="99"/>
      <c r="Z244" s="99"/>
      <c r="AA244" s="99"/>
      <c r="AB244" s="99"/>
      <c r="AC244" s="99"/>
      <c r="AD244" s="99"/>
      <c r="AE244" s="99"/>
      <c r="AF244" s="99"/>
      <c r="AG244" s="99"/>
      <c r="AH244" s="99"/>
      <c r="AI244" s="99"/>
      <c r="AJ244" s="99"/>
      <c r="AK244" s="99"/>
    </row>
    <row r="245" spans="1:37" ht="37.5" customHeight="1">
      <c r="A245" s="99"/>
      <c r="B245" s="100" t="s">
        <v>734</v>
      </c>
      <c r="C245" s="101" t="s">
        <v>176</v>
      </c>
      <c r="D245" s="102" t="e">
        <f>SUMIFS(#REF!,#REF!,$B245,#REF!,$C245,#REF!,$D$2)</f>
        <v>#REF!</v>
      </c>
      <c r="E245" s="102" t="e">
        <f>SUMIFS(#REF!,#REF!,$B245,#REF!,$C245,#REF!,$D$2)</f>
        <v>#REF!</v>
      </c>
      <c r="F245" s="102" t="e">
        <f>SUMIFS(#REF!,#REF!,$B245,#REF!,$C245,#REF!,$D$2)</f>
        <v>#REF!</v>
      </c>
      <c r="G245" s="103" t="e">
        <f>SUMIFS(#REF!,#REF!,$B245,#REF!,$C245,#REF!,$G$2)</f>
        <v>#REF!</v>
      </c>
      <c r="H245" s="103" t="e">
        <f>SUMIFS(#REF!,#REF!,$B245,#REF!,$C245,#REF!,$G$2)</f>
        <v>#REF!</v>
      </c>
      <c r="I245" s="103" t="e">
        <f>SUMIFS(#REF!,#REF!,$B245,#REF!,$C245,#REF!,$G$2)</f>
        <v>#REF!</v>
      </c>
      <c r="J245" s="104" t="e">
        <f>SUMIFS(#REF!,#REF!,$B245,#REF!,$C245,#REF!,$J$2)</f>
        <v>#REF!</v>
      </c>
      <c r="K245" s="104" t="e">
        <f>SUMIFS(#REF!,#REF!,$B245,#REF!,$C245,#REF!,$J$2)</f>
        <v>#REF!</v>
      </c>
      <c r="L245" s="104" t="e">
        <f>SUMIFS(#REF!,#REF!,$B245,#REF!,$C245,#REF!,$J$2)</f>
        <v>#REF!</v>
      </c>
      <c r="M245" s="99"/>
      <c r="N245" s="99"/>
      <c r="O245" s="99"/>
      <c r="P245" s="99"/>
      <c r="Q245" s="99"/>
      <c r="R245" s="99"/>
      <c r="S245" s="99"/>
      <c r="T245" s="99"/>
      <c r="U245" s="99"/>
      <c r="V245" s="99"/>
      <c r="W245" s="99"/>
      <c r="X245" s="99"/>
      <c r="Y245" s="99"/>
      <c r="Z245" s="99"/>
      <c r="AA245" s="99"/>
      <c r="AB245" s="99"/>
      <c r="AC245" s="99"/>
      <c r="AD245" s="99"/>
      <c r="AE245" s="99"/>
      <c r="AF245" s="99"/>
      <c r="AG245" s="99"/>
      <c r="AH245" s="99"/>
      <c r="AI245" s="99"/>
      <c r="AJ245" s="99"/>
      <c r="AK245" s="99"/>
    </row>
    <row r="246" spans="1:37" ht="37.5" customHeight="1">
      <c r="A246" s="99"/>
      <c r="B246" s="100" t="s">
        <v>734</v>
      </c>
      <c r="C246" s="101" t="s">
        <v>194</v>
      </c>
      <c r="D246" s="102" t="e">
        <f>SUMIFS(#REF!,#REF!,$B246,#REF!,$C246,#REF!,$D$2)</f>
        <v>#REF!</v>
      </c>
      <c r="E246" s="102" t="e">
        <f>SUMIFS(#REF!,#REF!,$B246,#REF!,$C246,#REF!,$D$2)</f>
        <v>#REF!</v>
      </c>
      <c r="F246" s="102" t="e">
        <f>SUMIFS(#REF!,#REF!,$B246,#REF!,$C246,#REF!,$D$2)</f>
        <v>#REF!</v>
      </c>
      <c r="G246" s="103" t="e">
        <f>SUMIFS(#REF!,#REF!,$B246,#REF!,$C246,#REF!,$G$2)</f>
        <v>#REF!</v>
      </c>
      <c r="H246" s="103" t="e">
        <f>SUMIFS(#REF!,#REF!,$B246,#REF!,$C246,#REF!,$G$2)</f>
        <v>#REF!</v>
      </c>
      <c r="I246" s="103" t="e">
        <f>SUMIFS(#REF!,#REF!,$B246,#REF!,$C246,#REF!,$G$2)</f>
        <v>#REF!</v>
      </c>
      <c r="J246" s="104" t="e">
        <f>SUMIFS(#REF!,#REF!,$B246,#REF!,$C246,#REF!,$J$2)</f>
        <v>#REF!</v>
      </c>
      <c r="K246" s="104" t="e">
        <f>SUMIFS(#REF!,#REF!,$B246,#REF!,$C246,#REF!,$J$2)</f>
        <v>#REF!</v>
      </c>
      <c r="L246" s="104" t="e">
        <f>SUMIFS(#REF!,#REF!,$B246,#REF!,$C246,#REF!,$J$2)</f>
        <v>#REF!</v>
      </c>
      <c r="M246" s="99"/>
      <c r="N246" s="99"/>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row>
    <row r="247" spans="1:37" ht="18.75" customHeight="1">
      <c r="A247" s="94"/>
      <c r="B247" s="95" t="s">
        <v>712</v>
      </c>
      <c r="C247" s="94"/>
      <c r="D247" s="96" t="e">
        <f t="shared" ref="D247:L247" si="23">SUM(D248:D257)</f>
        <v>#REF!</v>
      </c>
      <c r="E247" s="96" t="e">
        <f t="shared" si="23"/>
        <v>#REF!</v>
      </c>
      <c r="F247" s="96" t="e">
        <f t="shared" si="23"/>
        <v>#REF!</v>
      </c>
      <c r="G247" s="96" t="e">
        <f t="shared" si="23"/>
        <v>#REF!</v>
      </c>
      <c r="H247" s="96" t="e">
        <f t="shared" si="23"/>
        <v>#REF!</v>
      </c>
      <c r="I247" s="96" t="e">
        <f t="shared" si="23"/>
        <v>#REF!</v>
      </c>
      <c r="J247" s="96" t="e">
        <f t="shared" si="23"/>
        <v>#REF!</v>
      </c>
      <c r="K247" s="96" t="e">
        <f t="shared" si="23"/>
        <v>#REF!</v>
      </c>
      <c r="L247" s="96" t="e">
        <f t="shared" si="23"/>
        <v>#REF!</v>
      </c>
      <c r="M247" s="99"/>
      <c r="N247" s="99"/>
      <c r="O247" s="99"/>
      <c r="P247" s="99"/>
      <c r="Q247" s="99"/>
      <c r="R247" s="99"/>
      <c r="S247" s="99"/>
      <c r="T247" s="99"/>
      <c r="U247" s="99"/>
      <c r="V247" s="99"/>
      <c r="W247" s="99"/>
      <c r="X247" s="99"/>
      <c r="Y247" s="99"/>
      <c r="Z247" s="99"/>
      <c r="AA247" s="99"/>
      <c r="AB247" s="99"/>
      <c r="AC247" s="99"/>
      <c r="AD247" s="99"/>
      <c r="AE247" s="99"/>
      <c r="AF247" s="99"/>
      <c r="AG247" s="99"/>
      <c r="AH247" s="99"/>
      <c r="AI247" s="99"/>
      <c r="AJ247" s="99"/>
      <c r="AK247" s="99"/>
    </row>
    <row r="248" spans="1:37" ht="37.5" customHeight="1">
      <c r="A248" s="99">
        <f>A237+1</f>
        <v>23</v>
      </c>
      <c r="B248" s="100" t="s">
        <v>735</v>
      </c>
      <c r="C248" s="101" t="s">
        <v>372</v>
      </c>
      <c r="D248" s="102" t="e">
        <f>SUMIFS(#REF!,#REF!,$B248,#REF!,$C248,#REF!,$D$2)</f>
        <v>#REF!</v>
      </c>
      <c r="E248" s="102" t="e">
        <f>SUMIFS(#REF!,#REF!,$B248,#REF!,$C248,#REF!,$D$2)</f>
        <v>#REF!</v>
      </c>
      <c r="F248" s="102" t="e">
        <f>SUMIFS(#REF!,#REF!,$B248,#REF!,$C248,#REF!,$D$2)</f>
        <v>#REF!</v>
      </c>
      <c r="G248" s="103" t="e">
        <f>SUMIFS(#REF!,#REF!,$B248,#REF!,$C248,#REF!,$G$2)</f>
        <v>#REF!</v>
      </c>
      <c r="H248" s="103" t="e">
        <f>SUMIFS(#REF!,#REF!,$B248,#REF!,$C248,#REF!,$G$2)</f>
        <v>#REF!</v>
      </c>
      <c r="I248" s="103" t="e">
        <f>SUMIFS(#REF!,#REF!,$B248,#REF!,$C248,#REF!,$G$2)</f>
        <v>#REF!</v>
      </c>
      <c r="J248" s="104" t="e">
        <f>SUMIFS(#REF!,#REF!,$B248,#REF!,$C248,#REF!,$J$2)</f>
        <v>#REF!</v>
      </c>
      <c r="K248" s="104" t="e">
        <f>SUMIFS(#REF!,#REF!,$B248,#REF!,$C248,#REF!,$J$2)</f>
        <v>#REF!</v>
      </c>
      <c r="L248" s="104" t="e">
        <f>SUMIFS(#REF!,#REF!,$B248,#REF!,$C248,#REF!,$J$2)</f>
        <v>#REF!</v>
      </c>
      <c r="M248" s="99"/>
      <c r="N248" s="99"/>
      <c r="O248" s="99"/>
      <c r="P248" s="99"/>
      <c r="Q248" s="99"/>
      <c r="R248" s="99"/>
      <c r="S248" s="99"/>
      <c r="T248" s="99"/>
      <c r="U248" s="99"/>
      <c r="V248" s="99"/>
      <c r="W248" s="99"/>
      <c r="X248" s="99"/>
      <c r="Y248" s="99"/>
      <c r="Z248" s="99"/>
      <c r="AA248" s="99"/>
      <c r="AB248" s="99"/>
      <c r="AC248" s="99"/>
      <c r="AD248" s="99"/>
      <c r="AE248" s="99"/>
      <c r="AF248" s="99"/>
      <c r="AG248" s="99"/>
      <c r="AH248" s="99"/>
      <c r="AI248" s="99"/>
      <c r="AJ248" s="99"/>
      <c r="AK248" s="99"/>
    </row>
    <row r="249" spans="1:37" ht="37.5" customHeight="1">
      <c r="A249" s="99"/>
      <c r="B249" s="100" t="s">
        <v>735</v>
      </c>
      <c r="C249" s="101" t="s">
        <v>456</v>
      </c>
      <c r="D249" s="102" t="e">
        <f>SUMIFS(#REF!,#REF!,$B249,#REF!,$C249,#REF!,$D$2)</f>
        <v>#REF!</v>
      </c>
      <c r="E249" s="102" t="e">
        <f>SUMIFS(#REF!,#REF!,$B249,#REF!,$C249,#REF!,$D$2)</f>
        <v>#REF!</v>
      </c>
      <c r="F249" s="102" t="e">
        <f>SUMIFS(#REF!,#REF!,$B249,#REF!,$C249,#REF!,$D$2)</f>
        <v>#REF!</v>
      </c>
      <c r="G249" s="103" t="e">
        <f>SUMIFS(#REF!,#REF!,$B249,#REF!,$C249,#REF!,$G$2)</f>
        <v>#REF!</v>
      </c>
      <c r="H249" s="103" t="e">
        <f>SUMIFS(#REF!,#REF!,$B249,#REF!,$C249,#REF!,$G$2)</f>
        <v>#REF!</v>
      </c>
      <c r="I249" s="103" t="e">
        <f>SUMIFS(#REF!,#REF!,$B249,#REF!,$C249,#REF!,$G$2)</f>
        <v>#REF!</v>
      </c>
      <c r="J249" s="104" t="e">
        <f>SUMIFS(#REF!,#REF!,$B249,#REF!,$C249,#REF!,$J$2)</f>
        <v>#REF!</v>
      </c>
      <c r="K249" s="104" t="e">
        <f>SUMIFS(#REF!,#REF!,$B249,#REF!,$C249,#REF!,$J$2)</f>
        <v>#REF!</v>
      </c>
      <c r="L249" s="104" t="e">
        <f>SUMIFS(#REF!,#REF!,$B249,#REF!,$C249,#REF!,$J$2)</f>
        <v>#REF!</v>
      </c>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row>
    <row r="250" spans="1:37" ht="37.5" customHeight="1">
      <c r="A250" s="99"/>
      <c r="B250" s="100" t="s">
        <v>735</v>
      </c>
      <c r="C250" s="101" t="s">
        <v>465</v>
      </c>
      <c r="D250" s="102" t="e">
        <f>SUMIFS(#REF!,#REF!,$B250,#REF!,$C250,#REF!,$D$2)</f>
        <v>#REF!</v>
      </c>
      <c r="E250" s="102" t="e">
        <f>SUMIFS(#REF!,#REF!,$B250,#REF!,$C250,#REF!,$D$2)</f>
        <v>#REF!</v>
      </c>
      <c r="F250" s="102" t="e">
        <f>SUMIFS(#REF!,#REF!,$B250,#REF!,$C250,#REF!,$D$2)</f>
        <v>#REF!</v>
      </c>
      <c r="G250" s="103" t="e">
        <f>SUMIFS(#REF!,#REF!,$B250,#REF!,$C250,#REF!,$G$2)</f>
        <v>#REF!</v>
      </c>
      <c r="H250" s="103" t="e">
        <f>SUMIFS(#REF!,#REF!,$B250,#REF!,$C250,#REF!,$G$2)</f>
        <v>#REF!</v>
      </c>
      <c r="I250" s="103" t="e">
        <f>SUMIFS(#REF!,#REF!,$B250,#REF!,$C250,#REF!,$G$2)</f>
        <v>#REF!</v>
      </c>
      <c r="J250" s="104" t="e">
        <f>SUMIFS(#REF!,#REF!,$B250,#REF!,$C250,#REF!,$J$2)</f>
        <v>#REF!</v>
      </c>
      <c r="K250" s="104" t="e">
        <f>SUMIFS(#REF!,#REF!,$B250,#REF!,$C250,#REF!,$J$2)</f>
        <v>#REF!</v>
      </c>
      <c r="L250" s="104" t="e">
        <f>SUMIFS(#REF!,#REF!,$B250,#REF!,$C250,#REF!,$J$2)</f>
        <v>#REF!</v>
      </c>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row>
    <row r="251" spans="1:37" ht="37.5" customHeight="1">
      <c r="A251" s="99"/>
      <c r="B251" s="100" t="s">
        <v>735</v>
      </c>
      <c r="C251" s="101" t="s">
        <v>191</v>
      </c>
      <c r="D251" s="102" t="e">
        <f>SUMIFS(#REF!,#REF!,$B251,#REF!,$C251,#REF!,$D$2)</f>
        <v>#REF!</v>
      </c>
      <c r="E251" s="102" t="e">
        <f>SUMIFS(#REF!,#REF!,$B251,#REF!,$C251,#REF!,$D$2)</f>
        <v>#REF!</v>
      </c>
      <c r="F251" s="102" t="e">
        <f>SUMIFS(#REF!,#REF!,$B251,#REF!,$C251,#REF!,$D$2)</f>
        <v>#REF!</v>
      </c>
      <c r="G251" s="103" t="e">
        <f>SUMIFS(#REF!,#REF!,$B251,#REF!,$C251,#REF!,$G$2)</f>
        <v>#REF!</v>
      </c>
      <c r="H251" s="103" t="e">
        <f>SUMIFS(#REF!,#REF!,$B251,#REF!,$C251,#REF!,$G$2)</f>
        <v>#REF!</v>
      </c>
      <c r="I251" s="103" t="e">
        <f>SUMIFS(#REF!,#REF!,$B251,#REF!,$C251,#REF!,$G$2)</f>
        <v>#REF!</v>
      </c>
      <c r="J251" s="104" t="e">
        <f>SUMIFS(#REF!,#REF!,$B251,#REF!,$C251,#REF!,$J$2)</f>
        <v>#REF!</v>
      </c>
      <c r="K251" s="104" t="e">
        <f>SUMIFS(#REF!,#REF!,$B251,#REF!,$C251,#REF!,$J$2)</f>
        <v>#REF!</v>
      </c>
      <c r="L251" s="104" t="e">
        <f>SUMIFS(#REF!,#REF!,$B251,#REF!,$C251,#REF!,$J$2)</f>
        <v>#REF!</v>
      </c>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row>
    <row r="252" spans="1:37" ht="37.5" customHeight="1">
      <c r="A252" s="99"/>
      <c r="B252" s="100" t="s">
        <v>735</v>
      </c>
      <c r="C252" s="101" t="s">
        <v>348</v>
      </c>
      <c r="D252" s="102" t="e">
        <f>SUMIFS(#REF!,#REF!,$B252,#REF!,$C252,#REF!,$D$2)</f>
        <v>#REF!</v>
      </c>
      <c r="E252" s="102" t="e">
        <f>SUMIFS(#REF!,#REF!,$B252,#REF!,$C252,#REF!,$D$2)</f>
        <v>#REF!</v>
      </c>
      <c r="F252" s="102" t="e">
        <f>SUMIFS(#REF!,#REF!,$B252,#REF!,$C252,#REF!,$D$2)</f>
        <v>#REF!</v>
      </c>
      <c r="G252" s="103" t="e">
        <f>SUMIFS(#REF!,#REF!,$B252,#REF!,$C252,#REF!,$G$2)</f>
        <v>#REF!</v>
      </c>
      <c r="H252" s="103" t="e">
        <f>SUMIFS(#REF!,#REF!,$B252,#REF!,$C252,#REF!,$G$2)</f>
        <v>#REF!</v>
      </c>
      <c r="I252" s="103" t="e">
        <f>SUMIFS(#REF!,#REF!,$B252,#REF!,$C252,#REF!,$G$2)</f>
        <v>#REF!</v>
      </c>
      <c r="J252" s="104" t="e">
        <f>SUMIFS(#REF!,#REF!,$B252,#REF!,$C252,#REF!,$J$2)</f>
        <v>#REF!</v>
      </c>
      <c r="K252" s="104" t="e">
        <f>SUMIFS(#REF!,#REF!,$B252,#REF!,$C252,#REF!,$J$2)</f>
        <v>#REF!</v>
      </c>
      <c r="L252" s="104" t="e">
        <f>SUMIFS(#REF!,#REF!,$B252,#REF!,$C252,#REF!,$J$2)</f>
        <v>#REF!</v>
      </c>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row>
    <row r="253" spans="1:37" ht="37.5" customHeight="1">
      <c r="A253" s="99"/>
      <c r="B253" s="100" t="s">
        <v>735</v>
      </c>
      <c r="C253" s="101" t="s">
        <v>182</v>
      </c>
      <c r="D253" s="102" t="e">
        <f>SUMIFS(#REF!,#REF!,$B253,#REF!,$C253,#REF!,$D$2)</f>
        <v>#REF!</v>
      </c>
      <c r="E253" s="102" t="e">
        <f>SUMIFS(#REF!,#REF!,$B253,#REF!,$C253,#REF!,$D$2)</f>
        <v>#REF!</v>
      </c>
      <c r="F253" s="102" t="e">
        <f>SUMIFS(#REF!,#REF!,$B253,#REF!,$C253,#REF!,$D$2)</f>
        <v>#REF!</v>
      </c>
      <c r="G253" s="103" t="e">
        <f>SUMIFS(#REF!,#REF!,$B253,#REF!,$C253,#REF!,$G$2)</f>
        <v>#REF!</v>
      </c>
      <c r="H253" s="103" t="e">
        <f>SUMIFS(#REF!,#REF!,$B253,#REF!,$C253,#REF!,$G$2)</f>
        <v>#REF!</v>
      </c>
      <c r="I253" s="103" t="e">
        <f>SUMIFS(#REF!,#REF!,$B253,#REF!,$C253,#REF!,$G$2)</f>
        <v>#REF!</v>
      </c>
      <c r="J253" s="104" t="e">
        <f>SUMIFS(#REF!,#REF!,$B253,#REF!,$C253,#REF!,$J$2)</f>
        <v>#REF!</v>
      </c>
      <c r="K253" s="104" t="e">
        <f>SUMIFS(#REF!,#REF!,$B253,#REF!,$C253,#REF!,$J$2)</f>
        <v>#REF!</v>
      </c>
      <c r="L253" s="104" t="e">
        <f>SUMIFS(#REF!,#REF!,$B253,#REF!,$C253,#REF!,$J$2)</f>
        <v>#REF!</v>
      </c>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row>
    <row r="254" spans="1:37" ht="37.5" customHeight="1">
      <c r="A254" s="99"/>
      <c r="B254" s="100" t="s">
        <v>735</v>
      </c>
      <c r="C254" s="101" t="s">
        <v>170</v>
      </c>
      <c r="D254" s="102" t="e">
        <f>SUMIFS(#REF!,#REF!,$B254,#REF!,$C254,#REF!,$D$2)</f>
        <v>#REF!</v>
      </c>
      <c r="E254" s="102" t="e">
        <f>SUMIFS(#REF!,#REF!,$B254,#REF!,$C254,#REF!,$D$2)</f>
        <v>#REF!</v>
      </c>
      <c r="F254" s="102" t="e">
        <f>SUMIFS(#REF!,#REF!,$B254,#REF!,$C254,#REF!,$D$2)</f>
        <v>#REF!</v>
      </c>
      <c r="G254" s="103" t="e">
        <f>SUMIFS(#REF!,#REF!,$B254,#REF!,$C254,#REF!,$G$2)</f>
        <v>#REF!</v>
      </c>
      <c r="H254" s="103" t="e">
        <f>SUMIFS(#REF!,#REF!,$B254,#REF!,$C254,#REF!,$G$2)</f>
        <v>#REF!</v>
      </c>
      <c r="I254" s="103" t="e">
        <f>SUMIFS(#REF!,#REF!,$B254,#REF!,$C254,#REF!,$G$2)</f>
        <v>#REF!</v>
      </c>
      <c r="J254" s="104" t="e">
        <f>SUMIFS(#REF!,#REF!,$B254,#REF!,$C254,#REF!,$J$2)</f>
        <v>#REF!</v>
      </c>
      <c r="K254" s="104" t="e">
        <f>SUMIFS(#REF!,#REF!,$B254,#REF!,$C254,#REF!,$J$2)</f>
        <v>#REF!</v>
      </c>
      <c r="L254" s="104" t="e">
        <f>SUMIFS(#REF!,#REF!,$B254,#REF!,$C254,#REF!,$J$2)</f>
        <v>#REF!</v>
      </c>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row>
    <row r="255" spans="1:37" ht="37.5" customHeight="1">
      <c r="A255" s="99"/>
      <c r="B255" s="100" t="s">
        <v>735</v>
      </c>
      <c r="C255" s="101" t="s">
        <v>188</v>
      </c>
      <c r="D255" s="102" t="e">
        <f>SUMIFS(#REF!,#REF!,$B255,#REF!,$C255,#REF!,$D$2)</f>
        <v>#REF!</v>
      </c>
      <c r="E255" s="102" t="e">
        <f>SUMIFS(#REF!,#REF!,$B255,#REF!,$C255,#REF!,$D$2)</f>
        <v>#REF!</v>
      </c>
      <c r="F255" s="102" t="e">
        <f>SUMIFS(#REF!,#REF!,$B255,#REF!,$C255,#REF!,$D$2)</f>
        <v>#REF!</v>
      </c>
      <c r="G255" s="103" t="e">
        <f>SUMIFS(#REF!,#REF!,$B255,#REF!,$C255,#REF!,$G$2)</f>
        <v>#REF!</v>
      </c>
      <c r="H255" s="103" t="e">
        <f>SUMIFS(#REF!,#REF!,$B255,#REF!,$C255,#REF!,$G$2)</f>
        <v>#REF!</v>
      </c>
      <c r="I255" s="103" t="e">
        <f>SUMIFS(#REF!,#REF!,$B255,#REF!,$C255,#REF!,$G$2)</f>
        <v>#REF!</v>
      </c>
      <c r="J255" s="104" t="e">
        <f>SUMIFS(#REF!,#REF!,$B255,#REF!,$C255,#REF!,$J$2)</f>
        <v>#REF!</v>
      </c>
      <c r="K255" s="104" t="e">
        <f>SUMIFS(#REF!,#REF!,$B255,#REF!,$C255,#REF!,$J$2)</f>
        <v>#REF!</v>
      </c>
      <c r="L255" s="104" t="e">
        <f>SUMIFS(#REF!,#REF!,$B255,#REF!,$C255,#REF!,$J$2)</f>
        <v>#REF!</v>
      </c>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row>
    <row r="256" spans="1:37" ht="37.5" customHeight="1">
      <c r="A256" s="99"/>
      <c r="B256" s="100" t="s">
        <v>735</v>
      </c>
      <c r="C256" s="101" t="s">
        <v>176</v>
      </c>
      <c r="D256" s="102" t="e">
        <f>SUMIFS(#REF!,#REF!,$B256,#REF!,$C256,#REF!,$D$2)</f>
        <v>#REF!</v>
      </c>
      <c r="E256" s="102" t="e">
        <f>SUMIFS(#REF!,#REF!,$B256,#REF!,$C256,#REF!,$D$2)</f>
        <v>#REF!</v>
      </c>
      <c r="F256" s="102" t="e">
        <f>SUMIFS(#REF!,#REF!,$B256,#REF!,$C256,#REF!,$D$2)</f>
        <v>#REF!</v>
      </c>
      <c r="G256" s="103" t="e">
        <f>SUMIFS(#REF!,#REF!,$B256,#REF!,$C256,#REF!,$G$2)</f>
        <v>#REF!</v>
      </c>
      <c r="H256" s="103" t="e">
        <f>SUMIFS(#REF!,#REF!,$B256,#REF!,$C256,#REF!,$G$2)</f>
        <v>#REF!</v>
      </c>
      <c r="I256" s="103" t="e">
        <f>SUMIFS(#REF!,#REF!,$B256,#REF!,$C256,#REF!,$G$2)</f>
        <v>#REF!</v>
      </c>
      <c r="J256" s="104" t="e">
        <f>SUMIFS(#REF!,#REF!,$B256,#REF!,$C256,#REF!,$J$2)</f>
        <v>#REF!</v>
      </c>
      <c r="K256" s="104" t="e">
        <f>SUMIFS(#REF!,#REF!,$B256,#REF!,$C256,#REF!,$J$2)</f>
        <v>#REF!</v>
      </c>
      <c r="L256" s="104" t="e">
        <f>SUMIFS(#REF!,#REF!,$B256,#REF!,$C256,#REF!,$J$2)</f>
        <v>#REF!</v>
      </c>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row>
    <row r="257" spans="1:37" ht="37.5" customHeight="1">
      <c r="A257" s="99"/>
      <c r="B257" s="100" t="s">
        <v>735</v>
      </c>
      <c r="C257" s="101" t="s">
        <v>194</v>
      </c>
      <c r="D257" s="102" t="e">
        <f>SUMIFS(#REF!,#REF!,$B257,#REF!,$C257,#REF!,$D$2)</f>
        <v>#REF!</v>
      </c>
      <c r="E257" s="102" t="e">
        <f>SUMIFS(#REF!,#REF!,$B257,#REF!,$C257,#REF!,$D$2)</f>
        <v>#REF!</v>
      </c>
      <c r="F257" s="102" t="e">
        <f>SUMIFS(#REF!,#REF!,$B257,#REF!,$C257,#REF!,$D$2)</f>
        <v>#REF!</v>
      </c>
      <c r="G257" s="103" t="e">
        <f>SUMIFS(#REF!,#REF!,$B257,#REF!,$C257,#REF!,$G$2)</f>
        <v>#REF!</v>
      </c>
      <c r="H257" s="103" t="e">
        <f>SUMIFS(#REF!,#REF!,$B257,#REF!,$C257,#REF!,$G$2)</f>
        <v>#REF!</v>
      </c>
      <c r="I257" s="103" t="e">
        <f>SUMIFS(#REF!,#REF!,$B257,#REF!,$C257,#REF!,$G$2)</f>
        <v>#REF!</v>
      </c>
      <c r="J257" s="104" t="e">
        <f>SUMIFS(#REF!,#REF!,$B257,#REF!,$C257,#REF!,$J$2)</f>
        <v>#REF!</v>
      </c>
      <c r="K257" s="104" t="e">
        <f>SUMIFS(#REF!,#REF!,$B257,#REF!,$C257,#REF!,$J$2)</f>
        <v>#REF!</v>
      </c>
      <c r="L257" s="104" t="e">
        <f>SUMIFS(#REF!,#REF!,$B257,#REF!,$C257,#REF!,$J$2)</f>
        <v>#REF!</v>
      </c>
      <c r="M257" s="97"/>
      <c r="N257" s="97"/>
      <c r="O257" s="97"/>
      <c r="P257" s="97"/>
      <c r="Q257" s="97"/>
      <c r="R257" s="97"/>
      <c r="S257" s="97"/>
      <c r="T257" s="97"/>
      <c r="U257" s="97"/>
      <c r="V257" s="97"/>
      <c r="W257" s="97"/>
      <c r="X257" s="97"/>
      <c r="Y257" s="97"/>
      <c r="Z257" s="97"/>
      <c r="AA257" s="97"/>
      <c r="AB257" s="97"/>
      <c r="AC257" s="97"/>
      <c r="AD257" s="97"/>
      <c r="AE257" s="97"/>
      <c r="AF257" s="97"/>
      <c r="AG257" s="97"/>
      <c r="AH257" s="97"/>
      <c r="AI257" s="97"/>
      <c r="AJ257" s="97"/>
      <c r="AK257" s="97"/>
    </row>
    <row r="258" spans="1:37" ht="18.75" customHeight="1">
      <c r="A258" s="94"/>
      <c r="B258" s="95" t="s">
        <v>712</v>
      </c>
      <c r="C258" s="94"/>
      <c r="D258" s="96" t="e">
        <f t="shared" ref="D258:L258" si="24">SUM(D259:D268)</f>
        <v>#REF!</v>
      </c>
      <c r="E258" s="96" t="e">
        <f t="shared" si="24"/>
        <v>#REF!</v>
      </c>
      <c r="F258" s="96" t="e">
        <f t="shared" si="24"/>
        <v>#REF!</v>
      </c>
      <c r="G258" s="96" t="e">
        <f t="shared" si="24"/>
        <v>#REF!</v>
      </c>
      <c r="H258" s="96" t="e">
        <f t="shared" si="24"/>
        <v>#REF!</v>
      </c>
      <c r="I258" s="96" t="e">
        <f t="shared" si="24"/>
        <v>#REF!</v>
      </c>
      <c r="J258" s="96" t="e">
        <f t="shared" si="24"/>
        <v>#REF!</v>
      </c>
      <c r="K258" s="96" t="e">
        <f t="shared" si="24"/>
        <v>#REF!</v>
      </c>
      <c r="L258" s="96" t="e">
        <f t="shared" si="24"/>
        <v>#REF!</v>
      </c>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row>
    <row r="259" spans="1:37" ht="37.5" customHeight="1">
      <c r="A259" s="99">
        <f>A248+1</f>
        <v>24</v>
      </c>
      <c r="B259" s="100" t="s">
        <v>736</v>
      </c>
      <c r="C259" s="101" t="s">
        <v>372</v>
      </c>
      <c r="D259" s="102" t="e">
        <f>SUMIFS(#REF!,#REF!,$B259,#REF!,$C259,#REF!,$D$2)</f>
        <v>#REF!</v>
      </c>
      <c r="E259" s="102" t="e">
        <f>SUMIFS(#REF!,#REF!,$B259,#REF!,$C259,#REF!,$D$2)</f>
        <v>#REF!</v>
      </c>
      <c r="F259" s="102" t="e">
        <f>SUMIFS(#REF!,#REF!,$B259,#REF!,$C259,#REF!,$D$2)</f>
        <v>#REF!</v>
      </c>
      <c r="G259" s="103" t="e">
        <f>SUMIFS(#REF!,#REF!,$B259,#REF!,$C259,#REF!,$G$2)</f>
        <v>#REF!</v>
      </c>
      <c r="H259" s="103" t="e">
        <f>SUMIFS(#REF!,#REF!,$B259,#REF!,$C259,#REF!,$G$2)</f>
        <v>#REF!</v>
      </c>
      <c r="I259" s="103" t="e">
        <f>SUMIFS(#REF!,#REF!,$B259,#REF!,$C259,#REF!,$G$2)</f>
        <v>#REF!</v>
      </c>
      <c r="J259" s="104" t="e">
        <f>SUMIFS(#REF!,#REF!,$B259,#REF!,$C259,#REF!,$J$2)</f>
        <v>#REF!</v>
      </c>
      <c r="K259" s="104" t="e">
        <f>SUMIFS(#REF!,#REF!,$B259,#REF!,$C259,#REF!,$J$2)</f>
        <v>#REF!</v>
      </c>
      <c r="L259" s="104" t="e">
        <f>SUMIFS(#REF!,#REF!,$B259,#REF!,$C259,#REF!,$J$2)</f>
        <v>#REF!</v>
      </c>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row>
    <row r="260" spans="1:37" ht="37.5" customHeight="1">
      <c r="A260" s="99"/>
      <c r="B260" s="100" t="s">
        <v>736</v>
      </c>
      <c r="C260" s="101" t="s">
        <v>456</v>
      </c>
      <c r="D260" s="102" t="e">
        <f>SUMIFS(#REF!,#REF!,$B260,#REF!,$C260,#REF!,$D$2)</f>
        <v>#REF!</v>
      </c>
      <c r="E260" s="102" t="e">
        <f>SUMIFS(#REF!,#REF!,$B260,#REF!,$C260,#REF!,$D$2)</f>
        <v>#REF!</v>
      </c>
      <c r="F260" s="102" t="e">
        <f>SUMIFS(#REF!,#REF!,$B260,#REF!,$C260,#REF!,$D$2)</f>
        <v>#REF!</v>
      </c>
      <c r="G260" s="103" t="e">
        <f>SUMIFS(#REF!,#REF!,$B260,#REF!,$C260,#REF!,$G$2)</f>
        <v>#REF!</v>
      </c>
      <c r="H260" s="103" t="e">
        <f>SUMIFS(#REF!,#REF!,$B260,#REF!,$C260,#REF!,$G$2)</f>
        <v>#REF!</v>
      </c>
      <c r="I260" s="103" t="e">
        <f>SUMIFS(#REF!,#REF!,$B260,#REF!,$C260,#REF!,$G$2)</f>
        <v>#REF!</v>
      </c>
      <c r="J260" s="104" t="e">
        <f>SUMIFS(#REF!,#REF!,$B260,#REF!,$C260,#REF!,$J$2)</f>
        <v>#REF!</v>
      </c>
      <c r="K260" s="104" t="e">
        <f>SUMIFS(#REF!,#REF!,$B260,#REF!,$C260,#REF!,$J$2)</f>
        <v>#REF!</v>
      </c>
      <c r="L260" s="104" t="e">
        <f>SUMIFS(#REF!,#REF!,$B260,#REF!,$C260,#REF!,$J$2)</f>
        <v>#REF!</v>
      </c>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row>
    <row r="261" spans="1:37" ht="37.5" customHeight="1">
      <c r="A261" s="99"/>
      <c r="B261" s="100" t="s">
        <v>736</v>
      </c>
      <c r="C261" s="101" t="s">
        <v>465</v>
      </c>
      <c r="D261" s="102" t="e">
        <f>SUMIFS(#REF!,#REF!,$B261,#REF!,$C261,#REF!,$D$2)</f>
        <v>#REF!</v>
      </c>
      <c r="E261" s="102" t="e">
        <f>SUMIFS(#REF!,#REF!,$B261,#REF!,$C261,#REF!,$D$2)</f>
        <v>#REF!</v>
      </c>
      <c r="F261" s="102" t="e">
        <f>SUMIFS(#REF!,#REF!,$B261,#REF!,$C261,#REF!,$D$2)</f>
        <v>#REF!</v>
      </c>
      <c r="G261" s="103" t="e">
        <f>SUMIFS(#REF!,#REF!,$B261,#REF!,$C261,#REF!,$G$2)</f>
        <v>#REF!</v>
      </c>
      <c r="H261" s="103" t="e">
        <f>SUMIFS(#REF!,#REF!,$B261,#REF!,$C261,#REF!,$G$2)</f>
        <v>#REF!</v>
      </c>
      <c r="I261" s="103" t="e">
        <f>SUMIFS(#REF!,#REF!,$B261,#REF!,$C261,#REF!,$G$2)</f>
        <v>#REF!</v>
      </c>
      <c r="J261" s="104" t="e">
        <f>SUMIFS(#REF!,#REF!,$B261,#REF!,$C261,#REF!,$J$2)</f>
        <v>#REF!</v>
      </c>
      <c r="K261" s="104" t="e">
        <f>SUMIFS(#REF!,#REF!,$B261,#REF!,$C261,#REF!,$J$2)</f>
        <v>#REF!</v>
      </c>
      <c r="L261" s="104" t="e">
        <f>SUMIFS(#REF!,#REF!,$B261,#REF!,$C261,#REF!,$J$2)</f>
        <v>#REF!</v>
      </c>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row>
    <row r="262" spans="1:37" ht="37.5" customHeight="1">
      <c r="A262" s="99"/>
      <c r="B262" s="100" t="s">
        <v>736</v>
      </c>
      <c r="C262" s="101" t="s">
        <v>191</v>
      </c>
      <c r="D262" s="102" t="e">
        <f>SUMIFS(#REF!,#REF!,$B262,#REF!,$C262,#REF!,$D$2)</f>
        <v>#REF!</v>
      </c>
      <c r="E262" s="102" t="e">
        <f>SUMIFS(#REF!,#REF!,$B262,#REF!,$C262,#REF!,$D$2)</f>
        <v>#REF!</v>
      </c>
      <c r="F262" s="102" t="e">
        <f>SUMIFS(#REF!,#REF!,$B262,#REF!,$C262,#REF!,$D$2)</f>
        <v>#REF!</v>
      </c>
      <c r="G262" s="103" t="e">
        <f>SUMIFS(#REF!,#REF!,$B262,#REF!,$C262,#REF!,$G$2)</f>
        <v>#REF!</v>
      </c>
      <c r="H262" s="103" t="e">
        <f>SUMIFS(#REF!,#REF!,$B262,#REF!,$C262,#REF!,$G$2)</f>
        <v>#REF!</v>
      </c>
      <c r="I262" s="103" t="e">
        <f>SUMIFS(#REF!,#REF!,$B262,#REF!,$C262,#REF!,$G$2)</f>
        <v>#REF!</v>
      </c>
      <c r="J262" s="104" t="e">
        <f>SUMIFS(#REF!,#REF!,$B262,#REF!,$C262,#REF!,$J$2)</f>
        <v>#REF!</v>
      </c>
      <c r="K262" s="104" t="e">
        <f>SUMIFS(#REF!,#REF!,$B262,#REF!,$C262,#REF!,$J$2)</f>
        <v>#REF!</v>
      </c>
      <c r="L262" s="104" t="e">
        <f>SUMIFS(#REF!,#REF!,$B262,#REF!,$C262,#REF!,$J$2)</f>
        <v>#REF!</v>
      </c>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row>
    <row r="263" spans="1:37" ht="37.5" customHeight="1">
      <c r="A263" s="99"/>
      <c r="B263" s="100" t="s">
        <v>736</v>
      </c>
      <c r="C263" s="101" t="s">
        <v>348</v>
      </c>
      <c r="D263" s="102" t="e">
        <f>SUMIFS(#REF!,#REF!,$B263,#REF!,$C263,#REF!,$D$2)</f>
        <v>#REF!</v>
      </c>
      <c r="E263" s="102" t="e">
        <f>SUMIFS(#REF!,#REF!,$B263,#REF!,$C263,#REF!,$D$2)</f>
        <v>#REF!</v>
      </c>
      <c r="F263" s="102" t="e">
        <f>SUMIFS(#REF!,#REF!,$B263,#REF!,$C263,#REF!,$D$2)</f>
        <v>#REF!</v>
      </c>
      <c r="G263" s="103" t="e">
        <f>SUMIFS(#REF!,#REF!,$B263,#REF!,$C263,#REF!,$G$2)</f>
        <v>#REF!</v>
      </c>
      <c r="H263" s="103" t="e">
        <f>SUMIFS(#REF!,#REF!,$B263,#REF!,$C263,#REF!,$G$2)</f>
        <v>#REF!</v>
      </c>
      <c r="I263" s="103" t="e">
        <f>SUMIFS(#REF!,#REF!,$B263,#REF!,$C263,#REF!,$G$2)</f>
        <v>#REF!</v>
      </c>
      <c r="J263" s="104" t="e">
        <f>SUMIFS(#REF!,#REF!,$B263,#REF!,$C263,#REF!,$J$2)</f>
        <v>#REF!</v>
      </c>
      <c r="K263" s="104" t="e">
        <f>SUMIFS(#REF!,#REF!,$B263,#REF!,$C263,#REF!,$J$2)</f>
        <v>#REF!</v>
      </c>
      <c r="L263" s="104" t="e">
        <f>SUMIFS(#REF!,#REF!,$B263,#REF!,$C263,#REF!,$J$2)</f>
        <v>#REF!</v>
      </c>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row>
    <row r="264" spans="1:37" ht="37.5" customHeight="1">
      <c r="A264" s="99"/>
      <c r="B264" s="100" t="s">
        <v>736</v>
      </c>
      <c r="C264" s="101" t="s">
        <v>182</v>
      </c>
      <c r="D264" s="102" t="e">
        <f>SUMIFS(#REF!,#REF!,$B264,#REF!,$C264,#REF!,$D$2)</f>
        <v>#REF!</v>
      </c>
      <c r="E264" s="102" t="e">
        <f>SUMIFS(#REF!,#REF!,$B264,#REF!,$C264,#REF!,$D$2)</f>
        <v>#REF!</v>
      </c>
      <c r="F264" s="102" t="e">
        <f>SUMIFS(#REF!,#REF!,$B264,#REF!,$C264,#REF!,$D$2)</f>
        <v>#REF!</v>
      </c>
      <c r="G264" s="103" t="e">
        <f>SUMIFS(#REF!,#REF!,$B264,#REF!,$C264,#REF!,$G$2)</f>
        <v>#REF!</v>
      </c>
      <c r="H264" s="103" t="e">
        <f>SUMIFS(#REF!,#REF!,$B264,#REF!,$C264,#REF!,$G$2)</f>
        <v>#REF!</v>
      </c>
      <c r="I264" s="103" t="e">
        <f>SUMIFS(#REF!,#REF!,$B264,#REF!,$C264,#REF!,$G$2)</f>
        <v>#REF!</v>
      </c>
      <c r="J264" s="104" t="e">
        <f>SUMIFS(#REF!,#REF!,$B264,#REF!,$C264,#REF!,$J$2)</f>
        <v>#REF!</v>
      </c>
      <c r="K264" s="104" t="e">
        <f>SUMIFS(#REF!,#REF!,$B264,#REF!,$C264,#REF!,$J$2)</f>
        <v>#REF!</v>
      </c>
      <c r="L264" s="104" t="e">
        <f>SUMIFS(#REF!,#REF!,$B264,#REF!,$C264,#REF!,$J$2)</f>
        <v>#REF!</v>
      </c>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row>
    <row r="265" spans="1:37" ht="37.5" customHeight="1">
      <c r="A265" s="99"/>
      <c r="B265" s="100" t="s">
        <v>736</v>
      </c>
      <c r="C265" s="101" t="s">
        <v>170</v>
      </c>
      <c r="D265" s="102" t="e">
        <f>SUMIFS(#REF!,#REF!,$B265,#REF!,$C265,#REF!,$D$2)</f>
        <v>#REF!</v>
      </c>
      <c r="E265" s="102" t="e">
        <f>SUMIFS(#REF!,#REF!,$B265,#REF!,$C265,#REF!,$D$2)</f>
        <v>#REF!</v>
      </c>
      <c r="F265" s="102" t="e">
        <f>SUMIFS(#REF!,#REF!,$B265,#REF!,$C265,#REF!,$D$2)</f>
        <v>#REF!</v>
      </c>
      <c r="G265" s="103" t="e">
        <f>SUMIFS(#REF!,#REF!,$B265,#REF!,$C265,#REF!,$G$2)</f>
        <v>#REF!</v>
      </c>
      <c r="H265" s="103" t="e">
        <f>SUMIFS(#REF!,#REF!,$B265,#REF!,$C265,#REF!,$G$2)</f>
        <v>#REF!</v>
      </c>
      <c r="I265" s="103" t="e">
        <f>SUMIFS(#REF!,#REF!,$B265,#REF!,$C265,#REF!,$G$2)</f>
        <v>#REF!</v>
      </c>
      <c r="J265" s="104" t="e">
        <f>SUMIFS(#REF!,#REF!,$B265,#REF!,$C265,#REF!,$J$2)</f>
        <v>#REF!</v>
      </c>
      <c r="K265" s="104" t="e">
        <f>SUMIFS(#REF!,#REF!,$B265,#REF!,$C265,#REF!,$J$2)</f>
        <v>#REF!</v>
      </c>
      <c r="L265" s="104" t="e">
        <f>SUMIFS(#REF!,#REF!,$B265,#REF!,$C265,#REF!,$J$2)</f>
        <v>#REF!</v>
      </c>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row>
    <row r="266" spans="1:37" ht="37.5" customHeight="1">
      <c r="A266" s="99"/>
      <c r="B266" s="100" t="s">
        <v>736</v>
      </c>
      <c r="C266" s="101" t="s">
        <v>188</v>
      </c>
      <c r="D266" s="102" t="e">
        <f>SUMIFS(#REF!,#REF!,$B266,#REF!,$C266,#REF!,$D$2)</f>
        <v>#REF!</v>
      </c>
      <c r="E266" s="102" t="e">
        <f>SUMIFS(#REF!,#REF!,$B266,#REF!,$C266,#REF!,$D$2)</f>
        <v>#REF!</v>
      </c>
      <c r="F266" s="102" t="e">
        <f>SUMIFS(#REF!,#REF!,$B266,#REF!,$C266,#REF!,$D$2)</f>
        <v>#REF!</v>
      </c>
      <c r="G266" s="103" t="e">
        <f>SUMIFS(#REF!,#REF!,$B266,#REF!,$C266,#REF!,$G$2)</f>
        <v>#REF!</v>
      </c>
      <c r="H266" s="103" t="e">
        <f>SUMIFS(#REF!,#REF!,$B266,#REF!,$C266,#REF!,$G$2)</f>
        <v>#REF!</v>
      </c>
      <c r="I266" s="103" t="e">
        <f>SUMIFS(#REF!,#REF!,$B266,#REF!,$C266,#REF!,$G$2)</f>
        <v>#REF!</v>
      </c>
      <c r="J266" s="104" t="e">
        <f>SUMIFS(#REF!,#REF!,$B266,#REF!,$C266,#REF!,$J$2)</f>
        <v>#REF!</v>
      </c>
      <c r="K266" s="104" t="e">
        <f>SUMIFS(#REF!,#REF!,$B266,#REF!,$C266,#REF!,$J$2)</f>
        <v>#REF!</v>
      </c>
      <c r="L266" s="104" t="e">
        <f>SUMIFS(#REF!,#REF!,$B266,#REF!,$C266,#REF!,$J$2)</f>
        <v>#REF!</v>
      </c>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row>
    <row r="267" spans="1:37" ht="37.5" customHeight="1">
      <c r="A267" s="99"/>
      <c r="B267" s="100" t="s">
        <v>736</v>
      </c>
      <c r="C267" s="101" t="s">
        <v>176</v>
      </c>
      <c r="D267" s="102" t="e">
        <f>SUMIFS(#REF!,#REF!,$B267,#REF!,$C267,#REF!,$D$2)</f>
        <v>#REF!</v>
      </c>
      <c r="E267" s="102" t="e">
        <f>SUMIFS(#REF!,#REF!,$B267,#REF!,$C267,#REF!,$D$2)</f>
        <v>#REF!</v>
      </c>
      <c r="F267" s="102" t="e">
        <f>SUMIFS(#REF!,#REF!,$B267,#REF!,$C267,#REF!,$D$2)</f>
        <v>#REF!</v>
      </c>
      <c r="G267" s="103" t="e">
        <f>SUMIFS(#REF!,#REF!,$B267,#REF!,$C267,#REF!,$G$2)</f>
        <v>#REF!</v>
      </c>
      <c r="H267" s="103" t="e">
        <f>SUMIFS(#REF!,#REF!,$B267,#REF!,$C267,#REF!,$G$2)</f>
        <v>#REF!</v>
      </c>
      <c r="I267" s="103" t="e">
        <f>SUMIFS(#REF!,#REF!,$B267,#REF!,$C267,#REF!,$G$2)</f>
        <v>#REF!</v>
      </c>
      <c r="J267" s="104" t="e">
        <f>SUMIFS(#REF!,#REF!,$B267,#REF!,$C267,#REF!,$J$2)</f>
        <v>#REF!</v>
      </c>
      <c r="K267" s="104" t="e">
        <f>SUMIFS(#REF!,#REF!,$B267,#REF!,$C267,#REF!,$J$2)</f>
        <v>#REF!</v>
      </c>
      <c r="L267" s="104" t="e">
        <f>SUMIFS(#REF!,#REF!,$B267,#REF!,$C267,#REF!,$J$2)</f>
        <v>#REF!</v>
      </c>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row>
    <row r="268" spans="1:37" ht="37.5" customHeight="1">
      <c r="A268" s="99"/>
      <c r="B268" s="100" t="s">
        <v>736</v>
      </c>
      <c r="C268" s="101" t="s">
        <v>194</v>
      </c>
      <c r="D268" s="102" t="e">
        <f>SUMIFS(#REF!,#REF!,$B268,#REF!,$C268,#REF!,$D$2)</f>
        <v>#REF!</v>
      </c>
      <c r="E268" s="102" t="e">
        <f>SUMIFS(#REF!,#REF!,$B268,#REF!,$C268,#REF!,$D$2)</f>
        <v>#REF!</v>
      </c>
      <c r="F268" s="102" t="e">
        <f>SUMIFS(#REF!,#REF!,$B268,#REF!,$C268,#REF!,$D$2)</f>
        <v>#REF!</v>
      </c>
      <c r="G268" s="103" t="e">
        <f>SUMIFS(#REF!,#REF!,$B268,#REF!,$C268,#REF!,$G$2)</f>
        <v>#REF!</v>
      </c>
      <c r="H268" s="103" t="e">
        <f>SUMIFS(#REF!,#REF!,$B268,#REF!,$C268,#REF!,$G$2)</f>
        <v>#REF!</v>
      </c>
      <c r="I268" s="103" t="e">
        <f>SUMIFS(#REF!,#REF!,$B268,#REF!,$C268,#REF!,$G$2)</f>
        <v>#REF!</v>
      </c>
      <c r="J268" s="104" t="e">
        <f>SUMIFS(#REF!,#REF!,$B268,#REF!,$C268,#REF!,$J$2)</f>
        <v>#REF!</v>
      </c>
      <c r="K268" s="104" t="e">
        <f>SUMIFS(#REF!,#REF!,$B268,#REF!,$C268,#REF!,$J$2)</f>
        <v>#REF!</v>
      </c>
      <c r="L268" s="104" t="e">
        <f>SUMIFS(#REF!,#REF!,$B268,#REF!,$C268,#REF!,$J$2)</f>
        <v>#REF!</v>
      </c>
      <c r="M268" s="97"/>
      <c r="N268" s="97"/>
      <c r="O268" s="97"/>
      <c r="P268" s="97"/>
      <c r="Q268" s="97"/>
      <c r="R268" s="97"/>
      <c r="S268" s="97"/>
      <c r="T268" s="97"/>
      <c r="U268" s="97"/>
      <c r="V268" s="97"/>
      <c r="W268" s="97"/>
      <c r="X268" s="97"/>
      <c r="Y268" s="97"/>
      <c r="Z268" s="97"/>
      <c r="AA268" s="97"/>
      <c r="AB268" s="97"/>
      <c r="AC268" s="97"/>
      <c r="AD268" s="97"/>
      <c r="AE268" s="97"/>
      <c r="AF268" s="97"/>
      <c r="AG268" s="97"/>
      <c r="AH268" s="97"/>
      <c r="AI268" s="97"/>
      <c r="AJ268" s="97"/>
      <c r="AK268" s="97"/>
    </row>
    <row r="269" spans="1:37" ht="18.75" customHeight="1">
      <c r="A269" s="94"/>
      <c r="B269" s="95" t="s">
        <v>712</v>
      </c>
      <c r="C269" s="94"/>
      <c r="D269" s="96" t="e">
        <f t="shared" ref="D269:L269" si="25">SUM(D270:D279)</f>
        <v>#REF!</v>
      </c>
      <c r="E269" s="96" t="e">
        <f t="shared" si="25"/>
        <v>#REF!</v>
      </c>
      <c r="F269" s="96" t="e">
        <f t="shared" si="25"/>
        <v>#REF!</v>
      </c>
      <c r="G269" s="96" t="e">
        <f t="shared" si="25"/>
        <v>#REF!</v>
      </c>
      <c r="H269" s="96" t="e">
        <f t="shared" si="25"/>
        <v>#REF!</v>
      </c>
      <c r="I269" s="96" t="e">
        <f t="shared" si="25"/>
        <v>#REF!</v>
      </c>
      <c r="J269" s="96" t="e">
        <f t="shared" si="25"/>
        <v>#REF!</v>
      </c>
      <c r="K269" s="96" t="e">
        <f t="shared" si="25"/>
        <v>#REF!</v>
      </c>
      <c r="L269" s="96" t="e">
        <f t="shared" si="25"/>
        <v>#REF!</v>
      </c>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row>
    <row r="270" spans="1:37" ht="37.5" customHeight="1">
      <c r="A270" s="99">
        <f>A259+1</f>
        <v>25</v>
      </c>
      <c r="B270" s="100" t="s">
        <v>737</v>
      </c>
      <c r="C270" s="101" t="s">
        <v>372</v>
      </c>
      <c r="D270" s="102" t="e">
        <f>SUMIFS(#REF!,#REF!,$B270,#REF!,$C270,#REF!,$D$2)</f>
        <v>#REF!</v>
      </c>
      <c r="E270" s="102" t="e">
        <f>SUMIFS(#REF!,#REF!,$B270,#REF!,$C270,#REF!,$D$2)</f>
        <v>#REF!</v>
      </c>
      <c r="F270" s="102" t="e">
        <f>SUMIFS(#REF!,#REF!,$B270,#REF!,$C270,#REF!,$D$2)</f>
        <v>#REF!</v>
      </c>
      <c r="G270" s="103" t="e">
        <f>SUMIFS(#REF!,#REF!,$B270,#REF!,$C270,#REF!,$G$2)</f>
        <v>#REF!</v>
      </c>
      <c r="H270" s="103" t="e">
        <f>SUMIFS(#REF!,#REF!,$B270,#REF!,$C270,#REF!,$G$2)</f>
        <v>#REF!</v>
      </c>
      <c r="I270" s="103" t="e">
        <f>SUMIFS(#REF!,#REF!,$B270,#REF!,$C270,#REF!,$G$2)</f>
        <v>#REF!</v>
      </c>
      <c r="J270" s="104" t="e">
        <f>SUMIFS(#REF!,#REF!,$B270,#REF!,$C270,#REF!,$J$2)</f>
        <v>#REF!</v>
      </c>
      <c r="K270" s="104" t="e">
        <f>SUMIFS(#REF!,#REF!,$B270,#REF!,$C270,#REF!,$J$2)</f>
        <v>#REF!</v>
      </c>
      <c r="L270" s="104" t="e">
        <f>SUMIFS(#REF!,#REF!,$B270,#REF!,$C270,#REF!,$J$2)</f>
        <v>#REF!</v>
      </c>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row>
    <row r="271" spans="1:37" ht="37.5" customHeight="1">
      <c r="A271" s="99"/>
      <c r="B271" s="100" t="s">
        <v>737</v>
      </c>
      <c r="C271" s="101" t="s">
        <v>456</v>
      </c>
      <c r="D271" s="102" t="e">
        <f>SUMIFS(#REF!,#REF!,$B271,#REF!,$C271,#REF!,$D$2)</f>
        <v>#REF!</v>
      </c>
      <c r="E271" s="102" t="e">
        <f>SUMIFS(#REF!,#REF!,$B271,#REF!,$C271,#REF!,$D$2)</f>
        <v>#REF!</v>
      </c>
      <c r="F271" s="102" t="e">
        <f>SUMIFS(#REF!,#REF!,$B271,#REF!,$C271,#REF!,$D$2)</f>
        <v>#REF!</v>
      </c>
      <c r="G271" s="103" t="e">
        <f>SUMIFS(#REF!,#REF!,$B271,#REF!,$C271,#REF!,$G$2)</f>
        <v>#REF!</v>
      </c>
      <c r="H271" s="103" t="e">
        <f>SUMIFS(#REF!,#REF!,$B271,#REF!,$C271,#REF!,$G$2)</f>
        <v>#REF!</v>
      </c>
      <c r="I271" s="103" t="e">
        <f>SUMIFS(#REF!,#REF!,$B271,#REF!,$C271,#REF!,$G$2)</f>
        <v>#REF!</v>
      </c>
      <c r="J271" s="104" t="e">
        <f>SUMIFS(#REF!,#REF!,$B271,#REF!,$C271,#REF!,$J$2)</f>
        <v>#REF!</v>
      </c>
      <c r="K271" s="104" t="e">
        <f>SUMIFS(#REF!,#REF!,$B271,#REF!,$C271,#REF!,$J$2)</f>
        <v>#REF!</v>
      </c>
      <c r="L271" s="104" t="e">
        <f>SUMIFS(#REF!,#REF!,$B271,#REF!,$C271,#REF!,$J$2)</f>
        <v>#REF!</v>
      </c>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row>
    <row r="272" spans="1:37" ht="37.5" customHeight="1">
      <c r="A272" s="99"/>
      <c r="B272" s="100" t="s">
        <v>737</v>
      </c>
      <c r="C272" s="101" t="s">
        <v>465</v>
      </c>
      <c r="D272" s="102" t="e">
        <f>SUMIFS(#REF!,#REF!,$B272,#REF!,$C272,#REF!,$D$2)</f>
        <v>#REF!</v>
      </c>
      <c r="E272" s="102" t="e">
        <f>SUMIFS(#REF!,#REF!,$B272,#REF!,$C272,#REF!,$D$2)</f>
        <v>#REF!</v>
      </c>
      <c r="F272" s="102" t="e">
        <f>SUMIFS(#REF!,#REF!,$B272,#REF!,$C272,#REF!,$D$2)</f>
        <v>#REF!</v>
      </c>
      <c r="G272" s="103" t="e">
        <f>SUMIFS(#REF!,#REF!,$B272,#REF!,$C272,#REF!,$G$2)</f>
        <v>#REF!</v>
      </c>
      <c r="H272" s="103" t="e">
        <f>SUMIFS(#REF!,#REF!,$B272,#REF!,$C272,#REF!,$G$2)</f>
        <v>#REF!</v>
      </c>
      <c r="I272" s="103" t="e">
        <f>SUMIFS(#REF!,#REF!,$B272,#REF!,$C272,#REF!,$G$2)</f>
        <v>#REF!</v>
      </c>
      <c r="J272" s="104" t="e">
        <f>SUMIFS(#REF!,#REF!,$B272,#REF!,$C272,#REF!,$J$2)</f>
        <v>#REF!</v>
      </c>
      <c r="K272" s="104" t="e">
        <f>SUMIFS(#REF!,#REF!,$B272,#REF!,$C272,#REF!,$J$2)</f>
        <v>#REF!</v>
      </c>
      <c r="L272" s="104" t="e">
        <f>SUMIFS(#REF!,#REF!,$B272,#REF!,$C272,#REF!,$J$2)</f>
        <v>#REF!</v>
      </c>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row>
    <row r="273" spans="1:37" ht="37.5" customHeight="1">
      <c r="A273" s="99"/>
      <c r="B273" s="100" t="s">
        <v>737</v>
      </c>
      <c r="C273" s="101" t="s">
        <v>191</v>
      </c>
      <c r="D273" s="102" t="e">
        <f>SUMIFS(#REF!,#REF!,$B273,#REF!,$C273,#REF!,$D$2)</f>
        <v>#REF!</v>
      </c>
      <c r="E273" s="102" t="e">
        <f>SUMIFS(#REF!,#REF!,$B273,#REF!,$C273,#REF!,$D$2)</f>
        <v>#REF!</v>
      </c>
      <c r="F273" s="102" t="e">
        <f>SUMIFS(#REF!,#REF!,$B273,#REF!,$C273,#REF!,$D$2)</f>
        <v>#REF!</v>
      </c>
      <c r="G273" s="103" t="e">
        <f>SUMIFS(#REF!,#REF!,$B273,#REF!,$C273,#REF!,$G$2)</f>
        <v>#REF!</v>
      </c>
      <c r="H273" s="103" t="e">
        <f>SUMIFS(#REF!,#REF!,$B273,#REF!,$C273,#REF!,$G$2)</f>
        <v>#REF!</v>
      </c>
      <c r="I273" s="103" t="e">
        <f>SUMIFS(#REF!,#REF!,$B273,#REF!,$C273,#REF!,$G$2)</f>
        <v>#REF!</v>
      </c>
      <c r="J273" s="104" t="e">
        <f>SUMIFS(#REF!,#REF!,$B273,#REF!,$C273,#REF!,$J$2)</f>
        <v>#REF!</v>
      </c>
      <c r="K273" s="104" t="e">
        <f>SUMIFS(#REF!,#REF!,$B273,#REF!,$C273,#REF!,$J$2)</f>
        <v>#REF!</v>
      </c>
      <c r="L273" s="104" t="e">
        <f>SUMIFS(#REF!,#REF!,$B273,#REF!,$C273,#REF!,$J$2)</f>
        <v>#REF!</v>
      </c>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row>
    <row r="274" spans="1:37" ht="37.5" customHeight="1">
      <c r="A274" s="99"/>
      <c r="B274" s="100" t="s">
        <v>737</v>
      </c>
      <c r="C274" s="101" t="s">
        <v>348</v>
      </c>
      <c r="D274" s="102" t="e">
        <f>SUMIFS(#REF!,#REF!,$B274,#REF!,$C274,#REF!,$D$2)</f>
        <v>#REF!</v>
      </c>
      <c r="E274" s="102" t="e">
        <f>SUMIFS(#REF!,#REF!,$B274,#REF!,$C274,#REF!,$D$2)</f>
        <v>#REF!</v>
      </c>
      <c r="F274" s="102" t="e">
        <f>SUMIFS(#REF!,#REF!,$B274,#REF!,$C274,#REF!,$D$2)</f>
        <v>#REF!</v>
      </c>
      <c r="G274" s="103" t="e">
        <f>SUMIFS(#REF!,#REF!,$B274,#REF!,$C274,#REF!,$G$2)</f>
        <v>#REF!</v>
      </c>
      <c r="H274" s="103" t="e">
        <f>SUMIFS(#REF!,#REF!,$B274,#REF!,$C274,#REF!,$G$2)</f>
        <v>#REF!</v>
      </c>
      <c r="I274" s="103" t="e">
        <f>SUMIFS(#REF!,#REF!,$B274,#REF!,$C274,#REF!,$G$2)</f>
        <v>#REF!</v>
      </c>
      <c r="J274" s="104" t="e">
        <f>SUMIFS(#REF!,#REF!,$B274,#REF!,$C274,#REF!,$J$2)</f>
        <v>#REF!</v>
      </c>
      <c r="K274" s="104" t="e">
        <f>SUMIFS(#REF!,#REF!,$B274,#REF!,$C274,#REF!,$J$2)</f>
        <v>#REF!</v>
      </c>
      <c r="L274" s="104" t="e">
        <f>SUMIFS(#REF!,#REF!,$B274,#REF!,$C274,#REF!,$J$2)</f>
        <v>#REF!</v>
      </c>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row>
    <row r="275" spans="1:37" ht="37.5" customHeight="1">
      <c r="A275" s="99"/>
      <c r="B275" s="100" t="s">
        <v>737</v>
      </c>
      <c r="C275" s="101" t="s">
        <v>182</v>
      </c>
      <c r="D275" s="102" t="e">
        <f>SUMIFS(#REF!,#REF!,$B275,#REF!,$C275,#REF!,$D$2)</f>
        <v>#REF!</v>
      </c>
      <c r="E275" s="102" t="e">
        <f>SUMIFS(#REF!,#REF!,$B275,#REF!,$C275,#REF!,$D$2)</f>
        <v>#REF!</v>
      </c>
      <c r="F275" s="102" t="e">
        <f>SUMIFS(#REF!,#REF!,$B275,#REF!,$C275,#REF!,$D$2)</f>
        <v>#REF!</v>
      </c>
      <c r="G275" s="103" t="e">
        <f>SUMIFS(#REF!,#REF!,$B275,#REF!,$C275,#REF!,$G$2)</f>
        <v>#REF!</v>
      </c>
      <c r="H275" s="103" t="e">
        <f>SUMIFS(#REF!,#REF!,$B275,#REF!,$C275,#REF!,$G$2)</f>
        <v>#REF!</v>
      </c>
      <c r="I275" s="103" t="e">
        <f>SUMIFS(#REF!,#REF!,$B275,#REF!,$C275,#REF!,$G$2)</f>
        <v>#REF!</v>
      </c>
      <c r="J275" s="104" t="e">
        <f>SUMIFS(#REF!,#REF!,$B275,#REF!,$C275,#REF!,$J$2)</f>
        <v>#REF!</v>
      </c>
      <c r="K275" s="104" t="e">
        <f>SUMIFS(#REF!,#REF!,$B275,#REF!,$C275,#REF!,$J$2)</f>
        <v>#REF!</v>
      </c>
      <c r="L275" s="104" t="e">
        <f>SUMIFS(#REF!,#REF!,$B275,#REF!,$C275,#REF!,$J$2)</f>
        <v>#REF!</v>
      </c>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row>
    <row r="276" spans="1:37" ht="37.5" customHeight="1">
      <c r="A276" s="99"/>
      <c r="B276" s="100" t="s">
        <v>737</v>
      </c>
      <c r="C276" s="101" t="s">
        <v>170</v>
      </c>
      <c r="D276" s="102" t="e">
        <f>SUMIFS(#REF!,#REF!,$B276,#REF!,$C276,#REF!,$D$2)</f>
        <v>#REF!</v>
      </c>
      <c r="E276" s="102" t="e">
        <f>SUMIFS(#REF!,#REF!,$B276,#REF!,$C276,#REF!,$D$2)</f>
        <v>#REF!</v>
      </c>
      <c r="F276" s="102" t="e">
        <f>SUMIFS(#REF!,#REF!,$B276,#REF!,$C276,#REF!,$D$2)</f>
        <v>#REF!</v>
      </c>
      <c r="G276" s="103" t="e">
        <f>SUMIFS(#REF!,#REF!,$B276,#REF!,$C276,#REF!,$G$2)</f>
        <v>#REF!</v>
      </c>
      <c r="H276" s="103" t="e">
        <f>SUMIFS(#REF!,#REF!,$B276,#REF!,$C276,#REF!,$G$2)</f>
        <v>#REF!</v>
      </c>
      <c r="I276" s="103" t="e">
        <f>SUMIFS(#REF!,#REF!,$B276,#REF!,$C276,#REF!,$G$2)</f>
        <v>#REF!</v>
      </c>
      <c r="J276" s="104" t="e">
        <f>SUMIFS(#REF!,#REF!,$B276,#REF!,$C276,#REF!,$J$2)</f>
        <v>#REF!</v>
      </c>
      <c r="K276" s="104" t="e">
        <f>SUMIFS(#REF!,#REF!,$B276,#REF!,$C276,#REF!,$J$2)</f>
        <v>#REF!</v>
      </c>
      <c r="L276" s="104" t="e">
        <f>SUMIFS(#REF!,#REF!,$B276,#REF!,$C276,#REF!,$J$2)</f>
        <v>#REF!</v>
      </c>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row>
    <row r="277" spans="1:37" ht="37.5" customHeight="1">
      <c r="A277" s="99"/>
      <c r="B277" s="100" t="s">
        <v>737</v>
      </c>
      <c r="C277" s="101" t="s">
        <v>188</v>
      </c>
      <c r="D277" s="102" t="e">
        <f>SUMIFS(#REF!,#REF!,$B277,#REF!,$C277,#REF!,$D$2)</f>
        <v>#REF!</v>
      </c>
      <c r="E277" s="102" t="e">
        <f>SUMIFS(#REF!,#REF!,$B277,#REF!,$C277,#REF!,$D$2)</f>
        <v>#REF!</v>
      </c>
      <c r="F277" s="102" t="e">
        <f>SUMIFS(#REF!,#REF!,$B277,#REF!,$C277,#REF!,$D$2)</f>
        <v>#REF!</v>
      </c>
      <c r="G277" s="103" t="e">
        <f>SUMIFS(#REF!,#REF!,$B277,#REF!,$C277,#REF!,$G$2)</f>
        <v>#REF!</v>
      </c>
      <c r="H277" s="103" t="e">
        <f>SUMIFS(#REF!,#REF!,$B277,#REF!,$C277,#REF!,$G$2)</f>
        <v>#REF!</v>
      </c>
      <c r="I277" s="103" t="e">
        <f>SUMIFS(#REF!,#REF!,$B277,#REF!,$C277,#REF!,$G$2)</f>
        <v>#REF!</v>
      </c>
      <c r="J277" s="104" t="e">
        <f>SUMIFS(#REF!,#REF!,$B277,#REF!,$C277,#REF!,$J$2)</f>
        <v>#REF!</v>
      </c>
      <c r="K277" s="104" t="e">
        <f>SUMIFS(#REF!,#REF!,$B277,#REF!,$C277,#REF!,$J$2)</f>
        <v>#REF!</v>
      </c>
      <c r="L277" s="104" t="e">
        <f>SUMIFS(#REF!,#REF!,$B277,#REF!,$C277,#REF!,$J$2)</f>
        <v>#REF!</v>
      </c>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row>
    <row r="278" spans="1:37" ht="37.5" customHeight="1">
      <c r="A278" s="99"/>
      <c r="B278" s="100" t="s">
        <v>737</v>
      </c>
      <c r="C278" s="101" t="s">
        <v>176</v>
      </c>
      <c r="D278" s="102" t="e">
        <f>SUMIFS(#REF!,#REF!,$B278,#REF!,$C278,#REF!,$D$2)</f>
        <v>#REF!</v>
      </c>
      <c r="E278" s="102" t="e">
        <f>SUMIFS(#REF!,#REF!,$B278,#REF!,$C278,#REF!,$D$2)</f>
        <v>#REF!</v>
      </c>
      <c r="F278" s="102" t="e">
        <f>SUMIFS(#REF!,#REF!,$B278,#REF!,$C278,#REF!,$D$2)</f>
        <v>#REF!</v>
      </c>
      <c r="G278" s="103" t="e">
        <f>SUMIFS(#REF!,#REF!,$B278,#REF!,$C278,#REF!,$G$2)</f>
        <v>#REF!</v>
      </c>
      <c r="H278" s="103" t="e">
        <f>SUMIFS(#REF!,#REF!,$B278,#REF!,$C278,#REF!,$G$2)</f>
        <v>#REF!</v>
      </c>
      <c r="I278" s="103" t="e">
        <f>SUMIFS(#REF!,#REF!,$B278,#REF!,$C278,#REF!,$G$2)</f>
        <v>#REF!</v>
      </c>
      <c r="J278" s="104" t="e">
        <f>SUMIFS(#REF!,#REF!,$B278,#REF!,$C278,#REF!,$J$2)</f>
        <v>#REF!</v>
      </c>
      <c r="K278" s="104" t="e">
        <f>SUMIFS(#REF!,#REF!,$B278,#REF!,$C278,#REF!,$J$2)</f>
        <v>#REF!</v>
      </c>
      <c r="L278" s="104" t="e">
        <f>SUMIFS(#REF!,#REF!,$B278,#REF!,$C278,#REF!,$J$2)</f>
        <v>#REF!</v>
      </c>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row>
    <row r="279" spans="1:37" ht="37.5" customHeight="1">
      <c r="A279" s="99"/>
      <c r="B279" s="100" t="s">
        <v>737</v>
      </c>
      <c r="C279" s="101" t="s">
        <v>194</v>
      </c>
      <c r="D279" s="102" t="e">
        <f>SUMIFS(#REF!,#REF!,$B279,#REF!,$C279,#REF!,$D$2)</f>
        <v>#REF!</v>
      </c>
      <c r="E279" s="102" t="e">
        <f>SUMIFS(#REF!,#REF!,$B279,#REF!,$C279,#REF!,$D$2)</f>
        <v>#REF!</v>
      </c>
      <c r="F279" s="102" t="e">
        <f>SUMIFS(#REF!,#REF!,$B279,#REF!,$C279,#REF!,$D$2)</f>
        <v>#REF!</v>
      </c>
      <c r="G279" s="103" t="e">
        <f>SUMIFS(#REF!,#REF!,$B279,#REF!,$C279,#REF!,$G$2)</f>
        <v>#REF!</v>
      </c>
      <c r="H279" s="103" t="e">
        <f>SUMIFS(#REF!,#REF!,$B279,#REF!,$C279,#REF!,$G$2)</f>
        <v>#REF!</v>
      </c>
      <c r="I279" s="103" t="e">
        <f>SUMIFS(#REF!,#REF!,$B279,#REF!,$C279,#REF!,$G$2)</f>
        <v>#REF!</v>
      </c>
      <c r="J279" s="104" t="e">
        <f>SUMIFS(#REF!,#REF!,$B279,#REF!,$C279,#REF!,$J$2)</f>
        <v>#REF!</v>
      </c>
      <c r="K279" s="104" t="e">
        <f>SUMIFS(#REF!,#REF!,$B279,#REF!,$C279,#REF!,$J$2)</f>
        <v>#REF!</v>
      </c>
      <c r="L279" s="104" t="e">
        <f>SUMIFS(#REF!,#REF!,$B279,#REF!,$C279,#REF!,$J$2)</f>
        <v>#REF!</v>
      </c>
      <c r="M279" s="97"/>
      <c r="N279" s="97"/>
      <c r="O279" s="97"/>
      <c r="P279" s="97"/>
      <c r="Q279" s="97"/>
      <c r="R279" s="97"/>
      <c r="S279" s="97"/>
      <c r="T279" s="97"/>
      <c r="U279" s="97"/>
      <c r="V279" s="97"/>
      <c r="W279" s="97"/>
      <c r="X279" s="97"/>
      <c r="Y279" s="97"/>
      <c r="Z279" s="97"/>
      <c r="AA279" s="97"/>
      <c r="AB279" s="97"/>
      <c r="AC279" s="97"/>
      <c r="AD279" s="97"/>
      <c r="AE279" s="97"/>
      <c r="AF279" s="97"/>
      <c r="AG279" s="97"/>
      <c r="AH279" s="97"/>
      <c r="AI279" s="97"/>
      <c r="AJ279" s="97"/>
      <c r="AK279" s="97"/>
    </row>
    <row r="280" spans="1:37" ht="18.75" customHeight="1">
      <c r="A280" s="94"/>
      <c r="B280" s="95" t="s">
        <v>712</v>
      </c>
      <c r="C280" s="94"/>
      <c r="D280" s="96" t="e">
        <f t="shared" ref="D280:L280" si="26">SUM(D281:D290)</f>
        <v>#REF!</v>
      </c>
      <c r="E280" s="96" t="e">
        <f t="shared" si="26"/>
        <v>#REF!</v>
      </c>
      <c r="F280" s="96" t="e">
        <f t="shared" si="26"/>
        <v>#REF!</v>
      </c>
      <c r="G280" s="96" t="e">
        <f t="shared" si="26"/>
        <v>#REF!</v>
      </c>
      <c r="H280" s="96" t="e">
        <f t="shared" si="26"/>
        <v>#REF!</v>
      </c>
      <c r="I280" s="96" t="e">
        <f t="shared" si="26"/>
        <v>#REF!</v>
      </c>
      <c r="J280" s="96" t="e">
        <f t="shared" si="26"/>
        <v>#REF!</v>
      </c>
      <c r="K280" s="96" t="e">
        <f t="shared" si="26"/>
        <v>#REF!</v>
      </c>
      <c r="L280" s="96" t="e">
        <f t="shared" si="26"/>
        <v>#REF!</v>
      </c>
      <c r="M280" s="99"/>
      <c r="N280" s="99"/>
      <c r="O280" s="99"/>
      <c r="P280" s="99"/>
      <c r="Q280" s="99"/>
      <c r="R280" s="99"/>
      <c r="S280" s="99"/>
      <c r="T280" s="99"/>
      <c r="U280" s="99"/>
      <c r="V280" s="99"/>
      <c r="W280" s="99"/>
      <c r="X280" s="99"/>
      <c r="Y280" s="99"/>
      <c r="Z280" s="99"/>
      <c r="AA280" s="99"/>
      <c r="AB280" s="99"/>
      <c r="AC280" s="99"/>
      <c r="AD280" s="99"/>
      <c r="AE280" s="99"/>
      <c r="AF280" s="99"/>
      <c r="AG280" s="99"/>
      <c r="AH280" s="99"/>
      <c r="AI280" s="99"/>
      <c r="AJ280" s="99"/>
      <c r="AK280" s="99"/>
    </row>
    <row r="281" spans="1:37" ht="37.5" customHeight="1">
      <c r="A281" s="99">
        <f>A270+1</f>
        <v>26</v>
      </c>
      <c r="B281" s="100" t="s">
        <v>738</v>
      </c>
      <c r="C281" s="101" t="s">
        <v>372</v>
      </c>
      <c r="D281" s="102" t="e">
        <f>SUMIFS(#REF!,#REF!,$B281,#REF!,$C281,#REF!,$D$2)</f>
        <v>#REF!</v>
      </c>
      <c r="E281" s="102" t="e">
        <f>SUMIFS(#REF!,#REF!,$B281,#REF!,$C281,#REF!,$D$2)</f>
        <v>#REF!</v>
      </c>
      <c r="F281" s="102" t="e">
        <f>SUMIFS(#REF!,#REF!,$B281,#REF!,$C281,#REF!,$D$2)</f>
        <v>#REF!</v>
      </c>
      <c r="G281" s="103" t="e">
        <f>SUMIFS(#REF!,#REF!,$B281,#REF!,$C281,#REF!,$G$2)</f>
        <v>#REF!</v>
      </c>
      <c r="H281" s="103" t="e">
        <f>SUMIFS(#REF!,#REF!,$B281,#REF!,$C281,#REF!,$G$2)</f>
        <v>#REF!</v>
      </c>
      <c r="I281" s="103" t="e">
        <f>SUMIFS(#REF!,#REF!,$B281,#REF!,$C281,#REF!,$G$2)</f>
        <v>#REF!</v>
      </c>
      <c r="J281" s="104" t="e">
        <f>SUMIFS(#REF!,#REF!,$B281,#REF!,$C281,#REF!,$J$2)</f>
        <v>#REF!</v>
      </c>
      <c r="K281" s="104" t="e">
        <f>SUMIFS(#REF!,#REF!,$B281,#REF!,$C281,#REF!,$J$2)</f>
        <v>#REF!</v>
      </c>
      <c r="L281" s="104" t="e">
        <f>SUMIFS(#REF!,#REF!,$B281,#REF!,$C281,#REF!,$J$2)</f>
        <v>#REF!</v>
      </c>
      <c r="M281" s="99"/>
      <c r="N281" s="99"/>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row>
    <row r="282" spans="1:37" ht="37.5" customHeight="1">
      <c r="A282" s="99"/>
      <c r="B282" s="100" t="s">
        <v>738</v>
      </c>
      <c r="C282" s="101" t="s">
        <v>456</v>
      </c>
      <c r="D282" s="102" t="e">
        <f>SUMIFS(#REF!,#REF!,$B282,#REF!,$C282,#REF!,$D$2)</f>
        <v>#REF!</v>
      </c>
      <c r="E282" s="102" t="e">
        <f>SUMIFS(#REF!,#REF!,$B282,#REF!,$C282,#REF!,$D$2)</f>
        <v>#REF!</v>
      </c>
      <c r="F282" s="102" t="e">
        <f>SUMIFS(#REF!,#REF!,$B282,#REF!,$C282,#REF!,$D$2)</f>
        <v>#REF!</v>
      </c>
      <c r="G282" s="103" t="e">
        <f>SUMIFS(#REF!,#REF!,$B282,#REF!,$C282,#REF!,$G$2)</f>
        <v>#REF!</v>
      </c>
      <c r="H282" s="103" t="e">
        <f>SUMIFS(#REF!,#REF!,$B282,#REF!,$C282,#REF!,$G$2)</f>
        <v>#REF!</v>
      </c>
      <c r="I282" s="103" t="e">
        <f>SUMIFS(#REF!,#REF!,$B282,#REF!,$C282,#REF!,$G$2)</f>
        <v>#REF!</v>
      </c>
      <c r="J282" s="104" t="e">
        <f>SUMIFS(#REF!,#REF!,$B282,#REF!,$C282,#REF!,$J$2)</f>
        <v>#REF!</v>
      </c>
      <c r="K282" s="104" t="e">
        <f>SUMIFS(#REF!,#REF!,$B282,#REF!,$C282,#REF!,$J$2)</f>
        <v>#REF!</v>
      </c>
      <c r="L282" s="104" t="e">
        <f>SUMIFS(#REF!,#REF!,$B282,#REF!,$C282,#REF!,$J$2)</f>
        <v>#REF!</v>
      </c>
      <c r="M282" s="99"/>
      <c r="N282" s="99"/>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row>
    <row r="283" spans="1:37" ht="37.5" customHeight="1">
      <c r="A283" s="99"/>
      <c r="B283" s="100" t="s">
        <v>738</v>
      </c>
      <c r="C283" s="101" t="s">
        <v>465</v>
      </c>
      <c r="D283" s="102" t="e">
        <f>SUMIFS(#REF!,#REF!,$B283,#REF!,$C283,#REF!,$D$2)</f>
        <v>#REF!</v>
      </c>
      <c r="E283" s="102" t="e">
        <f>SUMIFS(#REF!,#REF!,$B283,#REF!,$C283,#REF!,$D$2)</f>
        <v>#REF!</v>
      </c>
      <c r="F283" s="102" t="e">
        <f>SUMIFS(#REF!,#REF!,$B283,#REF!,$C283,#REF!,$D$2)</f>
        <v>#REF!</v>
      </c>
      <c r="G283" s="103" t="e">
        <f>SUMIFS(#REF!,#REF!,$B283,#REF!,$C283,#REF!,$G$2)</f>
        <v>#REF!</v>
      </c>
      <c r="H283" s="103" t="e">
        <f>SUMIFS(#REF!,#REF!,$B283,#REF!,$C283,#REF!,$G$2)</f>
        <v>#REF!</v>
      </c>
      <c r="I283" s="103" t="e">
        <f>SUMIFS(#REF!,#REF!,$B283,#REF!,$C283,#REF!,$G$2)</f>
        <v>#REF!</v>
      </c>
      <c r="J283" s="104" t="e">
        <f>SUMIFS(#REF!,#REF!,$B283,#REF!,$C283,#REF!,$J$2)</f>
        <v>#REF!</v>
      </c>
      <c r="K283" s="104" t="e">
        <f>SUMIFS(#REF!,#REF!,$B283,#REF!,$C283,#REF!,$J$2)</f>
        <v>#REF!</v>
      </c>
      <c r="L283" s="104" t="e">
        <f>SUMIFS(#REF!,#REF!,$B283,#REF!,$C283,#REF!,$J$2)</f>
        <v>#REF!</v>
      </c>
      <c r="M283" s="99"/>
      <c r="N283" s="99"/>
      <c r="O283" s="99"/>
      <c r="P283" s="99"/>
      <c r="Q283" s="99"/>
      <c r="R283" s="99"/>
      <c r="S283" s="99"/>
      <c r="T283" s="99"/>
      <c r="U283" s="99"/>
      <c r="V283" s="99"/>
      <c r="W283" s="99"/>
      <c r="X283" s="99"/>
      <c r="Y283" s="99"/>
      <c r="Z283" s="99"/>
      <c r="AA283" s="99"/>
      <c r="AB283" s="99"/>
      <c r="AC283" s="99"/>
      <c r="AD283" s="99"/>
      <c r="AE283" s="99"/>
      <c r="AF283" s="99"/>
      <c r="AG283" s="99"/>
      <c r="AH283" s="99"/>
      <c r="AI283" s="99"/>
      <c r="AJ283" s="99"/>
      <c r="AK283" s="99"/>
    </row>
    <row r="284" spans="1:37" ht="37.5" customHeight="1">
      <c r="A284" s="99"/>
      <c r="B284" s="100" t="s">
        <v>738</v>
      </c>
      <c r="C284" s="101" t="s">
        <v>191</v>
      </c>
      <c r="D284" s="102" t="e">
        <f>SUMIFS(#REF!,#REF!,$B284,#REF!,$C284,#REF!,$D$2)</f>
        <v>#REF!</v>
      </c>
      <c r="E284" s="102" t="e">
        <f>SUMIFS(#REF!,#REF!,$B284,#REF!,$C284,#REF!,$D$2)</f>
        <v>#REF!</v>
      </c>
      <c r="F284" s="102" t="e">
        <f>SUMIFS(#REF!,#REF!,$B284,#REF!,$C284,#REF!,$D$2)</f>
        <v>#REF!</v>
      </c>
      <c r="G284" s="103" t="e">
        <f>SUMIFS(#REF!,#REF!,$B284,#REF!,$C284,#REF!,$G$2)</f>
        <v>#REF!</v>
      </c>
      <c r="H284" s="103" t="e">
        <f>SUMIFS(#REF!,#REF!,$B284,#REF!,$C284,#REF!,$G$2)</f>
        <v>#REF!</v>
      </c>
      <c r="I284" s="103" t="e">
        <f>SUMIFS(#REF!,#REF!,$B284,#REF!,$C284,#REF!,$G$2)</f>
        <v>#REF!</v>
      </c>
      <c r="J284" s="104" t="e">
        <f>SUMIFS(#REF!,#REF!,$B284,#REF!,$C284,#REF!,$J$2)</f>
        <v>#REF!</v>
      </c>
      <c r="K284" s="104" t="e">
        <f>SUMIFS(#REF!,#REF!,$B284,#REF!,$C284,#REF!,$J$2)</f>
        <v>#REF!</v>
      </c>
      <c r="L284" s="104" t="e">
        <f>SUMIFS(#REF!,#REF!,$B284,#REF!,$C284,#REF!,$J$2)</f>
        <v>#REF!</v>
      </c>
      <c r="M284" s="99"/>
      <c r="N284" s="99"/>
      <c r="O284" s="99"/>
      <c r="P284" s="99"/>
      <c r="Q284" s="99"/>
      <c r="R284" s="99"/>
      <c r="S284" s="99"/>
      <c r="T284" s="99"/>
      <c r="U284" s="99"/>
      <c r="V284" s="99"/>
      <c r="W284" s="99"/>
      <c r="X284" s="99"/>
      <c r="Y284" s="99"/>
      <c r="Z284" s="99"/>
      <c r="AA284" s="99"/>
      <c r="AB284" s="99"/>
      <c r="AC284" s="99"/>
      <c r="AD284" s="99"/>
      <c r="AE284" s="99"/>
      <c r="AF284" s="99"/>
      <c r="AG284" s="99"/>
      <c r="AH284" s="99"/>
      <c r="AI284" s="99"/>
      <c r="AJ284" s="99"/>
      <c r="AK284" s="99"/>
    </row>
    <row r="285" spans="1:37" ht="37.5" customHeight="1">
      <c r="A285" s="99"/>
      <c r="B285" s="100" t="s">
        <v>738</v>
      </c>
      <c r="C285" s="101" t="s">
        <v>348</v>
      </c>
      <c r="D285" s="102" t="e">
        <f>SUMIFS(#REF!,#REF!,$B285,#REF!,$C285,#REF!,$D$2)</f>
        <v>#REF!</v>
      </c>
      <c r="E285" s="102" t="e">
        <f>SUMIFS(#REF!,#REF!,$B285,#REF!,$C285,#REF!,$D$2)</f>
        <v>#REF!</v>
      </c>
      <c r="F285" s="102" t="e">
        <f>SUMIFS(#REF!,#REF!,$B285,#REF!,$C285,#REF!,$D$2)</f>
        <v>#REF!</v>
      </c>
      <c r="G285" s="103" t="e">
        <f>SUMIFS(#REF!,#REF!,$B285,#REF!,$C285,#REF!,$G$2)</f>
        <v>#REF!</v>
      </c>
      <c r="H285" s="103" t="e">
        <f>SUMIFS(#REF!,#REF!,$B285,#REF!,$C285,#REF!,$G$2)</f>
        <v>#REF!</v>
      </c>
      <c r="I285" s="103" t="e">
        <f>SUMIFS(#REF!,#REF!,$B285,#REF!,$C285,#REF!,$G$2)</f>
        <v>#REF!</v>
      </c>
      <c r="J285" s="104" t="e">
        <f>SUMIFS(#REF!,#REF!,$B285,#REF!,$C285,#REF!,$J$2)</f>
        <v>#REF!</v>
      </c>
      <c r="K285" s="104" t="e">
        <f>SUMIFS(#REF!,#REF!,$B285,#REF!,$C285,#REF!,$J$2)</f>
        <v>#REF!</v>
      </c>
      <c r="L285" s="104" t="e">
        <f>SUMIFS(#REF!,#REF!,$B285,#REF!,$C285,#REF!,$J$2)</f>
        <v>#REF!</v>
      </c>
      <c r="M285" s="99"/>
      <c r="N285" s="99"/>
      <c r="O285" s="99"/>
      <c r="P285" s="99"/>
      <c r="Q285" s="99"/>
      <c r="R285" s="99"/>
      <c r="S285" s="99"/>
      <c r="T285" s="99"/>
      <c r="U285" s="99"/>
      <c r="V285" s="99"/>
      <c r="W285" s="99"/>
      <c r="X285" s="99"/>
      <c r="Y285" s="99"/>
      <c r="Z285" s="99"/>
      <c r="AA285" s="99"/>
      <c r="AB285" s="99"/>
      <c r="AC285" s="99"/>
      <c r="AD285" s="99"/>
      <c r="AE285" s="99"/>
      <c r="AF285" s="99"/>
      <c r="AG285" s="99"/>
      <c r="AH285" s="99"/>
      <c r="AI285" s="99"/>
      <c r="AJ285" s="99"/>
      <c r="AK285" s="99"/>
    </row>
    <row r="286" spans="1:37" ht="37.5" customHeight="1">
      <c r="A286" s="99"/>
      <c r="B286" s="100" t="s">
        <v>738</v>
      </c>
      <c r="C286" s="101" t="s">
        <v>182</v>
      </c>
      <c r="D286" s="102" t="e">
        <f>SUMIFS(#REF!,#REF!,$B286,#REF!,$C286,#REF!,$D$2)</f>
        <v>#REF!</v>
      </c>
      <c r="E286" s="102" t="e">
        <f>SUMIFS(#REF!,#REF!,$B286,#REF!,$C286,#REF!,$D$2)</f>
        <v>#REF!</v>
      </c>
      <c r="F286" s="102" t="e">
        <f>SUMIFS(#REF!,#REF!,$B286,#REF!,$C286,#REF!,$D$2)</f>
        <v>#REF!</v>
      </c>
      <c r="G286" s="103" t="e">
        <f>SUMIFS(#REF!,#REF!,$B286,#REF!,$C286,#REF!,$G$2)</f>
        <v>#REF!</v>
      </c>
      <c r="H286" s="103" t="e">
        <f>SUMIFS(#REF!,#REF!,$B286,#REF!,$C286,#REF!,$G$2)</f>
        <v>#REF!</v>
      </c>
      <c r="I286" s="103" t="e">
        <f>SUMIFS(#REF!,#REF!,$B286,#REF!,$C286,#REF!,$G$2)</f>
        <v>#REF!</v>
      </c>
      <c r="J286" s="104" t="e">
        <f>SUMIFS(#REF!,#REF!,$B286,#REF!,$C286,#REF!,$J$2)</f>
        <v>#REF!</v>
      </c>
      <c r="K286" s="104" t="e">
        <f>SUMIFS(#REF!,#REF!,$B286,#REF!,$C286,#REF!,$J$2)</f>
        <v>#REF!</v>
      </c>
      <c r="L286" s="104" t="e">
        <f>SUMIFS(#REF!,#REF!,$B286,#REF!,$C286,#REF!,$J$2)</f>
        <v>#REF!</v>
      </c>
      <c r="M286" s="99"/>
      <c r="N286" s="99"/>
      <c r="O286" s="99"/>
      <c r="P286" s="99"/>
      <c r="Q286" s="99"/>
      <c r="R286" s="99"/>
      <c r="S286" s="99"/>
      <c r="T286" s="99"/>
      <c r="U286" s="99"/>
      <c r="V286" s="99"/>
      <c r="W286" s="99"/>
      <c r="X286" s="99"/>
      <c r="Y286" s="99"/>
      <c r="Z286" s="99"/>
      <c r="AA286" s="99"/>
      <c r="AB286" s="99"/>
      <c r="AC286" s="99"/>
      <c r="AD286" s="99"/>
      <c r="AE286" s="99"/>
      <c r="AF286" s="99"/>
      <c r="AG286" s="99"/>
      <c r="AH286" s="99"/>
      <c r="AI286" s="99"/>
      <c r="AJ286" s="99"/>
      <c r="AK286" s="99"/>
    </row>
    <row r="287" spans="1:37" ht="37.5" customHeight="1">
      <c r="A287" s="99"/>
      <c r="B287" s="100" t="s">
        <v>738</v>
      </c>
      <c r="C287" s="101" t="s">
        <v>170</v>
      </c>
      <c r="D287" s="102" t="e">
        <f>SUMIFS(#REF!,#REF!,$B287,#REF!,$C287,#REF!,$D$2)</f>
        <v>#REF!</v>
      </c>
      <c r="E287" s="102" t="e">
        <f>SUMIFS(#REF!,#REF!,$B287,#REF!,$C287,#REF!,$D$2)</f>
        <v>#REF!</v>
      </c>
      <c r="F287" s="102" t="e">
        <f>SUMIFS(#REF!,#REF!,$B287,#REF!,$C287,#REF!,$D$2)</f>
        <v>#REF!</v>
      </c>
      <c r="G287" s="103" t="e">
        <f>SUMIFS(#REF!,#REF!,$B287,#REF!,$C287,#REF!,$G$2)</f>
        <v>#REF!</v>
      </c>
      <c r="H287" s="103" t="e">
        <f>SUMIFS(#REF!,#REF!,$B287,#REF!,$C287,#REF!,$G$2)</f>
        <v>#REF!</v>
      </c>
      <c r="I287" s="103" t="e">
        <f>SUMIFS(#REF!,#REF!,$B287,#REF!,$C287,#REF!,$G$2)</f>
        <v>#REF!</v>
      </c>
      <c r="J287" s="104" t="e">
        <f>SUMIFS(#REF!,#REF!,$B287,#REF!,$C287,#REF!,$J$2)</f>
        <v>#REF!</v>
      </c>
      <c r="K287" s="104" t="e">
        <f>SUMIFS(#REF!,#REF!,$B287,#REF!,$C287,#REF!,$J$2)</f>
        <v>#REF!</v>
      </c>
      <c r="L287" s="104" t="e">
        <f>SUMIFS(#REF!,#REF!,$B287,#REF!,$C287,#REF!,$J$2)</f>
        <v>#REF!</v>
      </c>
      <c r="M287" s="99"/>
      <c r="N287" s="99"/>
      <c r="O287" s="99"/>
      <c r="P287" s="99"/>
      <c r="Q287" s="99"/>
      <c r="R287" s="99"/>
      <c r="S287" s="99"/>
      <c r="T287" s="99"/>
      <c r="U287" s="99"/>
      <c r="V287" s="99"/>
      <c r="W287" s="99"/>
      <c r="X287" s="99"/>
      <c r="Y287" s="99"/>
      <c r="Z287" s="99"/>
      <c r="AA287" s="99"/>
      <c r="AB287" s="99"/>
      <c r="AC287" s="99"/>
      <c r="AD287" s="99"/>
      <c r="AE287" s="99"/>
      <c r="AF287" s="99"/>
      <c r="AG287" s="99"/>
      <c r="AH287" s="99"/>
      <c r="AI287" s="99"/>
      <c r="AJ287" s="99"/>
      <c r="AK287" s="99"/>
    </row>
    <row r="288" spans="1:37" ht="37.5" customHeight="1">
      <c r="A288" s="99"/>
      <c r="B288" s="100" t="s">
        <v>738</v>
      </c>
      <c r="C288" s="101" t="s">
        <v>188</v>
      </c>
      <c r="D288" s="102" t="e">
        <f>SUMIFS(#REF!,#REF!,$B288,#REF!,$C288,#REF!,$D$2)</f>
        <v>#REF!</v>
      </c>
      <c r="E288" s="102" t="e">
        <f>SUMIFS(#REF!,#REF!,$B288,#REF!,$C288,#REF!,$D$2)</f>
        <v>#REF!</v>
      </c>
      <c r="F288" s="102" t="e">
        <f>SUMIFS(#REF!,#REF!,$B288,#REF!,$C288,#REF!,$D$2)</f>
        <v>#REF!</v>
      </c>
      <c r="G288" s="103" t="e">
        <f>SUMIFS(#REF!,#REF!,$B288,#REF!,$C288,#REF!,$G$2)</f>
        <v>#REF!</v>
      </c>
      <c r="H288" s="103" t="e">
        <f>SUMIFS(#REF!,#REF!,$B288,#REF!,$C288,#REF!,$G$2)</f>
        <v>#REF!</v>
      </c>
      <c r="I288" s="103" t="e">
        <f>SUMIFS(#REF!,#REF!,$B288,#REF!,$C288,#REF!,$G$2)</f>
        <v>#REF!</v>
      </c>
      <c r="J288" s="104" t="e">
        <f>SUMIFS(#REF!,#REF!,$B288,#REF!,$C288,#REF!,$J$2)</f>
        <v>#REF!</v>
      </c>
      <c r="K288" s="104" t="e">
        <f>SUMIFS(#REF!,#REF!,$B288,#REF!,$C288,#REF!,$J$2)</f>
        <v>#REF!</v>
      </c>
      <c r="L288" s="104" t="e">
        <f>SUMIFS(#REF!,#REF!,$B288,#REF!,$C288,#REF!,$J$2)</f>
        <v>#REF!</v>
      </c>
      <c r="M288" s="99"/>
      <c r="N288" s="99"/>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row>
    <row r="289" spans="1:37" ht="37.5" customHeight="1">
      <c r="A289" s="99"/>
      <c r="B289" s="100" t="s">
        <v>738</v>
      </c>
      <c r="C289" s="101" t="s">
        <v>176</v>
      </c>
      <c r="D289" s="102" t="e">
        <f>SUMIFS(#REF!,#REF!,$B289,#REF!,$C289,#REF!,$D$2)</f>
        <v>#REF!</v>
      </c>
      <c r="E289" s="102" t="e">
        <f>SUMIFS(#REF!,#REF!,$B289,#REF!,$C289,#REF!,$D$2)</f>
        <v>#REF!</v>
      </c>
      <c r="F289" s="102" t="e">
        <f>SUMIFS(#REF!,#REF!,$B289,#REF!,$C289,#REF!,$D$2)</f>
        <v>#REF!</v>
      </c>
      <c r="G289" s="103" t="e">
        <f>SUMIFS(#REF!,#REF!,$B289,#REF!,$C289,#REF!,$G$2)</f>
        <v>#REF!</v>
      </c>
      <c r="H289" s="103" t="e">
        <f>SUMIFS(#REF!,#REF!,$B289,#REF!,$C289,#REF!,$G$2)</f>
        <v>#REF!</v>
      </c>
      <c r="I289" s="103" t="e">
        <f>SUMIFS(#REF!,#REF!,$B289,#REF!,$C289,#REF!,$G$2)</f>
        <v>#REF!</v>
      </c>
      <c r="J289" s="104" t="e">
        <f>SUMIFS(#REF!,#REF!,$B289,#REF!,$C289,#REF!,$J$2)</f>
        <v>#REF!</v>
      </c>
      <c r="K289" s="104" t="e">
        <f>SUMIFS(#REF!,#REF!,$B289,#REF!,$C289,#REF!,$J$2)</f>
        <v>#REF!</v>
      </c>
      <c r="L289" s="104" t="e">
        <f>SUMIFS(#REF!,#REF!,$B289,#REF!,$C289,#REF!,$J$2)</f>
        <v>#REF!</v>
      </c>
      <c r="M289" s="99"/>
      <c r="N289" s="99"/>
      <c r="O289" s="99"/>
      <c r="P289" s="99"/>
      <c r="Q289" s="99"/>
      <c r="R289" s="99"/>
      <c r="S289" s="99"/>
      <c r="T289" s="99"/>
      <c r="U289" s="99"/>
      <c r="V289" s="99"/>
      <c r="W289" s="99"/>
      <c r="X289" s="99"/>
      <c r="Y289" s="99"/>
      <c r="Z289" s="99"/>
      <c r="AA289" s="99"/>
      <c r="AB289" s="99"/>
      <c r="AC289" s="99"/>
      <c r="AD289" s="99"/>
      <c r="AE289" s="99"/>
      <c r="AF289" s="99"/>
      <c r="AG289" s="99"/>
      <c r="AH289" s="99"/>
      <c r="AI289" s="99"/>
      <c r="AJ289" s="99"/>
      <c r="AK289" s="99"/>
    </row>
    <row r="290" spans="1:37" ht="37.5" customHeight="1">
      <c r="A290" s="99"/>
      <c r="B290" s="100" t="s">
        <v>738</v>
      </c>
      <c r="C290" s="101" t="s">
        <v>194</v>
      </c>
      <c r="D290" s="102" t="e">
        <f>SUMIFS(#REF!,#REF!,$B290,#REF!,$C290,#REF!,$D$2)</f>
        <v>#REF!</v>
      </c>
      <c r="E290" s="102" t="e">
        <f>SUMIFS(#REF!,#REF!,$B290,#REF!,$C290,#REF!,$D$2)</f>
        <v>#REF!</v>
      </c>
      <c r="F290" s="102" t="e">
        <f>SUMIFS(#REF!,#REF!,$B290,#REF!,$C290,#REF!,$D$2)</f>
        <v>#REF!</v>
      </c>
      <c r="G290" s="103" t="e">
        <f>SUMIFS(#REF!,#REF!,$B290,#REF!,$C290,#REF!,$G$2)</f>
        <v>#REF!</v>
      </c>
      <c r="H290" s="103" t="e">
        <f>SUMIFS(#REF!,#REF!,$B290,#REF!,$C290,#REF!,$G$2)</f>
        <v>#REF!</v>
      </c>
      <c r="I290" s="103" t="e">
        <f>SUMIFS(#REF!,#REF!,$B290,#REF!,$C290,#REF!,$G$2)</f>
        <v>#REF!</v>
      </c>
      <c r="J290" s="104" t="e">
        <f>SUMIFS(#REF!,#REF!,$B290,#REF!,$C290,#REF!,$J$2)</f>
        <v>#REF!</v>
      </c>
      <c r="K290" s="104" t="e">
        <f>SUMIFS(#REF!,#REF!,$B290,#REF!,$C290,#REF!,$J$2)</f>
        <v>#REF!</v>
      </c>
      <c r="L290" s="104" t="e">
        <f>SUMIFS(#REF!,#REF!,$B290,#REF!,$C290,#REF!,$J$2)</f>
        <v>#REF!</v>
      </c>
      <c r="M290" s="97"/>
      <c r="N290" s="97"/>
      <c r="O290" s="97"/>
      <c r="P290" s="97"/>
      <c r="Q290" s="97"/>
      <c r="R290" s="97"/>
      <c r="S290" s="97"/>
      <c r="T290" s="97"/>
      <c r="U290" s="97"/>
      <c r="V290" s="97"/>
      <c r="W290" s="97"/>
      <c r="X290" s="97"/>
      <c r="Y290" s="97"/>
      <c r="Z290" s="97"/>
      <c r="AA290" s="97"/>
      <c r="AB290" s="97"/>
      <c r="AC290" s="97"/>
      <c r="AD290" s="97"/>
      <c r="AE290" s="97"/>
      <c r="AF290" s="97"/>
      <c r="AG290" s="97"/>
      <c r="AH290" s="97"/>
      <c r="AI290" s="97"/>
      <c r="AJ290" s="97"/>
      <c r="AK290" s="97"/>
    </row>
    <row r="291" spans="1:37" ht="18.75" customHeight="1">
      <c r="A291" s="94"/>
      <c r="B291" s="95" t="s">
        <v>712</v>
      </c>
      <c r="C291" s="94"/>
      <c r="D291" s="96" t="e">
        <f t="shared" ref="D291:L291" si="27">SUM(D292:D301)</f>
        <v>#REF!</v>
      </c>
      <c r="E291" s="96" t="e">
        <f t="shared" si="27"/>
        <v>#REF!</v>
      </c>
      <c r="F291" s="96" t="e">
        <f t="shared" si="27"/>
        <v>#REF!</v>
      </c>
      <c r="G291" s="96" t="e">
        <f t="shared" si="27"/>
        <v>#REF!</v>
      </c>
      <c r="H291" s="96" t="e">
        <f t="shared" si="27"/>
        <v>#REF!</v>
      </c>
      <c r="I291" s="96" t="e">
        <f t="shared" si="27"/>
        <v>#REF!</v>
      </c>
      <c r="J291" s="96" t="e">
        <f t="shared" si="27"/>
        <v>#REF!</v>
      </c>
      <c r="K291" s="96" t="e">
        <f t="shared" si="27"/>
        <v>#REF!</v>
      </c>
      <c r="L291" s="96" t="e">
        <f t="shared" si="27"/>
        <v>#REF!</v>
      </c>
      <c r="M291" s="99"/>
      <c r="N291" s="99"/>
      <c r="O291" s="99"/>
      <c r="P291" s="99"/>
      <c r="Q291" s="99"/>
      <c r="R291" s="99"/>
      <c r="S291" s="99"/>
      <c r="T291" s="99"/>
      <c r="U291" s="99"/>
      <c r="V291" s="99"/>
      <c r="W291" s="99"/>
      <c r="X291" s="99"/>
      <c r="Y291" s="99"/>
      <c r="Z291" s="99"/>
      <c r="AA291" s="99"/>
      <c r="AB291" s="99"/>
      <c r="AC291" s="99"/>
      <c r="AD291" s="99"/>
      <c r="AE291" s="99"/>
      <c r="AF291" s="99"/>
      <c r="AG291" s="99"/>
      <c r="AH291" s="99"/>
      <c r="AI291" s="99"/>
      <c r="AJ291" s="99"/>
      <c r="AK291" s="99"/>
    </row>
    <row r="292" spans="1:37" ht="37.5" customHeight="1">
      <c r="A292" s="99">
        <f>A281+1</f>
        <v>27</v>
      </c>
      <c r="B292" s="100" t="s">
        <v>739</v>
      </c>
      <c r="C292" s="101" t="s">
        <v>372</v>
      </c>
      <c r="D292" s="102" t="e">
        <f>SUMIFS(#REF!,#REF!,$B292,#REF!,$C292,#REF!,$D$2)</f>
        <v>#REF!</v>
      </c>
      <c r="E292" s="102" t="e">
        <f>SUMIFS(#REF!,#REF!,$B292,#REF!,$C292,#REF!,$D$2)</f>
        <v>#REF!</v>
      </c>
      <c r="F292" s="102" t="e">
        <f>SUMIFS(#REF!,#REF!,$B292,#REF!,$C292,#REF!,$D$2)</f>
        <v>#REF!</v>
      </c>
      <c r="G292" s="103" t="e">
        <f>SUMIFS(#REF!,#REF!,$B292,#REF!,$C292,#REF!,$G$2)</f>
        <v>#REF!</v>
      </c>
      <c r="H292" s="103" t="e">
        <f>SUMIFS(#REF!,#REF!,$B292,#REF!,$C292,#REF!,$G$2)</f>
        <v>#REF!</v>
      </c>
      <c r="I292" s="103" t="e">
        <f>SUMIFS(#REF!,#REF!,$B292,#REF!,$C292,#REF!,$G$2)</f>
        <v>#REF!</v>
      </c>
      <c r="J292" s="104" t="e">
        <f>SUMIFS(#REF!,#REF!,$B292,#REF!,$C292,#REF!,$J$2)</f>
        <v>#REF!</v>
      </c>
      <c r="K292" s="104" t="e">
        <f>SUMIFS(#REF!,#REF!,$B292,#REF!,$C292,#REF!,$J$2)</f>
        <v>#REF!</v>
      </c>
      <c r="L292" s="104" t="e">
        <f>SUMIFS(#REF!,#REF!,$B292,#REF!,$C292,#REF!,$J$2)</f>
        <v>#REF!</v>
      </c>
      <c r="M292" s="99"/>
      <c r="N292" s="99"/>
      <c r="O292" s="99"/>
      <c r="P292" s="99"/>
      <c r="Q292" s="99"/>
      <c r="R292" s="99"/>
      <c r="S292" s="99"/>
      <c r="T292" s="99"/>
      <c r="U292" s="99"/>
      <c r="V292" s="99"/>
      <c r="W292" s="99"/>
      <c r="X292" s="99"/>
      <c r="Y292" s="99"/>
      <c r="Z292" s="99"/>
      <c r="AA292" s="99"/>
      <c r="AB292" s="99"/>
      <c r="AC292" s="99"/>
      <c r="AD292" s="99"/>
      <c r="AE292" s="99"/>
      <c r="AF292" s="99"/>
      <c r="AG292" s="99"/>
      <c r="AH292" s="99"/>
      <c r="AI292" s="99"/>
      <c r="AJ292" s="99"/>
      <c r="AK292" s="99"/>
    </row>
    <row r="293" spans="1:37" ht="37.5" customHeight="1">
      <c r="A293" s="99"/>
      <c r="B293" s="100" t="s">
        <v>739</v>
      </c>
      <c r="C293" s="101" t="s">
        <v>456</v>
      </c>
      <c r="D293" s="102" t="e">
        <f>SUMIFS(#REF!,#REF!,$B293,#REF!,$C293,#REF!,$D$2)</f>
        <v>#REF!</v>
      </c>
      <c r="E293" s="102" t="e">
        <f>SUMIFS(#REF!,#REF!,$B293,#REF!,$C293,#REF!,$D$2)</f>
        <v>#REF!</v>
      </c>
      <c r="F293" s="102" t="e">
        <f>SUMIFS(#REF!,#REF!,$B293,#REF!,$C293,#REF!,$D$2)</f>
        <v>#REF!</v>
      </c>
      <c r="G293" s="103" t="e">
        <f>SUMIFS(#REF!,#REF!,$B293,#REF!,$C293,#REF!,$G$2)</f>
        <v>#REF!</v>
      </c>
      <c r="H293" s="103" t="e">
        <f>SUMIFS(#REF!,#REF!,$B293,#REF!,$C293,#REF!,$G$2)</f>
        <v>#REF!</v>
      </c>
      <c r="I293" s="103" t="e">
        <f>SUMIFS(#REF!,#REF!,$B293,#REF!,$C293,#REF!,$G$2)</f>
        <v>#REF!</v>
      </c>
      <c r="J293" s="104" t="e">
        <f>SUMIFS(#REF!,#REF!,$B293,#REF!,$C293,#REF!,$J$2)</f>
        <v>#REF!</v>
      </c>
      <c r="K293" s="104" t="e">
        <f>SUMIFS(#REF!,#REF!,$B293,#REF!,$C293,#REF!,$J$2)</f>
        <v>#REF!</v>
      </c>
      <c r="L293" s="104" t="e">
        <f>SUMIFS(#REF!,#REF!,$B293,#REF!,$C293,#REF!,$J$2)</f>
        <v>#REF!</v>
      </c>
      <c r="M293" s="99"/>
      <c r="N293" s="99"/>
      <c r="O293" s="99"/>
      <c r="P293" s="99"/>
      <c r="Q293" s="99"/>
      <c r="R293" s="99"/>
      <c r="S293" s="99"/>
      <c r="T293" s="99"/>
      <c r="U293" s="99"/>
      <c r="V293" s="99"/>
      <c r="W293" s="99"/>
      <c r="X293" s="99"/>
      <c r="Y293" s="99"/>
      <c r="Z293" s="99"/>
      <c r="AA293" s="99"/>
      <c r="AB293" s="99"/>
      <c r="AC293" s="99"/>
      <c r="AD293" s="99"/>
      <c r="AE293" s="99"/>
      <c r="AF293" s="99"/>
      <c r="AG293" s="99"/>
      <c r="AH293" s="99"/>
      <c r="AI293" s="99"/>
      <c r="AJ293" s="99"/>
      <c r="AK293" s="99"/>
    </row>
    <row r="294" spans="1:37" ht="37.5" customHeight="1">
      <c r="A294" s="99"/>
      <c r="B294" s="100" t="s">
        <v>739</v>
      </c>
      <c r="C294" s="101" t="s">
        <v>465</v>
      </c>
      <c r="D294" s="102" t="e">
        <f>SUMIFS(#REF!,#REF!,$B294,#REF!,$C294,#REF!,$D$2)</f>
        <v>#REF!</v>
      </c>
      <c r="E294" s="102" t="e">
        <f>SUMIFS(#REF!,#REF!,$B294,#REF!,$C294,#REF!,$D$2)</f>
        <v>#REF!</v>
      </c>
      <c r="F294" s="102" t="e">
        <f>SUMIFS(#REF!,#REF!,$B294,#REF!,$C294,#REF!,$D$2)</f>
        <v>#REF!</v>
      </c>
      <c r="G294" s="103" t="e">
        <f>SUMIFS(#REF!,#REF!,$B294,#REF!,$C294,#REF!,$G$2)</f>
        <v>#REF!</v>
      </c>
      <c r="H294" s="103" t="e">
        <f>SUMIFS(#REF!,#REF!,$B294,#REF!,$C294,#REF!,$G$2)</f>
        <v>#REF!</v>
      </c>
      <c r="I294" s="103" t="e">
        <f>SUMIFS(#REF!,#REF!,$B294,#REF!,$C294,#REF!,$G$2)</f>
        <v>#REF!</v>
      </c>
      <c r="J294" s="104" t="e">
        <f>SUMIFS(#REF!,#REF!,$B294,#REF!,$C294,#REF!,$J$2)</f>
        <v>#REF!</v>
      </c>
      <c r="K294" s="104" t="e">
        <f>SUMIFS(#REF!,#REF!,$B294,#REF!,$C294,#REF!,$J$2)</f>
        <v>#REF!</v>
      </c>
      <c r="L294" s="104" t="e">
        <f>SUMIFS(#REF!,#REF!,$B294,#REF!,$C294,#REF!,$J$2)</f>
        <v>#REF!</v>
      </c>
      <c r="M294" s="99"/>
      <c r="N294" s="99"/>
      <c r="O294" s="99"/>
      <c r="P294" s="99"/>
      <c r="Q294" s="99"/>
      <c r="R294" s="99"/>
      <c r="S294" s="99"/>
      <c r="T294" s="99"/>
      <c r="U294" s="99"/>
      <c r="V294" s="99"/>
      <c r="W294" s="99"/>
      <c r="X294" s="99"/>
      <c r="Y294" s="99"/>
      <c r="Z294" s="99"/>
      <c r="AA294" s="99"/>
      <c r="AB294" s="99"/>
      <c r="AC294" s="99"/>
      <c r="AD294" s="99"/>
      <c r="AE294" s="99"/>
      <c r="AF294" s="99"/>
      <c r="AG294" s="99"/>
      <c r="AH294" s="99"/>
      <c r="AI294" s="99"/>
      <c r="AJ294" s="99"/>
      <c r="AK294" s="99"/>
    </row>
    <row r="295" spans="1:37" ht="37.5" customHeight="1">
      <c r="A295" s="99"/>
      <c r="B295" s="100" t="s">
        <v>739</v>
      </c>
      <c r="C295" s="101" t="s">
        <v>191</v>
      </c>
      <c r="D295" s="102" t="e">
        <f>SUMIFS(#REF!,#REF!,$B295,#REF!,$C295,#REF!,$D$2)</f>
        <v>#REF!</v>
      </c>
      <c r="E295" s="102" t="e">
        <f>SUMIFS(#REF!,#REF!,$B295,#REF!,$C295,#REF!,$D$2)</f>
        <v>#REF!</v>
      </c>
      <c r="F295" s="102" t="e">
        <f>SUMIFS(#REF!,#REF!,$B295,#REF!,$C295,#REF!,$D$2)</f>
        <v>#REF!</v>
      </c>
      <c r="G295" s="103" t="e">
        <f>SUMIFS(#REF!,#REF!,$B295,#REF!,$C295,#REF!,$G$2)</f>
        <v>#REF!</v>
      </c>
      <c r="H295" s="103" t="e">
        <f>SUMIFS(#REF!,#REF!,$B295,#REF!,$C295,#REF!,$G$2)</f>
        <v>#REF!</v>
      </c>
      <c r="I295" s="103" t="e">
        <f>SUMIFS(#REF!,#REF!,$B295,#REF!,$C295,#REF!,$G$2)</f>
        <v>#REF!</v>
      </c>
      <c r="J295" s="104" t="e">
        <f>SUMIFS(#REF!,#REF!,$B295,#REF!,$C295,#REF!,$J$2)</f>
        <v>#REF!</v>
      </c>
      <c r="K295" s="104" t="e">
        <f>SUMIFS(#REF!,#REF!,$B295,#REF!,$C295,#REF!,$J$2)</f>
        <v>#REF!</v>
      </c>
      <c r="L295" s="104" t="e">
        <f>SUMIFS(#REF!,#REF!,$B295,#REF!,$C295,#REF!,$J$2)</f>
        <v>#REF!</v>
      </c>
      <c r="M295" s="99"/>
      <c r="N295" s="99"/>
      <c r="O295" s="99"/>
      <c r="P295" s="99"/>
      <c r="Q295" s="99"/>
      <c r="R295" s="99"/>
      <c r="S295" s="99"/>
      <c r="T295" s="99"/>
      <c r="U295" s="99"/>
      <c r="V295" s="99"/>
      <c r="W295" s="99"/>
      <c r="X295" s="99"/>
      <c r="Y295" s="99"/>
      <c r="Z295" s="99"/>
      <c r="AA295" s="99"/>
      <c r="AB295" s="99"/>
      <c r="AC295" s="99"/>
      <c r="AD295" s="99"/>
      <c r="AE295" s="99"/>
      <c r="AF295" s="99"/>
      <c r="AG295" s="99"/>
      <c r="AH295" s="99"/>
      <c r="AI295" s="99"/>
      <c r="AJ295" s="99"/>
      <c r="AK295" s="99"/>
    </row>
    <row r="296" spans="1:37" ht="37.5" customHeight="1">
      <c r="A296" s="99"/>
      <c r="B296" s="100" t="s">
        <v>739</v>
      </c>
      <c r="C296" s="101" t="s">
        <v>348</v>
      </c>
      <c r="D296" s="102" t="e">
        <f>SUMIFS(#REF!,#REF!,$B296,#REF!,$C296,#REF!,$D$2)</f>
        <v>#REF!</v>
      </c>
      <c r="E296" s="102" t="e">
        <f>SUMIFS(#REF!,#REF!,$B296,#REF!,$C296,#REF!,$D$2)</f>
        <v>#REF!</v>
      </c>
      <c r="F296" s="102" t="e">
        <f>SUMIFS(#REF!,#REF!,$B296,#REF!,$C296,#REF!,$D$2)</f>
        <v>#REF!</v>
      </c>
      <c r="G296" s="103" t="e">
        <f>SUMIFS(#REF!,#REF!,$B296,#REF!,$C296,#REF!,$G$2)</f>
        <v>#REF!</v>
      </c>
      <c r="H296" s="103" t="e">
        <f>SUMIFS(#REF!,#REF!,$B296,#REF!,$C296,#REF!,$G$2)</f>
        <v>#REF!</v>
      </c>
      <c r="I296" s="103" t="e">
        <f>SUMIFS(#REF!,#REF!,$B296,#REF!,$C296,#REF!,$G$2)</f>
        <v>#REF!</v>
      </c>
      <c r="J296" s="104" t="e">
        <f>SUMIFS(#REF!,#REF!,$B296,#REF!,$C296,#REF!,$J$2)</f>
        <v>#REF!</v>
      </c>
      <c r="K296" s="104" t="e">
        <f>SUMIFS(#REF!,#REF!,$B296,#REF!,$C296,#REF!,$J$2)</f>
        <v>#REF!</v>
      </c>
      <c r="L296" s="104" t="e">
        <f>SUMIFS(#REF!,#REF!,$B296,#REF!,$C296,#REF!,$J$2)</f>
        <v>#REF!</v>
      </c>
      <c r="M296" s="99"/>
      <c r="N296" s="99"/>
      <c r="O296" s="99"/>
      <c r="P296" s="99"/>
      <c r="Q296" s="99"/>
      <c r="R296" s="99"/>
      <c r="S296" s="99"/>
      <c r="T296" s="99"/>
      <c r="U296" s="99"/>
      <c r="V296" s="99"/>
      <c r="W296" s="99"/>
      <c r="X296" s="99"/>
      <c r="Y296" s="99"/>
      <c r="Z296" s="99"/>
      <c r="AA296" s="99"/>
      <c r="AB296" s="99"/>
      <c r="AC296" s="99"/>
      <c r="AD296" s="99"/>
      <c r="AE296" s="99"/>
      <c r="AF296" s="99"/>
      <c r="AG296" s="99"/>
      <c r="AH296" s="99"/>
      <c r="AI296" s="99"/>
      <c r="AJ296" s="99"/>
      <c r="AK296" s="99"/>
    </row>
    <row r="297" spans="1:37" ht="37.5" customHeight="1">
      <c r="A297" s="99"/>
      <c r="B297" s="100" t="s">
        <v>739</v>
      </c>
      <c r="C297" s="101" t="s">
        <v>182</v>
      </c>
      <c r="D297" s="102" t="e">
        <f>SUMIFS(#REF!,#REF!,$B297,#REF!,$C297,#REF!,$D$2)</f>
        <v>#REF!</v>
      </c>
      <c r="E297" s="102" t="e">
        <f>SUMIFS(#REF!,#REF!,$B297,#REF!,$C297,#REF!,$D$2)</f>
        <v>#REF!</v>
      </c>
      <c r="F297" s="102" t="e">
        <f>SUMIFS(#REF!,#REF!,$B297,#REF!,$C297,#REF!,$D$2)</f>
        <v>#REF!</v>
      </c>
      <c r="G297" s="103" t="e">
        <f>SUMIFS(#REF!,#REF!,$B297,#REF!,$C297,#REF!,$G$2)</f>
        <v>#REF!</v>
      </c>
      <c r="H297" s="103" t="e">
        <f>SUMIFS(#REF!,#REF!,$B297,#REF!,$C297,#REF!,$G$2)</f>
        <v>#REF!</v>
      </c>
      <c r="I297" s="103" t="e">
        <f>SUMIFS(#REF!,#REF!,$B297,#REF!,$C297,#REF!,$G$2)</f>
        <v>#REF!</v>
      </c>
      <c r="J297" s="104" t="e">
        <f>SUMIFS(#REF!,#REF!,$B297,#REF!,$C297,#REF!,$J$2)</f>
        <v>#REF!</v>
      </c>
      <c r="K297" s="104" t="e">
        <f>SUMIFS(#REF!,#REF!,$B297,#REF!,$C297,#REF!,$J$2)</f>
        <v>#REF!</v>
      </c>
      <c r="L297" s="104" t="e">
        <f>SUMIFS(#REF!,#REF!,$B297,#REF!,$C297,#REF!,$J$2)</f>
        <v>#REF!</v>
      </c>
      <c r="M297" s="99"/>
      <c r="N297" s="99"/>
      <c r="O297" s="99"/>
      <c r="P297" s="99"/>
      <c r="Q297" s="99"/>
      <c r="R297" s="99"/>
      <c r="S297" s="99"/>
      <c r="T297" s="99"/>
      <c r="U297" s="99"/>
      <c r="V297" s="99"/>
      <c r="W297" s="99"/>
      <c r="X297" s="99"/>
      <c r="Y297" s="99"/>
      <c r="Z297" s="99"/>
      <c r="AA297" s="99"/>
      <c r="AB297" s="99"/>
      <c r="AC297" s="99"/>
      <c r="AD297" s="99"/>
      <c r="AE297" s="99"/>
      <c r="AF297" s="99"/>
      <c r="AG297" s="99"/>
      <c r="AH297" s="99"/>
      <c r="AI297" s="99"/>
      <c r="AJ297" s="99"/>
      <c r="AK297" s="99"/>
    </row>
    <row r="298" spans="1:37" ht="37.5" customHeight="1">
      <c r="A298" s="99"/>
      <c r="B298" s="100" t="s">
        <v>739</v>
      </c>
      <c r="C298" s="101" t="s">
        <v>170</v>
      </c>
      <c r="D298" s="102" t="e">
        <f>SUMIFS(#REF!,#REF!,$B298,#REF!,$C298,#REF!,$D$2)</f>
        <v>#REF!</v>
      </c>
      <c r="E298" s="102" t="e">
        <f>SUMIFS(#REF!,#REF!,$B298,#REF!,$C298,#REF!,$D$2)</f>
        <v>#REF!</v>
      </c>
      <c r="F298" s="102" t="e">
        <f>SUMIFS(#REF!,#REF!,$B298,#REF!,$C298,#REF!,$D$2)</f>
        <v>#REF!</v>
      </c>
      <c r="G298" s="103" t="e">
        <f>SUMIFS(#REF!,#REF!,$B298,#REF!,$C298,#REF!,$G$2)</f>
        <v>#REF!</v>
      </c>
      <c r="H298" s="103" t="e">
        <f>SUMIFS(#REF!,#REF!,$B298,#REF!,$C298,#REF!,$G$2)</f>
        <v>#REF!</v>
      </c>
      <c r="I298" s="103" t="e">
        <f>SUMIFS(#REF!,#REF!,$B298,#REF!,$C298,#REF!,$G$2)</f>
        <v>#REF!</v>
      </c>
      <c r="J298" s="104" t="e">
        <f>SUMIFS(#REF!,#REF!,$B298,#REF!,$C298,#REF!,$J$2)</f>
        <v>#REF!</v>
      </c>
      <c r="K298" s="104" t="e">
        <f>SUMIFS(#REF!,#REF!,$B298,#REF!,$C298,#REF!,$J$2)</f>
        <v>#REF!</v>
      </c>
      <c r="L298" s="104" t="e">
        <f>SUMIFS(#REF!,#REF!,$B298,#REF!,$C298,#REF!,$J$2)</f>
        <v>#REF!</v>
      </c>
      <c r="M298" s="99"/>
      <c r="N298" s="99"/>
      <c r="O298" s="99"/>
      <c r="P298" s="99"/>
      <c r="Q298" s="99"/>
      <c r="R298" s="99"/>
      <c r="S298" s="99"/>
      <c r="T298" s="99"/>
      <c r="U298" s="99"/>
      <c r="V298" s="99"/>
      <c r="W298" s="99"/>
      <c r="X298" s="99"/>
      <c r="Y298" s="99"/>
      <c r="Z298" s="99"/>
      <c r="AA298" s="99"/>
      <c r="AB298" s="99"/>
      <c r="AC298" s="99"/>
      <c r="AD298" s="99"/>
      <c r="AE298" s="99"/>
      <c r="AF298" s="99"/>
      <c r="AG298" s="99"/>
      <c r="AH298" s="99"/>
      <c r="AI298" s="99"/>
      <c r="AJ298" s="99"/>
      <c r="AK298" s="99"/>
    </row>
    <row r="299" spans="1:37" ht="37.5" customHeight="1">
      <c r="A299" s="99"/>
      <c r="B299" s="100" t="s">
        <v>739</v>
      </c>
      <c r="C299" s="101" t="s">
        <v>188</v>
      </c>
      <c r="D299" s="102" t="e">
        <f>SUMIFS(#REF!,#REF!,$B299,#REF!,$C299,#REF!,$D$2)</f>
        <v>#REF!</v>
      </c>
      <c r="E299" s="102" t="e">
        <f>SUMIFS(#REF!,#REF!,$B299,#REF!,$C299,#REF!,$D$2)</f>
        <v>#REF!</v>
      </c>
      <c r="F299" s="102" t="e">
        <f>SUMIFS(#REF!,#REF!,$B299,#REF!,$C299,#REF!,$D$2)</f>
        <v>#REF!</v>
      </c>
      <c r="G299" s="103" t="e">
        <f>SUMIFS(#REF!,#REF!,$B299,#REF!,$C299,#REF!,$G$2)</f>
        <v>#REF!</v>
      </c>
      <c r="H299" s="103" t="e">
        <f>SUMIFS(#REF!,#REF!,$B299,#REF!,$C299,#REF!,$G$2)</f>
        <v>#REF!</v>
      </c>
      <c r="I299" s="103" t="e">
        <f>SUMIFS(#REF!,#REF!,$B299,#REF!,$C299,#REF!,$G$2)</f>
        <v>#REF!</v>
      </c>
      <c r="J299" s="104" t="e">
        <f>SUMIFS(#REF!,#REF!,$B299,#REF!,$C299,#REF!,$J$2)</f>
        <v>#REF!</v>
      </c>
      <c r="K299" s="104" t="e">
        <f>SUMIFS(#REF!,#REF!,$B299,#REF!,$C299,#REF!,$J$2)</f>
        <v>#REF!</v>
      </c>
      <c r="L299" s="104" t="e">
        <f>SUMIFS(#REF!,#REF!,$B299,#REF!,$C299,#REF!,$J$2)</f>
        <v>#REF!</v>
      </c>
      <c r="M299" s="99"/>
      <c r="N299" s="99"/>
      <c r="O299" s="99"/>
      <c r="P299" s="99"/>
      <c r="Q299" s="99"/>
      <c r="R299" s="99"/>
      <c r="S299" s="99"/>
      <c r="T299" s="99"/>
      <c r="U299" s="99"/>
      <c r="V299" s="99"/>
      <c r="W299" s="99"/>
      <c r="X299" s="99"/>
      <c r="Y299" s="99"/>
      <c r="Z299" s="99"/>
      <c r="AA299" s="99"/>
      <c r="AB299" s="99"/>
      <c r="AC299" s="99"/>
      <c r="AD299" s="99"/>
      <c r="AE299" s="99"/>
      <c r="AF299" s="99"/>
      <c r="AG299" s="99"/>
      <c r="AH299" s="99"/>
      <c r="AI299" s="99"/>
      <c r="AJ299" s="99"/>
      <c r="AK299" s="99"/>
    </row>
    <row r="300" spans="1:37" ht="37.5" customHeight="1">
      <c r="A300" s="99"/>
      <c r="B300" s="100" t="s">
        <v>739</v>
      </c>
      <c r="C300" s="101" t="s">
        <v>176</v>
      </c>
      <c r="D300" s="102" t="e">
        <f>SUMIFS(#REF!,#REF!,$B300,#REF!,$C300,#REF!,$D$2)</f>
        <v>#REF!</v>
      </c>
      <c r="E300" s="102" t="e">
        <f>SUMIFS(#REF!,#REF!,$B300,#REF!,$C300,#REF!,$D$2)</f>
        <v>#REF!</v>
      </c>
      <c r="F300" s="102" t="e">
        <f>SUMIFS(#REF!,#REF!,$B300,#REF!,$C300,#REF!,$D$2)</f>
        <v>#REF!</v>
      </c>
      <c r="G300" s="103" t="e">
        <f>SUMIFS(#REF!,#REF!,$B300,#REF!,$C300,#REF!,$G$2)</f>
        <v>#REF!</v>
      </c>
      <c r="H300" s="103" t="e">
        <f>SUMIFS(#REF!,#REF!,$B300,#REF!,$C300,#REF!,$G$2)</f>
        <v>#REF!</v>
      </c>
      <c r="I300" s="103" t="e">
        <f>SUMIFS(#REF!,#REF!,$B300,#REF!,$C300,#REF!,$G$2)</f>
        <v>#REF!</v>
      </c>
      <c r="J300" s="104" t="e">
        <f>SUMIFS(#REF!,#REF!,$B300,#REF!,$C300,#REF!,$J$2)</f>
        <v>#REF!</v>
      </c>
      <c r="K300" s="104" t="e">
        <f>SUMIFS(#REF!,#REF!,$B300,#REF!,$C300,#REF!,$J$2)</f>
        <v>#REF!</v>
      </c>
      <c r="L300" s="104" t="e">
        <f>SUMIFS(#REF!,#REF!,$B300,#REF!,$C300,#REF!,$J$2)</f>
        <v>#REF!</v>
      </c>
      <c r="M300" s="99"/>
      <c r="N300" s="99"/>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row>
    <row r="301" spans="1:37" ht="37.5" customHeight="1">
      <c r="A301" s="99"/>
      <c r="B301" s="100" t="s">
        <v>739</v>
      </c>
      <c r="C301" s="101" t="s">
        <v>194</v>
      </c>
      <c r="D301" s="102" t="e">
        <f>SUMIFS(#REF!,#REF!,$B301,#REF!,$C301,#REF!,$D$2)</f>
        <v>#REF!</v>
      </c>
      <c r="E301" s="102" t="e">
        <f>SUMIFS(#REF!,#REF!,$B301,#REF!,$C301,#REF!,$D$2)</f>
        <v>#REF!</v>
      </c>
      <c r="F301" s="102" t="e">
        <f>SUMIFS(#REF!,#REF!,$B301,#REF!,$C301,#REF!,$D$2)</f>
        <v>#REF!</v>
      </c>
      <c r="G301" s="103" t="e">
        <f>SUMIFS(#REF!,#REF!,$B301,#REF!,$C301,#REF!,$G$2)</f>
        <v>#REF!</v>
      </c>
      <c r="H301" s="103" t="e">
        <f>SUMIFS(#REF!,#REF!,$B301,#REF!,$C301,#REF!,$G$2)</f>
        <v>#REF!</v>
      </c>
      <c r="I301" s="103" t="e">
        <f>SUMIFS(#REF!,#REF!,$B301,#REF!,$C301,#REF!,$G$2)</f>
        <v>#REF!</v>
      </c>
      <c r="J301" s="104" t="e">
        <f>SUMIFS(#REF!,#REF!,$B301,#REF!,$C301,#REF!,$J$2)</f>
        <v>#REF!</v>
      </c>
      <c r="K301" s="104" t="e">
        <f>SUMIFS(#REF!,#REF!,$B301,#REF!,$C301,#REF!,$J$2)</f>
        <v>#REF!</v>
      </c>
      <c r="L301" s="104" t="e">
        <f>SUMIFS(#REF!,#REF!,$B301,#REF!,$C301,#REF!,$J$2)</f>
        <v>#REF!</v>
      </c>
      <c r="M301" s="97"/>
      <c r="N301" s="97"/>
      <c r="O301" s="97"/>
      <c r="P301" s="97"/>
      <c r="Q301" s="97"/>
      <c r="R301" s="97"/>
      <c r="S301" s="97"/>
      <c r="T301" s="97"/>
      <c r="U301" s="97"/>
      <c r="V301" s="97"/>
      <c r="W301" s="97"/>
      <c r="X301" s="97"/>
      <c r="Y301" s="97"/>
      <c r="Z301" s="97"/>
      <c r="AA301" s="97"/>
      <c r="AB301" s="97"/>
      <c r="AC301" s="97"/>
      <c r="AD301" s="97"/>
      <c r="AE301" s="97"/>
      <c r="AF301" s="97"/>
      <c r="AG301" s="97"/>
      <c r="AH301" s="97"/>
      <c r="AI301" s="97"/>
      <c r="AJ301" s="97"/>
      <c r="AK301" s="97"/>
    </row>
    <row r="302" spans="1:37" ht="18.75" customHeight="1">
      <c r="A302" s="94"/>
      <c r="B302" s="95" t="s">
        <v>712</v>
      </c>
      <c r="C302" s="94"/>
      <c r="D302" s="96" t="e">
        <f t="shared" ref="D302:L302" si="28">SUM(D303:D312)</f>
        <v>#REF!</v>
      </c>
      <c r="E302" s="96" t="e">
        <f t="shared" si="28"/>
        <v>#REF!</v>
      </c>
      <c r="F302" s="96" t="e">
        <f t="shared" si="28"/>
        <v>#REF!</v>
      </c>
      <c r="G302" s="96" t="e">
        <f t="shared" si="28"/>
        <v>#REF!</v>
      </c>
      <c r="H302" s="96" t="e">
        <f t="shared" si="28"/>
        <v>#REF!</v>
      </c>
      <c r="I302" s="96" t="e">
        <f t="shared" si="28"/>
        <v>#REF!</v>
      </c>
      <c r="J302" s="96" t="e">
        <f t="shared" si="28"/>
        <v>#REF!</v>
      </c>
      <c r="K302" s="96" t="e">
        <f t="shared" si="28"/>
        <v>#REF!</v>
      </c>
      <c r="L302" s="96" t="e">
        <f t="shared" si="28"/>
        <v>#REF!</v>
      </c>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row>
    <row r="303" spans="1:37" ht="37.5" customHeight="1">
      <c r="A303" s="99">
        <f>A292+1</f>
        <v>28</v>
      </c>
      <c r="B303" s="100" t="s">
        <v>740</v>
      </c>
      <c r="C303" s="101" t="s">
        <v>372</v>
      </c>
      <c r="D303" s="102" t="e">
        <f>SUMIFS(#REF!,#REF!,$B303,#REF!,$C303,#REF!,$D$2)</f>
        <v>#REF!</v>
      </c>
      <c r="E303" s="102" t="e">
        <f>SUMIFS(#REF!,#REF!,$B303,#REF!,$C303,#REF!,$D$2)</f>
        <v>#REF!</v>
      </c>
      <c r="F303" s="102" t="e">
        <f>SUMIFS(#REF!,#REF!,$B303,#REF!,$C303,#REF!,$D$2)</f>
        <v>#REF!</v>
      </c>
      <c r="G303" s="103" t="e">
        <f>SUMIFS(#REF!,#REF!,$B303,#REF!,$C303,#REF!,$G$2)</f>
        <v>#REF!</v>
      </c>
      <c r="H303" s="103" t="e">
        <f>SUMIFS(#REF!,#REF!,$B303,#REF!,$C303,#REF!,$G$2)</f>
        <v>#REF!</v>
      </c>
      <c r="I303" s="103" t="e">
        <f>SUMIFS(#REF!,#REF!,$B303,#REF!,$C303,#REF!,$G$2)</f>
        <v>#REF!</v>
      </c>
      <c r="J303" s="104" t="e">
        <f>SUMIFS(#REF!,#REF!,$B303,#REF!,$C303,#REF!,$J$2)</f>
        <v>#REF!</v>
      </c>
      <c r="K303" s="104" t="e">
        <f>SUMIFS(#REF!,#REF!,$B303,#REF!,$C303,#REF!,$J$2)</f>
        <v>#REF!</v>
      </c>
      <c r="L303" s="104" t="e">
        <f>SUMIFS(#REF!,#REF!,$B303,#REF!,$C303,#REF!,$J$2)</f>
        <v>#REF!</v>
      </c>
      <c r="M303" s="99"/>
      <c r="N303" s="99"/>
      <c r="O303" s="99"/>
      <c r="P303" s="99"/>
      <c r="Q303" s="99"/>
      <c r="R303" s="99"/>
      <c r="S303" s="99"/>
      <c r="T303" s="99"/>
      <c r="U303" s="99"/>
      <c r="V303" s="99"/>
      <c r="W303" s="99"/>
      <c r="X303" s="99"/>
      <c r="Y303" s="99"/>
      <c r="Z303" s="99"/>
      <c r="AA303" s="99"/>
      <c r="AB303" s="99"/>
      <c r="AC303" s="99"/>
      <c r="AD303" s="99"/>
      <c r="AE303" s="99"/>
      <c r="AF303" s="99"/>
      <c r="AG303" s="99"/>
      <c r="AH303" s="99"/>
      <c r="AI303" s="99"/>
      <c r="AJ303" s="99"/>
      <c r="AK303" s="99"/>
    </row>
    <row r="304" spans="1:37" ht="37.5" customHeight="1">
      <c r="A304" s="99"/>
      <c r="B304" s="100" t="s">
        <v>740</v>
      </c>
      <c r="C304" s="101" t="s">
        <v>456</v>
      </c>
      <c r="D304" s="102" t="e">
        <f>SUMIFS(#REF!,#REF!,$B304,#REF!,$C304,#REF!,$D$2)</f>
        <v>#REF!</v>
      </c>
      <c r="E304" s="102" t="e">
        <f>SUMIFS(#REF!,#REF!,$B304,#REF!,$C304,#REF!,$D$2)</f>
        <v>#REF!</v>
      </c>
      <c r="F304" s="102" t="e">
        <f>SUMIFS(#REF!,#REF!,$B304,#REF!,$C304,#REF!,$D$2)</f>
        <v>#REF!</v>
      </c>
      <c r="G304" s="103" t="e">
        <f>SUMIFS(#REF!,#REF!,$B304,#REF!,$C304,#REF!,$G$2)</f>
        <v>#REF!</v>
      </c>
      <c r="H304" s="103" t="e">
        <f>SUMIFS(#REF!,#REF!,$B304,#REF!,$C304,#REF!,$G$2)</f>
        <v>#REF!</v>
      </c>
      <c r="I304" s="103" t="e">
        <f>SUMIFS(#REF!,#REF!,$B304,#REF!,$C304,#REF!,$G$2)</f>
        <v>#REF!</v>
      </c>
      <c r="J304" s="104" t="e">
        <f>SUMIFS(#REF!,#REF!,$B304,#REF!,$C304,#REF!,$J$2)</f>
        <v>#REF!</v>
      </c>
      <c r="K304" s="104" t="e">
        <f>SUMIFS(#REF!,#REF!,$B304,#REF!,$C304,#REF!,$J$2)</f>
        <v>#REF!</v>
      </c>
      <c r="L304" s="104" t="e">
        <f>SUMIFS(#REF!,#REF!,$B304,#REF!,$C304,#REF!,$J$2)</f>
        <v>#REF!</v>
      </c>
      <c r="M304" s="99"/>
      <c r="N304" s="99"/>
      <c r="O304" s="99"/>
      <c r="P304" s="99"/>
      <c r="Q304" s="99"/>
      <c r="R304" s="99"/>
      <c r="S304" s="99"/>
      <c r="T304" s="99"/>
      <c r="U304" s="99"/>
      <c r="V304" s="99"/>
      <c r="W304" s="99"/>
      <c r="X304" s="99"/>
      <c r="Y304" s="99"/>
      <c r="Z304" s="99"/>
      <c r="AA304" s="99"/>
      <c r="AB304" s="99"/>
      <c r="AC304" s="99"/>
      <c r="AD304" s="99"/>
      <c r="AE304" s="99"/>
      <c r="AF304" s="99"/>
      <c r="AG304" s="99"/>
      <c r="AH304" s="99"/>
      <c r="AI304" s="99"/>
      <c r="AJ304" s="99"/>
      <c r="AK304" s="99"/>
    </row>
    <row r="305" spans="1:37" ht="37.5" customHeight="1">
      <c r="A305" s="99"/>
      <c r="B305" s="100" t="s">
        <v>740</v>
      </c>
      <c r="C305" s="101" t="s">
        <v>465</v>
      </c>
      <c r="D305" s="102" t="e">
        <f>SUMIFS(#REF!,#REF!,$B305,#REF!,$C305,#REF!,$D$2)</f>
        <v>#REF!</v>
      </c>
      <c r="E305" s="102" t="e">
        <f>SUMIFS(#REF!,#REF!,$B305,#REF!,$C305,#REF!,$D$2)</f>
        <v>#REF!</v>
      </c>
      <c r="F305" s="102" t="e">
        <f>SUMIFS(#REF!,#REF!,$B305,#REF!,$C305,#REF!,$D$2)</f>
        <v>#REF!</v>
      </c>
      <c r="G305" s="103" t="e">
        <f>SUMIFS(#REF!,#REF!,$B305,#REF!,$C305,#REF!,$G$2)</f>
        <v>#REF!</v>
      </c>
      <c r="H305" s="103" t="e">
        <f>SUMIFS(#REF!,#REF!,$B305,#REF!,$C305,#REF!,$G$2)</f>
        <v>#REF!</v>
      </c>
      <c r="I305" s="103" t="e">
        <f>SUMIFS(#REF!,#REF!,$B305,#REF!,$C305,#REF!,$G$2)</f>
        <v>#REF!</v>
      </c>
      <c r="J305" s="104" t="e">
        <f>SUMIFS(#REF!,#REF!,$B305,#REF!,$C305,#REF!,$J$2)</f>
        <v>#REF!</v>
      </c>
      <c r="K305" s="104" t="e">
        <f>SUMIFS(#REF!,#REF!,$B305,#REF!,$C305,#REF!,$J$2)</f>
        <v>#REF!</v>
      </c>
      <c r="L305" s="104" t="e">
        <f>SUMIFS(#REF!,#REF!,$B305,#REF!,$C305,#REF!,$J$2)</f>
        <v>#REF!</v>
      </c>
      <c r="M305" s="99"/>
      <c r="N305" s="99"/>
      <c r="O305" s="99"/>
      <c r="P305" s="99"/>
      <c r="Q305" s="99"/>
      <c r="R305" s="99"/>
      <c r="S305" s="99"/>
      <c r="T305" s="99"/>
      <c r="U305" s="99"/>
      <c r="V305" s="99"/>
      <c r="W305" s="99"/>
      <c r="X305" s="99"/>
      <c r="Y305" s="99"/>
      <c r="Z305" s="99"/>
      <c r="AA305" s="99"/>
      <c r="AB305" s="99"/>
      <c r="AC305" s="99"/>
      <c r="AD305" s="99"/>
      <c r="AE305" s="99"/>
      <c r="AF305" s="99"/>
      <c r="AG305" s="99"/>
      <c r="AH305" s="99"/>
      <c r="AI305" s="99"/>
      <c r="AJ305" s="99"/>
      <c r="AK305" s="99"/>
    </row>
    <row r="306" spans="1:37" ht="37.5" customHeight="1">
      <c r="A306" s="99"/>
      <c r="B306" s="100" t="s">
        <v>740</v>
      </c>
      <c r="C306" s="101" t="s">
        <v>191</v>
      </c>
      <c r="D306" s="102" t="e">
        <f>SUMIFS(#REF!,#REF!,$B306,#REF!,$C306,#REF!,$D$2)</f>
        <v>#REF!</v>
      </c>
      <c r="E306" s="102" t="e">
        <f>SUMIFS(#REF!,#REF!,$B306,#REF!,$C306,#REF!,$D$2)</f>
        <v>#REF!</v>
      </c>
      <c r="F306" s="102" t="e">
        <f>SUMIFS(#REF!,#REF!,$B306,#REF!,$C306,#REF!,$D$2)</f>
        <v>#REF!</v>
      </c>
      <c r="G306" s="103" t="e">
        <f>SUMIFS(#REF!,#REF!,$B306,#REF!,$C306,#REF!,$G$2)</f>
        <v>#REF!</v>
      </c>
      <c r="H306" s="103" t="e">
        <f>SUMIFS(#REF!,#REF!,$B306,#REF!,$C306,#REF!,$G$2)</f>
        <v>#REF!</v>
      </c>
      <c r="I306" s="103" t="e">
        <f>SUMIFS(#REF!,#REF!,$B306,#REF!,$C306,#REF!,$G$2)</f>
        <v>#REF!</v>
      </c>
      <c r="J306" s="104" t="e">
        <f>SUMIFS(#REF!,#REF!,$B306,#REF!,$C306,#REF!,$J$2)</f>
        <v>#REF!</v>
      </c>
      <c r="K306" s="104" t="e">
        <f>SUMIFS(#REF!,#REF!,$B306,#REF!,$C306,#REF!,$J$2)</f>
        <v>#REF!</v>
      </c>
      <c r="L306" s="104" t="e">
        <f>SUMIFS(#REF!,#REF!,$B306,#REF!,$C306,#REF!,$J$2)</f>
        <v>#REF!</v>
      </c>
      <c r="M306" s="99"/>
      <c r="N306" s="99"/>
      <c r="O306" s="99"/>
      <c r="P306" s="99"/>
      <c r="Q306" s="99"/>
      <c r="R306" s="99"/>
      <c r="S306" s="99"/>
      <c r="T306" s="99"/>
      <c r="U306" s="99"/>
      <c r="V306" s="99"/>
      <c r="W306" s="99"/>
      <c r="X306" s="99"/>
      <c r="Y306" s="99"/>
      <c r="Z306" s="99"/>
      <c r="AA306" s="99"/>
      <c r="AB306" s="99"/>
      <c r="AC306" s="99"/>
      <c r="AD306" s="99"/>
      <c r="AE306" s="99"/>
      <c r="AF306" s="99"/>
      <c r="AG306" s="99"/>
      <c r="AH306" s="99"/>
      <c r="AI306" s="99"/>
      <c r="AJ306" s="99"/>
      <c r="AK306" s="99"/>
    </row>
    <row r="307" spans="1:37" ht="37.5" customHeight="1">
      <c r="A307" s="99"/>
      <c r="B307" s="100" t="s">
        <v>740</v>
      </c>
      <c r="C307" s="101" t="s">
        <v>348</v>
      </c>
      <c r="D307" s="102" t="e">
        <f>SUMIFS(#REF!,#REF!,$B307,#REF!,$C307,#REF!,$D$2)</f>
        <v>#REF!</v>
      </c>
      <c r="E307" s="102" t="e">
        <f>SUMIFS(#REF!,#REF!,$B307,#REF!,$C307,#REF!,$D$2)</f>
        <v>#REF!</v>
      </c>
      <c r="F307" s="102" t="e">
        <f>SUMIFS(#REF!,#REF!,$B307,#REF!,$C307,#REF!,$D$2)</f>
        <v>#REF!</v>
      </c>
      <c r="G307" s="103" t="e">
        <f>SUMIFS(#REF!,#REF!,$B307,#REF!,$C307,#REF!,$G$2)</f>
        <v>#REF!</v>
      </c>
      <c r="H307" s="103" t="e">
        <f>SUMIFS(#REF!,#REF!,$B307,#REF!,$C307,#REF!,$G$2)</f>
        <v>#REF!</v>
      </c>
      <c r="I307" s="103" t="e">
        <f>SUMIFS(#REF!,#REF!,$B307,#REF!,$C307,#REF!,$G$2)</f>
        <v>#REF!</v>
      </c>
      <c r="J307" s="104" t="e">
        <f>SUMIFS(#REF!,#REF!,$B307,#REF!,$C307,#REF!,$J$2)</f>
        <v>#REF!</v>
      </c>
      <c r="K307" s="104" t="e">
        <f>SUMIFS(#REF!,#REF!,$B307,#REF!,$C307,#REF!,$J$2)</f>
        <v>#REF!</v>
      </c>
      <c r="L307" s="104" t="e">
        <f>SUMIFS(#REF!,#REF!,$B307,#REF!,$C307,#REF!,$J$2)</f>
        <v>#REF!</v>
      </c>
      <c r="M307" s="99"/>
      <c r="N307" s="99"/>
      <c r="O307" s="99"/>
      <c r="P307" s="99"/>
      <c r="Q307" s="99"/>
      <c r="R307" s="99"/>
      <c r="S307" s="99"/>
      <c r="T307" s="99"/>
      <c r="U307" s="99"/>
      <c r="V307" s="99"/>
      <c r="W307" s="99"/>
      <c r="X307" s="99"/>
      <c r="Y307" s="99"/>
      <c r="Z307" s="99"/>
      <c r="AA307" s="99"/>
      <c r="AB307" s="99"/>
      <c r="AC307" s="99"/>
      <c r="AD307" s="99"/>
      <c r="AE307" s="99"/>
      <c r="AF307" s="99"/>
      <c r="AG307" s="99"/>
      <c r="AH307" s="99"/>
      <c r="AI307" s="99"/>
      <c r="AJ307" s="99"/>
      <c r="AK307" s="99"/>
    </row>
    <row r="308" spans="1:37" ht="37.5" customHeight="1">
      <c r="A308" s="99"/>
      <c r="B308" s="100" t="s">
        <v>740</v>
      </c>
      <c r="C308" s="101" t="s">
        <v>182</v>
      </c>
      <c r="D308" s="102" t="e">
        <f>SUMIFS(#REF!,#REF!,$B308,#REF!,$C308,#REF!,$D$2)</f>
        <v>#REF!</v>
      </c>
      <c r="E308" s="102" t="e">
        <f>SUMIFS(#REF!,#REF!,$B308,#REF!,$C308,#REF!,$D$2)</f>
        <v>#REF!</v>
      </c>
      <c r="F308" s="102" t="e">
        <f>SUMIFS(#REF!,#REF!,$B308,#REF!,$C308,#REF!,$D$2)</f>
        <v>#REF!</v>
      </c>
      <c r="G308" s="103" t="e">
        <f>SUMIFS(#REF!,#REF!,$B308,#REF!,$C308,#REF!,$G$2)</f>
        <v>#REF!</v>
      </c>
      <c r="H308" s="103" t="e">
        <f>SUMIFS(#REF!,#REF!,$B308,#REF!,$C308,#REF!,$G$2)</f>
        <v>#REF!</v>
      </c>
      <c r="I308" s="103" t="e">
        <f>SUMIFS(#REF!,#REF!,$B308,#REF!,$C308,#REF!,$G$2)</f>
        <v>#REF!</v>
      </c>
      <c r="J308" s="104" t="e">
        <f>SUMIFS(#REF!,#REF!,$B308,#REF!,$C308,#REF!,$J$2)</f>
        <v>#REF!</v>
      </c>
      <c r="K308" s="104" t="e">
        <f>SUMIFS(#REF!,#REF!,$B308,#REF!,$C308,#REF!,$J$2)</f>
        <v>#REF!</v>
      </c>
      <c r="L308" s="104" t="e">
        <f>SUMIFS(#REF!,#REF!,$B308,#REF!,$C308,#REF!,$J$2)</f>
        <v>#REF!</v>
      </c>
      <c r="M308" s="99"/>
      <c r="N308" s="99"/>
      <c r="O308" s="99"/>
      <c r="P308" s="99"/>
      <c r="Q308" s="99"/>
      <c r="R308" s="99"/>
      <c r="S308" s="99"/>
      <c r="T308" s="99"/>
      <c r="U308" s="99"/>
      <c r="V308" s="99"/>
      <c r="W308" s="99"/>
      <c r="X308" s="99"/>
      <c r="Y308" s="99"/>
      <c r="Z308" s="99"/>
      <c r="AA308" s="99"/>
      <c r="AB308" s="99"/>
      <c r="AC308" s="99"/>
      <c r="AD308" s="99"/>
      <c r="AE308" s="99"/>
      <c r="AF308" s="99"/>
      <c r="AG308" s="99"/>
      <c r="AH308" s="99"/>
      <c r="AI308" s="99"/>
      <c r="AJ308" s="99"/>
      <c r="AK308" s="99"/>
    </row>
    <row r="309" spans="1:37" ht="37.5" customHeight="1">
      <c r="A309" s="99"/>
      <c r="B309" s="100" t="s">
        <v>740</v>
      </c>
      <c r="C309" s="101" t="s">
        <v>170</v>
      </c>
      <c r="D309" s="102" t="e">
        <f>SUMIFS(#REF!,#REF!,$B309,#REF!,$C309,#REF!,$D$2)</f>
        <v>#REF!</v>
      </c>
      <c r="E309" s="102" t="e">
        <f>SUMIFS(#REF!,#REF!,$B309,#REF!,$C309,#REF!,$D$2)</f>
        <v>#REF!</v>
      </c>
      <c r="F309" s="102" t="e">
        <f>SUMIFS(#REF!,#REF!,$B309,#REF!,$C309,#REF!,$D$2)</f>
        <v>#REF!</v>
      </c>
      <c r="G309" s="103" t="e">
        <f>SUMIFS(#REF!,#REF!,$B309,#REF!,$C309,#REF!,$G$2)</f>
        <v>#REF!</v>
      </c>
      <c r="H309" s="103" t="e">
        <f>SUMIFS(#REF!,#REF!,$B309,#REF!,$C309,#REF!,$G$2)</f>
        <v>#REF!</v>
      </c>
      <c r="I309" s="103" t="e">
        <f>SUMIFS(#REF!,#REF!,$B309,#REF!,$C309,#REF!,$G$2)</f>
        <v>#REF!</v>
      </c>
      <c r="J309" s="104" t="e">
        <f>SUMIFS(#REF!,#REF!,$B309,#REF!,$C309,#REF!,$J$2)</f>
        <v>#REF!</v>
      </c>
      <c r="K309" s="104" t="e">
        <f>SUMIFS(#REF!,#REF!,$B309,#REF!,$C309,#REF!,$J$2)</f>
        <v>#REF!</v>
      </c>
      <c r="L309" s="104" t="e">
        <f>SUMIFS(#REF!,#REF!,$B309,#REF!,$C309,#REF!,$J$2)</f>
        <v>#REF!</v>
      </c>
      <c r="M309" s="99"/>
      <c r="N309" s="99"/>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row>
    <row r="310" spans="1:37" ht="37.5" customHeight="1">
      <c r="A310" s="99"/>
      <c r="B310" s="100" t="s">
        <v>740</v>
      </c>
      <c r="C310" s="101" t="s">
        <v>188</v>
      </c>
      <c r="D310" s="102" t="e">
        <f>SUMIFS(#REF!,#REF!,$B310,#REF!,$C310,#REF!,$D$2)</f>
        <v>#REF!</v>
      </c>
      <c r="E310" s="102" t="e">
        <f>SUMIFS(#REF!,#REF!,$B310,#REF!,$C310,#REF!,$D$2)</f>
        <v>#REF!</v>
      </c>
      <c r="F310" s="102" t="e">
        <f>SUMIFS(#REF!,#REF!,$B310,#REF!,$C310,#REF!,$D$2)</f>
        <v>#REF!</v>
      </c>
      <c r="G310" s="103" t="e">
        <f>SUMIFS(#REF!,#REF!,$B310,#REF!,$C310,#REF!,$G$2)</f>
        <v>#REF!</v>
      </c>
      <c r="H310" s="103" t="e">
        <f>SUMIFS(#REF!,#REF!,$B310,#REF!,$C310,#REF!,$G$2)</f>
        <v>#REF!</v>
      </c>
      <c r="I310" s="103" t="e">
        <f>SUMIFS(#REF!,#REF!,$B310,#REF!,$C310,#REF!,$G$2)</f>
        <v>#REF!</v>
      </c>
      <c r="J310" s="104" t="e">
        <f>SUMIFS(#REF!,#REF!,$B310,#REF!,$C310,#REF!,$J$2)</f>
        <v>#REF!</v>
      </c>
      <c r="K310" s="104" t="e">
        <f>SUMIFS(#REF!,#REF!,$B310,#REF!,$C310,#REF!,$J$2)</f>
        <v>#REF!</v>
      </c>
      <c r="L310" s="104" t="e">
        <f>SUMIFS(#REF!,#REF!,$B310,#REF!,$C310,#REF!,$J$2)</f>
        <v>#REF!</v>
      </c>
      <c r="M310" s="99"/>
      <c r="N310" s="99"/>
      <c r="O310" s="99"/>
      <c r="P310" s="99"/>
      <c r="Q310" s="99"/>
      <c r="R310" s="99"/>
      <c r="S310" s="99"/>
      <c r="T310" s="99"/>
      <c r="U310" s="99"/>
      <c r="V310" s="99"/>
      <c r="W310" s="99"/>
      <c r="X310" s="99"/>
      <c r="Y310" s="99"/>
      <c r="Z310" s="99"/>
      <c r="AA310" s="99"/>
      <c r="AB310" s="99"/>
      <c r="AC310" s="99"/>
      <c r="AD310" s="99"/>
      <c r="AE310" s="99"/>
      <c r="AF310" s="99"/>
      <c r="AG310" s="99"/>
      <c r="AH310" s="99"/>
      <c r="AI310" s="99"/>
      <c r="AJ310" s="99"/>
      <c r="AK310" s="99"/>
    </row>
    <row r="311" spans="1:37" ht="37.5" customHeight="1">
      <c r="A311" s="99"/>
      <c r="B311" s="100" t="s">
        <v>740</v>
      </c>
      <c r="C311" s="101" t="s">
        <v>176</v>
      </c>
      <c r="D311" s="102" t="e">
        <f>SUMIFS(#REF!,#REF!,$B311,#REF!,$C311,#REF!,$D$2)</f>
        <v>#REF!</v>
      </c>
      <c r="E311" s="102" t="e">
        <f>SUMIFS(#REF!,#REF!,$B311,#REF!,$C311,#REF!,$D$2)</f>
        <v>#REF!</v>
      </c>
      <c r="F311" s="102" t="e">
        <f>SUMIFS(#REF!,#REF!,$B311,#REF!,$C311,#REF!,$D$2)</f>
        <v>#REF!</v>
      </c>
      <c r="G311" s="103" t="e">
        <f>SUMIFS(#REF!,#REF!,$B311,#REF!,$C311,#REF!,$G$2)</f>
        <v>#REF!</v>
      </c>
      <c r="H311" s="103" t="e">
        <f>SUMIFS(#REF!,#REF!,$B311,#REF!,$C311,#REF!,$G$2)</f>
        <v>#REF!</v>
      </c>
      <c r="I311" s="103" t="e">
        <f>SUMIFS(#REF!,#REF!,$B311,#REF!,$C311,#REF!,$G$2)</f>
        <v>#REF!</v>
      </c>
      <c r="J311" s="104" t="e">
        <f>SUMIFS(#REF!,#REF!,$B311,#REF!,$C311,#REF!,$J$2)</f>
        <v>#REF!</v>
      </c>
      <c r="K311" s="104" t="e">
        <f>SUMIFS(#REF!,#REF!,$B311,#REF!,$C311,#REF!,$J$2)</f>
        <v>#REF!</v>
      </c>
      <c r="L311" s="104" t="e">
        <f>SUMIFS(#REF!,#REF!,$B311,#REF!,$C311,#REF!,$J$2)</f>
        <v>#REF!</v>
      </c>
      <c r="M311" s="99"/>
      <c r="N311" s="99"/>
      <c r="O311" s="99"/>
      <c r="P311" s="99"/>
      <c r="Q311" s="99"/>
      <c r="R311" s="99"/>
      <c r="S311" s="99"/>
      <c r="T311" s="99"/>
      <c r="U311" s="99"/>
      <c r="V311" s="99"/>
      <c r="W311" s="99"/>
      <c r="X311" s="99"/>
      <c r="Y311" s="99"/>
      <c r="Z311" s="99"/>
      <c r="AA311" s="99"/>
      <c r="AB311" s="99"/>
      <c r="AC311" s="99"/>
      <c r="AD311" s="99"/>
      <c r="AE311" s="99"/>
      <c r="AF311" s="99"/>
      <c r="AG311" s="99"/>
      <c r="AH311" s="99"/>
      <c r="AI311" s="99"/>
      <c r="AJ311" s="99"/>
      <c r="AK311" s="99"/>
    </row>
    <row r="312" spans="1:37" ht="37.5" customHeight="1">
      <c r="A312" s="99"/>
      <c r="B312" s="100" t="s">
        <v>740</v>
      </c>
      <c r="C312" s="101" t="s">
        <v>194</v>
      </c>
      <c r="D312" s="102" t="e">
        <f>SUMIFS(#REF!,#REF!,$B312,#REF!,$C312,#REF!,$D$2)</f>
        <v>#REF!</v>
      </c>
      <c r="E312" s="102" t="e">
        <f>SUMIFS(#REF!,#REF!,$B312,#REF!,$C312,#REF!,$D$2)</f>
        <v>#REF!</v>
      </c>
      <c r="F312" s="102" t="e">
        <f>SUMIFS(#REF!,#REF!,$B312,#REF!,$C312,#REF!,$D$2)</f>
        <v>#REF!</v>
      </c>
      <c r="G312" s="103" t="e">
        <f>SUMIFS(#REF!,#REF!,$B312,#REF!,$C312,#REF!,$G$2)</f>
        <v>#REF!</v>
      </c>
      <c r="H312" s="103" t="e">
        <f>SUMIFS(#REF!,#REF!,$B312,#REF!,$C312,#REF!,$G$2)</f>
        <v>#REF!</v>
      </c>
      <c r="I312" s="103" t="e">
        <f>SUMIFS(#REF!,#REF!,$B312,#REF!,$C312,#REF!,$G$2)</f>
        <v>#REF!</v>
      </c>
      <c r="J312" s="104" t="e">
        <f>SUMIFS(#REF!,#REF!,$B312,#REF!,$C312,#REF!,$J$2)</f>
        <v>#REF!</v>
      </c>
      <c r="K312" s="104" t="e">
        <f>SUMIFS(#REF!,#REF!,$B312,#REF!,$C312,#REF!,$J$2)</f>
        <v>#REF!</v>
      </c>
      <c r="L312" s="104" t="e">
        <f>SUMIFS(#REF!,#REF!,$B312,#REF!,$C312,#REF!,$J$2)</f>
        <v>#REF!</v>
      </c>
      <c r="M312" s="97"/>
      <c r="N312" s="97"/>
      <c r="O312" s="97"/>
      <c r="P312" s="97"/>
      <c r="Q312" s="97"/>
      <c r="R312" s="97"/>
      <c r="S312" s="97"/>
      <c r="T312" s="97"/>
      <c r="U312" s="97"/>
      <c r="V312" s="97"/>
      <c r="W312" s="97"/>
      <c r="X312" s="97"/>
      <c r="Y312" s="97"/>
      <c r="Z312" s="97"/>
      <c r="AA312" s="97"/>
      <c r="AB312" s="97"/>
      <c r="AC312" s="97"/>
      <c r="AD312" s="97"/>
      <c r="AE312" s="97"/>
      <c r="AF312" s="97"/>
      <c r="AG312" s="97"/>
      <c r="AH312" s="97"/>
      <c r="AI312" s="97"/>
      <c r="AJ312" s="97"/>
      <c r="AK312" s="97"/>
    </row>
    <row r="313" spans="1:37" ht="18.75" customHeight="1">
      <c r="A313" s="94"/>
      <c r="B313" s="95" t="s">
        <v>712</v>
      </c>
      <c r="C313" s="94"/>
      <c r="D313" s="96" t="e">
        <f t="shared" ref="D313:L313" si="29">SUM(D314:D323)</f>
        <v>#REF!</v>
      </c>
      <c r="E313" s="96" t="e">
        <f t="shared" si="29"/>
        <v>#REF!</v>
      </c>
      <c r="F313" s="96" t="e">
        <f t="shared" si="29"/>
        <v>#REF!</v>
      </c>
      <c r="G313" s="96" t="e">
        <f t="shared" si="29"/>
        <v>#REF!</v>
      </c>
      <c r="H313" s="96" t="e">
        <f t="shared" si="29"/>
        <v>#REF!</v>
      </c>
      <c r="I313" s="96" t="e">
        <f t="shared" si="29"/>
        <v>#REF!</v>
      </c>
      <c r="J313" s="96" t="e">
        <f t="shared" si="29"/>
        <v>#REF!</v>
      </c>
      <c r="K313" s="96" t="e">
        <f t="shared" si="29"/>
        <v>#REF!</v>
      </c>
      <c r="L313" s="96" t="e">
        <f t="shared" si="29"/>
        <v>#REF!</v>
      </c>
      <c r="M313" s="99"/>
      <c r="N313" s="99"/>
      <c r="O313" s="99"/>
      <c r="P313" s="99"/>
      <c r="Q313" s="99"/>
      <c r="R313" s="99"/>
      <c r="S313" s="99"/>
      <c r="T313" s="99"/>
      <c r="U313" s="99"/>
      <c r="V313" s="99"/>
      <c r="W313" s="99"/>
      <c r="X313" s="99"/>
      <c r="Y313" s="99"/>
      <c r="Z313" s="99"/>
      <c r="AA313" s="99"/>
      <c r="AB313" s="99"/>
      <c r="AC313" s="99"/>
      <c r="AD313" s="99"/>
      <c r="AE313" s="99"/>
      <c r="AF313" s="99"/>
      <c r="AG313" s="99"/>
      <c r="AH313" s="99"/>
      <c r="AI313" s="99"/>
      <c r="AJ313" s="99"/>
      <c r="AK313" s="99"/>
    </row>
    <row r="314" spans="1:37" ht="37.5" customHeight="1">
      <c r="A314" s="99">
        <f>A303+1</f>
        <v>29</v>
      </c>
      <c r="B314" s="100" t="s">
        <v>741</v>
      </c>
      <c r="C314" s="101" t="s">
        <v>372</v>
      </c>
      <c r="D314" s="102" t="e">
        <f>SUMIFS(#REF!,#REF!,$B314,#REF!,$C314,#REF!,$D$2)</f>
        <v>#REF!</v>
      </c>
      <c r="E314" s="102" t="e">
        <f>SUMIFS(#REF!,#REF!,$B314,#REF!,$C314,#REF!,$D$2)</f>
        <v>#REF!</v>
      </c>
      <c r="F314" s="102" t="e">
        <f>SUMIFS(#REF!,#REF!,$B314,#REF!,$C314,#REF!,$D$2)</f>
        <v>#REF!</v>
      </c>
      <c r="G314" s="103" t="e">
        <f>SUMIFS(#REF!,#REF!,$B314,#REF!,$C314,#REF!,$G$2)</f>
        <v>#REF!</v>
      </c>
      <c r="H314" s="103" t="e">
        <f>SUMIFS(#REF!,#REF!,$B314,#REF!,$C314,#REF!,$G$2)</f>
        <v>#REF!</v>
      </c>
      <c r="I314" s="103" t="e">
        <f>SUMIFS(#REF!,#REF!,$B314,#REF!,$C314,#REF!,$G$2)</f>
        <v>#REF!</v>
      </c>
      <c r="J314" s="104" t="e">
        <f>SUMIFS(#REF!,#REF!,$B314,#REF!,$C314,#REF!,$J$2)</f>
        <v>#REF!</v>
      </c>
      <c r="K314" s="104" t="e">
        <f>SUMIFS(#REF!,#REF!,$B314,#REF!,$C314,#REF!,$J$2)</f>
        <v>#REF!</v>
      </c>
      <c r="L314" s="104" t="e">
        <f>SUMIFS(#REF!,#REF!,$B314,#REF!,$C314,#REF!,$J$2)</f>
        <v>#REF!</v>
      </c>
      <c r="M314" s="99"/>
      <c r="N314" s="99"/>
      <c r="O314" s="99"/>
      <c r="P314" s="99"/>
      <c r="Q314" s="99"/>
      <c r="R314" s="99"/>
      <c r="S314" s="99"/>
      <c r="T314" s="99"/>
      <c r="U314" s="99"/>
      <c r="V314" s="99"/>
      <c r="W314" s="99"/>
      <c r="X314" s="99"/>
      <c r="Y314" s="99"/>
      <c r="Z314" s="99"/>
      <c r="AA314" s="99"/>
      <c r="AB314" s="99"/>
      <c r="AC314" s="99"/>
      <c r="AD314" s="99"/>
      <c r="AE314" s="99"/>
      <c r="AF314" s="99"/>
      <c r="AG314" s="99"/>
      <c r="AH314" s="99"/>
      <c r="AI314" s="99"/>
      <c r="AJ314" s="99"/>
      <c r="AK314" s="99"/>
    </row>
    <row r="315" spans="1:37" ht="37.5" customHeight="1">
      <c r="A315" s="99"/>
      <c r="B315" s="100" t="s">
        <v>741</v>
      </c>
      <c r="C315" s="101" t="s">
        <v>456</v>
      </c>
      <c r="D315" s="102" t="e">
        <f>SUMIFS(#REF!,#REF!,$B315,#REF!,$C315,#REF!,$D$2)</f>
        <v>#REF!</v>
      </c>
      <c r="E315" s="102" t="e">
        <f>SUMIFS(#REF!,#REF!,$B315,#REF!,$C315,#REF!,$D$2)</f>
        <v>#REF!</v>
      </c>
      <c r="F315" s="102" t="e">
        <f>SUMIFS(#REF!,#REF!,$B315,#REF!,$C315,#REF!,$D$2)</f>
        <v>#REF!</v>
      </c>
      <c r="G315" s="103" t="e">
        <f>SUMIFS(#REF!,#REF!,$B315,#REF!,$C315,#REF!,$G$2)</f>
        <v>#REF!</v>
      </c>
      <c r="H315" s="103" t="e">
        <f>SUMIFS(#REF!,#REF!,$B315,#REF!,$C315,#REF!,$G$2)</f>
        <v>#REF!</v>
      </c>
      <c r="I315" s="103" t="e">
        <f>SUMIFS(#REF!,#REF!,$B315,#REF!,$C315,#REF!,$G$2)</f>
        <v>#REF!</v>
      </c>
      <c r="J315" s="104" t="e">
        <f>SUMIFS(#REF!,#REF!,$B315,#REF!,$C315,#REF!,$J$2)</f>
        <v>#REF!</v>
      </c>
      <c r="K315" s="104" t="e">
        <f>SUMIFS(#REF!,#REF!,$B315,#REF!,$C315,#REF!,$J$2)</f>
        <v>#REF!</v>
      </c>
      <c r="L315" s="104" t="e">
        <f>SUMIFS(#REF!,#REF!,$B315,#REF!,$C315,#REF!,$J$2)</f>
        <v>#REF!</v>
      </c>
      <c r="M315" s="99"/>
      <c r="N315" s="99"/>
      <c r="O315" s="99"/>
      <c r="P315" s="99"/>
      <c r="Q315" s="99"/>
      <c r="R315" s="99"/>
      <c r="S315" s="99"/>
      <c r="T315" s="99"/>
      <c r="U315" s="99"/>
      <c r="V315" s="99"/>
      <c r="W315" s="99"/>
      <c r="X315" s="99"/>
      <c r="Y315" s="99"/>
      <c r="Z315" s="99"/>
      <c r="AA315" s="99"/>
      <c r="AB315" s="99"/>
      <c r="AC315" s="99"/>
      <c r="AD315" s="99"/>
      <c r="AE315" s="99"/>
      <c r="AF315" s="99"/>
      <c r="AG315" s="99"/>
      <c r="AH315" s="99"/>
      <c r="AI315" s="99"/>
      <c r="AJ315" s="99"/>
      <c r="AK315" s="99"/>
    </row>
    <row r="316" spans="1:37" ht="37.5" customHeight="1">
      <c r="A316" s="99"/>
      <c r="B316" s="100" t="s">
        <v>741</v>
      </c>
      <c r="C316" s="101" t="s">
        <v>465</v>
      </c>
      <c r="D316" s="102" t="e">
        <f>SUMIFS(#REF!,#REF!,$B316,#REF!,$C316,#REF!,$D$2)</f>
        <v>#REF!</v>
      </c>
      <c r="E316" s="102" t="e">
        <f>SUMIFS(#REF!,#REF!,$B316,#REF!,$C316,#REF!,$D$2)</f>
        <v>#REF!</v>
      </c>
      <c r="F316" s="102" t="e">
        <f>SUMIFS(#REF!,#REF!,$B316,#REF!,$C316,#REF!,$D$2)</f>
        <v>#REF!</v>
      </c>
      <c r="G316" s="103" t="e">
        <f>SUMIFS(#REF!,#REF!,$B316,#REF!,$C316,#REF!,$G$2)</f>
        <v>#REF!</v>
      </c>
      <c r="H316" s="103" t="e">
        <f>SUMIFS(#REF!,#REF!,$B316,#REF!,$C316,#REF!,$G$2)</f>
        <v>#REF!</v>
      </c>
      <c r="I316" s="103" t="e">
        <f>SUMIFS(#REF!,#REF!,$B316,#REF!,$C316,#REF!,$G$2)</f>
        <v>#REF!</v>
      </c>
      <c r="J316" s="104" t="e">
        <f>SUMIFS(#REF!,#REF!,$B316,#REF!,$C316,#REF!,$J$2)</f>
        <v>#REF!</v>
      </c>
      <c r="K316" s="104" t="e">
        <f>SUMIFS(#REF!,#REF!,$B316,#REF!,$C316,#REF!,$J$2)</f>
        <v>#REF!</v>
      </c>
      <c r="L316" s="104" t="e">
        <f>SUMIFS(#REF!,#REF!,$B316,#REF!,$C316,#REF!,$J$2)</f>
        <v>#REF!</v>
      </c>
      <c r="M316" s="99"/>
      <c r="N316" s="99"/>
      <c r="O316" s="99"/>
      <c r="P316" s="99"/>
      <c r="Q316" s="99"/>
      <c r="R316" s="99"/>
      <c r="S316" s="99"/>
      <c r="T316" s="99"/>
      <c r="U316" s="99"/>
      <c r="V316" s="99"/>
      <c r="W316" s="99"/>
      <c r="X316" s="99"/>
      <c r="Y316" s="99"/>
      <c r="Z316" s="99"/>
      <c r="AA316" s="99"/>
      <c r="AB316" s="99"/>
      <c r="AC316" s="99"/>
      <c r="AD316" s="99"/>
      <c r="AE316" s="99"/>
      <c r="AF316" s="99"/>
      <c r="AG316" s="99"/>
      <c r="AH316" s="99"/>
      <c r="AI316" s="99"/>
      <c r="AJ316" s="99"/>
      <c r="AK316" s="99"/>
    </row>
    <row r="317" spans="1:37" ht="37.5" customHeight="1">
      <c r="A317" s="99"/>
      <c r="B317" s="100" t="s">
        <v>741</v>
      </c>
      <c r="C317" s="101" t="s">
        <v>191</v>
      </c>
      <c r="D317" s="102" t="e">
        <f>SUMIFS(#REF!,#REF!,$B317,#REF!,$C317,#REF!,$D$2)</f>
        <v>#REF!</v>
      </c>
      <c r="E317" s="102" t="e">
        <f>SUMIFS(#REF!,#REF!,$B317,#REF!,$C317,#REF!,$D$2)</f>
        <v>#REF!</v>
      </c>
      <c r="F317" s="102" t="e">
        <f>SUMIFS(#REF!,#REF!,$B317,#REF!,$C317,#REF!,$D$2)</f>
        <v>#REF!</v>
      </c>
      <c r="G317" s="103" t="e">
        <f>SUMIFS(#REF!,#REF!,$B317,#REF!,$C317,#REF!,$G$2)</f>
        <v>#REF!</v>
      </c>
      <c r="H317" s="103" t="e">
        <f>SUMIFS(#REF!,#REF!,$B317,#REF!,$C317,#REF!,$G$2)</f>
        <v>#REF!</v>
      </c>
      <c r="I317" s="103" t="e">
        <f>SUMIFS(#REF!,#REF!,$B317,#REF!,$C317,#REF!,$G$2)</f>
        <v>#REF!</v>
      </c>
      <c r="J317" s="104" t="e">
        <f>SUMIFS(#REF!,#REF!,$B317,#REF!,$C317,#REF!,$J$2)</f>
        <v>#REF!</v>
      </c>
      <c r="K317" s="104" t="e">
        <f>SUMIFS(#REF!,#REF!,$B317,#REF!,$C317,#REF!,$J$2)</f>
        <v>#REF!</v>
      </c>
      <c r="L317" s="104" t="e">
        <f>SUMIFS(#REF!,#REF!,$B317,#REF!,$C317,#REF!,$J$2)</f>
        <v>#REF!</v>
      </c>
      <c r="M317" s="99"/>
      <c r="N317" s="99"/>
      <c r="O317" s="99"/>
      <c r="P317" s="99"/>
      <c r="Q317" s="99"/>
      <c r="R317" s="99"/>
      <c r="S317" s="99"/>
      <c r="T317" s="99"/>
      <c r="U317" s="99"/>
      <c r="V317" s="99"/>
      <c r="W317" s="99"/>
      <c r="X317" s="99"/>
      <c r="Y317" s="99"/>
      <c r="Z317" s="99"/>
      <c r="AA317" s="99"/>
      <c r="AB317" s="99"/>
      <c r="AC317" s="99"/>
      <c r="AD317" s="99"/>
      <c r="AE317" s="99"/>
      <c r="AF317" s="99"/>
      <c r="AG317" s="99"/>
      <c r="AH317" s="99"/>
      <c r="AI317" s="99"/>
      <c r="AJ317" s="99"/>
      <c r="AK317" s="99"/>
    </row>
    <row r="318" spans="1:37" ht="37.5" customHeight="1">
      <c r="A318" s="99"/>
      <c r="B318" s="100" t="s">
        <v>741</v>
      </c>
      <c r="C318" s="101" t="s">
        <v>348</v>
      </c>
      <c r="D318" s="102" t="e">
        <f>SUMIFS(#REF!,#REF!,$B318,#REF!,$C318,#REF!,$D$2)</f>
        <v>#REF!</v>
      </c>
      <c r="E318" s="102" t="e">
        <f>SUMIFS(#REF!,#REF!,$B318,#REF!,$C318,#REF!,$D$2)</f>
        <v>#REF!</v>
      </c>
      <c r="F318" s="102" t="e">
        <f>SUMIFS(#REF!,#REF!,$B318,#REF!,$C318,#REF!,$D$2)</f>
        <v>#REF!</v>
      </c>
      <c r="G318" s="103" t="e">
        <f>SUMIFS(#REF!,#REF!,$B318,#REF!,$C318,#REF!,$G$2)</f>
        <v>#REF!</v>
      </c>
      <c r="H318" s="103" t="e">
        <f>SUMIFS(#REF!,#REF!,$B318,#REF!,$C318,#REF!,$G$2)</f>
        <v>#REF!</v>
      </c>
      <c r="I318" s="103" t="e">
        <f>SUMIFS(#REF!,#REF!,$B318,#REF!,$C318,#REF!,$G$2)</f>
        <v>#REF!</v>
      </c>
      <c r="J318" s="104" t="e">
        <f>SUMIFS(#REF!,#REF!,$B318,#REF!,$C318,#REF!,$J$2)</f>
        <v>#REF!</v>
      </c>
      <c r="K318" s="104" t="e">
        <f>SUMIFS(#REF!,#REF!,$B318,#REF!,$C318,#REF!,$J$2)</f>
        <v>#REF!</v>
      </c>
      <c r="L318" s="104" t="e">
        <f>SUMIFS(#REF!,#REF!,$B318,#REF!,$C318,#REF!,$J$2)</f>
        <v>#REF!</v>
      </c>
      <c r="M318" s="99"/>
      <c r="N318" s="99"/>
      <c r="O318" s="99"/>
      <c r="P318" s="99"/>
      <c r="Q318" s="99"/>
      <c r="R318" s="99"/>
      <c r="S318" s="99"/>
      <c r="T318" s="99"/>
      <c r="U318" s="99"/>
      <c r="V318" s="99"/>
      <c r="W318" s="99"/>
      <c r="X318" s="99"/>
      <c r="Y318" s="99"/>
      <c r="Z318" s="99"/>
      <c r="AA318" s="99"/>
      <c r="AB318" s="99"/>
      <c r="AC318" s="99"/>
      <c r="AD318" s="99"/>
      <c r="AE318" s="99"/>
      <c r="AF318" s="99"/>
      <c r="AG318" s="99"/>
      <c r="AH318" s="99"/>
      <c r="AI318" s="99"/>
      <c r="AJ318" s="99"/>
      <c r="AK318" s="99"/>
    </row>
    <row r="319" spans="1:37" ht="37.5" customHeight="1">
      <c r="A319" s="99"/>
      <c r="B319" s="100" t="s">
        <v>741</v>
      </c>
      <c r="C319" s="101" t="s">
        <v>182</v>
      </c>
      <c r="D319" s="102" t="e">
        <f>SUMIFS(#REF!,#REF!,$B319,#REF!,$C319,#REF!,$D$2)</f>
        <v>#REF!</v>
      </c>
      <c r="E319" s="102" t="e">
        <f>SUMIFS(#REF!,#REF!,$B319,#REF!,$C319,#REF!,$D$2)</f>
        <v>#REF!</v>
      </c>
      <c r="F319" s="102" t="e">
        <f>SUMIFS(#REF!,#REF!,$B319,#REF!,$C319,#REF!,$D$2)</f>
        <v>#REF!</v>
      </c>
      <c r="G319" s="103" t="e">
        <f>SUMIFS(#REF!,#REF!,$B319,#REF!,$C319,#REF!,$G$2)</f>
        <v>#REF!</v>
      </c>
      <c r="H319" s="103" t="e">
        <f>SUMIFS(#REF!,#REF!,$B319,#REF!,$C319,#REF!,$G$2)</f>
        <v>#REF!</v>
      </c>
      <c r="I319" s="103" t="e">
        <f>SUMIFS(#REF!,#REF!,$B319,#REF!,$C319,#REF!,$G$2)</f>
        <v>#REF!</v>
      </c>
      <c r="J319" s="104" t="e">
        <f>SUMIFS(#REF!,#REF!,$B319,#REF!,$C319,#REF!,$J$2)</f>
        <v>#REF!</v>
      </c>
      <c r="K319" s="104" t="e">
        <f>SUMIFS(#REF!,#REF!,$B319,#REF!,$C319,#REF!,$J$2)</f>
        <v>#REF!</v>
      </c>
      <c r="L319" s="104" t="e">
        <f>SUMIFS(#REF!,#REF!,$B319,#REF!,$C319,#REF!,$J$2)</f>
        <v>#REF!</v>
      </c>
      <c r="M319" s="99"/>
      <c r="N319" s="99"/>
      <c r="O319" s="99"/>
      <c r="P319" s="99"/>
      <c r="Q319" s="99"/>
      <c r="R319" s="99"/>
      <c r="S319" s="99"/>
      <c r="T319" s="99"/>
      <c r="U319" s="99"/>
      <c r="V319" s="99"/>
      <c r="W319" s="99"/>
      <c r="X319" s="99"/>
      <c r="Y319" s="99"/>
      <c r="Z319" s="99"/>
      <c r="AA319" s="99"/>
      <c r="AB319" s="99"/>
      <c r="AC319" s="99"/>
      <c r="AD319" s="99"/>
      <c r="AE319" s="99"/>
      <c r="AF319" s="99"/>
      <c r="AG319" s="99"/>
      <c r="AH319" s="99"/>
      <c r="AI319" s="99"/>
      <c r="AJ319" s="99"/>
      <c r="AK319" s="99"/>
    </row>
    <row r="320" spans="1:37" ht="37.5" customHeight="1">
      <c r="A320" s="99"/>
      <c r="B320" s="100" t="s">
        <v>741</v>
      </c>
      <c r="C320" s="101" t="s">
        <v>170</v>
      </c>
      <c r="D320" s="102" t="e">
        <f>SUMIFS(#REF!,#REF!,$B320,#REF!,$C320,#REF!,$D$2)</f>
        <v>#REF!</v>
      </c>
      <c r="E320" s="102" t="e">
        <f>SUMIFS(#REF!,#REF!,$B320,#REF!,$C320,#REF!,$D$2)</f>
        <v>#REF!</v>
      </c>
      <c r="F320" s="102" t="e">
        <f>SUMIFS(#REF!,#REF!,$B320,#REF!,$C320,#REF!,$D$2)</f>
        <v>#REF!</v>
      </c>
      <c r="G320" s="103" t="e">
        <f>SUMIFS(#REF!,#REF!,$B320,#REF!,$C320,#REF!,$G$2)</f>
        <v>#REF!</v>
      </c>
      <c r="H320" s="103" t="e">
        <f>SUMIFS(#REF!,#REF!,$B320,#REF!,$C320,#REF!,$G$2)</f>
        <v>#REF!</v>
      </c>
      <c r="I320" s="103" t="e">
        <f>SUMIFS(#REF!,#REF!,$B320,#REF!,$C320,#REF!,$G$2)</f>
        <v>#REF!</v>
      </c>
      <c r="J320" s="104" t="e">
        <f>SUMIFS(#REF!,#REF!,$B320,#REF!,$C320,#REF!,$J$2)</f>
        <v>#REF!</v>
      </c>
      <c r="K320" s="104" t="e">
        <f>SUMIFS(#REF!,#REF!,$B320,#REF!,$C320,#REF!,$J$2)</f>
        <v>#REF!</v>
      </c>
      <c r="L320" s="104" t="e">
        <f>SUMIFS(#REF!,#REF!,$B320,#REF!,$C320,#REF!,$J$2)</f>
        <v>#REF!</v>
      </c>
      <c r="M320" s="99"/>
      <c r="N320" s="99"/>
      <c r="O320" s="99"/>
      <c r="P320" s="99"/>
      <c r="Q320" s="99"/>
      <c r="R320" s="99"/>
      <c r="S320" s="99"/>
      <c r="T320" s="99"/>
      <c r="U320" s="99"/>
      <c r="V320" s="99"/>
      <c r="W320" s="99"/>
      <c r="X320" s="99"/>
      <c r="Y320" s="99"/>
      <c r="Z320" s="99"/>
      <c r="AA320" s="99"/>
      <c r="AB320" s="99"/>
      <c r="AC320" s="99"/>
      <c r="AD320" s="99"/>
      <c r="AE320" s="99"/>
      <c r="AF320" s="99"/>
      <c r="AG320" s="99"/>
      <c r="AH320" s="99"/>
      <c r="AI320" s="99"/>
      <c r="AJ320" s="99"/>
      <c r="AK320" s="99"/>
    </row>
    <row r="321" spans="1:37" ht="37.5" customHeight="1">
      <c r="A321" s="99"/>
      <c r="B321" s="100" t="s">
        <v>741</v>
      </c>
      <c r="C321" s="101" t="s">
        <v>188</v>
      </c>
      <c r="D321" s="102" t="e">
        <f>SUMIFS(#REF!,#REF!,$B321,#REF!,$C321,#REF!,$D$2)</f>
        <v>#REF!</v>
      </c>
      <c r="E321" s="102" t="e">
        <f>SUMIFS(#REF!,#REF!,$B321,#REF!,$C321,#REF!,$D$2)</f>
        <v>#REF!</v>
      </c>
      <c r="F321" s="102" t="e">
        <f>SUMIFS(#REF!,#REF!,$B321,#REF!,$C321,#REF!,$D$2)</f>
        <v>#REF!</v>
      </c>
      <c r="G321" s="103" t="e">
        <f>SUMIFS(#REF!,#REF!,$B321,#REF!,$C321,#REF!,$G$2)</f>
        <v>#REF!</v>
      </c>
      <c r="H321" s="103" t="e">
        <f>SUMIFS(#REF!,#REF!,$B321,#REF!,$C321,#REF!,$G$2)</f>
        <v>#REF!</v>
      </c>
      <c r="I321" s="103" t="e">
        <f>SUMIFS(#REF!,#REF!,$B321,#REF!,$C321,#REF!,$G$2)</f>
        <v>#REF!</v>
      </c>
      <c r="J321" s="104" t="e">
        <f>SUMIFS(#REF!,#REF!,$B321,#REF!,$C321,#REF!,$J$2)</f>
        <v>#REF!</v>
      </c>
      <c r="K321" s="104" t="e">
        <f>SUMIFS(#REF!,#REF!,$B321,#REF!,$C321,#REF!,$J$2)</f>
        <v>#REF!</v>
      </c>
      <c r="L321" s="104" t="e">
        <f>SUMIFS(#REF!,#REF!,$B321,#REF!,$C321,#REF!,$J$2)</f>
        <v>#REF!</v>
      </c>
      <c r="M321" s="99"/>
      <c r="N321" s="99"/>
      <c r="O321" s="99"/>
      <c r="P321" s="99"/>
      <c r="Q321" s="99"/>
      <c r="R321" s="99"/>
      <c r="S321" s="99"/>
      <c r="T321" s="99"/>
      <c r="U321" s="99"/>
      <c r="V321" s="99"/>
      <c r="W321" s="99"/>
      <c r="X321" s="99"/>
      <c r="Y321" s="99"/>
      <c r="Z321" s="99"/>
      <c r="AA321" s="99"/>
      <c r="AB321" s="99"/>
      <c r="AC321" s="99"/>
      <c r="AD321" s="99"/>
      <c r="AE321" s="99"/>
      <c r="AF321" s="99"/>
      <c r="AG321" s="99"/>
      <c r="AH321" s="99"/>
      <c r="AI321" s="99"/>
      <c r="AJ321" s="99"/>
      <c r="AK321" s="99"/>
    </row>
    <row r="322" spans="1:37" ht="37.5" customHeight="1">
      <c r="A322" s="99"/>
      <c r="B322" s="100" t="s">
        <v>741</v>
      </c>
      <c r="C322" s="101" t="s">
        <v>176</v>
      </c>
      <c r="D322" s="102" t="e">
        <f>SUMIFS(#REF!,#REF!,$B322,#REF!,$C322,#REF!,$D$2)</f>
        <v>#REF!</v>
      </c>
      <c r="E322" s="102" t="e">
        <f>SUMIFS(#REF!,#REF!,$B322,#REF!,$C322,#REF!,$D$2)</f>
        <v>#REF!</v>
      </c>
      <c r="F322" s="102" t="e">
        <f>SUMIFS(#REF!,#REF!,$B322,#REF!,$C322,#REF!,$D$2)</f>
        <v>#REF!</v>
      </c>
      <c r="G322" s="103" t="e">
        <f>SUMIFS(#REF!,#REF!,$B322,#REF!,$C322,#REF!,$G$2)</f>
        <v>#REF!</v>
      </c>
      <c r="H322" s="103" t="e">
        <f>SUMIFS(#REF!,#REF!,$B322,#REF!,$C322,#REF!,$G$2)</f>
        <v>#REF!</v>
      </c>
      <c r="I322" s="103" t="e">
        <f>SUMIFS(#REF!,#REF!,$B322,#REF!,$C322,#REF!,$G$2)</f>
        <v>#REF!</v>
      </c>
      <c r="J322" s="104" t="e">
        <f>SUMIFS(#REF!,#REF!,$B322,#REF!,$C322,#REF!,$J$2)</f>
        <v>#REF!</v>
      </c>
      <c r="K322" s="104" t="e">
        <f>SUMIFS(#REF!,#REF!,$B322,#REF!,$C322,#REF!,$J$2)</f>
        <v>#REF!</v>
      </c>
      <c r="L322" s="104" t="e">
        <f>SUMIFS(#REF!,#REF!,$B322,#REF!,$C322,#REF!,$J$2)</f>
        <v>#REF!</v>
      </c>
      <c r="M322" s="99"/>
      <c r="N322" s="99"/>
      <c r="O322" s="99"/>
      <c r="P322" s="99"/>
      <c r="Q322" s="99"/>
      <c r="R322" s="99"/>
      <c r="S322" s="99"/>
      <c r="T322" s="99"/>
      <c r="U322" s="99"/>
      <c r="V322" s="99"/>
      <c r="W322" s="99"/>
      <c r="X322" s="99"/>
      <c r="Y322" s="99"/>
      <c r="Z322" s="99"/>
      <c r="AA322" s="99"/>
      <c r="AB322" s="99"/>
      <c r="AC322" s="99"/>
      <c r="AD322" s="99"/>
      <c r="AE322" s="99"/>
      <c r="AF322" s="99"/>
      <c r="AG322" s="99"/>
      <c r="AH322" s="99"/>
      <c r="AI322" s="99"/>
      <c r="AJ322" s="99"/>
      <c r="AK322" s="99"/>
    </row>
    <row r="323" spans="1:37" ht="37.5" customHeight="1">
      <c r="A323" s="99"/>
      <c r="B323" s="100" t="s">
        <v>741</v>
      </c>
      <c r="C323" s="101" t="s">
        <v>194</v>
      </c>
      <c r="D323" s="102" t="e">
        <f>SUMIFS(#REF!,#REF!,$B323,#REF!,$C323,#REF!,$D$2)</f>
        <v>#REF!</v>
      </c>
      <c r="E323" s="102" t="e">
        <f>SUMIFS(#REF!,#REF!,$B323,#REF!,$C323,#REF!,$D$2)</f>
        <v>#REF!</v>
      </c>
      <c r="F323" s="102" t="e">
        <f>SUMIFS(#REF!,#REF!,$B323,#REF!,$C323,#REF!,$D$2)</f>
        <v>#REF!</v>
      </c>
      <c r="G323" s="103" t="e">
        <f>SUMIFS(#REF!,#REF!,$B323,#REF!,$C323,#REF!,$G$2)</f>
        <v>#REF!</v>
      </c>
      <c r="H323" s="103" t="e">
        <f>SUMIFS(#REF!,#REF!,$B323,#REF!,$C323,#REF!,$G$2)</f>
        <v>#REF!</v>
      </c>
      <c r="I323" s="103" t="e">
        <f>SUMIFS(#REF!,#REF!,$B323,#REF!,$C323,#REF!,$G$2)</f>
        <v>#REF!</v>
      </c>
      <c r="J323" s="104" t="e">
        <f>SUMIFS(#REF!,#REF!,$B323,#REF!,$C323,#REF!,$J$2)</f>
        <v>#REF!</v>
      </c>
      <c r="K323" s="104" t="e">
        <f>SUMIFS(#REF!,#REF!,$B323,#REF!,$C323,#REF!,$J$2)</f>
        <v>#REF!</v>
      </c>
      <c r="L323" s="104" t="e">
        <f>SUMIFS(#REF!,#REF!,$B323,#REF!,$C323,#REF!,$J$2)</f>
        <v>#REF!</v>
      </c>
      <c r="M323" s="97"/>
      <c r="N323" s="97"/>
      <c r="O323" s="97"/>
      <c r="P323" s="97"/>
      <c r="Q323" s="97"/>
      <c r="R323" s="97"/>
      <c r="S323" s="97"/>
      <c r="T323" s="97"/>
      <c r="U323" s="97"/>
      <c r="V323" s="97"/>
      <c r="W323" s="97"/>
      <c r="X323" s="97"/>
      <c r="Y323" s="97"/>
      <c r="Z323" s="97"/>
      <c r="AA323" s="97"/>
      <c r="AB323" s="97"/>
      <c r="AC323" s="97"/>
      <c r="AD323" s="97"/>
      <c r="AE323" s="97"/>
      <c r="AF323" s="97"/>
      <c r="AG323" s="97"/>
      <c r="AH323" s="97"/>
      <c r="AI323" s="97"/>
      <c r="AJ323" s="97"/>
      <c r="AK323" s="97"/>
    </row>
    <row r="324" spans="1:37" ht="18.75" customHeight="1">
      <c r="A324" s="94"/>
      <c r="B324" s="95" t="s">
        <v>712</v>
      </c>
      <c r="C324" s="94"/>
      <c r="D324" s="96" t="e">
        <f t="shared" ref="D324:L324" si="30">SUM(D325:D334)</f>
        <v>#REF!</v>
      </c>
      <c r="E324" s="96" t="e">
        <f t="shared" si="30"/>
        <v>#REF!</v>
      </c>
      <c r="F324" s="96" t="e">
        <f t="shared" si="30"/>
        <v>#REF!</v>
      </c>
      <c r="G324" s="96" t="e">
        <f t="shared" si="30"/>
        <v>#REF!</v>
      </c>
      <c r="H324" s="96" t="e">
        <f t="shared" si="30"/>
        <v>#REF!</v>
      </c>
      <c r="I324" s="96" t="e">
        <f t="shared" si="30"/>
        <v>#REF!</v>
      </c>
      <c r="J324" s="96" t="e">
        <f t="shared" si="30"/>
        <v>#REF!</v>
      </c>
      <c r="K324" s="96" t="e">
        <f t="shared" si="30"/>
        <v>#REF!</v>
      </c>
      <c r="L324" s="96" t="e">
        <f t="shared" si="30"/>
        <v>#REF!</v>
      </c>
      <c r="M324" s="99"/>
      <c r="N324" s="99"/>
      <c r="O324" s="99"/>
      <c r="P324" s="99"/>
      <c r="Q324" s="99"/>
      <c r="R324" s="99"/>
      <c r="S324" s="99"/>
      <c r="T324" s="99"/>
      <c r="U324" s="99"/>
      <c r="V324" s="99"/>
      <c r="W324" s="99"/>
      <c r="X324" s="99"/>
      <c r="Y324" s="99"/>
      <c r="Z324" s="99"/>
      <c r="AA324" s="99"/>
      <c r="AB324" s="99"/>
      <c r="AC324" s="99"/>
      <c r="AD324" s="99"/>
      <c r="AE324" s="99"/>
      <c r="AF324" s="99"/>
      <c r="AG324" s="99"/>
      <c r="AH324" s="99"/>
      <c r="AI324" s="99"/>
      <c r="AJ324" s="99"/>
      <c r="AK324" s="99"/>
    </row>
    <row r="325" spans="1:37" ht="37.5" customHeight="1">
      <c r="A325" s="99">
        <f>A314+1</f>
        <v>30</v>
      </c>
      <c r="B325" s="100" t="s">
        <v>742</v>
      </c>
      <c r="C325" s="101" t="s">
        <v>372</v>
      </c>
      <c r="D325" s="102" t="e">
        <f>SUMIFS(#REF!,#REF!,$B325,#REF!,$C325,#REF!,$D$2)</f>
        <v>#REF!</v>
      </c>
      <c r="E325" s="102" t="e">
        <f>SUMIFS(#REF!,#REF!,$B325,#REF!,$C325,#REF!,$D$2)</f>
        <v>#REF!</v>
      </c>
      <c r="F325" s="102" t="e">
        <f>SUMIFS(#REF!,#REF!,$B325,#REF!,$C325,#REF!,$D$2)</f>
        <v>#REF!</v>
      </c>
      <c r="G325" s="103" t="e">
        <f>SUMIFS(#REF!,#REF!,$B325,#REF!,$C325,#REF!,$G$2)</f>
        <v>#REF!</v>
      </c>
      <c r="H325" s="103" t="e">
        <f>SUMIFS(#REF!,#REF!,$B325,#REF!,$C325,#REF!,$G$2)</f>
        <v>#REF!</v>
      </c>
      <c r="I325" s="103" t="e">
        <f>SUMIFS(#REF!,#REF!,$B325,#REF!,$C325,#REF!,$G$2)</f>
        <v>#REF!</v>
      </c>
      <c r="J325" s="104" t="e">
        <f>SUMIFS(#REF!,#REF!,$B325,#REF!,$C325,#REF!,$J$2)</f>
        <v>#REF!</v>
      </c>
      <c r="K325" s="104" t="e">
        <f>SUMIFS(#REF!,#REF!,$B325,#REF!,$C325,#REF!,$J$2)</f>
        <v>#REF!</v>
      </c>
      <c r="L325" s="104" t="e">
        <f>SUMIFS(#REF!,#REF!,$B325,#REF!,$C325,#REF!,$J$2)</f>
        <v>#REF!</v>
      </c>
      <c r="M325" s="99"/>
      <c r="N325" s="99"/>
      <c r="O325" s="99"/>
      <c r="P325" s="99"/>
      <c r="Q325" s="99"/>
      <c r="R325" s="99"/>
      <c r="S325" s="99"/>
      <c r="T325" s="99"/>
      <c r="U325" s="99"/>
      <c r="V325" s="99"/>
      <c r="W325" s="99"/>
      <c r="X325" s="99"/>
      <c r="Y325" s="99"/>
      <c r="Z325" s="99"/>
      <c r="AA325" s="99"/>
      <c r="AB325" s="99"/>
      <c r="AC325" s="99"/>
      <c r="AD325" s="99"/>
      <c r="AE325" s="99"/>
      <c r="AF325" s="99"/>
      <c r="AG325" s="99"/>
      <c r="AH325" s="99"/>
      <c r="AI325" s="99"/>
      <c r="AJ325" s="99"/>
      <c r="AK325" s="99"/>
    </row>
    <row r="326" spans="1:37" ht="37.5" customHeight="1">
      <c r="A326" s="99"/>
      <c r="B326" s="100" t="s">
        <v>742</v>
      </c>
      <c r="C326" s="101" t="s">
        <v>456</v>
      </c>
      <c r="D326" s="102" t="e">
        <f>SUMIFS(#REF!,#REF!,$B326,#REF!,$C326,#REF!,$D$2)</f>
        <v>#REF!</v>
      </c>
      <c r="E326" s="102" t="e">
        <f>SUMIFS(#REF!,#REF!,$B326,#REF!,$C326,#REF!,$D$2)</f>
        <v>#REF!</v>
      </c>
      <c r="F326" s="102" t="e">
        <f>SUMIFS(#REF!,#REF!,$B326,#REF!,$C326,#REF!,$D$2)</f>
        <v>#REF!</v>
      </c>
      <c r="G326" s="103" t="e">
        <f>SUMIFS(#REF!,#REF!,$B326,#REF!,$C326,#REF!,$G$2)</f>
        <v>#REF!</v>
      </c>
      <c r="H326" s="103" t="e">
        <f>SUMIFS(#REF!,#REF!,$B326,#REF!,$C326,#REF!,$G$2)</f>
        <v>#REF!</v>
      </c>
      <c r="I326" s="103" t="e">
        <f>SUMIFS(#REF!,#REF!,$B326,#REF!,$C326,#REF!,$G$2)</f>
        <v>#REF!</v>
      </c>
      <c r="J326" s="104" t="e">
        <f>SUMIFS(#REF!,#REF!,$B326,#REF!,$C326,#REF!,$J$2)</f>
        <v>#REF!</v>
      </c>
      <c r="K326" s="104" t="e">
        <f>SUMIFS(#REF!,#REF!,$B326,#REF!,$C326,#REF!,$J$2)</f>
        <v>#REF!</v>
      </c>
      <c r="L326" s="104" t="e">
        <f>SUMIFS(#REF!,#REF!,$B326,#REF!,$C326,#REF!,$J$2)</f>
        <v>#REF!</v>
      </c>
      <c r="M326" s="99"/>
      <c r="N326" s="99"/>
      <c r="O326" s="99"/>
      <c r="P326" s="99"/>
      <c r="Q326" s="99"/>
      <c r="R326" s="99"/>
      <c r="S326" s="99"/>
      <c r="T326" s="99"/>
      <c r="U326" s="99"/>
      <c r="V326" s="99"/>
      <c r="W326" s="99"/>
      <c r="X326" s="99"/>
      <c r="Y326" s="99"/>
      <c r="Z326" s="99"/>
      <c r="AA326" s="99"/>
      <c r="AB326" s="99"/>
      <c r="AC326" s="99"/>
      <c r="AD326" s="99"/>
      <c r="AE326" s="99"/>
      <c r="AF326" s="99"/>
      <c r="AG326" s="99"/>
      <c r="AH326" s="99"/>
      <c r="AI326" s="99"/>
      <c r="AJ326" s="99"/>
      <c r="AK326" s="99"/>
    </row>
    <row r="327" spans="1:37" ht="37.5" customHeight="1">
      <c r="A327" s="99"/>
      <c r="B327" s="100" t="s">
        <v>742</v>
      </c>
      <c r="C327" s="101" t="s">
        <v>465</v>
      </c>
      <c r="D327" s="102" t="e">
        <f>SUMIFS(#REF!,#REF!,$B327,#REF!,$C327,#REF!,$D$2)</f>
        <v>#REF!</v>
      </c>
      <c r="E327" s="102" t="e">
        <f>SUMIFS(#REF!,#REF!,$B327,#REF!,$C327,#REF!,$D$2)</f>
        <v>#REF!</v>
      </c>
      <c r="F327" s="102" t="e">
        <f>SUMIFS(#REF!,#REF!,$B327,#REF!,$C327,#REF!,$D$2)</f>
        <v>#REF!</v>
      </c>
      <c r="G327" s="103" t="e">
        <f>SUMIFS(#REF!,#REF!,$B327,#REF!,$C327,#REF!,$G$2)</f>
        <v>#REF!</v>
      </c>
      <c r="H327" s="103" t="e">
        <f>SUMIFS(#REF!,#REF!,$B327,#REF!,$C327,#REF!,$G$2)</f>
        <v>#REF!</v>
      </c>
      <c r="I327" s="103" t="e">
        <f>SUMIFS(#REF!,#REF!,$B327,#REF!,$C327,#REF!,$G$2)</f>
        <v>#REF!</v>
      </c>
      <c r="J327" s="104" t="e">
        <f>SUMIFS(#REF!,#REF!,$B327,#REF!,$C327,#REF!,$J$2)</f>
        <v>#REF!</v>
      </c>
      <c r="K327" s="104" t="e">
        <f>SUMIFS(#REF!,#REF!,$B327,#REF!,$C327,#REF!,$J$2)</f>
        <v>#REF!</v>
      </c>
      <c r="L327" s="104" t="e">
        <f>SUMIFS(#REF!,#REF!,$B327,#REF!,$C327,#REF!,$J$2)</f>
        <v>#REF!</v>
      </c>
      <c r="M327" s="99"/>
      <c r="N327" s="99"/>
      <c r="O327" s="99"/>
      <c r="P327" s="99"/>
      <c r="Q327" s="99"/>
      <c r="R327" s="99"/>
      <c r="S327" s="99"/>
      <c r="T327" s="99"/>
      <c r="U327" s="99"/>
      <c r="V327" s="99"/>
      <c r="W327" s="99"/>
      <c r="X327" s="99"/>
      <c r="Y327" s="99"/>
      <c r="Z327" s="99"/>
      <c r="AA327" s="99"/>
      <c r="AB327" s="99"/>
      <c r="AC327" s="99"/>
      <c r="AD327" s="99"/>
      <c r="AE327" s="99"/>
      <c r="AF327" s="99"/>
      <c r="AG327" s="99"/>
      <c r="AH327" s="99"/>
      <c r="AI327" s="99"/>
      <c r="AJ327" s="99"/>
      <c r="AK327" s="99"/>
    </row>
    <row r="328" spans="1:37" ht="37.5" customHeight="1">
      <c r="A328" s="99"/>
      <c r="B328" s="100" t="s">
        <v>742</v>
      </c>
      <c r="C328" s="101" t="s">
        <v>191</v>
      </c>
      <c r="D328" s="102" t="e">
        <f>SUMIFS(#REF!,#REF!,$B328,#REF!,$C328,#REF!,$D$2)</f>
        <v>#REF!</v>
      </c>
      <c r="E328" s="102" t="e">
        <f>SUMIFS(#REF!,#REF!,$B328,#REF!,$C328,#REF!,$D$2)</f>
        <v>#REF!</v>
      </c>
      <c r="F328" s="102" t="e">
        <f>SUMIFS(#REF!,#REF!,$B328,#REF!,$C328,#REF!,$D$2)</f>
        <v>#REF!</v>
      </c>
      <c r="G328" s="103" t="e">
        <f>SUMIFS(#REF!,#REF!,$B328,#REF!,$C328,#REF!,$G$2)</f>
        <v>#REF!</v>
      </c>
      <c r="H328" s="103" t="e">
        <f>SUMIFS(#REF!,#REF!,$B328,#REF!,$C328,#REF!,$G$2)</f>
        <v>#REF!</v>
      </c>
      <c r="I328" s="103" t="e">
        <f>SUMIFS(#REF!,#REF!,$B328,#REF!,$C328,#REF!,$G$2)</f>
        <v>#REF!</v>
      </c>
      <c r="J328" s="104" t="e">
        <f>SUMIFS(#REF!,#REF!,$B328,#REF!,$C328,#REF!,$J$2)</f>
        <v>#REF!</v>
      </c>
      <c r="K328" s="104" t="e">
        <f>SUMIFS(#REF!,#REF!,$B328,#REF!,$C328,#REF!,$J$2)</f>
        <v>#REF!</v>
      </c>
      <c r="L328" s="104" t="e">
        <f>SUMIFS(#REF!,#REF!,$B328,#REF!,$C328,#REF!,$J$2)</f>
        <v>#REF!</v>
      </c>
      <c r="M328" s="99"/>
      <c r="N328" s="99"/>
      <c r="O328" s="99"/>
      <c r="P328" s="99"/>
      <c r="Q328" s="99"/>
      <c r="R328" s="99"/>
      <c r="S328" s="99"/>
      <c r="T328" s="99"/>
      <c r="U328" s="99"/>
      <c r="V328" s="99"/>
      <c r="W328" s="99"/>
      <c r="X328" s="99"/>
      <c r="Y328" s="99"/>
      <c r="Z328" s="99"/>
      <c r="AA328" s="99"/>
      <c r="AB328" s="99"/>
      <c r="AC328" s="99"/>
      <c r="AD328" s="99"/>
      <c r="AE328" s="99"/>
      <c r="AF328" s="99"/>
      <c r="AG328" s="99"/>
      <c r="AH328" s="99"/>
      <c r="AI328" s="99"/>
      <c r="AJ328" s="99"/>
      <c r="AK328" s="99"/>
    </row>
    <row r="329" spans="1:37" ht="37.5" customHeight="1">
      <c r="A329" s="99"/>
      <c r="B329" s="100" t="s">
        <v>742</v>
      </c>
      <c r="C329" s="101" t="s">
        <v>348</v>
      </c>
      <c r="D329" s="102" t="e">
        <f>SUMIFS(#REF!,#REF!,$B329,#REF!,$C329,#REF!,$D$2)</f>
        <v>#REF!</v>
      </c>
      <c r="E329" s="102" t="e">
        <f>SUMIFS(#REF!,#REF!,$B329,#REF!,$C329,#REF!,$D$2)</f>
        <v>#REF!</v>
      </c>
      <c r="F329" s="102" t="e">
        <f>SUMIFS(#REF!,#REF!,$B329,#REF!,$C329,#REF!,$D$2)</f>
        <v>#REF!</v>
      </c>
      <c r="G329" s="103" t="e">
        <f>SUMIFS(#REF!,#REF!,$B329,#REF!,$C329,#REF!,$G$2)</f>
        <v>#REF!</v>
      </c>
      <c r="H329" s="103" t="e">
        <f>SUMIFS(#REF!,#REF!,$B329,#REF!,$C329,#REF!,$G$2)</f>
        <v>#REF!</v>
      </c>
      <c r="I329" s="103" t="e">
        <f>SUMIFS(#REF!,#REF!,$B329,#REF!,$C329,#REF!,$G$2)</f>
        <v>#REF!</v>
      </c>
      <c r="J329" s="104" t="e">
        <f>SUMIFS(#REF!,#REF!,$B329,#REF!,$C329,#REF!,$J$2)</f>
        <v>#REF!</v>
      </c>
      <c r="K329" s="104" t="e">
        <f>SUMIFS(#REF!,#REF!,$B329,#REF!,$C329,#REF!,$J$2)</f>
        <v>#REF!</v>
      </c>
      <c r="L329" s="104" t="e">
        <f>SUMIFS(#REF!,#REF!,$B329,#REF!,$C329,#REF!,$J$2)</f>
        <v>#REF!</v>
      </c>
      <c r="M329" s="99"/>
      <c r="N329" s="99"/>
      <c r="O329" s="99"/>
      <c r="P329" s="99"/>
      <c r="Q329" s="99"/>
      <c r="R329" s="99"/>
      <c r="S329" s="99"/>
      <c r="T329" s="99"/>
      <c r="U329" s="99"/>
      <c r="V329" s="99"/>
      <c r="W329" s="99"/>
      <c r="X329" s="99"/>
      <c r="Y329" s="99"/>
      <c r="Z329" s="99"/>
      <c r="AA329" s="99"/>
      <c r="AB329" s="99"/>
      <c r="AC329" s="99"/>
      <c r="AD329" s="99"/>
      <c r="AE329" s="99"/>
      <c r="AF329" s="99"/>
      <c r="AG329" s="99"/>
      <c r="AH329" s="99"/>
      <c r="AI329" s="99"/>
      <c r="AJ329" s="99"/>
      <c r="AK329" s="99"/>
    </row>
    <row r="330" spans="1:37" ht="37.5" customHeight="1">
      <c r="A330" s="99"/>
      <c r="B330" s="100" t="s">
        <v>742</v>
      </c>
      <c r="C330" s="101" t="s">
        <v>182</v>
      </c>
      <c r="D330" s="102" t="e">
        <f>SUMIFS(#REF!,#REF!,$B330,#REF!,$C330,#REF!,$D$2)</f>
        <v>#REF!</v>
      </c>
      <c r="E330" s="102" t="e">
        <f>SUMIFS(#REF!,#REF!,$B330,#REF!,$C330,#REF!,$D$2)</f>
        <v>#REF!</v>
      </c>
      <c r="F330" s="102" t="e">
        <f>SUMIFS(#REF!,#REF!,$B330,#REF!,$C330,#REF!,$D$2)</f>
        <v>#REF!</v>
      </c>
      <c r="G330" s="103" t="e">
        <f>SUMIFS(#REF!,#REF!,$B330,#REF!,$C330,#REF!,$G$2)</f>
        <v>#REF!</v>
      </c>
      <c r="H330" s="103" t="e">
        <f>SUMIFS(#REF!,#REF!,$B330,#REF!,$C330,#REF!,$G$2)</f>
        <v>#REF!</v>
      </c>
      <c r="I330" s="103" t="e">
        <f>SUMIFS(#REF!,#REF!,$B330,#REF!,$C330,#REF!,$G$2)</f>
        <v>#REF!</v>
      </c>
      <c r="J330" s="104" t="e">
        <f>SUMIFS(#REF!,#REF!,$B330,#REF!,$C330,#REF!,$J$2)</f>
        <v>#REF!</v>
      </c>
      <c r="K330" s="104" t="e">
        <f>SUMIFS(#REF!,#REF!,$B330,#REF!,$C330,#REF!,$J$2)</f>
        <v>#REF!</v>
      </c>
      <c r="L330" s="104" t="e">
        <f>SUMIFS(#REF!,#REF!,$B330,#REF!,$C330,#REF!,$J$2)</f>
        <v>#REF!</v>
      </c>
      <c r="M330" s="99"/>
      <c r="N330" s="99"/>
      <c r="O330" s="99"/>
      <c r="P330" s="99"/>
      <c r="Q330" s="99"/>
      <c r="R330" s="99"/>
      <c r="S330" s="99"/>
      <c r="T330" s="99"/>
      <c r="U330" s="99"/>
      <c r="V330" s="99"/>
      <c r="W330" s="99"/>
      <c r="X330" s="99"/>
      <c r="Y330" s="99"/>
      <c r="Z330" s="99"/>
      <c r="AA330" s="99"/>
      <c r="AB330" s="99"/>
      <c r="AC330" s="99"/>
      <c r="AD330" s="99"/>
      <c r="AE330" s="99"/>
      <c r="AF330" s="99"/>
      <c r="AG330" s="99"/>
      <c r="AH330" s="99"/>
      <c r="AI330" s="99"/>
      <c r="AJ330" s="99"/>
      <c r="AK330" s="99"/>
    </row>
    <row r="331" spans="1:37" ht="37.5" customHeight="1">
      <c r="A331" s="99"/>
      <c r="B331" s="100" t="s">
        <v>742</v>
      </c>
      <c r="C331" s="101" t="s">
        <v>170</v>
      </c>
      <c r="D331" s="102" t="e">
        <f>SUMIFS(#REF!,#REF!,$B331,#REF!,$C331,#REF!,$D$2)</f>
        <v>#REF!</v>
      </c>
      <c r="E331" s="102" t="e">
        <f>SUMIFS(#REF!,#REF!,$B331,#REF!,$C331,#REF!,$D$2)</f>
        <v>#REF!</v>
      </c>
      <c r="F331" s="102" t="e">
        <f>SUMIFS(#REF!,#REF!,$B331,#REF!,$C331,#REF!,$D$2)</f>
        <v>#REF!</v>
      </c>
      <c r="G331" s="103" t="e">
        <f>SUMIFS(#REF!,#REF!,$B331,#REF!,$C331,#REF!,$G$2)</f>
        <v>#REF!</v>
      </c>
      <c r="H331" s="103" t="e">
        <f>SUMIFS(#REF!,#REF!,$B331,#REF!,$C331,#REF!,$G$2)</f>
        <v>#REF!</v>
      </c>
      <c r="I331" s="103" t="e">
        <f>SUMIFS(#REF!,#REF!,$B331,#REF!,$C331,#REF!,$G$2)</f>
        <v>#REF!</v>
      </c>
      <c r="J331" s="104" t="e">
        <f>SUMIFS(#REF!,#REF!,$B331,#REF!,$C331,#REF!,$J$2)</f>
        <v>#REF!</v>
      </c>
      <c r="K331" s="104" t="e">
        <f>SUMIFS(#REF!,#REF!,$B331,#REF!,$C331,#REF!,$J$2)</f>
        <v>#REF!</v>
      </c>
      <c r="L331" s="104" t="e">
        <f>SUMIFS(#REF!,#REF!,$B331,#REF!,$C331,#REF!,$J$2)</f>
        <v>#REF!</v>
      </c>
      <c r="M331" s="99"/>
      <c r="N331" s="99"/>
      <c r="O331" s="99"/>
      <c r="P331" s="99"/>
      <c r="Q331" s="99"/>
      <c r="R331" s="99"/>
      <c r="S331" s="99"/>
      <c r="T331" s="99"/>
      <c r="U331" s="99"/>
      <c r="V331" s="99"/>
      <c r="W331" s="99"/>
      <c r="X331" s="99"/>
      <c r="Y331" s="99"/>
      <c r="Z331" s="99"/>
      <c r="AA331" s="99"/>
      <c r="AB331" s="99"/>
      <c r="AC331" s="99"/>
      <c r="AD331" s="99"/>
      <c r="AE331" s="99"/>
      <c r="AF331" s="99"/>
      <c r="AG331" s="99"/>
      <c r="AH331" s="99"/>
      <c r="AI331" s="99"/>
      <c r="AJ331" s="99"/>
      <c r="AK331" s="99"/>
    </row>
    <row r="332" spans="1:37" ht="37.5" customHeight="1">
      <c r="A332" s="99"/>
      <c r="B332" s="100" t="s">
        <v>742</v>
      </c>
      <c r="C332" s="101" t="s">
        <v>188</v>
      </c>
      <c r="D332" s="102" t="e">
        <f>SUMIFS(#REF!,#REF!,$B332,#REF!,$C332,#REF!,$D$2)</f>
        <v>#REF!</v>
      </c>
      <c r="E332" s="102" t="e">
        <f>SUMIFS(#REF!,#REF!,$B332,#REF!,$C332,#REF!,$D$2)</f>
        <v>#REF!</v>
      </c>
      <c r="F332" s="102" t="e">
        <f>SUMIFS(#REF!,#REF!,$B332,#REF!,$C332,#REF!,$D$2)</f>
        <v>#REF!</v>
      </c>
      <c r="G332" s="103" t="e">
        <f>SUMIFS(#REF!,#REF!,$B332,#REF!,$C332,#REF!,$G$2)</f>
        <v>#REF!</v>
      </c>
      <c r="H332" s="103" t="e">
        <f>SUMIFS(#REF!,#REF!,$B332,#REF!,$C332,#REF!,$G$2)</f>
        <v>#REF!</v>
      </c>
      <c r="I332" s="103" t="e">
        <f>SUMIFS(#REF!,#REF!,$B332,#REF!,$C332,#REF!,$G$2)</f>
        <v>#REF!</v>
      </c>
      <c r="J332" s="104" t="e">
        <f>SUMIFS(#REF!,#REF!,$B332,#REF!,$C332,#REF!,$J$2)</f>
        <v>#REF!</v>
      </c>
      <c r="K332" s="104" t="e">
        <f>SUMIFS(#REF!,#REF!,$B332,#REF!,$C332,#REF!,$J$2)</f>
        <v>#REF!</v>
      </c>
      <c r="L332" s="104" t="e">
        <f>SUMIFS(#REF!,#REF!,$B332,#REF!,$C332,#REF!,$J$2)</f>
        <v>#REF!</v>
      </c>
      <c r="M332" s="99"/>
      <c r="N332" s="99"/>
      <c r="O332" s="99"/>
      <c r="P332" s="99"/>
      <c r="Q332" s="99"/>
      <c r="R332" s="99"/>
      <c r="S332" s="99"/>
      <c r="T332" s="99"/>
      <c r="U332" s="99"/>
      <c r="V332" s="99"/>
      <c r="W332" s="99"/>
      <c r="X332" s="99"/>
      <c r="Y332" s="99"/>
      <c r="Z332" s="99"/>
      <c r="AA332" s="99"/>
      <c r="AB332" s="99"/>
      <c r="AC332" s="99"/>
      <c r="AD332" s="99"/>
      <c r="AE332" s="99"/>
      <c r="AF332" s="99"/>
      <c r="AG332" s="99"/>
      <c r="AH332" s="99"/>
      <c r="AI332" s="99"/>
      <c r="AJ332" s="99"/>
      <c r="AK332" s="99"/>
    </row>
    <row r="333" spans="1:37" ht="37.5" customHeight="1">
      <c r="A333" s="99"/>
      <c r="B333" s="100" t="s">
        <v>742</v>
      </c>
      <c r="C333" s="101" t="s">
        <v>176</v>
      </c>
      <c r="D333" s="102" t="e">
        <f>SUMIFS(#REF!,#REF!,$B333,#REF!,$C333,#REF!,$D$2)</f>
        <v>#REF!</v>
      </c>
      <c r="E333" s="102" t="e">
        <f>SUMIFS(#REF!,#REF!,$B333,#REF!,$C333,#REF!,$D$2)</f>
        <v>#REF!</v>
      </c>
      <c r="F333" s="102" t="e">
        <f>SUMIFS(#REF!,#REF!,$B333,#REF!,$C333,#REF!,$D$2)</f>
        <v>#REF!</v>
      </c>
      <c r="G333" s="103" t="e">
        <f>SUMIFS(#REF!,#REF!,$B333,#REF!,$C333,#REF!,$G$2)</f>
        <v>#REF!</v>
      </c>
      <c r="H333" s="103" t="e">
        <f>SUMIFS(#REF!,#REF!,$B333,#REF!,$C333,#REF!,$G$2)</f>
        <v>#REF!</v>
      </c>
      <c r="I333" s="103" t="e">
        <f>SUMIFS(#REF!,#REF!,$B333,#REF!,$C333,#REF!,$G$2)</f>
        <v>#REF!</v>
      </c>
      <c r="J333" s="104" t="e">
        <f>SUMIFS(#REF!,#REF!,$B333,#REF!,$C333,#REF!,$J$2)</f>
        <v>#REF!</v>
      </c>
      <c r="K333" s="104" t="e">
        <f>SUMIFS(#REF!,#REF!,$B333,#REF!,$C333,#REF!,$J$2)</f>
        <v>#REF!</v>
      </c>
      <c r="L333" s="104" t="e">
        <f>SUMIFS(#REF!,#REF!,$B333,#REF!,$C333,#REF!,$J$2)</f>
        <v>#REF!</v>
      </c>
      <c r="M333" s="99"/>
      <c r="N333" s="99"/>
      <c r="O333" s="99"/>
      <c r="P333" s="99"/>
      <c r="Q333" s="99"/>
      <c r="R333" s="99"/>
      <c r="S333" s="99"/>
      <c r="T333" s="99"/>
      <c r="U333" s="99"/>
      <c r="V333" s="99"/>
      <c r="W333" s="99"/>
      <c r="X333" s="99"/>
      <c r="Y333" s="99"/>
      <c r="Z333" s="99"/>
      <c r="AA333" s="99"/>
      <c r="AB333" s="99"/>
      <c r="AC333" s="99"/>
      <c r="AD333" s="99"/>
      <c r="AE333" s="99"/>
      <c r="AF333" s="99"/>
      <c r="AG333" s="99"/>
      <c r="AH333" s="99"/>
      <c r="AI333" s="99"/>
      <c r="AJ333" s="99"/>
      <c r="AK333" s="99"/>
    </row>
    <row r="334" spans="1:37" ht="37.5" customHeight="1">
      <c r="A334" s="99"/>
      <c r="B334" s="100" t="s">
        <v>742</v>
      </c>
      <c r="C334" s="101" t="s">
        <v>194</v>
      </c>
      <c r="D334" s="102" t="e">
        <f>SUMIFS(#REF!,#REF!,$B334,#REF!,$C334,#REF!,$D$2)</f>
        <v>#REF!</v>
      </c>
      <c r="E334" s="102" t="e">
        <f>SUMIFS(#REF!,#REF!,$B334,#REF!,$C334,#REF!,$D$2)</f>
        <v>#REF!</v>
      </c>
      <c r="F334" s="102" t="e">
        <f>SUMIFS(#REF!,#REF!,$B334,#REF!,$C334,#REF!,$D$2)</f>
        <v>#REF!</v>
      </c>
      <c r="G334" s="103" t="e">
        <f>SUMIFS(#REF!,#REF!,$B334,#REF!,$C334,#REF!,$G$2)</f>
        <v>#REF!</v>
      </c>
      <c r="H334" s="103" t="e">
        <f>SUMIFS(#REF!,#REF!,$B334,#REF!,$C334,#REF!,$G$2)</f>
        <v>#REF!</v>
      </c>
      <c r="I334" s="103" t="e">
        <f>SUMIFS(#REF!,#REF!,$B334,#REF!,$C334,#REF!,$G$2)</f>
        <v>#REF!</v>
      </c>
      <c r="J334" s="104" t="e">
        <f>SUMIFS(#REF!,#REF!,$B334,#REF!,$C334,#REF!,$J$2)</f>
        <v>#REF!</v>
      </c>
      <c r="K334" s="104" t="e">
        <f>SUMIFS(#REF!,#REF!,$B334,#REF!,$C334,#REF!,$J$2)</f>
        <v>#REF!</v>
      </c>
      <c r="L334" s="104" t="e">
        <f>SUMIFS(#REF!,#REF!,$B334,#REF!,$C334,#REF!,$J$2)</f>
        <v>#REF!</v>
      </c>
      <c r="M334" s="97"/>
      <c r="N334" s="97"/>
      <c r="O334" s="97"/>
      <c r="P334" s="97"/>
      <c r="Q334" s="97"/>
      <c r="R334" s="97"/>
      <c r="S334" s="97"/>
      <c r="T334" s="97"/>
      <c r="U334" s="97"/>
      <c r="V334" s="97"/>
      <c r="W334" s="97"/>
      <c r="X334" s="97"/>
      <c r="Y334" s="97"/>
      <c r="Z334" s="97"/>
      <c r="AA334" s="97"/>
      <c r="AB334" s="97"/>
      <c r="AC334" s="97"/>
      <c r="AD334" s="97"/>
      <c r="AE334" s="97"/>
      <c r="AF334" s="97"/>
      <c r="AG334" s="97"/>
      <c r="AH334" s="97"/>
      <c r="AI334" s="97"/>
      <c r="AJ334" s="97"/>
      <c r="AK334" s="97"/>
    </row>
    <row r="335" spans="1:37" ht="18.75" customHeight="1">
      <c r="A335" s="94"/>
      <c r="B335" s="95" t="s">
        <v>712</v>
      </c>
      <c r="C335" s="94"/>
      <c r="D335" s="96" t="e">
        <f t="shared" ref="D335:L335" si="31">SUM(D336:D345)</f>
        <v>#REF!</v>
      </c>
      <c r="E335" s="96" t="e">
        <f t="shared" si="31"/>
        <v>#REF!</v>
      </c>
      <c r="F335" s="96" t="e">
        <f t="shared" si="31"/>
        <v>#REF!</v>
      </c>
      <c r="G335" s="96" t="e">
        <f t="shared" si="31"/>
        <v>#REF!</v>
      </c>
      <c r="H335" s="96" t="e">
        <f t="shared" si="31"/>
        <v>#REF!</v>
      </c>
      <c r="I335" s="96" t="e">
        <f t="shared" si="31"/>
        <v>#REF!</v>
      </c>
      <c r="J335" s="96" t="e">
        <f t="shared" si="31"/>
        <v>#REF!</v>
      </c>
      <c r="K335" s="96" t="e">
        <f t="shared" si="31"/>
        <v>#REF!</v>
      </c>
      <c r="L335" s="96" t="e">
        <f t="shared" si="31"/>
        <v>#REF!</v>
      </c>
      <c r="M335" s="99"/>
      <c r="N335" s="99"/>
      <c r="O335" s="99"/>
      <c r="P335" s="99"/>
      <c r="Q335" s="99"/>
      <c r="R335" s="99"/>
      <c r="S335" s="99"/>
      <c r="T335" s="99"/>
      <c r="U335" s="99"/>
      <c r="V335" s="99"/>
      <c r="W335" s="99"/>
      <c r="X335" s="99"/>
      <c r="Y335" s="99"/>
      <c r="Z335" s="99"/>
      <c r="AA335" s="99"/>
      <c r="AB335" s="99"/>
      <c r="AC335" s="99"/>
      <c r="AD335" s="99"/>
      <c r="AE335" s="99"/>
      <c r="AF335" s="99"/>
      <c r="AG335" s="99"/>
      <c r="AH335" s="99"/>
      <c r="AI335" s="99"/>
      <c r="AJ335" s="99"/>
      <c r="AK335" s="99"/>
    </row>
    <row r="336" spans="1:37" ht="37.5" customHeight="1">
      <c r="A336" s="99">
        <f>A325+1</f>
        <v>31</v>
      </c>
      <c r="B336" s="100" t="s">
        <v>743</v>
      </c>
      <c r="C336" s="101" t="s">
        <v>372</v>
      </c>
      <c r="D336" s="102" t="e">
        <f>SUMIFS(#REF!,#REF!,$B336,#REF!,$C336,#REF!,$D$2)</f>
        <v>#REF!</v>
      </c>
      <c r="E336" s="102" t="e">
        <f>SUMIFS(#REF!,#REF!,$B336,#REF!,$C336,#REF!,$D$2)</f>
        <v>#REF!</v>
      </c>
      <c r="F336" s="102" t="e">
        <f>SUMIFS(#REF!,#REF!,$B336,#REF!,$C336,#REF!,$D$2)</f>
        <v>#REF!</v>
      </c>
      <c r="G336" s="103" t="e">
        <f>SUMIFS(#REF!,#REF!,$B336,#REF!,$C336,#REF!,$G$2)</f>
        <v>#REF!</v>
      </c>
      <c r="H336" s="103" t="e">
        <f>SUMIFS(#REF!,#REF!,$B336,#REF!,$C336,#REF!,$G$2)</f>
        <v>#REF!</v>
      </c>
      <c r="I336" s="103" t="e">
        <f>SUMIFS(#REF!,#REF!,$B336,#REF!,$C336,#REF!,$G$2)</f>
        <v>#REF!</v>
      </c>
      <c r="J336" s="104" t="e">
        <f>SUMIFS(#REF!,#REF!,$B336,#REF!,$C336,#REF!,$J$2)</f>
        <v>#REF!</v>
      </c>
      <c r="K336" s="104" t="e">
        <f>SUMIFS(#REF!,#REF!,$B336,#REF!,$C336,#REF!,$J$2)</f>
        <v>#REF!</v>
      </c>
      <c r="L336" s="104" t="e">
        <f>SUMIFS(#REF!,#REF!,$B336,#REF!,$C336,#REF!,$J$2)</f>
        <v>#REF!</v>
      </c>
      <c r="M336" s="99"/>
      <c r="N336" s="99"/>
      <c r="O336" s="99"/>
      <c r="P336" s="99"/>
      <c r="Q336" s="99"/>
      <c r="R336" s="99"/>
      <c r="S336" s="99"/>
      <c r="T336" s="99"/>
      <c r="U336" s="99"/>
      <c r="V336" s="99"/>
      <c r="W336" s="99"/>
      <c r="X336" s="99"/>
      <c r="Y336" s="99"/>
      <c r="Z336" s="99"/>
      <c r="AA336" s="99"/>
      <c r="AB336" s="99"/>
      <c r="AC336" s="99"/>
      <c r="AD336" s="99"/>
      <c r="AE336" s="99"/>
      <c r="AF336" s="99"/>
      <c r="AG336" s="99"/>
      <c r="AH336" s="99"/>
      <c r="AI336" s="99"/>
      <c r="AJ336" s="99"/>
      <c r="AK336" s="99"/>
    </row>
    <row r="337" spans="1:37" ht="37.5" customHeight="1">
      <c r="A337" s="99"/>
      <c r="B337" s="100" t="s">
        <v>743</v>
      </c>
      <c r="C337" s="101" t="s">
        <v>456</v>
      </c>
      <c r="D337" s="102" t="e">
        <f>SUMIFS(#REF!,#REF!,$B337,#REF!,$C337,#REF!,$D$2)</f>
        <v>#REF!</v>
      </c>
      <c r="E337" s="102" t="e">
        <f>SUMIFS(#REF!,#REF!,$B337,#REF!,$C337,#REF!,$D$2)</f>
        <v>#REF!</v>
      </c>
      <c r="F337" s="102" t="e">
        <f>SUMIFS(#REF!,#REF!,$B337,#REF!,$C337,#REF!,$D$2)</f>
        <v>#REF!</v>
      </c>
      <c r="G337" s="103" t="e">
        <f>SUMIFS(#REF!,#REF!,$B337,#REF!,$C337,#REF!,$G$2)</f>
        <v>#REF!</v>
      </c>
      <c r="H337" s="103" t="e">
        <f>SUMIFS(#REF!,#REF!,$B337,#REF!,$C337,#REF!,$G$2)</f>
        <v>#REF!</v>
      </c>
      <c r="I337" s="103" t="e">
        <f>SUMIFS(#REF!,#REF!,$B337,#REF!,$C337,#REF!,$G$2)</f>
        <v>#REF!</v>
      </c>
      <c r="J337" s="104" t="e">
        <f>SUMIFS(#REF!,#REF!,$B337,#REF!,$C337,#REF!,$J$2)</f>
        <v>#REF!</v>
      </c>
      <c r="K337" s="104" t="e">
        <f>SUMIFS(#REF!,#REF!,$B337,#REF!,$C337,#REF!,$J$2)</f>
        <v>#REF!</v>
      </c>
      <c r="L337" s="104" t="e">
        <f>SUMIFS(#REF!,#REF!,$B337,#REF!,$C337,#REF!,$J$2)</f>
        <v>#REF!</v>
      </c>
      <c r="M337" s="99"/>
      <c r="N337" s="99"/>
      <c r="O337" s="99"/>
      <c r="P337" s="99"/>
      <c r="Q337" s="99"/>
      <c r="R337" s="99"/>
      <c r="S337" s="99"/>
      <c r="T337" s="99"/>
      <c r="U337" s="99"/>
      <c r="V337" s="99"/>
      <c r="W337" s="99"/>
      <c r="X337" s="99"/>
      <c r="Y337" s="99"/>
      <c r="Z337" s="99"/>
      <c r="AA337" s="99"/>
      <c r="AB337" s="99"/>
      <c r="AC337" s="99"/>
      <c r="AD337" s="99"/>
      <c r="AE337" s="99"/>
      <c r="AF337" s="99"/>
      <c r="AG337" s="99"/>
      <c r="AH337" s="99"/>
      <c r="AI337" s="99"/>
      <c r="AJ337" s="99"/>
      <c r="AK337" s="99"/>
    </row>
    <row r="338" spans="1:37" ht="37.5" customHeight="1">
      <c r="A338" s="99"/>
      <c r="B338" s="100" t="s">
        <v>743</v>
      </c>
      <c r="C338" s="101" t="s">
        <v>465</v>
      </c>
      <c r="D338" s="102" t="e">
        <f>SUMIFS(#REF!,#REF!,$B338,#REF!,$C338,#REF!,$D$2)</f>
        <v>#REF!</v>
      </c>
      <c r="E338" s="102" t="e">
        <f>SUMIFS(#REF!,#REF!,$B338,#REF!,$C338,#REF!,$D$2)</f>
        <v>#REF!</v>
      </c>
      <c r="F338" s="102" t="e">
        <f>SUMIFS(#REF!,#REF!,$B338,#REF!,$C338,#REF!,$D$2)</f>
        <v>#REF!</v>
      </c>
      <c r="G338" s="103" t="e">
        <f>SUMIFS(#REF!,#REF!,$B338,#REF!,$C338,#REF!,$G$2)</f>
        <v>#REF!</v>
      </c>
      <c r="H338" s="103" t="e">
        <f>SUMIFS(#REF!,#REF!,$B338,#REF!,$C338,#REF!,$G$2)</f>
        <v>#REF!</v>
      </c>
      <c r="I338" s="103" t="e">
        <f>SUMIFS(#REF!,#REF!,$B338,#REF!,$C338,#REF!,$G$2)</f>
        <v>#REF!</v>
      </c>
      <c r="J338" s="104" t="e">
        <f>SUMIFS(#REF!,#REF!,$B338,#REF!,$C338,#REF!,$J$2)</f>
        <v>#REF!</v>
      </c>
      <c r="K338" s="104" t="e">
        <f>SUMIFS(#REF!,#REF!,$B338,#REF!,$C338,#REF!,$J$2)</f>
        <v>#REF!</v>
      </c>
      <c r="L338" s="104" t="e">
        <f>SUMIFS(#REF!,#REF!,$B338,#REF!,$C338,#REF!,$J$2)</f>
        <v>#REF!</v>
      </c>
      <c r="M338" s="99"/>
      <c r="N338" s="99"/>
      <c r="O338" s="99"/>
      <c r="P338" s="99"/>
      <c r="Q338" s="99"/>
      <c r="R338" s="99"/>
      <c r="S338" s="99"/>
      <c r="T338" s="99"/>
      <c r="U338" s="99"/>
      <c r="V338" s="99"/>
      <c r="W338" s="99"/>
      <c r="X338" s="99"/>
      <c r="Y338" s="99"/>
      <c r="Z338" s="99"/>
      <c r="AA338" s="99"/>
      <c r="AB338" s="99"/>
      <c r="AC338" s="99"/>
      <c r="AD338" s="99"/>
      <c r="AE338" s="99"/>
      <c r="AF338" s="99"/>
      <c r="AG338" s="99"/>
      <c r="AH338" s="99"/>
      <c r="AI338" s="99"/>
      <c r="AJ338" s="99"/>
      <c r="AK338" s="99"/>
    </row>
    <row r="339" spans="1:37" ht="37.5" customHeight="1">
      <c r="A339" s="99"/>
      <c r="B339" s="100" t="s">
        <v>743</v>
      </c>
      <c r="C339" s="101" t="s">
        <v>191</v>
      </c>
      <c r="D339" s="102" t="e">
        <f>SUMIFS(#REF!,#REF!,$B339,#REF!,$C339,#REF!,$D$2)</f>
        <v>#REF!</v>
      </c>
      <c r="E339" s="102" t="e">
        <f>SUMIFS(#REF!,#REF!,$B339,#REF!,$C339,#REF!,$D$2)</f>
        <v>#REF!</v>
      </c>
      <c r="F339" s="102" t="e">
        <f>SUMIFS(#REF!,#REF!,$B339,#REF!,$C339,#REF!,$D$2)</f>
        <v>#REF!</v>
      </c>
      <c r="G339" s="103" t="e">
        <f>SUMIFS(#REF!,#REF!,$B339,#REF!,$C339,#REF!,$G$2)</f>
        <v>#REF!</v>
      </c>
      <c r="H339" s="103" t="e">
        <f>SUMIFS(#REF!,#REF!,$B339,#REF!,$C339,#REF!,$G$2)</f>
        <v>#REF!</v>
      </c>
      <c r="I339" s="103" t="e">
        <f>SUMIFS(#REF!,#REF!,$B339,#REF!,$C339,#REF!,$G$2)</f>
        <v>#REF!</v>
      </c>
      <c r="J339" s="104" t="e">
        <f>SUMIFS(#REF!,#REF!,$B339,#REF!,$C339,#REF!,$J$2)</f>
        <v>#REF!</v>
      </c>
      <c r="K339" s="104" t="e">
        <f>SUMIFS(#REF!,#REF!,$B339,#REF!,$C339,#REF!,$J$2)</f>
        <v>#REF!</v>
      </c>
      <c r="L339" s="104" t="e">
        <f>SUMIFS(#REF!,#REF!,$B339,#REF!,$C339,#REF!,$J$2)</f>
        <v>#REF!</v>
      </c>
      <c r="M339" s="99"/>
      <c r="N339" s="99"/>
      <c r="O339" s="99"/>
      <c r="P339" s="99"/>
      <c r="Q339" s="99"/>
      <c r="R339" s="99"/>
      <c r="S339" s="99"/>
      <c r="T339" s="99"/>
      <c r="U339" s="99"/>
      <c r="V339" s="99"/>
      <c r="W339" s="99"/>
      <c r="X339" s="99"/>
      <c r="Y339" s="99"/>
      <c r="Z339" s="99"/>
      <c r="AA339" s="99"/>
      <c r="AB339" s="99"/>
      <c r="AC339" s="99"/>
      <c r="AD339" s="99"/>
      <c r="AE339" s="99"/>
      <c r="AF339" s="99"/>
      <c r="AG339" s="99"/>
      <c r="AH339" s="99"/>
      <c r="AI339" s="99"/>
      <c r="AJ339" s="99"/>
      <c r="AK339" s="99"/>
    </row>
    <row r="340" spans="1:37" ht="37.5" customHeight="1">
      <c r="A340" s="99"/>
      <c r="B340" s="100" t="s">
        <v>743</v>
      </c>
      <c r="C340" s="101" t="s">
        <v>348</v>
      </c>
      <c r="D340" s="102" t="e">
        <f>SUMIFS(#REF!,#REF!,$B340,#REF!,$C340,#REF!,$D$2)</f>
        <v>#REF!</v>
      </c>
      <c r="E340" s="102" t="e">
        <f>SUMIFS(#REF!,#REF!,$B340,#REF!,$C340,#REF!,$D$2)</f>
        <v>#REF!</v>
      </c>
      <c r="F340" s="102" t="e">
        <f>SUMIFS(#REF!,#REF!,$B340,#REF!,$C340,#REF!,$D$2)</f>
        <v>#REF!</v>
      </c>
      <c r="G340" s="103" t="e">
        <f>SUMIFS(#REF!,#REF!,$B340,#REF!,$C340,#REF!,$G$2)</f>
        <v>#REF!</v>
      </c>
      <c r="H340" s="103" t="e">
        <f>SUMIFS(#REF!,#REF!,$B340,#REF!,$C340,#REF!,$G$2)</f>
        <v>#REF!</v>
      </c>
      <c r="I340" s="103" t="e">
        <f>SUMIFS(#REF!,#REF!,$B340,#REF!,$C340,#REF!,$G$2)</f>
        <v>#REF!</v>
      </c>
      <c r="J340" s="104" t="e">
        <f>SUMIFS(#REF!,#REF!,$B340,#REF!,$C340,#REF!,$J$2)</f>
        <v>#REF!</v>
      </c>
      <c r="K340" s="104" t="e">
        <f>SUMIFS(#REF!,#REF!,$B340,#REF!,$C340,#REF!,$J$2)</f>
        <v>#REF!</v>
      </c>
      <c r="L340" s="104" t="e">
        <f>SUMIFS(#REF!,#REF!,$B340,#REF!,$C340,#REF!,$J$2)</f>
        <v>#REF!</v>
      </c>
      <c r="M340" s="99"/>
      <c r="N340" s="99"/>
      <c r="O340" s="99"/>
      <c r="P340" s="99"/>
      <c r="Q340" s="99"/>
      <c r="R340" s="99"/>
      <c r="S340" s="99"/>
      <c r="T340" s="99"/>
      <c r="U340" s="99"/>
      <c r="V340" s="99"/>
      <c r="W340" s="99"/>
      <c r="X340" s="99"/>
      <c r="Y340" s="99"/>
      <c r="Z340" s="99"/>
      <c r="AA340" s="99"/>
      <c r="AB340" s="99"/>
      <c r="AC340" s="99"/>
      <c r="AD340" s="99"/>
      <c r="AE340" s="99"/>
      <c r="AF340" s="99"/>
      <c r="AG340" s="99"/>
      <c r="AH340" s="99"/>
      <c r="AI340" s="99"/>
      <c r="AJ340" s="99"/>
      <c r="AK340" s="99"/>
    </row>
    <row r="341" spans="1:37" ht="37.5" customHeight="1">
      <c r="A341" s="99"/>
      <c r="B341" s="100" t="s">
        <v>743</v>
      </c>
      <c r="C341" s="101" t="s">
        <v>182</v>
      </c>
      <c r="D341" s="102" t="e">
        <f>SUMIFS(#REF!,#REF!,$B341,#REF!,$C341,#REF!,$D$2)</f>
        <v>#REF!</v>
      </c>
      <c r="E341" s="102" t="e">
        <f>SUMIFS(#REF!,#REF!,$B341,#REF!,$C341,#REF!,$D$2)</f>
        <v>#REF!</v>
      </c>
      <c r="F341" s="102" t="e">
        <f>SUMIFS(#REF!,#REF!,$B341,#REF!,$C341,#REF!,$D$2)</f>
        <v>#REF!</v>
      </c>
      <c r="G341" s="103" t="e">
        <f>SUMIFS(#REF!,#REF!,$B341,#REF!,$C341,#REF!,$G$2)</f>
        <v>#REF!</v>
      </c>
      <c r="H341" s="103" t="e">
        <f>SUMIFS(#REF!,#REF!,$B341,#REF!,$C341,#REF!,$G$2)</f>
        <v>#REF!</v>
      </c>
      <c r="I341" s="103" t="e">
        <f>SUMIFS(#REF!,#REF!,$B341,#REF!,$C341,#REF!,$G$2)</f>
        <v>#REF!</v>
      </c>
      <c r="J341" s="104" t="e">
        <f>SUMIFS(#REF!,#REF!,$B341,#REF!,$C341,#REF!,$J$2)</f>
        <v>#REF!</v>
      </c>
      <c r="K341" s="104" t="e">
        <f>SUMIFS(#REF!,#REF!,$B341,#REF!,$C341,#REF!,$J$2)</f>
        <v>#REF!</v>
      </c>
      <c r="L341" s="104" t="e">
        <f>SUMIFS(#REF!,#REF!,$B341,#REF!,$C341,#REF!,$J$2)</f>
        <v>#REF!</v>
      </c>
      <c r="M341" s="99"/>
      <c r="N341" s="99"/>
      <c r="O341" s="99"/>
      <c r="P341" s="99"/>
      <c r="Q341" s="99"/>
      <c r="R341" s="99"/>
      <c r="S341" s="99"/>
      <c r="T341" s="99"/>
      <c r="U341" s="99"/>
      <c r="V341" s="99"/>
      <c r="W341" s="99"/>
      <c r="X341" s="99"/>
      <c r="Y341" s="99"/>
      <c r="Z341" s="99"/>
      <c r="AA341" s="99"/>
      <c r="AB341" s="99"/>
      <c r="AC341" s="99"/>
      <c r="AD341" s="99"/>
      <c r="AE341" s="99"/>
      <c r="AF341" s="99"/>
      <c r="AG341" s="99"/>
      <c r="AH341" s="99"/>
      <c r="AI341" s="99"/>
      <c r="AJ341" s="99"/>
      <c r="AK341" s="99"/>
    </row>
    <row r="342" spans="1:37" ht="37.5" customHeight="1">
      <c r="A342" s="99"/>
      <c r="B342" s="100" t="s">
        <v>743</v>
      </c>
      <c r="C342" s="101" t="s">
        <v>170</v>
      </c>
      <c r="D342" s="102" t="e">
        <f>SUMIFS(#REF!,#REF!,$B342,#REF!,$C342,#REF!,$D$2)</f>
        <v>#REF!</v>
      </c>
      <c r="E342" s="102" t="e">
        <f>SUMIFS(#REF!,#REF!,$B342,#REF!,$C342,#REF!,$D$2)</f>
        <v>#REF!</v>
      </c>
      <c r="F342" s="102" t="e">
        <f>SUMIFS(#REF!,#REF!,$B342,#REF!,$C342,#REF!,$D$2)</f>
        <v>#REF!</v>
      </c>
      <c r="G342" s="103" t="e">
        <f>SUMIFS(#REF!,#REF!,$B342,#REF!,$C342,#REF!,$G$2)</f>
        <v>#REF!</v>
      </c>
      <c r="H342" s="103" t="e">
        <f>SUMIFS(#REF!,#REF!,$B342,#REF!,$C342,#REF!,$G$2)</f>
        <v>#REF!</v>
      </c>
      <c r="I342" s="103" t="e">
        <f>SUMIFS(#REF!,#REF!,$B342,#REF!,$C342,#REF!,$G$2)</f>
        <v>#REF!</v>
      </c>
      <c r="J342" s="104" t="e">
        <f>SUMIFS(#REF!,#REF!,$B342,#REF!,$C342,#REF!,$J$2)</f>
        <v>#REF!</v>
      </c>
      <c r="K342" s="104" t="e">
        <f>SUMIFS(#REF!,#REF!,$B342,#REF!,$C342,#REF!,$J$2)</f>
        <v>#REF!</v>
      </c>
      <c r="L342" s="104" t="e">
        <f>SUMIFS(#REF!,#REF!,$B342,#REF!,$C342,#REF!,$J$2)</f>
        <v>#REF!</v>
      </c>
      <c r="M342" s="99"/>
      <c r="N342" s="99"/>
      <c r="O342" s="99"/>
      <c r="P342" s="99"/>
      <c r="Q342" s="99"/>
      <c r="R342" s="99"/>
      <c r="S342" s="99"/>
      <c r="T342" s="99"/>
      <c r="U342" s="99"/>
      <c r="V342" s="99"/>
      <c r="W342" s="99"/>
      <c r="X342" s="99"/>
      <c r="Y342" s="99"/>
      <c r="Z342" s="99"/>
      <c r="AA342" s="99"/>
      <c r="AB342" s="99"/>
      <c r="AC342" s="99"/>
      <c r="AD342" s="99"/>
      <c r="AE342" s="99"/>
      <c r="AF342" s="99"/>
      <c r="AG342" s="99"/>
      <c r="AH342" s="99"/>
      <c r="AI342" s="99"/>
      <c r="AJ342" s="99"/>
      <c r="AK342" s="99"/>
    </row>
    <row r="343" spans="1:37" ht="37.5" customHeight="1">
      <c r="A343" s="99"/>
      <c r="B343" s="100" t="s">
        <v>743</v>
      </c>
      <c r="C343" s="101" t="s">
        <v>188</v>
      </c>
      <c r="D343" s="102" t="e">
        <f>SUMIFS(#REF!,#REF!,$B343,#REF!,$C343,#REF!,$D$2)</f>
        <v>#REF!</v>
      </c>
      <c r="E343" s="102" t="e">
        <f>SUMIFS(#REF!,#REF!,$B343,#REF!,$C343,#REF!,$D$2)</f>
        <v>#REF!</v>
      </c>
      <c r="F343" s="102" t="e">
        <f>SUMIFS(#REF!,#REF!,$B343,#REF!,$C343,#REF!,$D$2)</f>
        <v>#REF!</v>
      </c>
      <c r="G343" s="103" t="e">
        <f>SUMIFS(#REF!,#REF!,$B343,#REF!,$C343,#REF!,$G$2)</f>
        <v>#REF!</v>
      </c>
      <c r="H343" s="103" t="e">
        <f>SUMIFS(#REF!,#REF!,$B343,#REF!,$C343,#REF!,$G$2)</f>
        <v>#REF!</v>
      </c>
      <c r="I343" s="103" t="e">
        <f>SUMIFS(#REF!,#REF!,$B343,#REF!,$C343,#REF!,$G$2)</f>
        <v>#REF!</v>
      </c>
      <c r="J343" s="104" t="e">
        <f>SUMIFS(#REF!,#REF!,$B343,#REF!,$C343,#REF!,$J$2)</f>
        <v>#REF!</v>
      </c>
      <c r="K343" s="104" t="e">
        <f>SUMIFS(#REF!,#REF!,$B343,#REF!,$C343,#REF!,$J$2)</f>
        <v>#REF!</v>
      </c>
      <c r="L343" s="104" t="e">
        <f>SUMIFS(#REF!,#REF!,$B343,#REF!,$C343,#REF!,$J$2)</f>
        <v>#REF!</v>
      </c>
      <c r="M343" s="99"/>
      <c r="N343" s="99"/>
      <c r="O343" s="99"/>
      <c r="P343" s="99"/>
      <c r="Q343" s="99"/>
      <c r="R343" s="99"/>
      <c r="S343" s="99"/>
      <c r="T343" s="99"/>
      <c r="U343" s="99"/>
      <c r="V343" s="99"/>
      <c r="W343" s="99"/>
      <c r="X343" s="99"/>
      <c r="Y343" s="99"/>
      <c r="Z343" s="99"/>
      <c r="AA343" s="99"/>
      <c r="AB343" s="99"/>
      <c r="AC343" s="99"/>
      <c r="AD343" s="99"/>
      <c r="AE343" s="99"/>
      <c r="AF343" s="99"/>
      <c r="AG343" s="99"/>
      <c r="AH343" s="99"/>
      <c r="AI343" s="99"/>
      <c r="AJ343" s="99"/>
      <c r="AK343" s="99"/>
    </row>
    <row r="344" spans="1:37" ht="37.5" customHeight="1">
      <c r="A344" s="99"/>
      <c r="B344" s="100" t="s">
        <v>743</v>
      </c>
      <c r="C344" s="101" t="s">
        <v>176</v>
      </c>
      <c r="D344" s="102" t="e">
        <f>SUMIFS(#REF!,#REF!,$B344,#REF!,$C344,#REF!,$D$2)</f>
        <v>#REF!</v>
      </c>
      <c r="E344" s="102" t="e">
        <f>SUMIFS(#REF!,#REF!,$B344,#REF!,$C344,#REF!,$D$2)</f>
        <v>#REF!</v>
      </c>
      <c r="F344" s="102" t="e">
        <f>SUMIFS(#REF!,#REF!,$B344,#REF!,$C344,#REF!,$D$2)</f>
        <v>#REF!</v>
      </c>
      <c r="G344" s="103" t="e">
        <f>SUMIFS(#REF!,#REF!,$B344,#REF!,$C344,#REF!,$G$2)</f>
        <v>#REF!</v>
      </c>
      <c r="H344" s="103" t="e">
        <f>SUMIFS(#REF!,#REF!,$B344,#REF!,$C344,#REF!,$G$2)</f>
        <v>#REF!</v>
      </c>
      <c r="I344" s="103" t="e">
        <f>SUMIFS(#REF!,#REF!,$B344,#REF!,$C344,#REF!,$G$2)</f>
        <v>#REF!</v>
      </c>
      <c r="J344" s="104" t="e">
        <f>SUMIFS(#REF!,#REF!,$B344,#REF!,$C344,#REF!,$J$2)</f>
        <v>#REF!</v>
      </c>
      <c r="K344" s="104" t="e">
        <f>SUMIFS(#REF!,#REF!,$B344,#REF!,$C344,#REF!,$J$2)</f>
        <v>#REF!</v>
      </c>
      <c r="L344" s="104" t="e">
        <f>SUMIFS(#REF!,#REF!,$B344,#REF!,$C344,#REF!,$J$2)</f>
        <v>#REF!</v>
      </c>
      <c r="M344" s="99"/>
      <c r="N344" s="99"/>
      <c r="O344" s="99"/>
      <c r="P344" s="99"/>
      <c r="Q344" s="99"/>
      <c r="R344" s="99"/>
      <c r="S344" s="99"/>
      <c r="T344" s="99"/>
      <c r="U344" s="99"/>
      <c r="V344" s="99"/>
      <c r="W344" s="99"/>
      <c r="X344" s="99"/>
      <c r="Y344" s="99"/>
      <c r="Z344" s="99"/>
      <c r="AA344" s="99"/>
      <c r="AB344" s="99"/>
      <c r="AC344" s="99"/>
      <c r="AD344" s="99"/>
      <c r="AE344" s="99"/>
      <c r="AF344" s="99"/>
      <c r="AG344" s="99"/>
      <c r="AH344" s="99"/>
      <c r="AI344" s="99"/>
      <c r="AJ344" s="99"/>
      <c r="AK344" s="99"/>
    </row>
    <row r="345" spans="1:37" ht="37.5" customHeight="1">
      <c r="A345" s="99"/>
      <c r="B345" s="100" t="s">
        <v>743</v>
      </c>
      <c r="C345" s="101" t="s">
        <v>194</v>
      </c>
      <c r="D345" s="102" t="e">
        <f>SUMIFS(#REF!,#REF!,$B345,#REF!,$C345,#REF!,$D$2)</f>
        <v>#REF!</v>
      </c>
      <c r="E345" s="102" t="e">
        <f>SUMIFS(#REF!,#REF!,$B345,#REF!,$C345,#REF!,$D$2)</f>
        <v>#REF!</v>
      </c>
      <c r="F345" s="102" t="e">
        <f>SUMIFS(#REF!,#REF!,$B345,#REF!,$C345,#REF!,$D$2)</f>
        <v>#REF!</v>
      </c>
      <c r="G345" s="103" t="e">
        <f>SUMIFS(#REF!,#REF!,$B345,#REF!,$C345,#REF!,$G$2)</f>
        <v>#REF!</v>
      </c>
      <c r="H345" s="103" t="e">
        <f>SUMIFS(#REF!,#REF!,$B345,#REF!,$C345,#REF!,$G$2)</f>
        <v>#REF!</v>
      </c>
      <c r="I345" s="103" t="e">
        <f>SUMIFS(#REF!,#REF!,$B345,#REF!,$C345,#REF!,$G$2)</f>
        <v>#REF!</v>
      </c>
      <c r="J345" s="104" t="e">
        <f>SUMIFS(#REF!,#REF!,$B345,#REF!,$C345,#REF!,$J$2)</f>
        <v>#REF!</v>
      </c>
      <c r="K345" s="104" t="e">
        <f>SUMIFS(#REF!,#REF!,$B345,#REF!,$C345,#REF!,$J$2)</f>
        <v>#REF!</v>
      </c>
      <c r="L345" s="104" t="e">
        <f>SUMIFS(#REF!,#REF!,$B345,#REF!,$C345,#REF!,$J$2)</f>
        <v>#REF!</v>
      </c>
      <c r="M345" s="97"/>
      <c r="N345" s="97"/>
      <c r="O345" s="97"/>
      <c r="P345" s="97"/>
      <c r="Q345" s="97"/>
      <c r="R345" s="97"/>
      <c r="S345" s="97"/>
      <c r="T345" s="97"/>
      <c r="U345" s="97"/>
      <c r="V345" s="97"/>
      <c r="W345" s="97"/>
      <c r="X345" s="97"/>
      <c r="Y345" s="97"/>
      <c r="Z345" s="97"/>
      <c r="AA345" s="97"/>
      <c r="AB345" s="97"/>
      <c r="AC345" s="97"/>
      <c r="AD345" s="97"/>
      <c r="AE345" s="97"/>
      <c r="AF345" s="97"/>
      <c r="AG345" s="97"/>
      <c r="AH345" s="97"/>
      <c r="AI345" s="97"/>
      <c r="AJ345" s="97"/>
      <c r="AK345" s="97"/>
    </row>
    <row r="346" spans="1:37" ht="18.75" customHeight="1">
      <c r="A346" s="94"/>
      <c r="B346" s="95" t="s">
        <v>712</v>
      </c>
      <c r="C346" s="94"/>
      <c r="D346" s="96" t="e">
        <f t="shared" ref="D346:L346" si="32">SUM(D347:D356)</f>
        <v>#REF!</v>
      </c>
      <c r="E346" s="96" t="e">
        <f t="shared" si="32"/>
        <v>#REF!</v>
      </c>
      <c r="F346" s="96" t="e">
        <f t="shared" si="32"/>
        <v>#REF!</v>
      </c>
      <c r="G346" s="96" t="e">
        <f t="shared" si="32"/>
        <v>#REF!</v>
      </c>
      <c r="H346" s="96" t="e">
        <f t="shared" si="32"/>
        <v>#REF!</v>
      </c>
      <c r="I346" s="96" t="e">
        <f t="shared" si="32"/>
        <v>#REF!</v>
      </c>
      <c r="J346" s="96" t="e">
        <f t="shared" si="32"/>
        <v>#REF!</v>
      </c>
      <c r="K346" s="96" t="e">
        <f t="shared" si="32"/>
        <v>#REF!</v>
      </c>
      <c r="L346" s="96" t="e">
        <f t="shared" si="32"/>
        <v>#REF!</v>
      </c>
      <c r="M346" s="99"/>
      <c r="N346" s="99"/>
      <c r="O346" s="99"/>
      <c r="P346" s="99"/>
      <c r="Q346" s="99"/>
      <c r="R346" s="99"/>
      <c r="S346" s="99"/>
      <c r="T346" s="99"/>
      <c r="U346" s="99"/>
      <c r="V346" s="99"/>
      <c r="W346" s="99"/>
      <c r="X346" s="99"/>
      <c r="Y346" s="99"/>
      <c r="Z346" s="99"/>
      <c r="AA346" s="99"/>
      <c r="AB346" s="99"/>
      <c r="AC346" s="99"/>
      <c r="AD346" s="99"/>
      <c r="AE346" s="99"/>
      <c r="AF346" s="99"/>
      <c r="AG346" s="99"/>
      <c r="AH346" s="99"/>
      <c r="AI346" s="99"/>
      <c r="AJ346" s="99"/>
      <c r="AK346" s="99"/>
    </row>
    <row r="347" spans="1:37" ht="56.25" customHeight="1">
      <c r="A347" s="99">
        <f>A336+1</f>
        <v>32</v>
      </c>
      <c r="B347" s="100" t="s">
        <v>744</v>
      </c>
      <c r="C347" s="101" t="s">
        <v>372</v>
      </c>
      <c r="D347" s="102" t="e">
        <f>SUMIFS(#REF!,#REF!,$B347,#REF!,$C347,#REF!,$D$2)</f>
        <v>#REF!</v>
      </c>
      <c r="E347" s="102" t="e">
        <f>SUMIFS(#REF!,#REF!,$B347,#REF!,$C347,#REF!,$D$2)</f>
        <v>#REF!</v>
      </c>
      <c r="F347" s="102" t="e">
        <f>SUMIFS(#REF!,#REF!,$B347,#REF!,$C347,#REF!,$D$2)</f>
        <v>#REF!</v>
      </c>
      <c r="G347" s="103" t="e">
        <f>SUMIFS(#REF!,#REF!,$B347,#REF!,$C347,#REF!,$G$2)</f>
        <v>#REF!</v>
      </c>
      <c r="H347" s="103" t="e">
        <f>SUMIFS(#REF!,#REF!,$B347,#REF!,$C347,#REF!,$G$2)</f>
        <v>#REF!</v>
      </c>
      <c r="I347" s="103" t="e">
        <f>SUMIFS(#REF!,#REF!,$B347,#REF!,$C347,#REF!,$G$2)</f>
        <v>#REF!</v>
      </c>
      <c r="J347" s="104" t="e">
        <f>SUMIFS(#REF!,#REF!,$B347,#REF!,$C347,#REF!,$J$2)</f>
        <v>#REF!</v>
      </c>
      <c r="K347" s="104" t="e">
        <f>SUMIFS(#REF!,#REF!,$B347,#REF!,$C347,#REF!,$J$2)</f>
        <v>#REF!</v>
      </c>
      <c r="L347" s="104" t="e">
        <f>SUMIFS(#REF!,#REF!,$B347,#REF!,$C347,#REF!,$J$2)</f>
        <v>#REF!</v>
      </c>
      <c r="M347" s="99"/>
      <c r="N347" s="99"/>
      <c r="O347" s="99"/>
      <c r="P347" s="99"/>
      <c r="Q347" s="99"/>
      <c r="R347" s="99"/>
      <c r="S347" s="99"/>
      <c r="T347" s="99"/>
      <c r="U347" s="99"/>
      <c r="V347" s="99"/>
      <c r="W347" s="99"/>
      <c r="X347" s="99"/>
      <c r="Y347" s="99"/>
      <c r="Z347" s="99"/>
      <c r="AA347" s="99"/>
      <c r="AB347" s="99"/>
      <c r="AC347" s="99"/>
      <c r="AD347" s="99"/>
      <c r="AE347" s="99"/>
      <c r="AF347" s="99"/>
      <c r="AG347" s="99"/>
      <c r="AH347" s="99"/>
      <c r="AI347" s="99"/>
      <c r="AJ347" s="99"/>
      <c r="AK347" s="99"/>
    </row>
    <row r="348" spans="1:37" ht="56.25" customHeight="1">
      <c r="A348" s="99"/>
      <c r="B348" s="100" t="s">
        <v>744</v>
      </c>
      <c r="C348" s="101" t="s">
        <v>456</v>
      </c>
      <c r="D348" s="102" t="e">
        <f>SUMIFS(#REF!,#REF!,$B348,#REF!,$C348,#REF!,$D$2)</f>
        <v>#REF!</v>
      </c>
      <c r="E348" s="102" t="e">
        <f>SUMIFS(#REF!,#REF!,$B348,#REF!,$C348,#REF!,$D$2)</f>
        <v>#REF!</v>
      </c>
      <c r="F348" s="102" t="e">
        <f>SUMIFS(#REF!,#REF!,$B348,#REF!,$C348,#REF!,$D$2)</f>
        <v>#REF!</v>
      </c>
      <c r="G348" s="103" t="e">
        <f>SUMIFS(#REF!,#REF!,$B348,#REF!,$C348,#REF!,$G$2)</f>
        <v>#REF!</v>
      </c>
      <c r="H348" s="103" t="e">
        <f>SUMIFS(#REF!,#REF!,$B348,#REF!,$C348,#REF!,$G$2)</f>
        <v>#REF!</v>
      </c>
      <c r="I348" s="103" t="e">
        <f>SUMIFS(#REF!,#REF!,$B348,#REF!,$C348,#REF!,$G$2)</f>
        <v>#REF!</v>
      </c>
      <c r="J348" s="104" t="e">
        <f>SUMIFS(#REF!,#REF!,$B348,#REF!,$C348,#REF!,$J$2)</f>
        <v>#REF!</v>
      </c>
      <c r="K348" s="104" t="e">
        <f>SUMIFS(#REF!,#REF!,$B348,#REF!,$C348,#REF!,$J$2)</f>
        <v>#REF!</v>
      </c>
      <c r="L348" s="104" t="e">
        <f>SUMIFS(#REF!,#REF!,$B348,#REF!,$C348,#REF!,$J$2)</f>
        <v>#REF!</v>
      </c>
      <c r="M348" s="99"/>
      <c r="N348" s="99"/>
      <c r="O348" s="99"/>
      <c r="P348" s="99"/>
      <c r="Q348" s="99"/>
      <c r="R348" s="99"/>
      <c r="S348" s="99"/>
      <c r="T348" s="99"/>
      <c r="U348" s="99"/>
      <c r="V348" s="99"/>
      <c r="W348" s="99"/>
      <c r="X348" s="99"/>
      <c r="Y348" s="99"/>
      <c r="Z348" s="99"/>
      <c r="AA348" s="99"/>
      <c r="AB348" s="99"/>
      <c r="AC348" s="99"/>
      <c r="AD348" s="99"/>
      <c r="AE348" s="99"/>
      <c r="AF348" s="99"/>
      <c r="AG348" s="99"/>
      <c r="AH348" s="99"/>
      <c r="AI348" s="99"/>
      <c r="AJ348" s="99"/>
      <c r="AK348" s="99"/>
    </row>
    <row r="349" spans="1:37" ht="56.25" customHeight="1">
      <c r="A349" s="99"/>
      <c r="B349" s="100" t="s">
        <v>744</v>
      </c>
      <c r="C349" s="101" t="s">
        <v>465</v>
      </c>
      <c r="D349" s="102" t="e">
        <f>SUMIFS(#REF!,#REF!,$B349,#REF!,$C349,#REF!,$D$2)</f>
        <v>#REF!</v>
      </c>
      <c r="E349" s="102" t="e">
        <f>SUMIFS(#REF!,#REF!,$B349,#REF!,$C349,#REF!,$D$2)</f>
        <v>#REF!</v>
      </c>
      <c r="F349" s="102" t="e">
        <f>SUMIFS(#REF!,#REF!,$B349,#REF!,$C349,#REF!,$D$2)</f>
        <v>#REF!</v>
      </c>
      <c r="G349" s="103" t="e">
        <f>SUMIFS(#REF!,#REF!,$B349,#REF!,$C349,#REF!,$G$2)</f>
        <v>#REF!</v>
      </c>
      <c r="H349" s="103" t="e">
        <f>SUMIFS(#REF!,#REF!,$B349,#REF!,$C349,#REF!,$G$2)</f>
        <v>#REF!</v>
      </c>
      <c r="I349" s="103" t="e">
        <f>SUMIFS(#REF!,#REF!,$B349,#REF!,$C349,#REF!,$G$2)</f>
        <v>#REF!</v>
      </c>
      <c r="J349" s="104" t="e">
        <f>SUMIFS(#REF!,#REF!,$B349,#REF!,$C349,#REF!,$J$2)</f>
        <v>#REF!</v>
      </c>
      <c r="K349" s="104" t="e">
        <f>SUMIFS(#REF!,#REF!,$B349,#REF!,$C349,#REF!,$J$2)</f>
        <v>#REF!</v>
      </c>
      <c r="L349" s="104" t="e">
        <f>SUMIFS(#REF!,#REF!,$B349,#REF!,$C349,#REF!,$J$2)</f>
        <v>#REF!</v>
      </c>
      <c r="M349" s="99"/>
      <c r="N349" s="99"/>
      <c r="O349" s="99"/>
      <c r="P349" s="99"/>
      <c r="Q349" s="99"/>
      <c r="R349" s="99"/>
      <c r="S349" s="99"/>
      <c r="T349" s="99"/>
      <c r="U349" s="99"/>
      <c r="V349" s="99"/>
      <c r="W349" s="99"/>
      <c r="X349" s="99"/>
      <c r="Y349" s="99"/>
      <c r="Z349" s="99"/>
      <c r="AA349" s="99"/>
      <c r="AB349" s="99"/>
      <c r="AC349" s="99"/>
      <c r="AD349" s="99"/>
      <c r="AE349" s="99"/>
      <c r="AF349" s="99"/>
      <c r="AG349" s="99"/>
      <c r="AH349" s="99"/>
      <c r="AI349" s="99"/>
      <c r="AJ349" s="99"/>
      <c r="AK349" s="99"/>
    </row>
    <row r="350" spans="1:37" ht="56.25" customHeight="1">
      <c r="A350" s="99"/>
      <c r="B350" s="100" t="s">
        <v>744</v>
      </c>
      <c r="C350" s="101" t="s">
        <v>191</v>
      </c>
      <c r="D350" s="102" t="e">
        <f>SUMIFS(#REF!,#REF!,$B350,#REF!,$C350,#REF!,$D$2)</f>
        <v>#REF!</v>
      </c>
      <c r="E350" s="102" t="e">
        <f>SUMIFS(#REF!,#REF!,$B350,#REF!,$C350,#REF!,$D$2)</f>
        <v>#REF!</v>
      </c>
      <c r="F350" s="102" t="e">
        <f>SUMIFS(#REF!,#REF!,$B350,#REF!,$C350,#REF!,$D$2)</f>
        <v>#REF!</v>
      </c>
      <c r="G350" s="103" t="e">
        <f>SUMIFS(#REF!,#REF!,$B350,#REF!,$C350,#REF!,$G$2)</f>
        <v>#REF!</v>
      </c>
      <c r="H350" s="103" t="e">
        <f>SUMIFS(#REF!,#REF!,$B350,#REF!,$C350,#REF!,$G$2)</f>
        <v>#REF!</v>
      </c>
      <c r="I350" s="103" t="e">
        <f>SUMIFS(#REF!,#REF!,$B350,#REF!,$C350,#REF!,$G$2)</f>
        <v>#REF!</v>
      </c>
      <c r="J350" s="104" t="e">
        <f>SUMIFS(#REF!,#REF!,$B350,#REF!,$C350,#REF!,$J$2)</f>
        <v>#REF!</v>
      </c>
      <c r="K350" s="104" t="e">
        <f>SUMIFS(#REF!,#REF!,$B350,#REF!,$C350,#REF!,$J$2)</f>
        <v>#REF!</v>
      </c>
      <c r="L350" s="104" t="e">
        <f>SUMIFS(#REF!,#REF!,$B350,#REF!,$C350,#REF!,$J$2)</f>
        <v>#REF!</v>
      </c>
      <c r="M350" s="99"/>
      <c r="N350" s="99"/>
      <c r="O350" s="99"/>
      <c r="P350" s="99"/>
      <c r="Q350" s="99"/>
      <c r="R350" s="99"/>
      <c r="S350" s="99"/>
      <c r="T350" s="99"/>
      <c r="U350" s="99"/>
      <c r="V350" s="99"/>
      <c r="W350" s="99"/>
      <c r="X350" s="99"/>
      <c r="Y350" s="99"/>
      <c r="Z350" s="99"/>
      <c r="AA350" s="99"/>
      <c r="AB350" s="99"/>
      <c r="AC350" s="99"/>
      <c r="AD350" s="99"/>
      <c r="AE350" s="99"/>
      <c r="AF350" s="99"/>
      <c r="AG350" s="99"/>
      <c r="AH350" s="99"/>
      <c r="AI350" s="99"/>
      <c r="AJ350" s="99"/>
      <c r="AK350" s="99"/>
    </row>
    <row r="351" spans="1:37" ht="56.25" customHeight="1">
      <c r="A351" s="99"/>
      <c r="B351" s="100" t="s">
        <v>744</v>
      </c>
      <c r="C351" s="101" t="s">
        <v>348</v>
      </c>
      <c r="D351" s="102" t="e">
        <f>SUMIFS(#REF!,#REF!,$B351,#REF!,$C351,#REF!,$D$2)</f>
        <v>#REF!</v>
      </c>
      <c r="E351" s="102" t="e">
        <f>SUMIFS(#REF!,#REF!,$B351,#REF!,$C351,#REF!,$D$2)</f>
        <v>#REF!</v>
      </c>
      <c r="F351" s="102" t="e">
        <f>SUMIFS(#REF!,#REF!,$B351,#REF!,$C351,#REF!,$D$2)</f>
        <v>#REF!</v>
      </c>
      <c r="G351" s="103" t="e">
        <f>SUMIFS(#REF!,#REF!,$B351,#REF!,$C351,#REF!,$G$2)</f>
        <v>#REF!</v>
      </c>
      <c r="H351" s="103" t="e">
        <f>SUMIFS(#REF!,#REF!,$B351,#REF!,$C351,#REF!,$G$2)</f>
        <v>#REF!</v>
      </c>
      <c r="I351" s="103" t="e">
        <f>SUMIFS(#REF!,#REF!,$B351,#REF!,$C351,#REF!,$G$2)</f>
        <v>#REF!</v>
      </c>
      <c r="J351" s="104" t="e">
        <f>SUMIFS(#REF!,#REF!,$B351,#REF!,$C351,#REF!,$J$2)</f>
        <v>#REF!</v>
      </c>
      <c r="K351" s="104" t="e">
        <f>SUMIFS(#REF!,#REF!,$B351,#REF!,$C351,#REF!,$J$2)</f>
        <v>#REF!</v>
      </c>
      <c r="L351" s="104" t="e">
        <f>SUMIFS(#REF!,#REF!,$B351,#REF!,$C351,#REF!,$J$2)</f>
        <v>#REF!</v>
      </c>
      <c r="M351" s="99"/>
      <c r="N351" s="99"/>
      <c r="O351" s="99"/>
      <c r="P351" s="99"/>
      <c r="Q351" s="99"/>
      <c r="R351" s="99"/>
      <c r="S351" s="99"/>
      <c r="T351" s="99"/>
      <c r="U351" s="99"/>
      <c r="V351" s="99"/>
      <c r="W351" s="99"/>
      <c r="X351" s="99"/>
      <c r="Y351" s="99"/>
      <c r="Z351" s="99"/>
      <c r="AA351" s="99"/>
      <c r="AB351" s="99"/>
      <c r="AC351" s="99"/>
      <c r="AD351" s="99"/>
      <c r="AE351" s="99"/>
      <c r="AF351" s="99"/>
      <c r="AG351" s="99"/>
      <c r="AH351" s="99"/>
      <c r="AI351" s="99"/>
      <c r="AJ351" s="99"/>
      <c r="AK351" s="99"/>
    </row>
    <row r="352" spans="1:37" ht="56.25" customHeight="1">
      <c r="A352" s="99"/>
      <c r="B352" s="100" t="s">
        <v>744</v>
      </c>
      <c r="C352" s="101" t="s">
        <v>182</v>
      </c>
      <c r="D352" s="102" t="e">
        <f>SUMIFS(#REF!,#REF!,$B352,#REF!,$C352,#REF!,$D$2)</f>
        <v>#REF!</v>
      </c>
      <c r="E352" s="102" t="e">
        <f>SUMIFS(#REF!,#REF!,$B352,#REF!,$C352,#REF!,$D$2)</f>
        <v>#REF!</v>
      </c>
      <c r="F352" s="102" t="e">
        <f>SUMIFS(#REF!,#REF!,$B352,#REF!,$C352,#REF!,$D$2)</f>
        <v>#REF!</v>
      </c>
      <c r="G352" s="103" t="e">
        <f>SUMIFS(#REF!,#REF!,$B352,#REF!,$C352,#REF!,$G$2)</f>
        <v>#REF!</v>
      </c>
      <c r="H352" s="103" t="e">
        <f>SUMIFS(#REF!,#REF!,$B352,#REF!,$C352,#REF!,$G$2)</f>
        <v>#REF!</v>
      </c>
      <c r="I352" s="103" t="e">
        <f>SUMIFS(#REF!,#REF!,$B352,#REF!,$C352,#REF!,$G$2)</f>
        <v>#REF!</v>
      </c>
      <c r="J352" s="104" t="e">
        <f>SUMIFS(#REF!,#REF!,$B352,#REF!,$C352,#REF!,$J$2)</f>
        <v>#REF!</v>
      </c>
      <c r="K352" s="104" t="e">
        <f>SUMIFS(#REF!,#REF!,$B352,#REF!,$C352,#REF!,$J$2)</f>
        <v>#REF!</v>
      </c>
      <c r="L352" s="104" t="e">
        <f>SUMIFS(#REF!,#REF!,$B352,#REF!,$C352,#REF!,$J$2)</f>
        <v>#REF!</v>
      </c>
      <c r="M352" s="99"/>
      <c r="N352" s="99"/>
      <c r="O352" s="99"/>
      <c r="P352" s="99"/>
      <c r="Q352" s="99"/>
      <c r="R352" s="99"/>
      <c r="S352" s="99"/>
      <c r="T352" s="99"/>
      <c r="U352" s="99"/>
      <c r="V352" s="99"/>
      <c r="W352" s="99"/>
      <c r="X352" s="99"/>
      <c r="Y352" s="99"/>
      <c r="Z352" s="99"/>
      <c r="AA352" s="99"/>
      <c r="AB352" s="99"/>
      <c r="AC352" s="99"/>
      <c r="AD352" s="99"/>
      <c r="AE352" s="99"/>
      <c r="AF352" s="99"/>
      <c r="AG352" s="99"/>
      <c r="AH352" s="99"/>
      <c r="AI352" s="99"/>
      <c r="AJ352" s="99"/>
      <c r="AK352" s="99"/>
    </row>
    <row r="353" spans="1:37" ht="56.25" customHeight="1">
      <c r="A353" s="99"/>
      <c r="B353" s="100" t="s">
        <v>744</v>
      </c>
      <c r="C353" s="101" t="s">
        <v>170</v>
      </c>
      <c r="D353" s="102" t="e">
        <f>SUMIFS(#REF!,#REF!,$B353,#REF!,$C353,#REF!,$D$2)</f>
        <v>#REF!</v>
      </c>
      <c r="E353" s="102" t="e">
        <f>SUMIFS(#REF!,#REF!,$B353,#REF!,$C353,#REF!,$D$2)</f>
        <v>#REF!</v>
      </c>
      <c r="F353" s="102" t="e">
        <f>SUMIFS(#REF!,#REF!,$B353,#REF!,$C353,#REF!,$D$2)</f>
        <v>#REF!</v>
      </c>
      <c r="G353" s="103" t="e">
        <f>SUMIFS(#REF!,#REF!,$B353,#REF!,$C353,#REF!,$G$2)</f>
        <v>#REF!</v>
      </c>
      <c r="H353" s="103" t="e">
        <f>SUMIFS(#REF!,#REF!,$B353,#REF!,$C353,#REF!,$G$2)</f>
        <v>#REF!</v>
      </c>
      <c r="I353" s="103" t="e">
        <f>SUMIFS(#REF!,#REF!,$B353,#REF!,$C353,#REF!,$G$2)</f>
        <v>#REF!</v>
      </c>
      <c r="J353" s="104" t="e">
        <f>SUMIFS(#REF!,#REF!,$B353,#REF!,$C353,#REF!,$J$2)</f>
        <v>#REF!</v>
      </c>
      <c r="K353" s="104" t="e">
        <f>SUMIFS(#REF!,#REF!,$B353,#REF!,$C353,#REF!,$J$2)</f>
        <v>#REF!</v>
      </c>
      <c r="L353" s="104" t="e">
        <f>SUMIFS(#REF!,#REF!,$B353,#REF!,$C353,#REF!,$J$2)</f>
        <v>#REF!</v>
      </c>
      <c r="M353" s="99"/>
      <c r="N353" s="99"/>
      <c r="O353" s="99"/>
      <c r="P353" s="99"/>
      <c r="Q353" s="99"/>
      <c r="R353" s="99"/>
      <c r="S353" s="99"/>
      <c r="T353" s="99"/>
      <c r="U353" s="99"/>
      <c r="V353" s="99"/>
      <c r="W353" s="99"/>
      <c r="X353" s="99"/>
      <c r="Y353" s="99"/>
      <c r="Z353" s="99"/>
      <c r="AA353" s="99"/>
      <c r="AB353" s="99"/>
      <c r="AC353" s="99"/>
      <c r="AD353" s="99"/>
      <c r="AE353" s="99"/>
      <c r="AF353" s="99"/>
      <c r="AG353" s="99"/>
      <c r="AH353" s="99"/>
      <c r="AI353" s="99"/>
      <c r="AJ353" s="99"/>
      <c r="AK353" s="99"/>
    </row>
    <row r="354" spans="1:37" ht="56.25" customHeight="1">
      <c r="A354" s="99"/>
      <c r="B354" s="100" t="s">
        <v>744</v>
      </c>
      <c r="C354" s="101" t="s">
        <v>188</v>
      </c>
      <c r="D354" s="102" t="e">
        <f>SUMIFS(#REF!,#REF!,$B354,#REF!,$C354,#REF!,$D$2)</f>
        <v>#REF!</v>
      </c>
      <c r="E354" s="102" t="e">
        <f>SUMIFS(#REF!,#REF!,$B354,#REF!,$C354,#REF!,$D$2)</f>
        <v>#REF!</v>
      </c>
      <c r="F354" s="102" t="e">
        <f>SUMIFS(#REF!,#REF!,$B354,#REF!,$C354,#REF!,$D$2)</f>
        <v>#REF!</v>
      </c>
      <c r="G354" s="103" t="e">
        <f>SUMIFS(#REF!,#REF!,$B354,#REF!,$C354,#REF!,$G$2)</f>
        <v>#REF!</v>
      </c>
      <c r="H354" s="103" t="e">
        <f>SUMIFS(#REF!,#REF!,$B354,#REF!,$C354,#REF!,$G$2)</f>
        <v>#REF!</v>
      </c>
      <c r="I354" s="103" t="e">
        <f>SUMIFS(#REF!,#REF!,$B354,#REF!,$C354,#REF!,$G$2)</f>
        <v>#REF!</v>
      </c>
      <c r="J354" s="104" t="e">
        <f>SUMIFS(#REF!,#REF!,$B354,#REF!,$C354,#REF!,$J$2)</f>
        <v>#REF!</v>
      </c>
      <c r="K354" s="104" t="e">
        <f>SUMIFS(#REF!,#REF!,$B354,#REF!,$C354,#REF!,$J$2)</f>
        <v>#REF!</v>
      </c>
      <c r="L354" s="104" t="e">
        <f>SUMIFS(#REF!,#REF!,$B354,#REF!,$C354,#REF!,$J$2)</f>
        <v>#REF!</v>
      </c>
      <c r="M354" s="99"/>
      <c r="N354" s="99"/>
      <c r="O354" s="99"/>
      <c r="P354" s="99"/>
      <c r="Q354" s="99"/>
      <c r="R354" s="99"/>
      <c r="S354" s="99"/>
      <c r="T354" s="99"/>
      <c r="U354" s="99"/>
      <c r="V354" s="99"/>
      <c r="W354" s="99"/>
      <c r="X354" s="99"/>
      <c r="Y354" s="99"/>
      <c r="Z354" s="99"/>
      <c r="AA354" s="99"/>
      <c r="AB354" s="99"/>
      <c r="AC354" s="99"/>
      <c r="AD354" s="99"/>
      <c r="AE354" s="99"/>
      <c r="AF354" s="99"/>
      <c r="AG354" s="99"/>
      <c r="AH354" s="99"/>
      <c r="AI354" s="99"/>
      <c r="AJ354" s="99"/>
      <c r="AK354" s="99"/>
    </row>
    <row r="355" spans="1:37" ht="56.25" customHeight="1">
      <c r="A355" s="99"/>
      <c r="B355" s="100" t="s">
        <v>744</v>
      </c>
      <c r="C355" s="101" t="s">
        <v>176</v>
      </c>
      <c r="D355" s="102" t="e">
        <f>SUMIFS(#REF!,#REF!,$B355,#REF!,$C355,#REF!,$D$2)</f>
        <v>#REF!</v>
      </c>
      <c r="E355" s="102" t="e">
        <f>SUMIFS(#REF!,#REF!,$B355,#REF!,$C355,#REF!,$D$2)</f>
        <v>#REF!</v>
      </c>
      <c r="F355" s="102" t="e">
        <f>SUMIFS(#REF!,#REF!,$B355,#REF!,$C355,#REF!,$D$2)</f>
        <v>#REF!</v>
      </c>
      <c r="G355" s="103" t="e">
        <f>SUMIFS(#REF!,#REF!,$B355,#REF!,$C355,#REF!,$G$2)</f>
        <v>#REF!</v>
      </c>
      <c r="H355" s="103" t="e">
        <f>SUMIFS(#REF!,#REF!,$B355,#REF!,$C355,#REF!,$G$2)</f>
        <v>#REF!</v>
      </c>
      <c r="I355" s="103" t="e">
        <f>SUMIFS(#REF!,#REF!,$B355,#REF!,$C355,#REF!,$G$2)</f>
        <v>#REF!</v>
      </c>
      <c r="J355" s="104" t="e">
        <f>SUMIFS(#REF!,#REF!,$B355,#REF!,$C355,#REF!,$J$2)</f>
        <v>#REF!</v>
      </c>
      <c r="K355" s="104" t="e">
        <f>SUMIFS(#REF!,#REF!,$B355,#REF!,$C355,#REF!,$J$2)</f>
        <v>#REF!</v>
      </c>
      <c r="L355" s="104" t="e">
        <f>SUMIFS(#REF!,#REF!,$B355,#REF!,$C355,#REF!,$J$2)</f>
        <v>#REF!</v>
      </c>
      <c r="M355" s="99"/>
      <c r="N355" s="99"/>
      <c r="O355" s="99"/>
      <c r="P355" s="99"/>
      <c r="Q355" s="99"/>
      <c r="R355" s="99"/>
      <c r="S355" s="99"/>
      <c r="T355" s="99"/>
      <c r="U355" s="99"/>
      <c r="V355" s="99"/>
      <c r="W355" s="99"/>
      <c r="X355" s="99"/>
      <c r="Y355" s="99"/>
      <c r="Z355" s="99"/>
      <c r="AA355" s="99"/>
      <c r="AB355" s="99"/>
      <c r="AC355" s="99"/>
      <c r="AD355" s="99"/>
      <c r="AE355" s="99"/>
      <c r="AF355" s="99"/>
      <c r="AG355" s="99"/>
      <c r="AH355" s="99"/>
      <c r="AI355" s="99"/>
      <c r="AJ355" s="99"/>
      <c r="AK355" s="99"/>
    </row>
    <row r="356" spans="1:37" ht="56.25" customHeight="1">
      <c r="A356" s="99"/>
      <c r="B356" s="100" t="s">
        <v>744</v>
      </c>
      <c r="C356" s="101" t="s">
        <v>194</v>
      </c>
      <c r="D356" s="102" t="e">
        <f>SUMIFS(#REF!,#REF!,$B356,#REF!,$C356,#REF!,$D$2)</f>
        <v>#REF!</v>
      </c>
      <c r="E356" s="102" t="e">
        <f>SUMIFS(#REF!,#REF!,$B356,#REF!,$C356,#REF!,$D$2)</f>
        <v>#REF!</v>
      </c>
      <c r="F356" s="102" t="e">
        <f>SUMIFS(#REF!,#REF!,$B356,#REF!,$C356,#REF!,$D$2)</f>
        <v>#REF!</v>
      </c>
      <c r="G356" s="103" t="e">
        <f>SUMIFS(#REF!,#REF!,$B356,#REF!,$C356,#REF!,$G$2)</f>
        <v>#REF!</v>
      </c>
      <c r="H356" s="103" t="e">
        <f>SUMIFS(#REF!,#REF!,$B356,#REF!,$C356,#REF!,$G$2)</f>
        <v>#REF!</v>
      </c>
      <c r="I356" s="103" t="e">
        <f>SUMIFS(#REF!,#REF!,$B356,#REF!,$C356,#REF!,$G$2)</f>
        <v>#REF!</v>
      </c>
      <c r="J356" s="104" t="e">
        <f>SUMIFS(#REF!,#REF!,$B356,#REF!,$C356,#REF!,$J$2)</f>
        <v>#REF!</v>
      </c>
      <c r="K356" s="104" t="e">
        <f>SUMIFS(#REF!,#REF!,$B356,#REF!,$C356,#REF!,$J$2)</f>
        <v>#REF!</v>
      </c>
      <c r="L356" s="104" t="e">
        <f>SUMIFS(#REF!,#REF!,$B356,#REF!,$C356,#REF!,$J$2)</f>
        <v>#REF!</v>
      </c>
      <c r="M356" s="97"/>
      <c r="N356" s="97"/>
      <c r="O356" s="97"/>
      <c r="P356" s="97"/>
      <c r="Q356" s="97"/>
      <c r="R356" s="97"/>
      <c r="S356" s="97"/>
      <c r="T356" s="97"/>
      <c r="U356" s="97"/>
      <c r="V356" s="97"/>
      <c r="W356" s="97"/>
      <c r="X356" s="97"/>
      <c r="Y356" s="97"/>
      <c r="Z356" s="97"/>
      <c r="AA356" s="97"/>
      <c r="AB356" s="97"/>
      <c r="AC356" s="97"/>
      <c r="AD356" s="97"/>
      <c r="AE356" s="97"/>
      <c r="AF356" s="97"/>
      <c r="AG356" s="97"/>
      <c r="AH356" s="97"/>
      <c r="AI356" s="97"/>
      <c r="AJ356" s="97"/>
      <c r="AK356" s="97"/>
    </row>
    <row r="357" spans="1:37" ht="18.75" customHeight="1">
      <c r="A357" s="94"/>
      <c r="B357" s="95" t="s">
        <v>712</v>
      </c>
      <c r="C357" s="94"/>
      <c r="D357" s="96" t="e">
        <f t="shared" ref="D357:L357" si="33">SUM(D358:D367)</f>
        <v>#REF!</v>
      </c>
      <c r="E357" s="96" t="e">
        <f t="shared" si="33"/>
        <v>#REF!</v>
      </c>
      <c r="F357" s="96" t="e">
        <f t="shared" si="33"/>
        <v>#REF!</v>
      </c>
      <c r="G357" s="96" t="e">
        <f t="shared" si="33"/>
        <v>#REF!</v>
      </c>
      <c r="H357" s="96" t="e">
        <f t="shared" si="33"/>
        <v>#REF!</v>
      </c>
      <c r="I357" s="96" t="e">
        <f t="shared" si="33"/>
        <v>#REF!</v>
      </c>
      <c r="J357" s="96" t="e">
        <f t="shared" si="33"/>
        <v>#REF!</v>
      </c>
      <c r="K357" s="96" t="e">
        <f t="shared" si="33"/>
        <v>#REF!</v>
      </c>
      <c r="L357" s="96" t="e">
        <f t="shared" si="33"/>
        <v>#REF!</v>
      </c>
      <c r="M357" s="99"/>
      <c r="N357" s="99"/>
      <c r="O357" s="99"/>
      <c r="P357" s="99"/>
      <c r="Q357" s="99"/>
      <c r="R357" s="99"/>
      <c r="S357" s="99"/>
      <c r="T357" s="99"/>
      <c r="U357" s="99"/>
      <c r="V357" s="99"/>
      <c r="W357" s="99"/>
      <c r="X357" s="99"/>
      <c r="Y357" s="99"/>
      <c r="Z357" s="99"/>
      <c r="AA357" s="99"/>
      <c r="AB357" s="99"/>
      <c r="AC357" s="99"/>
      <c r="AD357" s="99"/>
      <c r="AE357" s="99"/>
      <c r="AF357" s="99"/>
      <c r="AG357" s="99"/>
      <c r="AH357" s="99"/>
      <c r="AI357" s="99"/>
      <c r="AJ357" s="99"/>
      <c r="AK357" s="99"/>
    </row>
    <row r="358" spans="1:37" ht="56.25" customHeight="1">
      <c r="A358" s="99">
        <f>A347+1</f>
        <v>33</v>
      </c>
      <c r="B358" s="100" t="s">
        <v>745</v>
      </c>
      <c r="C358" s="101" t="s">
        <v>372</v>
      </c>
      <c r="D358" s="102" t="e">
        <f>SUMIFS(#REF!,#REF!,$B358,#REF!,$C358,#REF!,$D$2)</f>
        <v>#REF!</v>
      </c>
      <c r="E358" s="102" t="e">
        <f>SUMIFS(#REF!,#REF!,$B358,#REF!,$C358,#REF!,$D$2)</f>
        <v>#REF!</v>
      </c>
      <c r="F358" s="102" t="e">
        <f>SUMIFS(#REF!,#REF!,$B358,#REF!,$C358,#REF!,$D$2)</f>
        <v>#REF!</v>
      </c>
      <c r="G358" s="103" t="e">
        <f>SUMIFS(#REF!,#REF!,$B358,#REF!,$C358,#REF!,$G$2)</f>
        <v>#REF!</v>
      </c>
      <c r="H358" s="103" t="e">
        <f>SUMIFS(#REF!,#REF!,$B358,#REF!,$C358,#REF!,$G$2)</f>
        <v>#REF!</v>
      </c>
      <c r="I358" s="103" t="e">
        <f>SUMIFS(#REF!,#REF!,$B358,#REF!,$C358,#REF!,$G$2)</f>
        <v>#REF!</v>
      </c>
      <c r="J358" s="104" t="e">
        <f>SUMIFS(#REF!,#REF!,$B358,#REF!,$C358,#REF!,$J$2)</f>
        <v>#REF!</v>
      </c>
      <c r="K358" s="104" t="e">
        <f>SUMIFS(#REF!,#REF!,$B358,#REF!,$C358,#REF!,$J$2)</f>
        <v>#REF!</v>
      </c>
      <c r="L358" s="104" t="e">
        <f>SUMIFS(#REF!,#REF!,$B358,#REF!,$C358,#REF!,$J$2)</f>
        <v>#REF!</v>
      </c>
      <c r="M358" s="99"/>
      <c r="N358" s="99"/>
      <c r="O358" s="99"/>
      <c r="P358" s="99"/>
      <c r="Q358" s="99"/>
      <c r="R358" s="99"/>
      <c r="S358" s="99"/>
      <c r="T358" s="99"/>
      <c r="U358" s="99"/>
      <c r="V358" s="99"/>
      <c r="W358" s="99"/>
      <c r="X358" s="99"/>
      <c r="Y358" s="99"/>
      <c r="Z358" s="99"/>
      <c r="AA358" s="99"/>
      <c r="AB358" s="99"/>
      <c r="AC358" s="99"/>
      <c r="AD358" s="99"/>
      <c r="AE358" s="99"/>
      <c r="AF358" s="99"/>
      <c r="AG358" s="99"/>
      <c r="AH358" s="99"/>
      <c r="AI358" s="99"/>
      <c r="AJ358" s="99"/>
      <c r="AK358" s="99"/>
    </row>
    <row r="359" spans="1:37" ht="56.25" customHeight="1">
      <c r="A359" s="99"/>
      <c r="B359" s="100" t="s">
        <v>745</v>
      </c>
      <c r="C359" s="101" t="s">
        <v>456</v>
      </c>
      <c r="D359" s="102" t="e">
        <f>SUMIFS(#REF!,#REF!,$B359,#REF!,$C359,#REF!,$D$2)</f>
        <v>#REF!</v>
      </c>
      <c r="E359" s="102" t="e">
        <f>SUMIFS(#REF!,#REF!,$B359,#REF!,$C359,#REF!,$D$2)</f>
        <v>#REF!</v>
      </c>
      <c r="F359" s="102" t="e">
        <f>SUMIFS(#REF!,#REF!,$B359,#REF!,$C359,#REF!,$D$2)</f>
        <v>#REF!</v>
      </c>
      <c r="G359" s="103" t="e">
        <f>SUMIFS(#REF!,#REF!,$B359,#REF!,$C359,#REF!,$G$2)</f>
        <v>#REF!</v>
      </c>
      <c r="H359" s="103" t="e">
        <f>SUMIFS(#REF!,#REF!,$B359,#REF!,$C359,#REF!,$G$2)</f>
        <v>#REF!</v>
      </c>
      <c r="I359" s="103" t="e">
        <f>SUMIFS(#REF!,#REF!,$B359,#REF!,$C359,#REF!,$G$2)</f>
        <v>#REF!</v>
      </c>
      <c r="J359" s="104" t="e">
        <f>SUMIFS(#REF!,#REF!,$B359,#REF!,$C359,#REF!,$J$2)</f>
        <v>#REF!</v>
      </c>
      <c r="K359" s="104" t="e">
        <f>SUMIFS(#REF!,#REF!,$B359,#REF!,$C359,#REF!,$J$2)</f>
        <v>#REF!</v>
      </c>
      <c r="L359" s="104" t="e">
        <f>SUMIFS(#REF!,#REF!,$B359,#REF!,$C359,#REF!,$J$2)</f>
        <v>#REF!</v>
      </c>
      <c r="M359" s="99"/>
      <c r="N359" s="99"/>
      <c r="O359" s="99"/>
      <c r="P359" s="99"/>
      <c r="Q359" s="99"/>
      <c r="R359" s="99"/>
      <c r="S359" s="99"/>
      <c r="T359" s="99"/>
      <c r="U359" s="99"/>
      <c r="V359" s="99"/>
      <c r="W359" s="99"/>
      <c r="X359" s="99"/>
      <c r="Y359" s="99"/>
      <c r="Z359" s="99"/>
      <c r="AA359" s="99"/>
      <c r="AB359" s="99"/>
      <c r="AC359" s="99"/>
      <c r="AD359" s="99"/>
      <c r="AE359" s="99"/>
      <c r="AF359" s="99"/>
      <c r="AG359" s="99"/>
      <c r="AH359" s="99"/>
      <c r="AI359" s="99"/>
      <c r="AJ359" s="99"/>
      <c r="AK359" s="99"/>
    </row>
    <row r="360" spans="1:37" ht="56.25" customHeight="1">
      <c r="A360" s="99"/>
      <c r="B360" s="100" t="s">
        <v>745</v>
      </c>
      <c r="C360" s="101" t="s">
        <v>465</v>
      </c>
      <c r="D360" s="102" t="e">
        <f>SUMIFS(#REF!,#REF!,$B360,#REF!,$C360,#REF!,$D$2)</f>
        <v>#REF!</v>
      </c>
      <c r="E360" s="102" t="e">
        <f>SUMIFS(#REF!,#REF!,$B360,#REF!,$C360,#REF!,$D$2)</f>
        <v>#REF!</v>
      </c>
      <c r="F360" s="102" t="e">
        <f>SUMIFS(#REF!,#REF!,$B360,#REF!,$C360,#REF!,$D$2)</f>
        <v>#REF!</v>
      </c>
      <c r="G360" s="103" t="e">
        <f>SUMIFS(#REF!,#REF!,$B360,#REF!,$C360,#REF!,$G$2)</f>
        <v>#REF!</v>
      </c>
      <c r="H360" s="103" t="e">
        <f>SUMIFS(#REF!,#REF!,$B360,#REF!,$C360,#REF!,$G$2)</f>
        <v>#REF!</v>
      </c>
      <c r="I360" s="103" t="e">
        <f>SUMIFS(#REF!,#REF!,$B360,#REF!,$C360,#REF!,$G$2)</f>
        <v>#REF!</v>
      </c>
      <c r="J360" s="104" t="e">
        <f>SUMIFS(#REF!,#REF!,$B360,#REF!,$C360,#REF!,$J$2)</f>
        <v>#REF!</v>
      </c>
      <c r="K360" s="104" t="e">
        <f>SUMIFS(#REF!,#REF!,$B360,#REF!,$C360,#REF!,$J$2)</f>
        <v>#REF!</v>
      </c>
      <c r="L360" s="104" t="e">
        <f>SUMIFS(#REF!,#REF!,$B360,#REF!,$C360,#REF!,$J$2)</f>
        <v>#REF!</v>
      </c>
      <c r="M360" s="99"/>
      <c r="N360" s="99"/>
      <c r="O360" s="99"/>
      <c r="P360" s="99"/>
      <c r="Q360" s="99"/>
      <c r="R360" s="99"/>
      <c r="S360" s="99"/>
      <c r="T360" s="99"/>
      <c r="U360" s="99"/>
      <c r="V360" s="99"/>
      <c r="W360" s="99"/>
      <c r="X360" s="99"/>
      <c r="Y360" s="99"/>
      <c r="Z360" s="99"/>
      <c r="AA360" s="99"/>
      <c r="AB360" s="99"/>
      <c r="AC360" s="99"/>
      <c r="AD360" s="99"/>
      <c r="AE360" s="99"/>
      <c r="AF360" s="99"/>
      <c r="AG360" s="99"/>
      <c r="AH360" s="99"/>
      <c r="AI360" s="99"/>
      <c r="AJ360" s="99"/>
      <c r="AK360" s="99"/>
    </row>
    <row r="361" spans="1:37" ht="56.25" customHeight="1">
      <c r="A361" s="99"/>
      <c r="B361" s="100" t="s">
        <v>745</v>
      </c>
      <c r="C361" s="101" t="s">
        <v>191</v>
      </c>
      <c r="D361" s="102" t="e">
        <f>SUMIFS(#REF!,#REF!,$B361,#REF!,$C361,#REF!,$D$2)</f>
        <v>#REF!</v>
      </c>
      <c r="E361" s="102" t="e">
        <f>SUMIFS(#REF!,#REF!,$B361,#REF!,$C361,#REF!,$D$2)</f>
        <v>#REF!</v>
      </c>
      <c r="F361" s="102" t="e">
        <f>SUMIFS(#REF!,#REF!,$B361,#REF!,$C361,#REF!,$D$2)</f>
        <v>#REF!</v>
      </c>
      <c r="G361" s="103" t="e">
        <f>SUMIFS(#REF!,#REF!,$B361,#REF!,$C361,#REF!,$G$2)</f>
        <v>#REF!</v>
      </c>
      <c r="H361" s="103" t="e">
        <f>SUMIFS(#REF!,#REF!,$B361,#REF!,$C361,#REF!,$G$2)</f>
        <v>#REF!</v>
      </c>
      <c r="I361" s="103" t="e">
        <f>SUMIFS(#REF!,#REF!,$B361,#REF!,$C361,#REF!,$G$2)</f>
        <v>#REF!</v>
      </c>
      <c r="J361" s="104" t="e">
        <f>SUMIFS(#REF!,#REF!,$B361,#REF!,$C361,#REF!,$J$2)</f>
        <v>#REF!</v>
      </c>
      <c r="K361" s="104" t="e">
        <f>SUMIFS(#REF!,#REF!,$B361,#REF!,$C361,#REF!,$J$2)</f>
        <v>#REF!</v>
      </c>
      <c r="L361" s="104" t="e">
        <f>SUMIFS(#REF!,#REF!,$B361,#REF!,$C361,#REF!,$J$2)</f>
        <v>#REF!</v>
      </c>
      <c r="M361" s="99"/>
      <c r="N361" s="99"/>
      <c r="O361" s="99"/>
      <c r="P361" s="99"/>
      <c r="Q361" s="99"/>
      <c r="R361" s="99"/>
      <c r="S361" s="99"/>
      <c r="T361" s="99"/>
      <c r="U361" s="99"/>
      <c r="V361" s="99"/>
      <c r="W361" s="99"/>
      <c r="X361" s="99"/>
      <c r="Y361" s="99"/>
      <c r="Z361" s="99"/>
      <c r="AA361" s="99"/>
      <c r="AB361" s="99"/>
      <c r="AC361" s="99"/>
      <c r="AD361" s="99"/>
      <c r="AE361" s="99"/>
      <c r="AF361" s="99"/>
      <c r="AG361" s="99"/>
      <c r="AH361" s="99"/>
      <c r="AI361" s="99"/>
      <c r="AJ361" s="99"/>
      <c r="AK361" s="99"/>
    </row>
    <row r="362" spans="1:37" ht="56.25" customHeight="1">
      <c r="A362" s="99"/>
      <c r="B362" s="100" t="s">
        <v>745</v>
      </c>
      <c r="C362" s="101" t="s">
        <v>348</v>
      </c>
      <c r="D362" s="102" t="e">
        <f>SUMIFS(#REF!,#REF!,$B362,#REF!,$C362,#REF!,$D$2)</f>
        <v>#REF!</v>
      </c>
      <c r="E362" s="102" t="e">
        <f>SUMIFS(#REF!,#REF!,$B362,#REF!,$C362,#REF!,$D$2)</f>
        <v>#REF!</v>
      </c>
      <c r="F362" s="102" t="e">
        <f>SUMIFS(#REF!,#REF!,$B362,#REF!,$C362,#REF!,$D$2)</f>
        <v>#REF!</v>
      </c>
      <c r="G362" s="103" t="e">
        <f>SUMIFS(#REF!,#REF!,$B362,#REF!,$C362,#REF!,$G$2)</f>
        <v>#REF!</v>
      </c>
      <c r="H362" s="103" t="e">
        <f>SUMIFS(#REF!,#REF!,$B362,#REF!,$C362,#REF!,$G$2)</f>
        <v>#REF!</v>
      </c>
      <c r="I362" s="103" t="e">
        <f>SUMIFS(#REF!,#REF!,$B362,#REF!,$C362,#REF!,$G$2)</f>
        <v>#REF!</v>
      </c>
      <c r="J362" s="104" t="e">
        <f>SUMIFS(#REF!,#REF!,$B362,#REF!,$C362,#REF!,$J$2)</f>
        <v>#REF!</v>
      </c>
      <c r="K362" s="104" t="e">
        <f>SUMIFS(#REF!,#REF!,$B362,#REF!,$C362,#REF!,$J$2)</f>
        <v>#REF!</v>
      </c>
      <c r="L362" s="104" t="e">
        <f>SUMIFS(#REF!,#REF!,$B362,#REF!,$C362,#REF!,$J$2)</f>
        <v>#REF!</v>
      </c>
      <c r="M362" s="99"/>
      <c r="N362" s="99"/>
      <c r="O362" s="99"/>
      <c r="P362" s="99"/>
      <c r="Q362" s="99"/>
      <c r="R362" s="99"/>
      <c r="S362" s="99"/>
      <c r="T362" s="99"/>
      <c r="U362" s="99"/>
      <c r="V362" s="99"/>
      <c r="W362" s="99"/>
      <c r="X362" s="99"/>
      <c r="Y362" s="99"/>
      <c r="Z362" s="99"/>
      <c r="AA362" s="99"/>
      <c r="AB362" s="99"/>
      <c r="AC362" s="99"/>
      <c r="AD362" s="99"/>
      <c r="AE362" s="99"/>
      <c r="AF362" s="99"/>
      <c r="AG362" s="99"/>
      <c r="AH362" s="99"/>
      <c r="AI362" s="99"/>
      <c r="AJ362" s="99"/>
      <c r="AK362" s="99"/>
    </row>
    <row r="363" spans="1:37" ht="56.25" customHeight="1">
      <c r="A363" s="99"/>
      <c r="B363" s="100" t="s">
        <v>745</v>
      </c>
      <c r="C363" s="101" t="s">
        <v>182</v>
      </c>
      <c r="D363" s="102" t="e">
        <f>SUMIFS(#REF!,#REF!,$B363,#REF!,$C363,#REF!,$D$2)</f>
        <v>#REF!</v>
      </c>
      <c r="E363" s="102" t="e">
        <f>SUMIFS(#REF!,#REF!,$B363,#REF!,$C363,#REF!,$D$2)</f>
        <v>#REF!</v>
      </c>
      <c r="F363" s="102" t="e">
        <f>SUMIFS(#REF!,#REF!,$B363,#REF!,$C363,#REF!,$D$2)</f>
        <v>#REF!</v>
      </c>
      <c r="G363" s="103" t="e">
        <f>SUMIFS(#REF!,#REF!,$B363,#REF!,$C363,#REF!,$G$2)</f>
        <v>#REF!</v>
      </c>
      <c r="H363" s="103" t="e">
        <f>SUMIFS(#REF!,#REF!,$B363,#REF!,$C363,#REF!,$G$2)</f>
        <v>#REF!</v>
      </c>
      <c r="I363" s="103" t="e">
        <f>SUMIFS(#REF!,#REF!,$B363,#REF!,$C363,#REF!,$G$2)</f>
        <v>#REF!</v>
      </c>
      <c r="J363" s="104" t="e">
        <f>SUMIFS(#REF!,#REF!,$B363,#REF!,$C363,#REF!,$J$2)</f>
        <v>#REF!</v>
      </c>
      <c r="K363" s="104" t="e">
        <f>SUMIFS(#REF!,#REF!,$B363,#REF!,$C363,#REF!,$J$2)</f>
        <v>#REF!</v>
      </c>
      <c r="L363" s="104" t="e">
        <f>SUMIFS(#REF!,#REF!,$B363,#REF!,$C363,#REF!,$J$2)</f>
        <v>#REF!</v>
      </c>
      <c r="M363" s="99"/>
      <c r="N363" s="99"/>
      <c r="O363" s="99"/>
      <c r="P363" s="99"/>
      <c r="Q363" s="99"/>
      <c r="R363" s="99"/>
      <c r="S363" s="99"/>
      <c r="T363" s="99"/>
      <c r="U363" s="99"/>
      <c r="V363" s="99"/>
      <c r="W363" s="99"/>
      <c r="X363" s="99"/>
      <c r="Y363" s="99"/>
      <c r="Z363" s="99"/>
      <c r="AA363" s="99"/>
      <c r="AB363" s="99"/>
      <c r="AC363" s="99"/>
      <c r="AD363" s="99"/>
      <c r="AE363" s="99"/>
      <c r="AF363" s="99"/>
      <c r="AG363" s="99"/>
      <c r="AH363" s="99"/>
      <c r="AI363" s="99"/>
      <c r="AJ363" s="99"/>
      <c r="AK363" s="99"/>
    </row>
    <row r="364" spans="1:37" ht="56.25" customHeight="1">
      <c r="A364" s="99"/>
      <c r="B364" s="100" t="s">
        <v>745</v>
      </c>
      <c r="C364" s="101" t="s">
        <v>170</v>
      </c>
      <c r="D364" s="102" t="e">
        <f>SUMIFS(#REF!,#REF!,$B364,#REF!,$C364,#REF!,$D$2)</f>
        <v>#REF!</v>
      </c>
      <c r="E364" s="102" t="e">
        <f>SUMIFS(#REF!,#REF!,$B364,#REF!,$C364,#REF!,$D$2)</f>
        <v>#REF!</v>
      </c>
      <c r="F364" s="102" t="e">
        <f>SUMIFS(#REF!,#REF!,$B364,#REF!,$C364,#REF!,$D$2)</f>
        <v>#REF!</v>
      </c>
      <c r="G364" s="103" t="e">
        <f>SUMIFS(#REF!,#REF!,$B364,#REF!,$C364,#REF!,$G$2)</f>
        <v>#REF!</v>
      </c>
      <c r="H364" s="103" t="e">
        <f>SUMIFS(#REF!,#REF!,$B364,#REF!,$C364,#REF!,$G$2)</f>
        <v>#REF!</v>
      </c>
      <c r="I364" s="103" t="e">
        <f>SUMIFS(#REF!,#REF!,$B364,#REF!,$C364,#REF!,$G$2)</f>
        <v>#REF!</v>
      </c>
      <c r="J364" s="104" t="e">
        <f>SUMIFS(#REF!,#REF!,$B364,#REF!,$C364,#REF!,$J$2)</f>
        <v>#REF!</v>
      </c>
      <c r="K364" s="104" t="e">
        <f>SUMIFS(#REF!,#REF!,$B364,#REF!,$C364,#REF!,$J$2)</f>
        <v>#REF!</v>
      </c>
      <c r="L364" s="104" t="e">
        <f>SUMIFS(#REF!,#REF!,$B364,#REF!,$C364,#REF!,$J$2)</f>
        <v>#REF!</v>
      </c>
      <c r="M364" s="99"/>
      <c r="N364" s="99"/>
      <c r="O364" s="99"/>
      <c r="P364" s="99"/>
      <c r="Q364" s="99"/>
      <c r="R364" s="99"/>
      <c r="S364" s="99"/>
      <c r="T364" s="99"/>
      <c r="U364" s="99"/>
      <c r="V364" s="99"/>
      <c r="W364" s="99"/>
      <c r="X364" s="99"/>
      <c r="Y364" s="99"/>
      <c r="Z364" s="99"/>
      <c r="AA364" s="99"/>
      <c r="AB364" s="99"/>
      <c r="AC364" s="99"/>
      <c r="AD364" s="99"/>
      <c r="AE364" s="99"/>
      <c r="AF364" s="99"/>
      <c r="AG364" s="99"/>
      <c r="AH364" s="99"/>
      <c r="AI364" s="99"/>
      <c r="AJ364" s="99"/>
      <c r="AK364" s="99"/>
    </row>
    <row r="365" spans="1:37" ht="56.25" customHeight="1">
      <c r="A365" s="99"/>
      <c r="B365" s="100" t="s">
        <v>745</v>
      </c>
      <c r="C365" s="101" t="s">
        <v>188</v>
      </c>
      <c r="D365" s="102" t="e">
        <f>SUMIFS(#REF!,#REF!,$B365,#REF!,$C365,#REF!,$D$2)</f>
        <v>#REF!</v>
      </c>
      <c r="E365" s="102" t="e">
        <f>SUMIFS(#REF!,#REF!,$B365,#REF!,$C365,#REF!,$D$2)</f>
        <v>#REF!</v>
      </c>
      <c r="F365" s="102" t="e">
        <f>SUMIFS(#REF!,#REF!,$B365,#REF!,$C365,#REF!,$D$2)</f>
        <v>#REF!</v>
      </c>
      <c r="G365" s="103" t="e">
        <f>SUMIFS(#REF!,#REF!,$B365,#REF!,$C365,#REF!,$G$2)</f>
        <v>#REF!</v>
      </c>
      <c r="H365" s="103" t="e">
        <f>SUMIFS(#REF!,#REF!,$B365,#REF!,$C365,#REF!,$G$2)</f>
        <v>#REF!</v>
      </c>
      <c r="I365" s="103" t="e">
        <f>SUMIFS(#REF!,#REF!,$B365,#REF!,$C365,#REF!,$G$2)</f>
        <v>#REF!</v>
      </c>
      <c r="J365" s="104" t="e">
        <f>SUMIFS(#REF!,#REF!,$B365,#REF!,$C365,#REF!,$J$2)</f>
        <v>#REF!</v>
      </c>
      <c r="K365" s="104" t="e">
        <f>SUMIFS(#REF!,#REF!,$B365,#REF!,$C365,#REF!,$J$2)</f>
        <v>#REF!</v>
      </c>
      <c r="L365" s="104" t="e">
        <f>SUMIFS(#REF!,#REF!,$B365,#REF!,$C365,#REF!,$J$2)</f>
        <v>#REF!</v>
      </c>
      <c r="M365" s="99"/>
      <c r="N365" s="99"/>
      <c r="O365" s="99"/>
      <c r="P365" s="99"/>
      <c r="Q365" s="99"/>
      <c r="R365" s="99"/>
      <c r="S365" s="99"/>
      <c r="T365" s="99"/>
      <c r="U365" s="99"/>
      <c r="V365" s="99"/>
      <c r="W365" s="99"/>
      <c r="X365" s="99"/>
      <c r="Y365" s="99"/>
      <c r="Z365" s="99"/>
      <c r="AA365" s="99"/>
      <c r="AB365" s="99"/>
      <c r="AC365" s="99"/>
      <c r="AD365" s="99"/>
      <c r="AE365" s="99"/>
      <c r="AF365" s="99"/>
      <c r="AG365" s="99"/>
      <c r="AH365" s="99"/>
      <c r="AI365" s="99"/>
      <c r="AJ365" s="99"/>
      <c r="AK365" s="99"/>
    </row>
    <row r="366" spans="1:37" ht="56.25" customHeight="1">
      <c r="A366" s="99"/>
      <c r="B366" s="100" t="s">
        <v>745</v>
      </c>
      <c r="C366" s="101" t="s">
        <v>176</v>
      </c>
      <c r="D366" s="102" t="e">
        <f>SUMIFS(#REF!,#REF!,$B366,#REF!,$C366,#REF!,$D$2)</f>
        <v>#REF!</v>
      </c>
      <c r="E366" s="102" t="e">
        <f>SUMIFS(#REF!,#REF!,$B366,#REF!,$C366,#REF!,$D$2)</f>
        <v>#REF!</v>
      </c>
      <c r="F366" s="102" t="e">
        <f>SUMIFS(#REF!,#REF!,$B366,#REF!,$C366,#REF!,$D$2)</f>
        <v>#REF!</v>
      </c>
      <c r="G366" s="103" t="e">
        <f>SUMIFS(#REF!,#REF!,$B366,#REF!,$C366,#REF!,$G$2)</f>
        <v>#REF!</v>
      </c>
      <c r="H366" s="103" t="e">
        <f>SUMIFS(#REF!,#REF!,$B366,#REF!,$C366,#REF!,$G$2)</f>
        <v>#REF!</v>
      </c>
      <c r="I366" s="103" t="e">
        <f>SUMIFS(#REF!,#REF!,$B366,#REF!,$C366,#REF!,$G$2)</f>
        <v>#REF!</v>
      </c>
      <c r="J366" s="104" t="e">
        <f>SUMIFS(#REF!,#REF!,$B366,#REF!,$C366,#REF!,$J$2)</f>
        <v>#REF!</v>
      </c>
      <c r="K366" s="104" t="e">
        <f>SUMIFS(#REF!,#REF!,$B366,#REF!,$C366,#REF!,$J$2)</f>
        <v>#REF!</v>
      </c>
      <c r="L366" s="104" t="e">
        <f>SUMIFS(#REF!,#REF!,$B366,#REF!,$C366,#REF!,$J$2)</f>
        <v>#REF!</v>
      </c>
      <c r="M366" s="99"/>
      <c r="N366" s="99"/>
      <c r="O366" s="99"/>
      <c r="P366" s="99"/>
      <c r="Q366" s="99"/>
      <c r="R366" s="99"/>
      <c r="S366" s="99"/>
      <c r="T366" s="99"/>
      <c r="U366" s="99"/>
      <c r="V366" s="99"/>
      <c r="W366" s="99"/>
      <c r="X366" s="99"/>
      <c r="Y366" s="99"/>
      <c r="Z366" s="99"/>
      <c r="AA366" s="99"/>
      <c r="AB366" s="99"/>
      <c r="AC366" s="99"/>
      <c r="AD366" s="99"/>
      <c r="AE366" s="99"/>
      <c r="AF366" s="99"/>
      <c r="AG366" s="99"/>
      <c r="AH366" s="99"/>
      <c r="AI366" s="99"/>
      <c r="AJ366" s="99"/>
      <c r="AK366" s="99"/>
    </row>
    <row r="367" spans="1:37" ht="56.25" customHeight="1">
      <c r="A367" s="99"/>
      <c r="B367" s="100" t="s">
        <v>745</v>
      </c>
      <c r="C367" s="101" t="s">
        <v>194</v>
      </c>
      <c r="D367" s="102" t="e">
        <f>SUMIFS(#REF!,#REF!,$B367,#REF!,$C367,#REF!,$D$2)</f>
        <v>#REF!</v>
      </c>
      <c r="E367" s="102" t="e">
        <f>SUMIFS(#REF!,#REF!,$B367,#REF!,$C367,#REF!,$D$2)</f>
        <v>#REF!</v>
      </c>
      <c r="F367" s="102" t="e">
        <f>SUMIFS(#REF!,#REF!,$B367,#REF!,$C367,#REF!,$D$2)</f>
        <v>#REF!</v>
      </c>
      <c r="G367" s="103" t="e">
        <f>SUMIFS(#REF!,#REF!,$B367,#REF!,$C367,#REF!,$G$2)</f>
        <v>#REF!</v>
      </c>
      <c r="H367" s="103" t="e">
        <f>SUMIFS(#REF!,#REF!,$B367,#REF!,$C367,#REF!,$G$2)</f>
        <v>#REF!</v>
      </c>
      <c r="I367" s="103" t="e">
        <f>SUMIFS(#REF!,#REF!,$B367,#REF!,$C367,#REF!,$G$2)</f>
        <v>#REF!</v>
      </c>
      <c r="J367" s="104" t="e">
        <f>SUMIFS(#REF!,#REF!,$B367,#REF!,$C367,#REF!,$J$2)</f>
        <v>#REF!</v>
      </c>
      <c r="K367" s="104" t="e">
        <f>SUMIFS(#REF!,#REF!,$B367,#REF!,$C367,#REF!,$J$2)</f>
        <v>#REF!</v>
      </c>
      <c r="L367" s="104" t="e">
        <f>SUMIFS(#REF!,#REF!,$B367,#REF!,$C367,#REF!,$J$2)</f>
        <v>#REF!</v>
      </c>
      <c r="M367" s="97"/>
      <c r="N367" s="97"/>
      <c r="O367" s="97"/>
      <c r="P367" s="97"/>
      <c r="Q367" s="97"/>
      <c r="R367" s="97"/>
      <c r="S367" s="97"/>
      <c r="T367" s="97"/>
      <c r="U367" s="97"/>
      <c r="V367" s="97"/>
      <c r="W367" s="97"/>
      <c r="X367" s="97"/>
      <c r="Y367" s="97"/>
      <c r="Z367" s="97"/>
      <c r="AA367" s="97"/>
      <c r="AB367" s="97"/>
      <c r="AC367" s="97"/>
      <c r="AD367" s="97"/>
      <c r="AE367" s="97"/>
      <c r="AF367" s="97"/>
      <c r="AG367" s="97"/>
      <c r="AH367" s="97"/>
      <c r="AI367" s="97"/>
      <c r="AJ367" s="97"/>
      <c r="AK367" s="97"/>
    </row>
    <row r="368" spans="1:37" ht="18.75" customHeight="1">
      <c r="A368" s="94"/>
      <c r="B368" s="95" t="s">
        <v>712</v>
      </c>
      <c r="C368" s="94"/>
      <c r="D368" s="96" t="e">
        <f t="shared" ref="D368:L368" si="34">SUM(D369:D378)</f>
        <v>#REF!</v>
      </c>
      <c r="E368" s="96" t="e">
        <f t="shared" si="34"/>
        <v>#REF!</v>
      </c>
      <c r="F368" s="96" t="e">
        <f t="shared" si="34"/>
        <v>#REF!</v>
      </c>
      <c r="G368" s="96" t="e">
        <f t="shared" si="34"/>
        <v>#REF!</v>
      </c>
      <c r="H368" s="96" t="e">
        <f t="shared" si="34"/>
        <v>#REF!</v>
      </c>
      <c r="I368" s="96" t="e">
        <f t="shared" si="34"/>
        <v>#REF!</v>
      </c>
      <c r="J368" s="96" t="e">
        <f t="shared" si="34"/>
        <v>#REF!</v>
      </c>
      <c r="K368" s="96" t="e">
        <f t="shared" si="34"/>
        <v>#REF!</v>
      </c>
      <c r="L368" s="96" t="e">
        <f t="shared" si="34"/>
        <v>#REF!</v>
      </c>
      <c r="M368" s="99"/>
      <c r="N368" s="99"/>
      <c r="O368" s="99"/>
      <c r="P368" s="99"/>
      <c r="Q368" s="99"/>
      <c r="R368" s="99"/>
      <c r="S368" s="99"/>
      <c r="T368" s="99"/>
      <c r="U368" s="99"/>
      <c r="V368" s="99"/>
      <c r="W368" s="99"/>
      <c r="X368" s="99"/>
      <c r="Y368" s="99"/>
      <c r="Z368" s="99"/>
      <c r="AA368" s="99"/>
      <c r="AB368" s="99"/>
      <c r="AC368" s="99"/>
      <c r="AD368" s="99"/>
      <c r="AE368" s="99"/>
      <c r="AF368" s="99"/>
      <c r="AG368" s="99"/>
      <c r="AH368" s="99"/>
      <c r="AI368" s="99"/>
      <c r="AJ368" s="99"/>
      <c r="AK368" s="99"/>
    </row>
    <row r="369" spans="1:37" ht="56.25" customHeight="1">
      <c r="A369" s="99">
        <f>A358+1</f>
        <v>34</v>
      </c>
      <c r="B369" s="100" t="s">
        <v>746</v>
      </c>
      <c r="C369" s="101" t="s">
        <v>372</v>
      </c>
      <c r="D369" s="102" t="e">
        <f>SUMIFS(#REF!,#REF!,$B369,#REF!,$C369,#REF!,$D$2)</f>
        <v>#REF!</v>
      </c>
      <c r="E369" s="102" t="e">
        <f>SUMIFS(#REF!,#REF!,$B369,#REF!,$C369,#REF!,$D$2)</f>
        <v>#REF!</v>
      </c>
      <c r="F369" s="102" t="e">
        <f>SUMIFS(#REF!,#REF!,$B369,#REF!,$C369,#REF!,$D$2)</f>
        <v>#REF!</v>
      </c>
      <c r="G369" s="103" t="e">
        <f>SUMIFS(#REF!,#REF!,$B369,#REF!,$C369,#REF!,$G$2)</f>
        <v>#REF!</v>
      </c>
      <c r="H369" s="103" t="e">
        <f>SUMIFS(#REF!,#REF!,$B369,#REF!,$C369,#REF!,$G$2)</f>
        <v>#REF!</v>
      </c>
      <c r="I369" s="103" t="e">
        <f>SUMIFS(#REF!,#REF!,$B369,#REF!,$C369,#REF!,$G$2)</f>
        <v>#REF!</v>
      </c>
      <c r="J369" s="104" t="e">
        <f>SUMIFS(#REF!,#REF!,$B369,#REF!,$C369,#REF!,$J$2)</f>
        <v>#REF!</v>
      </c>
      <c r="K369" s="104" t="e">
        <f>SUMIFS(#REF!,#REF!,$B369,#REF!,$C369,#REF!,$J$2)</f>
        <v>#REF!</v>
      </c>
      <c r="L369" s="104" t="e">
        <f>SUMIFS(#REF!,#REF!,$B369,#REF!,$C369,#REF!,$J$2)</f>
        <v>#REF!</v>
      </c>
      <c r="M369" s="99"/>
      <c r="N369" s="99"/>
      <c r="O369" s="99"/>
      <c r="P369" s="99"/>
      <c r="Q369" s="99"/>
      <c r="R369" s="99"/>
      <c r="S369" s="99"/>
      <c r="T369" s="99"/>
      <c r="U369" s="99"/>
      <c r="V369" s="99"/>
      <c r="W369" s="99"/>
      <c r="X369" s="99"/>
      <c r="Y369" s="99"/>
      <c r="Z369" s="99"/>
      <c r="AA369" s="99"/>
      <c r="AB369" s="99"/>
      <c r="AC369" s="99"/>
      <c r="AD369" s="99"/>
      <c r="AE369" s="99"/>
      <c r="AF369" s="99"/>
      <c r="AG369" s="99"/>
      <c r="AH369" s="99"/>
      <c r="AI369" s="99"/>
      <c r="AJ369" s="99"/>
      <c r="AK369" s="99"/>
    </row>
    <row r="370" spans="1:37" ht="56.25" customHeight="1">
      <c r="A370" s="99"/>
      <c r="B370" s="100" t="s">
        <v>746</v>
      </c>
      <c r="C370" s="101" t="s">
        <v>456</v>
      </c>
      <c r="D370" s="102" t="e">
        <f>SUMIFS(#REF!,#REF!,$B370,#REF!,$C370,#REF!,$D$2)</f>
        <v>#REF!</v>
      </c>
      <c r="E370" s="102" t="e">
        <f>SUMIFS(#REF!,#REF!,$B370,#REF!,$C370,#REF!,$D$2)</f>
        <v>#REF!</v>
      </c>
      <c r="F370" s="102" t="e">
        <f>SUMIFS(#REF!,#REF!,$B370,#REF!,$C370,#REF!,$D$2)</f>
        <v>#REF!</v>
      </c>
      <c r="G370" s="103" t="e">
        <f>SUMIFS(#REF!,#REF!,$B370,#REF!,$C370,#REF!,$G$2)</f>
        <v>#REF!</v>
      </c>
      <c r="H370" s="103" t="e">
        <f>SUMIFS(#REF!,#REF!,$B370,#REF!,$C370,#REF!,$G$2)</f>
        <v>#REF!</v>
      </c>
      <c r="I370" s="103" t="e">
        <f>SUMIFS(#REF!,#REF!,$B370,#REF!,$C370,#REF!,$G$2)</f>
        <v>#REF!</v>
      </c>
      <c r="J370" s="104" t="e">
        <f>SUMIFS(#REF!,#REF!,$B370,#REF!,$C370,#REF!,$J$2)</f>
        <v>#REF!</v>
      </c>
      <c r="K370" s="104" t="e">
        <f>SUMIFS(#REF!,#REF!,$B370,#REF!,$C370,#REF!,$J$2)</f>
        <v>#REF!</v>
      </c>
      <c r="L370" s="104" t="e">
        <f>SUMIFS(#REF!,#REF!,$B370,#REF!,$C370,#REF!,$J$2)</f>
        <v>#REF!</v>
      </c>
      <c r="M370" s="99"/>
      <c r="N370" s="99"/>
      <c r="O370" s="99"/>
      <c r="P370" s="99"/>
      <c r="Q370" s="99"/>
      <c r="R370" s="99"/>
      <c r="S370" s="99"/>
      <c r="T370" s="99"/>
      <c r="U370" s="99"/>
      <c r="V370" s="99"/>
      <c r="W370" s="99"/>
      <c r="X370" s="99"/>
      <c r="Y370" s="99"/>
      <c r="Z370" s="99"/>
      <c r="AA370" s="99"/>
      <c r="AB370" s="99"/>
      <c r="AC370" s="99"/>
      <c r="AD370" s="99"/>
      <c r="AE370" s="99"/>
      <c r="AF370" s="99"/>
      <c r="AG370" s="99"/>
      <c r="AH370" s="99"/>
      <c r="AI370" s="99"/>
      <c r="AJ370" s="99"/>
      <c r="AK370" s="99"/>
    </row>
    <row r="371" spans="1:37" ht="56.25" customHeight="1">
      <c r="A371" s="99"/>
      <c r="B371" s="100" t="s">
        <v>746</v>
      </c>
      <c r="C371" s="101" t="s">
        <v>465</v>
      </c>
      <c r="D371" s="102" t="e">
        <f>SUMIFS(#REF!,#REF!,$B371,#REF!,$C371,#REF!,$D$2)</f>
        <v>#REF!</v>
      </c>
      <c r="E371" s="102" t="e">
        <f>SUMIFS(#REF!,#REF!,$B371,#REF!,$C371,#REF!,$D$2)</f>
        <v>#REF!</v>
      </c>
      <c r="F371" s="102" t="e">
        <f>SUMIFS(#REF!,#REF!,$B371,#REF!,$C371,#REF!,$D$2)</f>
        <v>#REF!</v>
      </c>
      <c r="G371" s="103" t="e">
        <f>SUMIFS(#REF!,#REF!,$B371,#REF!,$C371,#REF!,$G$2)</f>
        <v>#REF!</v>
      </c>
      <c r="H371" s="103" t="e">
        <f>SUMIFS(#REF!,#REF!,$B371,#REF!,$C371,#REF!,$G$2)</f>
        <v>#REF!</v>
      </c>
      <c r="I371" s="103" t="e">
        <f>SUMIFS(#REF!,#REF!,$B371,#REF!,$C371,#REF!,$G$2)</f>
        <v>#REF!</v>
      </c>
      <c r="J371" s="104" t="e">
        <f>SUMIFS(#REF!,#REF!,$B371,#REF!,$C371,#REF!,$J$2)</f>
        <v>#REF!</v>
      </c>
      <c r="K371" s="104" t="e">
        <f>SUMIFS(#REF!,#REF!,$B371,#REF!,$C371,#REF!,$J$2)</f>
        <v>#REF!</v>
      </c>
      <c r="L371" s="104" t="e">
        <f>SUMIFS(#REF!,#REF!,$B371,#REF!,$C371,#REF!,$J$2)</f>
        <v>#REF!</v>
      </c>
      <c r="M371" s="99"/>
      <c r="N371" s="99"/>
      <c r="O371" s="99"/>
      <c r="P371" s="99"/>
      <c r="Q371" s="99"/>
      <c r="R371" s="99"/>
      <c r="S371" s="99"/>
      <c r="T371" s="99"/>
      <c r="U371" s="99"/>
      <c r="V371" s="99"/>
      <c r="W371" s="99"/>
      <c r="X371" s="99"/>
      <c r="Y371" s="99"/>
      <c r="Z371" s="99"/>
      <c r="AA371" s="99"/>
      <c r="AB371" s="99"/>
      <c r="AC371" s="99"/>
      <c r="AD371" s="99"/>
      <c r="AE371" s="99"/>
      <c r="AF371" s="99"/>
      <c r="AG371" s="99"/>
      <c r="AH371" s="99"/>
      <c r="AI371" s="99"/>
      <c r="AJ371" s="99"/>
      <c r="AK371" s="99"/>
    </row>
    <row r="372" spans="1:37" ht="56.25" customHeight="1">
      <c r="A372" s="99"/>
      <c r="B372" s="100" t="s">
        <v>746</v>
      </c>
      <c r="C372" s="101" t="s">
        <v>191</v>
      </c>
      <c r="D372" s="102" t="e">
        <f>SUMIFS(#REF!,#REF!,$B372,#REF!,$C372,#REF!,$D$2)</f>
        <v>#REF!</v>
      </c>
      <c r="E372" s="102" t="e">
        <f>SUMIFS(#REF!,#REF!,$B372,#REF!,$C372,#REF!,$D$2)</f>
        <v>#REF!</v>
      </c>
      <c r="F372" s="102" t="e">
        <f>SUMIFS(#REF!,#REF!,$B372,#REF!,$C372,#REF!,$D$2)</f>
        <v>#REF!</v>
      </c>
      <c r="G372" s="103" t="e">
        <f>SUMIFS(#REF!,#REF!,$B372,#REF!,$C372,#REF!,$G$2)</f>
        <v>#REF!</v>
      </c>
      <c r="H372" s="103" t="e">
        <f>SUMIFS(#REF!,#REF!,$B372,#REF!,$C372,#REF!,$G$2)</f>
        <v>#REF!</v>
      </c>
      <c r="I372" s="103" t="e">
        <f>SUMIFS(#REF!,#REF!,$B372,#REF!,$C372,#REF!,$G$2)</f>
        <v>#REF!</v>
      </c>
      <c r="J372" s="104" t="e">
        <f>SUMIFS(#REF!,#REF!,$B372,#REF!,$C372,#REF!,$J$2)</f>
        <v>#REF!</v>
      </c>
      <c r="K372" s="104" t="e">
        <f>SUMIFS(#REF!,#REF!,$B372,#REF!,$C372,#REF!,$J$2)</f>
        <v>#REF!</v>
      </c>
      <c r="L372" s="104" t="e">
        <f>SUMIFS(#REF!,#REF!,$B372,#REF!,$C372,#REF!,$J$2)</f>
        <v>#REF!</v>
      </c>
      <c r="M372" s="99"/>
      <c r="N372" s="99"/>
      <c r="O372" s="99"/>
      <c r="P372" s="99"/>
      <c r="Q372" s="99"/>
      <c r="R372" s="99"/>
      <c r="S372" s="99"/>
      <c r="T372" s="99"/>
      <c r="U372" s="99"/>
      <c r="V372" s="99"/>
      <c r="W372" s="99"/>
      <c r="X372" s="99"/>
      <c r="Y372" s="99"/>
      <c r="Z372" s="99"/>
      <c r="AA372" s="99"/>
      <c r="AB372" s="99"/>
      <c r="AC372" s="99"/>
      <c r="AD372" s="99"/>
      <c r="AE372" s="99"/>
      <c r="AF372" s="99"/>
      <c r="AG372" s="99"/>
      <c r="AH372" s="99"/>
      <c r="AI372" s="99"/>
      <c r="AJ372" s="99"/>
      <c r="AK372" s="99"/>
    </row>
    <row r="373" spans="1:37" ht="56.25" customHeight="1">
      <c r="A373" s="99"/>
      <c r="B373" s="100" t="s">
        <v>746</v>
      </c>
      <c r="C373" s="101" t="s">
        <v>348</v>
      </c>
      <c r="D373" s="102" t="e">
        <f>SUMIFS(#REF!,#REF!,$B373,#REF!,$C373,#REF!,$D$2)</f>
        <v>#REF!</v>
      </c>
      <c r="E373" s="102" t="e">
        <f>SUMIFS(#REF!,#REF!,$B373,#REF!,$C373,#REF!,$D$2)</f>
        <v>#REF!</v>
      </c>
      <c r="F373" s="102" t="e">
        <f>SUMIFS(#REF!,#REF!,$B373,#REF!,$C373,#REF!,$D$2)</f>
        <v>#REF!</v>
      </c>
      <c r="G373" s="103" t="e">
        <f>SUMIFS(#REF!,#REF!,$B373,#REF!,$C373,#REF!,$G$2)</f>
        <v>#REF!</v>
      </c>
      <c r="H373" s="103" t="e">
        <f>SUMIFS(#REF!,#REF!,$B373,#REF!,$C373,#REF!,$G$2)</f>
        <v>#REF!</v>
      </c>
      <c r="I373" s="103" t="e">
        <f>SUMIFS(#REF!,#REF!,$B373,#REF!,$C373,#REF!,$G$2)</f>
        <v>#REF!</v>
      </c>
      <c r="J373" s="104" t="e">
        <f>SUMIFS(#REF!,#REF!,$B373,#REF!,$C373,#REF!,$J$2)</f>
        <v>#REF!</v>
      </c>
      <c r="K373" s="104" t="e">
        <f>SUMIFS(#REF!,#REF!,$B373,#REF!,$C373,#REF!,$J$2)</f>
        <v>#REF!</v>
      </c>
      <c r="L373" s="104" t="e">
        <f>SUMIFS(#REF!,#REF!,$B373,#REF!,$C373,#REF!,$J$2)</f>
        <v>#REF!</v>
      </c>
      <c r="M373" s="99"/>
      <c r="N373" s="99"/>
      <c r="O373" s="99"/>
      <c r="P373" s="99"/>
      <c r="Q373" s="99"/>
      <c r="R373" s="99"/>
      <c r="S373" s="99"/>
      <c r="T373" s="99"/>
      <c r="U373" s="99"/>
      <c r="V373" s="99"/>
      <c r="W373" s="99"/>
      <c r="X373" s="99"/>
      <c r="Y373" s="99"/>
      <c r="Z373" s="99"/>
      <c r="AA373" s="99"/>
      <c r="AB373" s="99"/>
      <c r="AC373" s="99"/>
      <c r="AD373" s="99"/>
      <c r="AE373" s="99"/>
      <c r="AF373" s="99"/>
      <c r="AG373" s="99"/>
      <c r="AH373" s="99"/>
      <c r="AI373" s="99"/>
      <c r="AJ373" s="99"/>
      <c r="AK373" s="99"/>
    </row>
    <row r="374" spans="1:37" ht="56.25" customHeight="1">
      <c r="A374" s="99"/>
      <c r="B374" s="100" t="s">
        <v>746</v>
      </c>
      <c r="C374" s="101" t="s">
        <v>182</v>
      </c>
      <c r="D374" s="102" t="e">
        <f>SUMIFS(#REF!,#REF!,$B374,#REF!,$C374,#REF!,$D$2)</f>
        <v>#REF!</v>
      </c>
      <c r="E374" s="102" t="e">
        <f>SUMIFS(#REF!,#REF!,$B374,#REF!,$C374,#REF!,$D$2)</f>
        <v>#REF!</v>
      </c>
      <c r="F374" s="102" t="e">
        <f>SUMIFS(#REF!,#REF!,$B374,#REF!,$C374,#REF!,$D$2)</f>
        <v>#REF!</v>
      </c>
      <c r="G374" s="103" t="e">
        <f>SUMIFS(#REF!,#REF!,$B374,#REF!,$C374,#REF!,$G$2)</f>
        <v>#REF!</v>
      </c>
      <c r="H374" s="103" t="e">
        <f>SUMIFS(#REF!,#REF!,$B374,#REF!,$C374,#REF!,$G$2)</f>
        <v>#REF!</v>
      </c>
      <c r="I374" s="103" t="e">
        <f>SUMIFS(#REF!,#REF!,$B374,#REF!,$C374,#REF!,$G$2)</f>
        <v>#REF!</v>
      </c>
      <c r="J374" s="104" t="e">
        <f>SUMIFS(#REF!,#REF!,$B374,#REF!,$C374,#REF!,$J$2)</f>
        <v>#REF!</v>
      </c>
      <c r="K374" s="104" t="e">
        <f>SUMIFS(#REF!,#REF!,$B374,#REF!,$C374,#REF!,$J$2)</f>
        <v>#REF!</v>
      </c>
      <c r="L374" s="104" t="e">
        <f>SUMIFS(#REF!,#REF!,$B374,#REF!,$C374,#REF!,$J$2)</f>
        <v>#REF!</v>
      </c>
      <c r="M374" s="99"/>
      <c r="N374" s="99"/>
      <c r="O374" s="99"/>
      <c r="P374" s="99"/>
      <c r="Q374" s="99"/>
      <c r="R374" s="99"/>
      <c r="S374" s="99"/>
      <c r="T374" s="99"/>
      <c r="U374" s="99"/>
      <c r="V374" s="99"/>
      <c r="W374" s="99"/>
      <c r="X374" s="99"/>
      <c r="Y374" s="99"/>
      <c r="Z374" s="99"/>
      <c r="AA374" s="99"/>
      <c r="AB374" s="99"/>
      <c r="AC374" s="99"/>
      <c r="AD374" s="99"/>
      <c r="AE374" s="99"/>
      <c r="AF374" s="99"/>
      <c r="AG374" s="99"/>
      <c r="AH374" s="99"/>
      <c r="AI374" s="99"/>
      <c r="AJ374" s="99"/>
      <c r="AK374" s="99"/>
    </row>
    <row r="375" spans="1:37" ht="56.25" customHeight="1">
      <c r="A375" s="99"/>
      <c r="B375" s="100" t="s">
        <v>746</v>
      </c>
      <c r="C375" s="101" t="s">
        <v>170</v>
      </c>
      <c r="D375" s="102" t="e">
        <f>SUMIFS(#REF!,#REF!,$B375,#REF!,$C375,#REF!,$D$2)</f>
        <v>#REF!</v>
      </c>
      <c r="E375" s="102" t="e">
        <f>SUMIFS(#REF!,#REF!,$B375,#REF!,$C375,#REF!,$D$2)</f>
        <v>#REF!</v>
      </c>
      <c r="F375" s="102" t="e">
        <f>SUMIFS(#REF!,#REF!,$B375,#REF!,$C375,#REF!,$D$2)</f>
        <v>#REF!</v>
      </c>
      <c r="G375" s="103" t="e">
        <f>SUMIFS(#REF!,#REF!,$B375,#REF!,$C375,#REF!,$G$2)</f>
        <v>#REF!</v>
      </c>
      <c r="H375" s="103" t="e">
        <f>SUMIFS(#REF!,#REF!,$B375,#REF!,$C375,#REF!,$G$2)</f>
        <v>#REF!</v>
      </c>
      <c r="I375" s="103" t="e">
        <f>SUMIFS(#REF!,#REF!,$B375,#REF!,$C375,#REF!,$G$2)</f>
        <v>#REF!</v>
      </c>
      <c r="J375" s="104" t="e">
        <f>SUMIFS(#REF!,#REF!,$B375,#REF!,$C375,#REF!,$J$2)</f>
        <v>#REF!</v>
      </c>
      <c r="K375" s="104" t="e">
        <f>SUMIFS(#REF!,#REF!,$B375,#REF!,$C375,#REF!,$J$2)</f>
        <v>#REF!</v>
      </c>
      <c r="L375" s="104" t="e">
        <f>SUMIFS(#REF!,#REF!,$B375,#REF!,$C375,#REF!,$J$2)</f>
        <v>#REF!</v>
      </c>
      <c r="M375" s="99"/>
      <c r="N375" s="99"/>
      <c r="O375" s="99"/>
      <c r="P375" s="99"/>
      <c r="Q375" s="99"/>
      <c r="R375" s="99"/>
      <c r="S375" s="99"/>
      <c r="T375" s="99"/>
      <c r="U375" s="99"/>
      <c r="V375" s="99"/>
      <c r="W375" s="99"/>
      <c r="X375" s="99"/>
      <c r="Y375" s="99"/>
      <c r="Z375" s="99"/>
      <c r="AA375" s="99"/>
      <c r="AB375" s="99"/>
      <c r="AC375" s="99"/>
      <c r="AD375" s="99"/>
      <c r="AE375" s="99"/>
      <c r="AF375" s="99"/>
      <c r="AG375" s="99"/>
      <c r="AH375" s="99"/>
      <c r="AI375" s="99"/>
      <c r="AJ375" s="99"/>
      <c r="AK375" s="99"/>
    </row>
    <row r="376" spans="1:37" ht="56.25" customHeight="1">
      <c r="A376" s="99"/>
      <c r="B376" s="100" t="s">
        <v>746</v>
      </c>
      <c r="C376" s="101" t="s">
        <v>188</v>
      </c>
      <c r="D376" s="102" t="e">
        <f>SUMIFS(#REF!,#REF!,$B376,#REF!,$C376,#REF!,$D$2)</f>
        <v>#REF!</v>
      </c>
      <c r="E376" s="102" t="e">
        <f>SUMIFS(#REF!,#REF!,$B376,#REF!,$C376,#REF!,$D$2)</f>
        <v>#REF!</v>
      </c>
      <c r="F376" s="102" t="e">
        <f>SUMIFS(#REF!,#REF!,$B376,#REF!,$C376,#REF!,$D$2)</f>
        <v>#REF!</v>
      </c>
      <c r="G376" s="103" t="e">
        <f>SUMIFS(#REF!,#REF!,$B376,#REF!,$C376,#REF!,$G$2)</f>
        <v>#REF!</v>
      </c>
      <c r="H376" s="103" t="e">
        <f>SUMIFS(#REF!,#REF!,$B376,#REF!,$C376,#REF!,$G$2)</f>
        <v>#REF!</v>
      </c>
      <c r="I376" s="103" t="e">
        <f>SUMIFS(#REF!,#REF!,$B376,#REF!,$C376,#REF!,$G$2)</f>
        <v>#REF!</v>
      </c>
      <c r="J376" s="104" t="e">
        <f>SUMIFS(#REF!,#REF!,$B376,#REF!,$C376,#REF!,$J$2)</f>
        <v>#REF!</v>
      </c>
      <c r="K376" s="104" t="e">
        <f>SUMIFS(#REF!,#REF!,$B376,#REF!,$C376,#REF!,$J$2)</f>
        <v>#REF!</v>
      </c>
      <c r="L376" s="104" t="e">
        <f>SUMIFS(#REF!,#REF!,$B376,#REF!,$C376,#REF!,$J$2)</f>
        <v>#REF!</v>
      </c>
      <c r="M376" s="99"/>
      <c r="N376" s="99"/>
      <c r="O376" s="99"/>
      <c r="P376" s="99"/>
      <c r="Q376" s="99"/>
      <c r="R376" s="99"/>
      <c r="S376" s="99"/>
      <c r="T376" s="99"/>
      <c r="U376" s="99"/>
      <c r="V376" s="99"/>
      <c r="W376" s="99"/>
      <c r="X376" s="99"/>
      <c r="Y376" s="99"/>
      <c r="Z376" s="99"/>
      <c r="AA376" s="99"/>
      <c r="AB376" s="99"/>
      <c r="AC376" s="99"/>
      <c r="AD376" s="99"/>
      <c r="AE376" s="99"/>
      <c r="AF376" s="99"/>
      <c r="AG376" s="99"/>
      <c r="AH376" s="99"/>
      <c r="AI376" s="99"/>
      <c r="AJ376" s="99"/>
      <c r="AK376" s="99"/>
    </row>
    <row r="377" spans="1:37" ht="56.25" customHeight="1">
      <c r="A377" s="99"/>
      <c r="B377" s="100" t="s">
        <v>746</v>
      </c>
      <c r="C377" s="101" t="s">
        <v>176</v>
      </c>
      <c r="D377" s="102" t="e">
        <f>SUMIFS(#REF!,#REF!,$B377,#REF!,$C377,#REF!,$D$2)</f>
        <v>#REF!</v>
      </c>
      <c r="E377" s="102" t="e">
        <f>SUMIFS(#REF!,#REF!,$B377,#REF!,$C377,#REF!,$D$2)</f>
        <v>#REF!</v>
      </c>
      <c r="F377" s="102" t="e">
        <f>SUMIFS(#REF!,#REF!,$B377,#REF!,$C377,#REF!,$D$2)</f>
        <v>#REF!</v>
      </c>
      <c r="G377" s="103" t="e">
        <f>SUMIFS(#REF!,#REF!,$B377,#REF!,$C377,#REF!,$G$2)</f>
        <v>#REF!</v>
      </c>
      <c r="H377" s="103" t="e">
        <f>SUMIFS(#REF!,#REF!,$B377,#REF!,$C377,#REF!,$G$2)</f>
        <v>#REF!</v>
      </c>
      <c r="I377" s="103" t="e">
        <f>SUMIFS(#REF!,#REF!,$B377,#REF!,$C377,#REF!,$G$2)</f>
        <v>#REF!</v>
      </c>
      <c r="J377" s="104" t="e">
        <f>SUMIFS(#REF!,#REF!,$B377,#REF!,$C377,#REF!,$J$2)</f>
        <v>#REF!</v>
      </c>
      <c r="K377" s="104" t="e">
        <f>SUMIFS(#REF!,#REF!,$B377,#REF!,$C377,#REF!,$J$2)</f>
        <v>#REF!</v>
      </c>
      <c r="L377" s="104" t="e">
        <f>SUMIFS(#REF!,#REF!,$B377,#REF!,$C377,#REF!,$J$2)</f>
        <v>#REF!</v>
      </c>
      <c r="M377" s="99"/>
      <c r="N377" s="99"/>
      <c r="O377" s="99"/>
      <c r="P377" s="99"/>
      <c r="Q377" s="99"/>
      <c r="R377" s="99"/>
      <c r="S377" s="99"/>
      <c r="T377" s="99"/>
      <c r="U377" s="99"/>
      <c r="V377" s="99"/>
      <c r="W377" s="99"/>
      <c r="X377" s="99"/>
      <c r="Y377" s="99"/>
      <c r="Z377" s="99"/>
      <c r="AA377" s="99"/>
      <c r="AB377" s="99"/>
      <c r="AC377" s="99"/>
      <c r="AD377" s="99"/>
      <c r="AE377" s="99"/>
      <c r="AF377" s="99"/>
      <c r="AG377" s="99"/>
      <c r="AH377" s="99"/>
      <c r="AI377" s="99"/>
      <c r="AJ377" s="99"/>
      <c r="AK377" s="99"/>
    </row>
    <row r="378" spans="1:37" ht="56.25" customHeight="1">
      <c r="A378" s="99"/>
      <c r="B378" s="100" t="s">
        <v>746</v>
      </c>
      <c r="C378" s="101" t="s">
        <v>194</v>
      </c>
      <c r="D378" s="102" t="e">
        <f>SUMIFS(#REF!,#REF!,$B378,#REF!,$C378,#REF!,$D$2)</f>
        <v>#REF!</v>
      </c>
      <c r="E378" s="102" t="e">
        <f>SUMIFS(#REF!,#REF!,$B378,#REF!,$C378,#REF!,$D$2)</f>
        <v>#REF!</v>
      </c>
      <c r="F378" s="102" t="e">
        <f>SUMIFS(#REF!,#REF!,$B378,#REF!,$C378,#REF!,$D$2)</f>
        <v>#REF!</v>
      </c>
      <c r="G378" s="103" t="e">
        <f>SUMIFS(#REF!,#REF!,$B378,#REF!,$C378,#REF!,$G$2)</f>
        <v>#REF!</v>
      </c>
      <c r="H378" s="103" t="e">
        <f>SUMIFS(#REF!,#REF!,$B378,#REF!,$C378,#REF!,$G$2)</f>
        <v>#REF!</v>
      </c>
      <c r="I378" s="103" t="e">
        <f>SUMIFS(#REF!,#REF!,$B378,#REF!,$C378,#REF!,$G$2)</f>
        <v>#REF!</v>
      </c>
      <c r="J378" s="104" t="e">
        <f>SUMIFS(#REF!,#REF!,$B378,#REF!,$C378,#REF!,$J$2)</f>
        <v>#REF!</v>
      </c>
      <c r="K378" s="104" t="e">
        <f>SUMIFS(#REF!,#REF!,$B378,#REF!,$C378,#REF!,$J$2)</f>
        <v>#REF!</v>
      </c>
      <c r="L378" s="104" t="e">
        <f>SUMIFS(#REF!,#REF!,$B378,#REF!,$C378,#REF!,$J$2)</f>
        <v>#REF!</v>
      </c>
      <c r="M378" s="97"/>
      <c r="N378" s="97"/>
      <c r="O378" s="97"/>
      <c r="P378" s="97"/>
      <c r="Q378" s="97"/>
      <c r="R378" s="97"/>
      <c r="S378" s="97"/>
      <c r="T378" s="97"/>
      <c r="U378" s="97"/>
      <c r="V378" s="97"/>
      <c r="W378" s="97"/>
      <c r="X378" s="97"/>
      <c r="Y378" s="97"/>
      <c r="Z378" s="97"/>
      <c r="AA378" s="97"/>
      <c r="AB378" s="97"/>
      <c r="AC378" s="97"/>
      <c r="AD378" s="97"/>
      <c r="AE378" s="97"/>
      <c r="AF378" s="97"/>
      <c r="AG378" s="97"/>
      <c r="AH378" s="97"/>
      <c r="AI378" s="97"/>
      <c r="AJ378" s="97"/>
      <c r="AK378" s="97"/>
    </row>
    <row r="379" spans="1:37" ht="18.75" customHeight="1">
      <c r="A379" s="94"/>
      <c r="B379" s="95" t="s">
        <v>712</v>
      </c>
      <c r="C379" s="94"/>
      <c r="D379" s="96" t="e">
        <f t="shared" ref="D379:L379" si="35">SUM(D380:D389)</f>
        <v>#REF!</v>
      </c>
      <c r="E379" s="96" t="e">
        <f t="shared" si="35"/>
        <v>#REF!</v>
      </c>
      <c r="F379" s="96" t="e">
        <f t="shared" si="35"/>
        <v>#REF!</v>
      </c>
      <c r="G379" s="96" t="e">
        <f t="shared" si="35"/>
        <v>#REF!</v>
      </c>
      <c r="H379" s="96" t="e">
        <f t="shared" si="35"/>
        <v>#REF!</v>
      </c>
      <c r="I379" s="96" t="e">
        <f t="shared" si="35"/>
        <v>#REF!</v>
      </c>
      <c r="J379" s="96" t="e">
        <f t="shared" si="35"/>
        <v>#REF!</v>
      </c>
      <c r="K379" s="96" t="e">
        <f t="shared" si="35"/>
        <v>#REF!</v>
      </c>
      <c r="L379" s="96" t="e">
        <f t="shared" si="35"/>
        <v>#REF!</v>
      </c>
      <c r="M379" s="99"/>
      <c r="N379" s="99"/>
      <c r="O379" s="99"/>
      <c r="P379" s="99"/>
      <c r="Q379" s="99"/>
      <c r="R379" s="99"/>
      <c r="S379" s="99"/>
      <c r="T379" s="99"/>
      <c r="U379" s="99"/>
      <c r="V379" s="99"/>
      <c r="W379" s="99"/>
      <c r="X379" s="99"/>
      <c r="Y379" s="99"/>
      <c r="Z379" s="99"/>
      <c r="AA379" s="99"/>
      <c r="AB379" s="99"/>
      <c r="AC379" s="99"/>
      <c r="AD379" s="99"/>
      <c r="AE379" s="99"/>
      <c r="AF379" s="99"/>
      <c r="AG379" s="99"/>
      <c r="AH379" s="99"/>
      <c r="AI379" s="99"/>
      <c r="AJ379" s="99"/>
      <c r="AK379" s="99"/>
    </row>
    <row r="380" spans="1:37" ht="37.5" customHeight="1">
      <c r="A380" s="99">
        <f>A369+1</f>
        <v>35</v>
      </c>
      <c r="B380" s="100" t="s">
        <v>747</v>
      </c>
      <c r="C380" s="101" t="s">
        <v>372</v>
      </c>
      <c r="D380" s="102" t="e">
        <f>SUMIFS(#REF!,#REF!,$B380,#REF!,$C380,#REF!,$D$2)</f>
        <v>#REF!</v>
      </c>
      <c r="E380" s="102" t="e">
        <f>SUMIFS(#REF!,#REF!,$B380,#REF!,$C380,#REF!,$D$2)</f>
        <v>#REF!</v>
      </c>
      <c r="F380" s="102" t="e">
        <f>SUMIFS(#REF!,#REF!,$B380,#REF!,$C380,#REF!,$D$2)</f>
        <v>#REF!</v>
      </c>
      <c r="G380" s="103" t="e">
        <f>SUMIFS(#REF!,#REF!,$B380,#REF!,$C380,#REF!,$G$2)</f>
        <v>#REF!</v>
      </c>
      <c r="H380" s="103" t="e">
        <f>SUMIFS(#REF!,#REF!,$B380,#REF!,$C380,#REF!,$G$2)</f>
        <v>#REF!</v>
      </c>
      <c r="I380" s="103" t="e">
        <f>SUMIFS(#REF!,#REF!,$B380,#REF!,$C380,#REF!,$G$2)</f>
        <v>#REF!</v>
      </c>
      <c r="J380" s="104" t="e">
        <f>SUMIFS(#REF!,#REF!,$B380,#REF!,$C380,#REF!,$J$2)</f>
        <v>#REF!</v>
      </c>
      <c r="K380" s="104" t="e">
        <f>SUMIFS(#REF!,#REF!,$B380,#REF!,$C380,#REF!,$J$2)</f>
        <v>#REF!</v>
      </c>
      <c r="L380" s="104" t="e">
        <f>SUMIFS(#REF!,#REF!,$B380,#REF!,$C380,#REF!,$J$2)</f>
        <v>#REF!</v>
      </c>
      <c r="M380" s="99"/>
      <c r="N380" s="99"/>
      <c r="O380" s="99"/>
      <c r="P380" s="99"/>
      <c r="Q380" s="99"/>
      <c r="R380" s="99"/>
      <c r="S380" s="99"/>
      <c r="T380" s="99"/>
      <c r="U380" s="99"/>
      <c r="V380" s="99"/>
      <c r="W380" s="99"/>
      <c r="X380" s="99"/>
      <c r="Y380" s="99"/>
      <c r="Z380" s="99"/>
      <c r="AA380" s="99"/>
      <c r="AB380" s="99"/>
      <c r="AC380" s="99"/>
      <c r="AD380" s="99"/>
      <c r="AE380" s="99"/>
      <c r="AF380" s="99"/>
      <c r="AG380" s="99"/>
      <c r="AH380" s="99"/>
      <c r="AI380" s="99"/>
      <c r="AJ380" s="99"/>
      <c r="AK380" s="99"/>
    </row>
    <row r="381" spans="1:37" ht="37.5" customHeight="1">
      <c r="A381" s="99"/>
      <c r="B381" s="100" t="s">
        <v>747</v>
      </c>
      <c r="C381" s="101" t="s">
        <v>456</v>
      </c>
      <c r="D381" s="102" t="e">
        <f>SUMIFS(#REF!,#REF!,$B381,#REF!,$C381,#REF!,$D$2)</f>
        <v>#REF!</v>
      </c>
      <c r="E381" s="102" t="e">
        <f>SUMIFS(#REF!,#REF!,$B381,#REF!,$C381,#REF!,$D$2)</f>
        <v>#REF!</v>
      </c>
      <c r="F381" s="102" t="e">
        <f>SUMIFS(#REF!,#REF!,$B381,#REF!,$C381,#REF!,$D$2)</f>
        <v>#REF!</v>
      </c>
      <c r="G381" s="103" t="e">
        <f>SUMIFS(#REF!,#REF!,$B381,#REF!,$C381,#REF!,$G$2)</f>
        <v>#REF!</v>
      </c>
      <c r="H381" s="103" t="e">
        <f>SUMIFS(#REF!,#REF!,$B381,#REF!,$C381,#REF!,$G$2)</f>
        <v>#REF!</v>
      </c>
      <c r="I381" s="103" t="e">
        <f>SUMIFS(#REF!,#REF!,$B381,#REF!,$C381,#REF!,$G$2)</f>
        <v>#REF!</v>
      </c>
      <c r="J381" s="104" t="e">
        <f>SUMIFS(#REF!,#REF!,$B381,#REF!,$C381,#REF!,$J$2)</f>
        <v>#REF!</v>
      </c>
      <c r="K381" s="104" t="e">
        <f>SUMIFS(#REF!,#REF!,$B381,#REF!,$C381,#REF!,$J$2)</f>
        <v>#REF!</v>
      </c>
      <c r="L381" s="104" t="e">
        <f>SUMIFS(#REF!,#REF!,$B381,#REF!,$C381,#REF!,$J$2)</f>
        <v>#REF!</v>
      </c>
      <c r="M381" s="99"/>
      <c r="N381" s="99"/>
      <c r="O381" s="99"/>
      <c r="P381" s="99"/>
      <c r="Q381" s="99"/>
      <c r="R381" s="99"/>
      <c r="S381" s="99"/>
      <c r="T381" s="99"/>
      <c r="U381" s="99"/>
      <c r="V381" s="99"/>
      <c r="W381" s="99"/>
      <c r="X381" s="99"/>
      <c r="Y381" s="99"/>
      <c r="Z381" s="99"/>
      <c r="AA381" s="99"/>
      <c r="AB381" s="99"/>
      <c r="AC381" s="99"/>
      <c r="AD381" s="99"/>
      <c r="AE381" s="99"/>
      <c r="AF381" s="99"/>
      <c r="AG381" s="99"/>
      <c r="AH381" s="99"/>
      <c r="AI381" s="99"/>
      <c r="AJ381" s="99"/>
      <c r="AK381" s="99"/>
    </row>
    <row r="382" spans="1:37" ht="37.5" customHeight="1">
      <c r="A382" s="99"/>
      <c r="B382" s="100" t="s">
        <v>747</v>
      </c>
      <c r="C382" s="101" t="s">
        <v>465</v>
      </c>
      <c r="D382" s="102" t="e">
        <f>SUMIFS(#REF!,#REF!,$B382,#REF!,$C382,#REF!,$D$2)</f>
        <v>#REF!</v>
      </c>
      <c r="E382" s="102" t="e">
        <f>SUMIFS(#REF!,#REF!,$B382,#REF!,$C382,#REF!,$D$2)</f>
        <v>#REF!</v>
      </c>
      <c r="F382" s="102" t="e">
        <f>SUMIFS(#REF!,#REF!,$B382,#REF!,$C382,#REF!,$D$2)</f>
        <v>#REF!</v>
      </c>
      <c r="G382" s="103" t="e">
        <f>SUMIFS(#REF!,#REF!,$B382,#REF!,$C382,#REF!,$G$2)</f>
        <v>#REF!</v>
      </c>
      <c r="H382" s="103" t="e">
        <f>SUMIFS(#REF!,#REF!,$B382,#REF!,$C382,#REF!,$G$2)</f>
        <v>#REF!</v>
      </c>
      <c r="I382" s="103" t="e">
        <f>SUMIFS(#REF!,#REF!,$B382,#REF!,$C382,#REF!,$G$2)</f>
        <v>#REF!</v>
      </c>
      <c r="J382" s="104" t="e">
        <f>SUMIFS(#REF!,#REF!,$B382,#REF!,$C382,#REF!,$J$2)</f>
        <v>#REF!</v>
      </c>
      <c r="K382" s="104" t="e">
        <f>SUMIFS(#REF!,#REF!,$B382,#REF!,$C382,#REF!,$J$2)</f>
        <v>#REF!</v>
      </c>
      <c r="L382" s="104" t="e">
        <f>SUMIFS(#REF!,#REF!,$B382,#REF!,$C382,#REF!,$J$2)</f>
        <v>#REF!</v>
      </c>
      <c r="M382" s="99"/>
      <c r="N382" s="99"/>
      <c r="O382" s="99"/>
      <c r="P382" s="99"/>
      <c r="Q382" s="99"/>
      <c r="R382" s="99"/>
      <c r="S382" s="99"/>
      <c r="T382" s="99"/>
      <c r="U382" s="99"/>
      <c r="V382" s="99"/>
      <c r="W382" s="99"/>
      <c r="X382" s="99"/>
      <c r="Y382" s="99"/>
      <c r="Z382" s="99"/>
      <c r="AA382" s="99"/>
      <c r="AB382" s="99"/>
      <c r="AC382" s="99"/>
      <c r="AD382" s="99"/>
      <c r="AE382" s="99"/>
      <c r="AF382" s="99"/>
      <c r="AG382" s="99"/>
      <c r="AH382" s="99"/>
      <c r="AI382" s="99"/>
      <c r="AJ382" s="99"/>
      <c r="AK382" s="99"/>
    </row>
    <row r="383" spans="1:37" ht="37.5" customHeight="1">
      <c r="A383" s="99"/>
      <c r="B383" s="100" t="s">
        <v>747</v>
      </c>
      <c r="C383" s="101" t="s">
        <v>191</v>
      </c>
      <c r="D383" s="102" t="e">
        <f>SUMIFS(#REF!,#REF!,$B383,#REF!,$C383,#REF!,$D$2)</f>
        <v>#REF!</v>
      </c>
      <c r="E383" s="102" t="e">
        <f>SUMIFS(#REF!,#REF!,$B383,#REF!,$C383,#REF!,$D$2)</f>
        <v>#REF!</v>
      </c>
      <c r="F383" s="102" t="e">
        <f>SUMIFS(#REF!,#REF!,$B383,#REF!,$C383,#REF!,$D$2)</f>
        <v>#REF!</v>
      </c>
      <c r="G383" s="103" t="e">
        <f>SUMIFS(#REF!,#REF!,$B383,#REF!,$C383,#REF!,$G$2)</f>
        <v>#REF!</v>
      </c>
      <c r="H383" s="103" t="e">
        <f>SUMIFS(#REF!,#REF!,$B383,#REF!,$C383,#REF!,$G$2)</f>
        <v>#REF!</v>
      </c>
      <c r="I383" s="103" t="e">
        <f>SUMIFS(#REF!,#REF!,$B383,#REF!,$C383,#REF!,$G$2)</f>
        <v>#REF!</v>
      </c>
      <c r="J383" s="104" t="e">
        <f>SUMIFS(#REF!,#REF!,$B383,#REF!,$C383,#REF!,$J$2)</f>
        <v>#REF!</v>
      </c>
      <c r="K383" s="104" t="e">
        <f>SUMIFS(#REF!,#REF!,$B383,#REF!,$C383,#REF!,$J$2)</f>
        <v>#REF!</v>
      </c>
      <c r="L383" s="104" t="e">
        <f>SUMIFS(#REF!,#REF!,$B383,#REF!,$C383,#REF!,$J$2)</f>
        <v>#REF!</v>
      </c>
      <c r="M383" s="99"/>
      <c r="N383" s="99"/>
      <c r="O383" s="99"/>
      <c r="P383" s="99"/>
      <c r="Q383" s="99"/>
      <c r="R383" s="99"/>
      <c r="S383" s="99"/>
      <c r="T383" s="99"/>
      <c r="U383" s="99"/>
      <c r="V383" s="99"/>
      <c r="W383" s="99"/>
      <c r="X383" s="99"/>
      <c r="Y383" s="99"/>
      <c r="Z383" s="99"/>
      <c r="AA383" s="99"/>
      <c r="AB383" s="99"/>
      <c r="AC383" s="99"/>
      <c r="AD383" s="99"/>
      <c r="AE383" s="99"/>
      <c r="AF383" s="99"/>
      <c r="AG383" s="99"/>
      <c r="AH383" s="99"/>
      <c r="AI383" s="99"/>
      <c r="AJ383" s="99"/>
      <c r="AK383" s="99"/>
    </row>
    <row r="384" spans="1:37" ht="37.5" customHeight="1">
      <c r="A384" s="99"/>
      <c r="B384" s="100" t="s">
        <v>747</v>
      </c>
      <c r="C384" s="101" t="s">
        <v>348</v>
      </c>
      <c r="D384" s="102" t="e">
        <f>SUMIFS(#REF!,#REF!,$B384,#REF!,$C384,#REF!,$D$2)</f>
        <v>#REF!</v>
      </c>
      <c r="E384" s="102" t="e">
        <f>SUMIFS(#REF!,#REF!,$B384,#REF!,$C384,#REF!,$D$2)</f>
        <v>#REF!</v>
      </c>
      <c r="F384" s="102" t="e">
        <f>SUMIFS(#REF!,#REF!,$B384,#REF!,$C384,#REF!,$D$2)</f>
        <v>#REF!</v>
      </c>
      <c r="G384" s="103" t="e">
        <f>SUMIFS(#REF!,#REF!,$B384,#REF!,$C384,#REF!,$G$2)</f>
        <v>#REF!</v>
      </c>
      <c r="H384" s="103" t="e">
        <f>SUMIFS(#REF!,#REF!,$B384,#REF!,$C384,#REF!,$G$2)</f>
        <v>#REF!</v>
      </c>
      <c r="I384" s="103" t="e">
        <f>SUMIFS(#REF!,#REF!,$B384,#REF!,$C384,#REF!,$G$2)</f>
        <v>#REF!</v>
      </c>
      <c r="J384" s="104" t="e">
        <f>SUMIFS(#REF!,#REF!,$B384,#REF!,$C384,#REF!,$J$2)</f>
        <v>#REF!</v>
      </c>
      <c r="K384" s="104" t="e">
        <f>SUMIFS(#REF!,#REF!,$B384,#REF!,$C384,#REF!,$J$2)</f>
        <v>#REF!</v>
      </c>
      <c r="L384" s="104" t="e">
        <f>SUMIFS(#REF!,#REF!,$B384,#REF!,$C384,#REF!,$J$2)</f>
        <v>#REF!</v>
      </c>
      <c r="M384" s="99"/>
      <c r="N384" s="99"/>
      <c r="O384" s="99"/>
      <c r="P384" s="99"/>
      <c r="Q384" s="99"/>
      <c r="R384" s="99"/>
      <c r="S384" s="99"/>
      <c r="T384" s="99"/>
      <c r="U384" s="99"/>
      <c r="V384" s="99"/>
      <c r="W384" s="99"/>
      <c r="X384" s="99"/>
      <c r="Y384" s="99"/>
      <c r="Z384" s="99"/>
      <c r="AA384" s="99"/>
      <c r="AB384" s="99"/>
      <c r="AC384" s="99"/>
      <c r="AD384" s="99"/>
      <c r="AE384" s="99"/>
      <c r="AF384" s="99"/>
      <c r="AG384" s="99"/>
      <c r="AH384" s="99"/>
      <c r="AI384" s="99"/>
      <c r="AJ384" s="99"/>
      <c r="AK384" s="99"/>
    </row>
    <row r="385" spans="1:37" ht="37.5" customHeight="1">
      <c r="A385" s="99"/>
      <c r="B385" s="100" t="s">
        <v>747</v>
      </c>
      <c r="C385" s="101" t="s">
        <v>182</v>
      </c>
      <c r="D385" s="102" t="e">
        <f>SUMIFS(#REF!,#REF!,$B385,#REF!,$C385,#REF!,$D$2)</f>
        <v>#REF!</v>
      </c>
      <c r="E385" s="102" t="e">
        <f>SUMIFS(#REF!,#REF!,$B385,#REF!,$C385,#REF!,$D$2)</f>
        <v>#REF!</v>
      </c>
      <c r="F385" s="102" t="e">
        <f>SUMIFS(#REF!,#REF!,$B385,#REF!,$C385,#REF!,$D$2)</f>
        <v>#REF!</v>
      </c>
      <c r="G385" s="103" t="e">
        <f>SUMIFS(#REF!,#REF!,$B385,#REF!,$C385,#REF!,$G$2)</f>
        <v>#REF!</v>
      </c>
      <c r="H385" s="103" t="e">
        <f>SUMIFS(#REF!,#REF!,$B385,#REF!,$C385,#REF!,$G$2)</f>
        <v>#REF!</v>
      </c>
      <c r="I385" s="103" t="e">
        <f>SUMIFS(#REF!,#REF!,$B385,#REF!,$C385,#REF!,$G$2)</f>
        <v>#REF!</v>
      </c>
      <c r="J385" s="104" t="e">
        <f>SUMIFS(#REF!,#REF!,$B385,#REF!,$C385,#REF!,$J$2)</f>
        <v>#REF!</v>
      </c>
      <c r="K385" s="104" t="e">
        <f>SUMIFS(#REF!,#REF!,$B385,#REF!,$C385,#REF!,$J$2)</f>
        <v>#REF!</v>
      </c>
      <c r="L385" s="104" t="e">
        <f>SUMIFS(#REF!,#REF!,$B385,#REF!,$C385,#REF!,$J$2)</f>
        <v>#REF!</v>
      </c>
      <c r="M385" s="99"/>
      <c r="N385" s="99"/>
      <c r="O385" s="99"/>
      <c r="P385" s="99"/>
      <c r="Q385" s="99"/>
      <c r="R385" s="99"/>
      <c r="S385" s="99"/>
      <c r="T385" s="99"/>
      <c r="U385" s="99"/>
      <c r="V385" s="99"/>
      <c r="W385" s="99"/>
      <c r="X385" s="99"/>
      <c r="Y385" s="99"/>
      <c r="Z385" s="99"/>
      <c r="AA385" s="99"/>
      <c r="AB385" s="99"/>
      <c r="AC385" s="99"/>
      <c r="AD385" s="99"/>
      <c r="AE385" s="99"/>
      <c r="AF385" s="99"/>
      <c r="AG385" s="99"/>
      <c r="AH385" s="99"/>
      <c r="AI385" s="99"/>
      <c r="AJ385" s="99"/>
      <c r="AK385" s="99"/>
    </row>
    <row r="386" spans="1:37" ht="37.5" customHeight="1">
      <c r="A386" s="99"/>
      <c r="B386" s="100" t="s">
        <v>747</v>
      </c>
      <c r="C386" s="101" t="s">
        <v>170</v>
      </c>
      <c r="D386" s="102" t="e">
        <f>SUMIFS(#REF!,#REF!,$B386,#REF!,$C386,#REF!,$D$2)</f>
        <v>#REF!</v>
      </c>
      <c r="E386" s="102" t="e">
        <f>SUMIFS(#REF!,#REF!,$B386,#REF!,$C386,#REF!,$D$2)</f>
        <v>#REF!</v>
      </c>
      <c r="F386" s="102" t="e">
        <f>SUMIFS(#REF!,#REF!,$B386,#REF!,$C386,#REF!,$D$2)</f>
        <v>#REF!</v>
      </c>
      <c r="G386" s="103" t="e">
        <f>SUMIFS(#REF!,#REF!,$B386,#REF!,$C386,#REF!,$G$2)</f>
        <v>#REF!</v>
      </c>
      <c r="H386" s="103" t="e">
        <f>SUMIFS(#REF!,#REF!,$B386,#REF!,$C386,#REF!,$G$2)</f>
        <v>#REF!</v>
      </c>
      <c r="I386" s="103" t="e">
        <f>SUMIFS(#REF!,#REF!,$B386,#REF!,$C386,#REF!,$G$2)</f>
        <v>#REF!</v>
      </c>
      <c r="J386" s="104" t="e">
        <f>SUMIFS(#REF!,#REF!,$B386,#REF!,$C386,#REF!,$J$2)</f>
        <v>#REF!</v>
      </c>
      <c r="K386" s="104" t="e">
        <f>SUMIFS(#REF!,#REF!,$B386,#REF!,$C386,#REF!,$J$2)</f>
        <v>#REF!</v>
      </c>
      <c r="L386" s="104" t="e">
        <f>SUMIFS(#REF!,#REF!,$B386,#REF!,$C386,#REF!,$J$2)</f>
        <v>#REF!</v>
      </c>
      <c r="M386" s="99"/>
      <c r="N386" s="99"/>
      <c r="O386" s="99"/>
      <c r="P386" s="99"/>
      <c r="Q386" s="99"/>
      <c r="R386" s="99"/>
      <c r="S386" s="99"/>
      <c r="T386" s="99"/>
      <c r="U386" s="99"/>
      <c r="V386" s="99"/>
      <c r="W386" s="99"/>
      <c r="X386" s="99"/>
      <c r="Y386" s="99"/>
      <c r="Z386" s="99"/>
      <c r="AA386" s="99"/>
      <c r="AB386" s="99"/>
      <c r="AC386" s="99"/>
      <c r="AD386" s="99"/>
      <c r="AE386" s="99"/>
      <c r="AF386" s="99"/>
      <c r="AG386" s="99"/>
      <c r="AH386" s="99"/>
      <c r="AI386" s="99"/>
      <c r="AJ386" s="99"/>
      <c r="AK386" s="99"/>
    </row>
    <row r="387" spans="1:37" ht="37.5" customHeight="1">
      <c r="A387" s="99"/>
      <c r="B387" s="100" t="s">
        <v>747</v>
      </c>
      <c r="C387" s="101" t="s">
        <v>188</v>
      </c>
      <c r="D387" s="102" t="e">
        <f>SUMIFS(#REF!,#REF!,$B387,#REF!,$C387,#REF!,$D$2)</f>
        <v>#REF!</v>
      </c>
      <c r="E387" s="102" t="e">
        <f>SUMIFS(#REF!,#REF!,$B387,#REF!,$C387,#REF!,$D$2)</f>
        <v>#REF!</v>
      </c>
      <c r="F387" s="102" t="e">
        <f>SUMIFS(#REF!,#REF!,$B387,#REF!,$C387,#REF!,$D$2)</f>
        <v>#REF!</v>
      </c>
      <c r="G387" s="103" t="e">
        <f>SUMIFS(#REF!,#REF!,$B387,#REF!,$C387,#REF!,$G$2)</f>
        <v>#REF!</v>
      </c>
      <c r="H387" s="103" t="e">
        <f>SUMIFS(#REF!,#REF!,$B387,#REF!,$C387,#REF!,$G$2)</f>
        <v>#REF!</v>
      </c>
      <c r="I387" s="103" t="e">
        <f>SUMIFS(#REF!,#REF!,$B387,#REF!,$C387,#REF!,$G$2)</f>
        <v>#REF!</v>
      </c>
      <c r="J387" s="104" t="e">
        <f>SUMIFS(#REF!,#REF!,$B387,#REF!,$C387,#REF!,$J$2)</f>
        <v>#REF!</v>
      </c>
      <c r="K387" s="104" t="e">
        <f>SUMIFS(#REF!,#REF!,$B387,#REF!,$C387,#REF!,$J$2)</f>
        <v>#REF!</v>
      </c>
      <c r="L387" s="104" t="e">
        <f>SUMIFS(#REF!,#REF!,$B387,#REF!,$C387,#REF!,$J$2)</f>
        <v>#REF!</v>
      </c>
      <c r="M387" s="99"/>
      <c r="N387" s="99"/>
      <c r="O387" s="99"/>
      <c r="P387" s="99"/>
      <c r="Q387" s="99"/>
      <c r="R387" s="99"/>
      <c r="S387" s="99"/>
      <c r="T387" s="99"/>
      <c r="U387" s="99"/>
      <c r="V387" s="99"/>
      <c r="W387" s="99"/>
      <c r="X387" s="99"/>
      <c r="Y387" s="99"/>
      <c r="Z387" s="99"/>
      <c r="AA387" s="99"/>
      <c r="AB387" s="99"/>
      <c r="AC387" s="99"/>
      <c r="AD387" s="99"/>
      <c r="AE387" s="99"/>
      <c r="AF387" s="99"/>
      <c r="AG387" s="99"/>
      <c r="AH387" s="99"/>
      <c r="AI387" s="99"/>
      <c r="AJ387" s="99"/>
      <c r="AK387" s="99"/>
    </row>
    <row r="388" spans="1:37" ht="37.5" customHeight="1">
      <c r="A388" s="99"/>
      <c r="B388" s="100" t="s">
        <v>747</v>
      </c>
      <c r="C388" s="101" t="s">
        <v>176</v>
      </c>
      <c r="D388" s="102" t="e">
        <f>SUMIFS(#REF!,#REF!,$B388,#REF!,$C388,#REF!,$D$2)</f>
        <v>#REF!</v>
      </c>
      <c r="E388" s="102" t="e">
        <f>SUMIFS(#REF!,#REF!,$B388,#REF!,$C388,#REF!,$D$2)</f>
        <v>#REF!</v>
      </c>
      <c r="F388" s="102" t="e">
        <f>SUMIFS(#REF!,#REF!,$B388,#REF!,$C388,#REF!,$D$2)</f>
        <v>#REF!</v>
      </c>
      <c r="G388" s="103" t="e">
        <f>SUMIFS(#REF!,#REF!,$B388,#REF!,$C388,#REF!,$G$2)</f>
        <v>#REF!</v>
      </c>
      <c r="H388" s="103" t="e">
        <f>SUMIFS(#REF!,#REF!,$B388,#REF!,$C388,#REF!,$G$2)</f>
        <v>#REF!</v>
      </c>
      <c r="I388" s="103" t="e">
        <f>SUMIFS(#REF!,#REF!,$B388,#REF!,$C388,#REF!,$G$2)</f>
        <v>#REF!</v>
      </c>
      <c r="J388" s="104" t="e">
        <f>SUMIFS(#REF!,#REF!,$B388,#REF!,$C388,#REF!,$J$2)</f>
        <v>#REF!</v>
      </c>
      <c r="K388" s="104" t="e">
        <f>SUMIFS(#REF!,#REF!,$B388,#REF!,$C388,#REF!,$J$2)</f>
        <v>#REF!</v>
      </c>
      <c r="L388" s="104" t="e">
        <f>SUMIFS(#REF!,#REF!,$B388,#REF!,$C388,#REF!,$J$2)</f>
        <v>#REF!</v>
      </c>
      <c r="M388" s="99"/>
      <c r="N388" s="99"/>
      <c r="O388" s="99"/>
      <c r="P388" s="99"/>
      <c r="Q388" s="99"/>
      <c r="R388" s="99"/>
      <c r="S388" s="99"/>
      <c r="T388" s="99"/>
      <c r="U388" s="99"/>
      <c r="V388" s="99"/>
      <c r="W388" s="99"/>
      <c r="X388" s="99"/>
      <c r="Y388" s="99"/>
      <c r="Z388" s="99"/>
      <c r="AA388" s="99"/>
      <c r="AB388" s="99"/>
      <c r="AC388" s="99"/>
      <c r="AD388" s="99"/>
      <c r="AE388" s="99"/>
      <c r="AF388" s="99"/>
      <c r="AG388" s="99"/>
      <c r="AH388" s="99"/>
      <c r="AI388" s="99"/>
      <c r="AJ388" s="99"/>
      <c r="AK388" s="99"/>
    </row>
    <row r="389" spans="1:37" ht="37.5" customHeight="1">
      <c r="A389" s="99"/>
      <c r="B389" s="100" t="s">
        <v>747</v>
      </c>
      <c r="C389" s="101" t="s">
        <v>194</v>
      </c>
      <c r="D389" s="102" t="e">
        <f>SUMIFS(#REF!,#REF!,$B389,#REF!,$C389,#REF!,$D$2)</f>
        <v>#REF!</v>
      </c>
      <c r="E389" s="102" t="e">
        <f>SUMIFS(#REF!,#REF!,$B389,#REF!,$C389,#REF!,$D$2)</f>
        <v>#REF!</v>
      </c>
      <c r="F389" s="102" t="e">
        <f>SUMIFS(#REF!,#REF!,$B389,#REF!,$C389,#REF!,$D$2)</f>
        <v>#REF!</v>
      </c>
      <c r="G389" s="103" t="e">
        <f>SUMIFS(#REF!,#REF!,$B389,#REF!,$C389,#REF!,$G$2)</f>
        <v>#REF!</v>
      </c>
      <c r="H389" s="103" t="e">
        <f>SUMIFS(#REF!,#REF!,$B389,#REF!,$C389,#REF!,$G$2)</f>
        <v>#REF!</v>
      </c>
      <c r="I389" s="103" t="e">
        <f>SUMIFS(#REF!,#REF!,$B389,#REF!,$C389,#REF!,$G$2)</f>
        <v>#REF!</v>
      </c>
      <c r="J389" s="104" t="e">
        <f>SUMIFS(#REF!,#REF!,$B389,#REF!,$C389,#REF!,$J$2)</f>
        <v>#REF!</v>
      </c>
      <c r="K389" s="104" t="e">
        <f>SUMIFS(#REF!,#REF!,$B389,#REF!,$C389,#REF!,$J$2)</f>
        <v>#REF!</v>
      </c>
      <c r="L389" s="104" t="e">
        <f>SUMIFS(#REF!,#REF!,$B389,#REF!,$C389,#REF!,$J$2)</f>
        <v>#REF!</v>
      </c>
      <c r="M389" s="97"/>
      <c r="N389" s="97"/>
      <c r="O389" s="97"/>
      <c r="P389" s="97"/>
      <c r="Q389" s="97"/>
      <c r="R389" s="97"/>
      <c r="S389" s="97"/>
      <c r="T389" s="97"/>
      <c r="U389" s="97"/>
      <c r="V389" s="97"/>
      <c r="W389" s="97"/>
      <c r="X389" s="97"/>
      <c r="Y389" s="97"/>
      <c r="Z389" s="97"/>
      <c r="AA389" s="97"/>
      <c r="AB389" s="97"/>
      <c r="AC389" s="97"/>
      <c r="AD389" s="97"/>
      <c r="AE389" s="97"/>
      <c r="AF389" s="97"/>
      <c r="AG389" s="97"/>
      <c r="AH389" s="97"/>
      <c r="AI389" s="97"/>
      <c r="AJ389" s="97"/>
      <c r="AK389" s="97"/>
    </row>
    <row r="390" spans="1:37" ht="18.75" customHeight="1">
      <c r="A390" s="94"/>
      <c r="B390" s="95" t="s">
        <v>712</v>
      </c>
      <c r="C390" s="94"/>
      <c r="D390" s="96" t="e">
        <f t="shared" ref="D390:L390" si="36">SUM(D391:D400)</f>
        <v>#REF!</v>
      </c>
      <c r="E390" s="96" t="e">
        <f t="shared" si="36"/>
        <v>#REF!</v>
      </c>
      <c r="F390" s="96" t="e">
        <f t="shared" si="36"/>
        <v>#REF!</v>
      </c>
      <c r="G390" s="96" t="e">
        <f t="shared" si="36"/>
        <v>#REF!</v>
      </c>
      <c r="H390" s="96" t="e">
        <f t="shared" si="36"/>
        <v>#REF!</v>
      </c>
      <c r="I390" s="96" t="e">
        <f t="shared" si="36"/>
        <v>#REF!</v>
      </c>
      <c r="J390" s="96" t="e">
        <f t="shared" si="36"/>
        <v>#REF!</v>
      </c>
      <c r="K390" s="96" t="e">
        <f t="shared" si="36"/>
        <v>#REF!</v>
      </c>
      <c r="L390" s="96" t="e">
        <f t="shared" si="36"/>
        <v>#REF!</v>
      </c>
      <c r="M390" s="99"/>
      <c r="N390" s="99"/>
      <c r="O390" s="99"/>
      <c r="P390" s="99"/>
      <c r="Q390" s="99"/>
      <c r="R390" s="99"/>
      <c r="S390" s="99"/>
      <c r="T390" s="99"/>
      <c r="U390" s="99"/>
      <c r="V390" s="99"/>
      <c r="W390" s="99"/>
      <c r="X390" s="99"/>
      <c r="Y390" s="99"/>
      <c r="Z390" s="99"/>
      <c r="AA390" s="99"/>
      <c r="AB390" s="99"/>
      <c r="AC390" s="99"/>
      <c r="AD390" s="99"/>
      <c r="AE390" s="99"/>
      <c r="AF390" s="99"/>
      <c r="AG390" s="99"/>
      <c r="AH390" s="99"/>
      <c r="AI390" s="99"/>
      <c r="AJ390" s="99"/>
      <c r="AK390" s="99"/>
    </row>
    <row r="391" spans="1:37" ht="56.25" customHeight="1">
      <c r="A391" s="99">
        <f>A380+1</f>
        <v>36</v>
      </c>
      <c r="B391" s="100" t="s">
        <v>748</v>
      </c>
      <c r="C391" s="101" t="s">
        <v>372</v>
      </c>
      <c r="D391" s="102" t="e">
        <f>SUMIFS(#REF!,#REF!,$B391,#REF!,$C391,#REF!,$D$2)</f>
        <v>#REF!</v>
      </c>
      <c r="E391" s="102" t="e">
        <f>SUMIFS(#REF!,#REF!,$B391,#REF!,$C391,#REF!,$D$2)</f>
        <v>#REF!</v>
      </c>
      <c r="F391" s="102" t="e">
        <f>SUMIFS(#REF!,#REF!,$B391,#REF!,$C391,#REF!,$D$2)</f>
        <v>#REF!</v>
      </c>
      <c r="G391" s="103" t="e">
        <f>SUMIFS(#REF!,#REF!,$B391,#REF!,$C391,#REF!,$G$2)</f>
        <v>#REF!</v>
      </c>
      <c r="H391" s="103" t="e">
        <f>SUMIFS(#REF!,#REF!,$B391,#REF!,$C391,#REF!,$G$2)</f>
        <v>#REF!</v>
      </c>
      <c r="I391" s="103" t="e">
        <f>SUMIFS(#REF!,#REF!,$B391,#REF!,$C391,#REF!,$G$2)</f>
        <v>#REF!</v>
      </c>
      <c r="J391" s="104" t="e">
        <f>SUMIFS(#REF!,#REF!,$B391,#REF!,$C391,#REF!,$J$2)</f>
        <v>#REF!</v>
      </c>
      <c r="K391" s="104" t="e">
        <f>SUMIFS(#REF!,#REF!,$B391,#REF!,$C391,#REF!,$J$2)</f>
        <v>#REF!</v>
      </c>
      <c r="L391" s="104" t="e">
        <f>SUMIFS(#REF!,#REF!,$B391,#REF!,$C391,#REF!,$J$2)</f>
        <v>#REF!</v>
      </c>
      <c r="M391" s="99"/>
      <c r="N391" s="99"/>
      <c r="O391" s="99"/>
      <c r="P391" s="99"/>
      <c r="Q391" s="99"/>
      <c r="R391" s="99"/>
      <c r="S391" s="99"/>
      <c r="T391" s="99"/>
      <c r="U391" s="99"/>
      <c r="V391" s="99"/>
      <c r="W391" s="99"/>
      <c r="X391" s="99"/>
      <c r="Y391" s="99"/>
      <c r="Z391" s="99"/>
      <c r="AA391" s="99"/>
      <c r="AB391" s="99"/>
      <c r="AC391" s="99"/>
      <c r="AD391" s="99"/>
      <c r="AE391" s="99"/>
      <c r="AF391" s="99"/>
      <c r="AG391" s="99"/>
      <c r="AH391" s="99"/>
      <c r="AI391" s="99"/>
      <c r="AJ391" s="99"/>
      <c r="AK391" s="99"/>
    </row>
    <row r="392" spans="1:37" ht="56.25" customHeight="1">
      <c r="A392" s="99"/>
      <c r="B392" s="100" t="s">
        <v>748</v>
      </c>
      <c r="C392" s="101" t="s">
        <v>456</v>
      </c>
      <c r="D392" s="102" t="e">
        <f>SUMIFS(#REF!,#REF!,$B392,#REF!,$C392,#REF!,$D$2)</f>
        <v>#REF!</v>
      </c>
      <c r="E392" s="102" t="e">
        <f>SUMIFS(#REF!,#REF!,$B392,#REF!,$C392,#REF!,$D$2)</f>
        <v>#REF!</v>
      </c>
      <c r="F392" s="102" t="e">
        <f>SUMIFS(#REF!,#REF!,$B392,#REF!,$C392,#REF!,$D$2)</f>
        <v>#REF!</v>
      </c>
      <c r="G392" s="103" t="e">
        <f>SUMIFS(#REF!,#REF!,$B392,#REF!,$C392,#REF!,$G$2)</f>
        <v>#REF!</v>
      </c>
      <c r="H392" s="103" t="e">
        <f>SUMIFS(#REF!,#REF!,$B392,#REF!,$C392,#REF!,$G$2)</f>
        <v>#REF!</v>
      </c>
      <c r="I392" s="103" t="e">
        <f>SUMIFS(#REF!,#REF!,$B392,#REF!,$C392,#REF!,$G$2)</f>
        <v>#REF!</v>
      </c>
      <c r="J392" s="104" t="e">
        <f>SUMIFS(#REF!,#REF!,$B392,#REF!,$C392,#REF!,$J$2)</f>
        <v>#REF!</v>
      </c>
      <c r="K392" s="104" t="e">
        <f>SUMIFS(#REF!,#REF!,$B392,#REF!,$C392,#REF!,$J$2)</f>
        <v>#REF!</v>
      </c>
      <c r="L392" s="104" t="e">
        <f>SUMIFS(#REF!,#REF!,$B392,#REF!,$C392,#REF!,$J$2)</f>
        <v>#REF!</v>
      </c>
      <c r="M392" s="99"/>
      <c r="N392" s="99"/>
      <c r="O392" s="99"/>
      <c r="P392" s="99"/>
      <c r="Q392" s="99"/>
      <c r="R392" s="99"/>
      <c r="S392" s="99"/>
      <c r="T392" s="99"/>
      <c r="U392" s="99"/>
      <c r="V392" s="99"/>
      <c r="W392" s="99"/>
      <c r="X392" s="99"/>
      <c r="Y392" s="99"/>
      <c r="Z392" s="99"/>
      <c r="AA392" s="99"/>
      <c r="AB392" s="99"/>
      <c r="AC392" s="99"/>
      <c r="AD392" s="99"/>
      <c r="AE392" s="99"/>
      <c r="AF392" s="99"/>
      <c r="AG392" s="99"/>
      <c r="AH392" s="99"/>
      <c r="AI392" s="99"/>
      <c r="AJ392" s="99"/>
      <c r="AK392" s="99"/>
    </row>
    <row r="393" spans="1:37" ht="56.25" customHeight="1">
      <c r="A393" s="99"/>
      <c r="B393" s="100" t="s">
        <v>748</v>
      </c>
      <c r="C393" s="101" t="s">
        <v>465</v>
      </c>
      <c r="D393" s="102" t="e">
        <f>SUMIFS(#REF!,#REF!,$B393,#REF!,$C393,#REF!,$D$2)</f>
        <v>#REF!</v>
      </c>
      <c r="E393" s="102" t="e">
        <f>SUMIFS(#REF!,#REF!,$B393,#REF!,$C393,#REF!,$D$2)</f>
        <v>#REF!</v>
      </c>
      <c r="F393" s="102" t="e">
        <f>SUMIFS(#REF!,#REF!,$B393,#REF!,$C393,#REF!,$D$2)</f>
        <v>#REF!</v>
      </c>
      <c r="G393" s="103" t="e">
        <f>SUMIFS(#REF!,#REF!,$B393,#REF!,$C393,#REF!,$G$2)</f>
        <v>#REF!</v>
      </c>
      <c r="H393" s="103" t="e">
        <f>SUMIFS(#REF!,#REF!,$B393,#REF!,$C393,#REF!,$G$2)</f>
        <v>#REF!</v>
      </c>
      <c r="I393" s="103" t="e">
        <f>SUMIFS(#REF!,#REF!,$B393,#REF!,$C393,#REF!,$G$2)</f>
        <v>#REF!</v>
      </c>
      <c r="J393" s="104" t="e">
        <f>SUMIFS(#REF!,#REF!,$B393,#REF!,$C393,#REF!,$J$2)</f>
        <v>#REF!</v>
      </c>
      <c r="K393" s="104" t="e">
        <f>SUMIFS(#REF!,#REF!,$B393,#REF!,$C393,#REF!,$J$2)</f>
        <v>#REF!</v>
      </c>
      <c r="L393" s="104" t="e">
        <f>SUMIFS(#REF!,#REF!,$B393,#REF!,$C393,#REF!,$J$2)</f>
        <v>#REF!</v>
      </c>
      <c r="M393" s="99"/>
      <c r="N393" s="99"/>
      <c r="O393" s="99"/>
      <c r="P393" s="99"/>
      <c r="Q393" s="99"/>
      <c r="R393" s="99"/>
      <c r="S393" s="99"/>
      <c r="T393" s="99"/>
      <c r="U393" s="99"/>
      <c r="V393" s="99"/>
      <c r="W393" s="99"/>
      <c r="X393" s="99"/>
      <c r="Y393" s="99"/>
      <c r="Z393" s="99"/>
      <c r="AA393" s="99"/>
      <c r="AB393" s="99"/>
      <c r="AC393" s="99"/>
      <c r="AD393" s="99"/>
      <c r="AE393" s="99"/>
      <c r="AF393" s="99"/>
      <c r="AG393" s="99"/>
      <c r="AH393" s="99"/>
      <c r="AI393" s="99"/>
      <c r="AJ393" s="99"/>
      <c r="AK393" s="99"/>
    </row>
    <row r="394" spans="1:37" ht="56.25" customHeight="1">
      <c r="A394" s="99"/>
      <c r="B394" s="100" t="s">
        <v>748</v>
      </c>
      <c r="C394" s="101" t="s">
        <v>191</v>
      </c>
      <c r="D394" s="102" t="e">
        <f>SUMIFS(#REF!,#REF!,$B394,#REF!,$C394,#REF!,$D$2)</f>
        <v>#REF!</v>
      </c>
      <c r="E394" s="102" t="e">
        <f>SUMIFS(#REF!,#REF!,$B394,#REF!,$C394,#REF!,$D$2)</f>
        <v>#REF!</v>
      </c>
      <c r="F394" s="102" t="e">
        <f>SUMIFS(#REF!,#REF!,$B394,#REF!,$C394,#REF!,$D$2)</f>
        <v>#REF!</v>
      </c>
      <c r="G394" s="103" t="e">
        <f>SUMIFS(#REF!,#REF!,$B394,#REF!,$C394,#REF!,$G$2)</f>
        <v>#REF!</v>
      </c>
      <c r="H394" s="103" t="e">
        <f>SUMIFS(#REF!,#REF!,$B394,#REF!,$C394,#REF!,$G$2)</f>
        <v>#REF!</v>
      </c>
      <c r="I394" s="103" t="e">
        <f>SUMIFS(#REF!,#REF!,$B394,#REF!,$C394,#REF!,$G$2)</f>
        <v>#REF!</v>
      </c>
      <c r="J394" s="104" t="e">
        <f>SUMIFS(#REF!,#REF!,$B394,#REF!,$C394,#REF!,$J$2)</f>
        <v>#REF!</v>
      </c>
      <c r="K394" s="104" t="e">
        <f>SUMIFS(#REF!,#REF!,$B394,#REF!,$C394,#REF!,$J$2)</f>
        <v>#REF!</v>
      </c>
      <c r="L394" s="104" t="e">
        <f>SUMIFS(#REF!,#REF!,$B394,#REF!,$C394,#REF!,$J$2)</f>
        <v>#REF!</v>
      </c>
      <c r="M394" s="99"/>
      <c r="N394" s="99"/>
      <c r="O394" s="99"/>
      <c r="P394" s="99"/>
      <c r="Q394" s="99"/>
      <c r="R394" s="99"/>
      <c r="S394" s="99"/>
      <c r="T394" s="99"/>
      <c r="U394" s="99"/>
      <c r="V394" s="99"/>
      <c r="W394" s="99"/>
      <c r="X394" s="99"/>
      <c r="Y394" s="99"/>
      <c r="Z394" s="99"/>
      <c r="AA394" s="99"/>
      <c r="AB394" s="99"/>
      <c r="AC394" s="99"/>
      <c r="AD394" s="99"/>
      <c r="AE394" s="99"/>
      <c r="AF394" s="99"/>
      <c r="AG394" s="99"/>
      <c r="AH394" s="99"/>
      <c r="AI394" s="99"/>
      <c r="AJ394" s="99"/>
      <c r="AK394" s="99"/>
    </row>
    <row r="395" spans="1:37" ht="56.25" customHeight="1">
      <c r="A395" s="99"/>
      <c r="B395" s="100" t="s">
        <v>748</v>
      </c>
      <c r="C395" s="101" t="s">
        <v>348</v>
      </c>
      <c r="D395" s="102" t="e">
        <f>SUMIFS(#REF!,#REF!,$B395,#REF!,$C395,#REF!,$D$2)</f>
        <v>#REF!</v>
      </c>
      <c r="E395" s="102" t="e">
        <f>SUMIFS(#REF!,#REF!,$B395,#REF!,$C395,#REF!,$D$2)</f>
        <v>#REF!</v>
      </c>
      <c r="F395" s="102" t="e">
        <f>SUMIFS(#REF!,#REF!,$B395,#REF!,$C395,#REF!,$D$2)</f>
        <v>#REF!</v>
      </c>
      <c r="G395" s="103" t="e">
        <f>SUMIFS(#REF!,#REF!,$B395,#REF!,$C395,#REF!,$G$2)</f>
        <v>#REF!</v>
      </c>
      <c r="H395" s="103" t="e">
        <f>SUMIFS(#REF!,#REF!,$B395,#REF!,$C395,#REF!,$G$2)</f>
        <v>#REF!</v>
      </c>
      <c r="I395" s="103" t="e">
        <f>SUMIFS(#REF!,#REF!,$B395,#REF!,$C395,#REF!,$G$2)</f>
        <v>#REF!</v>
      </c>
      <c r="J395" s="104" t="e">
        <f>SUMIFS(#REF!,#REF!,$B395,#REF!,$C395,#REF!,$J$2)</f>
        <v>#REF!</v>
      </c>
      <c r="K395" s="104" t="e">
        <f>SUMIFS(#REF!,#REF!,$B395,#REF!,$C395,#REF!,$J$2)</f>
        <v>#REF!</v>
      </c>
      <c r="L395" s="104" t="e">
        <f>SUMIFS(#REF!,#REF!,$B395,#REF!,$C395,#REF!,$J$2)</f>
        <v>#REF!</v>
      </c>
      <c r="M395" s="99"/>
      <c r="N395" s="99"/>
      <c r="O395" s="99"/>
      <c r="P395" s="99"/>
      <c r="Q395" s="99"/>
      <c r="R395" s="99"/>
      <c r="S395" s="99"/>
      <c r="T395" s="99"/>
      <c r="U395" s="99"/>
      <c r="V395" s="99"/>
      <c r="W395" s="99"/>
      <c r="X395" s="99"/>
      <c r="Y395" s="99"/>
      <c r="Z395" s="99"/>
      <c r="AA395" s="99"/>
      <c r="AB395" s="99"/>
      <c r="AC395" s="99"/>
      <c r="AD395" s="99"/>
      <c r="AE395" s="99"/>
      <c r="AF395" s="99"/>
      <c r="AG395" s="99"/>
      <c r="AH395" s="99"/>
      <c r="AI395" s="99"/>
      <c r="AJ395" s="99"/>
      <c r="AK395" s="99"/>
    </row>
    <row r="396" spans="1:37" ht="56.25" customHeight="1">
      <c r="A396" s="99"/>
      <c r="B396" s="100" t="s">
        <v>748</v>
      </c>
      <c r="C396" s="101" t="s">
        <v>182</v>
      </c>
      <c r="D396" s="102" t="e">
        <f>SUMIFS(#REF!,#REF!,$B396,#REF!,$C396,#REF!,$D$2)</f>
        <v>#REF!</v>
      </c>
      <c r="E396" s="102" t="e">
        <f>SUMIFS(#REF!,#REF!,$B396,#REF!,$C396,#REF!,$D$2)</f>
        <v>#REF!</v>
      </c>
      <c r="F396" s="102" t="e">
        <f>SUMIFS(#REF!,#REF!,$B396,#REF!,$C396,#REF!,$D$2)</f>
        <v>#REF!</v>
      </c>
      <c r="G396" s="103" t="e">
        <f>SUMIFS(#REF!,#REF!,$B396,#REF!,$C396,#REF!,$G$2)</f>
        <v>#REF!</v>
      </c>
      <c r="H396" s="103" t="e">
        <f>SUMIFS(#REF!,#REF!,$B396,#REF!,$C396,#REF!,$G$2)</f>
        <v>#REF!</v>
      </c>
      <c r="I396" s="103" t="e">
        <f>SUMIFS(#REF!,#REF!,$B396,#REF!,$C396,#REF!,$G$2)</f>
        <v>#REF!</v>
      </c>
      <c r="J396" s="104" t="e">
        <f>SUMIFS(#REF!,#REF!,$B396,#REF!,$C396,#REF!,$J$2)</f>
        <v>#REF!</v>
      </c>
      <c r="K396" s="104" t="e">
        <f>SUMIFS(#REF!,#REF!,$B396,#REF!,$C396,#REF!,$J$2)</f>
        <v>#REF!</v>
      </c>
      <c r="L396" s="104" t="e">
        <f>SUMIFS(#REF!,#REF!,$B396,#REF!,$C396,#REF!,$J$2)</f>
        <v>#REF!</v>
      </c>
      <c r="M396" s="99"/>
      <c r="N396" s="99"/>
      <c r="O396" s="99"/>
      <c r="P396" s="99"/>
      <c r="Q396" s="99"/>
      <c r="R396" s="99"/>
      <c r="S396" s="99"/>
      <c r="T396" s="99"/>
      <c r="U396" s="99"/>
      <c r="V396" s="99"/>
      <c r="W396" s="99"/>
      <c r="X396" s="99"/>
      <c r="Y396" s="99"/>
      <c r="Z396" s="99"/>
      <c r="AA396" s="99"/>
      <c r="AB396" s="99"/>
      <c r="AC396" s="99"/>
      <c r="AD396" s="99"/>
      <c r="AE396" s="99"/>
      <c r="AF396" s="99"/>
      <c r="AG396" s="99"/>
      <c r="AH396" s="99"/>
      <c r="AI396" s="99"/>
      <c r="AJ396" s="99"/>
      <c r="AK396" s="99"/>
    </row>
    <row r="397" spans="1:37" ht="56.25" customHeight="1">
      <c r="A397" s="99"/>
      <c r="B397" s="100" t="s">
        <v>748</v>
      </c>
      <c r="C397" s="101" t="s">
        <v>170</v>
      </c>
      <c r="D397" s="102" t="e">
        <f>SUMIFS(#REF!,#REF!,$B397,#REF!,$C397,#REF!,$D$2)</f>
        <v>#REF!</v>
      </c>
      <c r="E397" s="102" t="e">
        <f>SUMIFS(#REF!,#REF!,$B397,#REF!,$C397,#REF!,$D$2)</f>
        <v>#REF!</v>
      </c>
      <c r="F397" s="102" t="e">
        <f>SUMIFS(#REF!,#REF!,$B397,#REF!,$C397,#REF!,$D$2)</f>
        <v>#REF!</v>
      </c>
      <c r="G397" s="103" t="e">
        <f>SUMIFS(#REF!,#REF!,$B397,#REF!,$C397,#REF!,$G$2)</f>
        <v>#REF!</v>
      </c>
      <c r="H397" s="103" t="e">
        <f>SUMIFS(#REF!,#REF!,$B397,#REF!,$C397,#REF!,$G$2)</f>
        <v>#REF!</v>
      </c>
      <c r="I397" s="103" t="e">
        <f>SUMIFS(#REF!,#REF!,$B397,#REF!,$C397,#REF!,$G$2)</f>
        <v>#REF!</v>
      </c>
      <c r="J397" s="104" t="e">
        <f>SUMIFS(#REF!,#REF!,$B397,#REF!,$C397,#REF!,$J$2)</f>
        <v>#REF!</v>
      </c>
      <c r="K397" s="104" t="e">
        <f>SUMIFS(#REF!,#REF!,$B397,#REF!,$C397,#REF!,$J$2)</f>
        <v>#REF!</v>
      </c>
      <c r="L397" s="104" t="e">
        <f>SUMIFS(#REF!,#REF!,$B397,#REF!,$C397,#REF!,$J$2)</f>
        <v>#REF!</v>
      </c>
      <c r="M397" s="99"/>
      <c r="N397" s="99"/>
      <c r="O397" s="99"/>
      <c r="P397" s="99"/>
      <c r="Q397" s="99"/>
      <c r="R397" s="99"/>
      <c r="S397" s="99"/>
      <c r="T397" s="99"/>
      <c r="U397" s="99"/>
      <c r="V397" s="99"/>
      <c r="W397" s="99"/>
      <c r="X397" s="99"/>
      <c r="Y397" s="99"/>
      <c r="Z397" s="99"/>
      <c r="AA397" s="99"/>
      <c r="AB397" s="99"/>
      <c r="AC397" s="99"/>
      <c r="AD397" s="99"/>
      <c r="AE397" s="99"/>
      <c r="AF397" s="99"/>
      <c r="AG397" s="99"/>
      <c r="AH397" s="99"/>
      <c r="AI397" s="99"/>
      <c r="AJ397" s="99"/>
      <c r="AK397" s="99"/>
    </row>
    <row r="398" spans="1:37" ht="56.25" customHeight="1">
      <c r="A398" s="99"/>
      <c r="B398" s="100" t="s">
        <v>748</v>
      </c>
      <c r="C398" s="101" t="s">
        <v>188</v>
      </c>
      <c r="D398" s="102" t="e">
        <f>SUMIFS(#REF!,#REF!,$B398,#REF!,$C398,#REF!,$D$2)</f>
        <v>#REF!</v>
      </c>
      <c r="E398" s="102" t="e">
        <f>SUMIFS(#REF!,#REF!,$B398,#REF!,$C398,#REF!,$D$2)</f>
        <v>#REF!</v>
      </c>
      <c r="F398" s="102" t="e">
        <f>SUMIFS(#REF!,#REF!,$B398,#REF!,$C398,#REF!,$D$2)</f>
        <v>#REF!</v>
      </c>
      <c r="G398" s="103" t="e">
        <f>SUMIFS(#REF!,#REF!,$B398,#REF!,$C398,#REF!,$G$2)</f>
        <v>#REF!</v>
      </c>
      <c r="H398" s="103" t="e">
        <f>SUMIFS(#REF!,#REF!,$B398,#REF!,$C398,#REF!,$G$2)</f>
        <v>#REF!</v>
      </c>
      <c r="I398" s="103" t="e">
        <f>SUMIFS(#REF!,#REF!,$B398,#REF!,$C398,#REF!,$G$2)</f>
        <v>#REF!</v>
      </c>
      <c r="J398" s="104" t="e">
        <f>SUMIFS(#REF!,#REF!,$B398,#REF!,$C398,#REF!,$J$2)</f>
        <v>#REF!</v>
      </c>
      <c r="K398" s="104" t="e">
        <f>SUMIFS(#REF!,#REF!,$B398,#REF!,$C398,#REF!,$J$2)</f>
        <v>#REF!</v>
      </c>
      <c r="L398" s="104" t="e">
        <f>SUMIFS(#REF!,#REF!,$B398,#REF!,$C398,#REF!,$J$2)</f>
        <v>#REF!</v>
      </c>
      <c r="M398" s="99"/>
      <c r="N398" s="99"/>
      <c r="O398" s="99"/>
      <c r="P398" s="99"/>
      <c r="Q398" s="99"/>
      <c r="R398" s="99"/>
      <c r="S398" s="99"/>
      <c r="T398" s="99"/>
      <c r="U398" s="99"/>
      <c r="V398" s="99"/>
      <c r="W398" s="99"/>
      <c r="X398" s="99"/>
      <c r="Y398" s="99"/>
      <c r="Z398" s="99"/>
      <c r="AA398" s="99"/>
      <c r="AB398" s="99"/>
      <c r="AC398" s="99"/>
      <c r="AD398" s="99"/>
      <c r="AE398" s="99"/>
      <c r="AF398" s="99"/>
      <c r="AG398" s="99"/>
      <c r="AH398" s="99"/>
      <c r="AI398" s="99"/>
      <c r="AJ398" s="99"/>
      <c r="AK398" s="99"/>
    </row>
    <row r="399" spans="1:37" ht="56.25" customHeight="1">
      <c r="A399" s="99"/>
      <c r="B399" s="100" t="s">
        <v>748</v>
      </c>
      <c r="C399" s="101" t="s">
        <v>176</v>
      </c>
      <c r="D399" s="102" t="e">
        <f>SUMIFS(#REF!,#REF!,$B399,#REF!,$C399,#REF!,$D$2)</f>
        <v>#REF!</v>
      </c>
      <c r="E399" s="102" t="e">
        <f>SUMIFS(#REF!,#REF!,$B399,#REF!,$C399,#REF!,$D$2)</f>
        <v>#REF!</v>
      </c>
      <c r="F399" s="102" t="e">
        <f>SUMIFS(#REF!,#REF!,$B399,#REF!,$C399,#REF!,$D$2)</f>
        <v>#REF!</v>
      </c>
      <c r="G399" s="103" t="e">
        <f>SUMIFS(#REF!,#REF!,$B399,#REF!,$C399,#REF!,$G$2)</f>
        <v>#REF!</v>
      </c>
      <c r="H399" s="103" t="e">
        <f>SUMIFS(#REF!,#REF!,$B399,#REF!,$C399,#REF!,$G$2)</f>
        <v>#REF!</v>
      </c>
      <c r="I399" s="103" t="e">
        <f>SUMIFS(#REF!,#REF!,$B399,#REF!,$C399,#REF!,$G$2)</f>
        <v>#REF!</v>
      </c>
      <c r="J399" s="104" t="e">
        <f>SUMIFS(#REF!,#REF!,$B399,#REF!,$C399,#REF!,$J$2)</f>
        <v>#REF!</v>
      </c>
      <c r="K399" s="104" t="e">
        <f>SUMIFS(#REF!,#REF!,$B399,#REF!,$C399,#REF!,$J$2)</f>
        <v>#REF!</v>
      </c>
      <c r="L399" s="104" t="e">
        <f>SUMIFS(#REF!,#REF!,$B399,#REF!,$C399,#REF!,$J$2)</f>
        <v>#REF!</v>
      </c>
      <c r="M399" s="99"/>
      <c r="N399" s="99"/>
      <c r="O399" s="99"/>
      <c r="P399" s="99"/>
      <c r="Q399" s="99"/>
      <c r="R399" s="99"/>
      <c r="S399" s="99"/>
      <c r="T399" s="99"/>
      <c r="U399" s="99"/>
      <c r="V399" s="99"/>
      <c r="W399" s="99"/>
      <c r="X399" s="99"/>
      <c r="Y399" s="99"/>
      <c r="Z399" s="99"/>
      <c r="AA399" s="99"/>
      <c r="AB399" s="99"/>
      <c r="AC399" s="99"/>
      <c r="AD399" s="99"/>
      <c r="AE399" s="99"/>
      <c r="AF399" s="99"/>
      <c r="AG399" s="99"/>
      <c r="AH399" s="99"/>
      <c r="AI399" s="99"/>
      <c r="AJ399" s="99"/>
      <c r="AK399" s="99"/>
    </row>
    <row r="400" spans="1:37" ht="56.25" customHeight="1">
      <c r="A400" s="99"/>
      <c r="B400" s="100" t="s">
        <v>748</v>
      </c>
      <c r="C400" s="101" t="s">
        <v>194</v>
      </c>
      <c r="D400" s="102" t="e">
        <f>SUMIFS(#REF!,#REF!,$B400,#REF!,$C400,#REF!,$D$2)</f>
        <v>#REF!</v>
      </c>
      <c r="E400" s="102" t="e">
        <f>SUMIFS(#REF!,#REF!,$B400,#REF!,$C400,#REF!,$D$2)</f>
        <v>#REF!</v>
      </c>
      <c r="F400" s="102" t="e">
        <f>SUMIFS(#REF!,#REF!,$B400,#REF!,$C400,#REF!,$D$2)</f>
        <v>#REF!</v>
      </c>
      <c r="G400" s="103" t="e">
        <f>SUMIFS(#REF!,#REF!,$B400,#REF!,$C400,#REF!,$G$2)</f>
        <v>#REF!</v>
      </c>
      <c r="H400" s="103" t="e">
        <f>SUMIFS(#REF!,#REF!,$B400,#REF!,$C400,#REF!,$G$2)</f>
        <v>#REF!</v>
      </c>
      <c r="I400" s="103" t="e">
        <f>SUMIFS(#REF!,#REF!,$B400,#REF!,$C400,#REF!,$G$2)</f>
        <v>#REF!</v>
      </c>
      <c r="J400" s="104" t="e">
        <f>SUMIFS(#REF!,#REF!,$B400,#REF!,$C400,#REF!,$J$2)</f>
        <v>#REF!</v>
      </c>
      <c r="K400" s="104" t="e">
        <f>SUMIFS(#REF!,#REF!,$B400,#REF!,$C400,#REF!,$J$2)</f>
        <v>#REF!</v>
      </c>
      <c r="L400" s="104" t="e">
        <f>SUMIFS(#REF!,#REF!,$B400,#REF!,$C400,#REF!,$J$2)</f>
        <v>#REF!</v>
      </c>
      <c r="M400" s="97"/>
      <c r="N400" s="97"/>
      <c r="O400" s="97"/>
      <c r="P400" s="97"/>
      <c r="Q400" s="97"/>
      <c r="R400" s="97"/>
      <c r="S400" s="97"/>
      <c r="T400" s="97"/>
      <c r="U400" s="97"/>
      <c r="V400" s="97"/>
      <c r="W400" s="97"/>
      <c r="X400" s="97"/>
      <c r="Y400" s="97"/>
      <c r="Z400" s="97"/>
      <c r="AA400" s="97"/>
      <c r="AB400" s="97"/>
      <c r="AC400" s="97"/>
      <c r="AD400" s="97"/>
      <c r="AE400" s="97"/>
      <c r="AF400" s="97"/>
      <c r="AG400" s="97"/>
      <c r="AH400" s="97"/>
      <c r="AI400" s="97"/>
      <c r="AJ400" s="97"/>
      <c r="AK400" s="97"/>
    </row>
    <row r="401" spans="1:37" ht="18.75" customHeight="1">
      <c r="A401" s="94"/>
      <c r="B401" s="95" t="s">
        <v>712</v>
      </c>
      <c r="C401" s="94"/>
      <c r="D401" s="96" t="e">
        <f t="shared" ref="D401:L401" si="37">SUM(D402:D411)</f>
        <v>#REF!</v>
      </c>
      <c r="E401" s="96" t="e">
        <f t="shared" si="37"/>
        <v>#REF!</v>
      </c>
      <c r="F401" s="96" t="e">
        <f t="shared" si="37"/>
        <v>#REF!</v>
      </c>
      <c r="G401" s="96" t="e">
        <f t="shared" si="37"/>
        <v>#REF!</v>
      </c>
      <c r="H401" s="96" t="e">
        <f t="shared" si="37"/>
        <v>#REF!</v>
      </c>
      <c r="I401" s="96" t="e">
        <f t="shared" si="37"/>
        <v>#REF!</v>
      </c>
      <c r="J401" s="96" t="e">
        <f t="shared" si="37"/>
        <v>#REF!</v>
      </c>
      <c r="K401" s="96" t="e">
        <f t="shared" si="37"/>
        <v>#REF!</v>
      </c>
      <c r="L401" s="96" t="e">
        <f t="shared" si="37"/>
        <v>#REF!</v>
      </c>
      <c r="M401" s="99"/>
      <c r="N401" s="99"/>
      <c r="O401" s="99"/>
      <c r="P401" s="99"/>
      <c r="Q401" s="99"/>
      <c r="R401" s="99"/>
      <c r="S401" s="99"/>
      <c r="T401" s="99"/>
      <c r="U401" s="99"/>
      <c r="V401" s="99"/>
      <c r="W401" s="99"/>
      <c r="X401" s="99"/>
      <c r="Y401" s="99"/>
      <c r="Z401" s="99"/>
      <c r="AA401" s="99"/>
      <c r="AB401" s="99"/>
      <c r="AC401" s="99"/>
      <c r="AD401" s="99"/>
      <c r="AE401" s="99"/>
      <c r="AF401" s="99"/>
      <c r="AG401" s="99"/>
      <c r="AH401" s="99"/>
      <c r="AI401" s="99"/>
      <c r="AJ401" s="99"/>
      <c r="AK401" s="99"/>
    </row>
    <row r="402" spans="1:37" ht="37.5" customHeight="1">
      <c r="A402" s="99">
        <f>A391+1</f>
        <v>37</v>
      </c>
      <c r="B402" s="100" t="s">
        <v>749</v>
      </c>
      <c r="C402" s="101" t="s">
        <v>372</v>
      </c>
      <c r="D402" s="102" t="e">
        <f>SUMIFS(#REF!,#REF!,$B402,#REF!,$C402,#REF!,$D$2)</f>
        <v>#REF!</v>
      </c>
      <c r="E402" s="102" t="e">
        <f>SUMIFS(#REF!,#REF!,$B402,#REF!,$C402,#REF!,$D$2)</f>
        <v>#REF!</v>
      </c>
      <c r="F402" s="102" t="e">
        <f>SUMIFS(#REF!,#REF!,$B402,#REF!,$C402,#REF!,$D$2)</f>
        <v>#REF!</v>
      </c>
      <c r="G402" s="103" t="e">
        <f>SUMIFS(#REF!,#REF!,$B402,#REF!,$C402,#REF!,$G$2)</f>
        <v>#REF!</v>
      </c>
      <c r="H402" s="103" t="e">
        <f>SUMIFS(#REF!,#REF!,$B402,#REF!,$C402,#REF!,$G$2)</f>
        <v>#REF!</v>
      </c>
      <c r="I402" s="103" t="e">
        <f>SUMIFS(#REF!,#REF!,$B402,#REF!,$C402,#REF!,$G$2)</f>
        <v>#REF!</v>
      </c>
      <c r="J402" s="104" t="e">
        <f>SUMIFS(#REF!,#REF!,$B402,#REF!,$C402,#REF!,$J$2)</f>
        <v>#REF!</v>
      </c>
      <c r="K402" s="104" t="e">
        <f>SUMIFS(#REF!,#REF!,$B402,#REF!,$C402,#REF!,$J$2)</f>
        <v>#REF!</v>
      </c>
      <c r="L402" s="104" t="e">
        <f>SUMIFS(#REF!,#REF!,$B402,#REF!,$C402,#REF!,$J$2)</f>
        <v>#REF!</v>
      </c>
      <c r="M402" s="99"/>
      <c r="N402" s="99"/>
      <c r="O402" s="99"/>
      <c r="P402" s="99"/>
      <c r="Q402" s="99"/>
      <c r="R402" s="99"/>
      <c r="S402" s="99"/>
      <c r="T402" s="99"/>
      <c r="U402" s="99"/>
      <c r="V402" s="99"/>
      <c r="W402" s="99"/>
      <c r="X402" s="99"/>
      <c r="Y402" s="99"/>
      <c r="Z402" s="99"/>
      <c r="AA402" s="99"/>
      <c r="AB402" s="99"/>
      <c r="AC402" s="99"/>
      <c r="AD402" s="99"/>
      <c r="AE402" s="99"/>
      <c r="AF402" s="99"/>
      <c r="AG402" s="99"/>
      <c r="AH402" s="99"/>
      <c r="AI402" s="99"/>
      <c r="AJ402" s="99"/>
      <c r="AK402" s="99"/>
    </row>
    <row r="403" spans="1:37" ht="37.5" customHeight="1">
      <c r="A403" s="99"/>
      <c r="B403" s="100" t="s">
        <v>749</v>
      </c>
      <c r="C403" s="101" t="s">
        <v>456</v>
      </c>
      <c r="D403" s="102" t="e">
        <f>SUMIFS(#REF!,#REF!,$B403,#REF!,$C403,#REF!,$D$2)</f>
        <v>#REF!</v>
      </c>
      <c r="E403" s="102" t="e">
        <f>SUMIFS(#REF!,#REF!,$B403,#REF!,$C403,#REF!,$D$2)</f>
        <v>#REF!</v>
      </c>
      <c r="F403" s="102" t="e">
        <f>SUMIFS(#REF!,#REF!,$B403,#REF!,$C403,#REF!,$D$2)</f>
        <v>#REF!</v>
      </c>
      <c r="G403" s="103" t="e">
        <f>SUMIFS(#REF!,#REF!,$B403,#REF!,$C403,#REF!,$G$2)</f>
        <v>#REF!</v>
      </c>
      <c r="H403" s="103" t="e">
        <f>SUMIFS(#REF!,#REF!,$B403,#REF!,$C403,#REF!,$G$2)</f>
        <v>#REF!</v>
      </c>
      <c r="I403" s="103" t="e">
        <f>SUMIFS(#REF!,#REF!,$B403,#REF!,$C403,#REF!,$G$2)</f>
        <v>#REF!</v>
      </c>
      <c r="J403" s="104" t="e">
        <f>SUMIFS(#REF!,#REF!,$B403,#REF!,$C403,#REF!,$J$2)</f>
        <v>#REF!</v>
      </c>
      <c r="K403" s="104" t="e">
        <f>SUMIFS(#REF!,#REF!,$B403,#REF!,$C403,#REF!,$J$2)</f>
        <v>#REF!</v>
      </c>
      <c r="L403" s="104" t="e">
        <f>SUMIFS(#REF!,#REF!,$B403,#REF!,$C403,#REF!,$J$2)</f>
        <v>#REF!</v>
      </c>
      <c r="M403" s="99"/>
      <c r="N403" s="99"/>
      <c r="O403" s="99"/>
      <c r="P403" s="99"/>
      <c r="Q403" s="99"/>
      <c r="R403" s="99"/>
      <c r="S403" s="99"/>
      <c r="T403" s="99"/>
      <c r="U403" s="99"/>
      <c r="V403" s="99"/>
      <c r="W403" s="99"/>
      <c r="X403" s="99"/>
      <c r="Y403" s="99"/>
      <c r="Z403" s="99"/>
      <c r="AA403" s="99"/>
      <c r="AB403" s="99"/>
      <c r="AC403" s="99"/>
      <c r="AD403" s="99"/>
      <c r="AE403" s="99"/>
      <c r="AF403" s="99"/>
      <c r="AG403" s="99"/>
      <c r="AH403" s="99"/>
      <c r="AI403" s="99"/>
      <c r="AJ403" s="99"/>
      <c r="AK403" s="99"/>
    </row>
    <row r="404" spans="1:37" ht="37.5" customHeight="1">
      <c r="A404" s="99"/>
      <c r="B404" s="100" t="s">
        <v>749</v>
      </c>
      <c r="C404" s="101" t="s">
        <v>465</v>
      </c>
      <c r="D404" s="102" t="e">
        <f>SUMIFS(#REF!,#REF!,$B404,#REF!,$C404,#REF!,$D$2)</f>
        <v>#REF!</v>
      </c>
      <c r="E404" s="102" t="e">
        <f>SUMIFS(#REF!,#REF!,$B404,#REF!,$C404,#REF!,$D$2)</f>
        <v>#REF!</v>
      </c>
      <c r="F404" s="102" t="e">
        <f>SUMIFS(#REF!,#REF!,$B404,#REF!,$C404,#REF!,$D$2)</f>
        <v>#REF!</v>
      </c>
      <c r="G404" s="103" t="e">
        <f>SUMIFS(#REF!,#REF!,$B404,#REF!,$C404,#REF!,$G$2)</f>
        <v>#REF!</v>
      </c>
      <c r="H404" s="103" t="e">
        <f>SUMIFS(#REF!,#REF!,$B404,#REF!,$C404,#REF!,$G$2)</f>
        <v>#REF!</v>
      </c>
      <c r="I404" s="103" t="e">
        <f>SUMIFS(#REF!,#REF!,$B404,#REF!,$C404,#REF!,$G$2)</f>
        <v>#REF!</v>
      </c>
      <c r="J404" s="104" t="e">
        <f>SUMIFS(#REF!,#REF!,$B404,#REF!,$C404,#REF!,$J$2)</f>
        <v>#REF!</v>
      </c>
      <c r="K404" s="104" t="e">
        <f>SUMIFS(#REF!,#REF!,$B404,#REF!,$C404,#REF!,$J$2)</f>
        <v>#REF!</v>
      </c>
      <c r="L404" s="104" t="e">
        <f>SUMIFS(#REF!,#REF!,$B404,#REF!,$C404,#REF!,$J$2)</f>
        <v>#REF!</v>
      </c>
      <c r="M404" s="99"/>
      <c r="N404" s="99"/>
      <c r="O404" s="99"/>
      <c r="P404" s="99"/>
      <c r="Q404" s="99"/>
      <c r="R404" s="99"/>
      <c r="S404" s="99"/>
      <c r="T404" s="99"/>
      <c r="U404" s="99"/>
      <c r="V404" s="99"/>
      <c r="W404" s="99"/>
      <c r="X404" s="99"/>
      <c r="Y404" s="99"/>
      <c r="Z404" s="99"/>
      <c r="AA404" s="99"/>
      <c r="AB404" s="99"/>
      <c r="AC404" s="99"/>
      <c r="AD404" s="99"/>
      <c r="AE404" s="99"/>
      <c r="AF404" s="99"/>
      <c r="AG404" s="99"/>
      <c r="AH404" s="99"/>
      <c r="AI404" s="99"/>
      <c r="AJ404" s="99"/>
      <c r="AK404" s="99"/>
    </row>
    <row r="405" spans="1:37" ht="37.5" customHeight="1">
      <c r="A405" s="99"/>
      <c r="B405" s="100" t="s">
        <v>749</v>
      </c>
      <c r="C405" s="101" t="s">
        <v>191</v>
      </c>
      <c r="D405" s="102" t="e">
        <f>SUMIFS(#REF!,#REF!,$B405,#REF!,$C405,#REF!,$D$2)</f>
        <v>#REF!</v>
      </c>
      <c r="E405" s="102" t="e">
        <f>SUMIFS(#REF!,#REF!,$B405,#REF!,$C405,#REF!,$D$2)</f>
        <v>#REF!</v>
      </c>
      <c r="F405" s="102" t="e">
        <f>SUMIFS(#REF!,#REF!,$B405,#REF!,$C405,#REF!,$D$2)</f>
        <v>#REF!</v>
      </c>
      <c r="G405" s="103" t="e">
        <f>SUMIFS(#REF!,#REF!,$B405,#REF!,$C405,#REF!,$G$2)</f>
        <v>#REF!</v>
      </c>
      <c r="H405" s="103" t="e">
        <f>SUMIFS(#REF!,#REF!,$B405,#REF!,$C405,#REF!,$G$2)</f>
        <v>#REF!</v>
      </c>
      <c r="I405" s="103" t="e">
        <f>SUMIFS(#REF!,#REF!,$B405,#REF!,$C405,#REF!,$G$2)</f>
        <v>#REF!</v>
      </c>
      <c r="J405" s="104" t="e">
        <f>SUMIFS(#REF!,#REF!,$B405,#REF!,$C405,#REF!,$J$2)</f>
        <v>#REF!</v>
      </c>
      <c r="K405" s="104" t="e">
        <f>SUMIFS(#REF!,#REF!,$B405,#REF!,$C405,#REF!,$J$2)</f>
        <v>#REF!</v>
      </c>
      <c r="L405" s="104" t="e">
        <f>SUMIFS(#REF!,#REF!,$B405,#REF!,$C405,#REF!,$J$2)</f>
        <v>#REF!</v>
      </c>
      <c r="M405" s="99"/>
      <c r="N405" s="99"/>
      <c r="O405" s="99"/>
      <c r="P405" s="99"/>
      <c r="Q405" s="99"/>
      <c r="R405" s="99"/>
      <c r="S405" s="99"/>
      <c r="T405" s="99"/>
      <c r="U405" s="99"/>
      <c r="V405" s="99"/>
      <c r="W405" s="99"/>
      <c r="X405" s="99"/>
      <c r="Y405" s="99"/>
      <c r="Z405" s="99"/>
      <c r="AA405" s="99"/>
      <c r="AB405" s="99"/>
      <c r="AC405" s="99"/>
      <c r="AD405" s="99"/>
      <c r="AE405" s="99"/>
      <c r="AF405" s="99"/>
      <c r="AG405" s="99"/>
      <c r="AH405" s="99"/>
      <c r="AI405" s="99"/>
      <c r="AJ405" s="99"/>
      <c r="AK405" s="99"/>
    </row>
    <row r="406" spans="1:37" ht="37.5" customHeight="1">
      <c r="A406" s="99"/>
      <c r="B406" s="100" t="s">
        <v>749</v>
      </c>
      <c r="C406" s="101" t="s">
        <v>348</v>
      </c>
      <c r="D406" s="102" t="e">
        <f>SUMIFS(#REF!,#REF!,$B406,#REF!,$C406,#REF!,$D$2)</f>
        <v>#REF!</v>
      </c>
      <c r="E406" s="102" t="e">
        <f>SUMIFS(#REF!,#REF!,$B406,#REF!,$C406,#REF!,$D$2)</f>
        <v>#REF!</v>
      </c>
      <c r="F406" s="102" t="e">
        <f>SUMIFS(#REF!,#REF!,$B406,#REF!,$C406,#REF!,$D$2)</f>
        <v>#REF!</v>
      </c>
      <c r="G406" s="103" t="e">
        <f>SUMIFS(#REF!,#REF!,$B406,#REF!,$C406,#REF!,$G$2)</f>
        <v>#REF!</v>
      </c>
      <c r="H406" s="103" t="e">
        <f>SUMIFS(#REF!,#REF!,$B406,#REF!,$C406,#REF!,$G$2)</f>
        <v>#REF!</v>
      </c>
      <c r="I406" s="103" t="e">
        <f>SUMIFS(#REF!,#REF!,$B406,#REF!,$C406,#REF!,$G$2)</f>
        <v>#REF!</v>
      </c>
      <c r="J406" s="104" t="e">
        <f>SUMIFS(#REF!,#REF!,$B406,#REF!,$C406,#REF!,$J$2)</f>
        <v>#REF!</v>
      </c>
      <c r="K406" s="104" t="e">
        <f>SUMIFS(#REF!,#REF!,$B406,#REF!,$C406,#REF!,$J$2)</f>
        <v>#REF!</v>
      </c>
      <c r="L406" s="104" t="e">
        <f>SUMIFS(#REF!,#REF!,$B406,#REF!,$C406,#REF!,$J$2)</f>
        <v>#REF!</v>
      </c>
      <c r="M406" s="99"/>
      <c r="N406" s="99"/>
      <c r="O406" s="99"/>
      <c r="P406" s="99"/>
      <c r="Q406" s="99"/>
      <c r="R406" s="99"/>
      <c r="S406" s="99"/>
      <c r="T406" s="99"/>
      <c r="U406" s="99"/>
      <c r="V406" s="99"/>
      <c r="W406" s="99"/>
      <c r="X406" s="99"/>
      <c r="Y406" s="99"/>
      <c r="Z406" s="99"/>
      <c r="AA406" s="99"/>
      <c r="AB406" s="99"/>
      <c r="AC406" s="99"/>
      <c r="AD406" s="99"/>
      <c r="AE406" s="99"/>
      <c r="AF406" s="99"/>
      <c r="AG406" s="99"/>
      <c r="AH406" s="99"/>
      <c r="AI406" s="99"/>
      <c r="AJ406" s="99"/>
      <c r="AK406" s="99"/>
    </row>
    <row r="407" spans="1:37" ht="37.5" customHeight="1">
      <c r="A407" s="99"/>
      <c r="B407" s="100" t="s">
        <v>749</v>
      </c>
      <c r="C407" s="101" t="s">
        <v>182</v>
      </c>
      <c r="D407" s="102" t="e">
        <f>SUMIFS(#REF!,#REF!,$B407,#REF!,$C407,#REF!,$D$2)</f>
        <v>#REF!</v>
      </c>
      <c r="E407" s="102" t="e">
        <f>SUMIFS(#REF!,#REF!,$B407,#REF!,$C407,#REF!,$D$2)</f>
        <v>#REF!</v>
      </c>
      <c r="F407" s="102" t="e">
        <f>SUMIFS(#REF!,#REF!,$B407,#REF!,$C407,#REF!,$D$2)</f>
        <v>#REF!</v>
      </c>
      <c r="G407" s="103" t="e">
        <f>SUMIFS(#REF!,#REF!,$B407,#REF!,$C407,#REF!,$G$2)</f>
        <v>#REF!</v>
      </c>
      <c r="H407" s="103" t="e">
        <f>SUMIFS(#REF!,#REF!,$B407,#REF!,$C407,#REF!,$G$2)</f>
        <v>#REF!</v>
      </c>
      <c r="I407" s="103" t="e">
        <f>SUMIFS(#REF!,#REF!,$B407,#REF!,$C407,#REF!,$G$2)</f>
        <v>#REF!</v>
      </c>
      <c r="J407" s="104" t="e">
        <f>SUMIFS(#REF!,#REF!,$B407,#REF!,$C407,#REF!,$J$2)</f>
        <v>#REF!</v>
      </c>
      <c r="K407" s="104" t="e">
        <f>SUMIFS(#REF!,#REF!,$B407,#REF!,$C407,#REF!,$J$2)</f>
        <v>#REF!</v>
      </c>
      <c r="L407" s="104" t="e">
        <f>SUMIFS(#REF!,#REF!,$B407,#REF!,$C407,#REF!,$J$2)</f>
        <v>#REF!</v>
      </c>
      <c r="M407" s="99"/>
      <c r="N407" s="99"/>
      <c r="O407" s="99"/>
      <c r="P407" s="99"/>
      <c r="Q407" s="99"/>
      <c r="R407" s="99"/>
      <c r="S407" s="99"/>
      <c r="T407" s="99"/>
      <c r="U407" s="99"/>
      <c r="V407" s="99"/>
      <c r="W407" s="99"/>
      <c r="X407" s="99"/>
      <c r="Y407" s="99"/>
      <c r="Z407" s="99"/>
      <c r="AA407" s="99"/>
      <c r="AB407" s="99"/>
      <c r="AC407" s="99"/>
      <c r="AD407" s="99"/>
      <c r="AE407" s="99"/>
      <c r="AF407" s="99"/>
      <c r="AG407" s="99"/>
      <c r="AH407" s="99"/>
      <c r="AI407" s="99"/>
      <c r="AJ407" s="99"/>
      <c r="AK407" s="99"/>
    </row>
    <row r="408" spans="1:37" ht="37.5" customHeight="1">
      <c r="A408" s="99"/>
      <c r="B408" s="100" t="s">
        <v>749</v>
      </c>
      <c r="C408" s="101" t="s">
        <v>170</v>
      </c>
      <c r="D408" s="102" t="e">
        <f>SUMIFS(#REF!,#REF!,$B408,#REF!,$C408,#REF!,$D$2)</f>
        <v>#REF!</v>
      </c>
      <c r="E408" s="102" t="e">
        <f>SUMIFS(#REF!,#REF!,$B408,#REF!,$C408,#REF!,$D$2)</f>
        <v>#REF!</v>
      </c>
      <c r="F408" s="102" t="e">
        <f>SUMIFS(#REF!,#REF!,$B408,#REF!,$C408,#REF!,$D$2)</f>
        <v>#REF!</v>
      </c>
      <c r="G408" s="103" t="e">
        <f>SUMIFS(#REF!,#REF!,$B408,#REF!,$C408,#REF!,$G$2)</f>
        <v>#REF!</v>
      </c>
      <c r="H408" s="103" t="e">
        <f>SUMIFS(#REF!,#REF!,$B408,#REF!,$C408,#REF!,$G$2)</f>
        <v>#REF!</v>
      </c>
      <c r="I408" s="103" t="e">
        <f>SUMIFS(#REF!,#REF!,$B408,#REF!,$C408,#REF!,$G$2)</f>
        <v>#REF!</v>
      </c>
      <c r="J408" s="104" t="e">
        <f>SUMIFS(#REF!,#REF!,$B408,#REF!,$C408,#REF!,$J$2)</f>
        <v>#REF!</v>
      </c>
      <c r="K408" s="104" t="e">
        <f>SUMIFS(#REF!,#REF!,$B408,#REF!,$C408,#REF!,$J$2)</f>
        <v>#REF!</v>
      </c>
      <c r="L408" s="104" t="e">
        <f>SUMIFS(#REF!,#REF!,$B408,#REF!,$C408,#REF!,$J$2)</f>
        <v>#REF!</v>
      </c>
      <c r="M408" s="99"/>
      <c r="N408" s="99"/>
      <c r="O408" s="99"/>
      <c r="P408" s="99"/>
      <c r="Q408" s="99"/>
      <c r="R408" s="99"/>
      <c r="S408" s="99"/>
      <c r="T408" s="99"/>
      <c r="U408" s="99"/>
      <c r="V408" s="99"/>
      <c r="W408" s="99"/>
      <c r="X408" s="99"/>
      <c r="Y408" s="99"/>
      <c r="Z408" s="99"/>
      <c r="AA408" s="99"/>
      <c r="AB408" s="99"/>
      <c r="AC408" s="99"/>
      <c r="AD408" s="99"/>
      <c r="AE408" s="99"/>
      <c r="AF408" s="99"/>
      <c r="AG408" s="99"/>
      <c r="AH408" s="99"/>
      <c r="AI408" s="99"/>
      <c r="AJ408" s="99"/>
      <c r="AK408" s="99"/>
    </row>
    <row r="409" spans="1:37" ht="37.5" customHeight="1">
      <c r="A409" s="99"/>
      <c r="B409" s="100" t="s">
        <v>749</v>
      </c>
      <c r="C409" s="101" t="s">
        <v>188</v>
      </c>
      <c r="D409" s="102" t="e">
        <f>SUMIFS(#REF!,#REF!,$B409,#REF!,$C409,#REF!,$D$2)</f>
        <v>#REF!</v>
      </c>
      <c r="E409" s="102" t="e">
        <f>SUMIFS(#REF!,#REF!,$B409,#REF!,$C409,#REF!,$D$2)</f>
        <v>#REF!</v>
      </c>
      <c r="F409" s="102" t="e">
        <f>SUMIFS(#REF!,#REF!,$B409,#REF!,$C409,#REF!,$D$2)</f>
        <v>#REF!</v>
      </c>
      <c r="G409" s="103" t="e">
        <f>SUMIFS(#REF!,#REF!,$B409,#REF!,$C409,#REF!,$G$2)</f>
        <v>#REF!</v>
      </c>
      <c r="H409" s="103" t="e">
        <f>SUMIFS(#REF!,#REF!,$B409,#REF!,$C409,#REF!,$G$2)</f>
        <v>#REF!</v>
      </c>
      <c r="I409" s="103" t="e">
        <f>SUMIFS(#REF!,#REF!,$B409,#REF!,$C409,#REF!,$G$2)</f>
        <v>#REF!</v>
      </c>
      <c r="J409" s="104" t="e">
        <f>SUMIFS(#REF!,#REF!,$B409,#REF!,$C409,#REF!,$J$2)</f>
        <v>#REF!</v>
      </c>
      <c r="K409" s="104" t="e">
        <f>SUMIFS(#REF!,#REF!,$B409,#REF!,$C409,#REF!,$J$2)</f>
        <v>#REF!</v>
      </c>
      <c r="L409" s="104" t="e">
        <f>SUMIFS(#REF!,#REF!,$B409,#REF!,$C409,#REF!,$J$2)</f>
        <v>#REF!</v>
      </c>
      <c r="M409" s="99"/>
      <c r="N409" s="99"/>
      <c r="O409" s="99"/>
      <c r="P409" s="99"/>
      <c r="Q409" s="99"/>
      <c r="R409" s="99"/>
      <c r="S409" s="99"/>
      <c r="T409" s="99"/>
      <c r="U409" s="99"/>
      <c r="V409" s="99"/>
      <c r="W409" s="99"/>
      <c r="X409" s="99"/>
      <c r="Y409" s="99"/>
      <c r="Z409" s="99"/>
      <c r="AA409" s="99"/>
      <c r="AB409" s="99"/>
      <c r="AC409" s="99"/>
      <c r="AD409" s="99"/>
      <c r="AE409" s="99"/>
      <c r="AF409" s="99"/>
      <c r="AG409" s="99"/>
      <c r="AH409" s="99"/>
      <c r="AI409" s="99"/>
      <c r="AJ409" s="99"/>
      <c r="AK409" s="99"/>
    </row>
    <row r="410" spans="1:37" ht="37.5" customHeight="1">
      <c r="A410" s="99"/>
      <c r="B410" s="100" t="s">
        <v>749</v>
      </c>
      <c r="C410" s="101" t="s">
        <v>176</v>
      </c>
      <c r="D410" s="102" t="e">
        <f>SUMIFS(#REF!,#REF!,$B410,#REF!,$C410,#REF!,$D$2)</f>
        <v>#REF!</v>
      </c>
      <c r="E410" s="102" t="e">
        <f>SUMIFS(#REF!,#REF!,$B410,#REF!,$C410,#REF!,$D$2)</f>
        <v>#REF!</v>
      </c>
      <c r="F410" s="102" t="e">
        <f>SUMIFS(#REF!,#REF!,$B410,#REF!,$C410,#REF!,$D$2)</f>
        <v>#REF!</v>
      </c>
      <c r="G410" s="103" t="e">
        <f>SUMIFS(#REF!,#REF!,$B410,#REF!,$C410,#REF!,$G$2)</f>
        <v>#REF!</v>
      </c>
      <c r="H410" s="103" t="e">
        <f>SUMIFS(#REF!,#REF!,$B410,#REF!,$C410,#REF!,$G$2)</f>
        <v>#REF!</v>
      </c>
      <c r="I410" s="103" t="e">
        <f>SUMIFS(#REF!,#REF!,$B410,#REF!,$C410,#REF!,$G$2)</f>
        <v>#REF!</v>
      </c>
      <c r="J410" s="104" t="e">
        <f>SUMIFS(#REF!,#REF!,$B410,#REF!,$C410,#REF!,$J$2)</f>
        <v>#REF!</v>
      </c>
      <c r="K410" s="104" t="e">
        <f>SUMIFS(#REF!,#REF!,$B410,#REF!,$C410,#REF!,$J$2)</f>
        <v>#REF!</v>
      </c>
      <c r="L410" s="104" t="e">
        <f>SUMIFS(#REF!,#REF!,$B410,#REF!,$C410,#REF!,$J$2)</f>
        <v>#REF!</v>
      </c>
      <c r="M410" s="99"/>
      <c r="N410" s="99"/>
      <c r="O410" s="99"/>
      <c r="P410" s="99"/>
      <c r="Q410" s="99"/>
      <c r="R410" s="99"/>
      <c r="S410" s="99"/>
      <c r="T410" s="99"/>
      <c r="U410" s="99"/>
      <c r="V410" s="99"/>
      <c r="W410" s="99"/>
      <c r="X410" s="99"/>
      <c r="Y410" s="99"/>
      <c r="Z410" s="99"/>
      <c r="AA410" s="99"/>
      <c r="AB410" s="99"/>
      <c r="AC410" s="99"/>
      <c r="AD410" s="99"/>
      <c r="AE410" s="99"/>
      <c r="AF410" s="99"/>
      <c r="AG410" s="99"/>
      <c r="AH410" s="99"/>
      <c r="AI410" s="99"/>
      <c r="AJ410" s="99"/>
      <c r="AK410" s="99"/>
    </row>
    <row r="411" spans="1:37" ht="37.5" customHeight="1">
      <c r="A411" s="99"/>
      <c r="B411" s="100" t="s">
        <v>749</v>
      </c>
      <c r="C411" s="101" t="s">
        <v>194</v>
      </c>
      <c r="D411" s="102" t="e">
        <f>SUMIFS(#REF!,#REF!,$B411,#REF!,$C411,#REF!,$D$2)</f>
        <v>#REF!</v>
      </c>
      <c r="E411" s="102" t="e">
        <f>SUMIFS(#REF!,#REF!,$B411,#REF!,$C411,#REF!,$D$2)</f>
        <v>#REF!</v>
      </c>
      <c r="F411" s="102" t="e">
        <f>SUMIFS(#REF!,#REF!,$B411,#REF!,$C411,#REF!,$D$2)</f>
        <v>#REF!</v>
      </c>
      <c r="G411" s="103" t="e">
        <f>SUMIFS(#REF!,#REF!,$B411,#REF!,$C411,#REF!,$G$2)</f>
        <v>#REF!</v>
      </c>
      <c r="H411" s="103" t="e">
        <f>SUMIFS(#REF!,#REF!,$B411,#REF!,$C411,#REF!,$G$2)</f>
        <v>#REF!</v>
      </c>
      <c r="I411" s="103" t="e">
        <f>SUMIFS(#REF!,#REF!,$B411,#REF!,$C411,#REF!,$G$2)</f>
        <v>#REF!</v>
      </c>
      <c r="J411" s="104" t="e">
        <f>SUMIFS(#REF!,#REF!,$B411,#REF!,$C411,#REF!,$J$2)</f>
        <v>#REF!</v>
      </c>
      <c r="K411" s="104" t="e">
        <f>SUMIFS(#REF!,#REF!,$B411,#REF!,$C411,#REF!,$J$2)</f>
        <v>#REF!</v>
      </c>
      <c r="L411" s="104" t="e">
        <f>SUMIFS(#REF!,#REF!,$B411,#REF!,$C411,#REF!,$J$2)</f>
        <v>#REF!</v>
      </c>
      <c r="M411" s="97"/>
      <c r="N411" s="97"/>
      <c r="O411" s="97"/>
      <c r="P411" s="97"/>
      <c r="Q411" s="97"/>
      <c r="R411" s="97"/>
      <c r="S411" s="97"/>
      <c r="T411" s="97"/>
      <c r="U411" s="97"/>
      <c r="V411" s="97"/>
      <c r="W411" s="97"/>
      <c r="X411" s="97"/>
      <c r="Y411" s="97"/>
      <c r="Z411" s="97"/>
      <c r="AA411" s="97"/>
      <c r="AB411" s="97"/>
      <c r="AC411" s="97"/>
      <c r="AD411" s="97"/>
      <c r="AE411" s="97"/>
      <c r="AF411" s="97"/>
      <c r="AG411" s="97"/>
      <c r="AH411" s="97"/>
      <c r="AI411" s="97"/>
      <c r="AJ411" s="97"/>
      <c r="AK411" s="97"/>
    </row>
    <row r="412" spans="1:37" ht="18.75" customHeight="1">
      <c r="A412" s="94"/>
      <c r="B412" s="95" t="s">
        <v>712</v>
      </c>
      <c r="C412" s="94"/>
      <c r="D412" s="96" t="e">
        <f t="shared" ref="D412:L412" si="38">SUM(D413:D422)</f>
        <v>#REF!</v>
      </c>
      <c r="E412" s="96" t="e">
        <f t="shared" si="38"/>
        <v>#REF!</v>
      </c>
      <c r="F412" s="96" t="e">
        <f t="shared" si="38"/>
        <v>#REF!</v>
      </c>
      <c r="G412" s="96" t="e">
        <f t="shared" si="38"/>
        <v>#REF!</v>
      </c>
      <c r="H412" s="96" t="e">
        <f t="shared" si="38"/>
        <v>#REF!</v>
      </c>
      <c r="I412" s="96" t="e">
        <f t="shared" si="38"/>
        <v>#REF!</v>
      </c>
      <c r="J412" s="96" t="e">
        <f t="shared" si="38"/>
        <v>#REF!</v>
      </c>
      <c r="K412" s="96" t="e">
        <f t="shared" si="38"/>
        <v>#REF!</v>
      </c>
      <c r="L412" s="96" t="e">
        <f t="shared" si="38"/>
        <v>#REF!</v>
      </c>
      <c r="M412" s="99"/>
      <c r="N412" s="99"/>
      <c r="O412" s="99"/>
      <c r="P412" s="99"/>
      <c r="Q412" s="99"/>
      <c r="R412" s="99"/>
      <c r="S412" s="99"/>
      <c r="T412" s="99"/>
      <c r="U412" s="99"/>
      <c r="V412" s="99"/>
      <c r="W412" s="99"/>
      <c r="X412" s="99"/>
      <c r="Y412" s="99"/>
      <c r="Z412" s="99"/>
      <c r="AA412" s="99"/>
      <c r="AB412" s="99"/>
      <c r="AC412" s="99"/>
      <c r="AD412" s="99"/>
      <c r="AE412" s="99"/>
      <c r="AF412" s="99"/>
      <c r="AG412" s="99"/>
      <c r="AH412" s="99"/>
      <c r="AI412" s="99"/>
      <c r="AJ412" s="99"/>
      <c r="AK412" s="99"/>
    </row>
    <row r="413" spans="1:37" ht="37.5" customHeight="1">
      <c r="A413" s="99">
        <f>A402+1</f>
        <v>38</v>
      </c>
      <c r="B413" s="100" t="s">
        <v>750</v>
      </c>
      <c r="C413" s="101" t="s">
        <v>372</v>
      </c>
      <c r="D413" s="102" t="e">
        <f>SUMIFS(#REF!,#REF!,$B413,#REF!,$C413,#REF!,$D$2)</f>
        <v>#REF!</v>
      </c>
      <c r="E413" s="102" t="e">
        <f>SUMIFS(#REF!,#REF!,$B413,#REF!,$C413,#REF!,$D$2)</f>
        <v>#REF!</v>
      </c>
      <c r="F413" s="102" t="e">
        <f>SUMIFS(#REF!,#REF!,$B413,#REF!,$C413,#REF!,$D$2)</f>
        <v>#REF!</v>
      </c>
      <c r="G413" s="103" t="e">
        <f>SUMIFS(#REF!,#REF!,$B413,#REF!,$C413,#REF!,$G$2)</f>
        <v>#REF!</v>
      </c>
      <c r="H413" s="103" t="e">
        <f>SUMIFS(#REF!,#REF!,$B413,#REF!,$C413,#REF!,$G$2)</f>
        <v>#REF!</v>
      </c>
      <c r="I413" s="103" t="e">
        <f>SUMIFS(#REF!,#REF!,$B413,#REF!,$C413,#REF!,$G$2)</f>
        <v>#REF!</v>
      </c>
      <c r="J413" s="104" t="e">
        <f>SUMIFS(#REF!,#REF!,$B413,#REF!,$C413,#REF!,$J$2)</f>
        <v>#REF!</v>
      </c>
      <c r="K413" s="104" t="e">
        <f>SUMIFS(#REF!,#REF!,$B413,#REF!,$C413,#REF!,$J$2)</f>
        <v>#REF!</v>
      </c>
      <c r="L413" s="104" t="e">
        <f>SUMIFS(#REF!,#REF!,$B413,#REF!,$C413,#REF!,$J$2)</f>
        <v>#REF!</v>
      </c>
      <c r="M413" s="99"/>
      <c r="N413" s="99"/>
      <c r="O413" s="99"/>
      <c r="P413" s="99"/>
      <c r="Q413" s="99"/>
      <c r="R413" s="99"/>
      <c r="S413" s="99"/>
      <c r="T413" s="99"/>
      <c r="U413" s="99"/>
      <c r="V413" s="99"/>
      <c r="W413" s="99"/>
      <c r="X413" s="99"/>
      <c r="Y413" s="99"/>
      <c r="Z413" s="99"/>
      <c r="AA413" s="99"/>
      <c r="AB413" s="99"/>
      <c r="AC413" s="99"/>
      <c r="AD413" s="99"/>
      <c r="AE413" s="99"/>
      <c r="AF413" s="99"/>
      <c r="AG413" s="99"/>
      <c r="AH413" s="99"/>
      <c r="AI413" s="99"/>
      <c r="AJ413" s="99"/>
      <c r="AK413" s="99"/>
    </row>
    <row r="414" spans="1:37" ht="37.5" customHeight="1">
      <c r="A414" s="99"/>
      <c r="B414" s="100" t="s">
        <v>750</v>
      </c>
      <c r="C414" s="101" t="s">
        <v>456</v>
      </c>
      <c r="D414" s="102" t="e">
        <f>SUMIFS(#REF!,#REF!,$B414,#REF!,$C414,#REF!,$D$2)</f>
        <v>#REF!</v>
      </c>
      <c r="E414" s="102" t="e">
        <f>SUMIFS(#REF!,#REF!,$B414,#REF!,$C414,#REF!,$D$2)</f>
        <v>#REF!</v>
      </c>
      <c r="F414" s="102" t="e">
        <f>SUMIFS(#REF!,#REF!,$B414,#REF!,$C414,#REF!,$D$2)</f>
        <v>#REF!</v>
      </c>
      <c r="G414" s="103" t="e">
        <f>SUMIFS(#REF!,#REF!,$B414,#REF!,$C414,#REF!,$G$2)</f>
        <v>#REF!</v>
      </c>
      <c r="H414" s="103" t="e">
        <f>SUMIFS(#REF!,#REF!,$B414,#REF!,$C414,#REF!,$G$2)</f>
        <v>#REF!</v>
      </c>
      <c r="I414" s="103" t="e">
        <f>SUMIFS(#REF!,#REF!,$B414,#REF!,$C414,#REF!,$G$2)</f>
        <v>#REF!</v>
      </c>
      <c r="J414" s="104" t="e">
        <f>SUMIFS(#REF!,#REF!,$B414,#REF!,$C414,#REF!,$J$2)</f>
        <v>#REF!</v>
      </c>
      <c r="K414" s="104" t="e">
        <f>SUMIFS(#REF!,#REF!,$B414,#REF!,$C414,#REF!,$J$2)</f>
        <v>#REF!</v>
      </c>
      <c r="L414" s="104" t="e">
        <f>SUMIFS(#REF!,#REF!,$B414,#REF!,$C414,#REF!,$J$2)</f>
        <v>#REF!</v>
      </c>
      <c r="M414" s="99"/>
      <c r="N414" s="99"/>
      <c r="O414" s="99"/>
      <c r="P414" s="99"/>
      <c r="Q414" s="99"/>
      <c r="R414" s="99"/>
      <c r="S414" s="99"/>
      <c r="T414" s="99"/>
      <c r="U414" s="99"/>
      <c r="V414" s="99"/>
      <c r="W414" s="99"/>
      <c r="X414" s="99"/>
      <c r="Y414" s="99"/>
      <c r="Z414" s="99"/>
      <c r="AA414" s="99"/>
      <c r="AB414" s="99"/>
      <c r="AC414" s="99"/>
      <c r="AD414" s="99"/>
      <c r="AE414" s="99"/>
      <c r="AF414" s="99"/>
      <c r="AG414" s="99"/>
      <c r="AH414" s="99"/>
      <c r="AI414" s="99"/>
      <c r="AJ414" s="99"/>
      <c r="AK414" s="99"/>
    </row>
    <row r="415" spans="1:37" ht="37.5" customHeight="1">
      <c r="A415" s="99"/>
      <c r="B415" s="100" t="s">
        <v>750</v>
      </c>
      <c r="C415" s="101" t="s">
        <v>465</v>
      </c>
      <c r="D415" s="102" t="e">
        <f>SUMIFS(#REF!,#REF!,$B415,#REF!,$C415,#REF!,$D$2)</f>
        <v>#REF!</v>
      </c>
      <c r="E415" s="102" t="e">
        <f>SUMIFS(#REF!,#REF!,$B415,#REF!,$C415,#REF!,$D$2)</f>
        <v>#REF!</v>
      </c>
      <c r="F415" s="102" t="e">
        <f>SUMIFS(#REF!,#REF!,$B415,#REF!,$C415,#REF!,$D$2)</f>
        <v>#REF!</v>
      </c>
      <c r="G415" s="103" t="e">
        <f>SUMIFS(#REF!,#REF!,$B415,#REF!,$C415,#REF!,$G$2)</f>
        <v>#REF!</v>
      </c>
      <c r="H415" s="103" t="e">
        <f>SUMIFS(#REF!,#REF!,$B415,#REF!,$C415,#REF!,$G$2)</f>
        <v>#REF!</v>
      </c>
      <c r="I415" s="103" t="e">
        <f>SUMIFS(#REF!,#REF!,$B415,#REF!,$C415,#REF!,$G$2)</f>
        <v>#REF!</v>
      </c>
      <c r="J415" s="104" t="e">
        <f>SUMIFS(#REF!,#REF!,$B415,#REF!,$C415,#REF!,$J$2)</f>
        <v>#REF!</v>
      </c>
      <c r="K415" s="104" t="e">
        <f>SUMIFS(#REF!,#REF!,$B415,#REF!,$C415,#REF!,$J$2)</f>
        <v>#REF!</v>
      </c>
      <c r="L415" s="104" t="e">
        <f>SUMIFS(#REF!,#REF!,$B415,#REF!,$C415,#REF!,$J$2)</f>
        <v>#REF!</v>
      </c>
      <c r="M415" s="99"/>
      <c r="N415" s="99"/>
      <c r="O415" s="99"/>
      <c r="P415" s="99"/>
      <c r="Q415" s="99"/>
      <c r="R415" s="99"/>
      <c r="S415" s="99"/>
      <c r="T415" s="99"/>
      <c r="U415" s="99"/>
      <c r="V415" s="99"/>
      <c r="W415" s="99"/>
      <c r="X415" s="99"/>
      <c r="Y415" s="99"/>
      <c r="Z415" s="99"/>
      <c r="AA415" s="99"/>
      <c r="AB415" s="99"/>
      <c r="AC415" s="99"/>
      <c r="AD415" s="99"/>
      <c r="AE415" s="99"/>
      <c r="AF415" s="99"/>
      <c r="AG415" s="99"/>
      <c r="AH415" s="99"/>
      <c r="AI415" s="99"/>
      <c r="AJ415" s="99"/>
      <c r="AK415" s="99"/>
    </row>
    <row r="416" spans="1:37" ht="37.5" customHeight="1">
      <c r="A416" s="99"/>
      <c r="B416" s="100" t="s">
        <v>750</v>
      </c>
      <c r="C416" s="101" t="s">
        <v>191</v>
      </c>
      <c r="D416" s="102" t="e">
        <f>SUMIFS(#REF!,#REF!,$B416,#REF!,$C416,#REF!,$D$2)</f>
        <v>#REF!</v>
      </c>
      <c r="E416" s="102" t="e">
        <f>SUMIFS(#REF!,#REF!,$B416,#REF!,$C416,#REF!,$D$2)</f>
        <v>#REF!</v>
      </c>
      <c r="F416" s="102" t="e">
        <f>SUMIFS(#REF!,#REF!,$B416,#REF!,$C416,#REF!,$D$2)</f>
        <v>#REF!</v>
      </c>
      <c r="G416" s="103" t="e">
        <f>SUMIFS(#REF!,#REF!,$B416,#REF!,$C416,#REF!,$G$2)</f>
        <v>#REF!</v>
      </c>
      <c r="H416" s="103" t="e">
        <f>SUMIFS(#REF!,#REF!,$B416,#REF!,$C416,#REF!,$G$2)</f>
        <v>#REF!</v>
      </c>
      <c r="I416" s="103" t="e">
        <f>SUMIFS(#REF!,#REF!,$B416,#REF!,$C416,#REF!,$G$2)</f>
        <v>#REF!</v>
      </c>
      <c r="J416" s="104" t="e">
        <f>SUMIFS(#REF!,#REF!,$B416,#REF!,$C416,#REF!,$J$2)</f>
        <v>#REF!</v>
      </c>
      <c r="K416" s="104" t="e">
        <f>SUMIFS(#REF!,#REF!,$B416,#REF!,$C416,#REF!,$J$2)</f>
        <v>#REF!</v>
      </c>
      <c r="L416" s="104" t="e">
        <f>SUMIFS(#REF!,#REF!,$B416,#REF!,$C416,#REF!,$J$2)</f>
        <v>#REF!</v>
      </c>
      <c r="M416" s="99"/>
      <c r="N416" s="99"/>
      <c r="O416" s="99"/>
      <c r="P416" s="99"/>
      <c r="Q416" s="99"/>
      <c r="R416" s="99"/>
      <c r="S416" s="99"/>
      <c r="T416" s="99"/>
      <c r="U416" s="99"/>
      <c r="V416" s="99"/>
      <c r="W416" s="99"/>
      <c r="X416" s="99"/>
      <c r="Y416" s="99"/>
      <c r="Z416" s="99"/>
      <c r="AA416" s="99"/>
      <c r="AB416" s="99"/>
      <c r="AC416" s="99"/>
      <c r="AD416" s="99"/>
      <c r="AE416" s="99"/>
      <c r="AF416" s="99"/>
      <c r="AG416" s="99"/>
      <c r="AH416" s="99"/>
      <c r="AI416" s="99"/>
      <c r="AJ416" s="99"/>
      <c r="AK416" s="99"/>
    </row>
    <row r="417" spans="1:37" ht="37.5" customHeight="1">
      <c r="A417" s="99"/>
      <c r="B417" s="100" t="s">
        <v>750</v>
      </c>
      <c r="C417" s="101" t="s">
        <v>348</v>
      </c>
      <c r="D417" s="102" t="e">
        <f>SUMIFS(#REF!,#REF!,$B417,#REF!,$C417,#REF!,$D$2)</f>
        <v>#REF!</v>
      </c>
      <c r="E417" s="102" t="e">
        <f>SUMIFS(#REF!,#REF!,$B417,#REF!,$C417,#REF!,$D$2)</f>
        <v>#REF!</v>
      </c>
      <c r="F417" s="102" t="e">
        <f>SUMIFS(#REF!,#REF!,$B417,#REF!,$C417,#REF!,$D$2)</f>
        <v>#REF!</v>
      </c>
      <c r="G417" s="103" t="e">
        <f>SUMIFS(#REF!,#REF!,$B417,#REF!,$C417,#REF!,$G$2)</f>
        <v>#REF!</v>
      </c>
      <c r="H417" s="103" t="e">
        <f>SUMIFS(#REF!,#REF!,$B417,#REF!,$C417,#REF!,$G$2)</f>
        <v>#REF!</v>
      </c>
      <c r="I417" s="103" t="e">
        <f>SUMIFS(#REF!,#REF!,$B417,#REF!,$C417,#REF!,$G$2)</f>
        <v>#REF!</v>
      </c>
      <c r="J417" s="104" t="e">
        <f>SUMIFS(#REF!,#REF!,$B417,#REF!,$C417,#REF!,$J$2)</f>
        <v>#REF!</v>
      </c>
      <c r="K417" s="104" t="e">
        <f>SUMIFS(#REF!,#REF!,$B417,#REF!,$C417,#REF!,$J$2)</f>
        <v>#REF!</v>
      </c>
      <c r="L417" s="104" t="e">
        <f>SUMIFS(#REF!,#REF!,$B417,#REF!,$C417,#REF!,$J$2)</f>
        <v>#REF!</v>
      </c>
      <c r="M417" s="99"/>
      <c r="N417" s="99"/>
      <c r="O417" s="99"/>
      <c r="P417" s="99"/>
      <c r="Q417" s="99"/>
      <c r="R417" s="99"/>
      <c r="S417" s="99"/>
      <c r="T417" s="99"/>
      <c r="U417" s="99"/>
      <c r="V417" s="99"/>
      <c r="W417" s="99"/>
      <c r="X417" s="99"/>
      <c r="Y417" s="99"/>
      <c r="Z417" s="99"/>
      <c r="AA417" s="99"/>
      <c r="AB417" s="99"/>
      <c r="AC417" s="99"/>
      <c r="AD417" s="99"/>
      <c r="AE417" s="99"/>
      <c r="AF417" s="99"/>
      <c r="AG417" s="99"/>
      <c r="AH417" s="99"/>
      <c r="AI417" s="99"/>
      <c r="AJ417" s="99"/>
      <c r="AK417" s="99"/>
    </row>
    <row r="418" spans="1:37" ht="37.5" customHeight="1">
      <c r="A418" s="99"/>
      <c r="B418" s="100" t="s">
        <v>750</v>
      </c>
      <c r="C418" s="101" t="s">
        <v>182</v>
      </c>
      <c r="D418" s="102" t="e">
        <f>SUMIFS(#REF!,#REF!,$B418,#REF!,$C418,#REF!,$D$2)</f>
        <v>#REF!</v>
      </c>
      <c r="E418" s="102" t="e">
        <f>SUMIFS(#REF!,#REF!,$B418,#REF!,$C418,#REF!,$D$2)</f>
        <v>#REF!</v>
      </c>
      <c r="F418" s="102" t="e">
        <f>SUMIFS(#REF!,#REF!,$B418,#REF!,$C418,#REF!,$D$2)</f>
        <v>#REF!</v>
      </c>
      <c r="G418" s="103" t="e">
        <f>SUMIFS(#REF!,#REF!,$B418,#REF!,$C418,#REF!,$G$2)</f>
        <v>#REF!</v>
      </c>
      <c r="H418" s="103" t="e">
        <f>SUMIFS(#REF!,#REF!,$B418,#REF!,$C418,#REF!,$G$2)</f>
        <v>#REF!</v>
      </c>
      <c r="I418" s="103" t="e">
        <f>SUMIFS(#REF!,#REF!,$B418,#REF!,$C418,#REF!,$G$2)</f>
        <v>#REF!</v>
      </c>
      <c r="J418" s="104" t="e">
        <f>SUMIFS(#REF!,#REF!,$B418,#REF!,$C418,#REF!,$J$2)</f>
        <v>#REF!</v>
      </c>
      <c r="K418" s="104" t="e">
        <f>SUMIFS(#REF!,#REF!,$B418,#REF!,$C418,#REF!,$J$2)</f>
        <v>#REF!</v>
      </c>
      <c r="L418" s="104" t="e">
        <f>SUMIFS(#REF!,#REF!,$B418,#REF!,$C418,#REF!,$J$2)</f>
        <v>#REF!</v>
      </c>
      <c r="M418" s="99"/>
      <c r="N418" s="99"/>
      <c r="O418" s="99"/>
      <c r="P418" s="99"/>
      <c r="Q418" s="99"/>
      <c r="R418" s="99"/>
      <c r="S418" s="99"/>
      <c r="T418" s="99"/>
      <c r="U418" s="99"/>
      <c r="V418" s="99"/>
      <c r="W418" s="99"/>
      <c r="X418" s="99"/>
      <c r="Y418" s="99"/>
      <c r="Z418" s="99"/>
      <c r="AA418" s="99"/>
      <c r="AB418" s="99"/>
      <c r="AC418" s="99"/>
      <c r="AD418" s="99"/>
      <c r="AE418" s="99"/>
      <c r="AF418" s="99"/>
      <c r="AG418" s="99"/>
      <c r="AH418" s="99"/>
      <c r="AI418" s="99"/>
      <c r="AJ418" s="99"/>
      <c r="AK418" s="99"/>
    </row>
    <row r="419" spans="1:37" ht="37.5" customHeight="1">
      <c r="A419" s="99"/>
      <c r="B419" s="100" t="s">
        <v>750</v>
      </c>
      <c r="C419" s="101" t="s">
        <v>170</v>
      </c>
      <c r="D419" s="102" t="e">
        <f>SUMIFS(#REF!,#REF!,$B419,#REF!,$C419,#REF!,$D$2)</f>
        <v>#REF!</v>
      </c>
      <c r="E419" s="102" t="e">
        <f>SUMIFS(#REF!,#REF!,$B419,#REF!,$C419,#REF!,$D$2)</f>
        <v>#REF!</v>
      </c>
      <c r="F419" s="102" t="e">
        <f>SUMIFS(#REF!,#REF!,$B419,#REF!,$C419,#REF!,$D$2)</f>
        <v>#REF!</v>
      </c>
      <c r="G419" s="103" t="e">
        <f>SUMIFS(#REF!,#REF!,$B419,#REF!,$C419,#REF!,$G$2)</f>
        <v>#REF!</v>
      </c>
      <c r="H419" s="103" t="e">
        <f>SUMIFS(#REF!,#REF!,$B419,#REF!,$C419,#REF!,$G$2)</f>
        <v>#REF!</v>
      </c>
      <c r="I419" s="103" t="e">
        <f>SUMIFS(#REF!,#REF!,$B419,#REF!,$C419,#REF!,$G$2)</f>
        <v>#REF!</v>
      </c>
      <c r="J419" s="104" t="e">
        <f>SUMIFS(#REF!,#REF!,$B419,#REF!,$C419,#REF!,$J$2)</f>
        <v>#REF!</v>
      </c>
      <c r="K419" s="104" t="e">
        <f>SUMIFS(#REF!,#REF!,$B419,#REF!,$C419,#REF!,$J$2)</f>
        <v>#REF!</v>
      </c>
      <c r="L419" s="104" t="e">
        <f>SUMIFS(#REF!,#REF!,$B419,#REF!,$C419,#REF!,$J$2)</f>
        <v>#REF!</v>
      </c>
      <c r="M419" s="99"/>
      <c r="N419" s="99"/>
      <c r="O419" s="99"/>
      <c r="P419" s="99"/>
      <c r="Q419" s="99"/>
      <c r="R419" s="99"/>
      <c r="S419" s="99"/>
      <c r="T419" s="99"/>
      <c r="U419" s="99"/>
      <c r="V419" s="99"/>
      <c r="W419" s="99"/>
      <c r="X419" s="99"/>
      <c r="Y419" s="99"/>
      <c r="Z419" s="99"/>
      <c r="AA419" s="99"/>
      <c r="AB419" s="99"/>
      <c r="AC419" s="99"/>
      <c r="AD419" s="99"/>
      <c r="AE419" s="99"/>
      <c r="AF419" s="99"/>
      <c r="AG419" s="99"/>
      <c r="AH419" s="99"/>
      <c r="AI419" s="99"/>
      <c r="AJ419" s="99"/>
      <c r="AK419" s="99"/>
    </row>
    <row r="420" spans="1:37" ht="37.5" customHeight="1">
      <c r="A420" s="99"/>
      <c r="B420" s="100" t="s">
        <v>750</v>
      </c>
      <c r="C420" s="101" t="s">
        <v>188</v>
      </c>
      <c r="D420" s="102" t="e">
        <f>SUMIFS(#REF!,#REF!,$B420,#REF!,$C420,#REF!,$D$2)</f>
        <v>#REF!</v>
      </c>
      <c r="E420" s="102" t="e">
        <f>SUMIFS(#REF!,#REF!,$B420,#REF!,$C420,#REF!,$D$2)</f>
        <v>#REF!</v>
      </c>
      <c r="F420" s="102" t="e">
        <f>SUMIFS(#REF!,#REF!,$B420,#REF!,$C420,#REF!,$D$2)</f>
        <v>#REF!</v>
      </c>
      <c r="G420" s="103" t="e">
        <f>SUMIFS(#REF!,#REF!,$B420,#REF!,$C420,#REF!,$G$2)</f>
        <v>#REF!</v>
      </c>
      <c r="H420" s="103" t="e">
        <f>SUMIFS(#REF!,#REF!,$B420,#REF!,$C420,#REF!,$G$2)</f>
        <v>#REF!</v>
      </c>
      <c r="I420" s="103" t="e">
        <f>SUMIFS(#REF!,#REF!,$B420,#REF!,$C420,#REF!,$G$2)</f>
        <v>#REF!</v>
      </c>
      <c r="J420" s="104" t="e">
        <f>SUMIFS(#REF!,#REF!,$B420,#REF!,$C420,#REF!,$J$2)</f>
        <v>#REF!</v>
      </c>
      <c r="K420" s="104" t="e">
        <f>SUMIFS(#REF!,#REF!,$B420,#REF!,$C420,#REF!,$J$2)</f>
        <v>#REF!</v>
      </c>
      <c r="L420" s="104" t="e">
        <f>SUMIFS(#REF!,#REF!,$B420,#REF!,$C420,#REF!,$J$2)</f>
        <v>#REF!</v>
      </c>
      <c r="M420" s="99"/>
      <c r="N420" s="99"/>
      <c r="O420" s="99"/>
      <c r="P420" s="99"/>
      <c r="Q420" s="99"/>
      <c r="R420" s="99"/>
      <c r="S420" s="99"/>
      <c r="T420" s="99"/>
      <c r="U420" s="99"/>
      <c r="V420" s="99"/>
      <c r="W420" s="99"/>
      <c r="X420" s="99"/>
      <c r="Y420" s="99"/>
      <c r="Z420" s="99"/>
      <c r="AA420" s="99"/>
      <c r="AB420" s="99"/>
      <c r="AC420" s="99"/>
      <c r="AD420" s="99"/>
      <c r="AE420" s="99"/>
      <c r="AF420" s="99"/>
      <c r="AG420" s="99"/>
      <c r="AH420" s="99"/>
      <c r="AI420" s="99"/>
      <c r="AJ420" s="99"/>
      <c r="AK420" s="99"/>
    </row>
    <row r="421" spans="1:37" ht="37.5" customHeight="1">
      <c r="A421" s="99"/>
      <c r="B421" s="100" t="s">
        <v>750</v>
      </c>
      <c r="C421" s="101" t="s">
        <v>176</v>
      </c>
      <c r="D421" s="102" t="e">
        <f>SUMIFS(#REF!,#REF!,$B421,#REF!,$C421,#REF!,$D$2)</f>
        <v>#REF!</v>
      </c>
      <c r="E421" s="102" t="e">
        <f>SUMIFS(#REF!,#REF!,$B421,#REF!,$C421,#REF!,$D$2)</f>
        <v>#REF!</v>
      </c>
      <c r="F421" s="102" t="e">
        <f>SUMIFS(#REF!,#REF!,$B421,#REF!,$C421,#REF!,$D$2)</f>
        <v>#REF!</v>
      </c>
      <c r="G421" s="103" t="e">
        <f>SUMIFS(#REF!,#REF!,$B421,#REF!,$C421,#REF!,$G$2)</f>
        <v>#REF!</v>
      </c>
      <c r="H421" s="103" t="e">
        <f>SUMIFS(#REF!,#REF!,$B421,#REF!,$C421,#REF!,$G$2)</f>
        <v>#REF!</v>
      </c>
      <c r="I421" s="103" t="e">
        <f>SUMIFS(#REF!,#REF!,$B421,#REF!,$C421,#REF!,$G$2)</f>
        <v>#REF!</v>
      </c>
      <c r="J421" s="104" t="e">
        <f>SUMIFS(#REF!,#REF!,$B421,#REF!,$C421,#REF!,$J$2)</f>
        <v>#REF!</v>
      </c>
      <c r="K421" s="104" t="e">
        <f>SUMIFS(#REF!,#REF!,$B421,#REF!,$C421,#REF!,$J$2)</f>
        <v>#REF!</v>
      </c>
      <c r="L421" s="104" t="e">
        <f>SUMIFS(#REF!,#REF!,$B421,#REF!,$C421,#REF!,$J$2)</f>
        <v>#REF!</v>
      </c>
      <c r="M421" s="99"/>
      <c r="N421" s="99"/>
      <c r="O421" s="99"/>
      <c r="P421" s="99"/>
      <c r="Q421" s="99"/>
      <c r="R421" s="99"/>
      <c r="S421" s="99"/>
      <c r="T421" s="99"/>
      <c r="U421" s="99"/>
      <c r="V421" s="99"/>
      <c r="W421" s="99"/>
      <c r="X421" s="99"/>
      <c r="Y421" s="99"/>
      <c r="Z421" s="99"/>
      <c r="AA421" s="99"/>
      <c r="AB421" s="99"/>
      <c r="AC421" s="99"/>
      <c r="AD421" s="99"/>
      <c r="AE421" s="99"/>
      <c r="AF421" s="99"/>
      <c r="AG421" s="99"/>
      <c r="AH421" s="99"/>
      <c r="AI421" s="99"/>
      <c r="AJ421" s="99"/>
      <c r="AK421" s="99"/>
    </row>
    <row r="422" spans="1:37" ht="37.5" customHeight="1">
      <c r="A422" s="99"/>
      <c r="B422" s="100" t="s">
        <v>750</v>
      </c>
      <c r="C422" s="101" t="s">
        <v>194</v>
      </c>
      <c r="D422" s="102" t="e">
        <f>SUMIFS(#REF!,#REF!,$B422,#REF!,$C422,#REF!,$D$2)</f>
        <v>#REF!</v>
      </c>
      <c r="E422" s="102" t="e">
        <f>SUMIFS(#REF!,#REF!,$B422,#REF!,$C422,#REF!,$D$2)</f>
        <v>#REF!</v>
      </c>
      <c r="F422" s="102" t="e">
        <f>SUMIFS(#REF!,#REF!,$B422,#REF!,$C422,#REF!,$D$2)</f>
        <v>#REF!</v>
      </c>
      <c r="G422" s="103" t="e">
        <f>SUMIFS(#REF!,#REF!,$B422,#REF!,$C422,#REF!,$G$2)</f>
        <v>#REF!</v>
      </c>
      <c r="H422" s="103" t="e">
        <f>SUMIFS(#REF!,#REF!,$B422,#REF!,$C422,#REF!,$G$2)</f>
        <v>#REF!</v>
      </c>
      <c r="I422" s="103" t="e">
        <f>SUMIFS(#REF!,#REF!,$B422,#REF!,$C422,#REF!,$G$2)</f>
        <v>#REF!</v>
      </c>
      <c r="J422" s="104" t="e">
        <f>SUMIFS(#REF!,#REF!,$B422,#REF!,$C422,#REF!,$J$2)</f>
        <v>#REF!</v>
      </c>
      <c r="K422" s="104" t="e">
        <f>SUMIFS(#REF!,#REF!,$B422,#REF!,$C422,#REF!,$J$2)</f>
        <v>#REF!</v>
      </c>
      <c r="L422" s="104" t="e">
        <f>SUMIFS(#REF!,#REF!,$B422,#REF!,$C422,#REF!,$J$2)</f>
        <v>#REF!</v>
      </c>
      <c r="M422" s="97"/>
      <c r="N422" s="97"/>
      <c r="O422" s="97"/>
      <c r="P422" s="97"/>
      <c r="Q422" s="97"/>
      <c r="R422" s="97"/>
      <c r="S422" s="97"/>
      <c r="T422" s="97"/>
      <c r="U422" s="97"/>
      <c r="V422" s="97"/>
      <c r="W422" s="97"/>
      <c r="X422" s="97"/>
      <c r="Y422" s="97"/>
      <c r="Z422" s="97"/>
      <c r="AA422" s="97"/>
      <c r="AB422" s="97"/>
      <c r="AC422" s="97"/>
      <c r="AD422" s="97"/>
      <c r="AE422" s="97"/>
      <c r="AF422" s="97"/>
      <c r="AG422" s="97"/>
      <c r="AH422" s="97"/>
      <c r="AI422" s="97"/>
      <c r="AJ422" s="97"/>
      <c r="AK422" s="97"/>
    </row>
    <row r="423" spans="1:37" ht="18.75" customHeight="1">
      <c r="A423" s="94"/>
      <c r="B423" s="95" t="s">
        <v>712</v>
      </c>
      <c r="C423" s="94"/>
      <c r="D423" s="96" t="e">
        <f t="shared" ref="D423:L423" si="39">SUM(D424:D433)</f>
        <v>#REF!</v>
      </c>
      <c r="E423" s="96" t="e">
        <f t="shared" si="39"/>
        <v>#REF!</v>
      </c>
      <c r="F423" s="96" t="e">
        <f t="shared" si="39"/>
        <v>#REF!</v>
      </c>
      <c r="G423" s="96" t="e">
        <f t="shared" si="39"/>
        <v>#REF!</v>
      </c>
      <c r="H423" s="96" t="e">
        <f t="shared" si="39"/>
        <v>#REF!</v>
      </c>
      <c r="I423" s="96" t="e">
        <f t="shared" si="39"/>
        <v>#REF!</v>
      </c>
      <c r="J423" s="96" t="e">
        <f t="shared" si="39"/>
        <v>#REF!</v>
      </c>
      <c r="K423" s="96" t="e">
        <f t="shared" si="39"/>
        <v>#REF!</v>
      </c>
      <c r="L423" s="96" t="e">
        <f t="shared" si="39"/>
        <v>#REF!</v>
      </c>
      <c r="M423" s="99"/>
      <c r="N423" s="99"/>
      <c r="O423" s="99"/>
      <c r="P423" s="99"/>
      <c r="Q423" s="99"/>
      <c r="R423" s="99"/>
      <c r="S423" s="99"/>
      <c r="T423" s="99"/>
      <c r="U423" s="99"/>
      <c r="V423" s="99"/>
      <c r="W423" s="99"/>
      <c r="X423" s="99"/>
      <c r="Y423" s="99"/>
      <c r="Z423" s="99"/>
      <c r="AA423" s="99"/>
      <c r="AB423" s="99"/>
      <c r="AC423" s="99"/>
      <c r="AD423" s="99"/>
      <c r="AE423" s="99"/>
      <c r="AF423" s="99"/>
      <c r="AG423" s="99"/>
      <c r="AH423" s="99"/>
      <c r="AI423" s="99"/>
      <c r="AJ423" s="99"/>
      <c r="AK423" s="99"/>
    </row>
    <row r="424" spans="1:37" ht="37.5" customHeight="1">
      <c r="A424" s="99">
        <f>A413+1</f>
        <v>39</v>
      </c>
      <c r="B424" s="100" t="s">
        <v>751</v>
      </c>
      <c r="C424" s="101" t="s">
        <v>372</v>
      </c>
      <c r="D424" s="102" t="e">
        <f>SUMIFS(#REF!,#REF!,$B424,#REF!,$C424,#REF!,$D$2)</f>
        <v>#REF!</v>
      </c>
      <c r="E424" s="102" t="e">
        <f>SUMIFS(#REF!,#REF!,$B424,#REF!,$C424,#REF!,$D$2)</f>
        <v>#REF!</v>
      </c>
      <c r="F424" s="102" t="e">
        <f>SUMIFS(#REF!,#REF!,$B424,#REF!,$C424,#REF!,$D$2)</f>
        <v>#REF!</v>
      </c>
      <c r="G424" s="103" t="e">
        <f>SUMIFS(#REF!,#REF!,$B424,#REF!,$C424,#REF!,$G$2)</f>
        <v>#REF!</v>
      </c>
      <c r="H424" s="103" t="e">
        <f>SUMIFS(#REF!,#REF!,$B424,#REF!,$C424,#REF!,$G$2)</f>
        <v>#REF!</v>
      </c>
      <c r="I424" s="103" t="e">
        <f>SUMIFS(#REF!,#REF!,$B424,#REF!,$C424,#REF!,$G$2)</f>
        <v>#REF!</v>
      </c>
      <c r="J424" s="104" t="e">
        <f>SUMIFS(#REF!,#REF!,$B424,#REF!,$C424,#REF!,$J$2)</f>
        <v>#REF!</v>
      </c>
      <c r="K424" s="104" t="e">
        <f>SUMIFS(#REF!,#REF!,$B424,#REF!,$C424,#REF!,$J$2)</f>
        <v>#REF!</v>
      </c>
      <c r="L424" s="104" t="e">
        <f>SUMIFS(#REF!,#REF!,$B424,#REF!,$C424,#REF!,$J$2)</f>
        <v>#REF!</v>
      </c>
      <c r="M424" s="99"/>
      <c r="N424" s="99"/>
      <c r="O424" s="99"/>
      <c r="P424" s="99"/>
      <c r="Q424" s="99"/>
      <c r="R424" s="99"/>
      <c r="S424" s="99"/>
      <c r="T424" s="99"/>
      <c r="U424" s="99"/>
      <c r="V424" s="99"/>
      <c r="W424" s="99"/>
      <c r="X424" s="99"/>
      <c r="Y424" s="99"/>
      <c r="Z424" s="99"/>
      <c r="AA424" s="99"/>
      <c r="AB424" s="99"/>
      <c r="AC424" s="99"/>
      <c r="AD424" s="99"/>
      <c r="AE424" s="99"/>
      <c r="AF424" s="99"/>
      <c r="AG424" s="99"/>
      <c r="AH424" s="99"/>
      <c r="AI424" s="99"/>
      <c r="AJ424" s="99"/>
      <c r="AK424" s="99"/>
    </row>
    <row r="425" spans="1:37" ht="37.5" customHeight="1">
      <c r="A425" s="99"/>
      <c r="B425" s="100" t="s">
        <v>751</v>
      </c>
      <c r="C425" s="101" t="s">
        <v>456</v>
      </c>
      <c r="D425" s="102" t="e">
        <f>SUMIFS(#REF!,#REF!,$B425,#REF!,$C425,#REF!,$D$2)</f>
        <v>#REF!</v>
      </c>
      <c r="E425" s="102" t="e">
        <f>SUMIFS(#REF!,#REF!,$B425,#REF!,$C425,#REF!,$D$2)</f>
        <v>#REF!</v>
      </c>
      <c r="F425" s="102" t="e">
        <f>SUMIFS(#REF!,#REF!,$B425,#REF!,$C425,#REF!,$D$2)</f>
        <v>#REF!</v>
      </c>
      <c r="G425" s="103" t="e">
        <f>SUMIFS(#REF!,#REF!,$B425,#REF!,$C425,#REF!,$G$2)</f>
        <v>#REF!</v>
      </c>
      <c r="H425" s="103" t="e">
        <f>SUMIFS(#REF!,#REF!,$B425,#REF!,$C425,#REF!,$G$2)</f>
        <v>#REF!</v>
      </c>
      <c r="I425" s="103" t="e">
        <f>SUMIFS(#REF!,#REF!,$B425,#REF!,$C425,#REF!,$G$2)</f>
        <v>#REF!</v>
      </c>
      <c r="J425" s="104" t="e">
        <f>SUMIFS(#REF!,#REF!,$B425,#REF!,$C425,#REF!,$J$2)</f>
        <v>#REF!</v>
      </c>
      <c r="K425" s="104" t="e">
        <f>SUMIFS(#REF!,#REF!,$B425,#REF!,$C425,#REF!,$J$2)</f>
        <v>#REF!</v>
      </c>
      <c r="L425" s="104" t="e">
        <f>SUMIFS(#REF!,#REF!,$B425,#REF!,$C425,#REF!,$J$2)</f>
        <v>#REF!</v>
      </c>
      <c r="M425" s="99"/>
      <c r="N425" s="99"/>
      <c r="O425" s="99"/>
      <c r="P425" s="99"/>
      <c r="Q425" s="99"/>
      <c r="R425" s="99"/>
      <c r="S425" s="99"/>
      <c r="T425" s="99"/>
      <c r="U425" s="99"/>
      <c r="V425" s="99"/>
      <c r="W425" s="99"/>
      <c r="X425" s="99"/>
      <c r="Y425" s="99"/>
      <c r="Z425" s="99"/>
      <c r="AA425" s="99"/>
      <c r="AB425" s="99"/>
      <c r="AC425" s="99"/>
      <c r="AD425" s="99"/>
      <c r="AE425" s="99"/>
      <c r="AF425" s="99"/>
      <c r="AG425" s="99"/>
      <c r="AH425" s="99"/>
      <c r="AI425" s="99"/>
      <c r="AJ425" s="99"/>
      <c r="AK425" s="99"/>
    </row>
    <row r="426" spans="1:37" ht="37.5" customHeight="1">
      <c r="A426" s="99"/>
      <c r="B426" s="100" t="s">
        <v>751</v>
      </c>
      <c r="C426" s="101" t="s">
        <v>465</v>
      </c>
      <c r="D426" s="102" t="e">
        <f>SUMIFS(#REF!,#REF!,$B426,#REF!,$C426,#REF!,$D$2)</f>
        <v>#REF!</v>
      </c>
      <c r="E426" s="102" t="e">
        <f>SUMIFS(#REF!,#REF!,$B426,#REF!,$C426,#REF!,$D$2)</f>
        <v>#REF!</v>
      </c>
      <c r="F426" s="102" t="e">
        <f>SUMIFS(#REF!,#REF!,$B426,#REF!,$C426,#REF!,$D$2)</f>
        <v>#REF!</v>
      </c>
      <c r="G426" s="103" t="e">
        <f>SUMIFS(#REF!,#REF!,$B426,#REF!,$C426,#REF!,$G$2)</f>
        <v>#REF!</v>
      </c>
      <c r="H426" s="103" t="e">
        <f>SUMIFS(#REF!,#REF!,$B426,#REF!,$C426,#REF!,$G$2)</f>
        <v>#REF!</v>
      </c>
      <c r="I426" s="103" t="e">
        <f>SUMIFS(#REF!,#REF!,$B426,#REF!,$C426,#REF!,$G$2)</f>
        <v>#REF!</v>
      </c>
      <c r="J426" s="104" t="e">
        <f>SUMIFS(#REF!,#REF!,$B426,#REF!,$C426,#REF!,$J$2)</f>
        <v>#REF!</v>
      </c>
      <c r="K426" s="104" t="e">
        <f>SUMIFS(#REF!,#REF!,$B426,#REF!,$C426,#REF!,$J$2)</f>
        <v>#REF!</v>
      </c>
      <c r="L426" s="104" t="e">
        <f>SUMIFS(#REF!,#REF!,$B426,#REF!,$C426,#REF!,$J$2)</f>
        <v>#REF!</v>
      </c>
      <c r="M426" s="99"/>
      <c r="N426" s="99"/>
      <c r="O426" s="99"/>
      <c r="P426" s="99"/>
      <c r="Q426" s="99"/>
      <c r="R426" s="99"/>
      <c r="S426" s="99"/>
      <c r="T426" s="99"/>
      <c r="U426" s="99"/>
      <c r="V426" s="99"/>
      <c r="W426" s="99"/>
      <c r="X426" s="99"/>
      <c r="Y426" s="99"/>
      <c r="Z426" s="99"/>
      <c r="AA426" s="99"/>
      <c r="AB426" s="99"/>
      <c r="AC426" s="99"/>
      <c r="AD426" s="99"/>
      <c r="AE426" s="99"/>
      <c r="AF426" s="99"/>
      <c r="AG426" s="99"/>
      <c r="AH426" s="99"/>
      <c r="AI426" s="99"/>
      <c r="AJ426" s="99"/>
      <c r="AK426" s="99"/>
    </row>
    <row r="427" spans="1:37" ht="37.5" customHeight="1">
      <c r="A427" s="99"/>
      <c r="B427" s="100" t="s">
        <v>751</v>
      </c>
      <c r="C427" s="101" t="s">
        <v>191</v>
      </c>
      <c r="D427" s="102" t="e">
        <f>SUMIFS(#REF!,#REF!,$B427,#REF!,$C427,#REF!,$D$2)</f>
        <v>#REF!</v>
      </c>
      <c r="E427" s="102" t="e">
        <f>SUMIFS(#REF!,#REF!,$B427,#REF!,$C427,#REF!,$D$2)</f>
        <v>#REF!</v>
      </c>
      <c r="F427" s="102" t="e">
        <f>SUMIFS(#REF!,#REF!,$B427,#REF!,$C427,#REF!,$D$2)</f>
        <v>#REF!</v>
      </c>
      <c r="G427" s="103" t="e">
        <f>SUMIFS(#REF!,#REF!,$B427,#REF!,$C427,#REF!,$G$2)</f>
        <v>#REF!</v>
      </c>
      <c r="H427" s="103" t="e">
        <f>SUMIFS(#REF!,#REF!,$B427,#REF!,$C427,#REF!,$G$2)</f>
        <v>#REF!</v>
      </c>
      <c r="I427" s="103" t="e">
        <f>SUMIFS(#REF!,#REF!,$B427,#REF!,$C427,#REF!,$G$2)</f>
        <v>#REF!</v>
      </c>
      <c r="J427" s="104" t="e">
        <f>SUMIFS(#REF!,#REF!,$B427,#REF!,$C427,#REF!,$J$2)</f>
        <v>#REF!</v>
      </c>
      <c r="K427" s="104" t="e">
        <f>SUMIFS(#REF!,#REF!,$B427,#REF!,$C427,#REF!,$J$2)</f>
        <v>#REF!</v>
      </c>
      <c r="L427" s="104" t="e">
        <f>SUMIFS(#REF!,#REF!,$B427,#REF!,$C427,#REF!,$J$2)</f>
        <v>#REF!</v>
      </c>
      <c r="M427" s="99"/>
      <c r="N427" s="99"/>
      <c r="O427" s="99"/>
      <c r="P427" s="99"/>
      <c r="Q427" s="99"/>
      <c r="R427" s="99"/>
      <c r="S427" s="99"/>
      <c r="T427" s="99"/>
      <c r="U427" s="99"/>
      <c r="V427" s="99"/>
      <c r="W427" s="99"/>
      <c r="X427" s="99"/>
      <c r="Y427" s="99"/>
      <c r="Z427" s="99"/>
      <c r="AA427" s="99"/>
      <c r="AB427" s="99"/>
      <c r="AC427" s="99"/>
      <c r="AD427" s="99"/>
      <c r="AE427" s="99"/>
      <c r="AF427" s="99"/>
      <c r="AG427" s="99"/>
      <c r="AH427" s="99"/>
      <c r="AI427" s="99"/>
      <c r="AJ427" s="99"/>
      <c r="AK427" s="99"/>
    </row>
    <row r="428" spans="1:37" ht="37.5" customHeight="1">
      <c r="A428" s="99"/>
      <c r="B428" s="100" t="s">
        <v>751</v>
      </c>
      <c r="C428" s="101" t="s">
        <v>348</v>
      </c>
      <c r="D428" s="102" t="e">
        <f>SUMIFS(#REF!,#REF!,$B428,#REF!,$C428,#REF!,$D$2)</f>
        <v>#REF!</v>
      </c>
      <c r="E428" s="102" t="e">
        <f>SUMIFS(#REF!,#REF!,$B428,#REF!,$C428,#REF!,$D$2)</f>
        <v>#REF!</v>
      </c>
      <c r="F428" s="102" t="e">
        <f>SUMIFS(#REF!,#REF!,$B428,#REF!,$C428,#REF!,$D$2)</f>
        <v>#REF!</v>
      </c>
      <c r="G428" s="103" t="e">
        <f>SUMIFS(#REF!,#REF!,$B428,#REF!,$C428,#REF!,$G$2)</f>
        <v>#REF!</v>
      </c>
      <c r="H428" s="103" t="e">
        <f>SUMIFS(#REF!,#REF!,$B428,#REF!,$C428,#REF!,$G$2)</f>
        <v>#REF!</v>
      </c>
      <c r="I428" s="103" t="e">
        <f>SUMIFS(#REF!,#REF!,$B428,#REF!,$C428,#REF!,$G$2)</f>
        <v>#REF!</v>
      </c>
      <c r="J428" s="104" t="e">
        <f>SUMIFS(#REF!,#REF!,$B428,#REF!,$C428,#REF!,$J$2)</f>
        <v>#REF!</v>
      </c>
      <c r="K428" s="104" t="e">
        <f>SUMIFS(#REF!,#REF!,$B428,#REF!,$C428,#REF!,$J$2)</f>
        <v>#REF!</v>
      </c>
      <c r="L428" s="104" t="e">
        <f>SUMIFS(#REF!,#REF!,$B428,#REF!,$C428,#REF!,$J$2)</f>
        <v>#REF!</v>
      </c>
      <c r="M428" s="99"/>
      <c r="N428" s="99"/>
      <c r="O428" s="99"/>
      <c r="P428" s="99"/>
      <c r="Q428" s="99"/>
      <c r="R428" s="99"/>
      <c r="S428" s="99"/>
      <c r="T428" s="99"/>
      <c r="U428" s="99"/>
      <c r="V428" s="99"/>
      <c r="W428" s="99"/>
      <c r="X428" s="99"/>
      <c r="Y428" s="99"/>
      <c r="Z428" s="99"/>
      <c r="AA428" s="99"/>
      <c r="AB428" s="99"/>
      <c r="AC428" s="99"/>
      <c r="AD428" s="99"/>
      <c r="AE428" s="99"/>
      <c r="AF428" s="99"/>
      <c r="AG428" s="99"/>
      <c r="AH428" s="99"/>
      <c r="AI428" s="99"/>
      <c r="AJ428" s="99"/>
      <c r="AK428" s="99"/>
    </row>
    <row r="429" spans="1:37" ht="37.5" customHeight="1">
      <c r="A429" s="99"/>
      <c r="B429" s="100" t="s">
        <v>751</v>
      </c>
      <c r="C429" s="101" t="s">
        <v>182</v>
      </c>
      <c r="D429" s="102" t="e">
        <f>SUMIFS(#REF!,#REF!,$B429,#REF!,$C429,#REF!,$D$2)</f>
        <v>#REF!</v>
      </c>
      <c r="E429" s="102" t="e">
        <f>SUMIFS(#REF!,#REF!,$B429,#REF!,$C429,#REF!,$D$2)</f>
        <v>#REF!</v>
      </c>
      <c r="F429" s="102" t="e">
        <f>SUMIFS(#REF!,#REF!,$B429,#REF!,$C429,#REF!,$D$2)</f>
        <v>#REF!</v>
      </c>
      <c r="G429" s="103" t="e">
        <f>SUMIFS(#REF!,#REF!,$B429,#REF!,$C429,#REF!,$G$2)</f>
        <v>#REF!</v>
      </c>
      <c r="H429" s="103" t="e">
        <f>SUMIFS(#REF!,#REF!,$B429,#REF!,$C429,#REF!,$G$2)</f>
        <v>#REF!</v>
      </c>
      <c r="I429" s="103" t="e">
        <f>SUMIFS(#REF!,#REF!,$B429,#REF!,$C429,#REF!,$G$2)</f>
        <v>#REF!</v>
      </c>
      <c r="J429" s="104" t="e">
        <f>SUMIFS(#REF!,#REF!,$B429,#REF!,$C429,#REF!,$J$2)</f>
        <v>#REF!</v>
      </c>
      <c r="K429" s="104" t="e">
        <f>SUMIFS(#REF!,#REF!,$B429,#REF!,$C429,#REF!,$J$2)</f>
        <v>#REF!</v>
      </c>
      <c r="L429" s="104" t="e">
        <f>SUMIFS(#REF!,#REF!,$B429,#REF!,$C429,#REF!,$J$2)</f>
        <v>#REF!</v>
      </c>
      <c r="M429" s="99"/>
      <c r="N429" s="99"/>
      <c r="O429" s="99"/>
      <c r="P429" s="99"/>
      <c r="Q429" s="99"/>
      <c r="R429" s="99"/>
      <c r="S429" s="99"/>
      <c r="T429" s="99"/>
      <c r="U429" s="99"/>
      <c r="V429" s="99"/>
      <c r="W429" s="99"/>
      <c r="X429" s="99"/>
      <c r="Y429" s="99"/>
      <c r="Z429" s="99"/>
      <c r="AA429" s="99"/>
      <c r="AB429" s="99"/>
      <c r="AC429" s="99"/>
      <c r="AD429" s="99"/>
      <c r="AE429" s="99"/>
      <c r="AF429" s="99"/>
      <c r="AG429" s="99"/>
      <c r="AH429" s="99"/>
      <c r="AI429" s="99"/>
      <c r="AJ429" s="99"/>
      <c r="AK429" s="99"/>
    </row>
    <row r="430" spans="1:37" ht="37.5" customHeight="1">
      <c r="A430" s="99"/>
      <c r="B430" s="100" t="s">
        <v>751</v>
      </c>
      <c r="C430" s="101" t="s">
        <v>170</v>
      </c>
      <c r="D430" s="102" t="e">
        <f>SUMIFS(#REF!,#REF!,$B430,#REF!,$C430,#REF!,$D$2)</f>
        <v>#REF!</v>
      </c>
      <c r="E430" s="102" t="e">
        <f>SUMIFS(#REF!,#REF!,$B430,#REF!,$C430,#REF!,$D$2)</f>
        <v>#REF!</v>
      </c>
      <c r="F430" s="102" t="e">
        <f>SUMIFS(#REF!,#REF!,$B430,#REF!,$C430,#REF!,$D$2)</f>
        <v>#REF!</v>
      </c>
      <c r="G430" s="103" t="e">
        <f>SUMIFS(#REF!,#REF!,$B430,#REF!,$C430,#REF!,$G$2)</f>
        <v>#REF!</v>
      </c>
      <c r="H430" s="103" t="e">
        <f>SUMIFS(#REF!,#REF!,$B430,#REF!,$C430,#REF!,$G$2)</f>
        <v>#REF!</v>
      </c>
      <c r="I430" s="103" t="e">
        <f>SUMIFS(#REF!,#REF!,$B430,#REF!,$C430,#REF!,$G$2)</f>
        <v>#REF!</v>
      </c>
      <c r="J430" s="104" t="e">
        <f>SUMIFS(#REF!,#REF!,$B430,#REF!,$C430,#REF!,$J$2)</f>
        <v>#REF!</v>
      </c>
      <c r="K430" s="104" t="e">
        <f>SUMIFS(#REF!,#REF!,$B430,#REF!,$C430,#REF!,$J$2)</f>
        <v>#REF!</v>
      </c>
      <c r="L430" s="104" t="e">
        <f>SUMIFS(#REF!,#REF!,$B430,#REF!,$C430,#REF!,$J$2)</f>
        <v>#REF!</v>
      </c>
      <c r="M430" s="99"/>
      <c r="N430" s="99"/>
      <c r="O430" s="99"/>
      <c r="P430" s="99"/>
      <c r="Q430" s="99"/>
      <c r="R430" s="99"/>
      <c r="S430" s="99"/>
      <c r="T430" s="99"/>
      <c r="U430" s="99"/>
      <c r="V430" s="99"/>
      <c r="W430" s="99"/>
      <c r="X430" s="99"/>
      <c r="Y430" s="99"/>
      <c r="Z430" s="99"/>
      <c r="AA430" s="99"/>
      <c r="AB430" s="99"/>
      <c r="AC430" s="99"/>
      <c r="AD430" s="99"/>
      <c r="AE430" s="99"/>
      <c r="AF430" s="99"/>
      <c r="AG430" s="99"/>
      <c r="AH430" s="99"/>
      <c r="AI430" s="99"/>
      <c r="AJ430" s="99"/>
      <c r="AK430" s="99"/>
    </row>
    <row r="431" spans="1:37" ht="37.5" customHeight="1">
      <c r="A431" s="99"/>
      <c r="B431" s="100" t="s">
        <v>751</v>
      </c>
      <c r="C431" s="101" t="s">
        <v>188</v>
      </c>
      <c r="D431" s="102" t="e">
        <f>SUMIFS(#REF!,#REF!,$B431,#REF!,$C431,#REF!,$D$2)</f>
        <v>#REF!</v>
      </c>
      <c r="E431" s="102" t="e">
        <f>SUMIFS(#REF!,#REF!,$B431,#REF!,$C431,#REF!,$D$2)</f>
        <v>#REF!</v>
      </c>
      <c r="F431" s="102" t="e">
        <f>SUMIFS(#REF!,#REF!,$B431,#REF!,$C431,#REF!,$D$2)</f>
        <v>#REF!</v>
      </c>
      <c r="G431" s="103" t="e">
        <f>SUMIFS(#REF!,#REF!,$B431,#REF!,$C431,#REF!,$G$2)</f>
        <v>#REF!</v>
      </c>
      <c r="H431" s="103" t="e">
        <f>SUMIFS(#REF!,#REF!,$B431,#REF!,$C431,#REF!,$G$2)</f>
        <v>#REF!</v>
      </c>
      <c r="I431" s="103" t="e">
        <f>SUMIFS(#REF!,#REF!,$B431,#REF!,$C431,#REF!,$G$2)</f>
        <v>#REF!</v>
      </c>
      <c r="J431" s="104" t="e">
        <f>SUMIFS(#REF!,#REF!,$B431,#REF!,$C431,#REF!,$J$2)</f>
        <v>#REF!</v>
      </c>
      <c r="K431" s="104" t="e">
        <f>SUMIFS(#REF!,#REF!,$B431,#REF!,$C431,#REF!,$J$2)</f>
        <v>#REF!</v>
      </c>
      <c r="L431" s="104" t="e">
        <f>SUMIFS(#REF!,#REF!,$B431,#REF!,$C431,#REF!,$J$2)</f>
        <v>#REF!</v>
      </c>
      <c r="M431" s="99"/>
      <c r="N431" s="99"/>
      <c r="O431" s="99"/>
      <c r="P431" s="99"/>
      <c r="Q431" s="99"/>
      <c r="R431" s="99"/>
      <c r="S431" s="99"/>
      <c r="T431" s="99"/>
      <c r="U431" s="99"/>
      <c r="V431" s="99"/>
      <c r="W431" s="99"/>
      <c r="X431" s="99"/>
      <c r="Y431" s="99"/>
      <c r="Z431" s="99"/>
      <c r="AA431" s="99"/>
      <c r="AB431" s="99"/>
      <c r="AC431" s="99"/>
      <c r="AD431" s="99"/>
      <c r="AE431" s="99"/>
      <c r="AF431" s="99"/>
      <c r="AG431" s="99"/>
      <c r="AH431" s="99"/>
      <c r="AI431" s="99"/>
      <c r="AJ431" s="99"/>
      <c r="AK431" s="99"/>
    </row>
    <row r="432" spans="1:37" ht="37.5" customHeight="1">
      <c r="A432" s="99"/>
      <c r="B432" s="100" t="s">
        <v>751</v>
      </c>
      <c r="C432" s="101" t="s">
        <v>176</v>
      </c>
      <c r="D432" s="102" t="e">
        <f>SUMIFS(#REF!,#REF!,$B432,#REF!,$C432,#REF!,$D$2)</f>
        <v>#REF!</v>
      </c>
      <c r="E432" s="102" t="e">
        <f>SUMIFS(#REF!,#REF!,$B432,#REF!,$C432,#REF!,$D$2)</f>
        <v>#REF!</v>
      </c>
      <c r="F432" s="102" t="e">
        <f>SUMIFS(#REF!,#REF!,$B432,#REF!,$C432,#REF!,$D$2)</f>
        <v>#REF!</v>
      </c>
      <c r="G432" s="103" t="e">
        <f>SUMIFS(#REF!,#REF!,$B432,#REF!,$C432,#REF!,$G$2)</f>
        <v>#REF!</v>
      </c>
      <c r="H432" s="103" t="e">
        <f>SUMIFS(#REF!,#REF!,$B432,#REF!,$C432,#REF!,$G$2)</f>
        <v>#REF!</v>
      </c>
      <c r="I432" s="103" t="e">
        <f>SUMIFS(#REF!,#REF!,$B432,#REF!,$C432,#REF!,$G$2)</f>
        <v>#REF!</v>
      </c>
      <c r="J432" s="104" t="e">
        <f>SUMIFS(#REF!,#REF!,$B432,#REF!,$C432,#REF!,$J$2)</f>
        <v>#REF!</v>
      </c>
      <c r="K432" s="104" t="e">
        <f>SUMIFS(#REF!,#REF!,$B432,#REF!,$C432,#REF!,$J$2)</f>
        <v>#REF!</v>
      </c>
      <c r="L432" s="104" t="e">
        <f>SUMIFS(#REF!,#REF!,$B432,#REF!,$C432,#REF!,$J$2)</f>
        <v>#REF!</v>
      </c>
      <c r="M432" s="99"/>
      <c r="N432" s="99"/>
      <c r="O432" s="99"/>
      <c r="P432" s="99"/>
      <c r="Q432" s="99"/>
      <c r="R432" s="99"/>
      <c r="S432" s="99"/>
      <c r="T432" s="99"/>
      <c r="U432" s="99"/>
      <c r="V432" s="99"/>
      <c r="W432" s="99"/>
      <c r="X432" s="99"/>
      <c r="Y432" s="99"/>
      <c r="Z432" s="99"/>
      <c r="AA432" s="99"/>
      <c r="AB432" s="99"/>
      <c r="AC432" s="99"/>
      <c r="AD432" s="99"/>
      <c r="AE432" s="99"/>
      <c r="AF432" s="99"/>
      <c r="AG432" s="99"/>
      <c r="AH432" s="99"/>
      <c r="AI432" s="99"/>
      <c r="AJ432" s="99"/>
      <c r="AK432" s="99"/>
    </row>
    <row r="433" spans="1:37" ht="37.5" customHeight="1">
      <c r="A433" s="99"/>
      <c r="B433" s="100" t="s">
        <v>751</v>
      </c>
      <c r="C433" s="101" t="s">
        <v>194</v>
      </c>
      <c r="D433" s="102" t="e">
        <f>SUMIFS(#REF!,#REF!,$B433,#REF!,$C433,#REF!,$D$2)</f>
        <v>#REF!</v>
      </c>
      <c r="E433" s="102" t="e">
        <f>SUMIFS(#REF!,#REF!,$B433,#REF!,$C433,#REF!,$D$2)</f>
        <v>#REF!</v>
      </c>
      <c r="F433" s="102" t="e">
        <f>SUMIFS(#REF!,#REF!,$B433,#REF!,$C433,#REF!,$D$2)</f>
        <v>#REF!</v>
      </c>
      <c r="G433" s="103" t="e">
        <f>SUMIFS(#REF!,#REF!,$B433,#REF!,$C433,#REF!,$G$2)</f>
        <v>#REF!</v>
      </c>
      <c r="H433" s="103" t="e">
        <f>SUMIFS(#REF!,#REF!,$B433,#REF!,$C433,#REF!,$G$2)</f>
        <v>#REF!</v>
      </c>
      <c r="I433" s="103" t="e">
        <f>SUMIFS(#REF!,#REF!,$B433,#REF!,$C433,#REF!,$G$2)</f>
        <v>#REF!</v>
      </c>
      <c r="J433" s="104" t="e">
        <f>SUMIFS(#REF!,#REF!,$B433,#REF!,$C433,#REF!,$J$2)</f>
        <v>#REF!</v>
      </c>
      <c r="K433" s="104" t="e">
        <f>SUMIFS(#REF!,#REF!,$B433,#REF!,$C433,#REF!,$J$2)</f>
        <v>#REF!</v>
      </c>
      <c r="L433" s="104" t="e">
        <f>SUMIFS(#REF!,#REF!,$B433,#REF!,$C433,#REF!,$J$2)</f>
        <v>#REF!</v>
      </c>
      <c r="M433" s="97"/>
      <c r="N433" s="97"/>
      <c r="O433" s="97"/>
      <c r="P433" s="97"/>
      <c r="Q433" s="97"/>
      <c r="R433" s="97"/>
      <c r="S433" s="97"/>
      <c r="T433" s="97"/>
      <c r="U433" s="97"/>
      <c r="V433" s="97"/>
      <c r="W433" s="97"/>
      <c r="X433" s="97"/>
      <c r="Y433" s="97"/>
      <c r="Z433" s="97"/>
      <c r="AA433" s="97"/>
      <c r="AB433" s="97"/>
      <c r="AC433" s="97"/>
      <c r="AD433" s="97"/>
      <c r="AE433" s="97"/>
      <c r="AF433" s="97"/>
      <c r="AG433" s="97"/>
      <c r="AH433" s="97"/>
      <c r="AI433" s="97"/>
      <c r="AJ433" s="97"/>
      <c r="AK433" s="97"/>
    </row>
    <row r="434" spans="1:37" ht="18.75" customHeight="1">
      <c r="A434" s="94"/>
      <c r="B434" s="95" t="s">
        <v>712</v>
      </c>
      <c r="C434" s="94"/>
      <c r="D434" s="96" t="e">
        <f t="shared" ref="D434:L434" si="40">SUM(D435:D444)</f>
        <v>#REF!</v>
      </c>
      <c r="E434" s="96" t="e">
        <f t="shared" si="40"/>
        <v>#REF!</v>
      </c>
      <c r="F434" s="96" t="e">
        <f t="shared" si="40"/>
        <v>#REF!</v>
      </c>
      <c r="G434" s="96" t="e">
        <f t="shared" si="40"/>
        <v>#REF!</v>
      </c>
      <c r="H434" s="96" t="e">
        <f t="shared" si="40"/>
        <v>#REF!</v>
      </c>
      <c r="I434" s="96" t="e">
        <f t="shared" si="40"/>
        <v>#REF!</v>
      </c>
      <c r="J434" s="96" t="e">
        <f t="shared" si="40"/>
        <v>#REF!</v>
      </c>
      <c r="K434" s="96" t="e">
        <f t="shared" si="40"/>
        <v>#REF!</v>
      </c>
      <c r="L434" s="96" t="e">
        <f t="shared" si="40"/>
        <v>#REF!</v>
      </c>
      <c r="M434" s="99"/>
      <c r="N434" s="99"/>
      <c r="O434" s="99"/>
      <c r="P434" s="99"/>
      <c r="Q434" s="99"/>
      <c r="R434" s="99"/>
      <c r="S434" s="99"/>
      <c r="T434" s="99"/>
      <c r="U434" s="99"/>
      <c r="V434" s="99"/>
      <c r="W434" s="99"/>
      <c r="X434" s="99"/>
      <c r="Y434" s="99"/>
      <c r="Z434" s="99"/>
      <c r="AA434" s="99"/>
      <c r="AB434" s="99"/>
      <c r="AC434" s="99"/>
      <c r="AD434" s="99"/>
      <c r="AE434" s="99"/>
      <c r="AF434" s="99"/>
      <c r="AG434" s="99"/>
      <c r="AH434" s="99"/>
      <c r="AI434" s="99"/>
      <c r="AJ434" s="99"/>
      <c r="AK434" s="99"/>
    </row>
    <row r="435" spans="1:37" ht="56.25" customHeight="1">
      <c r="A435" s="99">
        <f>A424+1</f>
        <v>40</v>
      </c>
      <c r="B435" s="100" t="s">
        <v>752</v>
      </c>
      <c r="C435" s="101" t="s">
        <v>372</v>
      </c>
      <c r="D435" s="102" t="e">
        <f>SUMIFS(#REF!,#REF!,$B435,#REF!,$C435,#REF!,$D$2)</f>
        <v>#REF!</v>
      </c>
      <c r="E435" s="102" t="e">
        <f>SUMIFS(#REF!,#REF!,$B435,#REF!,$C435,#REF!,$D$2)</f>
        <v>#REF!</v>
      </c>
      <c r="F435" s="102" t="e">
        <f>SUMIFS(#REF!,#REF!,$B435,#REF!,$C435,#REF!,$D$2)</f>
        <v>#REF!</v>
      </c>
      <c r="G435" s="103" t="e">
        <f>SUMIFS(#REF!,#REF!,$B435,#REF!,$C435,#REF!,$G$2)</f>
        <v>#REF!</v>
      </c>
      <c r="H435" s="103" t="e">
        <f>SUMIFS(#REF!,#REF!,$B435,#REF!,$C435,#REF!,$G$2)</f>
        <v>#REF!</v>
      </c>
      <c r="I435" s="103" t="e">
        <f>SUMIFS(#REF!,#REF!,$B435,#REF!,$C435,#REF!,$G$2)</f>
        <v>#REF!</v>
      </c>
      <c r="J435" s="104" t="e">
        <f>SUMIFS(#REF!,#REF!,$B435,#REF!,$C435,#REF!,$J$2)</f>
        <v>#REF!</v>
      </c>
      <c r="K435" s="104" t="e">
        <f>SUMIFS(#REF!,#REF!,$B435,#REF!,$C435,#REF!,$J$2)</f>
        <v>#REF!</v>
      </c>
      <c r="L435" s="104" t="e">
        <f>SUMIFS(#REF!,#REF!,$B435,#REF!,$C435,#REF!,$J$2)</f>
        <v>#REF!</v>
      </c>
      <c r="M435" s="99"/>
      <c r="N435" s="99"/>
      <c r="O435" s="99"/>
      <c r="P435" s="99"/>
      <c r="Q435" s="99"/>
      <c r="R435" s="99"/>
      <c r="S435" s="99"/>
      <c r="T435" s="99"/>
      <c r="U435" s="99"/>
      <c r="V435" s="99"/>
      <c r="W435" s="99"/>
      <c r="X435" s="99"/>
      <c r="Y435" s="99"/>
      <c r="Z435" s="99"/>
      <c r="AA435" s="99"/>
      <c r="AB435" s="99"/>
      <c r="AC435" s="99"/>
      <c r="AD435" s="99"/>
      <c r="AE435" s="99"/>
      <c r="AF435" s="99"/>
      <c r="AG435" s="99"/>
      <c r="AH435" s="99"/>
      <c r="AI435" s="99"/>
      <c r="AJ435" s="99"/>
      <c r="AK435" s="99"/>
    </row>
    <row r="436" spans="1:37" ht="56.25" customHeight="1">
      <c r="A436" s="99"/>
      <c r="B436" s="100" t="s">
        <v>752</v>
      </c>
      <c r="C436" s="101" t="s">
        <v>456</v>
      </c>
      <c r="D436" s="102" t="e">
        <f>SUMIFS(#REF!,#REF!,$B436,#REF!,$C436,#REF!,$D$2)</f>
        <v>#REF!</v>
      </c>
      <c r="E436" s="102" t="e">
        <f>SUMIFS(#REF!,#REF!,$B436,#REF!,$C436,#REF!,$D$2)</f>
        <v>#REF!</v>
      </c>
      <c r="F436" s="102" t="e">
        <f>SUMIFS(#REF!,#REF!,$B436,#REF!,$C436,#REF!,$D$2)</f>
        <v>#REF!</v>
      </c>
      <c r="G436" s="103" t="e">
        <f>SUMIFS(#REF!,#REF!,$B436,#REF!,$C436,#REF!,$G$2)</f>
        <v>#REF!</v>
      </c>
      <c r="H436" s="103" t="e">
        <f>SUMIFS(#REF!,#REF!,$B436,#REF!,$C436,#REF!,$G$2)</f>
        <v>#REF!</v>
      </c>
      <c r="I436" s="103" t="e">
        <f>SUMIFS(#REF!,#REF!,$B436,#REF!,$C436,#REF!,$G$2)</f>
        <v>#REF!</v>
      </c>
      <c r="J436" s="104" t="e">
        <f>SUMIFS(#REF!,#REF!,$B436,#REF!,$C436,#REF!,$J$2)</f>
        <v>#REF!</v>
      </c>
      <c r="K436" s="104" t="e">
        <f>SUMIFS(#REF!,#REF!,$B436,#REF!,$C436,#REF!,$J$2)</f>
        <v>#REF!</v>
      </c>
      <c r="L436" s="104" t="e">
        <f>SUMIFS(#REF!,#REF!,$B436,#REF!,$C436,#REF!,$J$2)</f>
        <v>#REF!</v>
      </c>
      <c r="M436" s="99"/>
      <c r="N436" s="99"/>
      <c r="O436" s="99"/>
      <c r="P436" s="99"/>
      <c r="Q436" s="99"/>
      <c r="R436" s="99"/>
      <c r="S436" s="99"/>
      <c r="T436" s="99"/>
      <c r="U436" s="99"/>
      <c r="V436" s="99"/>
      <c r="W436" s="99"/>
      <c r="X436" s="99"/>
      <c r="Y436" s="99"/>
      <c r="Z436" s="99"/>
      <c r="AA436" s="99"/>
      <c r="AB436" s="99"/>
      <c r="AC436" s="99"/>
      <c r="AD436" s="99"/>
      <c r="AE436" s="99"/>
      <c r="AF436" s="99"/>
      <c r="AG436" s="99"/>
      <c r="AH436" s="99"/>
      <c r="AI436" s="99"/>
      <c r="AJ436" s="99"/>
      <c r="AK436" s="99"/>
    </row>
    <row r="437" spans="1:37" ht="56.25" customHeight="1">
      <c r="A437" s="99"/>
      <c r="B437" s="100" t="s">
        <v>752</v>
      </c>
      <c r="C437" s="101" t="s">
        <v>465</v>
      </c>
      <c r="D437" s="102" t="e">
        <f>SUMIFS(#REF!,#REF!,$B437,#REF!,$C437,#REF!,$D$2)</f>
        <v>#REF!</v>
      </c>
      <c r="E437" s="102" t="e">
        <f>SUMIFS(#REF!,#REF!,$B437,#REF!,$C437,#REF!,$D$2)</f>
        <v>#REF!</v>
      </c>
      <c r="F437" s="102" t="e">
        <f>SUMIFS(#REF!,#REF!,$B437,#REF!,$C437,#REF!,$D$2)</f>
        <v>#REF!</v>
      </c>
      <c r="G437" s="103" t="e">
        <f>SUMIFS(#REF!,#REF!,$B437,#REF!,$C437,#REF!,$G$2)</f>
        <v>#REF!</v>
      </c>
      <c r="H437" s="103" t="e">
        <f>SUMIFS(#REF!,#REF!,$B437,#REF!,$C437,#REF!,$G$2)</f>
        <v>#REF!</v>
      </c>
      <c r="I437" s="103" t="e">
        <f>SUMIFS(#REF!,#REF!,$B437,#REF!,$C437,#REF!,$G$2)</f>
        <v>#REF!</v>
      </c>
      <c r="J437" s="104" t="e">
        <f>SUMIFS(#REF!,#REF!,$B437,#REF!,$C437,#REF!,$J$2)</f>
        <v>#REF!</v>
      </c>
      <c r="K437" s="104" t="e">
        <f>SUMIFS(#REF!,#REF!,$B437,#REF!,$C437,#REF!,$J$2)</f>
        <v>#REF!</v>
      </c>
      <c r="L437" s="104" t="e">
        <f>SUMIFS(#REF!,#REF!,$B437,#REF!,$C437,#REF!,$J$2)</f>
        <v>#REF!</v>
      </c>
      <c r="M437" s="99"/>
      <c r="N437" s="99"/>
      <c r="O437" s="99"/>
      <c r="P437" s="99"/>
      <c r="Q437" s="99"/>
      <c r="R437" s="99"/>
      <c r="S437" s="99"/>
      <c r="T437" s="99"/>
      <c r="U437" s="99"/>
      <c r="V437" s="99"/>
      <c r="W437" s="99"/>
      <c r="X437" s="99"/>
      <c r="Y437" s="99"/>
      <c r="Z437" s="99"/>
      <c r="AA437" s="99"/>
      <c r="AB437" s="99"/>
      <c r="AC437" s="99"/>
      <c r="AD437" s="99"/>
      <c r="AE437" s="99"/>
      <c r="AF437" s="99"/>
      <c r="AG437" s="99"/>
      <c r="AH437" s="99"/>
      <c r="AI437" s="99"/>
      <c r="AJ437" s="99"/>
      <c r="AK437" s="99"/>
    </row>
    <row r="438" spans="1:37" ht="56.25" customHeight="1">
      <c r="A438" s="99"/>
      <c r="B438" s="100" t="s">
        <v>752</v>
      </c>
      <c r="C438" s="101" t="s">
        <v>191</v>
      </c>
      <c r="D438" s="102" t="e">
        <f>SUMIFS(#REF!,#REF!,$B438,#REF!,$C438,#REF!,$D$2)</f>
        <v>#REF!</v>
      </c>
      <c r="E438" s="102" t="e">
        <f>SUMIFS(#REF!,#REF!,$B438,#REF!,$C438,#REF!,$D$2)</f>
        <v>#REF!</v>
      </c>
      <c r="F438" s="102" t="e">
        <f>SUMIFS(#REF!,#REF!,$B438,#REF!,$C438,#REF!,$D$2)</f>
        <v>#REF!</v>
      </c>
      <c r="G438" s="103" t="e">
        <f>SUMIFS(#REF!,#REF!,$B438,#REF!,$C438,#REF!,$G$2)</f>
        <v>#REF!</v>
      </c>
      <c r="H438" s="103" t="e">
        <f>SUMIFS(#REF!,#REF!,$B438,#REF!,$C438,#REF!,$G$2)</f>
        <v>#REF!</v>
      </c>
      <c r="I438" s="103" t="e">
        <f>SUMIFS(#REF!,#REF!,$B438,#REF!,$C438,#REF!,$G$2)</f>
        <v>#REF!</v>
      </c>
      <c r="J438" s="104" t="e">
        <f>SUMIFS(#REF!,#REF!,$B438,#REF!,$C438,#REF!,$J$2)</f>
        <v>#REF!</v>
      </c>
      <c r="K438" s="104" t="e">
        <f>SUMIFS(#REF!,#REF!,$B438,#REF!,$C438,#REF!,$J$2)</f>
        <v>#REF!</v>
      </c>
      <c r="L438" s="104" t="e">
        <f>SUMIFS(#REF!,#REF!,$B438,#REF!,$C438,#REF!,$J$2)</f>
        <v>#REF!</v>
      </c>
      <c r="M438" s="99"/>
      <c r="N438" s="99"/>
      <c r="O438" s="99"/>
      <c r="P438" s="99"/>
      <c r="Q438" s="99"/>
      <c r="R438" s="99"/>
      <c r="S438" s="99"/>
      <c r="T438" s="99"/>
      <c r="U438" s="99"/>
      <c r="V438" s="99"/>
      <c r="W438" s="99"/>
      <c r="X438" s="99"/>
      <c r="Y438" s="99"/>
      <c r="Z438" s="99"/>
      <c r="AA438" s="99"/>
      <c r="AB438" s="99"/>
      <c r="AC438" s="99"/>
      <c r="AD438" s="99"/>
      <c r="AE438" s="99"/>
      <c r="AF438" s="99"/>
      <c r="AG438" s="99"/>
      <c r="AH438" s="99"/>
      <c r="AI438" s="99"/>
      <c r="AJ438" s="99"/>
      <c r="AK438" s="99"/>
    </row>
    <row r="439" spans="1:37" ht="56.25" customHeight="1">
      <c r="A439" s="99"/>
      <c r="B439" s="100" t="s">
        <v>752</v>
      </c>
      <c r="C439" s="101" t="s">
        <v>348</v>
      </c>
      <c r="D439" s="102" t="e">
        <f>SUMIFS(#REF!,#REF!,$B439,#REF!,$C439,#REF!,$D$2)</f>
        <v>#REF!</v>
      </c>
      <c r="E439" s="102" t="e">
        <f>SUMIFS(#REF!,#REF!,$B439,#REF!,$C439,#REF!,$D$2)</f>
        <v>#REF!</v>
      </c>
      <c r="F439" s="102" t="e">
        <f>SUMIFS(#REF!,#REF!,$B439,#REF!,$C439,#REF!,$D$2)</f>
        <v>#REF!</v>
      </c>
      <c r="G439" s="103" t="e">
        <f>SUMIFS(#REF!,#REF!,$B439,#REF!,$C439,#REF!,$G$2)</f>
        <v>#REF!</v>
      </c>
      <c r="H439" s="103" t="e">
        <f>SUMIFS(#REF!,#REF!,$B439,#REF!,$C439,#REF!,$G$2)</f>
        <v>#REF!</v>
      </c>
      <c r="I439" s="103" t="e">
        <f>SUMIFS(#REF!,#REF!,$B439,#REF!,$C439,#REF!,$G$2)</f>
        <v>#REF!</v>
      </c>
      <c r="J439" s="104" t="e">
        <f>SUMIFS(#REF!,#REF!,$B439,#REF!,$C439,#REF!,$J$2)</f>
        <v>#REF!</v>
      </c>
      <c r="K439" s="104" t="e">
        <f>SUMIFS(#REF!,#REF!,$B439,#REF!,$C439,#REF!,$J$2)</f>
        <v>#REF!</v>
      </c>
      <c r="L439" s="104" t="e">
        <f>SUMIFS(#REF!,#REF!,$B439,#REF!,$C439,#REF!,$J$2)</f>
        <v>#REF!</v>
      </c>
      <c r="M439" s="99"/>
      <c r="N439" s="99"/>
      <c r="O439" s="99"/>
      <c r="P439" s="99"/>
      <c r="Q439" s="99"/>
      <c r="R439" s="99"/>
      <c r="S439" s="99"/>
      <c r="T439" s="99"/>
      <c r="U439" s="99"/>
      <c r="V439" s="99"/>
      <c r="W439" s="99"/>
      <c r="X439" s="99"/>
      <c r="Y439" s="99"/>
      <c r="Z439" s="99"/>
      <c r="AA439" s="99"/>
      <c r="AB439" s="99"/>
      <c r="AC439" s="99"/>
      <c r="AD439" s="99"/>
      <c r="AE439" s="99"/>
      <c r="AF439" s="99"/>
      <c r="AG439" s="99"/>
      <c r="AH439" s="99"/>
      <c r="AI439" s="99"/>
      <c r="AJ439" s="99"/>
      <c r="AK439" s="99"/>
    </row>
    <row r="440" spans="1:37" ht="56.25" customHeight="1">
      <c r="A440" s="99"/>
      <c r="B440" s="100" t="s">
        <v>752</v>
      </c>
      <c r="C440" s="101" t="s">
        <v>182</v>
      </c>
      <c r="D440" s="102" t="e">
        <f>SUMIFS(#REF!,#REF!,$B440,#REF!,$C440,#REF!,$D$2)</f>
        <v>#REF!</v>
      </c>
      <c r="E440" s="102" t="e">
        <f>SUMIFS(#REF!,#REF!,$B440,#REF!,$C440,#REF!,$D$2)</f>
        <v>#REF!</v>
      </c>
      <c r="F440" s="102" t="e">
        <f>SUMIFS(#REF!,#REF!,$B440,#REF!,$C440,#REF!,$D$2)</f>
        <v>#REF!</v>
      </c>
      <c r="G440" s="103" t="e">
        <f>SUMIFS(#REF!,#REF!,$B440,#REF!,$C440,#REF!,$G$2)</f>
        <v>#REF!</v>
      </c>
      <c r="H440" s="103" t="e">
        <f>SUMIFS(#REF!,#REF!,$B440,#REF!,$C440,#REF!,$G$2)</f>
        <v>#REF!</v>
      </c>
      <c r="I440" s="103" t="e">
        <f>SUMIFS(#REF!,#REF!,$B440,#REF!,$C440,#REF!,$G$2)</f>
        <v>#REF!</v>
      </c>
      <c r="J440" s="104" t="e">
        <f>SUMIFS(#REF!,#REF!,$B440,#REF!,$C440,#REF!,$J$2)</f>
        <v>#REF!</v>
      </c>
      <c r="K440" s="104" t="e">
        <f>SUMIFS(#REF!,#REF!,$B440,#REF!,$C440,#REF!,$J$2)</f>
        <v>#REF!</v>
      </c>
      <c r="L440" s="104" t="e">
        <f>SUMIFS(#REF!,#REF!,$B440,#REF!,$C440,#REF!,$J$2)</f>
        <v>#REF!</v>
      </c>
      <c r="M440" s="99"/>
      <c r="N440" s="99"/>
      <c r="O440" s="99"/>
      <c r="P440" s="99"/>
      <c r="Q440" s="99"/>
      <c r="R440" s="99"/>
      <c r="S440" s="99"/>
      <c r="T440" s="99"/>
      <c r="U440" s="99"/>
      <c r="V440" s="99"/>
      <c r="W440" s="99"/>
      <c r="X440" s="99"/>
      <c r="Y440" s="99"/>
      <c r="Z440" s="99"/>
      <c r="AA440" s="99"/>
      <c r="AB440" s="99"/>
      <c r="AC440" s="99"/>
      <c r="AD440" s="99"/>
      <c r="AE440" s="99"/>
      <c r="AF440" s="99"/>
      <c r="AG440" s="99"/>
      <c r="AH440" s="99"/>
      <c r="AI440" s="99"/>
      <c r="AJ440" s="99"/>
      <c r="AK440" s="99"/>
    </row>
    <row r="441" spans="1:37" ht="56.25" customHeight="1">
      <c r="A441" s="99"/>
      <c r="B441" s="100" t="s">
        <v>752</v>
      </c>
      <c r="C441" s="101" t="s">
        <v>170</v>
      </c>
      <c r="D441" s="102" t="e">
        <f>SUMIFS(#REF!,#REF!,$B441,#REF!,$C441,#REF!,$D$2)</f>
        <v>#REF!</v>
      </c>
      <c r="E441" s="102" t="e">
        <f>SUMIFS(#REF!,#REF!,$B441,#REF!,$C441,#REF!,$D$2)</f>
        <v>#REF!</v>
      </c>
      <c r="F441" s="102" t="e">
        <f>SUMIFS(#REF!,#REF!,$B441,#REF!,$C441,#REF!,$D$2)</f>
        <v>#REF!</v>
      </c>
      <c r="G441" s="103" t="e">
        <f>SUMIFS(#REF!,#REF!,$B441,#REF!,$C441,#REF!,$G$2)</f>
        <v>#REF!</v>
      </c>
      <c r="H441" s="103" t="e">
        <f>SUMIFS(#REF!,#REF!,$B441,#REF!,$C441,#REF!,$G$2)</f>
        <v>#REF!</v>
      </c>
      <c r="I441" s="103" t="e">
        <f>SUMIFS(#REF!,#REF!,$B441,#REF!,$C441,#REF!,$G$2)</f>
        <v>#REF!</v>
      </c>
      <c r="J441" s="104" t="e">
        <f>SUMIFS(#REF!,#REF!,$B441,#REF!,$C441,#REF!,$J$2)</f>
        <v>#REF!</v>
      </c>
      <c r="K441" s="104" t="e">
        <f>SUMIFS(#REF!,#REF!,$B441,#REF!,$C441,#REF!,$J$2)</f>
        <v>#REF!</v>
      </c>
      <c r="L441" s="104" t="e">
        <f>SUMIFS(#REF!,#REF!,$B441,#REF!,$C441,#REF!,$J$2)</f>
        <v>#REF!</v>
      </c>
      <c r="M441" s="99"/>
      <c r="N441" s="99"/>
      <c r="O441" s="99"/>
      <c r="P441" s="99"/>
      <c r="Q441" s="99"/>
      <c r="R441" s="99"/>
      <c r="S441" s="99"/>
      <c r="T441" s="99"/>
      <c r="U441" s="99"/>
      <c r="V441" s="99"/>
      <c r="W441" s="99"/>
      <c r="X441" s="99"/>
      <c r="Y441" s="99"/>
      <c r="Z441" s="99"/>
      <c r="AA441" s="99"/>
      <c r="AB441" s="99"/>
      <c r="AC441" s="99"/>
      <c r="AD441" s="99"/>
      <c r="AE441" s="99"/>
      <c r="AF441" s="99"/>
      <c r="AG441" s="99"/>
      <c r="AH441" s="99"/>
      <c r="AI441" s="99"/>
      <c r="AJ441" s="99"/>
      <c r="AK441" s="99"/>
    </row>
    <row r="442" spans="1:37" ht="56.25" customHeight="1">
      <c r="A442" s="99"/>
      <c r="B442" s="100" t="s">
        <v>752</v>
      </c>
      <c r="C442" s="101" t="s">
        <v>188</v>
      </c>
      <c r="D442" s="102" t="e">
        <f>SUMIFS(#REF!,#REF!,$B442,#REF!,$C442,#REF!,$D$2)</f>
        <v>#REF!</v>
      </c>
      <c r="E442" s="102" t="e">
        <f>SUMIFS(#REF!,#REF!,$B442,#REF!,$C442,#REF!,$D$2)</f>
        <v>#REF!</v>
      </c>
      <c r="F442" s="102" t="e">
        <f>SUMIFS(#REF!,#REF!,$B442,#REF!,$C442,#REF!,$D$2)</f>
        <v>#REF!</v>
      </c>
      <c r="G442" s="103" t="e">
        <f>SUMIFS(#REF!,#REF!,$B442,#REF!,$C442,#REF!,$G$2)</f>
        <v>#REF!</v>
      </c>
      <c r="H442" s="103" t="e">
        <f>SUMIFS(#REF!,#REF!,$B442,#REF!,$C442,#REF!,$G$2)</f>
        <v>#REF!</v>
      </c>
      <c r="I442" s="103" t="e">
        <f>SUMIFS(#REF!,#REF!,$B442,#REF!,$C442,#REF!,$G$2)</f>
        <v>#REF!</v>
      </c>
      <c r="J442" s="104" t="e">
        <f>SUMIFS(#REF!,#REF!,$B442,#REF!,$C442,#REF!,$J$2)</f>
        <v>#REF!</v>
      </c>
      <c r="K442" s="104" t="e">
        <f>SUMIFS(#REF!,#REF!,$B442,#REF!,$C442,#REF!,$J$2)</f>
        <v>#REF!</v>
      </c>
      <c r="L442" s="104" t="e">
        <f>SUMIFS(#REF!,#REF!,$B442,#REF!,$C442,#REF!,$J$2)</f>
        <v>#REF!</v>
      </c>
      <c r="M442" s="99"/>
      <c r="N442" s="99"/>
      <c r="O442" s="99"/>
      <c r="P442" s="99"/>
      <c r="Q442" s="99"/>
      <c r="R442" s="99"/>
      <c r="S442" s="99"/>
      <c r="T442" s="99"/>
      <c r="U442" s="99"/>
      <c r="V442" s="99"/>
      <c r="W442" s="99"/>
      <c r="X442" s="99"/>
      <c r="Y442" s="99"/>
      <c r="Z442" s="99"/>
      <c r="AA442" s="99"/>
      <c r="AB442" s="99"/>
      <c r="AC442" s="99"/>
      <c r="AD442" s="99"/>
      <c r="AE442" s="99"/>
      <c r="AF442" s="99"/>
      <c r="AG442" s="99"/>
      <c r="AH442" s="99"/>
      <c r="AI442" s="99"/>
      <c r="AJ442" s="99"/>
      <c r="AK442" s="99"/>
    </row>
    <row r="443" spans="1:37" ht="56.25" customHeight="1">
      <c r="A443" s="99"/>
      <c r="B443" s="100" t="s">
        <v>752</v>
      </c>
      <c r="C443" s="101" t="s">
        <v>176</v>
      </c>
      <c r="D443" s="102" t="e">
        <f>SUMIFS(#REF!,#REF!,$B443,#REF!,$C443,#REF!,$D$2)</f>
        <v>#REF!</v>
      </c>
      <c r="E443" s="102" t="e">
        <f>SUMIFS(#REF!,#REF!,$B443,#REF!,$C443,#REF!,$D$2)</f>
        <v>#REF!</v>
      </c>
      <c r="F443" s="102" t="e">
        <f>SUMIFS(#REF!,#REF!,$B443,#REF!,$C443,#REF!,$D$2)</f>
        <v>#REF!</v>
      </c>
      <c r="G443" s="103" t="e">
        <f>SUMIFS(#REF!,#REF!,$B443,#REF!,$C443,#REF!,$G$2)</f>
        <v>#REF!</v>
      </c>
      <c r="H443" s="103" t="e">
        <f>SUMIFS(#REF!,#REF!,$B443,#REF!,$C443,#REF!,$G$2)</f>
        <v>#REF!</v>
      </c>
      <c r="I443" s="103" t="e">
        <f>SUMIFS(#REF!,#REF!,$B443,#REF!,$C443,#REF!,$G$2)</f>
        <v>#REF!</v>
      </c>
      <c r="J443" s="104" t="e">
        <f>SUMIFS(#REF!,#REF!,$B443,#REF!,$C443,#REF!,$J$2)</f>
        <v>#REF!</v>
      </c>
      <c r="K443" s="104" t="e">
        <f>SUMIFS(#REF!,#REF!,$B443,#REF!,$C443,#REF!,$J$2)</f>
        <v>#REF!</v>
      </c>
      <c r="L443" s="104" t="e">
        <f>SUMIFS(#REF!,#REF!,$B443,#REF!,$C443,#REF!,$J$2)</f>
        <v>#REF!</v>
      </c>
      <c r="M443" s="99"/>
      <c r="N443" s="99"/>
      <c r="O443" s="99"/>
      <c r="P443" s="99"/>
      <c r="Q443" s="99"/>
      <c r="R443" s="99"/>
      <c r="S443" s="99"/>
      <c r="T443" s="99"/>
      <c r="U443" s="99"/>
      <c r="V443" s="99"/>
      <c r="W443" s="99"/>
      <c r="X443" s="99"/>
      <c r="Y443" s="99"/>
      <c r="Z443" s="99"/>
      <c r="AA443" s="99"/>
      <c r="AB443" s="99"/>
      <c r="AC443" s="99"/>
      <c r="AD443" s="99"/>
      <c r="AE443" s="99"/>
      <c r="AF443" s="99"/>
      <c r="AG443" s="99"/>
      <c r="AH443" s="99"/>
      <c r="AI443" s="99"/>
      <c r="AJ443" s="99"/>
      <c r="AK443" s="99"/>
    </row>
    <row r="444" spans="1:37" ht="56.25" customHeight="1">
      <c r="A444" s="99"/>
      <c r="B444" s="100" t="s">
        <v>752</v>
      </c>
      <c r="C444" s="101" t="s">
        <v>194</v>
      </c>
      <c r="D444" s="102" t="e">
        <f>SUMIFS(#REF!,#REF!,$B444,#REF!,$C444,#REF!,$D$2)</f>
        <v>#REF!</v>
      </c>
      <c r="E444" s="102" t="e">
        <f>SUMIFS(#REF!,#REF!,$B444,#REF!,$C444,#REF!,$D$2)</f>
        <v>#REF!</v>
      </c>
      <c r="F444" s="102" t="e">
        <f>SUMIFS(#REF!,#REF!,$B444,#REF!,$C444,#REF!,$D$2)</f>
        <v>#REF!</v>
      </c>
      <c r="G444" s="103" t="e">
        <f>SUMIFS(#REF!,#REF!,$B444,#REF!,$C444,#REF!,$G$2)</f>
        <v>#REF!</v>
      </c>
      <c r="H444" s="103" t="e">
        <f>SUMIFS(#REF!,#REF!,$B444,#REF!,$C444,#REF!,$G$2)</f>
        <v>#REF!</v>
      </c>
      <c r="I444" s="103" t="e">
        <f>SUMIFS(#REF!,#REF!,$B444,#REF!,$C444,#REF!,$G$2)</f>
        <v>#REF!</v>
      </c>
      <c r="J444" s="104" t="e">
        <f>SUMIFS(#REF!,#REF!,$B444,#REF!,$C444,#REF!,$J$2)</f>
        <v>#REF!</v>
      </c>
      <c r="K444" s="104" t="e">
        <f>SUMIFS(#REF!,#REF!,$B444,#REF!,$C444,#REF!,$J$2)</f>
        <v>#REF!</v>
      </c>
      <c r="L444" s="104" t="e">
        <f>SUMIFS(#REF!,#REF!,$B444,#REF!,$C444,#REF!,$J$2)</f>
        <v>#REF!</v>
      </c>
      <c r="M444" s="97"/>
      <c r="N444" s="97"/>
      <c r="O444" s="97"/>
      <c r="P444" s="97"/>
      <c r="Q444" s="97"/>
      <c r="R444" s="97"/>
      <c r="S444" s="97"/>
      <c r="T444" s="97"/>
      <c r="U444" s="97"/>
      <c r="V444" s="97"/>
      <c r="W444" s="97"/>
      <c r="X444" s="97"/>
      <c r="Y444" s="97"/>
      <c r="Z444" s="97"/>
      <c r="AA444" s="97"/>
      <c r="AB444" s="97"/>
      <c r="AC444" s="97"/>
      <c r="AD444" s="97"/>
      <c r="AE444" s="97"/>
      <c r="AF444" s="97"/>
      <c r="AG444" s="97"/>
      <c r="AH444" s="97"/>
      <c r="AI444" s="97"/>
      <c r="AJ444" s="97"/>
      <c r="AK444" s="97"/>
    </row>
    <row r="445" spans="1:37" ht="18.75" customHeight="1">
      <c r="A445" s="94"/>
      <c r="B445" s="95" t="s">
        <v>712</v>
      </c>
      <c r="C445" s="94"/>
      <c r="D445" s="96" t="e">
        <f t="shared" ref="D445:L445" si="41">SUM(D446:D455)</f>
        <v>#REF!</v>
      </c>
      <c r="E445" s="96" t="e">
        <f t="shared" si="41"/>
        <v>#REF!</v>
      </c>
      <c r="F445" s="96" t="e">
        <f t="shared" si="41"/>
        <v>#REF!</v>
      </c>
      <c r="G445" s="96" t="e">
        <f t="shared" si="41"/>
        <v>#REF!</v>
      </c>
      <c r="H445" s="96" t="e">
        <f t="shared" si="41"/>
        <v>#REF!</v>
      </c>
      <c r="I445" s="96" t="e">
        <f t="shared" si="41"/>
        <v>#REF!</v>
      </c>
      <c r="J445" s="96" t="e">
        <f t="shared" si="41"/>
        <v>#REF!</v>
      </c>
      <c r="K445" s="96" t="e">
        <f t="shared" si="41"/>
        <v>#REF!</v>
      </c>
      <c r="L445" s="96" t="e">
        <f t="shared" si="41"/>
        <v>#REF!</v>
      </c>
      <c r="M445" s="99"/>
      <c r="N445" s="99"/>
      <c r="O445" s="99"/>
      <c r="P445" s="99"/>
      <c r="Q445" s="99"/>
      <c r="R445" s="99"/>
      <c r="S445" s="99"/>
      <c r="T445" s="99"/>
      <c r="U445" s="99"/>
      <c r="V445" s="99"/>
      <c r="W445" s="99"/>
      <c r="X445" s="99"/>
      <c r="Y445" s="99"/>
      <c r="Z445" s="99"/>
      <c r="AA445" s="99"/>
      <c r="AB445" s="99"/>
      <c r="AC445" s="99"/>
      <c r="AD445" s="99"/>
      <c r="AE445" s="99"/>
      <c r="AF445" s="99"/>
      <c r="AG445" s="99"/>
      <c r="AH445" s="99"/>
      <c r="AI445" s="99"/>
      <c r="AJ445" s="99"/>
      <c r="AK445" s="99"/>
    </row>
    <row r="446" spans="1:37" ht="56.25" customHeight="1">
      <c r="A446" s="99">
        <f>A435+1</f>
        <v>41</v>
      </c>
      <c r="B446" s="100" t="s">
        <v>753</v>
      </c>
      <c r="C446" s="101" t="s">
        <v>372</v>
      </c>
      <c r="D446" s="102" t="e">
        <f>SUMIFS(#REF!,#REF!,$B446,#REF!,$C446,#REF!,$D$2)</f>
        <v>#REF!</v>
      </c>
      <c r="E446" s="102" t="e">
        <f>SUMIFS(#REF!,#REF!,$B446,#REF!,$C446,#REF!,$D$2)</f>
        <v>#REF!</v>
      </c>
      <c r="F446" s="102" t="e">
        <f>SUMIFS(#REF!,#REF!,$B446,#REF!,$C446,#REF!,$D$2)</f>
        <v>#REF!</v>
      </c>
      <c r="G446" s="103" t="e">
        <f>SUMIFS(#REF!,#REF!,$B446,#REF!,$C446,#REF!,$G$2)</f>
        <v>#REF!</v>
      </c>
      <c r="H446" s="103" t="e">
        <f>SUMIFS(#REF!,#REF!,$B446,#REF!,$C446,#REF!,$G$2)</f>
        <v>#REF!</v>
      </c>
      <c r="I446" s="103" t="e">
        <f>SUMIFS(#REF!,#REF!,$B446,#REF!,$C446,#REF!,$G$2)</f>
        <v>#REF!</v>
      </c>
      <c r="J446" s="104" t="e">
        <f>SUMIFS(#REF!,#REF!,$B446,#REF!,$C446,#REF!,$J$2)</f>
        <v>#REF!</v>
      </c>
      <c r="K446" s="104" t="e">
        <f>SUMIFS(#REF!,#REF!,$B446,#REF!,$C446,#REF!,$J$2)</f>
        <v>#REF!</v>
      </c>
      <c r="L446" s="104" t="e">
        <f>SUMIFS(#REF!,#REF!,$B446,#REF!,$C446,#REF!,$J$2)</f>
        <v>#REF!</v>
      </c>
      <c r="M446" s="99"/>
      <c r="N446" s="99"/>
      <c r="O446" s="99"/>
      <c r="P446" s="99"/>
      <c r="Q446" s="99"/>
      <c r="R446" s="99"/>
      <c r="S446" s="99"/>
      <c r="T446" s="99"/>
      <c r="U446" s="99"/>
      <c r="V446" s="99"/>
      <c r="W446" s="99"/>
      <c r="X446" s="99"/>
      <c r="Y446" s="99"/>
      <c r="Z446" s="99"/>
      <c r="AA446" s="99"/>
      <c r="AB446" s="99"/>
      <c r="AC446" s="99"/>
      <c r="AD446" s="99"/>
      <c r="AE446" s="99"/>
      <c r="AF446" s="99"/>
      <c r="AG446" s="99"/>
      <c r="AH446" s="99"/>
      <c r="AI446" s="99"/>
      <c r="AJ446" s="99"/>
      <c r="AK446" s="99"/>
    </row>
    <row r="447" spans="1:37" ht="56.25" customHeight="1">
      <c r="A447" s="99"/>
      <c r="B447" s="100" t="s">
        <v>753</v>
      </c>
      <c r="C447" s="101" t="s">
        <v>456</v>
      </c>
      <c r="D447" s="102" t="e">
        <f>SUMIFS(#REF!,#REF!,$B447,#REF!,$C447,#REF!,$D$2)</f>
        <v>#REF!</v>
      </c>
      <c r="E447" s="102" t="e">
        <f>SUMIFS(#REF!,#REF!,$B447,#REF!,$C447,#REF!,$D$2)</f>
        <v>#REF!</v>
      </c>
      <c r="F447" s="102" t="e">
        <f>SUMIFS(#REF!,#REF!,$B447,#REF!,$C447,#REF!,$D$2)</f>
        <v>#REF!</v>
      </c>
      <c r="G447" s="103" t="e">
        <f>SUMIFS(#REF!,#REF!,$B447,#REF!,$C447,#REF!,$G$2)</f>
        <v>#REF!</v>
      </c>
      <c r="H447" s="103" t="e">
        <f>SUMIFS(#REF!,#REF!,$B447,#REF!,$C447,#REF!,$G$2)</f>
        <v>#REF!</v>
      </c>
      <c r="I447" s="103" t="e">
        <f>SUMIFS(#REF!,#REF!,$B447,#REF!,$C447,#REF!,$G$2)</f>
        <v>#REF!</v>
      </c>
      <c r="J447" s="104" t="e">
        <f>SUMIFS(#REF!,#REF!,$B447,#REF!,$C447,#REF!,$J$2)</f>
        <v>#REF!</v>
      </c>
      <c r="K447" s="104" t="e">
        <f>SUMIFS(#REF!,#REF!,$B447,#REF!,$C447,#REF!,$J$2)</f>
        <v>#REF!</v>
      </c>
      <c r="L447" s="104" t="e">
        <f>SUMIFS(#REF!,#REF!,$B447,#REF!,$C447,#REF!,$J$2)</f>
        <v>#REF!</v>
      </c>
      <c r="M447" s="99"/>
      <c r="N447" s="99"/>
      <c r="O447" s="99"/>
      <c r="P447" s="99"/>
      <c r="Q447" s="99"/>
      <c r="R447" s="99"/>
      <c r="S447" s="99"/>
      <c r="T447" s="99"/>
      <c r="U447" s="99"/>
      <c r="V447" s="99"/>
      <c r="W447" s="99"/>
      <c r="X447" s="99"/>
      <c r="Y447" s="99"/>
      <c r="Z447" s="99"/>
      <c r="AA447" s="99"/>
      <c r="AB447" s="99"/>
      <c r="AC447" s="99"/>
      <c r="AD447" s="99"/>
      <c r="AE447" s="99"/>
      <c r="AF447" s="99"/>
      <c r="AG447" s="99"/>
      <c r="AH447" s="99"/>
      <c r="AI447" s="99"/>
      <c r="AJ447" s="99"/>
      <c r="AK447" s="99"/>
    </row>
    <row r="448" spans="1:37" ht="56.25" customHeight="1">
      <c r="A448" s="99"/>
      <c r="B448" s="100" t="s">
        <v>753</v>
      </c>
      <c r="C448" s="101" t="s">
        <v>465</v>
      </c>
      <c r="D448" s="102" t="e">
        <f>SUMIFS(#REF!,#REF!,$B448,#REF!,$C448,#REF!,$D$2)</f>
        <v>#REF!</v>
      </c>
      <c r="E448" s="102" t="e">
        <f>SUMIFS(#REF!,#REF!,$B448,#REF!,$C448,#REF!,$D$2)</f>
        <v>#REF!</v>
      </c>
      <c r="F448" s="102" t="e">
        <f>SUMIFS(#REF!,#REF!,$B448,#REF!,$C448,#REF!,$D$2)</f>
        <v>#REF!</v>
      </c>
      <c r="G448" s="103" t="e">
        <f>SUMIFS(#REF!,#REF!,$B448,#REF!,$C448,#REF!,$G$2)</f>
        <v>#REF!</v>
      </c>
      <c r="H448" s="103" t="e">
        <f>SUMIFS(#REF!,#REF!,$B448,#REF!,$C448,#REF!,$G$2)</f>
        <v>#REF!</v>
      </c>
      <c r="I448" s="103" t="e">
        <f>SUMIFS(#REF!,#REF!,$B448,#REF!,$C448,#REF!,$G$2)</f>
        <v>#REF!</v>
      </c>
      <c r="J448" s="104" t="e">
        <f>SUMIFS(#REF!,#REF!,$B448,#REF!,$C448,#REF!,$J$2)</f>
        <v>#REF!</v>
      </c>
      <c r="K448" s="104" t="e">
        <f>SUMIFS(#REF!,#REF!,$B448,#REF!,$C448,#REF!,$J$2)</f>
        <v>#REF!</v>
      </c>
      <c r="L448" s="104" t="e">
        <f>SUMIFS(#REF!,#REF!,$B448,#REF!,$C448,#REF!,$J$2)</f>
        <v>#REF!</v>
      </c>
      <c r="M448" s="99"/>
      <c r="N448" s="99"/>
      <c r="O448" s="99"/>
      <c r="P448" s="99"/>
      <c r="Q448" s="99"/>
      <c r="R448" s="99"/>
      <c r="S448" s="99"/>
      <c r="T448" s="99"/>
      <c r="U448" s="99"/>
      <c r="V448" s="99"/>
      <c r="W448" s="99"/>
      <c r="X448" s="99"/>
      <c r="Y448" s="99"/>
      <c r="Z448" s="99"/>
      <c r="AA448" s="99"/>
      <c r="AB448" s="99"/>
      <c r="AC448" s="99"/>
      <c r="AD448" s="99"/>
      <c r="AE448" s="99"/>
      <c r="AF448" s="99"/>
      <c r="AG448" s="99"/>
      <c r="AH448" s="99"/>
      <c r="AI448" s="99"/>
      <c r="AJ448" s="99"/>
      <c r="AK448" s="99"/>
    </row>
    <row r="449" spans="1:37" ht="56.25" customHeight="1">
      <c r="A449" s="99"/>
      <c r="B449" s="100" t="s">
        <v>753</v>
      </c>
      <c r="C449" s="101" t="s">
        <v>191</v>
      </c>
      <c r="D449" s="102" t="e">
        <f>SUMIFS(#REF!,#REF!,$B449,#REF!,$C449,#REF!,$D$2)</f>
        <v>#REF!</v>
      </c>
      <c r="E449" s="102" t="e">
        <f>SUMIFS(#REF!,#REF!,$B449,#REF!,$C449,#REF!,$D$2)</f>
        <v>#REF!</v>
      </c>
      <c r="F449" s="102" t="e">
        <f>SUMIFS(#REF!,#REF!,$B449,#REF!,$C449,#REF!,$D$2)</f>
        <v>#REF!</v>
      </c>
      <c r="G449" s="103" t="e">
        <f>SUMIFS(#REF!,#REF!,$B449,#REF!,$C449,#REF!,$G$2)</f>
        <v>#REF!</v>
      </c>
      <c r="H449" s="103" t="e">
        <f>SUMIFS(#REF!,#REF!,$B449,#REF!,$C449,#REF!,$G$2)</f>
        <v>#REF!</v>
      </c>
      <c r="I449" s="103" t="e">
        <f>SUMIFS(#REF!,#REF!,$B449,#REF!,$C449,#REF!,$G$2)</f>
        <v>#REF!</v>
      </c>
      <c r="J449" s="104" t="e">
        <f>SUMIFS(#REF!,#REF!,$B449,#REF!,$C449,#REF!,$J$2)</f>
        <v>#REF!</v>
      </c>
      <c r="K449" s="104" t="e">
        <f>SUMIFS(#REF!,#REF!,$B449,#REF!,$C449,#REF!,$J$2)</f>
        <v>#REF!</v>
      </c>
      <c r="L449" s="104" t="e">
        <f>SUMIFS(#REF!,#REF!,$B449,#REF!,$C449,#REF!,$J$2)</f>
        <v>#REF!</v>
      </c>
      <c r="M449" s="99"/>
      <c r="N449" s="99"/>
      <c r="O449" s="99"/>
      <c r="P449" s="99"/>
      <c r="Q449" s="99"/>
      <c r="R449" s="99"/>
      <c r="S449" s="99"/>
      <c r="T449" s="99"/>
      <c r="U449" s="99"/>
      <c r="V449" s="99"/>
      <c r="W449" s="99"/>
      <c r="X449" s="99"/>
      <c r="Y449" s="99"/>
      <c r="Z449" s="99"/>
      <c r="AA449" s="99"/>
      <c r="AB449" s="99"/>
      <c r="AC449" s="99"/>
      <c r="AD449" s="99"/>
      <c r="AE449" s="99"/>
      <c r="AF449" s="99"/>
      <c r="AG449" s="99"/>
      <c r="AH449" s="99"/>
      <c r="AI449" s="99"/>
      <c r="AJ449" s="99"/>
      <c r="AK449" s="99"/>
    </row>
    <row r="450" spans="1:37" ht="56.25" customHeight="1">
      <c r="A450" s="99"/>
      <c r="B450" s="100" t="s">
        <v>753</v>
      </c>
      <c r="C450" s="101" t="s">
        <v>348</v>
      </c>
      <c r="D450" s="102" t="e">
        <f>SUMIFS(#REF!,#REF!,$B450,#REF!,$C450,#REF!,$D$2)</f>
        <v>#REF!</v>
      </c>
      <c r="E450" s="102" t="e">
        <f>SUMIFS(#REF!,#REF!,$B450,#REF!,$C450,#REF!,$D$2)</f>
        <v>#REF!</v>
      </c>
      <c r="F450" s="102" t="e">
        <f>SUMIFS(#REF!,#REF!,$B450,#REF!,$C450,#REF!,$D$2)</f>
        <v>#REF!</v>
      </c>
      <c r="G450" s="103" t="e">
        <f>SUMIFS(#REF!,#REF!,$B450,#REF!,$C450,#REF!,$G$2)</f>
        <v>#REF!</v>
      </c>
      <c r="H450" s="103" t="e">
        <f>SUMIFS(#REF!,#REF!,$B450,#REF!,$C450,#REF!,$G$2)</f>
        <v>#REF!</v>
      </c>
      <c r="I450" s="103" t="e">
        <f>SUMIFS(#REF!,#REF!,$B450,#REF!,$C450,#REF!,$G$2)</f>
        <v>#REF!</v>
      </c>
      <c r="J450" s="104" t="e">
        <f>SUMIFS(#REF!,#REF!,$B450,#REF!,$C450,#REF!,$J$2)</f>
        <v>#REF!</v>
      </c>
      <c r="K450" s="104" t="e">
        <f>SUMIFS(#REF!,#REF!,$B450,#REF!,$C450,#REF!,$J$2)</f>
        <v>#REF!</v>
      </c>
      <c r="L450" s="104" t="e">
        <f>SUMIFS(#REF!,#REF!,$B450,#REF!,$C450,#REF!,$J$2)</f>
        <v>#REF!</v>
      </c>
      <c r="M450" s="99"/>
      <c r="N450" s="99"/>
      <c r="O450" s="99"/>
      <c r="P450" s="99"/>
      <c r="Q450" s="99"/>
      <c r="R450" s="99"/>
      <c r="S450" s="99"/>
      <c r="T450" s="99"/>
      <c r="U450" s="99"/>
      <c r="V450" s="99"/>
      <c r="W450" s="99"/>
      <c r="X450" s="99"/>
      <c r="Y450" s="99"/>
      <c r="Z450" s="99"/>
      <c r="AA450" s="99"/>
      <c r="AB450" s="99"/>
      <c r="AC450" s="99"/>
      <c r="AD450" s="99"/>
      <c r="AE450" s="99"/>
      <c r="AF450" s="99"/>
      <c r="AG450" s="99"/>
      <c r="AH450" s="99"/>
      <c r="AI450" s="99"/>
      <c r="AJ450" s="99"/>
      <c r="AK450" s="99"/>
    </row>
    <row r="451" spans="1:37" ht="56.25" customHeight="1">
      <c r="A451" s="99"/>
      <c r="B451" s="100" t="s">
        <v>753</v>
      </c>
      <c r="C451" s="101" t="s">
        <v>182</v>
      </c>
      <c r="D451" s="102" t="e">
        <f>SUMIFS(#REF!,#REF!,$B451,#REF!,$C451,#REF!,$D$2)</f>
        <v>#REF!</v>
      </c>
      <c r="E451" s="102" t="e">
        <f>SUMIFS(#REF!,#REF!,$B451,#REF!,$C451,#REF!,$D$2)</f>
        <v>#REF!</v>
      </c>
      <c r="F451" s="102" t="e">
        <f>SUMIFS(#REF!,#REF!,$B451,#REF!,$C451,#REF!,$D$2)</f>
        <v>#REF!</v>
      </c>
      <c r="G451" s="103" t="e">
        <f>SUMIFS(#REF!,#REF!,$B451,#REF!,$C451,#REF!,$G$2)</f>
        <v>#REF!</v>
      </c>
      <c r="H451" s="103" t="e">
        <f>SUMIFS(#REF!,#REF!,$B451,#REF!,$C451,#REF!,$G$2)</f>
        <v>#REF!</v>
      </c>
      <c r="I451" s="103" t="e">
        <f>SUMIFS(#REF!,#REF!,$B451,#REF!,$C451,#REF!,$G$2)</f>
        <v>#REF!</v>
      </c>
      <c r="J451" s="104" t="e">
        <f>SUMIFS(#REF!,#REF!,$B451,#REF!,$C451,#REF!,$J$2)</f>
        <v>#REF!</v>
      </c>
      <c r="K451" s="104" t="e">
        <f>SUMIFS(#REF!,#REF!,$B451,#REF!,$C451,#REF!,$J$2)</f>
        <v>#REF!</v>
      </c>
      <c r="L451" s="104" t="e">
        <f>SUMIFS(#REF!,#REF!,$B451,#REF!,$C451,#REF!,$J$2)</f>
        <v>#REF!</v>
      </c>
      <c r="M451" s="99"/>
      <c r="N451" s="99"/>
      <c r="O451" s="99"/>
      <c r="P451" s="99"/>
      <c r="Q451" s="99"/>
      <c r="R451" s="99"/>
      <c r="S451" s="99"/>
      <c r="T451" s="99"/>
      <c r="U451" s="99"/>
      <c r="V451" s="99"/>
      <c r="W451" s="99"/>
      <c r="X451" s="99"/>
      <c r="Y451" s="99"/>
      <c r="Z451" s="99"/>
      <c r="AA451" s="99"/>
      <c r="AB451" s="99"/>
      <c r="AC451" s="99"/>
      <c r="AD451" s="99"/>
      <c r="AE451" s="99"/>
      <c r="AF451" s="99"/>
      <c r="AG451" s="99"/>
      <c r="AH451" s="99"/>
      <c r="AI451" s="99"/>
      <c r="AJ451" s="99"/>
      <c r="AK451" s="99"/>
    </row>
    <row r="452" spans="1:37" ht="56.25" customHeight="1">
      <c r="A452" s="99"/>
      <c r="B452" s="100" t="s">
        <v>753</v>
      </c>
      <c r="C452" s="101" t="s">
        <v>170</v>
      </c>
      <c r="D452" s="102" t="e">
        <f>SUMIFS(#REF!,#REF!,$B452,#REF!,$C452,#REF!,$D$2)</f>
        <v>#REF!</v>
      </c>
      <c r="E452" s="102" t="e">
        <f>SUMIFS(#REF!,#REF!,$B452,#REF!,$C452,#REF!,$D$2)</f>
        <v>#REF!</v>
      </c>
      <c r="F452" s="102" t="e">
        <f>SUMIFS(#REF!,#REF!,$B452,#REF!,$C452,#REF!,$D$2)</f>
        <v>#REF!</v>
      </c>
      <c r="G452" s="103" t="e">
        <f>SUMIFS(#REF!,#REF!,$B452,#REF!,$C452,#REF!,$G$2)</f>
        <v>#REF!</v>
      </c>
      <c r="H452" s="103" t="e">
        <f>SUMIFS(#REF!,#REF!,$B452,#REF!,$C452,#REF!,$G$2)</f>
        <v>#REF!</v>
      </c>
      <c r="I452" s="103" t="e">
        <f>SUMIFS(#REF!,#REF!,$B452,#REF!,$C452,#REF!,$G$2)</f>
        <v>#REF!</v>
      </c>
      <c r="J452" s="104" t="e">
        <f>SUMIFS(#REF!,#REF!,$B452,#REF!,$C452,#REF!,$J$2)</f>
        <v>#REF!</v>
      </c>
      <c r="K452" s="104" t="e">
        <f>SUMIFS(#REF!,#REF!,$B452,#REF!,$C452,#REF!,$J$2)</f>
        <v>#REF!</v>
      </c>
      <c r="L452" s="104" t="e">
        <f>SUMIFS(#REF!,#REF!,$B452,#REF!,$C452,#REF!,$J$2)</f>
        <v>#REF!</v>
      </c>
      <c r="M452" s="99"/>
      <c r="N452" s="99"/>
      <c r="O452" s="99"/>
      <c r="P452" s="99"/>
      <c r="Q452" s="99"/>
      <c r="R452" s="99"/>
      <c r="S452" s="99"/>
      <c r="T452" s="99"/>
      <c r="U452" s="99"/>
      <c r="V452" s="99"/>
      <c r="W452" s="99"/>
      <c r="X452" s="99"/>
      <c r="Y452" s="99"/>
      <c r="Z452" s="99"/>
      <c r="AA452" s="99"/>
      <c r="AB452" s="99"/>
      <c r="AC452" s="99"/>
      <c r="AD452" s="99"/>
      <c r="AE452" s="99"/>
      <c r="AF452" s="99"/>
      <c r="AG452" s="99"/>
      <c r="AH452" s="99"/>
      <c r="AI452" s="99"/>
      <c r="AJ452" s="99"/>
      <c r="AK452" s="99"/>
    </row>
    <row r="453" spans="1:37" ht="56.25" customHeight="1">
      <c r="A453" s="99"/>
      <c r="B453" s="100" t="s">
        <v>753</v>
      </c>
      <c r="C453" s="101" t="s">
        <v>188</v>
      </c>
      <c r="D453" s="102" t="e">
        <f>SUMIFS(#REF!,#REF!,$B453,#REF!,$C453,#REF!,$D$2)</f>
        <v>#REF!</v>
      </c>
      <c r="E453" s="102" t="e">
        <f>SUMIFS(#REF!,#REF!,$B453,#REF!,$C453,#REF!,$D$2)</f>
        <v>#REF!</v>
      </c>
      <c r="F453" s="102" t="e">
        <f>SUMIFS(#REF!,#REF!,$B453,#REF!,$C453,#REF!,$D$2)</f>
        <v>#REF!</v>
      </c>
      <c r="G453" s="103" t="e">
        <f>SUMIFS(#REF!,#REF!,$B453,#REF!,$C453,#REF!,$G$2)</f>
        <v>#REF!</v>
      </c>
      <c r="H453" s="103" t="e">
        <f>SUMIFS(#REF!,#REF!,$B453,#REF!,$C453,#REF!,$G$2)</f>
        <v>#REF!</v>
      </c>
      <c r="I453" s="103" t="e">
        <f>SUMIFS(#REF!,#REF!,$B453,#REF!,$C453,#REF!,$G$2)</f>
        <v>#REF!</v>
      </c>
      <c r="J453" s="104" t="e">
        <f>SUMIFS(#REF!,#REF!,$B453,#REF!,$C453,#REF!,$J$2)</f>
        <v>#REF!</v>
      </c>
      <c r="K453" s="104" t="e">
        <f>SUMIFS(#REF!,#REF!,$B453,#REF!,$C453,#REF!,$J$2)</f>
        <v>#REF!</v>
      </c>
      <c r="L453" s="104" t="e">
        <f>SUMIFS(#REF!,#REF!,$B453,#REF!,$C453,#REF!,$J$2)</f>
        <v>#REF!</v>
      </c>
      <c r="M453" s="99"/>
      <c r="N453" s="99"/>
      <c r="O453" s="99"/>
      <c r="P453" s="99"/>
      <c r="Q453" s="99"/>
      <c r="R453" s="99"/>
      <c r="S453" s="99"/>
      <c r="T453" s="99"/>
      <c r="U453" s="99"/>
      <c r="V453" s="99"/>
      <c r="W453" s="99"/>
      <c r="X453" s="99"/>
      <c r="Y453" s="99"/>
      <c r="Z453" s="99"/>
      <c r="AA453" s="99"/>
      <c r="AB453" s="99"/>
      <c r="AC453" s="99"/>
      <c r="AD453" s="99"/>
      <c r="AE453" s="99"/>
      <c r="AF453" s="99"/>
      <c r="AG453" s="99"/>
      <c r="AH453" s="99"/>
      <c r="AI453" s="99"/>
      <c r="AJ453" s="99"/>
      <c r="AK453" s="99"/>
    </row>
    <row r="454" spans="1:37" ht="56.25" customHeight="1">
      <c r="A454" s="99"/>
      <c r="B454" s="100" t="s">
        <v>753</v>
      </c>
      <c r="C454" s="101" t="s">
        <v>176</v>
      </c>
      <c r="D454" s="102" t="e">
        <f>SUMIFS(#REF!,#REF!,$B454,#REF!,$C454,#REF!,$D$2)</f>
        <v>#REF!</v>
      </c>
      <c r="E454" s="102" t="e">
        <f>SUMIFS(#REF!,#REF!,$B454,#REF!,$C454,#REF!,$D$2)</f>
        <v>#REF!</v>
      </c>
      <c r="F454" s="102" t="e">
        <f>SUMIFS(#REF!,#REF!,$B454,#REF!,$C454,#REF!,$D$2)</f>
        <v>#REF!</v>
      </c>
      <c r="G454" s="103" t="e">
        <f>SUMIFS(#REF!,#REF!,$B454,#REF!,$C454,#REF!,$G$2)</f>
        <v>#REF!</v>
      </c>
      <c r="H454" s="103" t="e">
        <f>SUMIFS(#REF!,#REF!,$B454,#REF!,$C454,#REF!,$G$2)</f>
        <v>#REF!</v>
      </c>
      <c r="I454" s="103" t="e">
        <f>SUMIFS(#REF!,#REF!,$B454,#REF!,$C454,#REF!,$G$2)</f>
        <v>#REF!</v>
      </c>
      <c r="J454" s="104" t="e">
        <f>SUMIFS(#REF!,#REF!,$B454,#REF!,$C454,#REF!,$J$2)</f>
        <v>#REF!</v>
      </c>
      <c r="K454" s="104" t="e">
        <f>SUMIFS(#REF!,#REF!,$B454,#REF!,$C454,#REF!,$J$2)</f>
        <v>#REF!</v>
      </c>
      <c r="L454" s="104" t="e">
        <f>SUMIFS(#REF!,#REF!,$B454,#REF!,$C454,#REF!,$J$2)</f>
        <v>#REF!</v>
      </c>
      <c r="M454" s="99"/>
      <c r="N454" s="99"/>
      <c r="O454" s="99"/>
      <c r="P454" s="99"/>
      <c r="Q454" s="99"/>
      <c r="R454" s="99"/>
      <c r="S454" s="99"/>
      <c r="T454" s="99"/>
      <c r="U454" s="99"/>
      <c r="V454" s="99"/>
      <c r="W454" s="99"/>
      <c r="X454" s="99"/>
      <c r="Y454" s="99"/>
      <c r="Z454" s="99"/>
      <c r="AA454" s="99"/>
      <c r="AB454" s="99"/>
      <c r="AC454" s="99"/>
      <c r="AD454" s="99"/>
      <c r="AE454" s="99"/>
      <c r="AF454" s="99"/>
      <c r="AG454" s="99"/>
      <c r="AH454" s="99"/>
      <c r="AI454" s="99"/>
      <c r="AJ454" s="99"/>
      <c r="AK454" s="99"/>
    </row>
    <row r="455" spans="1:37" ht="56.25" customHeight="1">
      <c r="A455" s="99"/>
      <c r="B455" s="100" t="s">
        <v>753</v>
      </c>
      <c r="C455" s="101" t="s">
        <v>194</v>
      </c>
      <c r="D455" s="102" t="e">
        <f>SUMIFS(#REF!,#REF!,$B455,#REF!,$C455,#REF!,$D$2)</f>
        <v>#REF!</v>
      </c>
      <c r="E455" s="102" t="e">
        <f>SUMIFS(#REF!,#REF!,$B455,#REF!,$C455,#REF!,$D$2)</f>
        <v>#REF!</v>
      </c>
      <c r="F455" s="102" t="e">
        <f>SUMIFS(#REF!,#REF!,$B455,#REF!,$C455,#REF!,$D$2)</f>
        <v>#REF!</v>
      </c>
      <c r="G455" s="103" t="e">
        <f>SUMIFS(#REF!,#REF!,$B455,#REF!,$C455,#REF!,$G$2)</f>
        <v>#REF!</v>
      </c>
      <c r="H455" s="103" t="e">
        <f>SUMIFS(#REF!,#REF!,$B455,#REF!,$C455,#REF!,$G$2)</f>
        <v>#REF!</v>
      </c>
      <c r="I455" s="103" t="e">
        <f>SUMIFS(#REF!,#REF!,$B455,#REF!,$C455,#REF!,$G$2)</f>
        <v>#REF!</v>
      </c>
      <c r="J455" s="104" t="e">
        <f>SUMIFS(#REF!,#REF!,$B455,#REF!,$C455,#REF!,$J$2)</f>
        <v>#REF!</v>
      </c>
      <c r="K455" s="104" t="e">
        <f>SUMIFS(#REF!,#REF!,$B455,#REF!,$C455,#REF!,$J$2)</f>
        <v>#REF!</v>
      </c>
      <c r="L455" s="104" t="e">
        <f>SUMIFS(#REF!,#REF!,$B455,#REF!,$C455,#REF!,$J$2)</f>
        <v>#REF!</v>
      </c>
      <c r="M455" s="97"/>
      <c r="N455" s="97"/>
      <c r="O455" s="97"/>
      <c r="P455" s="97"/>
      <c r="Q455" s="97"/>
      <c r="R455" s="97"/>
      <c r="S455" s="97"/>
      <c r="T455" s="97"/>
      <c r="U455" s="97"/>
      <c r="V455" s="97"/>
      <c r="W455" s="97"/>
      <c r="X455" s="97"/>
      <c r="Y455" s="97"/>
      <c r="Z455" s="97"/>
      <c r="AA455" s="97"/>
      <c r="AB455" s="97"/>
      <c r="AC455" s="97"/>
      <c r="AD455" s="97"/>
      <c r="AE455" s="97"/>
      <c r="AF455" s="97"/>
      <c r="AG455" s="97"/>
      <c r="AH455" s="97"/>
      <c r="AI455" s="97"/>
      <c r="AJ455" s="97"/>
      <c r="AK455" s="97"/>
    </row>
    <row r="456" spans="1:37" ht="18.75" customHeight="1">
      <c r="A456" s="94"/>
      <c r="B456" s="95" t="s">
        <v>712</v>
      </c>
      <c r="C456" s="94"/>
      <c r="D456" s="96" t="e">
        <f t="shared" ref="D456:L456" si="42">SUM(D457:D466)</f>
        <v>#REF!</v>
      </c>
      <c r="E456" s="96" t="e">
        <f t="shared" si="42"/>
        <v>#REF!</v>
      </c>
      <c r="F456" s="96" t="e">
        <f t="shared" si="42"/>
        <v>#REF!</v>
      </c>
      <c r="G456" s="96" t="e">
        <f t="shared" si="42"/>
        <v>#REF!</v>
      </c>
      <c r="H456" s="96" t="e">
        <f t="shared" si="42"/>
        <v>#REF!</v>
      </c>
      <c r="I456" s="96" t="e">
        <f t="shared" si="42"/>
        <v>#REF!</v>
      </c>
      <c r="J456" s="96" t="e">
        <f t="shared" si="42"/>
        <v>#REF!</v>
      </c>
      <c r="K456" s="96" t="e">
        <f t="shared" si="42"/>
        <v>#REF!</v>
      </c>
      <c r="L456" s="96" t="e">
        <f t="shared" si="42"/>
        <v>#REF!</v>
      </c>
      <c r="M456" s="99"/>
      <c r="N456" s="99"/>
      <c r="O456" s="99"/>
      <c r="P456" s="99"/>
      <c r="Q456" s="99"/>
      <c r="R456" s="99"/>
      <c r="S456" s="99"/>
      <c r="T456" s="99"/>
      <c r="U456" s="99"/>
      <c r="V456" s="99"/>
      <c r="W456" s="99"/>
      <c r="X456" s="99"/>
      <c r="Y456" s="99"/>
      <c r="Z456" s="99"/>
      <c r="AA456" s="99"/>
      <c r="AB456" s="99"/>
      <c r="AC456" s="99"/>
      <c r="AD456" s="99"/>
      <c r="AE456" s="99"/>
      <c r="AF456" s="99"/>
      <c r="AG456" s="99"/>
      <c r="AH456" s="99"/>
      <c r="AI456" s="99"/>
      <c r="AJ456" s="99"/>
      <c r="AK456" s="99"/>
    </row>
    <row r="457" spans="1:37" ht="37.5" customHeight="1">
      <c r="A457" s="99">
        <f>A446+1</f>
        <v>42</v>
      </c>
      <c r="B457" s="100" t="s">
        <v>754</v>
      </c>
      <c r="C457" s="101" t="s">
        <v>372</v>
      </c>
      <c r="D457" s="102" t="e">
        <f>SUMIFS(#REF!,#REF!,$B457,#REF!,$C457,#REF!,$D$2)</f>
        <v>#REF!</v>
      </c>
      <c r="E457" s="102" t="e">
        <f>SUMIFS(#REF!,#REF!,$B457,#REF!,$C457,#REF!,$D$2)</f>
        <v>#REF!</v>
      </c>
      <c r="F457" s="102" t="e">
        <f>SUMIFS(#REF!,#REF!,$B457,#REF!,$C457,#REF!,$D$2)</f>
        <v>#REF!</v>
      </c>
      <c r="G457" s="103" t="e">
        <f>SUMIFS(#REF!,#REF!,$B457,#REF!,$C457,#REF!,$G$2)</f>
        <v>#REF!</v>
      </c>
      <c r="H457" s="103" t="e">
        <f>SUMIFS(#REF!,#REF!,$B457,#REF!,$C457,#REF!,$G$2)</f>
        <v>#REF!</v>
      </c>
      <c r="I457" s="103" t="e">
        <f>SUMIFS(#REF!,#REF!,$B457,#REF!,$C457,#REF!,$G$2)</f>
        <v>#REF!</v>
      </c>
      <c r="J457" s="104" t="e">
        <f>SUMIFS(#REF!,#REF!,$B457,#REF!,$C457,#REF!,$J$2)</f>
        <v>#REF!</v>
      </c>
      <c r="K457" s="104" t="e">
        <f>SUMIFS(#REF!,#REF!,$B457,#REF!,$C457,#REF!,$J$2)</f>
        <v>#REF!</v>
      </c>
      <c r="L457" s="104" t="e">
        <f>SUMIFS(#REF!,#REF!,$B457,#REF!,$C457,#REF!,$J$2)</f>
        <v>#REF!</v>
      </c>
      <c r="M457" s="99"/>
      <c r="N457" s="99"/>
      <c r="O457" s="99"/>
      <c r="P457" s="99"/>
      <c r="Q457" s="99"/>
      <c r="R457" s="99"/>
      <c r="S457" s="99"/>
      <c r="T457" s="99"/>
      <c r="U457" s="99"/>
      <c r="V457" s="99"/>
      <c r="W457" s="99"/>
      <c r="X457" s="99"/>
      <c r="Y457" s="99"/>
      <c r="Z457" s="99"/>
      <c r="AA457" s="99"/>
      <c r="AB457" s="99"/>
      <c r="AC457" s="99"/>
      <c r="AD457" s="99"/>
      <c r="AE457" s="99"/>
      <c r="AF457" s="99"/>
      <c r="AG457" s="99"/>
      <c r="AH457" s="99"/>
      <c r="AI457" s="99"/>
      <c r="AJ457" s="99"/>
      <c r="AK457" s="99"/>
    </row>
    <row r="458" spans="1:37" ht="37.5" customHeight="1">
      <c r="A458" s="99"/>
      <c r="B458" s="100" t="s">
        <v>754</v>
      </c>
      <c r="C458" s="101" t="s">
        <v>456</v>
      </c>
      <c r="D458" s="102" t="e">
        <f>SUMIFS(#REF!,#REF!,$B458,#REF!,$C458,#REF!,$D$2)</f>
        <v>#REF!</v>
      </c>
      <c r="E458" s="102" t="e">
        <f>SUMIFS(#REF!,#REF!,$B458,#REF!,$C458,#REF!,$D$2)</f>
        <v>#REF!</v>
      </c>
      <c r="F458" s="102" t="e">
        <f>SUMIFS(#REF!,#REF!,$B458,#REF!,$C458,#REF!,$D$2)</f>
        <v>#REF!</v>
      </c>
      <c r="G458" s="103" t="e">
        <f>SUMIFS(#REF!,#REF!,$B458,#REF!,$C458,#REF!,$G$2)</f>
        <v>#REF!</v>
      </c>
      <c r="H458" s="103" t="e">
        <f>SUMIFS(#REF!,#REF!,$B458,#REF!,$C458,#REF!,$G$2)</f>
        <v>#REF!</v>
      </c>
      <c r="I458" s="103" t="e">
        <f>SUMIFS(#REF!,#REF!,$B458,#REF!,$C458,#REF!,$G$2)</f>
        <v>#REF!</v>
      </c>
      <c r="J458" s="104" t="e">
        <f>SUMIFS(#REF!,#REF!,$B458,#REF!,$C458,#REF!,$J$2)</f>
        <v>#REF!</v>
      </c>
      <c r="K458" s="104" t="e">
        <f>SUMIFS(#REF!,#REF!,$B458,#REF!,$C458,#REF!,$J$2)</f>
        <v>#REF!</v>
      </c>
      <c r="L458" s="104" t="e">
        <f>SUMIFS(#REF!,#REF!,$B458,#REF!,$C458,#REF!,$J$2)</f>
        <v>#REF!</v>
      </c>
      <c r="M458" s="99"/>
      <c r="N458" s="99"/>
      <c r="O458" s="99"/>
      <c r="P458" s="99"/>
      <c r="Q458" s="99"/>
      <c r="R458" s="99"/>
      <c r="S458" s="99"/>
      <c r="T458" s="99"/>
      <c r="U458" s="99"/>
      <c r="V458" s="99"/>
      <c r="W458" s="99"/>
      <c r="X458" s="99"/>
      <c r="Y458" s="99"/>
      <c r="Z458" s="99"/>
      <c r="AA458" s="99"/>
      <c r="AB458" s="99"/>
      <c r="AC458" s="99"/>
      <c r="AD458" s="99"/>
      <c r="AE458" s="99"/>
      <c r="AF458" s="99"/>
      <c r="AG458" s="99"/>
      <c r="AH458" s="99"/>
      <c r="AI458" s="99"/>
      <c r="AJ458" s="99"/>
      <c r="AK458" s="99"/>
    </row>
    <row r="459" spans="1:37" ht="37.5" customHeight="1">
      <c r="A459" s="99"/>
      <c r="B459" s="100" t="s">
        <v>754</v>
      </c>
      <c r="C459" s="101" t="s">
        <v>465</v>
      </c>
      <c r="D459" s="102" t="e">
        <f>SUMIFS(#REF!,#REF!,$B459,#REF!,$C459,#REF!,$D$2)</f>
        <v>#REF!</v>
      </c>
      <c r="E459" s="102" t="e">
        <f>SUMIFS(#REF!,#REF!,$B459,#REF!,$C459,#REF!,$D$2)</f>
        <v>#REF!</v>
      </c>
      <c r="F459" s="102" t="e">
        <f>SUMIFS(#REF!,#REF!,$B459,#REF!,$C459,#REF!,$D$2)</f>
        <v>#REF!</v>
      </c>
      <c r="G459" s="103" t="e">
        <f>SUMIFS(#REF!,#REF!,$B459,#REF!,$C459,#REF!,$G$2)</f>
        <v>#REF!</v>
      </c>
      <c r="H459" s="103" t="e">
        <f>SUMIFS(#REF!,#REF!,$B459,#REF!,$C459,#REF!,$G$2)</f>
        <v>#REF!</v>
      </c>
      <c r="I459" s="103" t="e">
        <f>SUMIFS(#REF!,#REF!,$B459,#REF!,$C459,#REF!,$G$2)</f>
        <v>#REF!</v>
      </c>
      <c r="J459" s="104" t="e">
        <f>SUMIFS(#REF!,#REF!,$B459,#REF!,$C459,#REF!,$J$2)</f>
        <v>#REF!</v>
      </c>
      <c r="K459" s="104" t="e">
        <f>SUMIFS(#REF!,#REF!,$B459,#REF!,$C459,#REF!,$J$2)</f>
        <v>#REF!</v>
      </c>
      <c r="L459" s="104" t="e">
        <f>SUMIFS(#REF!,#REF!,$B459,#REF!,$C459,#REF!,$J$2)</f>
        <v>#REF!</v>
      </c>
      <c r="M459" s="99"/>
      <c r="N459" s="99"/>
      <c r="O459" s="99"/>
      <c r="P459" s="99"/>
      <c r="Q459" s="99"/>
      <c r="R459" s="99"/>
      <c r="S459" s="99"/>
      <c r="T459" s="99"/>
      <c r="U459" s="99"/>
      <c r="V459" s="99"/>
      <c r="W459" s="99"/>
      <c r="X459" s="99"/>
      <c r="Y459" s="99"/>
      <c r="Z459" s="99"/>
      <c r="AA459" s="99"/>
      <c r="AB459" s="99"/>
      <c r="AC459" s="99"/>
      <c r="AD459" s="99"/>
      <c r="AE459" s="99"/>
      <c r="AF459" s="99"/>
      <c r="AG459" s="99"/>
      <c r="AH459" s="99"/>
      <c r="AI459" s="99"/>
      <c r="AJ459" s="99"/>
      <c r="AK459" s="99"/>
    </row>
    <row r="460" spans="1:37" ht="37.5" customHeight="1">
      <c r="A460" s="99"/>
      <c r="B460" s="100" t="s">
        <v>754</v>
      </c>
      <c r="C460" s="101" t="s">
        <v>191</v>
      </c>
      <c r="D460" s="102" t="e">
        <f>SUMIFS(#REF!,#REF!,$B460,#REF!,$C460,#REF!,$D$2)</f>
        <v>#REF!</v>
      </c>
      <c r="E460" s="102" t="e">
        <f>SUMIFS(#REF!,#REF!,$B460,#REF!,$C460,#REF!,$D$2)</f>
        <v>#REF!</v>
      </c>
      <c r="F460" s="102" t="e">
        <f>SUMIFS(#REF!,#REF!,$B460,#REF!,$C460,#REF!,$D$2)</f>
        <v>#REF!</v>
      </c>
      <c r="G460" s="103" t="e">
        <f>SUMIFS(#REF!,#REF!,$B460,#REF!,$C460,#REF!,$G$2)</f>
        <v>#REF!</v>
      </c>
      <c r="H460" s="103" t="e">
        <f>SUMIFS(#REF!,#REF!,$B460,#REF!,$C460,#REF!,$G$2)</f>
        <v>#REF!</v>
      </c>
      <c r="I460" s="103" t="e">
        <f>SUMIFS(#REF!,#REF!,$B460,#REF!,$C460,#REF!,$G$2)</f>
        <v>#REF!</v>
      </c>
      <c r="J460" s="104" t="e">
        <f>SUMIFS(#REF!,#REF!,$B460,#REF!,$C460,#REF!,$J$2)</f>
        <v>#REF!</v>
      </c>
      <c r="K460" s="104" t="e">
        <f>SUMIFS(#REF!,#REF!,$B460,#REF!,$C460,#REF!,$J$2)</f>
        <v>#REF!</v>
      </c>
      <c r="L460" s="104" t="e">
        <f>SUMIFS(#REF!,#REF!,$B460,#REF!,$C460,#REF!,$J$2)</f>
        <v>#REF!</v>
      </c>
      <c r="M460" s="99"/>
      <c r="N460" s="99"/>
      <c r="O460" s="99"/>
      <c r="P460" s="99"/>
      <c r="Q460" s="99"/>
      <c r="R460" s="99"/>
      <c r="S460" s="99"/>
      <c r="T460" s="99"/>
      <c r="U460" s="99"/>
      <c r="V460" s="99"/>
      <c r="W460" s="99"/>
      <c r="X460" s="99"/>
      <c r="Y460" s="99"/>
      <c r="Z460" s="99"/>
      <c r="AA460" s="99"/>
      <c r="AB460" s="99"/>
      <c r="AC460" s="99"/>
      <c r="AD460" s="99"/>
      <c r="AE460" s="99"/>
      <c r="AF460" s="99"/>
      <c r="AG460" s="99"/>
      <c r="AH460" s="99"/>
      <c r="AI460" s="99"/>
      <c r="AJ460" s="99"/>
      <c r="AK460" s="99"/>
    </row>
    <row r="461" spans="1:37" ht="37.5" customHeight="1">
      <c r="A461" s="99"/>
      <c r="B461" s="100" t="s">
        <v>754</v>
      </c>
      <c r="C461" s="101" t="s">
        <v>348</v>
      </c>
      <c r="D461" s="102" t="e">
        <f>SUMIFS(#REF!,#REF!,$B461,#REF!,$C461,#REF!,$D$2)</f>
        <v>#REF!</v>
      </c>
      <c r="E461" s="102" t="e">
        <f>SUMIFS(#REF!,#REF!,$B461,#REF!,$C461,#REF!,$D$2)</f>
        <v>#REF!</v>
      </c>
      <c r="F461" s="102" t="e">
        <f>SUMIFS(#REF!,#REF!,$B461,#REF!,$C461,#REF!,$D$2)</f>
        <v>#REF!</v>
      </c>
      <c r="G461" s="103" t="e">
        <f>SUMIFS(#REF!,#REF!,$B461,#REF!,$C461,#REF!,$G$2)</f>
        <v>#REF!</v>
      </c>
      <c r="H461" s="103" t="e">
        <f>SUMIFS(#REF!,#REF!,$B461,#REF!,$C461,#REF!,$G$2)</f>
        <v>#REF!</v>
      </c>
      <c r="I461" s="103" t="e">
        <f>SUMIFS(#REF!,#REF!,$B461,#REF!,$C461,#REF!,$G$2)</f>
        <v>#REF!</v>
      </c>
      <c r="J461" s="104" t="e">
        <f>SUMIFS(#REF!,#REF!,$B461,#REF!,$C461,#REF!,$J$2)</f>
        <v>#REF!</v>
      </c>
      <c r="K461" s="104" t="e">
        <f>SUMIFS(#REF!,#REF!,$B461,#REF!,$C461,#REF!,$J$2)</f>
        <v>#REF!</v>
      </c>
      <c r="L461" s="104" t="e">
        <f>SUMIFS(#REF!,#REF!,$B461,#REF!,$C461,#REF!,$J$2)</f>
        <v>#REF!</v>
      </c>
      <c r="M461" s="99"/>
      <c r="N461" s="99"/>
      <c r="O461" s="99"/>
      <c r="P461" s="99"/>
      <c r="Q461" s="99"/>
      <c r="R461" s="99"/>
      <c r="S461" s="99"/>
      <c r="T461" s="99"/>
      <c r="U461" s="99"/>
      <c r="V461" s="99"/>
      <c r="W461" s="99"/>
      <c r="X461" s="99"/>
      <c r="Y461" s="99"/>
      <c r="Z461" s="99"/>
      <c r="AA461" s="99"/>
      <c r="AB461" s="99"/>
      <c r="AC461" s="99"/>
      <c r="AD461" s="99"/>
      <c r="AE461" s="99"/>
      <c r="AF461" s="99"/>
      <c r="AG461" s="99"/>
      <c r="AH461" s="99"/>
      <c r="AI461" s="99"/>
      <c r="AJ461" s="99"/>
      <c r="AK461" s="99"/>
    </row>
    <row r="462" spans="1:37" ht="37.5" customHeight="1">
      <c r="A462" s="99"/>
      <c r="B462" s="100" t="s">
        <v>754</v>
      </c>
      <c r="C462" s="101" t="s">
        <v>182</v>
      </c>
      <c r="D462" s="102" t="e">
        <f>SUMIFS(#REF!,#REF!,$B462,#REF!,$C462,#REF!,$D$2)</f>
        <v>#REF!</v>
      </c>
      <c r="E462" s="102" t="e">
        <f>SUMIFS(#REF!,#REF!,$B462,#REF!,$C462,#REF!,$D$2)</f>
        <v>#REF!</v>
      </c>
      <c r="F462" s="102" t="e">
        <f>SUMIFS(#REF!,#REF!,$B462,#REF!,$C462,#REF!,$D$2)</f>
        <v>#REF!</v>
      </c>
      <c r="G462" s="103" t="e">
        <f>SUMIFS(#REF!,#REF!,$B462,#REF!,$C462,#REF!,$G$2)</f>
        <v>#REF!</v>
      </c>
      <c r="H462" s="103" t="e">
        <f>SUMIFS(#REF!,#REF!,$B462,#REF!,$C462,#REF!,$G$2)</f>
        <v>#REF!</v>
      </c>
      <c r="I462" s="103" t="e">
        <f>SUMIFS(#REF!,#REF!,$B462,#REF!,$C462,#REF!,$G$2)</f>
        <v>#REF!</v>
      </c>
      <c r="J462" s="104" t="e">
        <f>SUMIFS(#REF!,#REF!,$B462,#REF!,$C462,#REF!,$J$2)</f>
        <v>#REF!</v>
      </c>
      <c r="K462" s="104" t="e">
        <f>SUMIFS(#REF!,#REF!,$B462,#REF!,$C462,#REF!,$J$2)</f>
        <v>#REF!</v>
      </c>
      <c r="L462" s="104" t="e">
        <f>SUMIFS(#REF!,#REF!,$B462,#REF!,$C462,#REF!,$J$2)</f>
        <v>#REF!</v>
      </c>
      <c r="M462" s="99"/>
      <c r="N462" s="99"/>
      <c r="O462" s="99"/>
      <c r="P462" s="99"/>
      <c r="Q462" s="99"/>
      <c r="R462" s="99"/>
      <c r="S462" s="99"/>
      <c r="T462" s="99"/>
      <c r="U462" s="99"/>
      <c r="V462" s="99"/>
      <c r="W462" s="99"/>
      <c r="X462" s="99"/>
      <c r="Y462" s="99"/>
      <c r="Z462" s="99"/>
      <c r="AA462" s="99"/>
      <c r="AB462" s="99"/>
      <c r="AC462" s="99"/>
      <c r="AD462" s="99"/>
      <c r="AE462" s="99"/>
      <c r="AF462" s="99"/>
      <c r="AG462" s="99"/>
      <c r="AH462" s="99"/>
      <c r="AI462" s="99"/>
      <c r="AJ462" s="99"/>
      <c r="AK462" s="99"/>
    </row>
    <row r="463" spans="1:37" ht="37.5" customHeight="1">
      <c r="A463" s="99"/>
      <c r="B463" s="100" t="s">
        <v>754</v>
      </c>
      <c r="C463" s="101" t="s">
        <v>170</v>
      </c>
      <c r="D463" s="102" t="e">
        <f>SUMIFS(#REF!,#REF!,$B463,#REF!,$C463,#REF!,$D$2)</f>
        <v>#REF!</v>
      </c>
      <c r="E463" s="102" t="e">
        <f>SUMIFS(#REF!,#REF!,$B463,#REF!,$C463,#REF!,$D$2)</f>
        <v>#REF!</v>
      </c>
      <c r="F463" s="102" t="e">
        <f>SUMIFS(#REF!,#REF!,$B463,#REF!,$C463,#REF!,$D$2)</f>
        <v>#REF!</v>
      </c>
      <c r="G463" s="103" t="e">
        <f>SUMIFS(#REF!,#REF!,$B463,#REF!,$C463,#REF!,$G$2)</f>
        <v>#REF!</v>
      </c>
      <c r="H463" s="103" t="e">
        <f>SUMIFS(#REF!,#REF!,$B463,#REF!,$C463,#REF!,$G$2)</f>
        <v>#REF!</v>
      </c>
      <c r="I463" s="103" t="e">
        <f>SUMIFS(#REF!,#REF!,$B463,#REF!,$C463,#REF!,$G$2)</f>
        <v>#REF!</v>
      </c>
      <c r="J463" s="104" t="e">
        <f>SUMIFS(#REF!,#REF!,$B463,#REF!,$C463,#REF!,$J$2)</f>
        <v>#REF!</v>
      </c>
      <c r="K463" s="104" t="e">
        <f>SUMIFS(#REF!,#REF!,$B463,#REF!,$C463,#REF!,$J$2)</f>
        <v>#REF!</v>
      </c>
      <c r="L463" s="104" t="e">
        <f>SUMIFS(#REF!,#REF!,$B463,#REF!,$C463,#REF!,$J$2)</f>
        <v>#REF!</v>
      </c>
      <c r="M463" s="99"/>
      <c r="N463" s="99"/>
      <c r="O463" s="99"/>
      <c r="P463" s="99"/>
      <c r="Q463" s="99"/>
      <c r="R463" s="99"/>
      <c r="S463" s="99"/>
      <c r="T463" s="99"/>
      <c r="U463" s="99"/>
      <c r="V463" s="99"/>
      <c r="W463" s="99"/>
      <c r="X463" s="99"/>
      <c r="Y463" s="99"/>
      <c r="Z463" s="99"/>
      <c r="AA463" s="99"/>
      <c r="AB463" s="99"/>
      <c r="AC463" s="99"/>
      <c r="AD463" s="99"/>
      <c r="AE463" s="99"/>
      <c r="AF463" s="99"/>
      <c r="AG463" s="99"/>
      <c r="AH463" s="99"/>
      <c r="AI463" s="99"/>
      <c r="AJ463" s="99"/>
      <c r="AK463" s="99"/>
    </row>
    <row r="464" spans="1:37" ht="37.5" customHeight="1">
      <c r="A464" s="99"/>
      <c r="B464" s="100" t="s">
        <v>754</v>
      </c>
      <c r="C464" s="101" t="s">
        <v>188</v>
      </c>
      <c r="D464" s="102" t="e">
        <f>SUMIFS(#REF!,#REF!,$B464,#REF!,$C464,#REF!,$D$2)</f>
        <v>#REF!</v>
      </c>
      <c r="E464" s="102" t="e">
        <f>SUMIFS(#REF!,#REF!,$B464,#REF!,$C464,#REF!,$D$2)</f>
        <v>#REF!</v>
      </c>
      <c r="F464" s="102" t="e">
        <f>SUMIFS(#REF!,#REF!,$B464,#REF!,$C464,#REF!,$D$2)</f>
        <v>#REF!</v>
      </c>
      <c r="G464" s="103" t="e">
        <f>SUMIFS(#REF!,#REF!,$B464,#REF!,$C464,#REF!,$G$2)</f>
        <v>#REF!</v>
      </c>
      <c r="H464" s="103" t="e">
        <f>SUMIFS(#REF!,#REF!,$B464,#REF!,$C464,#REF!,$G$2)</f>
        <v>#REF!</v>
      </c>
      <c r="I464" s="103" t="e">
        <f>SUMIFS(#REF!,#REF!,$B464,#REF!,$C464,#REF!,$G$2)</f>
        <v>#REF!</v>
      </c>
      <c r="J464" s="104" t="e">
        <f>SUMIFS(#REF!,#REF!,$B464,#REF!,$C464,#REF!,$J$2)</f>
        <v>#REF!</v>
      </c>
      <c r="K464" s="104" t="e">
        <f>SUMIFS(#REF!,#REF!,$B464,#REF!,$C464,#REF!,$J$2)</f>
        <v>#REF!</v>
      </c>
      <c r="L464" s="104" t="e">
        <f>SUMIFS(#REF!,#REF!,$B464,#REF!,$C464,#REF!,$J$2)</f>
        <v>#REF!</v>
      </c>
      <c r="M464" s="99"/>
      <c r="N464" s="99"/>
      <c r="O464" s="99"/>
      <c r="P464" s="99"/>
      <c r="Q464" s="99"/>
      <c r="R464" s="99"/>
      <c r="S464" s="99"/>
      <c r="T464" s="99"/>
      <c r="U464" s="99"/>
      <c r="V464" s="99"/>
      <c r="W464" s="99"/>
      <c r="X464" s="99"/>
      <c r="Y464" s="99"/>
      <c r="Z464" s="99"/>
      <c r="AA464" s="99"/>
      <c r="AB464" s="99"/>
      <c r="AC464" s="99"/>
      <c r="AD464" s="99"/>
      <c r="AE464" s="99"/>
      <c r="AF464" s="99"/>
      <c r="AG464" s="99"/>
      <c r="AH464" s="99"/>
      <c r="AI464" s="99"/>
      <c r="AJ464" s="99"/>
      <c r="AK464" s="99"/>
    </row>
    <row r="465" spans="1:37" ht="37.5" customHeight="1">
      <c r="A465" s="99"/>
      <c r="B465" s="100" t="s">
        <v>754</v>
      </c>
      <c r="C465" s="101" t="s">
        <v>176</v>
      </c>
      <c r="D465" s="102" t="e">
        <f>SUMIFS(#REF!,#REF!,$B465,#REF!,$C465,#REF!,$D$2)</f>
        <v>#REF!</v>
      </c>
      <c r="E465" s="102" t="e">
        <f>SUMIFS(#REF!,#REF!,$B465,#REF!,$C465,#REF!,$D$2)</f>
        <v>#REF!</v>
      </c>
      <c r="F465" s="102" t="e">
        <f>SUMIFS(#REF!,#REF!,$B465,#REF!,$C465,#REF!,$D$2)</f>
        <v>#REF!</v>
      </c>
      <c r="G465" s="103" t="e">
        <f>SUMIFS(#REF!,#REF!,$B465,#REF!,$C465,#REF!,$G$2)</f>
        <v>#REF!</v>
      </c>
      <c r="H465" s="103" t="e">
        <f>SUMIFS(#REF!,#REF!,$B465,#REF!,$C465,#REF!,$G$2)</f>
        <v>#REF!</v>
      </c>
      <c r="I465" s="103" t="e">
        <f>SUMIFS(#REF!,#REF!,$B465,#REF!,$C465,#REF!,$G$2)</f>
        <v>#REF!</v>
      </c>
      <c r="J465" s="104" t="e">
        <f>SUMIFS(#REF!,#REF!,$B465,#REF!,$C465,#REF!,$J$2)</f>
        <v>#REF!</v>
      </c>
      <c r="K465" s="104" t="e">
        <f>SUMIFS(#REF!,#REF!,$B465,#REF!,$C465,#REF!,$J$2)</f>
        <v>#REF!</v>
      </c>
      <c r="L465" s="104" t="e">
        <f>SUMIFS(#REF!,#REF!,$B465,#REF!,$C465,#REF!,$J$2)</f>
        <v>#REF!</v>
      </c>
      <c r="M465" s="99"/>
      <c r="N465" s="99"/>
      <c r="O465" s="99"/>
      <c r="P465" s="99"/>
      <c r="Q465" s="99"/>
      <c r="R465" s="99"/>
      <c r="S465" s="99"/>
      <c r="T465" s="99"/>
      <c r="U465" s="99"/>
      <c r="V465" s="99"/>
      <c r="W465" s="99"/>
      <c r="X465" s="99"/>
      <c r="Y465" s="99"/>
      <c r="Z465" s="99"/>
      <c r="AA465" s="99"/>
      <c r="AB465" s="99"/>
      <c r="AC465" s="99"/>
      <c r="AD465" s="99"/>
      <c r="AE465" s="99"/>
      <c r="AF465" s="99"/>
      <c r="AG465" s="99"/>
      <c r="AH465" s="99"/>
      <c r="AI465" s="99"/>
      <c r="AJ465" s="99"/>
      <c r="AK465" s="99"/>
    </row>
    <row r="466" spans="1:37" ht="37.5" customHeight="1">
      <c r="A466" s="99"/>
      <c r="B466" s="100" t="s">
        <v>754</v>
      </c>
      <c r="C466" s="101" t="s">
        <v>194</v>
      </c>
      <c r="D466" s="102" t="e">
        <f>SUMIFS(#REF!,#REF!,$B466,#REF!,$C466,#REF!,$D$2)</f>
        <v>#REF!</v>
      </c>
      <c r="E466" s="102" t="e">
        <f>SUMIFS(#REF!,#REF!,$B466,#REF!,$C466,#REF!,$D$2)</f>
        <v>#REF!</v>
      </c>
      <c r="F466" s="102" t="e">
        <f>SUMIFS(#REF!,#REF!,$B466,#REF!,$C466,#REF!,$D$2)</f>
        <v>#REF!</v>
      </c>
      <c r="G466" s="103" t="e">
        <f>SUMIFS(#REF!,#REF!,$B466,#REF!,$C466,#REF!,$G$2)</f>
        <v>#REF!</v>
      </c>
      <c r="H466" s="103" t="e">
        <f>SUMIFS(#REF!,#REF!,$B466,#REF!,$C466,#REF!,$G$2)</f>
        <v>#REF!</v>
      </c>
      <c r="I466" s="103" t="e">
        <f>SUMIFS(#REF!,#REF!,$B466,#REF!,$C466,#REF!,$G$2)</f>
        <v>#REF!</v>
      </c>
      <c r="J466" s="104" t="e">
        <f>SUMIFS(#REF!,#REF!,$B466,#REF!,$C466,#REF!,$J$2)</f>
        <v>#REF!</v>
      </c>
      <c r="K466" s="104" t="e">
        <f>SUMIFS(#REF!,#REF!,$B466,#REF!,$C466,#REF!,$J$2)</f>
        <v>#REF!</v>
      </c>
      <c r="L466" s="104" t="e">
        <f>SUMIFS(#REF!,#REF!,$B466,#REF!,$C466,#REF!,$J$2)</f>
        <v>#REF!</v>
      </c>
      <c r="M466" s="97"/>
      <c r="N466" s="97"/>
      <c r="O466" s="97"/>
      <c r="P466" s="97"/>
      <c r="Q466" s="97"/>
      <c r="R466" s="97"/>
      <c r="S466" s="97"/>
      <c r="T466" s="97"/>
      <c r="U466" s="97"/>
      <c r="V466" s="97"/>
      <c r="W466" s="97"/>
      <c r="X466" s="97"/>
      <c r="Y466" s="97"/>
      <c r="Z466" s="97"/>
      <c r="AA466" s="97"/>
      <c r="AB466" s="97"/>
      <c r="AC466" s="97"/>
      <c r="AD466" s="97"/>
      <c r="AE466" s="97"/>
      <c r="AF466" s="97"/>
      <c r="AG466" s="97"/>
      <c r="AH466" s="97"/>
      <c r="AI466" s="97"/>
      <c r="AJ466" s="97"/>
      <c r="AK466" s="97"/>
    </row>
    <row r="467" spans="1:37" ht="18.75" customHeight="1">
      <c r="A467" s="94"/>
      <c r="B467" s="95" t="s">
        <v>712</v>
      </c>
      <c r="C467" s="94"/>
      <c r="D467" s="96" t="e">
        <f t="shared" ref="D467:L467" si="43">SUM(D468:D477)</f>
        <v>#REF!</v>
      </c>
      <c r="E467" s="96" t="e">
        <f t="shared" si="43"/>
        <v>#REF!</v>
      </c>
      <c r="F467" s="96" t="e">
        <f t="shared" si="43"/>
        <v>#REF!</v>
      </c>
      <c r="G467" s="96" t="e">
        <f t="shared" si="43"/>
        <v>#REF!</v>
      </c>
      <c r="H467" s="96" t="e">
        <f t="shared" si="43"/>
        <v>#REF!</v>
      </c>
      <c r="I467" s="96" t="e">
        <f t="shared" si="43"/>
        <v>#REF!</v>
      </c>
      <c r="J467" s="96" t="e">
        <f t="shared" si="43"/>
        <v>#REF!</v>
      </c>
      <c r="K467" s="96" t="e">
        <f t="shared" si="43"/>
        <v>#REF!</v>
      </c>
      <c r="L467" s="96" t="e">
        <f t="shared" si="43"/>
        <v>#REF!</v>
      </c>
      <c r="M467" s="99"/>
      <c r="N467" s="99"/>
      <c r="O467" s="99"/>
      <c r="P467" s="99"/>
      <c r="Q467" s="99"/>
      <c r="R467" s="99"/>
      <c r="S467" s="99"/>
      <c r="T467" s="99"/>
      <c r="U467" s="99"/>
      <c r="V467" s="99"/>
      <c r="W467" s="99"/>
      <c r="X467" s="99"/>
      <c r="Y467" s="99"/>
      <c r="Z467" s="99"/>
      <c r="AA467" s="99"/>
      <c r="AB467" s="99"/>
      <c r="AC467" s="99"/>
      <c r="AD467" s="99"/>
      <c r="AE467" s="99"/>
      <c r="AF467" s="99"/>
      <c r="AG467" s="99"/>
      <c r="AH467" s="99"/>
      <c r="AI467" s="99"/>
      <c r="AJ467" s="99"/>
      <c r="AK467" s="99"/>
    </row>
    <row r="468" spans="1:37" ht="37.5" customHeight="1">
      <c r="A468" s="99">
        <f>A457+1</f>
        <v>43</v>
      </c>
      <c r="B468" s="100" t="s">
        <v>755</v>
      </c>
      <c r="C468" s="101" t="s">
        <v>372</v>
      </c>
      <c r="D468" s="102" t="e">
        <f>SUMIFS(#REF!,#REF!,$B468,#REF!,$C468,#REF!,$D$2)</f>
        <v>#REF!</v>
      </c>
      <c r="E468" s="102" t="e">
        <f>SUMIFS(#REF!,#REF!,$B468,#REF!,$C468,#REF!,$D$2)</f>
        <v>#REF!</v>
      </c>
      <c r="F468" s="102" t="e">
        <f>SUMIFS(#REF!,#REF!,$B468,#REF!,$C468,#REF!,$D$2)</f>
        <v>#REF!</v>
      </c>
      <c r="G468" s="103" t="e">
        <f>SUMIFS(#REF!,#REF!,$B468,#REF!,$C468,#REF!,$G$2)</f>
        <v>#REF!</v>
      </c>
      <c r="H468" s="103" t="e">
        <f>SUMIFS(#REF!,#REF!,$B468,#REF!,$C468,#REF!,$G$2)</f>
        <v>#REF!</v>
      </c>
      <c r="I468" s="103" t="e">
        <f>SUMIFS(#REF!,#REF!,$B468,#REF!,$C468,#REF!,$G$2)</f>
        <v>#REF!</v>
      </c>
      <c r="J468" s="104" t="e">
        <f>SUMIFS(#REF!,#REF!,$B468,#REF!,$C468,#REF!,$J$2)</f>
        <v>#REF!</v>
      </c>
      <c r="K468" s="104" t="e">
        <f>SUMIFS(#REF!,#REF!,$B468,#REF!,$C468,#REF!,$J$2)</f>
        <v>#REF!</v>
      </c>
      <c r="L468" s="104" t="e">
        <f>SUMIFS(#REF!,#REF!,$B468,#REF!,$C468,#REF!,$J$2)</f>
        <v>#REF!</v>
      </c>
      <c r="M468" s="99"/>
      <c r="N468" s="99"/>
      <c r="O468" s="99"/>
      <c r="P468" s="99"/>
      <c r="Q468" s="99"/>
      <c r="R468" s="99"/>
      <c r="S468" s="99"/>
      <c r="T468" s="99"/>
      <c r="U468" s="99"/>
      <c r="V468" s="99"/>
      <c r="W468" s="99"/>
      <c r="X468" s="99"/>
      <c r="Y468" s="99"/>
      <c r="Z468" s="99"/>
      <c r="AA468" s="99"/>
      <c r="AB468" s="99"/>
      <c r="AC468" s="99"/>
      <c r="AD468" s="99"/>
      <c r="AE468" s="99"/>
      <c r="AF468" s="99"/>
      <c r="AG468" s="99"/>
      <c r="AH468" s="99"/>
      <c r="AI468" s="99"/>
      <c r="AJ468" s="99"/>
      <c r="AK468" s="99"/>
    </row>
    <row r="469" spans="1:37" ht="37.5" customHeight="1">
      <c r="A469" s="99"/>
      <c r="B469" s="100" t="s">
        <v>755</v>
      </c>
      <c r="C469" s="101" t="s">
        <v>456</v>
      </c>
      <c r="D469" s="102" t="e">
        <f>SUMIFS(#REF!,#REF!,$B469,#REF!,$C469,#REF!,$D$2)</f>
        <v>#REF!</v>
      </c>
      <c r="E469" s="102" t="e">
        <f>SUMIFS(#REF!,#REF!,$B469,#REF!,$C469,#REF!,$D$2)</f>
        <v>#REF!</v>
      </c>
      <c r="F469" s="102" t="e">
        <f>SUMIFS(#REF!,#REF!,$B469,#REF!,$C469,#REF!,$D$2)</f>
        <v>#REF!</v>
      </c>
      <c r="G469" s="103" t="e">
        <f>SUMIFS(#REF!,#REF!,$B469,#REF!,$C469,#REF!,$G$2)</f>
        <v>#REF!</v>
      </c>
      <c r="H469" s="103" t="e">
        <f>SUMIFS(#REF!,#REF!,$B469,#REF!,$C469,#REF!,$G$2)</f>
        <v>#REF!</v>
      </c>
      <c r="I469" s="103" t="e">
        <f>SUMIFS(#REF!,#REF!,$B469,#REF!,$C469,#REF!,$G$2)</f>
        <v>#REF!</v>
      </c>
      <c r="J469" s="104" t="e">
        <f>SUMIFS(#REF!,#REF!,$B469,#REF!,$C469,#REF!,$J$2)</f>
        <v>#REF!</v>
      </c>
      <c r="K469" s="104" t="e">
        <f>SUMIFS(#REF!,#REF!,$B469,#REF!,$C469,#REF!,$J$2)</f>
        <v>#REF!</v>
      </c>
      <c r="L469" s="104" t="e">
        <f>SUMIFS(#REF!,#REF!,$B469,#REF!,$C469,#REF!,$J$2)</f>
        <v>#REF!</v>
      </c>
      <c r="M469" s="99"/>
      <c r="N469" s="99"/>
      <c r="O469" s="99"/>
      <c r="P469" s="99"/>
      <c r="Q469" s="99"/>
      <c r="R469" s="99"/>
      <c r="S469" s="99"/>
      <c r="T469" s="99"/>
      <c r="U469" s="99"/>
      <c r="V469" s="99"/>
      <c r="W469" s="99"/>
      <c r="X469" s="99"/>
      <c r="Y469" s="99"/>
      <c r="Z469" s="99"/>
      <c r="AA469" s="99"/>
      <c r="AB469" s="99"/>
      <c r="AC469" s="99"/>
      <c r="AD469" s="99"/>
      <c r="AE469" s="99"/>
      <c r="AF469" s="99"/>
      <c r="AG469" s="99"/>
      <c r="AH469" s="99"/>
      <c r="AI469" s="99"/>
      <c r="AJ469" s="99"/>
      <c r="AK469" s="99"/>
    </row>
    <row r="470" spans="1:37" ht="37.5" customHeight="1">
      <c r="A470" s="99"/>
      <c r="B470" s="100" t="s">
        <v>755</v>
      </c>
      <c r="C470" s="101" t="s">
        <v>465</v>
      </c>
      <c r="D470" s="102" t="e">
        <f>SUMIFS(#REF!,#REF!,$B470,#REF!,$C470,#REF!,$D$2)</f>
        <v>#REF!</v>
      </c>
      <c r="E470" s="102" t="e">
        <f>SUMIFS(#REF!,#REF!,$B470,#REF!,$C470,#REF!,$D$2)</f>
        <v>#REF!</v>
      </c>
      <c r="F470" s="102" t="e">
        <f>SUMIFS(#REF!,#REF!,$B470,#REF!,$C470,#REF!,$D$2)</f>
        <v>#REF!</v>
      </c>
      <c r="G470" s="103" t="e">
        <f>SUMIFS(#REF!,#REF!,$B470,#REF!,$C470,#REF!,$G$2)</f>
        <v>#REF!</v>
      </c>
      <c r="H470" s="103" t="e">
        <f>SUMIFS(#REF!,#REF!,$B470,#REF!,$C470,#REF!,$G$2)</f>
        <v>#REF!</v>
      </c>
      <c r="I470" s="103" t="e">
        <f>SUMIFS(#REF!,#REF!,$B470,#REF!,$C470,#REF!,$G$2)</f>
        <v>#REF!</v>
      </c>
      <c r="J470" s="104" t="e">
        <f>SUMIFS(#REF!,#REF!,$B470,#REF!,$C470,#REF!,$J$2)</f>
        <v>#REF!</v>
      </c>
      <c r="K470" s="104" t="e">
        <f>SUMIFS(#REF!,#REF!,$B470,#REF!,$C470,#REF!,$J$2)</f>
        <v>#REF!</v>
      </c>
      <c r="L470" s="104" t="e">
        <f>SUMIFS(#REF!,#REF!,$B470,#REF!,$C470,#REF!,$J$2)</f>
        <v>#REF!</v>
      </c>
      <c r="M470" s="99"/>
      <c r="N470" s="99"/>
      <c r="O470" s="99"/>
      <c r="P470" s="99"/>
      <c r="Q470" s="99"/>
      <c r="R470" s="99"/>
      <c r="S470" s="99"/>
      <c r="T470" s="99"/>
      <c r="U470" s="99"/>
      <c r="V470" s="99"/>
      <c r="W470" s="99"/>
      <c r="X470" s="99"/>
      <c r="Y470" s="99"/>
      <c r="Z470" s="99"/>
      <c r="AA470" s="99"/>
      <c r="AB470" s="99"/>
      <c r="AC470" s="99"/>
      <c r="AD470" s="99"/>
      <c r="AE470" s="99"/>
      <c r="AF470" s="99"/>
      <c r="AG470" s="99"/>
      <c r="AH470" s="99"/>
      <c r="AI470" s="99"/>
      <c r="AJ470" s="99"/>
      <c r="AK470" s="99"/>
    </row>
    <row r="471" spans="1:37" ht="37.5" customHeight="1">
      <c r="A471" s="99"/>
      <c r="B471" s="100" t="s">
        <v>755</v>
      </c>
      <c r="C471" s="101" t="s">
        <v>191</v>
      </c>
      <c r="D471" s="102" t="e">
        <f>SUMIFS(#REF!,#REF!,$B471,#REF!,$C471,#REF!,$D$2)</f>
        <v>#REF!</v>
      </c>
      <c r="E471" s="102" t="e">
        <f>SUMIFS(#REF!,#REF!,$B471,#REF!,$C471,#REF!,$D$2)</f>
        <v>#REF!</v>
      </c>
      <c r="F471" s="102" t="e">
        <f>SUMIFS(#REF!,#REF!,$B471,#REF!,$C471,#REF!,$D$2)</f>
        <v>#REF!</v>
      </c>
      <c r="G471" s="103" t="e">
        <f>SUMIFS(#REF!,#REF!,$B471,#REF!,$C471,#REF!,$G$2)</f>
        <v>#REF!</v>
      </c>
      <c r="H471" s="103" t="e">
        <f>SUMIFS(#REF!,#REF!,$B471,#REF!,$C471,#REF!,$G$2)</f>
        <v>#REF!</v>
      </c>
      <c r="I471" s="103" t="e">
        <f>SUMIFS(#REF!,#REF!,$B471,#REF!,$C471,#REF!,$G$2)</f>
        <v>#REF!</v>
      </c>
      <c r="J471" s="104" t="e">
        <f>SUMIFS(#REF!,#REF!,$B471,#REF!,$C471,#REF!,$J$2)</f>
        <v>#REF!</v>
      </c>
      <c r="K471" s="104" t="e">
        <f>SUMIFS(#REF!,#REF!,$B471,#REF!,$C471,#REF!,$J$2)</f>
        <v>#REF!</v>
      </c>
      <c r="L471" s="104" t="e">
        <f>SUMIFS(#REF!,#REF!,$B471,#REF!,$C471,#REF!,$J$2)</f>
        <v>#REF!</v>
      </c>
      <c r="M471" s="99"/>
      <c r="N471" s="99"/>
      <c r="O471" s="99"/>
      <c r="P471" s="99"/>
      <c r="Q471" s="99"/>
      <c r="R471" s="99"/>
      <c r="S471" s="99"/>
      <c r="T471" s="99"/>
      <c r="U471" s="99"/>
      <c r="V471" s="99"/>
      <c r="W471" s="99"/>
      <c r="X471" s="99"/>
      <c r="Y471" s="99"/>
      <c r="Z471" s="99"/>
      <c r="AA471" s="99"/>
      <c r="AB471" s="99"/>
      <c r="AC471" s="99"/>
      <c r="AD471" s="99"/>
      <c r="AE471" s="99"/>
      <c r="AF471" s="99"/>
      <c r="AG471" s="99"/>
      <c r="AH471" s="99"/>
      <c r="AI471" s="99"/>
      <c r="AJ471" s="99"/>
      <c r="AK471" s="99"/>
    </row>
    <row r="472" spans="1:37" ht="37.5" customHeight="1">
      <c r="A472" s="99"/>
      <c r="B472" s="100" t="s">
        <v>755</v>
      </c>
      <c r="C472" s="101" t="s">
        <v>348</v>
      </c>
      <c r="D472" s="102" t="e">
        <f>SUMIFS(#REF!,#REF!,$B472,#REF!,$C472,#REF!,$D$2)</f>
        <v>#REF!</v>
      </c>
      <c r="E472" s="102" t="e">
        <f>SUMIFS(#REF!,#REF!,$B472,#REF!,$C472,#REF!,$D$2)</f>
        <v>#REF!</v>
      </c>
      <c r="F472" s="102" t="e">
        <f>SUMIFS(#REF!,#REF!,$B472,#REF!,$C472,#REF!,$D$2)</f>
        <v>#REF!</v>
      </c>
      <c r="G472" s="103" t="e">
        <f>SUMIFS(#REF!,#REF!,$B472,#REF!,$C472,#REF!,$G$2)</f>
        <v>#REF!</v>
      </c>
      <c r="H472" s="103" t="e">
        <f>SUMIFS(#REF!,#REF!,$B472,#REF!,$C472,#REF!,$G$2)</f>
        <v>#REF!</v>
      </c>
      <c r="I472" s="103" t="e">
        <f>SUMIFS(#REF!,#REF!,$B472,#REF!,$C472,#REF!,$G$2)</f>
        <v>#REF!</v>
      </c>
      <c r="J472" s="104" t="e">
        <f>SUMIFS(#REF!,#REF!,$B472,#REF!,$C472,#REF!,$J$2)</f>
        <v>#REF!</v>
      </c>
      <c r="K472" s="104" t="e">
        <f>SUMIFS(#REF!,#REF!,$B472,#REF!,$C472,#REF!,$J$2)</f>
        <v>#REF!</v>
      </c>
      <c r="L472" s="104" t="e">
        <f>SUMIFS(#REF!,#REF!,$B472,#REF!,$C472,#REF!,$J$2)</f>
        <v>#REF!</v>
      </c>
      <c r="M472" s="99"/>
      <c r="N472" s="99"/>
      <c r="O472" s="99"/>
      <c r="P472" s="99"/>
      <c r="Q472" s="99"/>
      <c r="R472" s="99"/>
      <c r="S472" s="99"/>
      <c r="T472" s="99"/>
      <c r="U472" s="99"/>
      <c r="V472" s="99"/>
      <c r="W472" s="99"/>
      <c r="X472" s="99"/>
      <c r="Y472" s="99"/>
      <c r="Z472" s="99"/>
      <c r="AA472" s="99"/>
      <c r="AB472" s="99"/>
      <c r="AC472" s="99"/>
      <c r="AD472" s="99"/>
      <c r="AE472" s="99"/>
      <c r="AF472" s="99"/>
      <c r="AG472" s="99"/>
      <c r="AH472" s="99"/>
      <c r="AI472" s="99"/>
      <c r="AJ472" s="99"/>
      <c r="AK472" s="99"/>
    </row>
    <row r="473" spans="1:37" ht="37.5" customHeight="1">
      <c r="A473" s="99"/>
      <c r="B473" s="100" t="s">
        <v>755</v>
      </c>
      <c r="C473" s="101" t="s">
        <v>182</v>
      </c>
      <c r="D473" s="102" t="e">
        <f>SUMIFS(#REF!,#REF!,$B473,#REF!,$C473,#REF!,$D$2)</f>
        <v>#REF!</v>
      </c>
      <c r="E473" s="102" t="e">
        <f>SUMIFS(#REF!,#REF!,$B473,#REF!,$C473,#REF!,$D$2)</f>
        <v>#REF!</v>
      </c>
      <c r="F473" s="102" t="e">
        <f>SUMIFS(#REF!,#REF!,$B473,#REF!,$C473,#REF!,$D$2)</f>
        <v>#REF!</v>
      </c>
      <c r="G473" s="103" t="e">
        <f>SUMIFS(#REF!,#REF!,$B473,#REF!,$C473,#REF!,$G$2)</f>
        <v>#REF!</v>
      </c>
      <c r="H473" s="103" t="e">
        <f>SUMIFS(#REF!,#REF!,$B473,#REF!,$C473,#REF!,$G$2)</f>
        <v>#REF!</v>
      </c>
      <c r="I473" s="103" t="e">
        <f>SUMIFS(#REF!,#REF!,$B473,#REF!,$C473,#REF!,$G$2)</f>
        <v>#REF!</v>
      </c>
      <c r="J473" s="104" t="e">
        <f>SUMIFS(#REF!,#REF!,$B473,#REF!,$C473,#REF!,$J$2)</f>
        <v>#REF!</v>
      </c>
      <c r="K473" s="104" t="e">
        <f>SUMIFS(#REF!,#REF!,$B473,#REF!,$C473,#REF!,$J$2)</f>
        <v>#REF!</v>
      </c>
      <c r="L473" s="104" t="e">
        <f>SUMIFS(#REF!,#REF!,$B473,#REF!,$C473,#REF!,$J$2)</f>
        <v>#REF!</v>
      </c>
      <c r="M473" s="99"/>
      <c r="N473" s="99"/>
      <c r="O473" s="99"/>
      <c r="P473" s="99"/>
      <c r="Q473" s="99"/>
      <c r="R473" s="99"/>
      <c r="S473" s="99"/>
      <c r="T473" s="99"/>
      <c r="U473" s="99"/>
      <c r="V473" s="99"/>
      <c r="W473" s="99"/>
      <c r="X473" s="99"/>
      <c r="Y473" s="99"/>
      <c r="Z473" s="99"/>
      <c r="AA473" s="99"/>
      <c r="AB473" s="99"/>
      <c r="AC473" s="99"/>
      <c r="AD473" s="99"/>
      <c r="AE473" s="99"/>
      <c r="AF473" s="99"/>
      <c r="AG473" s="99"/>
      <c r="AH473" s="99"/>
      <c r="AI473" s="99"/>
      <c r="AJ473" s="99"/>
      <c r="AK473" s="99"/>
    </row>
    <row r="474" spans="1:37" ht="37.5" customHeight="1">
      <c r="A474" s="99"/>
      <c r="B474" s="100" t="s">
        <v>755</v>
      </c>
      <c r="C474" s="101" t="s">
        <v>170</v>
      </c>
      <c r="D474" s="102" t="e">
        <f>SUMIFS(#REF!,#REF!,$B474,#REF!,$C474,#REF!,$D$2)</f>
        <v>#REF!</v>
      </c>
      <c r="E474" s="102" t="e">
        <f>SUMIFS(#REF!,#REF!,$B474,#REF!,$C474,#REF!,$D$2)</f>
        <v>#REF!</v>
      </c>
      <c r="F474" s="102" t="e">
        <f>SUMIFS(#REF!,#REF!,$B474,#REF!,$C474,#REF!,$D$2)</f>
        <v>#REF!</v>
      </c>
      <c r="G474" s="103" t="e">
        <f>SUMIFS(#REF!,#REF!,$B474,#REF!,$C474,#REF!,$G$2)</f>
        <v>#REF!</v>
      </c>
      <c r="H474" s="103" t="e">
        <f>SUMIFS(#REF!,#REF!,$B474,#REF!,$C474,#REF!,$G$2)</f>
        <v>#REF!</v>
      </c>
      <c r="I474" s="103" t="e">
        <f>SUMIFS(#REF!,#REF!,$B474,#REF!,$C474,#REF!,$G$2)</f>
        <v>#REF!</v>
      </c>
      <c r="J474" s="104" t="e">
        <f>SUMIFS(#REF!,#REF!,$B474,#REF!,$C474,#REF!,$J$2)</f>
        <v>#REF!</v>
      </c>
      <c r="K474" s="104" t="e">
        <f>SUMIFS(#REF!,#REF!,$B474,#REF!,$C474,#REF!,$J$2)</f>
        <v>#REF!</v>
      </c>
      <c r="L474" s="104" t="e">
        <f>SUMIFS(#REF!,#REF!,$B474,#REF!,$C474,#REF!,$J$2)</f>
        <v>#REF!</v>
      </c>
      <c r="M474" s="99"/>
      <c r="N474" s="99"/>
      <c r="O474" s="99"/>
      <c r="P474" s="99"/>
      <c r="Q474" s="99"/>
      <c r="R474" s="99"/>
      <c r="S474" s="99"/>
      <c r="T474" s="99"/>
      <c r="U474" s="99"/>
      <c r="V474" s="99"/>
      <c r="W474" s="99"/>
      <c r="X474" s="99"/>
      <c r="Y474" s="99"/>
      <c r="Z474" s="99"/>
      <c r="AA474" s="99"/>
      <c r="AB474" s="99"/>
      <c r="AC474" s="99"/>
      <c r="AD474" s="99"/>
      <c r="AE474" s="99"/>
      <c r="AF474" s="99"/>
      <c r="AG474" s="99"/>
      <c r="AH474" s="99"/>
      <c r="AI474" s="99"/>
      <c r="AJ474" s="99"/>
      <c r="AK474" s="99"/>
    </row>
    <row r="475" spans="1:37" ht="37.5" customHeight="1">
      <c r="A475" s="99"/>
      <c r="B475" s="100" t="s">
        <v>755</v>
      </c>
      <c r="C475" s="101" t="s">
        <v>188</v>
      </c>
      <c r="D475" s="102" t="e">
        <f>SUMIFS(#REF!,#REF!,$B475,#REF!,$C475,#REF!,$D$2)</f>
        <v>#REF!</v>
      </c>
      <c r="E475" s="102" t="e">
        <f>SUMIFS(#REF!,#REF!,$B475,#REF!,$C475,#REF!,$D$2)</f>
        <v>#REF!</v>
      </c>
      <c r="F475" s="102" t="e">
        <f>SUMIFS(#REF!,#REF!,$B475,#REF!,$C475,#REF!,$D$2)</f>
        <v>#REF!</v>
      </c>
      <c r="G475" s="103" t="e">
        <f>SUMIFS(#REF!,#REF!,$B475,#REF!,$C475,#REF!,$G$2)</f>
        <v>#REF!</v>
      </c>
      <c r="H475" s="103" t="e">
        <f>SUMIFS(#REF!,#REF!,$B475,#REF!,$C475,#REF!,$G$2)</f>
        <v>#REF!</v>
      </c>
      <c r="I475" s="103" t="e">
        <f>SUMIFS(#REF!,#REF!,$B475,#REF!,$C475,#REF!,$G$2)</f>
        <v>#REF!</v>
      </c>
      <c r="J475" s="104" t="e">
        <f>SUMIFS(#REF!,#REF!,$B475,#REF!,$C475,#REF!,$J$2)</f>
        <v>#REF!</v>
      </c>
      <c r="K475" s="104" t="e">
        <f>SUMIFS(#REF!,#REF!,$B475,#REF!,$C475,#REF!,$J$2)</f>
        <v>#REF!</v>
      </c>
      <c r="L475" s="104" t="e">
        <f>SUMIFS(#REF!,#REF!,$B475,#REF!,$C475,#REF!,$J$2)</f>
        <v>#REF!</v>
      </c>
      <c r="M475" s="99"/>
      <c r="N475" s="99"/>
      <c r="O475" s="99"/>
      <c r="P475" s="99"/>
      <c r="Q475" s="99"/>
      <c r="R475" s="99"/>
      <c r="S475" s="99"/>
      <c r="T475" s="99"/>
      <c r="U475" s="99"/>
      <c r="V475" s="99"/>
      <c r="W475" s="99"/>
      <c r="X475" s="99"/>
      <c r="Y475" s="99"/>
      <c r="Z475" s="99"/>
      <c r="AA475" s="99"/>
      <c r="AB475" s="99"/>
      <c r="AC475" s="99"/>
      <c r="AD475" s="99"/>
      <c r="AE475" s="99"/>
      <c r="AF475" s="99"/>
      <c r="AG475" s="99"/>
      <c r="AH475" s="99"/>
      <c r="AI475" s="99"/>
      <c r="AJ475" s="99"/>
      <c r="AK475" s="99"/>
    </row>
    <row r="476" spans="1:37" ht="37.5" customHeight="1">
      <c r="A476" s="99"/>
      <c r="B476" s="100" t="s">
        <v>755</v>
      </c>
      <c r="C476" s="101" t="s">
        <v>176</v>
      </c>
      <c r="D476" s="102" t="e">
        <f>SUMIFS(#REF!,#REF!,$B476,#REF!,$C476,#REF!,$D$2)</f>
        <v>#REF!</v>
      </c>
      <c r="E476" s="102" t="e">
        <f>SUMIFS(#REF!,#REF!,$B476,#REF!,$C476,#REF!,$D$2)</f>
        <v>#REF!</v>
      </c>
      <c r="F476" s="102" t="e">
        <f>SUMIFS(#REF!,#REF!,$B476,#REF!,$C476,#REF!,$D$2)</f>
        <v>#REF!</v>
      </c>
      <c r="G476" s="103" t="e">
        <f>SUMIFS(#REF!,#REF!,$B476,#REF!,$C476,#REF!,$G$2)</f>
        <v>#REF!</v>
      </c>
      <c r="H476" s="103" t="e">
        <f>SUMIFS(#REF!,#REF!,$B476,#REF!,$C476,#REF!,$G$2)</f>
        <v>#REF!</v>
      </c>
      <c r="I476" s="103" t="e">
        <f>SUMIFS(#REF!,#REF!,$B476,#REF!,$C476,#REF!,$G$2)</f>
        <v>#REF!</v>
      </c>
      <c r="J476" s="104" t="e">
        <f>SUMIFS(#REF!,#REF!,$B476,#REF!,$C476,#REF!,$J$2)</f>
        <v>#REF!</v>
      </c>
      <c r="K476" s="104" t="e">
        <f>SUMIFS(#REF!,#REF!,$B476,#REF!,$C476,#REF!,$J$2)</f>
        <v>#REF!</v>
      </c>
      <c r="L476" s="104" t="e">
        <f>SUMIFS(#REF!,#REF!,$B476,#REF!,$C476,#REF!,$J$2)</f>
        <v>#REF!</v>
      </c>
      <c r="M476" s="99"/>
      <c r="N476" s="99"/>
      <c r="O476" s="99"/>
      <c r="P476" s="99"/>
      <c r="Q476" s="99"/>
      <c r="R476" s="99"/>
      <c r="S476" s="99"/>
      <c r="T476" s="99"/>
      <c r="U476" s="99"/>
      <c r="V476" s="99"/>
      <c r="W476" s="99"/>
      <c r="X476" s="99"/>
      <c r="Y476" s="99"/>
      <c r="Z476" s="99"/>
      <c r="AA476" s="99"/>
      <c r="AB476" s="99"/>
      <c r="AC476" s="99"/>
      <c r="AD476" s="99"/>
      <c r="AE476" s="99"/>
      <c r="AF476" s="99"/>
      <c r="AG476" s="99"/>
      <c r="AH476" s="99"/>
      <c r="AI476" s="99"/>
      <c r="AJ476" s="99"/>
      <c r="AK476" s="99"/>
    </row>
    <row r="477" spans="1:37" ht="37.5" customHeight="1">
      <c r="A477" s="99"/>
      <c r="B477" s="100" t="s">
        <v>755</v>
      </c>
      <c r="C477" s="101" t="s">
        <v>194</v>
      </c>
      <c r="D477" s="102" t="e">
        <f>SUMIFS(#REF!,#REF!,$B477,#REF!,$C477,#REF!,$D$2)</f>
        <v>#REF!</v>
      </c>
      <c r="E477" s="102" t="e">
        <f>SUMIFS(#REF!,#REF!,$B477,#REF!,$C477,#REF!,$D$2)</f>
        <v>#REF!</v>
      </c>
      <c r="F477" s="102" t="e">
        <f>SUMIFS(#REF!,#REF!,$B477,#REF!,$C477,#REF!,$D$2)</f>
        <v>#REF!</v>
      </c>
      <c r="G477" s="103" t="e">
        <f>SUMIFS(#REF!,#REF!,$B477,#REF!,$C477,#REF!,$G$2)</f>
        <v>#REF!</v>
      </c>
      <c r="H477" s="103" t="e">
        <f>SUMIFS(#REF!,#REF!,$B477,#REF!,$C477,#REF!,$G$2)</f>
        <v>#REF!</v>
      </c>
      <c r="I477" s="103" t="e">
        <f>SUMIFS(#REF!,#REF!,$B477,#REF!,$C477,#REF!,$G$2)</f>
        <v>#REF!</v>
      </c>
      <c r="J477" s="104" t="e">
        <f>SUMIFS(#REF!,#REF!,$B477,#REF!,$C477,#REF!,$J$2)</f>
        <v>#REF!</v>
      </c>
      <c r="K477" s="104" t="e">
        <f>SUMIFS(#REF!,#REF!,$B477,#REF!,$C477,#REF!,$J$2)</f>
        <v>#REF!</v>
      </c>
      <c r="L477" s="104" t="e">
        <f>SUMIFS(#REF!,#REF!,$B477,#REF!,$C477,#REF!,$J$2)</f>
        <v>#REF!</v>
      </c>
      <c r="M477" s="97"/>
      <c r="N477" s="97"/>
      <c r="O477" s="97"/>
      <c r="P477" s="97"/>
      <c r="Q477" s="97"/>
      <c r="R477" s="97"/>
      <c r="S477" s="97"/>
      <c r="T477" s="97"/>
      <c r="U477" s="97"/>
      <c r="V477" s="97"/>
      <c r="W477" s="97"/>
      <c r="X477" s="97"/>
      <c r="Y477" s="97"/>
      <c r="Z477" s="97"/>
      <c r="AA477" s="97"/>
      <c r="AB477" s="97"/>
      <c r="AC477" s="97"/>
      <c r="AD477" s="97"/>
      <c r="AE477" s="97"/>
      <c r="AF477" s="97"/>
      <c r="AG477" s="97"/>
      <c r="AH477" s="97"/>
      <c r="AI477" s="97"/>
      <c r="AJ477" s="97"/>
      <c r="AK477" s="97"/>
    </row>
    <row r="478" spans="1:37" ht="18.75" customHeight="1">
      <c r="A478" s="94"/>
      <c r="B478" s="95" t="s">
        <v>712</v>
      </c>
      <c r="C478" s="94"/>
      <c r="D478" s="96" t="e">
        <f t="shared" ref="D478:L478" si="44">SUM(D479:D488)</f>
        <v>#REF!</v>
      </c>
      <c r="E478" s="96" t="e">
        <f t="shared" si="44"/>
        <v>#REF!</v>
      </c>
      <c r="F478" s="96" t="e">
        <f t="shared" si="44"/>
        <v>#REF!</v>
      </c>
      <c r="G478" s="96" t="e">
        <f t="shared" si="44"/>
        <v>#REF!</v>
      </c>
      <c r="H478" s="96" t="e">
        <f t="shared" si="44"/>
        <v>#REF!</v>
      </c>
      <c r="I478" s="96" t="e">
        <f t="shared" si="44"/>
        <v>#REF!</v>
      </c>
      <c r="J478" s="96" t="e">
        <f t="shared" si="44"/>
        <v>#REF!</v>
      </c>
      <c r="K478" s="96" t="e">
        <f t="shared" si="44"/>
        <v>#REF!</v>
      </c>
      <c r="L478" s="96" t="e">
        <f t="shared" si="44"/>
        <v>#REF!</v>
      </c>
      <c r="M478" s="99"/>
      <c r="N478" s="99"/>
      <c r="O478" s="99"/>
      <c r="P478" s="99"/>
      <c r="Q478" s="99"/>
      <c r="R478" s="99"/>
      <c r="S478" s="99"/>
      <c r="T478" s="99"/>
      <c r="U478" s="99"/>
      <c r="V478" s="99"/>
      <c r="W478" s="99"/>
      <c r="X478" s="99"/>
      <c r="Y478" s="99"/>
      <c r="Z478" s="99"/>
      <c r="AA478" s="99"/>
      <c r="AB478" s="99"/>
      <c r="AC478" s="99"/>
      <c r="AD478" s="99"/>
      <c r="AE478" s="99"/>
      <c r="AF478" s="99"/>
      <c r="AG478" s="99"/>
      <c r="AH478" s="99"/>
      <c r="AI478" s="99"/>
      <c r="AJ478" s="99"/>
      <c r="AK478" s="99"/>
    </row>
    <row r="479" spans="1:37" ht="56.25" customHeight="1">
      <c r="A479" s="99">
        <f>A468+1</f>
        <v>44</v>
      </c>
      <c r="B479" s="100" t="s">
        <v>756</v>
      </c>
      <c r="C479" s="101" t="s">
        <v>372</v>
      </c>
      <c r="D479" s="102" t="e">
        <f>SUMIFS(#REF!,#REF!,$B479,#REF!,$C479,#REF!,$D$2)</f>
        <v>#REF!</v>
      </c>
      <c r="E479" s="102" t="e">
        <f>SUMIFS(#REF!,#REF!,$B479,#REF!,$C479,#REF!,$D$2)</f>
        <v>#REF!</v>
      </c>
      <c r="F479" s="102" t="e">
        <f>SUMIFS(#REF!,#REF!,$B479,#REF!,$C479,#REF!,$D$2)</f>
        <v>#REF!</v>
      </c>
      <c r="G479" s="103" t="e">
        <f>SUMIFS(#REF!,#REF!,$B479,#REF!,$C479,#REF!,$G$2)</f>
        <v>#REF!</v>
      </c>
      <c r="H479" s="103" t="e">
        <f>SUMIFS(#REF!,#REF!,$B479,#REF!,$C479,#REF!,$G$2)</f>
        <v>#REF!</v>
      </c>
      <c r="I479" s="103" t="e">
        <f>SUMIFS(#REF!,#REF!,$B479,#REF!,$C479,#REF!,$G$2)</f>
        <v>#REF!</v>
      </c>
      <c r="J479" s="104" t="e">
        <f>SUMIFS(#REF!,#REF!,$B479,#REF!,$C479,#REF!,$J$2)</f>
        <v>#REF!</v>
      </c>
      <c r="K479" s="104" t="e">
        <f>SUMIFS(#REF!,#REF!,$B479,#REF!,$C479,#REF!,$J$2)</f>
        <v>#REF!</v>
      </c>
      <c r="L479" s="104" t="e">
        <f>SUMIFS(#REF!,#REF!,$B479,#REF!,$C479,#REF!,$J$2)</f>
        <v>#REF!</v>
      </c>
      <c r="M479" s="99"/>
      <c r="N479" s="99"/>
      <c r="O479" s="99"/>
      <c r="P479" s="99"/>
      <c r="Q479" s="99"/>
      <c r="R479" s="99"/>
      <c r="S479" s="99"/>
      <c r="T479" s="99"/>
      <c r="U479" s="99"/>
      <c r="V479" s="99"/>
      <c r="W479" s="99"/>
      <c r="X479" s="99"/>
      <c r="Y479" s="99"/>
      <c r="Z479" s="99"/>
      <c r="AA479" s="99"/>
      <c r="AB479" s="99"/>
      <c r="AC479" s="99"/>
      <c r="AD479" s="99"/>
      <c r="AE479" s="99"/>
      <c r="AF479" s="99"/>
      <c r="AG479" s="99"/>
      <c r="AH479" s="99"/>
      <c r="AI479" s="99"/>
      <c r="AJ479" s="99"/>
      <c r="AK479" s="99"/>
    </row>
    <row r="480" spans="1:37" ht="56.25" customHeight="1">
      <c r="A480" s="99"/>
      <c r="B480" s="100" t="s">
        <v>756</v>
      </c>
      <c r="C480" s="101" t="s">
        <v>456</v>
      </c>
      <c r="D480" s="102" t="e">
        <f>SUMIFS(#REF!,#REF!,$B480,#REF!,$C480,#REF!,$D$2)</f>
        <v>#REF!</v>
      </c>
      <c r="E480" s="102" t="e">
        <f>SUMIFS(#REF!,#REF!,$B480,#REF!,$C480,#REF!,$D$2)</f>
        <v>#REF!</v>
      </c>
      <c r="F480" s="102" t="e">
        <f>SUMIFS(#REF!,#REF!,$B480,#REF!,$C480,#REF!,$D$2)</f>
        <v>#REF!</v>
      </c>
      <c r="G480" s="103" t="e">
        <f>SUMIFS(#REF!,#REF!,$B480,#REF!,$C480,#REF!,$G$2)</f>
        <v>#REF!</v>
      </c>
      <c r="H480" s="103" t="e">
        <f>SUMIFS(#REF!,#REF!,$B480,#REF!,$C480,#REF!,$G$2)</f>
        <v>#REF!</v>
      </c>
      <c r="I480" s="103" t="e">
        <f>SUMIFS(#REF!,#REF!,$B480,#REF!,$C480,#REF!,$G$2)</f>
        <v>#REF!</v>
      </c>
      <c r="J480" s="104" t="e">
        <f>SUMIFS(#REF!,#REF!,$B480,#REF!,$C480,#REF!,$J$2)</f>
        <v>#REF!</v>
      </c>
      <c r="K480" s="104" t="e">
        <f>SUMIFS(#REF!,#REF!,$B480,#REF!,$C480,#REF!,$J$2)</f>
        <v>#REF!</v>
      </c>
      <c r="L480" s="104" t="e">
        <f>SUMIFS(#REF!,#REF!,$B480,#REF!,$C480,#REF!,$J$2)</f>
        <v>#REF!</v>
      </c>
      <c r="M480" s="99"/>
      <c r="N480" s="99"/>
      <c r="O480" s="99"/>
      <c r="P480" s="99"/>
      <c r="Q480" s="99"/>
      <c r="R480" s="99"/>
      <c r="S480" s="99"/>
      <c r="T480" s="99"/>
      <c r="U480" s="99"/>
      <c r="V480" s="99"/>
      <c r="W480" s="99"/>
      <c r="X480" s="99"/>
      <c r="Y480" s="99"/>
      <c r="Z480" s="99"/>
      <c r="AA480" s="99"/>
      <c r="AB480" s="99"/>
      <c r="AC480" s="99"/>
      <c r="AD480" s="99"/>
      <c r="AE480" s="99"/>
      <c r="AF480" s="99"/>
      <c r="AG480" s="99"/>
      <c r="AH480" s="99"/>
      <c r="AI480" s="99"/>
      <c r="AJ480" s="99"/>
      <c r="AK480" s="99"/>
    </row>
    <row r="481" spans="1:37" ht="56.25" customHeight="1">
      <c r="A481" s="99"/>
      <c r="B481" s="100" t="s">
        <v>756</v>
      </c>
      <c r="C481" s="101" t="s">
        <v>465</v>
      </c>
      <c r="D481" s="102" t="e">
        <f>SUMIFS(#REF!,#REF!,$B481,#REF!,$C481,#REF!,$D$2)</f>
        <v>#REF!</v>
      </c>
      <c r="E481" s="102" t="e">
        <f>SUMIFS(#REF!,#REF!,$B481,#REF!,$C481,#REF!,$D$2)</f>
        <v>#REF!</v>
      </c>
      <c r="F481" s="102" t="e">
        <f>SUMIFS(#REF!,#REF!,$B481,#REF!,$C481,#REF!,$D$2)</f>
        <v>#REF!</v>
      </c>
      <c r="G481" s="103" t="e">
        <f>SUMIFS(#REF!,#REF!,$B481,#REF!,$C481,#REF!,$G$2)</f>
        <v>#REF!</v>
      </c>
      <c r="H481" s="103" t="e">
        <f>SUMIFS(#REF!,#REF!,$B481,#REF!,$C481,#REF!,$G$2)</f>
        <v>#REF!</v>
      </c>
      <c r="I481" s="103" t="e">
        <f>SUMIFS(#REF!,#REF!,$B481,#REF!,$C481,#REF!,$G$2)</f>
        <v>#REF!</v>
      </c>
      <c r="J481" s="104" t="e">
        <f>SUMIFS(#REF!,#REF!,$B481,#REF!,$C481,#REF!,$J$2)</f>
        <v>#REF!</v>
      </c>
      <c r="K481" s="104" t="e">
        <f>SUMIFS(#REF!,#REF!,$B481,#REF!,$C481,#REF!,$J$2)</f>
        <v>#REF!</v>
      </c>
      <c r="L481" s="104" t="e">
        <f>SUMIFS(#REF!,#REF!,$B481,#REF!,$C481,#REF!,$J$2)</f>
        <v>#REF!</v>
      </c>
      <c r="M481" s="99"/>
      <c r="N481" s="99"/>
      <c r="O481" s="99"/>
      <c r="P481" s="99"/>
      <c r="Q481" s="99"/>
      <c r="R481" s="99"/>
      <c r="S481" s="99"/>
      <c r="T481" s="99"/>
      <c r="U481" s="99"/>
      <c r="V481" s="99"/>
      <c r="W481" s="99"/>
      <c r="X481" s="99"/>
      <c r="Y481" s="99"/>
      <c r="Z481" s="99"/>
      <c r="AA481" s="99"/>
      <c r="AB481" s="99"/>
      <c r="AC481" s="99"/>
      <c r="AD481" s="99"/>
      <c r="AE481" s="99"/>
      <c r="AF481" s="99"/>
      <c r="AG481" s="99"/>
      <c r="AH481" s="99"/>
      <c r="AI481" s="99"/>
      <c r="AJ481" s="99"/>
      <c r="AK481" s="99"/>
    </row>
    <row r="482" spans="1:37" ht="56.25" customHeight="1">
      <c r="A482" s="99"/>
      <c r="B482" s="100" t="s">
        <v>756</v>
      </c>
      <c r="C482" s="101" t="s">
        <v>191</v>
      </c>
      <c r="D482" s="102" t="e">
        <f>SUMIFS(#REF!,#REF!,$B482,#REF!,$C482,#REF!,$D$2)</f>
        <v>#REF!</v>
      </c>
      <c r="E482" s="102" t="e">
        <f>SUMIFS(#REF!,#REF!,$B482,#REF!,$C482,#REF!,$D$2)</f>
        <v>#REF!</v>
      </c>
      <c r="F482" s="102" t="e">
        <f>SUMIFS(#REF!,#REF!,$B482,#REF!,$C482,#REF!,$D$2)</f>
        <v>#REF!</v>
      </c>
      <c r="G482" s="103" t="e">
        <f>SUMIFS(#REF!,#REF!,$B482,#REF!,$C482,#REF!,$G$2)</f>
        <v>#REF!</v>
      </c>
      <c r="H482" s="103" t="e">
        <f>SUMIFS(#REF!,#REF!,$B482,#REF!,$C482,#REF!,$G$2)</f>
        <v>#REF!</v>
      </c>
      <c r="I482" s="103" t="e">
        <f>SUMIFS(#REF!,#REF!,$B482,#REF!,$C482,#REF!,$G$2)</f>
        <v>#REF!</v>
      </c>
      <c r="J482" s="104" t="e">
        <f>SUMIFS(#REF!,#REF!,$B482,#REF!,$C482,#REF!,$J$2)</f>
        <v>#REF!</v>
      </c>
      <c r="K482" s="104" t="e">
        <f>SUMIFS(#REF!,#REF!,$B482,#REF!,$C482,#REF!,$J$2)</f>
        <v>#REF!</v>
      </c>
      <c r="L482" s="104" t="e">
        <f>SUMIFS(#REF!,#REF!,$B482,#REF!,$C482,#REF!,$J$2)</f>
        <v>#REF!</v>
      </c>
      <c r="M482" s="99"/>
      <c r="N482" s="99"/>
      <c r="O482" s="99"/>
      <c r="P482" s="99"/>
      <c r="Q482" s="99"/>
      <c r="R482" s="99"/>
      <c r="S482" s="99"/>
      <c r="T482" s="99"/>
      <c r="U482" s="99"/>
      <c r="V482" s="99"/>
      <c r="W482" s="99"/>
      <c r="X482" s="99"/>
      <c r="Y482" s="99"/>
      <c r="Z482" s="99"/>
      <c r="AA482" s="99"/>
      <c r="AB482" s="99"/>
      <c r="AC482" s="99"/>
      <c r="AD482" s="99"/>
      <c r="AE482" s="99"/>
      <c r="AF482" s="99"/>
      <c r="AG482" s="99"/>
      <c r="AH482" s="99"/>
      <c r="AI482" s="99"/>
      <c r="AJ482" s="99"/>
      <c r="AK482" s="99"/>
    </row>
    <row r="483" spans="1:37" ht="56.25" customHeight="1">
      <c r="A483" s="99"/>
      <c r="B483" s="100" t="s">
        <v>756</v>
      </c>
      <c r="C483" s="101" t="s">
        <v>348</v>
      </c>
      <c r="D483" s="102" t="e">
        <f>SUMIFS(#REF!,#REF!,$B483,#REF!,$C483,#REF!,$D$2)</f>
        <v>#REF!</v>
      </c>
      <c r="E483" s="102" t="e">
        <f>SUMIFS(#REF!,#REF!,$B483,#REF!,$C483,#REF!,$D$2)</f>
        <v>#REF!</v>
      </c>
      <c r="F483" s="102" t="e">
        <f>SUMIFS(#REF!,#REF!,$B483,#REF!,$C483,#REF!,$D$2)</f>
        <v>#REF!</v>
      </c>
      <c r="G483" s="103" t="e">
        <f>SUMIFS(#REF!,#REF!,$B483,#REF!,$C483,#REF!,$G$2)</f>
        <v>#REF!</v>
      </c>
      <c r="H483" s="103" t="e">
        <f>SUMIFS(#REF!,#REF!,$B483,#REF!,$C483,#REF!,$G$2)</f>
        <v>#REF!</v>
      </c>
      <c r="I483" s="103" t="e">
        <f>SUMIFS(#REF!,#REF!,$B483,#REF!,$C483,#REF!,$G$2)</f>
        <v>#REF!</v>
      </c>
      <c r="J483" s="104" t="e">
        <f>SUMIFS(#REF!,#REF!,$B483,#REF!,$C483,#REF!,$J$2)</f>
        <v>#REF!</v>
      </c>
      <c r="K483" s="104" t="e">
        <f>SUMIFS(#REF!,#REF!,$B483,#REF!,$C483,#REF!,$J$2)</f>
        <v>#REF!</v>
      </c>
      <c r="L483" s="104" t="e">
        <f>SUMIFS(#REF!,#REF!,$B483,#REF!,$C483,#REF!,$J$2)</f>
        <v>#REF!</v>
      </c>
      <c r="M483" s="99"/>
      <c r="N483" s="99"/>
      <c r="O483" s="99"/>
      <c r="P483" s="99"/>
      <c r="Q483" s="99"/>
      <c r="R483" s="99"/>
      <c r="S483" s="99"/>
      <c r="T483" s="99"/>
      <c r="U483" s="99"/>
      <c r="V483" s="99"/>
      <c r="W483" s="99"/>
      <c r="X483" s="99"/>
      <c r="Y483" s="99"/>
      <c r="Z483" s="99"/>
      <c r="AA483" s="99"/>
      <c r="AB483" s="99"/>
      <c r="AC483" s="99"/>
      <c r="AD483" s="99"/>
      <c r="AE483" s="99"/>
      <c r="AF483" s="99"/>
      <c r="AG483" s="99"/>
      <c r="AH483" s="99"/>
      <c r="AI483" s="99"/>
      <c r="AJ483" s="99"/>
      <c r="AK483" s="99"/>
    </row>
    <row r="484" spans="1:37" ht="56.25" customHeight="1">
      <c r="A484" s="99"/>
      <c r="B484" s="100" t="s">
        <v>756</v>
      </c>
      <c r="C484" s="101" t="s">
        <v>182</v>
      </c>
      <c r="D484" s="102" t="e">
        <f>SUMIFS(#REF!,#REF!,$B484,#REF!,$C484,#REF!,$D$2)</f>
        <v>#REF!</v>
      </c>
      <c r="E484" s="102" t="e">
        <f>SUMIFS(#REF!,#REF!,$B484,#REF!,$C484,#REF!,$D$2)</f>
        <v>#REF!</v>
      </c>
      <c r="F484" s="102" t="e">
        <f>SUMIFS(#REF!,#REF!,$B484,#REF!,$C484,#REF!,$D$2)</f>
        <v>#REF!</v>
      </c>
      <c r="G484" s="103" t="e">
        <f>SUMIFS(#REF!,#REF!,$B484,#REF!,$C484,#REF!,$G$2)</f>
        <v>#REF!</v>
      </c>
      <c r="H484" s="103" t="e">
        <f>SUMIFS(#REF!,#REF!,$B484,#REF!,$C484,#REF!,$G$2)</f>
        <v>#REF!</v>
      </c>
      <c r="I484" s="103" t="e">
        <f>SUMIFS(#REF!,#REF!,$B484,#REF!,$C484,#REF!,$G$2)</f>
        <v>#REF!</v>
      </c>
      <c r="J484" s="104" t="e">
        <f>SUMIFS(#REF!,#REF!,$B484,#REF!,$C484,#REF!,$J$2)</f>
        <v>#REF!</v>
      </c>
      <c r="K484" s="104" t="e">
        <f>SUMIFS(#REF!,#REF!,$B484,#REF!,$C484,#REF!,$J$2)</f>
        <v>#REF!</v>
      </c>
      <c r="L484" s="104" t="e">
        <f>SUMIFS(#REF!,#REF!,$B484,#REF!,$C484,#REF!,$J$2)</f>
        <v>#REF!</v>
      </c>
      <c r="M484" s="99"/>
      <c r="N484" s="99"/>
      <c r="O484" s="99"/>
      <c r="P484" s="99"/>
      <c r="Q484" s="99"/>
      <c r="R484" s="99"/>
      <c r="S484" s="99"/>
      <c r="T484" s="99"/>
      <c r="U484" s="99"/>
      <c r="V484" s="99"/>
      <c r="W484" s="99"/>
      <c r="X484" s="99"/>
      <c r="Y484" s="99"/>
      <c r="Z484" s="99"/>
      <c r="AA484" s="99"/>
      <c r="AB484" s="99"/>
      <c r="AC484" s="99"/>
      <c r="AD484" s="99"/>
      <c r="AE484" s="99"/>
      <c r="AF484" s="99"/>
      <c r="AG484" s="99"/>
      <c r="AH484" s="99"/>
      <c r="AI484" s="99"/>
      <c r="AJ484" s="99"/>
      <c r="AK484" s="99"/>
    </row>
    <row r="485" spans="1:37" ht="56.25" customHeight="1">
      <c r="A485" s="99"/>
      <c r="B485" s="100" t="s">
        <v>756</v>
      </c>
      <c r="C485" s="101" t="s">
        <v>170</v>
      </c>
      <c r="D485" s="102" t="e">
        <f>SUMIFS(#REF!,#REF!,$B485,#REF!,$C485,#REF!,$D$2)</f>
        <v>#REF!</v>
      </c>
      <c r="E485" s="102" t="e">
        <f>SUMIFS(#REF!,#REF!,$B485,#REF!,$C485,#REF!,$D$2)</f>
        <v>#REF!</v>
      </c>
      <c r="F485" s="102" t="e">
        <f>SUMIFS(#REF!,#REF!,$B485,#REF!,$C485,#REF!,$D$2)</f>
        <v>#REF!</v>
      </c>
      <c r="G485" s="103" t="e">
        <f>SUMIFS(#REF!,#REF!,$B485,#REF!,$C485,#REF!,$G$2)</f>
        <v>#REF!</v>
      </c>
      <c r="H485" s="103" t="e">
        <f>SUMIFS(#REF!,#REF!,$B485,#REF!,$C485,#REF!,$G$2)</f>
        <v>#REF!</v>
      </c>
      <c r="I485" s="103" t="e">
        <f>SUMIFS(#REF!,#REF!,$B485,#REF!,$C485,#REF!,$G$2)</f>
        <v>#REF!</v>
      </c>
      <c r="J485" s="104" t="e">
        <f>SUMIFS(#REF!,#REF!,$B485,#REF!,$C485,#REF!,$J$2)</f>
        <v>#REF!</v>
      </c>
      <c r="K485" s="104" t="e">
        <f>SUMIFS(#REF!,#REF!,$B485,#REF!,$C485,#REF!,$J$2)</f>
        <v>#REF!</v>
      </c>
      <c r="L485" s="104" t="e">
        <f>SUMIFS(#REF!,#REF!,$B485,#REF!,$C485,#REF!,$J$2)</f>
        <v>#REF!</v>
      </c>
      <c r="M485" s="99"/>
      <c r="N485" s="99"/>
      <c r="O485" s="99"/>
      <c r="P485" s="99"/>
      <c r="Q485" s="99"/>
      <c r="R485" s="99"/>
      <c r="S485" s="99"/>
      <c r="T485" s="99"/>
      <c r="U485" s="99"/>
      <c r="V485" s="99"/>
      <c r="W485" s="99"/>
      <c r="X485" s="99"/>
      <c r="Y485" s="99"/>
      <c r="Z485" s="99"/>
      <c r="AA485" s="99"/>
      <c r="AB485" s="99"/>
      <c r="AC485" s="99"/>
      <c r="AD485" s="99"/>
      <c r="AE485" s="99"/>
      <c r="AF485" s="99"/>
      <c r="AG485" s="99"/>
      <c r="AH485" s="99"/>
      <c r="AI485" s="99"/>
      <c r="AJ485" s="99"/>
      <c r="AK485" s="99"/>
    </row>
    <row r="486" spans="1:37" ht="56.25" customHeight="1">
      <c r="A486" s="99"/>
      <c r="B486" s="100" t="s">
        <v>756</v>
      </c>
      <c r="C486" s="101" t="s">
        <v>188</v>
      </c>
      <c r="D486" s="102" t="e">
        <f>SUMIFS(#REF!,#REF!,$B486,#REF!,$C486,#REF!,$D$2)</f>
        <v>#REF!</v>
      </c>
      <c r="E486" s="102" t="e">
        <f>SUMIFS(#REF!,#REF!,$B486,#REF!,$C486,#REF!,$D$2)</f>
        <v>#REF!</v>
      </c>
      <c r="F486" s="102" t="e">
        <f>SUMIFS(#REF!,#REF!,$B486,#REF!,$C486,#REF!,$D$2)</f>
        <v>#REF!</v>
      </c>
      <c r="G486" s="103" t="e">
        <f>SUMIFS(#REF!,#REF!,$B486,#REF!,$C486,#REF!,$G$2)</f>
        <v>#REF!</v>
      </c>
      <c r="H486" s="103" t="e">
        <f>SUMIFS(#REF!,#REF!,$B486,#REF!,$C486,#REF!,$G$2)</f>
        <v>#REF!</v>
      </c>
      <c r="I486" s="103" t="e">
        <f>SUMIFS(#REF!,#REF!,$B486,#REF!,$C486,#REF!,$G$2)</f>
        <v>#REF!</v>
      </c>
      <c r="J486" s="104" t="e">
        <f>SUMIFS(#REF!,#REF!,$B486,#REF!,$C486,#REF!,$J$2)</f>
        <v>#REF!</v>
      </c>
      <c r="K486" s="104" t="e">
        <f>SUMIFS(#REF!,#REF!,$B486,#REF!,$C486,#REF!,$J$2)</f>
        <v>#REF!</v>
      </c>
      <c r="L486" s="104" t="e">
        <f>SUMIFS(#REF!,#REF!,$B486,#REF!,$C486,#REF!,$J$2)</f>
        <v>#REF!</v>
      </c>
      <c r="M486" s="99"/>
      <c r="N486" s="99"/>
      <c r="O486" s="99"/>
      <c r="P486" s="99"/>
      <c r="Q486" s="99"/>
      <c r="R486" s="99"/>
      <c r="S486" s="99"/>
      <c r="T486" s="99"/>
      <c r="U486" s="99"/>
      <c r="V486" s="99"/>
      <c r="W486" s="99"/>
      <c r="X486" s="99"/>
      <c r="Y486" s="99"/>
      <c r="Z486" s="99"/>
      <c r="AA486" s="99"/>
      <c r="AB486" s="99"/>
      <c r="AC486" s="99"/>
      <c r="AD486" s="99"/>
      <c r="AE486" s="99"/>
      <c r="AF486" s="99"/>
      <c r="AG486" s="99"/>
      <c r="AH486" s="99"/>
      <c r="AI486" s="99"/>
      <c r="AJ486" s="99"/>
      <c r="AK486" s="99"/>
    </row>
    <row r="487" spans="1:37" ht="56.25" customHeight="1">
      <c r="A487" s="99"/>
      <c r="B487" s="100" t="s">
        <v>756</v>
      </c>
      <c r="C487" s="101" t="s">
        <v>176</v>
      </c>
      <c r="D487" s="102" t="e">
        <f>SUMIFS(#REF!,#REF!,$B487,#REF!,$C487,#REF!,$D$2)</f>
        <v>#REF!</v>
      </c>
      <c r="E487" s="102" t="e">
        <f>SUMIFS(#REF!,#REF!,$B487,#REF!,$C487,#REF!,$D$2)</f>
        <v>#REF!</v>
      </c>
      <c r="F487" s="102" t="e">
        <f>SUMIFS(#REF!,#REF!,$B487,#REF!,$C487,#REF!,$D$2)</f>
        <v>#REF!</v>
      </c>
      <c r="G487" s="103" t="e">
        <f>SUMIFS(#REF!,#REF!,$B487,#REF!,$C487,#REF!,$G$2)</f>
        <v>#REF!</v>
      </c>
      <c r="H487" s="103" t="e">
        <f>SUMIFS(#REF!,#REF!,$B487,#REF!,$C487,#REF!,$G$2)</f>
        <v>#REF!</v>
      </c>
      <c r="I487" s="103" t="e">
        <f>SUMIFS(#REF!,#REF!,$B487,#REF!,$C487,#REF!,$G$2)</f>
        <v>#REF!</v>
      </c>
      <c r="J487" s="104" t="e">
        <f>SUMIFS(#REF!,#REF!,$B487,#REF!,$C487,#REF!,$J$2)</f>
        <v>#REF!</v>
      </c>
      <c r="K487" s="104" t="e">
        <f>SUMIFS(#REF!,#REF!,$B487,#REF!,$C487,#REF!,$J$2)</f>
        <v>#REF!</v>
      </c>
      <c r="L487" s="104" t="e">
        <f>SUMIFS(#REF!,#REF!,$B487,#REF!,$C487,#REF!,$J$2)</f>
        <v>#REF!</v>
      </c>
      <c r="M487" s="99"/>
      <c r="N487" s="99"/>
      <c r="O487" s="99"/>
      <c r="P487" s="99"/>
      <c r="Q487" s="99"/>
      <c r="R487" s="99"/>
      <c r="S487" s="99"/>
      <c r="T487" s="99"/>
      <c r="U487" s="99"/>
      <c r="V487" s="99"/>
      <c r="W487" s="99"/>
      <c r="X487" s="99"/>
      <c r="Y487" s="99"/>
      <c r="Z487" s="99"/>
      <c r="AA487" s="99"/>
      <c r="AB487" s="99"/>
      <c r="AC487" s="99"/>
      <c r="AD487" s="99"/>
      <c r="AE487" s="99"/>
      <c r="AF487" s="99"/>
      <c r="AG487" s="99"/>
      <c r="AH487" s="99"/>
      <c r="AI487" s="99"/>
      <c r="AJ487" s="99"/>
      <c r="AK487" s="99"/>
    </row>
    <row r="488" spans="1:37" ht="56.25" customHeight="1">
      <c r="A488" s="99"/>
      <c r="B488" s="100" t="s">
        <v>756</v>
      </c>
      <c r="C488" s="101" t="s">
        <v>194</v>
      </c>
      <c r="D488" s="102" t="e">
        <f>SUMIFS(#REF!,#REF!,$B488,#REF!,$C488,#REF!,$D$2)</f>
        <v>#REF!</v>
      </c>
      <c r="E488" s="102" t="e">
        <f>SUMIFS(#REF!,#REF!,$B488,#REF!,$C488,#REF!,$D$2)</f>
        <v>#REF!</v>
      </c>
      <c r="F488" s="102" t="e">
        <f>SUMIFS(#REF!,#REF!,$B488,#REF!,$C488,#REF!,$D$2)</f>
        <v>#REF!</v>
      </c>
      <c r="G488" s="103" t="e">
        <f>SUMIFS(#REF!,#REF!,$B488,#REF!,$C488,#REF!,$G$2)</f>
        <v>#REF!</v>
      </c>
      <c r="H488" s="103" t="e">
        <f>SUMIFS(#REF!,#REF!,$B488,#REF!,$C488,#REF!,$G$2)</f>
        <v>#REF!</v>
      </c>
      <c r="I488" s="103" t="e">
        <f>SUMIFS(#REF!,#REF!,$B488,#REF!,$C488,#REF!,$G$2)</f>
        <v>#REF!</v>
      </c>
      <c r="J488" s="104" t="e">
        <f>SUMIFS(#REF!,#REF!,$B488,#REF!,$C488,#REF!,$J$2)</f>
        <v>#REF!</v>
      </c>
      <c r="K488" s="104" t="e">
        <f>SUMIFS(#REF!,#REF!,$B488,#REF!,$C488,#REF!,$J$2)</f>
        <v>#REF!</v>
      </c>
      <c r="L488" s="104" t="e">
        <f>SUMIFS(#REF!,#REF!,$B488,#REF!,$C488,#REF!,$J$2)</f>
        <v>#REF!</v>
      </c>
      <c r="M488" s="97"/>
      <c r="N488" s="97"/>
      <c r="O488" s="97"/>
      <c r="P488" s="97"/>
      <c r="Q488" s="97"/>
      <c r="R488" s="97"/>
      <c r="S488" s="97"/>
      <c r="T488" s="97"/>
      <c r="U488" s="97"/>
      <c r="V488" s="97"/>
      <c r="W488" s="97"/>
      <c r="X488" s="97"/>
      <c r="Y488" s="97"/>
      <c r="Z488" s="97"/>
      <c r="AA488" s="97"/>
      <c r="AB488" s="97"/>
      <c r="AC488" s="97"/>
      <c r="AD488" s="97"/>
      <c r="AE488" s="97"/>
      <c r="AF488" s="97"/>
      <c r="AG488" s="97"/>
      <c r="AH488" s="97"/>
      <c r="AI488" s="97"/>
      <c r="AJ488" s="97"/>
      <c r="AK488" s="97"/>
    </row>
    <row r="489" spans="1:37" ht="18.75" customHeight="1">
      <c r="A489" s="94"/>
      <c r="B489" s="95" t="s">
        <v>712</v>
      </c>
      <c r="C489" s="94"/>
      <c r="D489" s="96" t="e">
        <f t="shared" ref="D489:L489" si="45">SUM(D490:D499)</f>
        <v>#REF!</v>
      </c>
      <c r="E489" s="96" t="e">
        <f t="shared" si="45"/>
        <v>#REF!</v>
      </c>
      <c r="F489" s="96" t="e">
        <f t="shared" si="45"/>
        <v>#REF!</v>
      </c>
      <c r="G489" s="96" t="e">
        <f t="shared" si="45"/>
        <v>#REF!</v>
      </c>
      <c r="H489" s="96" t="e">
        <f t="shared" si="45"/>
        <v>#REF!</v>
      </c>
      <c r="I489" s="96" t="e">
        <f t="shared" si="45"/>
        <v>#REF!</v>
      </c>
      <c r="J489" s="96" t="e">
        <f t="shared" si="45"/>
        <v>#REF!</v>
      </c>
      <c r="K489" s="96" t="e">
        <f t="shared" si="45"/>
        <v>#REF!</v>
      </c>
      <c r="L489" s="96" t="e">
        <f t="shared" si="45"/>
        <v>#REF!</v>
      </c>
      <c r="M489" s="99"/>
      <c r="N489" s="99"/>
      <c r="O489" s="99"/>
      <c r="P489" s="99"/>
      <c r="Q489" s="99"/>
      <c r="R489" s="99"/>
      <c r="S489" s="99"/>
      <c r="T489" s="99"/>
      <c r="U489" s="99"/>
      <c r="V489" s="99"/>
      <c r="W489" s="99"/>
      <c r="X489" s="99"/>
      <c r="Y489" s="99"/>
      <c r="Z489" s="99"/>
      <c r="AA489" s="99"/>
      <c r="AB489" s="99"/>
      <c r="AC489" s="99"/>
      <c r="AD489" s="99"/>
      <c r="AE489" s="99"/>
      <c r="AF489" s="99"/>
      <c r="AG489" s="99"/>
      <c r="AH489" s="99"/>
      <c r="AI489" s="99"/>
      <c r="AJ489" s="99"/>
      <c r="AK489" s="99"/>
    </row>
    <row r="490" spans="1:37" ht="56.25" customHeight="1">
      <c r="A490" s="99">
        <f>A479+1</f>
        <v>45</v>
      </c>
      <c r="B490" s="100" t="s">
        <v>757</v>
      </c>
      <c r="C490" s="101" t="s">
        <v>372</v>
      </c>
      <c r="D490" s="102" t="e">
        <f>SUMIFS(#REF!,#REF!,$B490,#REF!,$C490,#REF!,$D$2)</f>
        <v>#REF!</v>
      </c>
      <c r="E490" s="102" t="e">
        <f>SUMIFS(#REF!,#REF!,$B490,#REF!,$C490,#REF!,$D$2)</f>
        <v>#REF!</v>
      </c>
      <c r="F490" s="102" t="e">
        <f>SUMIFS(#REF!,#REF!,$B490,#REF!,$C490,#REF!,$D$2)</f>
        <v>#REF!</v>
      </c>
      <c r="G490" s="103" t="e">
        <f>SUMIFS(#REF!,#REF!,$B490,#REF!,$C490,#REF!,$G$2)</f>
        <v>#REF!</v>
      </c>
      <c r="H490" s="103" t="e">
        <f>SUMIFS(#REF!,#REF!,$B490,#REF!,$C490,#REF!,$G$2)</f>
        <v>#REF!</v>
      </c>
      <c r="I490" s="103" t="e">
        <f>SUMIFS(#REF!,#REF!,$B490,#REF!,$C490,#REF!,$G$2)</f>
        <v>#REF!</v>
      </c>
      <c r="J490" s="104" t="e">
        <f>SUMIFS(#REF!,#REF!,$B490,#REF!,$C490,#REF!,$J$2)</f>
        <v>#REF!</v>
      </c>
      <c r="K490" s="104" t="e">
        <f>SUMIFS(#REF!,#REF!,$B490,#REF!,$C490,#REF!,$J$2)</f>
        <v>#REF!</v>
      </c>
      <c r="L490" s="104" t="e">
        <f>SUMIFS(#REF!,#REF!,$B490,#REF!,$C490,#REF!,$J$2)</f>
        <v>#REF!</v>
      </c>
      <c r="M490" s="99"/>
      <c r="N490" s="99"/>
      <c r="O490" s="99"/>
      <c r="P490" s="99"/>
      <c r="Q490" s="99"/>
      <c r="R490" s="99"/>
      <c r="S490" s="99"/>
      <c r="T490" s="99"/>
      <c r="U490" s="99"/>
      <c r="V490" s="99"/>
      <c r="W490" s="99"/>
      <c r="X490" s="99"/>
      <c r="Y490" s="99"/>
      <c r="Z490" s="99"/>
      <c r="AA490" s="99"/>
      <c r="AB490" s="99"/>
      <c r="AC490" s="99"/>
      <c r="AD490" s="99"/>
      <c r="AE490" s="99"/>
      <c r="AF490" s="99"/>
      <c r="AG490" s="99"/>
      <c r="AH490" s="99"/>
      <c r="AI490" s="99"/>
      <c r="AJ490" s="99"/>
      <c r="AK490" s="99"/>
    </row>
    <row r="491" spans="1:37" ht="56.25" customHeight="1">
      <c r="A491" s="99"/>
      <c r="B491" s="100" t="s">
        <v>757</v>
      </c>
      <c r="C491" s="101" t="s">
        <v>456</v>
      </c>
      <c r="D491" s="102" t="e">
        <f>SUMIFS(#REF!,#REF!,$B491,#REF!,$C491,#REF!,$D$2)</f>
        <v>#REF!</v>
      </c>
      <c r="E491" s="102" t="e">
        <f>SUMIFS(#REF!,#REF!,$B491,#REF!,$C491,#REF!,$D$2)</f>
        <v>#REF!</v>
      </c>
      <c r="F491" s="102" t="e">
        <f>SUMIFS(#REF!,#REF!,$B491,#REF!,$C491,#REF!,$D$2)</f>
        <v>#REF!</v>
      </c>
      <c r="G491" s="103" t="e">
        <f>SUMIFS(#REF!,#REF!,$B491,#REF!,$C491,#REF!,$G$2)</f>
        <v>#REF!</v>
      </c>
      <c r="H491" s="103" t="e">
        <f>SUMIFS(#REF!,#REF!,$B491,#REF!,$C491,#REF!,$G$2)</f>
        <v>#REF!</v>
      </c>
      <c r="I491" s="103" t="e">
        <f>SUMIFS(#REF!,#REF!,$B491,#REF!,$C491,#REF!,$G$2)</f>
        <v>#REF!</v>
      </c>
      <c r="J491" s="104" t="e">
        <f>SUMIFS(#REF!,#REF!,$B491,#REF!,$C491,#REF!,$J$2)</f>
        <v>#REF!</v>
      </c>
      <c r="K491" s="104" t="e">
        <f>SUMIFS(#REF!,#REF!,$B491,#REF!,$C491,#REF!,$J$2)</f>
        <v>#REF!</v>
      </c>
      <c r="L491" s="104" t="e">
        <f>SUMIFS(#REF!,#REF!,$B491,#REF!,$C491,#REF!,$J$2)</f>
        <v>#REF!</v>
      </c>
      <c r="M491" s="99"/>
      <c r="N491" s="99"/>
      <c r="O491" s="99"/>
      <c r="P491" s="99"/>
      <c r="Q491" s="99"/>
      <c r="R491" s="99"/>
      <c r="S491" s="99"/>
      <c r="T491" s="99"/>
      <c r="U491" s="99"/>
      <c r="V491" s="99"/>
      <c r="W491" s="99"/>
      <c r="X491" s="99"/>
      <c r="Y491" s="99"/>
      <c r="Z491" s="99"/>
      <c r="AA491" s="99"/>
      <c r="AB491" s="99"/>
      <c r="AC491" s="99"/>
      <c r="AD491" s="99"/>
      <c r="AE491" s="99"/>
      <c r="AF491" s="99"/>
      <c r="AG491" s="99"/>
      <c r="AH491" s="99"/>
      <c r="AI491" s="99"/>
      <c r="AJ491" s="99"/>
      <c r="AK491" s="99"/>
    </row>
    <row r="492" spans="1:37" ht="56.25" customHeight="1">
      <c r="A492" s="99"/>
      <c r="B492" s="100" t="s">
        <v>757</v>
      </c>
      <c r="C492" s="101" t="s">
        <v>465</v>
      </c>
      <c r="D492" s="102" t="e">
        <f>SUMIFS(#REF!,#REF!,$B492,#REF!,$C492,#REF!,$D$2)</f>
        <v>#REF!</v>
      </c>
      <c r="E492" s="102" t="e">
        <f>SUMIFS(#REF!,#REF!,$B492,#REF!,$C492,#REF!,$D$2)</f>
        <v>#REF!</v>
      </c>
      <c r="F492" s="102" t="e">
        <f>SUMIFS(#REF!,#REF!,$B492,#REF!,$C492,#REF!,$D$2)</f>
        <v>#REF!</v>
      </c>
      <c r="G492" s="103" t="e">
        <f>SUMIFS(#REF!,#REF!,$B492,#REF!,$C492,#REF!,$G$2)</f>
        <v>#REF!</v>
      </c>
      <c r="H492" s="103" t="e">
        <f>SUMIFS(#REF!,#REF!,$B492,#REF!,$C492,#REF!,$G$2)</f>
        <v>#REF!</v>
      </c>
      <c r="I492" s="103" t="e">
        <f>SUMIFS(#REF!,#REF!,$B492,#REF!,$C492,#REF!,$G$2)</f>
        <v>#REF!</v>
      </c>
      <c r="J492" s="104" t="e">
        <f>SUMIFS(#REF!,#REF!,$B492,#REF!,$C492,#REF!,$J$2)</f>
        <v>#REF!</v>
      </c>
      <c r="K492" s="104" t="e">
        <f>SUMIFS(#REF!,#REF!,$B492,#REF!,$C492,#REF!,$J$2)</f>
        <v>#REF!</v>
      </c>
      <c r="L492" s="104" t="e">
        <f>SUMIFS(#REF!,#REF!,$B492,#REF!,$C492,#REF!,$J$2)</f>
        <v>#REF!</v>
      </c>
      <c r="M492" s="99"/>
      <c r="N492" s="99"/>
      <c r="O492" s="99"/>
      <c r="P492" s="99"/>
      <c r="Q492" s="99"/>
      <c r="R492" s="99"/>
      <c r="S492" s="99"/>
      <c r="T492" s="99"/>
      <c r="U492" s="99"/>
      <c r="V492" s="99"/>
      <c r="W492" s="99"/>
      <c r="X492" s="99"/>
      <c r="Y492" s="99"/>
      <c r="Z492" s="99"/>
      <c r="AA492" s="99"/>
      <c r="AB492" s="99"/>
      <c r="AC492" s="99"/>
      <c r="AD492" s="99"/>
      <c r="AE492" s="99"/>
      <c r="AF492" s="99"/>
      <c r="AG492" s="99"/>
      <c r="AH492" s="99"/>
      <c r="AI492" s="99"/>
      <c r="AJ492" s="99"/>
      <c r="AK492" s="99"/>
    </row>
    <row r="493" spans="1:37" ht="56.25" customHeight="1">
      <c r="A493" s="99"/>
      <c r="B493" s="100" t="s">
        <v>757</v>
      </c>
      <c r="C493" s="101" t="s">
        <v>191</v>
      </c>
      <c r="D493" s="102" t="e">
        <f>SUMIFS(#REF!,#REF!,$B493,#REF!,$C493,#REF!,$D$2)</f>
        <v>#REF!</v>
      </c>
      <c r="E493" s="102" t="e">
        <f>SUMIFS(#REF!,#REF!,$B493,#REF!,$C493,#REF!,$D$2)</f>
        <v>#REF!</v>
      </c>
      <c r="F493" s="102" t="e">
        <f>SUMIFS(#REF!,#REF!,$B493,#REF!,$C493,#REF!,$D$2)</f>
        <v>#REF!</v>
      </c>
      <c r="G493" s="103" t="e">
        <f>SUMIFS(#REF!,#REF!,$B493,#REF!,$C493,#REF!,$G$2)</f>
        <v>#REF!</v>
      </c>
      <c r="H493" s="103" t="e">
        <f>SUMIFS(#REF!,#REF!,$B493,#REF!,$C493,#REF!,$G$2)</f>
        <v>#REF!</v>
      </c>
      <c r="I493" s="103" t="e">
        <f>SUMIFS(#REF!,#REF!,$B493,#REF!,$C493,#REF!,$G$2)</f>
        <v>#REF!</v>
      </c>
      <c r="J493" s="104" t="e">
        <f>SUMIFS(#REF!,#REF!,$B493,#REF!,$C493,#REF!,$J$2)</f>
        <v>#REF!</v>
      </c>
      <c r="K493" s="104" t="e">
        <f>SUMIFS(#REF!,#REF!,$B493,#REF!,$C493,#REF!,$J$2)</f>
        <v>#REF!</v>
      </c>
      <c r="L493" s="104" t="e">
        <f>SUMIFS(#REF!,#REF!,$B493,#REF!,$C493,#REF!,$J$2)</f>
        <v>#REF!</v>
      </c>
      <c r="M493" s="99"/>
      <c r="N493" s="99"/>
      <c r="O493" s="99"/>
      <c r="P493" s="99"/>
      <c r="Q493" s="99"/>
      <c r="R493" s="99"/>
      <c r="S493" s="99"/>
      <c r="T493" s="99"/>
      <c r="U493" s="99"/>
      <c r="V493" s="99"/>
      <c r="W493" s="99"/>
      <c r="X493" s="99"/>
      <c r="Y493" s="99"/>
      <c r="Z493" s="99"/>
      <c r="AA493" s="99"/>
      <c r="AB493" s="99"/>
      <c r="AC493" s="99"/>
      <c r="AD493" s="99"/>
      <c r="AE493" s="99"/>
      <c r="AF493" s="99"/>
      <c r="AG493" s="99"/>
      <c r="AH493" s="99"/>
      <c r="AI493" s="99"/>
      <c r="AJ493" s="99"/>
      <c r="AK493" s="99"/>
    </row>
    <row r="494" spans="1:37" ht="56.25" customHeight="1">
      <c r="A494" s="99"/>
      <c r="B494" s="100" t="s">
        <v>757</v>
      </c>
      <c r="C494" s="101" t="s">
        <v>348</v>
      </c>
      <c r="D494" s="102" t="e">
        <f>SUMIFS(#REF!,#REF!,$B494,#REF!,$C494,#REF!,$D$2)</f>
        <v>#REF!</v>
      </c>
      <c r="E494" s="102" t="e">
        <f>SUMIFS(#REF!,#REF!,$B494,#REF!,$C494,#REF!,$D$2)</f>
        <v>#REF!</v>
      </c>
      <c r="F494" s="102" t="e">
        <f>SUMIFS(#REF!,#REF!,$B494,#REF!,$C494,#REF!,$D$2)</f>
        <v>#REF!</v>
      </c>
      <c r="G494" s="103" t="e">
        <f>SUMIFS(#REF!,#REF!,$B494,#REF!,$C494,#REF!,$G$2)</f>
        <v>#REF!</v>
      </c>
      <c r="H494" s="103" t="e">
        <f>SUMIFS(#REF!,#REF!,$B494,#REF!,$C494,#REF!,$G$2)</f>
        <v>#REF!</v>
      </c>
      <c r="I494" s="103" t="e">
        <f>SUMIFS(#REF!,#REF!,$B494,#REF!,$C494,#REF!,$G$2)</f>
        <v>#REF!</v>
      </c>
      <c r="J494" s="104" t="e">
        <f>SUMIFS(#REF!,#REF!,$B494,#REF!,$C494,#REF!,$J$2)</f>
        <v>#REF!</v>
      </c>
      <c r="K494" s="104" t="e">
        <f>SUMIFS(#REF!,#REF!,$B494,#REF!,$C494,#REF!,$J$2)</f>
        <v>#REF!</v>
      </c>
      <c r="L494" s="104" t="e">
        <f>SUMIFS(#REF!,#REF!,$B494,#REF!,$C494,#REF!,$J$2)</f>
        <v>#REF!</v>
      </c>
      <c r="M494" s="99"/>
      <c r="N494" s="99"/>
      <c r="O494" s="99"/>
      <c r="P494" s="99"/>
      <c r="Q494" s="99"/>
      <c r="R494" s="99"/>
      <c r="S494" s="99"/>
      <c r="T494" s="99"/>
      <c r="U494" s="99"/>
      <c r="V494" s="99"/>
      <c r="W494" s="99"/>
      <c r="X494" s="99"/>
      <c r="Y494" s="99"/>
      <c r="Z494" s="99"/>
      <c r="AA494" s="99"/>
      <c r="AB494" s="99"/>
      <c r="AC494" s="99"/>
      <c r="AD494" s="99"/>
      <c r="AE494" s="99"/>
      <c r="AF494" s="99"/>
      <c r="AG494" s="99"/>
      <c r="AH494" s="99"/>
      <c r="AI494" s="99"/>
      <c r="AJ494" s="99"/>
      <c r="AK494" s="99"/>
    </row>
    <row r="495" spans="1:37" ht="56.25" customHeight="1">
      <c r="A495" s="99"/>
      <c r="B495" s="100" t="s">
        <v>757</v>
      </c>
      <c r="C495" s="101" t="s">
        <v>182</v>
      </c>
      <c r="D495" s="102" t="e">
        <f>SUMIFS(#REF!,#REF!,$B495,#REF!,$C495,#REF!,$D$2)</f>
        <v>#REF!</v>
      </c>
      <c r="E495" s="102" t="e">
        <f>SUMIFS(#REF!,#REF!,$B495,#REF!,$C495,#REF!,$D$2)</f>
        <v>#REF!</v>
      </c>
      <c r="F495" s="102" t="e">
        <f>SUMIFS(#REF!,#REF!,$B495,#REF!,$C495,#REF!,$D$2)</f>
        <v>#REF!</v>
      </c>
      <c r="G495" s="103" t="e">
        <f>SUMIFS(#REF!,#REF!,$B495,#REF!,$C495,#REF!,$G$2)</f>
        <v>#REF!</v>
      </c>
      <c r="H495" s="103" t="e">
        <f>SUMIFS(#REF!,#REF!,$B495,#REF!,$C495,#REF!,$G$2)</f>
        <v>#REF!</v>
      </c>
      <c r="I495" s="103" t="e">
        <f>SUMIFS(#REF!,#REF!,$B495,#REF!,$C495,#REF!,$G$2)</f>
        <v>#REF!</v>
      </c>
      <c r="J495" s="104" t="e">
        <f>SUMIFS(#REF!,#REF!,$B495,#REF!,$C495,#REF!,$J$2)</f>
        <v>#REF!</v>
      </c>
      <c r="K495" s="104" t="e">
        <f>SUMIFS(#REF!,#REF!,$B495,#REF!,$C495,#REF!,$J$2)</f>
        <v>#REF!</v>
      </c>
      <c r="L495" s="104" t="e">
        <f>SUMIFS(#REF!,#REF!,$B495,#REF!,$C495,#REF!,$J$2)</f>
        <v>#REF!</v>
      </c>
      <c r="M495" s="99"/>
      <c r="N495" s="99"/>
      <c r="O495" s="99"/>
      <c r="P495" s="99"/>
      <c r="Q495" s="99"/>
      <c r="R495" s="99"/>
      <c r="S495" s="99"/>
      <c r="T495" s="99"/>
      <c r="U495" s="99"/>
      <c r="V495" s="99"/>
      <c r="W495" s="99"/>
      <c r="X495" s="99"/>
      <c r="Y495" s="99"/>
      <c r="Z495" s="99"/>
      <c r="AA495" s="99"/>
      <c r="AB495" s="99"/>
      <c r="AC495" s="99"/>
      <c r="AD495" s="99"/>
      <c r="AE495" s="99"/>
      <c r="AF495" s="99"/>
      <c r="AG495" s="99"/>
      <c r="AH495" s="99"/>
      <c r="AI495" s="99"/>
      <c r="AJ495" s="99"/>
      <c r="AK495" s="99"/>
    </row>
    <row r="496" spans="1:37" ht="56.25" customHeight="1">
      <c r="A496" s="99"/>
      <c r="B496" s="100" t="s">
        <v>757</v>
      </c>
      <c r="C496" s="101" t="s">
        <v>170</v>
      </c>
      <c r="D496" s="102" t="e">
        <f>SUMIFS(#REF!,#REF!,$B496,#REF!,$C496,#REF!,$D$2)</f>
        <v>#REF!</v>
      </c>
      <c r="E496" s="102" t="e">
        <f>SUMIFS(#REF!,#REF!,$B496,#REF!,$C496,#REF!,$D$2)</f>
        <v>#REF!</v>
      </c>
      <c r="F496" s="102" t="e">
        <f>SUMIFS(#REF!,#REF!,$B496,#REF!,$C496,#REF!,$D$2)</f>
        <v>#REF!</v>
      </c>
      <c r="G496" s="103" t="e">
        <f>SUMIFS(#REF!,#REF!,$B496,#REF!,$C496,#REF!,$G$2)</f>
        <v>#REF!</v>
      </c>
      <c r="H496" s="103" t="e">
        <f>SUMIFS(#REF!,#REF!,$B496,#REF!,$C496,#REF!,$G$2)</f>
        <v>#REF!</v>
      </c>
      <c r="I496" s="103" t="e">
        <f>SUMIFS(#REF!,#REF!,$B496,#REF!,$C496,#REF!,$G$2)</f>
        <v>#REF!</v>
      </c>
      <c r="J496" s="104" t="e">
        <f>SUMIFS(#REF!,#REF!,$B496,#REF!,$C496,#REF!,$J$2)</f>
        <v>#REF!</v>
      </c>
      <c r="K496" s="104" t="e">
        <f>SUMIFS(#REF!,#REF!,$B496,#REF!,$C496,#REF!,$J$2)</f>
        <v>#REF!</v>
      </c>
      <c r="L496" s="104" t="e">
        <f>SUMIFS(#REF!,#REF!,$B496,#REF!,$C496,#REF!,$J$2)</f>
        <v>#REF!</v>
      </c>
      <c r="M496" s="99"/>
      <c r="N496" s="99"/>
      <c r="O496" s="99"/>
      <c r="P496" s="99"/>
      <c r="Q496" s="99"/>
      <c r="R496" s="99"/>
      <c r="S496" s="99"/>
      <c r="T496" s="99"/>
      <c r="U496" s="99"/>
      <c r="V496" s="99"/>
      <c r="W496" s="99"/>
      <c r="X496" s="99"/>
      <c r="Y496" s="99"/>
      <c r="Z496" s="99"/>
      <c r="AA496" s="99"/>
      <c r="AB496" s="99"/>
      <c r="AC496" s="99"/>
      <c r="AD496" s="99"/>
      <c r="AE496" s="99"/>
      <c r="AF496" s="99"/>
      <c r="AG496" s="99"/>
      <c r="AH496" s="99"/>
      <c r="AI496" s="99"/>
      <c r="AJ496" s="99"/>
      <c r="AK496" s="99"/>
    </row>
    <row r="497" spans="1:37" ht="56.25" customHeight="1">
      <c r="A497" s="99"/>
      <c r="B497" s="100" t="s">
        <v>757</v>
      </c>
      <c r="C497" s="101" t="s">
        <v>188</v>
      </c>
      <c r="D497" s="102" t="e">
        <f>SUMIFS(#REF!,#REF!,$B497,#REF!,$C497,#REF!,$D$2)</f>
        <v>#REF!</v>
      </c>
      <c r="E497" s="102" t="e">
        <f>SUMIFS(#REF!,#REF!,$B497,#REF!,$C497,#REF!,$D$2)</f>
        <v>#REF!</v>
      </c>
      <c r="F497" s="102" t="e">
        <f>SUMIFS(#REF!,#REF!,$B497,#REF!,$C497,#REF!,$D$2)</f>
        <v>#REF!</v>
      </c>
      <c r="G497" s="103" t="e">
        <f>SUMIFS(#REF!,#REF!,$B497,#REF!,$C497,#REF!,$G$2)</f>
        <v>#REF!</v>
      </c>
      <c r="H497" s="103" t="e">
        <f>SUMIFS(#REF!,#REF!,$B497,#REF!,$C497,#REF!,$G$2)</f>
        <v>#REF!</v>
      </c>
      <c r="I497" s="103" t="e">
        <f>SUMIFS(#REF!,#REF!,$B497,#REF!,$C497,#REF!,$G$2)</f>
        <v>#REF!</v>
      </c>
      <c r="J497" s="104" t="e">
        <f>SUMIFS(#REF!,#REF!,$B497,#REF!,$C497,#REF!,$J$2)</f>
        <v>#REF!</v>
      </c>
      <c r="K497" s="104" t="e">
        <f>SUMIFS(#REF!,#REF!,$B497,#REF!,$C497,#REF!,$J$2)</f>
        <v>#REF!</v>
      </c>
      <c r="L497" s="104" t="e">
        <f>SUMIFS(#REF!,#REF!,$B497,#REF!,$C497,#REF!,$J$2)</f>
        <v>#REF!</v>
      </c>
      <c r="M497" s="99"/>
      <c r="N497" s="99"/>
      <c r="O497" s="99"/>
      <c r="P497" s="99"/>
      <c r="Q497" s="99"/>
      <c r="R497" s="99"/>
      <c r="S497" s="99"/>
      <c r="T497" s="99"/>
      <c r="U497" s="99"/>
      <c r="V497" s="99"/>
      <c r="W497" s="99"/>
      <c r="X497" s="99"/>
      <c r="Y497" s="99"/>
      <c r="Z497" s="99"/>
      <c r="AA497" s="99"/>
      <c r="AB497" s="99"/>
      <c r="AC497" s="99"/>
      <c r="AD497" s="99"/>
      <c r="AE497" s="99"/>
      <c r="AF497" s="99"/>
      <c r="AG497" s="99"/>
      <c r="AH497" s="99"/>
      <c r="AI497" s="99"/>
      <c r="AJ497" s="99"/>
      <c r="AK497" s="99"/>
    </row>
    <row r="498" spans="1:37" ht="56.25" customHeight="1">
      <c r="A498" s="99"/>
      <c r="B498" s="100" t="s">
        <v>757</v>
      </c>
      <c r="C498" s="101" t="s">
        <v>176</v>
      </c>
      <c r="D498" s="102" t="e">
        <f>SUMIFS(#REF!,#REF!,$B498,#REF!,$C498,#REF!,$D$2)</f>
        <v>#REF!</v>
      </c>
      <c r="E498" s="102" t="e">
        <f>SUMIFS(#REF!,#REF!,$B498,#REF!,$C498,#REF!,$D$2)</f>
        <v>#REF!</v>
      </c>
      <c r="F498" s="102" t="e">
        <f>SUMIFS(#REF!,#REF!,$B498,#REF!,$C498,#REF!,$D$2)</f>
        <v>#REF!</v>
      </c>
      <c r="G498" s="103" t="e">
        <f>SUMIFS(#REF!,#REF!,$B498,#REF!,$C498,#REF!,$G$2)</f>
        <v>#REF!</v>
      </c>
      <c r="H498" s="103" t="e">
        <f>SUMIFS(#REF!,#REF!,$B498,#REF!,$C498,#REF!,$G$2)</f>
        <v>#REF!</v>
      </c>
      <c r="I498" s="103" t="e">
        <f>SUMIFS(#REF!,#REF!,$B498,#REF!,$C498,#REF!,$G$2)</f>
        <v>#REF!</v>
      </c>
      <c r="J498" s="104" t="e">
        <f>SUMIFS(#REF!,#REF!,$B498,#REF!,$C498,#REF!,$J$2)</f>
        <v>#REF!</v>
      </c>
      <c r="K498" s="104" t="e">
        <f>SUMIFS(#REF!,#REF!,$B498,#REF!,$C498,#REF!,$J$2)</f>
        <v>#REF!</v>
      </c>
      <c r="L498" s="104" t="e">
        <f>SUMIFS(#REF!,#REF!,$B498,#REF!,$C498,#REF!,$J$2)</f>
        <v>#REF!</v>
      </c>
      <c r="M498" s="99"/>
      <c r="N498" s="99"/>
      <c r="O498" s="99"/>
      <c r="P498" s="99"/>
      <c r="Q498" s="99"/>
      <c r="R498" s="99"/>
      <c r="S498" s="99"/>
      <c r="T498" s="99"/>
      <c r="U498" s="99"/>
      <c r="V498" s="99"/>
      <c r="W498" s="99"/>
      <c r="X498" s="99"/>
      <c r="Y498" s="99"/>
      <c r="Z498" s="99"/>
      <c r="AA498" s="99"/>
      <c r="AB498" s="99"/>
      <c r="AC498" s="99"/>
      <c r="AD498" s="99"/>
      <c r="AE498" s="99"/>
      <c r="AF498" s="99"/>
      <c r="AG498" s="99"/>
      <c r="AH498" s="99"/>
      <c r="AI498" s="99"/>
      <c r="AJ498" s="99"/>
      <c r="AK498" s="99"/>
    </row>
    <row r="499" spans="1:37" ht="56.25" customHeight="1">
      <c r="A499" s="99"/>
      <c r="B499" s="100" t="s">
        <v>757</v>
      </c>
      <c r="C499" s="101" t="s">
        <v>194</v>
      </c>
      <c r="D499" s="102" t="e">
        <f>SUMIFS(#REF!,#REF!,$B499,#REF!,$C499,#REF!,$D$2)</f>
        <v>#REF!</v>
      </c>
      <c r="E499" s="102" t="e">
        <f>SUMIFS(#REF!,#REF!,$B499,#REF!,$C499,#REF!,$D$2)</f>
        <v>#REF!</v>
      </c>
      <c r="F499" s="102" t="e">
        <f>SUMIFS(#REF!,#REF!,$B499,#REF!,$C499,#REF!,$D$2)</f>
        <v>#REF!</v>
      </c>
      <c r="G499" s="103" t="e">
        <f>SUMIFS(#REF!,#REF!,$B499,#REF!,$C499,#REF!,$G$2)</f>
        <v>#REF!</v>
      </c>
      <c r="H499" s="103" t="e">
        <f>SUMIFS(#REF!,#REF!,$B499,#REF!,$C499,#REF!,$G$2)</f>
        <v>#REF!</v>
      </c>
      <c r="I499" s="103" t="e">
        <f>SUMIFS(#REF!,#REF!,$B499,#REF!,$C499,#REF!,$G$2)</f>
        <v>#REF!</v>
      </c>
      <c r="J499" s="104" t="e">
        <f>SUMIFS(#REF!,#REF!,$B499,#REF!,$C499,#REF!,$J$2)</f>
        <v>#REF!</v>
      </c>
      <c r="K499" s="104" t="e">
        <f>SUMIFS(#REF!,#REF!,$B499,#REF!,$C499,#REF!,$J$2)</f>
        <v>#REF!</v>
      </c>
      <c r="L499" s="104" t="e">
        <f>SUMIFS(#REF!,#REF!,$B499,#REF!,$C499,#REF!,$J$2)</f>
        <v>#REF!</v>
      </c>
      <c r="M499" s="97"/>
      <c r="N499" s="97"/>
      <c r="O499" s="97"/>
      <c r="P499" s="97"/>
      <c r="Q499" s="97"/>
      <c r="R499" s="97"/>
      <c r="S499" s="97"/>
      <c r="T499" s="97"/>
      <c r="U499" s="97"/>
      <c r="V499" s="97"/>
      <c r="W499" s="97"/>
      <c r="X499" s="97"/>
      <c r="Y499" s="97"/>
      <c r="Z499" s="97"/>
      <c r="AA499" s="97"/>
      <c r="AB499" s="97"/>
      <c r="AC499" s="97"/>
      <c r="AD499" s="97"/>
      <c r="AE499" s="97"/>
      <c r="AF499" s="97"/>
      <c r="AG499" s="97"/>
      <c r="AH499" s="97"/>
      <c r="AI499" s="97"/>
      <c r="AJ499" s="97"/>
      <c r="AK499" s="97"/>
    </row>
    <row r="500" spans="1:37" ht="18.75" customHeight="1">
      <c r="A500" s="94"/>
      <c r="B500" s="95" t="s">
        <v>712</v>
      </c>
      <c r="C500" s="94"/>
      <c r="D500" s="96" t="e">
        <f t="shared" ref="D500:L500" si="46">SUM(D501:D510)</f>
        <v>#REF!</v>
      </c>
      <c r="E500" s="96" t="e">
        <f t="shared" si="46"/>
        <v>#REF!</v>
      </c>
      <c r="F500" s="96" t="e">
        <f t="shared" si="46"/>
        <v>#REF!</v>
      </c>
      <c r="G500" s="96" t="e">
        <f t="shared" si="46"/>
        <v>#REF!</v>
      </c>
      <c r="H500" s="96" t="e">
        <f t="shared" si="46"/>
        <v>#REF!</v>
      </c>
      <c r="I500" s="96" t="e">
        <f t="shared" si="46"/>
        <v>#REF!</v>
      </c>
      <c r="J500" s="96" t="e">
        <f t="shared" si="46"/>
        <v>#REF!</v>
      </c>
      <c r="K500" s="96" t="e">
        <f t="shared" si="46"/>
        <v>#REF!</v>
      </c>
      <c r="L500" s="96" t="e">
        <f t="shared" si="46"/>
        <v>#REF!</v>
      </c>
      <c r="M500" s="99"/>
      <c r="N500" s="99"/>
      <c r="O500" s="99"/>
      <c r="P500" s="99"/>
      <c r="Q500" s="99"/>
      <c r="R500" s="99"/>
      <c r="S500" s="99"/>
      <c r="T500" s="99"/>
      <c r="U500" s="99"/>
      <c r="V500" s="99"/>
      <c r="W500" s="99"/>
      <c r="X500" s="99"/>
      <c r="Y500" s="99"/>
      <c r="Z500" s="99"/>
      <c r="AA500" s="99"/>
      <c r="AB500" s="99"/>
      <c r="AC500" s="99"/>
      <c r="AD500" s="99"/>
      <c r="AE500" s="99"/>
      <c r="AF500" s="99"/>
      <c r="AG500" s="99"/>
      <c r="AH500" s="99"/>
      <c r="AI500" s="99"/>
      <c r="AJ500" s="99"/>
      <c r="AK500" s="99"/>
    </row>
    <row r="501" spans="1:37" ht="37.5" customHeight="1">
      <c r="A501" s="99">
        <f>A490+1</f>
        <v>46</v>
      </c>
      <c r="B501" s="100" t="s">
        <v>758</v>
      </c>
      <c r="C501" s="101" t="s">
        <v>372</v>
      </c>
      <c r="D501" s="102" t="e">
        <f>SUMIFS(#REF!,#REF!,$B501,#REF!,$C501,#REF!,$D$2)</f>
        <v>#REF!</v>
      </c>
      <c r="E501" s="102" t="e">
        <f>SUMIFS(#REF!,#REF!,$B501,#REF!,$C501,#REF!,$D$2)</f>
        <v>#REF!</v>
      </c>
      <c r="F501" s="102" t="e">
        <f>SUMIFS(#REF!,#REF!,$B501,#REF!,$C501,#REF!,$D$2)</f>
        <v>#REF!</v>
      </c>
      <c r="G501" s="103" t="e">
        <f>SUMIFS(#REF!,#REF!,$B501,#REF!,$C501,#REF!,$G$2)</f>
        <v>#REF!</v>
      </c>
      <c r="H501" s="103" t="e">
        <f>SUMIFS(#REF!,#REF!,$B501,#REF!,$C501,#REF!,$G$2)</f>
        <v>#REF!</v>
      </c>
      <c r="I501" s="103" t="e">
        <f>SUMIFS(#REF!,#REF!,$B501,#REF!,$C501,#REF!,$G$2)</f>
        <v>#REF!</v>
      </c>
      <c r="J501" s="104" t="e">
        <f>SUMIFS(#REF!,#REF!,$B501,#REF!,$C501,#REF!,$J$2)</f>
        <v>#REF!</v>
      </c>
      <c r="K501" s="104" t="e">
        <f>SUMIFS(#REF!,#REF!,$B501,#REF!,$C501,#REF!,$J$2)</f>
        <v>#REF!</v>
      </c>
      <c r="L501" s="104" t="e">
        <f>SUMIFS(#REF!,#REF!,$B501,#REF!,$C501,#REF!,$J$2)</f>
        <v>#REF!</v>
      </c>
      <c r="M501" s="99"/>
      <c r="N501" s="99"/>
      <c r="O501" s="99"/>
      <c r="P501" s="99"/>
      <c r="Q501" s="99"/>
      <c r="R501" s="99"/>
      <c r="S501" s="99"/>
      <c r="T501" s="99"/>
      <c r="U501" s="99"/>
      <c r="V501" s="99"/>
      <c r="W501" s="99"/>
      <c r="X501" s="99"/>
      <c r="Y501" s="99"/>
      <c r="Z501" s="99"/>
      <c r="AA501" s="99"/>
      <c r="AB501" s="99"/>
      <c r="AC501" s="99"/>
      <c r="AD501" s="99"/>
      <c r="AE501" s="99"/>
      <c r="AF501" s="99"/>
      <c r="AG501" s="99"/>
      <c r="AH501" s="99"/>
      <c r="AI501" s="99"/>
      <c r="AJ501" s="99"/>
      <c r="AK501" s="99"/>
    </row>
    <row r="502" spans="1:37" ht="37.5" customHeight="1">
      <c r="A502" s="99"/>
      <c r="B502" s="100" t="s">
        <v>758</v>
      </c>
      <c r="C502" s="101" t="s">
        <v>456</v>
      </c>
      <c r="D502" s="102" t="e">
        <f>SUMIFS(#REF!,#REF!,$B502,#REF!,$C502,#REF!,$D$2)</f>
        <v>#REF!</v>
      </c>
      <c r="E502" s="102" t="e">
        <f>SUMIFS(#REF!,#REF!,$B502,#REF!,$C502,#REF!,$D$2)</f>
        <v>#REF!</v>
      </c>
      <c r="F502" s="102" t="e">
        <f>SUMIFS(#REF!,#REF!,$B502,#REF!,$C502,#REF!,$D$2)</f>
        <v>#REF!</v>
      </c>
      <c r="G502" s="103" t="e">
        <f>SUMIFS(#REF!,#REF!,$B502,#REF!,$C502,#REF!,$G$2)</f>
        <v>#REF!</v>
      </c>
      <c r="H502" s="103" t="e">
        <f>SUMIFS(#REF!,#REF!,$B502,#REF!,$C502,#REF!,$G$2)</f>
        <v>#REF!</v>
      </c>
      <c r="I502" s="103" t="e">
        <f>SUMIFS(#REF!,#REF!,$B502,#REF!,$C502,#REF!,$G$2)</f>
        <v>#REF!</v>
      </c>
      <c r="J502" s="104" t="e">
        <f>SUMIFS(#REF!,#REF!,$B502,#REF!,$C502,#REF!,$J$2)</f>
        <v>#REF!</v>
      </c>
      <c r="K502" s="104" t="e">
        <f>SUMIFS(#REF!,#REF!,$B502,#REF!,$C502,#REF!,$J$2)</f>
        <v>#REF!</v>
      </c>
      <c r="L502" s="104" t="e">
        <f>SUMIFS(#REF!,#REF!,$B502,#REF!,$C502,#REF!,$J$2)</f>
        <v>#REF!</v>
      </c>
      <c r="M502" s="99"/>
      <c r="N502" s="99"/>
      <c r="O502" s="99"/>
      <c r="P502" s="99"/>
      <c r="Q502" s="99"/>
      <c r="R502" s="99"/>
      <c r="S502" s="99"/>
      <c r="T502" s="99"/>
      <c r="U502" s="99"/>
      <c r="V502" s="99"/>
      <c r="W502" s="99"/>
      <c r="X502" s="99"/>
      <c r="Y502" s="99"/>
      <c r="Z502" s="99"/>
      <c r="AA502" s="99"/>
      <c r="AB502" s="99"/>
      <c r="AC502" s="99"/>
      <c r="AD502" s="99"/>
      <c r="AE502" s="99"/>
      <c r="AF502" s="99"/>
      <c r="AG502" s="99"/>
      <c r="AH502" s="99"/>
      <c r="AI502" s="99"/>
      <c r="AJ502" s="99"/>
      <c r="AK502" s="99"/>
    </row>
    <row r="503" spans="1:37" ht="37.5" customHeight="1">
      <c r="A503" s="99"/>
      <c r="B503" s="100" t="s">
        <v>758</v>
      </c>
      <c r="C503" s="101" t="s">
        <v>465</v>
      </c>
      <c r="D503" s="102" t="e">
        <f>SUMIFS(#REF!,#REF!,$B503,#REF!,$C503,#REF!,$D$2)</f>
        <v>#REF!</v>
      </c>
      <c r="E503" s="102" t="e">
        <f>SUMIFS(#REF!,#REF!,$B503,#REF!,$C503,#REF!,$D$2)</f>
        <v>#REF!</v>
      </c>
      <c r="F503" s="102" t="e">
        <f>SUMIFS(#REF!,#REF!,$B503,#REF!,$C503,#REF!,$D$2)</f>
        <v>#REF!</v>
      </c>
      <c r="G503" s="103" t="e">
        <f>SUMIFS(#REF!,#REF!,$B503,#REF!,$C503,#REF!,$G$2)</f>
        <v>#REF!</v>
      </c>
      <c r="H503" s="103" t="e">
        <f>SUMIFS(#REF!,#REF!,$B503,#REF!,$C503,#REF!,$G$2)</f>
        <v>#REF!</v>
      </c>
      <c r="I503" s="103" t="e">
        <f>SUMIFS(#REF!,#REF!,$B503,#REF!,$C503,#REF!,$G$2)</f>
        <v>#REF!</v>
      </c>
      <c r="J503" s="104" t="e">
        <f>SUMIFS(#REF!,#REF!,$B503,#REF!,$C503,#REF!,$J$2)</f>
        <v>#REF!</v>
      </c>
      <c r="K503" s="104" t="e">
        <f>SUMIFS(#REF!,#REF!,$B503,#REF!,$C503,#REF!,$J$2)</f>
        <v>#REF!</v>
      </c>
      <c r="L503" s="104" t="e">
        <f>SUMIFS(#REF!,#REF!,$B503,#REF!,$C503,#REF!,$J$2)</f>
        <v>#REF!</v>
      </c>
      <c r="M503" s="99"/>
      <c r="N503" s="99"/>
      <c r="O503" s="99"/>
      <c r="P503" s="99"/>
      <c r="Q503" s="99"/>
      <c r="R503" s="99"/>
      <c r="S503" s="99"/>
      <c r="T503" s="99"/>
      <c r="U503" s="99"/>
      <c r="V503" s="99"/>
      <c r="W503" s="99"/>
      <c r="X503" s="99"/>
      <c r="Y503" s="99"/>
      <c r="Z503" s="99"/>
      <c r="AA503" s="99"/>
      <c r="AB503" s="99"/>
      <c r="AC503" s="99"/>
      <c r="AD503" s="99"/>
      <c r="AE503" s="99"/>
      <c r="AF503" s="99"/>
      <c r="AG503" s="99"/>
      <c r="AH503" s="99"/>
      <c r="AI503" s="99"/>
      <c r="AJ503" s="99"/>
      <c r="AK503" s="99"/>
    </row>
    <row r="504" spans="1:37" ht="37.5" customHeight="1">
      <c r="A504" s="99"/>
      <c r="B504" s="100" t="s">
        <v>758</v>
      </c>
      <c r="C504" s="101" t="s">
        <v>191</v>
      </c>
      <c r="D504" s="102" t="e">
        <f>SUMIFS(#REF!,#REF!,$B504,#REF!,$C504,#REF!,$D$2)</f>
        <v>#REF!</v>
      </c>
      <c r="E504" s="102" t="e">
        <f>SUMIFS(#REF!,#REF!,$B504,#REF!,$C504,#REF!,$D$2)</f>
        <v>#REF!</v>
      </c>
      <c r="F504" s="102" t="e">
        <f>SUMIFS(#REF!,#REF!,$B504,#REF!,$C504,#REF!,$D$2)</f>
        <v>#REF!</v>
      </c>
      <c r="G504" s="103" t="e">
        <f>SUMIFS(#REF!,#REF!,$B504,#REF!,$C504,#REF!,$G$2)</f>
        <v>#REF!</v>
      </c>
      <c r="H504" s="103" t="e">
        <f>SUMIFS(#REF!,#REF!,$B504,#REF!,$C504,#REF!,$G$2)</f>
        <v>#REF!</v>
      </c>
      <c r="I504" s="103" t="e">
        <f>SUMIFS(#REF!,#REF!,$B504,#REF!,$C504,#REF!,$G$2)</f>
        <v>#REF!</v>
      </c>
      <c r="J504" s="104" t="e">
        <f>SUMIFS(#REF!,#REF!,$B504,#REF!,$C504,#REF!,$J$2)</f>
        <v>#REF!</v>
      </c>
      <c r="K504" s="104" t="e">
        <f>SUMIFS(#REF!,#REF!,$B504,#REF!,$C504,#REF!,$J$2)</f>
        <v>#REF!</v>
      </c>
      <c r="L504" s="104" t="e">
        <f>SUMIFS(#REF!,#REF!,$B504,#REF!,$C504,#REF!,$J$2)</f>
        <v>#REF!</v>
      </c>
      <c r="M504" s="99"/>
      <c r="N504" s="99"/>
      <c r="O504" s="99"/>
      <c r="P504" s="99"/>
      <c r="Q504" s="99"/>
      <c r="R504" s="99"/>
      <c r="S504" s="99"/>
      <c r="T504" s="99"/>
      <c r="U504" s="99"/>
      <c r="V504" s="99"/>
      <c r="W504" s="99"/>
      <c r="X504" s="99"/>
      <c r="Y504" s="99"/>
      <c r="Z504" s="99"/>
      <c r="AA504" s="99"/>
      <c r="AB504" s="99"/>
      <c r="AC504" s="99"/>
      <c r="AD504" s="99"/>
      <c r="AE504" s="99"/>
      <c r="AF504" s="99"/>
      <c r="AG504" s="99"/>
      <c r="AH504" s="99"/>
      <c r="AI504" s="99"/>
      <c r="AJ504" s="99"/>
      <c r="AK504" s="99"/>
    </row>
    <row r="505" spans="1:37" ht="37.5" customHeight="1">
      <c r="A505" s="99"/>
      <c r="B505" s="100" t="s">
        <v>758</v>
      </c>
      <c r="C505" s="101" t="s">
        <v>348</v>
      </c>
      <c r="D505" s="102" t="e">
        <f>SUMIFS(#REF!,#REF!,$B505,#REF!,$C505,#REF!,$D$2)</f>
        <v>#REF!</v>
      </c>
      <c r="E505" s="102" t="e">
        <f>SUMIFS(#REF!,#REF!,$B505,#REF!,$C505,#REF!,$D$2)</f>
        <v>#REF!</v>
      </c>
      <c r="F505" s="102" t="e">
        <f>SUMIFS(#REF!,#REF!,$B505,#REF!,$C505,#REF!,$D$2)</f>
        <v>#REF!</v>
      </c>
      <c r="G505" s="103" t="e">
        <f>SUMIFS(#REF!,#REF!,$B505,#REF!,$C505,#REF!,$G$2)</f>
        <v>#REF!</v>
      </c>
      <c r="H505" s="103" t="e">
        <f>SUMIFS(#REF!,#REF!,$B505,#REF!,$C505,#REF!,$G$2)</f>
        <v>#REF!</v>
      </c>
      <c r="I505" s="103" t="e">
        <f>SUMIFS(#REF!,#REF!,$B505,#REF!,$C505,#REF!,$G$2)</f>
        <v>#REF!</v>
      </c>
      <c r="J505" s="104" t="e">
        <f>SUMIFS(#REF!,#REF!,$B505,#REF!,$C505,#REF!,$J$2)</f>
        <v>#REF!</v>
      </c>
      <c r="K505" s="104" t="e">
        <f>SUMIFS(#REF!,#REF!,$B505,#REF!,$C505,#REF!,$J$2)</f>
        <v>#REF!</v>
      </c>
      <c r="L505" s="104" t="e">
        <f>SUMIFS(#REF!,#REF!,$B505,#REF!,$C505,#REF!,$J$2)</f>
        <v>#REF!</v>
      </c>
      <c r="M505" s="99"/>
      <c r="N505" s="99"/>
      <c r="O505" s="99"/>
      <c r="P505" s="99"/>
      <c r="Q505" s="99"/>
      <c r="R505" s="99"/>
      <c r="S505" s="99"/>
      <c r="T505" s="99"/>
      <c r="U505" s="99"/>
      <c r="V505" s="99"/>
      <c r="W505" s="99"/>
      <c r="X505" s="99"/>
      <c r="Y505" s="99"/>
      <c r="Z505" s="99"/>
      <c r="AA505" s="99"/>
      <c r="AB505" s="99"/>
      <c r="AC505" s="99"/>
      <c r="AD505" s="99"/>
      <c r="AE505" s="99"/>
      <c r="AF505" s="99"/>
      <c r="AG505" s="99"/>
      <c r="AH505" s="99"/>
      <c r="AI505" s="99"/>
      <c r="AJ505" s="99"/>
      <c r="AK505" s="99"/>
    </row>
    <row r="506" spans="1:37" ht="37.5" customHeight="1">
      <c r="A506" s="99"/>
      <c r="B506" s="100" t="s">
        <v>758</v>
      </c>
      <c r="C506" s="101" t="s">
        <v>182</v>
      </c>
      <c r="D506" s="102" t="e">
        <f>SUMIFS(#REF!,#REF!,$B506,#REF!,$C506,#REF!,$D$2)</f>
        <v>#REF!</v>
      </c>
      <c r="E506" s="102" t="e">
        <f>SUMIFS(#REF!,#REF!,$B506,#REF!,$C506,#REF!,$D$2)</f>
        <v>#REF!</v>
      </c>
      <c r="F506" s="102" t="e">
        <f>SUMIFS(#REF!,#REF!,$B506,#REF!,$C506,#REF!,$D$2)</f>
        <v>#REF!</v>
      </c>
      <c r="G506" s="103" t="e">
        <f>SUMIFS(#REF!,#REF!,$B506,#REF!,$C506,#REF!,$G$2)</f>
        <v>#REF!</v>
      </c>
      <c r="H506" s="103" t="e">
        <f>SUMIFS(#REF!,#REF!,$B506,#REF!,$C506,#REF!,$G$2)</f>
        <v>#REF!</v>
      </c>
      <c r="I506" s="103" t="e">
        <f>SUMIFS(#REF!,#REF!,$B506,#REF!,$C506,#REF!,$G$2)</f>
        <v>#REF!</v>
      </c>
      <c r="J506" s="104" t="e">
        <f>SUMIFS(#REF!,#REF!,$B506,#REF!,$C506,#REF!,$J$2)</f>
        <v>#REF!</v>
      </c>
      <c r="K506" s="104" t="e">
        <f>SUMIFS(#REF!,#REF!,$B506,#REF!,$C506,#REF!,$J$2)</f>
        <v>#REF!</v>
      </c>
      <c r="L506" s="104" t="e">
        <f>SUMIFS(#REF!,#REF!,$B506,#REF!,$C506,#REF!,$J$2)</f>
        <v>#REF!</v>
      </c>
      <c r="M506" s="99"/>
      <c r="N506" s="99"/>
      <c r="O506" s="99"/>
      <c r="P506" s="99"/>
      <c r="Q506" s="99"/>
      <c r="R506" s="99"/>
      <c r="S506" s="99"/>
      <c r="T506" s="99"/>
      <c r="U506" s="99"/>
      <c r="V506" s="99"/>
      <c r="W506" s="99"/>
      <c r="X506" s="99"/>
      <c r="Y506" s="99"/>
      <c r="Z506" s="99"/>
      <c r="AA506" s="99"/>
      <c r="AB506" s="99"/>
      <c r="AC506" s="99"/>
      <c r="AD506" s="99"/>
      <c r="AE506" s="99"/>
      <c r="AF506" s="99"/>
      <c r="AG506" s="99"/>
      <c r="AH506" s="99"/>
      <c r="AI506" s="99"/>
      <c r="AJ506" s="99"/>
      <c r="AK506" s="99"/>
    </row>
    <row r="507" spans="1:37" ht="37.5" customHeight="1">
      <c r="A507" s="99"/>
      <c r="B507" s="100" t="s">
        <v>758</v>
      </c>
      <c r="C507" s="101" t="s">
        <v>170</v>
      </c>
      <c r="D507" s="102" t="e">
        <f>SUMIFS(#REF!,#REF!,$B507,#REF!,$C507,#REF!,$D$2)</f>
        <v>#REF!</v>
      </c>
      <c r="E507" s="102" t="e">
        <f>SUMIFS(#REF!,#REF!,$B507,#REF!,$C507,#REF!,$D$2)</f>
        <v>#REF!</v>
      </c>
      <c r="F507" s="102" t="e">
        <f>SUMIFS(#REF!,#REF!,$B507,#REF!,$C507,#REF!,$D$2)</f>
        <v>#REF!</v>
      </c>
      <c r="G507" s="103" t="e">
        <f>SUMIFS(#REF!,#REF!,$B507,#REF!,$C507,#REF!,$G$2)</f>
        <v>#REF!</v>
      </c>
      <c r="H507" s="103" t="e">
        <f>SUMIFS(#REF!,#REF!,$B507,#REF!,$C507,#REF!,$G$2)</f>
        <v>#REF!</v>
      </c>
      <c r="I507" s="103" t="e">
        <f>SUMIFS(#REF!,#REF!,$B507,#REF!,$C507,#REF!,$G$2)</f>
        <v>#REF!</v>
      </c>
      <c r="J507" s="104" t="e">
        <f>SUMIFS(#REF!,#REF!,$B507,#REF!,$C507,#REF!,$J$2)</f>
        <v>#REF!</v>
      </c>
      <c r="K507" s="104" t="e">
        <f>SUMIFS(#REF!,#REF!,$B507,#REF!,$C507,#REF!,$J$2)</f>
        <v>#REF!</v>
      </c>
      <c r="L507" s="104" t="e">
        <f>SUMIFS(#REF!,#REF!,$B507,#REF!,$C507,#REF!,$J$2)</f>
        <v>#REF!</v>
      </c>
      <c r="M507" s="99"/>
      <c r="N507" s="99"/>
      <c r="O507" s="99"/>
      <c r="P507" s="99"/>
      <c r="Q507" s="99"/>
      <c r="R507" s="99"/>
      <c r="S507" s="99"/>
      <c r="T507" s="99"/>
      <c r="U507" s="99"/>
      <c r="V507" s="99"/>
      <c r="W507" s="99"/>
      <c r="X507" s="99"/>
      <c r="Y507" s="99"/>
      <c r="Z507" s="99"/>
      <c r="AA507" s="99"/>
      <c r="AB507" s="99"/>
      <c r="AC507" s="99"/>
      <c r="AD507" s="99"/>
      <c r="AE507" s="99"/>
      <c r="AF507" s="99"/>
      <c r="AG507" s="99"/>
      <c r="AH507" s="99"/>
      <c r="AI507" s="99"/>
      <c r="AJ507" s="99"/>
      <c r="AK507" s="99"/>
    </row>
    <row r="508" spans="1:37" ht="37.5" customHeight="1">
      <c r="A508" s="99"/>
      <c r="B508" s="100" t="s">
        <v>758</v>
      </c>
      <c r="C508" s="101" t="s">
        <v>188</v>
      </c>
      <c r="D508" s="102" t="e">
        <f>SUMIFS(#REF!,#REF!,$B508,#REF!,$C508,#REF!,$D$2)</f>
        <v>#REF!</v>
      </c>
      <c r="E508" s="102" t="e">
        <f>SUMIFS(#REF!,#REF!,$B508,#REF!,$C508,#REF!,$D$2)</f>
        <v>#REF!</v>
      </c>
      <c r="F508" s="102" t="e">
        <f>SUMIFS(#REF!,#REF!,$B508,#REF!,$C508,#REF!,$D$2)</f>
        <v>#REF!</v>
      </c>
      <c r="G508" s="103" t="e">
        <f>SUMIFS(#REF!,#REF!,$B508,#REF!,$C508,#REF!,$G$2)</f>
        <v>#REF!</v>
      </c>
      <c r="H508" s="103" t="e">
        <f>SUMIFS(#REF!,#REF!,$B508,#REF!,$C508,#REF!,$G$2)</f>
        <v>#REF!</v>
      </c>
      <c r="I508" s="103" t="e">
        <f>SUMIFS(#REF!,#REF!,$B508,#REF!,$C508,#REF!,$G$2)</f>
        <v>#REF!</v>
      </c>
      <c r="J508" s="104" t="e">
        <f>SUMIFS(#REF!,#REF!,$B508,#REF!,$C508,#REF!,$J$2)</f>
        <v>#REF!</v>
      </c>
      <c r="K508" s="104" t="e">
        <f>SUMIFS(#REF!,#REF!,$B508,#REF!,$C508,#REF!,$J$2)</f>
        <v>#REF!</v>
      </c>
      <c r="L508" s="104" t="e">
        <f>SUMIFS(#REF!,#REF!,$B508,#REF!,$C508,#REF!,$J$2)</f>
        <v>#REF!</v>
      </c>
      <c r="M508" s="99"/>
      <c r="N508" s="99"/>
      <c r="O508" s="99"/>
      <c r="P508" s="99"/>
      <c r="Q508" s="99"/>
      <c r="R508" s="99"/>
      <c r="S508" s="99"/>
      <c r="T508" s="99"/>
      <c r="U508" s="99"/>
      <c r="V508" s="99"/>
      <c r="W508" s="99"/>
      <c r="X508" s="99"/>
      <c r="Y508" s="99"/>
      <c r="Z508" s="99"/>
      <c r="AA508" s="99"/>
      <c r="AB508" s="99"/>
      <c r="AC508" s="99"/>
      <c r="AD508" s="99"/>
      <c r="AE508" s="99"/>
      <c r="AF508" s="99"/>
      <c r="AG508" s="99"/>
      <c r="AH508" s="99"/>
      <c r="AI508" s="99"/>
      <c r="AJ508" s="99"/>
      <c r="AK508" s="99"/>
    </row>
    <row r="509" spans="1:37" ht="37.5" customHeight="1">
      <c r="A509" s="99"/>
      <c r="B509" s="100" t="s">
        <v>758</v>
      </c>
      <c r="C509" s="101" t="s">
        <v>176</v>
      </c>
      <c r="D509" s="102" t="e">
        <f>SUMIFS(#REF!,#REF!,$B509,#REF!,$C509,#REF!,$D$2)</f>
        <v>#REF!</v>
      </c>
      <c r="E509" s="102" t="e">
        <f>SUMIFS(#REF!,#REF!,$B509,#REF!,$C509,#REF!,$D$2)</f>
        <v>#REF!</v>
      </c>
      <c r="F509" s="102" t="e">
        <f>SUMIFS(#REF!,#REF!,$B509,#REF!,$C509,#REF!,$D$2)</f>
        <v>#REF!</v>
      </c>
      <c r="G509" s="103" t="e">
        <f>SUMIFS(#REF!,#REF!,$B509,#REF!,$C509,#REF!,$G$2)</f>
        <v>#REF!</v>
      </c>
      <c r="H509" s="103" t="e">
        <f>SUMIFS(#REF!,#REF!,$B509,#REF!,$C509,#REF!,$G$2)</f>
        <v>#REF!</v>
      </c>
      <c r="I509" s="103" t="e">
        <f>SUMIFS(#REF!,#REF!,$B509,#REF!,$C509,#REF!,$G$2)</f>
        <v>#REF!</v>
      </c>
      <c r="J509" s="104" t="e">
        <f>SUMIFS(#REF!,#REF!,$B509,#REF!,$C509,#REF!,$J$2)</f>
        <v>#REF!</v>
      </c>
      <c r="K509" s="104" t="e">
        <f>SUMIFS(#REF!,#REF!,$B509,#REF!,$C509,#REF!,$J$2)</f>
        <v>#REF!</v>
      </c>
      <c r="L509" s="104" t="e">
        <f>SUMIFS(#REF!,#REF!,$B509,#REF!,$C509,#REF!,$J$2)</f>
        <v>#REF!</v>
      </c>
      <c r="M509" s="99"/>
      <c r="N509" s="99"/>
      <c r="O509" s="99"/>
      <c r="P509" s="99"/>
      <c r="Q509" s="99"/>
      <c r="R509" s="99"/>
      <c r="S509" s="99"/>
      <c r="T509" s="99"/>
      <c r="U509" s="99"/>
      <c r="V509" s="99"/>
      <c r="W509" s="99"/>
      <c r="X509" s="99"/>
      <c r="Y509" s="99"/>
      <c r="Z509" s="99"/>
      <c r="AA509" s="99"/>
      <c r="AB509" s="99"/>
      <c r="AC509" s="99"/>
      <c r="AD509" s="99"/>
      <c r="AE509" s="99"/>
      <c r="AF509" s="99"/>
      <c r="AG509" s="99"/>
      <c r="AH509" s="99"/>
      <c r="AI509" s="99"/>
      <c r="AJ509" s="99"/>
      <c r="AK509" s="99"/>
    </row>
    <row r="510" spans="1:37" ht="37.5" customHeight="1">
      <c r="A510" s="99"/>
      <c r="B510" s="100" t="s">
        <v>758</v>
      </c>
      <c r="C510" s="101" t="s">
        <v>194</v>
      </c>
      <c r="D510" s="102" t="e">
        <f>SUMIFS(#REF!,#REF!,$B510,#REF!,$C510,#REF!,$D$2)</f>
        <v>#REF!</v>
      </c>
      <c r="E510" s="102" t="e">
        <f>SUMIFS(#REF!,#REF!,$B510,#REF!,$C510,#REF!,$D$2)</f>
        <v>#REF!</v>
      </c>
      <c r="F510" s="102" t="e">
        <f>SUMIFS(#REF!,#REF!,$B510,#REF!,$C510,#REF!,$D$2)</f>
        <v>#REF!</v>
      </c>
      <c r="G510" s="103" t="e">
        <f>SUMIFS(#REF!,#REF!,$B510,#REF!,$C510,#REF!,$G$2)</f>
        <v>#REF!</v>
      </c>
      <c r="H510" s="103" t="e">
        <f>SUMIFS(#REF!,#REF!,$B510,#REF!,$C510,#REF!,$G$2)</f>
        <v>#REF!</v>
      </c>
      <c r="I510" s="103" t="e">
        <f>SUMIFS(#REF!,#REF!,$B510,#REF!,$C510,#REF!,$G$2)</f>
        <v>#REF!</v>
      </c>
      <c r="J510" s="104" t="e">
        <f>SUMIFS(#REF!,#REF!,$B510,#REF!,$C510,#REF!,$J$2)</f>
        <v>#REF!</v>
      </c>
      <c r="K510" s="104" t="e">
        <f>SUMIFS(#REF!,#REF!,$B510,#REF!,$C510,#REF!,$J$2)</f>
        <v>#REF!</v>
      </c>
      <c r="L510" s="104" t="e">
        <f>SUMIFS(#REF!,#REF!,$B510,#REF!,$C510,#REF!,$J$2)</f>
        <v>#REF!</v>
      </c>
      <c r="M510" s="97"/>
      <c r="N510" s="97"/>
      <c r="O510" s="97"/>
      <c r="P510" s="97"/>
      <c r="Q510" s="97"/>
      <c r="R510" s="97"/>
      <c r="S510" s="97"/>
      <c r="T510" s="97"/>
      <c r="U510" s="97"/>
      <c r="V510" s="97"/>
      <c r="W510" s="97"/>
      <c r="X510" s="97"/>
      <c r="Y510" s="97"/>
      <c r="Z510" s="97"/>
      <c r="AA510" s="97"/>
      <c r="AB510" s="97"/>
      <c r="AC510" s="97"/>
      <c r="AD510" s="97"/>
      <c r="AE510" s="97"/>
      <c r="AF510" s="97"/>
      <c r="AG510" s="97"/>
      <c r="AH510" s="97"/>
      <c r="AI510" s="97"/>
      <c r="AJ510" s="97"/>
      <c r="AK510" s="97"/>
    </row>
    <row r="511" spans="1:37" ht="18.75" customHeight="1">
      <c r="A511" s="94"/>
      <c r="B511" s="95" t="s">
        <v>712</v>
      </c>
      <c r="C511" s="94"/>
      <c r="D511" s="96" t="e">
        <f t="shared" ref="D511:L511" si="47">SUM(D512:D521)</f>
        <v>#REF!</v>
      </c>
      <c r="E511" s="96" t="e">
        <f t="shared" si="47"/>
        <v>#REF!</v>
      </c>
      <c r="F511" s="96" t="e">
        <f t="shared" si="47"/>
        <v>#REF!</v>
      </c>
      <c r="G511" s="96" t="e">
        <f t="shared" si="47"/>
        <v>#REF!</v>
      </c>
      <c r="H511" s="96" t="e">
        <f t="shared" si="47"/>
        <v>#REF!</v>
      </c>
      <c r="I511" s="96" t="e">
        <f t="shared" si="47"/>
        <v>#REF!</v>
      </c>
      <c r="J511" s="96" t="e">
        <f t="shared" si="47"/>
        <v>#REF!</v>
      </c>
      <c r="K511" s="96" t="e">
        <f t="shared" si="47"/>
        <v>#REF!</v>
      </c>
      <c r="L511" s="96" t="e">
        <f t="shared" si="47"/>
        <v>#REF!</v>
      </c>
      <c r="M511" s="99"/>
      <c r="N511" s="99"/>
      <c r="O511" s="99"/>
      <c r="P511" s="99"/>
      <c r="Q511" s="99"/>
      <c r="R511" s="99"/>
      <c r="S511" s="99"/>
      <c r="T511" s="99"/>
      <c r="U511" s="99"/>
      <c r="V511" s="99"/>
      <c r="W511" s="99"/>
      <c r="X511" s="99"/>
      <c r="Y511" s="99"/>
      <c r="Z511" s="99"/>
      <c r="AA511" s="99"/>
      <c r="AB511" s="99"/>
      <c r="AC511" s="99"/>
      <c r="AD511" s="99"/>
      <c r="AE511" s="99"/>
      <c r="AF511" s="99"/>
      <c r="AG511" s="99"/>
      <c r="AH511" s="99"/>
      <c r="AI511" s="99"/>
      <c r="AJ511" s="99"/>
      <c r="AK511" s="99"/>
    </row>
    <row r="512" spans="1:37" ht="37.5" customHeight="1">
      <c r="A512" s="99">
        <f>A501+1</f>
        <v>47</v>
      </c>
      <c r="B512" s="100" t="s">
        <v>759</v>
      </c>
      <c r="C512" s="101" t="s">
        <v>372</v>
      </c>
      <c r="D512" s="102" t="e">
        <f>SUMIFS(#REF!,#REF!,$B512,#REF!,$C512,#REF!,$D$2)</f>
        <v>#REF!</v>
      </c>
      <c r="E512" s="102" t="e">
        <f>SUMIFS(#REF!,#REF!,$B512,#REF!,$C512,#REF!,$D$2)</f>
        <v>#REF!</v>
      </c>
      <c r="F512" s="102" t="e">
        <f>SUMIFS(#REF!,#REF!,$B512,#REF!,$C512,#REF!,$D$2)</f>
        <v>#REF!</v>
      </c>
      <c r="G512" s="103" t="e">
        <f>SUMIFS(#REF!,#REF!,$B512,#REF!,$C512,#REF!,$G$2)</f>
        <v>#REF!</v>
      </c>
      <c r="H512" s="103" t="e">
        <f>SUMIFS(#REF!,#REF!,$B512,#REF!,$C512,#REF!,$G$2)</f>
        <v>#REF!</v>
      </c>
      <c r="I512" s="103" t="e">
        <f>SUMIFS(#REF!,#REF!,$B512,#REF!,$C512,#REF!,$G$2)</f>
        <v>#REF!</v>
      </c>
      <c r="J512" s="104" t="e">
        <f>SUMIFS(#REF!,#REF!,$B512,#REF!,$C512,#REF!,$J$2)</f>
        <v>#REF!</v>
      </c>
      <c r="K512" s="104" t="e">
        <f>SUMIFS(#REF!,#REF!,$B512,#REF!,$C512,#REF!,$J$2)</f>
        <v>#REF!</v>
      </c>
      <c r="L512" s="104" t="e">
        <f>SUMIFS(#REF!,#REF!,$B512,#REF!,$C512,#REF!,$J$2)</f>
        <v>#REF!</v>
      </c>
      <c r="M512" s="99"/>
      <c r="N512" s="99"/>
      <c r="O512" s="99"/>
      <c r="P512" s="99"/>
      <c r="Q512" s="99"/>
      <c r="R512" s="99"/>
      <c r="S512" s="99"/>
      <c r="T512" s="99"/>
      <c r="U512" s="99"/>
      <c r="V512" s="99"/>
      <c r="W512" s="99"/>
      <c r="X512" s="99"/>
      <c r="Y512" s="99"/>
      <c r="Z512" s="99"/>
      <c r="AA512" s="99"/>
      <c r="AB512" s="99"/>
      <c r="AC512" s="99"/>
      <c r="AD512" s="99"/>
      <c r="AE512" s="99"/>
      <c r="AF512" s="99"/>
      <c r="AG512" s="99"/>
      <c r="AH512" s="99"/>
      <c r="AI512" s="99"/>
      <c r="AJ512" s="99"/>
      <c r="AK512" s="99"/>
    </row>
    <row r="513" spans="1:37" ht="37.5" customHeight="1">
      <c r="A513" s="99"/>
      <c r="B513" s="100" t="s">
        <v>759</v>
      </c>
      <c r="C513" s="101" t="s">
        <v>456</v>
      </c>
      <c r="D513" s="102" t="e">
        <f>SUMIFS(#REF!,#REF!,$B513,#REF!,$C513,#REF!,$D$2)</f>
        <v>#REF!</v>
      </c>
      <c r="E513" s="102" t="e">
        <f>SUMIFS(#REF!,#REF!,$B513,#REF!,$C513,#REF!,$D$2)</f>
        <v>#REF!</v>
      </c>
      <c r="F513" s="102" t="e">
        <f>SUMIFS(#REF!,#REF!,$B513,#REF!,$C513,#REF!,$D$2)</f>
        <v>#REF!</v>
      </c>
      <c r="G513" s="103" t="e">
        <f>SUMIFS(#REF!,#REF!,$B513,#REF!,$C513,#REF!,$G$2)</f>
        <v>#REF!</v>
      </c>
      <c r="H513" s="103" t="e">
        <f>SUMIFS(#REF!,#REF!,$B513,#REF!,$C513,#REF!,$G$2)</f>
        <v>#REF!</v>
      </c>
      <c r="I513" s="103" t="e">
        <f>SUMIFS(#REF!,#REF!,$B513,#REF!,$C513,#REF!,$G$2)</f>
        <v>#REF!</v>
      </c>
      <c r="J513" s="104" t="e">
        <f>SUMIFS(#REF!,#REF!,$B513,#REF!,$C513,#REF!,$J$2)</f>
        <v>#REF!</v>
      </c>
      <c r="K513" s="104" t="e">
        <f>SUMIFS(#REF!,#REF!,$B513,#REF!,$C513,#REF!,$J$2)</f>
        <v>#REF!</v>
      </c>
      <c r="L513" s="104" t="e">
        <f>SUMIFS(#REF!,#REF!,$B513,#REF!,$C513,#REF!,$J$2)</f>
        <v>#REF!</v>
      </c>
      <c r="M513" s="99"/>
      <c r="N513" s="99"/>
      <c r="O513" s="99"/>
      <c r="P513" s="99"/>
      <c r="Q513" s="99"/>
      <c r="R513" s="99"/>
      <c r="S513" s="99"/>
      <c r="T513" s="99"/>
      <c r="U513" s="99"/>
      <c r="V513" s="99"/>
      <c r="W513" s="99"/>
      <c r="X513" s="99"/>
      <c r="Y513" s="99"/>
      <c r="Z513" s="99"/>
      <c r="AA513" s="99"/>
      <c r="AB513" s="99"/>
      <c r="AC513" s="99"/>
      <c r="AD513" s="99"/>
      <c r="AE513" s="99"/>
      <c r="AF513" s="99"/>
      <c r="AG513" s="99"/>
      <c r="AH513" s="99"/>
      <c r="AI513" s="99"/>
      <c r="AJ513" s="99"/>
      <c r="AK513" s="99"/>
    </row>
    <row r="514" spans="1:37" ht="37.5" customHeight="1">
      <c r="A514" s="99"/>
      <c r="B514" s="100" t="s">
        <v>759</v>
      </c>
      <c r="C514" s="101" t="s">
        <v>465</v>
      </c>
      <c r="D514" s="102" t="e">
        <f>SUMIFS(#REF!,#REF!,$B514,#REF!,$C514,#REF!,$D$2)</f>
        <v>#REF!</v>
      </c>
      <c r="E514" s="102" t="e">
        <f>SUMIFS(#REF!,#REF!,$B514,#REF!,$C514,#REF!,$D$2)</f>
        <v>#REF!</v>
      </c>
      <c r="F514" s="102" t="e">
        <f>SUMIFS(#REF!,#REF!,$B514,#REF!,$C514,#REF!,$D$2)</f>
        <v>#REF!</v>
      </c>
      <c r="G514" s="103" t="e">
        <f>SUMIFS(#REF!,#REF!,$B514,#REF!,$C514,#REF!,$G$2)</f>
        <v>#REF!</v>
      </c>
      <c r="H514" s="103" t="e">
        <f>SUMIFS(#REF!,#REF!,$B514,#REF!,$C514,#REF!,$G$2)</f>
        <v>#REF!</v>
      </c>
      <c r="I514" s="103" t="e">
        <f>SUMIFS(#REF!,#REF!,$B514,#REF!,$C514,#REF!,$G$2)</f>
        <v>#REF!</v>
      </c>
      <c r="J514" s="104" t="e">
        <f>SUMIFS(#REF!,#REF!,$B514,#REF!,$C514,#REF!,$J$2)</f>
        <v>#REF!</v>
      </c>
      <c r="K514" s="104" t="e">
        <f>SUMIFS(#REF!,#REF!,$B514,#REF!,$C514,#REF!,$J$2)</f>
        <v>#REF!</v>
      </c>
      <c r="L514" s="104" t="e">
        <f>SUMIFS(#REF!,#REF!,$B514,#REF!,$C514,#REF!,$J$2)</f>
        <v>#REF!</v>
      </c>
      <c r="M514" s="99"/>
      <c r="N514" s="99"/>
      <c r="O514" s="99"/>
      <c r="P514" s="99"/>
      <c r="Q514" s="99"/>
      <c r="R514" s="99"/>
      <c r="S514" s="99"/>
      <c r="T514" s="99"/>
      <c r="U514" s="99"/>
      <c r="V514" s="99"/>
      <c r="W514" s="99"/>
      <c r="X514" s="99"/>
      <c r="Y514" s="99"/>
      <c r="Z514" s="99"/>
      <c r="AA514" s="99"/>
      <c r="AB514" s="99"/>
      <c r="AC514" s="99"/>
      <c r="AD514" s="99"/>
      <c r="AE514" s="99"/>
      <c r="AF514" s="99"/>
      <c r="AG514" s="99"/>
      <c r="AH514" s="99"/>
      <c r="AI514" s="99"/>
      <c r="AJ514" s="99"/>
      <c r="AK514" s="99"/>
    </row>
    <row r="515" spans="1:37" ht="37.5" customHeight="1">
      <c r="A515" s="99"/>
      <c r="B515" s="100" t="s">
        <v>759</v>
      </c>
      <c r="C515" s="101" t="s">
        <v>191</v>
      </c>
      <c r="D515" s="102" t="e">
        <f>SUMIFS(#REF!,#REF!,$B515,#REF!,$C515,#REF!,$D$2)</f>
        <v>#REF!</v>
      </c>
      <c r="E515" s="102" t="e">
        <f>SUMIFS(#REF!,#REF!,$B515,#REF!,$C515,#REF!,$D$2)</f>
        <v>#REF!</v>
      </c>
      <c r="F515" s="102" t="e">
        <f>SUMIFS(#REF!,#REF!,$B515,#REF!,$C515,#REF!,$D$2)</f>
        <v>#REF!</v>
      </c>
      <c r="G515" s="103" t="e">
        <f>SUMIFS(#REF!,#REF!,$B515,#REF!,$C515,#REF!,$G$2)</f>
        <v>#REF!</v>
      </c>
      <c r="H515" s="103" t="e">
        <f>SUMIFS(#REF!,#REF!,$B515,#REF!,$C515,#REF!,$G$2)</f>
        <v>#REF!</v>
      </c>
      <c r="I515" s="103" t="e">
        <f>SUMIFS(#REF!,#REF!,$B515,#REF!,$C515,#REF!,$G$2)</f>
        <v>#REF!</v>
      </c>
      <c r="J515" s="104" t="e">
        <f>SUMIFS(#REF!,#REF!,$B515,#REF!,$C515,#REF!,$J$2)</f>
        <v>#REF!</v>
      </c>
      <c r="K515" s="104" t="e">
        <f>SUMIFS(#REF!,#REF!,$B515,#REF!,$C515,#REF!,$J$2)</f>
        <v>#REF!</v>
      </c>
      <c r="L515" s="104" t="e">
        <f>SUMIFS(#REF!,#REF!,$B515,#REF!,$C515,#REF!,$J$2)</f>
        <v>#REF!</v>
      </c>
      <c r="M515" s="99"/>
      <c r="N515" s="99"/>
      <c r="O515" s="99"/>
      <c r="P515" s="99"/>
      <c r="Q515" s="99"/>
      <c r="R515" s="99"/>
      <c r="S515" s="99"/>
      <c r="T515" s="99"/>
      <c r="U515" s="99"/>
      <c r="V515" s="99"/>
      <c r="W515" s="99"/>
      <c r="X515" s="99"/>
      <c r="Y515" s="99"/>
      <c r="Z515" s="99"/>
      <c r="AA515" s="99"/>
      <c r="AB515" s="99"/>
      <c r="AC515" s="99"/>
      <c r="AD515" s="99"/>
      <c r="AE515" s="99"/>
      <c r="AF515" s="99"/>
      <c r="AG515" s="99"/>
      <c r="AH515" s="99"/>
      <c r="AI515" s="99"/>
      <c r="AJ515" s="99"/>
      <c r="AK515" s="99"/>
    </row>
    <row r="516" spans="1:37" ht="37.5" customHeight="1">
      <c r="A516" s="99"/>
      <c r="B516" s="100" t="s">
        <v>759</v>
      </c>
      <c r="C516" s="101" t="s">
        <v>348</v>
      </c>
      <c r="D516" s="102" t="e">
        <f>SUMIFS(#REF!,#REF!,$B516,#REF!,$C516,#REF!,$D$2)</f>
        <v>#REF!</v>
      </c>
      <c r="E516" s="102" t="e">
        <f>SUMIFS(#REF!,#REF!,$B516,#REF!,$C516,#REF!,$D$2)</f>
        <v>#REF!</v>
      </c>
      <c r="F516" s="102" t="e">
        <f>SUMIFS(#REF!,#REF!,$B516,#REF!,$C516,#REF!,$D$2)</f>
        <v>#REF!</v>
      </c>
      <c r="G516" s="103" t="e">
        <f>SUMIFS(#REF!,#REF!,$B516,#REF!,$C516,#REF!,$G$2)</f>
        <v>#REF!</v>
      </c>
      <c r="H516" s="103" t="e">
        <f>SUMIFS(#REF!,#REF!,$B516,#REF!,$C516,#REF!,$G$2)</f>
        <v>#REF!</v>
      </c>
      <c r="I516" s="103" t="e">
        <f>SUMIFS(#REF!,#REF!,$B516,#REF!,$C516,#REF!,$G$2)</f>
        <v>#REF!</v>
      </c>
      <c r="J516" s="104" t="e">
        <f>SUMIFS(#REF!,#REF!,$B516,#REF!,$C516,#REF!,$J$2)</f>
        <v>#REF!</v>
      </c>
      <c r="K516" s="104" t="e">
        <f>SUMIFS(#REF!,#REF!,$B516,#REF!,$C516,#REF!,$J$2)</f>
        <v>#REF!</v>
      </c>
      <c r="L516" s="104" t="e">
        <f>SUMIFS(#REF!,#REF!,$B516,#REF!,$C516,#REF!,$J$2)</f>
        <v>#REF!</v>
      </c>
      <c r="M516" s="99"/>
      <c r="N516" s="99"/>
      <c r="O516" s="99"/>
      <c r="P516" s="99"/>
      <c r="Q516" s="99"/>
      <c r="R516" s="99"/>
      <c r="S516" s="99"/>
      <c r="T516" s="99"/>
      <c r="U516" s="99"/>
      <c r="V516" s="99"/>
      <c r="W516" s="99"/>
      <c r="X516" s="99"/>
      <c r="Y516" s="99"/>
      <c r="Z516" s="99"/>
      <c r="AA516" s="99"/>
      <c r="AB516" s="99"/>
      <c r="AC516" s="99"/>
      <c r="AD516" s="99"/>
      <c r="AE516" s="99"/>
      <c r="AF516" s="99"/>
      <c r="AG516" s="99"/>
      <c r="AH516" s="99"/>
      <c r="AI516" s="99"/>
      <c r="AJ516" s="99"/>
      <c r="AK516" s="99"/>
    </row>
    <row r="517" spans="1:37" ht="37.5" customHeight="1">
      <c r="A517" s="99"/>
      <c r="B517" s="100" t="s">
        <v>759</v>
      </c>
      <c r="C517" s="101" t="s">
        <v>182</v>
      </c>
      <c r="D517" s="102" t="e">
        <f>SUMIFS(#REF!,#REF!,$B517,#REF!,$C517,#REF!,$D$2)</f>
        <v>#REF!</v>
      </c>
      <c r="E517" s="102" t="e">
        <f>SUMIFS(#REF!,#REF!,$B517,#REF!,$C517,#REF!,$D$2)</f>
        <v>#REF!</v>
      </c>
      <c r="F517" s="102" t="e">
        <f>SUMIFS(#REF!,#REF!,$B517,#REF!,$C517,#REF!,$D$2)</f>
        <v>#REF!</v>
      </c>
      <c r="G517" s="103" t="e">
        <f>SUMIFS(#REF!,#REF!,$B517,#REF!,$C517,#REF!,$G$2)</f>
        <v>#REF!</v>
      </c>
      <c r="H517" s="103" t="e">
        <f>SUMIFS(#REF!,#REF!,$B517,#REF!,$C517,#REF!,$G$2)</f>
        <v>#REF!</v>
      </c>
      <c r="I517" s="103" t="e">
        <f>SUMIFS(#REF!,#REF!,$B517,#REF!,$C517,#REF!,$G$2)</f>
        <v>#REF!</v>
      </c>
      <c r="J517" s="104" t="e">
        <f>SUMIFS(#REF!,#REF!,$B517,#REF!,$C517,#REF!,$J$2)</f>
        <v>#REF!</v>
      </c>
      <c r="K517" s="104" t="e">
        <f>SUMIFS(#REF!,#REF!,$B517,#REF!,$C517,#REF!,$J$2)</f>
        <v>#REF!</v>
      </c>
      <c r="L517" s="104" t="e">
        <f>SUMIFS(#REF!,#REF!,$B517,#REF!,$C517,#REF!,$J$2)</f>
        <v>#REF!</v>
      </c>
      <c r="M517" s="99"/>
      <c r="N517" s="99"/>
      <c r="O517" s="99"/>
      <c r="P517" s="99"/>
      <c r="Q517" s="99"/>
      <c r="R517" s="99"/>
      <c r="S517" s="99"/>
      <c r="T517" s="99"/>
      <c r="U517" s="99"/>
      <c r="V517" s="99"/>
      <c r="W517" s="99"/>
      <c r="X517" s="99"/>
      <c r="Y517" s="99"/>
      <c r="Z517" s="99"/>
      <c r="AA517" s="99"/>
      <c r="AB517" s="99"/>
      <c r="AC517" s="99"/>
      <c r="AD517" s="99"/>
      <c r="AE517" s="99"/>
      <c r="AF517" s="99"/>
      <c r="AG517" s="99"/>
      <c r="AH517" s="99"/>
      <c r="AI517" s="99"/>
      <c r="AJ517" s="99"/>
      <c r="AK517" s="99"/>
    </row>
    <row r="518" spans="1:37" ht="37.5" customHeight="1">
      <c r="A518" s="99"/>
      <c r="B518" s="100" t="s">
        <v>759</v>
      </c>
      <c r="C518" s="101" t="s">
        <v>170</v>
      </c>
      <c r="D518" s="102" t="e">
        <f>SUMIFS(#REF!,#REF!,$B518,#REF!,$C518,#REF!,$D$2)</f>
        <v>#REF!</v>
      </c>
      <c r="E518" s="102" t="e">
        <f>SUMIFS(#REF!,#REF!,$B518,#REF!,$C518,#REF!,$D$2)</f>
        <v>#REF!</v>
      </c>
      <c r="F518" s="102" t="e">
        <f>SUMIFS(#REF!,#REF!,$B518,#REF!,$C518,#REF!,$D$2)</f>
        <v>#REF!</v>
      </c>
      <c r="G518" s="103" t="e">
        <f>SUMIFS(#REF!,#REF!,$B518,#REF!,$C518,#REF!,$G$2)</f>
        <v>#REF!</v>
      </c>
      <c r="H518" s="103" t="e">
        <f>SUMIFS(#REF!,#REF!,$B518,#REF!,$C518,#REF!,$G$2)</f>
        <v>#REF!</v>
      </c>
      <c r="I518" s="103" t="e">
        <f>SUMIFS(#REF!,#REF!,$B518,#REF!,$C518,#REF!,$G$2)</f>
        <v>#REF!</v>
      </c>
      <c r="J518" s="104" t="e">
        <f>SUMIFS(#REF!,#REF!,$B518,#REF!,$C518,#REF!,$J$2)</f>
        <v>#REF!</v>
      </c>
      <c r="K518" s="104" t="e">
        <f>SUMIFS(#REF!,#REF!,$B518,#REF!,$C518,#REF!,$J$2)</f>
        <v>#REF!</v>
      </c>
      <c r="L518" s="104" t="e">
        <f>SUMIFS(#REF!,#REF!,$B518,#REF!,$C518,#REF!,$J$2)</f>
        <v>#REF!</v>
      </c>
      <c r="M518" s="99"/>
      <c r="N518" s="99"/>
      <c r="O518" s="99"/>
      <c r="P518" s="99"/>
      <c r="Q518" s="99"/>
      <c r="R518" s="99"/>
      <c r="S518" s="99"/>
      <c r="T518" s="99"/>
      <c r="U518" s="99"/>
      <c r="V518" s="99"/>
      <c r="W518" s="99"/>
      <c r="X518" s="99"/>
      <c r="Y518" s="99"/>
      <c r="Z518" s="99"/>
      <c r="AA518" s="99"/>
      <c r="AB518" s="99"/>
      <c r="AC518" s="99"/>
      <c r="AD518" s="99"/>
      <c r="AE518" s="99"/>
      <c r="AF518" s="99"/>
      <c r="AG518" s="99"/>
      <c r="AH518" s="99"/>
      <c r="AI518" s="99"/>
      <c r="AJ518" s="99"/>
      <c r="AK518" s="99"/>
    </row>
    <row r="519" spans="1:37" ht="37.5" customHeight="1">
      <c r="A519" s="99"/>
      <c r="B519" s="100" t="s">
        <v>759</v>
      </c>
      <c r="C519" s="101" t="s">
        <v>188</v>
      </c>
      <c r="D519" s="102" t="e">
        <f>SUMIFS(#REF!,#REF!,$B519,#REF!,$C519,#REF!,$D$2)</f>
        <v>#REF!</v>
      </c>
      <c r="E519" s="102" t="e">
        <f>SUMIFS(#REF!,#REF!,$B519,#REF!,$C519,#REF!,$D$2)</f>
        <v>#REF!</v>
      </c>
      <c r="F519" s="102" t="e">
        <f>SUMIFS(#REF!,#REF!,$B519,#REF!,$C519,#REF!,$D$2)</f>
        <v>#REF!</v>
      </c>
      <c r="G519" s="103" t="e">
        <f>SUMIFS(#REF!,#REF!,$B519,#REF!,$C519,#REF!,$G$2)</f>
        <v>#REF!</v>
      </c>
      <c r="H519" s="103" t="e">
        <f>SUMIFS(#REF!,#REF!,$B519,#REF!,$C519,#REF!,$G$2)</f>
        <v>#REF!</v>
      </c>
      <c r="I519" s="103" t="e">
        <f>SUMIFS(#REF!,#REF!,$B519,#REF!,$C519,#REF!,$G$2)</f>
        <v>#REF!</v>
      </c>
      <c r="J519" s="104" t="e">
        <f>SUMIFS(#REF!,#REF!,$B519,#REF!,$C519,#REF!,$J$2)</f>
        <v>#REF!</v>
      </c>
      <c r="K519" s="104" t="e">
        <f>SUMIFS(#REF!,#REF!,$B519,#REF!,$C519,#REF!,$J$2)</f>
        <v>#REF!</v>
      </c>
      <c r="L519" s="104" t="e">
        <f>SUMIFS(#REF!,#REF!,$B519,#REF!,$C519,#REF!,$J$2)</f>
        <v>#REF!</v>
      </c>
      <c r="M519" s="99"/>
      <c r="N519" s="99"/>
      <c r="O519" s="99"/>
      <c r="P519" s="99"/>
      <c r="Q519" s="99"/>
      <c r="R519" s="99"/>
      <c r="S519" s="99"/>
      <c r="T519" s="99"/>
      <c r="U519" s="99"/>
      <c r="V519" s="99"/>
      <c r="W519" s="99"/>
      <c r="X519" s="99"/>
      <c r="Y519" s="99"/>
      <c r="Z519" s="99"/>
      <c r="AA519" s="99"/>
      <c r="AB519" s="99"/>
      <c r="AC519" s="99"/>
      <c r="AD519" s="99"/>
      <c r="AE519" s="99"/>
      <c r="AF519" s="99"/>
      <c r="AG519" s="99"/>
      <c r="AH519" s="99"/>
      <c r="AI519" s="99"/>
      <c r="AJ519" s="99"/>
      <c r="AK519" s="99"/>
    </row>
    <row r="520" spans="1:37" ht="37.5" customHeight="1">
      <c r="A520" s="99"/>
      <c r="B520" s="100" t="s">
        <v>759</v>
      </c>
      <c r="C520" s="101" t="s">
        <v>176</v>
      </c>
      <c r="D520" s="102" t="e">
        <f>SUMIFS(#REF!,#REF!,$B520,#REF!,$C520,#REF!,$D$2)</f>
        <v>#REF!</v>
      </c>
      <c r="E520" s="102" t="e">
        <f>SUMIFS(#REF!,#REF!,$B520,#REF!,$C520,#REF!,$D$2)</f>
        <v>#REF!</v>
      </c>
      <c r="F520" s="102" t="e">
        <f>SUMIFS(#REF!,#REF!,$B520,#REF!,$C520,#REF!,$D$2)</f>
        <v>#REF!</v>
      </c>
      <c r="G520" s="103" t="e">
        <f>SUMIFS(#REF!,#REF!,$B520,#REF!,$C520,#REF!,$G$2)</f>
        <v>#REF!</v>
      </c>
      <c r="H520" s="103" t="e">
        <f>SUMIFS(#REF!,#REF!,$B520,#REF!,$C520,#REF!,$G$2)</f>
        <v>#REF!</v>
      </c>
      <c r="I520" s="103" t="e">
        <f>SUMIFS(#REF!,#REF!,$B520,#REF!,$C520,#REF!,$G$2)</f>
        <v>#REF!</v>
      </c>
      <c r="J520" s="104" t="e">
        <f>SUMIFS(#REF!,#REF!,$B520,#REF!,$C520,#REF!,$J$2)</f>
        <v>#REF!</v>
      </c>
      <c r="K520" s="104" t="e">
        <f>SUMIFS(#REF!,#REF!,$B520,#REF!,$C520,#REF!,$J$2)</f>
        <v>#REF!</v>
      </c>
      <c r="L520" s="104" t="e">
        <f>SUMIFS(#REF!,#REF!,$B520,#REF!,$C520,#REF!,$J$2)</f>
        <v>#REF!</v>
      </c>
      <c r="M520" s="99"/>
      <c r="N520" s="99"/>
      <c r="O520" s="99"/>
      <c r="P520" s="99"/>
      <c r="Q520" s="99"/>
      <c r="R520" s="99"/>
      <c r="S520" s="99"/>
      <c r="T520" s="99"/>
      <c r="U520" s="99"/>
      <c r="V520" s="99"/>
      <c r="W520" s="99"/>
      <c r="X520" s="99"/>
      <c r="Y520" s="99"/>
      <c r="Z520" s="99"/>
      <c r="AA520" s="99"/>
      <c r="AB520" s="99"/>
      <c r="AC520" s="99"/>
      <c r="AD520" s="99"/>
      <c r="AE520" s="99"/>
      <c r="AF520" s="99"/>
      <c r="AG520" s="99"/>
      <c r="AH520" s="99"/>
      <c r="AI520" s="99"/>
      <c r="AJ520" s="99"/>
      <c r="AK520" s="99"/>
    </row>
    <row r="521" spans="1:37" ht="37.5" customHeight="1">
      <c r="A521" s="99"/>
      <c r="B521" s="100" t="s">
        <v>759</v>
      </c>
      <c r="C521" s="101" t="s">
        <v>194</v>
      </c>
      <c r="D521" s="102" t="e">
        <f>SUMIFS(#REF!,#REF!,$B521,#REF!,$C521,#REF!,$D$2)</f>
        <v>#REF!</v>
      </c>
      <c r="E521" s="102" t="e">
        <f>SUMIFS(#REF!,#REF!,$B521,#REF!,$C521,#REF!,$D$2)</f>
        <v>#REF!</v>
      </c>
      <c r="F521" s="102" t="e">
        <f>SUMIFS(#REF!,#REF!,$B521,#REF!,$C521,#REF!,$D$2)</f>
        <v>#REF!</v>
      </c>
      <c r="G521" s="103" t="e">
        <f>SUMIFS(#REF!,#REF!,$B521,#REF!,$C521,#REF!,$G$2)</f>
        <v>#REF!</v>
      </c>
      <c r="H521" s="103" t="e">
        <f>SUMIFS(#REF!,#REF!,$B521,#REF!,$C521,#REF!,$G$2)</f>
        <v>#REF!</v>
      </c>
      <c r="I521" s="103" t="e">
        <f>SUMIFS(#REF!,#REF!,$B521,#REF!,$C521,#REF!,$G$2)</f>
        <v>#REF!</v>
      </c>
      <c r="J521" s="104" t="e">
        <f>SUMIFS(#REF!,#REF!,$B521,#REF!,$C521,#REF!,$J$2)</f>
        <v>#REF!</v>
      </c>
      <c r="K521" s="104" t="e">
        <f>SUMIFS(#REF!,#REF!,$B521,#REF!,$C521,#REF!,$J$2)</f>
        <v>#REF!</v>
      </c>
      <c r="L521" s="104" t="e">
        <f>SUMIFS(#REF!,#REF!,$B521,#REF!,$C521,#REF!,$J$2)</f>
        <v>#REF!</v>
      </c>
      <c r="M521" s="97"/>
      <c r="N521" s="97"/>
      <c r="O521" s="97"/>
      <c r="P521" s="97"/>
      <c r="Q521" s="97"/>
      <c r="R521" s="97"/>
      <c r="S521" s="97"/>
      <c r="T521" s="97"/>
      <c r="U521" s="97"/>
      <c r="V521" s="97"/>
      <c r="W521" s="97"/>
      <c r="X521" s="97"/>
      <c r="Y521" s="97"/>
      <c r="Z521" s="97"/>
      <c r="AA521" s="97"/>
      <c r="AB521" s="97"/>
      <c r="AC521" s="97"/>
      <c r="AD521" s="97"/>
      <c r="AE521" s="97"/>
      <c r="AF521" s="97"/>
      <c r="AG521" s="97"/>
      <c r="AH521" s="97"/>
      <c r="AI521" s="97"/>
      <c r="AJ521" s="97"/>
      <c r="AK521" s="97"/>
    </row>
    <row r="522" spans="1:37" ht="18.75" customHeight="1">
      <c r="A522" s="94"/>
      <c r="B522" s="95" t="s">
        <v>712</v>
      </c>
      <c r="C522" s="94"/>
      <c r="D522" s="96" t="e">
        <f t="shared" ref="D522:L522" si="48">SUM(D523:D532)</f>
        <v>#REF!</v>
      </c>
      <c r="E522" s="96" t="e">
        <f t="shared" si="48"/>
        <v>#REF!</v>
      </c>
      <c r="F522" s="96" t="e">
        <f t="shared" si="48"/>
        <v>#REF!</v>
      </c>
      <c r="G522" s="96" t="e">
        <f t="shared" si="48"/>
        <v>#REF!</v>
      </c>
      <c r="H522" s="96" t="e">
        <f t="shared" si="48"/>
        <v>#REF!</v>
      </c>
      <c r="I522" s="96" t="e">
        <f t="shared" si="48"/>
        <v>#REF!</v>
      </c>
      <c r="J522" s="96" t="e">
        <f t="shared" si="48"/>
        <v>#REF!</v>
      </c>
      <c r="K522" s="96" t="e">
        <f t="shared" si="48"/>
        <v>#REF!</v>
      </c>
      <c r="L522" s="96" t="e">
        <f t="shared" si="48"/>
        <v>#REF!</v>
      </c>
      <c r="M522" s="99"/>
      <c r="N522" s="99"/>
      <c r="O522" s="99"/>
      <c r="P522" s="99"/>
      <c r="Q522" s="99"/>
      <c r="R522" s="99"/>
      <c r="S522" s="99"/>
      <c r="T522" s="99"/>
      <c r="U522" s="99"/>
      <c r="V522" s="99"/>
      <c r="W522" s="99"/>
      <c r="X522" s="99"/>
      <c r="Y522" s="99"/>
      <c r="Z522" s="99"/>
      <c r="AA522" s="99"/>
      <c r="AB522" s="99"/>
      <c r="AC522" s="99"/>
      <c r="AD522" s="99"/>
      <c r="AE522" s="99"/>
      <c r="AF522" s="99"/>
      <c r="AG522" s="99"/>
      <c r="AH522" s="99"/>
      <c r="AI522" s="99"/>
      <c r="AJ522" s="99"/>
      <c r="AK522" s="99"/>
    </row>
    <row r="523" spans="1:37" ht="37.5" customHeight="1">
      <c r="A523" s="99">
        <f>A512+1</f>
        <v>48</v>
      </c>
      <c r="B523" s="100" t="s">
        <v>760</v>
      </c>
      <c r="C523" s="101" t="s">
        <v>372</v>
      </c>
      <c r="D523" s="102" t="e">
        <f>SUMIFS(#REF!,#REF!,$B523,#REF!,$C523,#REF!,$D$2)</f>
        <v>#REF!</v>
      </c>
      <c r="E523" s="102" t="e">
        <f>SUMIFS(#REF!,#REF!,$B523,#REF!,$C523,#REF!,$D$2)</f>
        <v>#REF!</v>
      </c>
      <c r="F523" s="102" t="e">
        <f>SUMIFS(#REF!,#REF!,$B523,#REF!,$C523,#REF!,$D$2)</f>
        <v>#REF!</v>
      </c>
      <c r="G523" s="103" t="e">
        <f>SUMIFS(#REF!,#REF!,$B523,#REF!,$C523,#REF!,$G$2)</f>
        <v>#REF!</v>
      </c>
      <c r="H523" s="103" t="e">
        <f>SUMIFS(#REF!,#REF!,$B523,#REF!,$C523,#REF!,$G$2)</f>
        <v>#REF!</v>
      </c>
      <c r="I523" s="103" t="e">
        <f>SUMIFS(#REF!,#REF!,$B523,#REF!,$C523,#REF!,$G$2)</f>
        <v>#REF!</v>
      </c>
      <c r="J523" s="104" t="e">
        <f>SUMIFS(#REF!,#REF!,$B523,#REF!,$C523,#REF!,$J$2)</f>
        <v>#REF!</v>
      </c>
      <c r="K523" s="104" t="e">
        <f>SUMIFS(#REF!,#REF!,$B523,#REF!,$C523,#REF!,$J$2)</f>
        <v>#REF!</v>
      </c>
      <c r="L523" s="104" t="e">
        <f>SUMIFS(#REF!,#REF!,$B523,#REF!,$C523,#REF!,$J$2)</f>
        <v>#REF!</v>
      </c>
      <c r="M523" s="99"/>
      <c r="N523" s="99"/>
      <c r="O523" s="99"/>
      <c r="P523" s="99"/>
      <c r="Q523" s="99"/>
      <c r="R523" s="99"/>
      <c r="S523" s="99"/>
      <c r="T523" s="99"/>
      <c r="U523" s="99"/>
      <c r="V523" s="99"/>
      <c r="W523" s="99"/>
      <c r="X523" s="99"/>
      <c r="Y523" s="99"/>
      <c r="Z523" s="99"/>
      <c r="AA523" s="99"/>
      <c r="AB523" s="99"/>
      <c r="AC523" s="99"/>
      <c r="AD523" s="99"/>
      <c r="AE523" s="99"/>
      <c r="AF523" s="99"/>
      <c r="AG523" s="99"/>
      <c r="AH523" s="99"/>
      <c r="AI523" s="99"/>
      <c r="AJ523" s="99"/>
      <c r="AK523" s="99"/>
    </row>
    <row r="524" spans="1:37" ht="37.5" customHeight="1">
      <c r="A524" s="99"/>
      <c r="B524" s="100" t="s">
        <v>760</v>
      </c>
      <c r="C524" s="101" t="s">
        <v>456</v>
      </c>
      <c r="D524" s="102" t="e">
        <f>SUMIFS(#REF!,#REF!,$B524,#REF!,$C524,#REF!,$D$2)</f>
        <v>#REF!</v>
      </c>
      <c r="E524" s="102" t="e">
        <f>SUMIFS(#REF!,#REF!,$B524,#REF!,$C524,#REF!,$D$2)</f>
        <v>#REF!</v>
      </c>
      <c r="F524" s="102" t="e">
        <f>SUMIFS(#REF!,#REF!,$B524,#REF!,$C524,#REF!,$D$2)</f>
        <v>#REF!</v>
      </c>
      <c r="G524" s="103" t="e">
        <f>SUMIFS(#REF!,#REF!,$B524,#REF!,$C524,#REF!,$G$2)</f>
        <v>#REF!</v>
      </c>
      <c r="H524" s="103" t="e">
        <f>SUMIFS(#REF!,#REF!,$B524,#REF!,$C524,#REF!,$G$2)</f>
        <v>#REF!</v>
      </c>
      <c r="I524" s="103" t="e">
        <f>SUMIFS(#REF!,#REF!,$B524,#REF!,$C524,#REF!,$G$2)</f>
        <v>#REF!</v>
      </c>
      <c r="J524" s="104" t="e">
        <f>SUMIFS(#REF!,#REF!,$B524,#REF!,$C524,#REF!,$J$2)</f>
        <v>#REF!</v>
      </c>
      <c r="K524" s="104" t="e">
        <f>SUMIFS(#REF!,#REF!,$B524,#REF!,$C524,#REF!,$J$2)</f>
        <v>#REF!</v>
      </c>
      <c r="L524" s="104" t="e">
        <f>SUMIFS(#REF!,#REF!,$B524,#REF!,$C524,#REF!,$J$2)</f>
        <v>#REF!</v>
      </c>
      <c r="M524" s="99"/>
      <c r="N524" s="99"/>
      <c r="O524" s="99"/>
      <c r="P524" s="99"/>
      <c r="Q524" s="99"/>
      <c r="R524" s="99"/>
      <c r="S524" s="99"/>
      <c r="T524" s="99"/>
      <c r="U524" s="99"/>
      <c r="V524" s="99"/>
      <c r="W524" s="99"/>
      <c r="X524" s="99"/>
      <c r="Y524" s="99"/>
      <c r="Z524" s="99"/>
      <c r="AA524" s="99"/>
      <c r="AB524" s="99"/>
      <c r="AC524" s="99"/>
      <c r="AD524" s="99"/>
      <c r="AE524" s="99"/>
      <c r="AF524" s="99"/>
      <c r="AG524" s="99"/>
      <c r="AH524" s="99"/>
      <c r="AI524" s="99"/>
      <c r="AJ524" s="99"/>
      <c r="AK524" s="99"/>
    </row>
    <row r="525" spans="1:37" ht="37.5" customHeight="1">
      <c r="A525" s="99"/>
      <c r="B525" s="100" t="s">
        <v>760</v>
      </c>
      <c r="C525" s="101" t="s">
        <v>465</v>
      </c>
      <c r="D525" s="102" t="e">
        <f>SUMIFS(#REF!,#REF!,$B525,#REF!,$C525,#REF!,$D$2)</f>
        <v>#REF!</v>
      </c>
      <c r="E525" s="102" t="e">
        <f>SUMIFS(#REF!,#REF!,$B525,#REF!,$C525,#REF!,$D$2)</f>
        <v>#REF!</v>
      </c>
      <c r="F525" s="102" t="e">
        <f>SUMIFS(#REF!,#REF!,$B525,#REF!,$C525,#REF!,$D$2)</f>
        <v>#REF!</v>
      </c>
      <c r="G525" s="103" t="e">
        <f>SUMIFS(#REF!,#REF!,$B525,#REF!,$C525,#REF!,$G$2)</f>
        <v>#REF!</v>
      </c>
      <c r="H525" s="103" t="e">
        <f>SUMIFS(#REF!,#REF!,$B525,#REF!,$C525,#REF!,$G$2)</f>
        <v>#REF!</v>
      </c>
      <c r="I525" s="103" t="e">
        <f>SUMIFS(#REF!,#REF!,$B525,#REF!,$C525,#REF!,$G$2)</f>
        <v>#REF!</v>
      </c>
      <c r="J525" s="104" t="e">
        <f>SUMIFS(#REF!,#REF!,$B525,#REF!,$C525,#REF!,$J$2)</f>
        <v>#REF!</v>
      </c>
      <c r="K525" s="104" t="e">
        <f>SUMIFS(#REF!,#REF!,$B525,#REF!,$C525,#REF!,$J$2)</f>
        <v>#REF!</v>
      </c>
      <c r="L525" s="104" t="e">
        <f>SUMIFS(#REF!,#REF!,$B525,#REF!,$C525,#REF!,$J$2)</f>
        <v>#REF!</v>
      </c>
      <c r="M525" s="99"/>
      <c r="N525" s="99"/>
      <c r="O525" s="99"/>
      <c r="P525" s="99"/>
      <c r="Q525" s="99"/>
      <c r="R525" s="99"/>
      <c r="S525" s="99"/>
      <c r="T525" s="99"/>
      <c r="U525" s="99"/>
      <c r="V525" s="99"/>
      <c r="W525" s="99"/>
      <c r="X525" s="99"/>
      <c r="Y525" s="99"/>
      <c r="Z525" s="99"/>
      <c r="AA525" s="99"/>
      <c r="AB525" s="99"/>
      <c r="AC525" s="99"/>
      <c r="AD525" s="99"/>
      <c r="AE525" s="99"/>
      <c r="AF525" s="99"/>
      <c r="AG525" s="99"/>
      <c r="AH525" s="99"/>
      <c r="AI525" s="99"/>
      <c r="AJ525" s="99"/>
      <c r="AK525" s="99"/>
    </row>
    <row r="526" spans="1:37" ht="37.5" customHeight="1">
      <c r="A526" s="99"/>
      <c r="B526" s="100" t="s">
        <v>760</v>
      </c>
      <c r="C526" s="101" t="s">
        <v>191</v>
      </c>
      <c r="D526" s="102" t="e">
        <f>SUMIFS(#REF!,#REF!,$B526,#REF!,$C526,#REF!,$D$2)</f>
        <v>#REF!</v>
      </c>
      <c r="E526" s="102" t="e">
        <f>SUMIFS(#REF!,#REF!,$B526,#REF!,$C526,#REF!,$D$2)</f>
        <v>#REF!</v>
      </c>
      <c r="F526" s="102" t="e">
        <f>SUMIFS(#REF!,#REF!,$B526,#REF!,$C526,#REF!,$D$2)</f>
        <v>#REF!</v>
      </c>
      <c r="G526" s="103" t="e">
        <f>SUMIFS(#REF!,#REF!,$B526,#REF!,$C526,#REF!,$G$2)</f>
        <v>#REF!</v>
      </c>
      <c r="H526" s="103" t="e">
        <f>SUMIFS(#REF!,#REF!,$B526,#REF!,$C526,#REF!,$G$2)</f>
        <v>#REF!</v>
      </c>
      <c r="I526" s="103" t="e">
        <f>SUMIFS(#REF!,#REF!,$B526,#REF!,$C526,#REF!,$G$2)</f>
        <v>#REF!</v>
      </c>
      <c r="J526" s="104" t="e">
        <f>SUMIFS(#REF!,#REF!,$B526,#REF!,$C526,#REF!,$J$2)</f>
        <v>#REF!</v>
      </c>
      <c r="K526" s="104" t="e">
        <f>SUMIFS(#REF!,#REF!,$B526,#REF!,$C526,#REF!,$J$2)</f>
        <v>#REF!</v>
      </c>
      <c r="L526" s="104" t="e">
        <f>SUMIFS(#REF!,#REF!,$B526,#REF!,$C526,#REF!,$J$2)</f>
        <v>#REF!</v>
      </c>
      <c r="M526" s="99"/>
      <c r="N526" s="99"/>
      <c r="O526" s="99"/>
      <c r="P526" s="99"/>
      <c r="Q526" s="99"/>
      <c r="R526" s="99"/>
      <c r="S526" s="99"/>
      <c r="T526" s="99"/>
      <c r="U526" s="99"/>
      <c r="V526" s="99"/>
      <c r="W526" s="99"/>
      <c r="X526" s="99"/>
      <c r="Y526" s="99"/>
      <c r="Z526" s="99"/>
      <c r="AA526" s="99"/>
      <c r="AB526" s="99"/>
      <c r="AC526" s="99"/>
      <c r="AD526" s="99"/>
      <c r="AE526" s="99"/>
      <c r="AF526" s="99"/>
      <c r="AG526" s="99"/>
      <c r="AH526" s="99"/>
      <c r="AI526" s="99"/>
      <c r="AJ526" s="99"/>
      <c r="AK526" s="99"/>
    </row>
    <row r="527" spans="1:37" ht="37.5" customHeight="1">
      <c r="A527" s="99"/>
      <c r="B527" s="100" t="s">
        <v>760</v>
      </c>
      <c r="C527" s="101" t="s">
        <v>348</v>
      </c>
      <c r="D527" s="102" t="e">
        <f>SUMIFS(#REF!,#REF!,$B527,#REF!,$C527,#REF!,$D$2)</f>
        <v>#REF!</v>
      </c>
      <c r="E527" s="102" t="e">
        <f>SUMIFS(#REF!,#REF!,$B527,#REF!,$C527,#REF!,$D$2)</f>
        <v>#REF!</v>
      </c>
      <c r="F527" s="102" t="e">
        <f>SUMIFS(#REF!,#REF!,$B527,#REF!,$C527,#REF!,$D$2)</f>
        <v>#REF!</v>
      </c>
      <c r="G527" s="103" t="e">
        <f>SUMIFS(#REF!,#REF!,$B527,#REF!,$C527,#REF!,$G$2)</f>
        <v>#REF!</v>
      </c>
      <c r="H527" s="103" t="e">
        <f>SUMIFS(#REF!,#REF!,$B527,#REF!,$C527,#REF!,$G$2)</f>
        <v>#REF!</v>
      </c>
      <c r="I527" s="103" t="e">
        <f>SUMIFS(#REF!,#REF!,$B527,#REF!,$C527,#REF!,$G$2)</f>
        <v>#REF!</v>
      </c>
      <c r="J527" s="104" t="e">
        <f>SUMIFS(#REF!,#REF!,$B527,#REF!,$C527,#REF!,$J$2)</f>
        <v>#REF!</v>
      </c>
      <c r="K527" s="104" t="e">
        <f>SUMIFS(#REF!,#REF!,$B527,#REF!,$C527,#REF!,$J$2)</f>
        <v>#REF!</v>
      </c>
      <c r="L527" s="104" t="e">
        <f>SUMIFS(#REF!,#REF!,$B527,#REF!,$C527,#REF!,$J$2)</f>
        <v>#REF!</v>
      </c>
      <c r="M527" s="99"/>
      <c r="N527" s="99"/>
      <c r="O527" s="99"/>
      <c r="P527" s="99"/>
      <c r="Q527" s="99"/>
      <c r="R527" s="99"/>
      <c r="S527" s="99"/>
      <c r="T527" s="99"/>
      <c r="U527" s="99"/>
      <c r="V527" s="99"/>
      <c r="W527" s="99"/>
      <c r="X527" s="99"/>
      <c r="Y527" s="99"/>
      <c r="Z527" s="99"/>
      <c r="AA527" s="99"/>
      <c r="AB527" s="99"/>
      <c r="AC527" s="99"/>
      <c r="AD527" s="99"/>
      <c r="AE527" s="99"/>
      <c r="AF527" s="99"/>
      <c r="AG527" s="99"/>
      <c r="AH527" s="99"/>
      <c r="AI527" s="99"/>
      <c r="AJ527" s="99"/>
      <c r="AK527" s="99"/>
    </row>
    <row r="528" spans="1:37" ht="37.5" customHeight="1">
      <c r="A528" s="99"/>
      <c r="B528" s="100" t="s">
        <v>760</v>
      </c>
      <c r="C528" s="101" t="s">
        <v>182</v>
      </c>
      <c r="D528" s="102" t="e">
        <f>SUMIFS(#REF!,#REF!,$B528,#REF!,$C528,#REF!,$D$2)</f>
        <v>#REF!</v>
      </c>
      <c r="E528" s="102" t="e">
        <f>SUMIFS(#REF!,#REF!,$B528,#REF!,$C528,#REF!,$D$2)</f>
        <v>#REF!</v>
      </c>
      <c r="F528" s="102" t="e">
        <f>SUMIFS(#REF!,#REF!,$B528,#REF!,$C528,#REF!,$D$2)</f>
        <v>#REF!</v>
      </c>
      <c r="G528" s="103" t="e">
        <f>SUMIFS(#REF!,#REF!,$B528,#REF!,$C528,#REF!,$G$2)</f>
        <v>#REF!</v>
      </c>
      <c r="H528" s="103" t="e">
        <f>SUMIFS(#REF!,#REF!,$B528,#REF!,$C528,#REF!,$G$2)</f>
        <v>#REF!</v>
      </c>
      <c r="I528" s="103" t="e">
        <f>SUMIFS(#REF!,#REF!,$B528,#REF!,$C528,#REF!,$G$2)</f>
        <v>#REF!</v>
      </c>
      <c r="J528" s="104" t="e">
        <f>SUMIFS(#REF!,#REF!,$B528,#REF!,$C528,#REF!,$J$2)</f>
        <v>#REF!</v>
      </c>
      <c r="K528" s="104" t="e">
        <f>SUMIFS(#REF!,#REF!,$B528,#REF!,$C528,#REF!,$J$2)</f>
        <v>#REF!</v>
      </c>
      <c r="L528" s="104" t="e">
        <f>SUMIFS(#REF!,#REF!,$B528,#REF!,$C528,#REF!,$J$2)</f>
        <v>#REF!</v>
      </c>
      <c r="M528" s="99"/>
      <c r="N528" s="99"/>
      <c r="O528" s="99"/>
      <c r="P528" s="99"/>
      <c r="Q528" s="99"/>
      <c r="R528" s="99"/>
      <c r="S528" s="99"/>
      <c r="T528" s="99"/>
      <c r="U528" s="99"/>
      <c r="V528" s="99"/>
      <c r="W528" s="99"/>
      <c r="X528" s="99"/>
      <c r="Y528" s="99"/>
      <c r="Z528" s="99"/>
      <c r="AA528" s="99"/>
      <c r="AB528" s="99"/>
      <c r="AC528" s="99"/>
      <c r="AD528" s="99"/>
      <c r="AE528" s="99"/>
      <c r="AF528" s="99"/>
      <c r="AG528" s="99"/>
      <c r="AH528" s="99"/>
      <c r="AI528" s="99"/>
      <c r="AJ528" s="99"/>
      <c r="AK528" s="99"/>
    </row>
    <row r="529" spans="1:37" ht="37.5" customHeight="1">
      <c r="A529" s="99"/>
      <c r="B529" s="100" t="s">
        <v>760</v>
      </c>
      <c r="C529" s="101" t="s">
        <v>170</v>
      </c>
      <c r="D529" s="102" t="e">
        <f>SUMIFS(#REF!,#REF!,$B529,#REF!,$C529,#REF!,$D$2)</f>
        <v>#REF!</v>
      </c>
      <c r="E529" s="102" t="e">
        <f>SUMIFS(#REF!,#REF!,$B529,#REF!,$C529,#REF!,$D$2)</f>
        <v>#REF!</v>
      </c>
      <c r="F529" s="102" t="e">
        <f>SUMIFS(#REF!,#REF!,$B529,#REF!,$C529,#REF!,$D$2)</f>
        <v>#REF!</v>
      </c>
      <c r="G529" s="103" t="e">
        <f>SUMIFS(#REF!,#REF!,$B529,#REF!,$C529,#REF!,$G$2)</f>
        <v>#REF!</v>
      </c>
      <c r="H529" s="103" t="e">
        <f>SUMIFS(#REF!,#REF!,$B529,#REF!,$C529,#REF!,$G$2)</f>
        <v>#REF!</v>
      </c>
      <c r="I529" s="103" t="e">
        <f>SUMIFS(#REF!,#REF!,$B529,#REF!,$C529,#REF!,$G$2)</f>
        <v>#REF!</v>
      </c>
      <c r="J529" s="104" t="e">
        <f>SUMIFS(#REF!,#REF!,$B529,#REF!,$C529,#REF!,$J$2)</f>
        <v>#REF!</v>
      </c>
      <c r="K529" s="104" t="e">
        <f>SUMIFS(#REF!,#REF!,$B529,#REF!,$C529,#REF!,$J$2)</f>
        <v>#REF!</v>
      </c>
      <c r="L529" s="104" t="e">
        <f>SUMIFS(#REF!,#REF!,$B529,#REF!,$C529,#REF!,$J$2)</f>
        <v>#REF!</v>
      </c>
      <c r="M529" s="99"/>
      <c r="N529" s="99"/>
      <c r="O529" s="99"/>
      <c r="P529" s="99"/>
      <c r="Q529" s="99"/>
      <c r="R529" s="99"/>
      <c r="S529" s="99"/>
      <c r="T529" s="99"/>
      <c r="U529" s="99"/>
      <c r="V529" s="99"/>
      <c r="W529" s="99"/>
      <c r="X529" s="99"/>
      <c r="Y529" s="99"/>
      <c r="Z529" s="99"/>
      <c r="AA529" s="99"/>
      <c r="AB529" s="99"/>
      <c r="AC529" s="99"/>
      <c r="AD529" s="99"/>
      <c r="AE529" s="99"/>
      <c r="AF529" s="99"/>
      <c r="AG529" s="99"/>
      <c r="AH529" s="99"/>
      <c r="AI529" s="99"/>
      <c r="AJ529" s="99"/>
      <c r="AK529" s="99"/>
    </row>
    <row r="530" spans="1:37" ht="37.5" customHeight="1">
      <c r="A530" s="99"/>
      <c r="B530" s="100" t="s">
        <v>760</v>
      </c>
      <c r="C530" s="101" t="s">
        <v>188</v>
      </c>
      <c r="D530" s="102" t="e">
        <f>SUMIFS(#REF!,#REF!,$B530,#REF!,$C530,#REF!,$D$2)</f>
        <v>#REF!</v>
      </c>
      <c r="E530" s="102" t="e">
        <f>SUMIFS(#REF!,#REF!,$B530,#REF!,$C530,#REF!,$D$2)</f>
        <v>#REF!</v>
      </c>
      <c r="F530" s="102" t="e">
        <f>SUMIFS(#REF!,#REF!,$B530,#REF!,$C530,#REF!,$D$2)</f>
        <v>#REF!</v>
      </c>
      <c r="G530" s="103" t="e">
        <f>SUMIFS(#REF!,#REF!,$B530,#REF!,$C530,#REF!,$G$2)</f>
        <v>#REF!</v>
      </c>
      <c r="H530" s="103" t="e">
        <f>SUMIFS(#REF!,#REF!,$B530,#REF!,$C530,#REF!,$G$2)</f>
        <v>#REF!</v>
      </c>
      <c r="I530" s="103" t="e">
        <f>SUMIFS(#REF!,#REF!,$B530,#REF!,$C530,#REF!,$G$2)</f>
        <v>#REF!</v>
      </c>
      <c r="J530" s="104" t="e">
        <f>SUMIFS(#REF!,#REF!,$B530,#REF!,$C530,#REF!,$J$2)</f>
        <v>#REF!</v>
      </c>
      <c r="K530" s="104" t="e">
        <f>SUMIFS(#REF!,#REF!,$B530,#REF!,$C530,#REF!,$J$2)</f>
        <v>#REF!</v>
      </c>
      <c r="L530" s="104" t="e">
        <f>SUMIFS(#REF!,#REF!,$B530,#REF!,$C530,#REF!,$J$2)</f>
        <v>#REF!</v>
      </c>
      <c r="M530" s="99"/>
      <c r="N530" s="99"/>
      <c r="O530" s="99"/>
      <c r="P530" s="99"/>
      <c r="Q530" s="99"/>
      <c r="R530" s="99"/>
      <c r="S530" s="99"/>
      <c r="T530" s="99"/>
      <c r="U530" s="99"/>
      <c r="V530" s="99"/>
      <c r="W530" s="99"/>
      <c r="X530" s="99"/>
      <c r="Y530" s="99"/>
      <c r="Z530" s="99"/>
      <c r="AA530" s="99"/>
      <c r="AB530" s="99"/>
      <c r="AC530" s="99"/>
      <c r="AD530" s="99"/>
      <c r="AE530" s="99"/>
      <c r="AF530" s="99"/>
      <c r="AG530" s="99"/>
      <c r="AH530" s="99"/>
      <c r="AI530" s="99"/>
      <c r="AJ530" s="99"/>
      <c r="AK530" s="99"/>
    </row>
    <row r="531" spans="1:37" ht="37.5" customHeight="1">
      <c r="A531" s="99"/>
      <c r="B531" s="100" t="s">
        <v>760</v>
      </c>
      <c r="C531" s="101" t="s">
        <v>176</v>
      </c>
      <c r="D531" s="102" t="e">
        <f>SUMIFS(#REF!,#REF!,$B531,#REF!,$C531,#REF!,$D$2)</f>
        <v>#REF!</v>
      </c>
      <c r="E531" s="102" t="e">
        <f>SUMIFS(#REF!,#REF!,$B531,#REF!,$C531,#REF!,$D$2)</f>
        <v>#REF!</v>
      </c>
      <c r="F531" s="102" t="e">
        <f>SUMIFS(#REF!,#REF!,$B531,#REF!,$C531,#REF!,$D$2)</f>
        <v>#REF!</v>
      </c>
      <c r="G531" s="103" t="e">
        <f>SUMIFS(#REF!,#REF!,$B531,#REF!,$C531,#REF!,$G$2)</f>
        <v>#REF!</v>
      </c>
      <c r="H531" s="103" t="e">
        <f>SUMIFS(#REF!,#REF!,$B531,#REF!,$C531,#REF!,$G$2)</f>
        <v>#REF!</v>
      </c>
      <c r="I531" s="103" t="e">
        <f>SUMIFS(#REF!,#REF!,$B531,#REF!,$C531,#REF!,$G$2)</f>
        <v>#REF!</v>
      </c>
      <c r="J531" s="104" t="e">
        <f>SUMIFS(#REF!,#REF!,$B531,#REF!,$C531,#REF!,$J$2)</f>
        <v>#REF!</v>
      </c>
      <c r="K531" s="104" t="e">
        <f>SUMIFS(#REF!,#REF!,$B531,#REF!,$C531,#REF!,$J$2)</f>
        <v>#REF!</v>
      </c>
      <c r="L531" s="104" t="e">
        <f>SUMIFS(#REF!,#REF!,$B531,#REF!,$C531,#REF!,$J$2)</f>
        <v>#REF!</v>
      </c>
      <c r="M531" s="99"/>
      <c r="N531" s="99"/>
      <c r="O531" s="99"/>
      <c r="P531" s="99"/>
      <c r="Q531" s="99"/>
      <c r="R531" s="99"/>
      <c r="S531" s="99"/>
      <c r="T531" s="99"/>
      <c r="U531" s="99"/>
      <c r="V531" s="99"/>
      <c r="W531" s="99"/>
      <c r="X531" s="99"/>
      <c r="Y531" s="99"/>
      <c r="Z531" s="99"/>
      <c r="AA531" s="99"/>
      <c r="AB531" s="99"/>
      <c r="AC531" s="99"/>
      <c r="AD531" s="99"/>
      <c r="AE531" s="99"/>
      <c r="AF531" s="99"/>
      <c r="AG531" s="99"/>
      <c r="AH531" s="99"/>
      <c r="AI531" s="99"/>
      <c r="AJ531" s="99"/>
      <c r="AK531" s="99"/>
    </row>
    <row r="532" spans="1:37" ht="37.5" customHeight="1">
      <c r="A532" s="99"/>
      <c r="B532" s="100" t="s">
        <v>760</v>
      </c>
      <c r="C532" s="101" t="s">
        <v>194</v>
      </c>
      <c r="D532" s="102" t="e">
        <f>SUMIFS(#REF!,#REF!,$B532,#REF!,$C532,#REF!,$D$2)</f>
        <v>#REF!</v>
      </c>
      <c r="E532" s="102" t="e">
        <f>SUMIFS(#REF!,#REF!,$B532,#REF!,$C532,#REF!,$D$2)</f>
        <v>#REF!</v>
      </c>
      <c r="F532" s="102" t="e">
        <f>SUMIFS(#REF!,#REF!,$B532,#REF!,$C532,#REF!,$D$2)</f>
        <v>#REF!</v>
      </c>
      <c r="G532" s="103" t="e">
        <f>SUMIFS(#REF!,#REF!,$B532,#REF!,$C532,#REF!,$G$2)</f>
        <v>#REF!</v>
      </c>
      <c r="H532" s="103" t="e">
        <f>SUMIFS(#REF!,#REF!,$B532,#REF!,$C532,#REF!,$G$2)</f>
        <v>#REF!</v>
      </c>
      <c r="I532" s="103" t="e">
        <f>SUMIFS(#REF!,#REF!,$B532,#REF!,$C532,#REF!,$G$2)</f>
        <v>#REF!</v>
      </c>
      <c r="J532" s="104" t="e">
        <f>SUMIFS(#REF!,#REF!,$B532,#REF!,$C532,#REF!,$J$2)</f>
        <v>#REF!</v>
      </c>
      <c r="K532" s="104" t="e">
        <f>SUMIFS(#REF!,#REF!,$B532,#REF!,$C532,#REF!,$J$2)</f>
        <v>#REF!</v>
      </c>
      <c r="L532" s="104" t="e">
        <f>SUMIFS(#REF!,#REF!,$B532,#REF!,$C532,#REF!,$J$2)</f>
        <v>#REF!</v>
      </c>
      <c r="M532" s="97"/>
      <c r="N532" s="97"/>
      <c r="O532" s="97"/>
      <c r="P532" s="97"/>
      <c r="Q532" s="97"/>
      <c r="R532" s="97"/>
      <c r="S532" s="97"/>
      <c r="T532" s="97"/>
      <c r="U532" s="97"/>
      <c r="V532" s="97"/>
      <c r="W532" s="97"/>
      <c r="X532" s="97"/>
      <c r="Y532" s="97"/>
      <c r="Z532" s="97"/>
      <c r="AA532" s="97"/>
      <c r="AB532" s="97"/>
      <c r="AC532" s="97"/>
      <c r="AD532" s="97"/>
      <c r="AE532" s="97"/>
      <c r="AF532" s="97"/>
      <c r="AG532" s="97"/>
      <c r="AH532" s="97"/>
      <c r="AI532" s="97"/>
      <c r="AJ532" s="97"/>
      <c r="AK532" s="97"/>
    </row>
    <row r="533" spans="1:37" ht="18.75" customHeight="1">
      <c r="A533" s="94"/>
      <c r="B533" s="95" t="s">
        <v>712</v>
      </c>
      <c r="C533" s="94"/>
      <c r="D533" s="96" t="e">
        <f t="shared" ref="D533:L533" si="49">SUM(D534:D543)</f>
        <v>#REF!</v>
      </c>
      <c r="E533" s="96" t="e">
        <f t="shared" si="49"/>
        <v>#REF!</v>
      </c>
      <c r="F533" s="96" t="e">
        <f t="shared" si="49"/>
        <v>#REF!</v>
      </c>
      <c r="G533" s="96" t="e">
        <f t="shared" si="49"/>
        <v>#REF!</v>
      </c>
      <c r="H533" s="96" t="e">
        <f t="shared" si="49"/>
        <v>#REF!</v>
      </c>
      <c r="I533" s="96" t="e">
        <f t="shared" si="49"/>
        <v>#REF!</v>
      </c>
      <c r="J533" s="96" t="e">
        <f t="shared" si="49"/>
        <v>#REF!</v>
      </c>
      <c r="K533" s="96" t="e">
        <f t="shared" si="49"/>
        <v>#REF!</v>
      </c>
      <c r="L533" s="96" t="e">
        <f t="shared" si="49"/>
        <v>#REF!</v>
      </c>
      <c r="M533" s="99"/>
      <c r="N533" s="99"/>
      <c r="O533" s="99"/>
      <c r="P533" s="99"/>
      <c r="Q533" s="99"/>
      <c r="R533" s="99"/>
      <c r="S533" s="99"/>
      <c r="T533" s="99"/>
      <c r="U533" s="99"/>
      <c r="V533" s="99"/>
      <c r="W533" s="99"/>
      <c r="X533" s="99"/>
      <c r="Y533" s="99"/>
      <c r="Z533" s="99"/>
      <c r="AA533" s="99"/>
      <c r="AB533" s="99"/>
      <c r="AC533" s="99"/>
      <c r="AD533" s="99"/>
      <c r="AE533" s="99"/>
      <c r="AF533" s="99"/>
      <c r="AG533" s="99"/>
      <c r="AH533" s="99"/>
      <c r="AI533" s="99"/>
      <c r="AJ533" s="99"/>
      <c r="AK533" s="99"/>
    </row>
    <row r="534" spans="1:37" ht="37.5" customHeight="1">
      <c r="A534" s="99">
        <f>A523+1</f>
        <v>49</v>
      </c>
      <c r="B534" s="100" t="s">
        <v>169</v>
      </c>
      <c r="C534" s="101" t="s">
        <v>372</v>
      </c>
      <c r="D534" s="102" t="e">
        <f>SUMIFS(#REF!,#REF!,$B534,#REF!,$C534,#REF!,$D$2)</f>
        <v>#REF!</v>
      </c>
      <c r="E534" s="102" t="e">
        <f>SUMIFS(#REF!,#REF!,$B534,#REF!,$C534,#REF!,$D$2)</f>
        <v>#REF!</v>
      </c>
      <c r="F534" s="102" t="e">
        <f>SUMIFS(#REF!,#REF!,$B534,#REF!,$C534,#REF!,$D$2)</f>
        <v>#REF!</v>
      </c>
      <c r="G534" s="103" t="e">
        <f>SUMIFS(#REF!,#REF!,$B534,#REF!,$C534,#REF!,$G$2)</f>
        <v>#REF!</v>
      </c>
      <c r="H534" s="103" t="e">
        <f>SUMIFS(#REF!,#REF!,$B534,#REF!,$C534,#REF!,$G$2)</f>
        <v>#REF!</v>
      </c>
      <c r="I534" s="103" t="e">
        <f>SUMIFS(#REF!,#REF!,$B534,#REF!,$C534,#REF!,$G$2)</f>
        <v>#REF!</v>
      </c>
      <c r="J534" s="104" t="e">
        <f>SUMIFS(#REF!,#REF!,$B534,#REF!,$C534,#REF!,$J$2)</f>
        <v>#REF!</v>
      </c>
      <c r="K534" s="104" t="e">
        <f>SUMIFS(#REF!,#REF!,$B534,#REF!,$C534,#REF!,$J$2)</f>
        <v>#REF!</v>
      </c>
      <c r="L534" s="104" t="e">
        <f>SUMIFS(#REF!,#REF!,$B534,#REF!,$C534,#REF!,$J$2)</f>
        <v>#REF!</v>
      </c>
      <c r="M534" s="99"/>
      <c r="N534" s="99"/>
      <c r="O534" s="99"/>
      <c r="P534" s="99"/>
      <c r="Q534" s="99"/>
      <c r="R534" s="99"/>
      <c r="S534" s="99"/>
      <c r="T534" s="99"/>
      <c r="U534" s="99"/>
      <c r="V534" s="99"/>
      <c r="W534" s="99"/>
      <c r="X534" s="99"/>
      <c r="Y534" s="99"/>
      <c r="Z534" s="99"/>
      <c r="AA534" s="99"/>
      <c r="AB534" s="99"/>
      <c r="AC534" s="99"/>
      <c r="AD534" s="99"/>
      <c r="AE534" s="99"/>
      <c r="AF534" s="99"/>
      <c r="AG534" s="99"/>
      <c r="AH534" s="99"/>
      <c r="AI534" s="99"/>
      <c r="AJ534" s="99"/>
      <c r="AK534" s="99"/>
    </row>
    <row r="535" spans="1:37" ht="37.5" customHeight="1">
      <c r="A535" s="99"/>
      <c r="B535" s="100" t="s">
        <v>169</v>
      </c>
      <c r="C535" s="101" t="s">
        <v>456</v>
      </c>
      <c r="D535" s="102" t="e">
        <f>SUMIFS(#REF!,#REF!,$B535,#REF!,$C535,#REF!,$D$2)</f>
        <v>#REF!</v>
      </c>
      <c r="E535" s="102" t="e">
        <f>SUMIFS(#REF!,#REF!,$B535,#REF!,$C535,#REF!,$D$2)</f>
        <v>#REF!</v>
      </c>
      <c r="F535" s="102" t="e">
        <f>SUMIFS(#REF!,#REF!,$B535,#REF!,$C535,#REF!,$D$2)</f>
        <v>#REF!</v>
      </c>
      <c r="G535" s="103" t="e">
        <f>SUMIFS(#REF!,#REF!,$B535,#REF!,$C535,#REF!,$G$2)</f>
        <v>#REF!</v>
      </c>
      <c r="H535" s="103" t="e">
        <f>SUMIFS(#REF!,#REF!,$B535,#REF!,$C535,#REF!,$G$2)</f>
        <v>#REF!</v>
      </c>
      <c r="I535" s="103" t="e">
        <f>SUMIFS(#REF!,#REF!,$B535,#REF!,$C535,#REF!,$G$2)</f>
        <v>#REF!</v>
      </c>
      <c r="J535" s="104" t="e">
        <f>SUMIFS(#REF!,#REF!,$B535,#REF!,$C535,#REF!,$J$2)</f>
        <v>#REF!</v>
      </c>
      <c r="K535" s="104" t="e">
        <f>SUMIFS(#REF!,#REF!,$B535,#REF!,$C535,#REF!,$J$2)</f>
        <v>#REF!</v>
      </c>
      <c r="L535" s="104" t="e">
        <f>SUMIFS(#REF!,#REF!,$B535,#REF!,$C535,#REF!,$J$2)</f>
        <v>#REF!</v>
      </c>
      <c r="M535" s="99"/>
      <c r="N535" s="99"/>
      <c r="O535" s="99"/>
      <c r="P535" s="99"/>
      <c r="Q535" s="99"/>
      <c r="R535" s="99"/>
      <c r="S535" s="99"/>
      <c r="T535" s="99"/>
      <c r="U535" s="99"/>
      <c r="V535" s="99"/>
      <c r="W535" s="99"/>
      <c r="X535" s="99"/>
      <c r="Y535" s="99"/>
      <c r="Z535" s="99"/>
      <c r="AA535" s="99"/>
      <c r="AB535" s="99"/>
      <c r="AC535" s="99"/>
      <c r="AD535" s="99"/>
      <c r="AE535" s="99"/>
      <c r="AF535" s="99"/>
      <c r="AG535" s="99"/>
      <c r="AH535" s="99"/>
      <c r="AI535" s="99"/>
      <c r="AJ535" s="99"/>
      <c r="AK535" s="99"/>
    </row>
    <row r="536" spans="1:37" ht="37.5" customHeight="1">
      <c r="A536" s="99"/>
      <c r="B536" s="100" t="s">
        <v>169</v>
      </c>
      <c r="C536" s="101" t="s">
        <v>465</v>
      </c>
      <c r="D536" s="102" t="e">
        <f>SUMIFS(#REF!,#REF!,$B536,#REF!,$C536,#REF!,$D$2)</f>
        <v>#REF!</v>
      </c>
      <c r="E536" s="102" t="e">
        <f>SUMIFS(#REF!,#REF!,$B536,#REF!,$C536,#REF!,$D$2)</f>
        <v>#REF!</v>
      </c>
      <c r="F536" s="102" t="e">
        <f>SUMIFS(#REF!,#REF!,$B536,#REF!,$C536,#REF!,$D$2)</f>
        <v>#REF!</v>
      </c>
      <c r="G536" s="103" t="e">
        <f>SUMIFS(#REF!,#REF!,$B536,#REF!,$C536,#REF!,$G$2)</f>
        <v>#REF!</v>
      </c>
      <c r="H536" s="103" t="e">
        <f>SUMIFS(#REF!,#REF!,$B536,#REF!,$C536,#REF!,$G$2)</f>
        <v>#REF!</v>
      </c>
      <c r="I536" s="103" t="e">
        <f>SUMIFS(#REF!,#REF!,$B536,#REF!,$C536,#REF!,$G$2)</f>
        <v>#REF!</v>
      </c>
      <c r="J536" s="104" t="e">
        <f>SUMIFS(#REF!,#REF!,$B536,#REF!,$C536,#REF!,$J$2)</f>
        <v>#REF!</v>
      </c>
      <c r="K536" s="104" t="e">
        <f>SUMIFS(#REF!,#REF!,$B536,#REF!,$C536,#REF!,$J$2)</f>
        <v>#REF!</v>
      </c>
      <c r="L536" s="104" t="e">
        <f>SUMIFS(#REF!,#REF!,$B536,#REF!,$C536,#REF!,$J$2)</f>
        <v>#REF!</v>
      </c>
      <c r="M536" s="99"/>
      <c r="N536" s="99"/>
      <c r="O536" s="99"/>
      <c r="P536" s="99"/>
      <c r="Q536" s="99"/>
      <c r="R536" s="99"/>
      <c r="S536" s="99"/>
      <c r="T536" s="99"/>
      <c r="U536" s="99"/>
      <c r="V536" s="99"/>
      <c r="W536" s="99"/>
      <c r="X536" s="99"/>
      <c r="Y536" s="99"/>
      <c r="Z536" s="99"/>
      <c r="AA536" s="99"/>
      <c r="AB536" s="99"/>
      <c r="AC536" s="99"/>
      <c r="AD536" s="99"/>
      <c r="AE536" s="99"/>
      <c r="AF536" s="99"/>
      <c r="AG536" s="99"/>
      <c r="AH536" s="99"/>
      <c r="AI536" s="99"/>
      <c r="AJ536" s="99"/>
      <c r="AK536" s="99"/>
    </row>
    <row r="537" spans="1:37" ht="37.5" customHeight="1">
      <c r="A537" s="99"/>
      <c r="B537" s="100" t="s">
        <v>169</v>
      </c>
      <c r="C537" s="101" t="s">
        <v>191</v>
      </c>
      <c r="D537" s="102" t="e">
        <f>SUMIFS(#REF!,#REF!,$B537,#REF!,$C537,#REF!,$D$2)</f>
        <v>#REF!</v>
      </c>
      <c r="E537" s="102" t="e">
        <f>SUMIFS(#REF!,#REF!,$B537,#REF!,$C537,#REF!,$D$2)</f>
        <v>#REF!</v>
      </c>
      <c r="F537" s="102" t="e">
        <f>SUMIFS(#REF!,#REF!,$B537,#REF!,$C537,#REF!,$D$2)</f>
        <v>#REF!</v>
      </c>
      <c r="G537" s="103" t="e">
        <f>SUMIFS(#REF!,#REF!,$B537,#REF!,$C537,#REF!,$G$2)</f>
        <v>#REF!</v>
      </c>
      <c r="H537" s="103" t="e">
        <f>SUMIFS(#REF!,#REF!,$B537,#REF!,$C537,#REF!,$G$2)</f>
        <v>#REF!</v>
      </c>
      <c r="I537" s="103" t="e">
        <f>SUMIFS(#REF!,#REF!,$B537,#REF!,$C537,#REF!,$G$2)</f>
        <v>#REF!</v>
      </c>
      <c r="J537" s="104" t="e">
        <f>SUMIFS(#REF!,#REF!,$B537,#REF!,$C537,#REF!,$J$2)</f>
        <v>#REF!</v>
      </c>
      <c r="K537" s="104" t="e">
        <f>SUMIFS(#REF!,#REF!,$B537,#REF!,$C537,#REF!,$J$2)</f>
        <v>#REF!</v>
      </c>
      <c r="L537" s="104" t="e">
        <f>SUMIFS(#REF!,#REF!,$B537,#REF!,$C537,#REF!,$J$2)</f>
        <v>#REF!</v>
      </c>
      <c r="M537" s="99"/>
      <c r="N537" s="99"/>
      <c r="O537" s="99"/>
      <c r="P537" s="99"/>
      <c r="Q537" s="99"/>
      <c r="R537" s="99"/>
      <c r="S537" s="99"/>
      <c r="T537" s="99"/>
      <c r="U537" s="99"/>
      <c r="V537" s="99"/>
      <c r="W537" s="99"/>
      <c r="X537" s="99"/>
      <c r="Y537" s="99"/>
      <c r="Z537" s="99"/>
      <c r="AA537" s="99"/>
      <c r="AB537" s="99"/>
      <c r="AC537" s="99"/>
      <c r="AD537" s="99"/>
      <c r="AE537" s="99"/>
      <c r="AF537" s="99"/>
      <c r="AG537" s="99"/>
      <c r="AH537" s="99"/>
      <c r="AI537" s="99"/>
      <c r="AJ537" s="99"/>
      <c r="AK537" s="99"/>
    </row>
    <row r="538" spans="1:37" ht="37.5" customHeight="1">
      <c r="A538" s="99"/>
      <c r="B538" s="100" t="s">
        <v>169</v>
      </c>
      <c r="C538" s="101" t="s">
        <v>348</v>
      </c>
      <c r="D538" s="102" t="e">
        <f>SUMIFS(#REF!,#REF!,$B538,#REF!,$C538,#REF!,$D$2)</f>
        <v>#REF!</v>
      </c>
      <c r="E538" s="102" t="e">
        <f>SUMIFS(#REF!,#REF!,$B538,#REF!,$C538,#REF!,$D$2)</f>
        <v>#REF!</v>
      </c>
      <c r="F538" s="102" t="e">
        <f>SUMIFS(#REF!,#REF!,$B538,#REF!,$C538,#REF!,$D$2)</f>
        <v>#REF!</v>
      </c>
      <c r="G538" s="103" t="e">
        <f>SUMIFS(#REF!,#REF!,$B538,#REF!,$C538,#REF!,$G$2)</f>
        <v>#REF!</v>
      </c>
      <c r="H538" s="103" t="e">
        <f>SUMIFS(#REF!,#REF!,$B538,#REF!,$C538,#REF!,$G$2)</f>
        <v>#REF!</v>
      </c>
      <c r="I538" s="103" t="e">
        <f>SUMIFS(#REF!,#REF!,$B538,#REF!,$C538,#REF!,$G$2)</f>
        <v>#REF!</v>
      </c>
      <c r="J538" s="104" t="e">
        <f>SUMIFS(#REF!,#REF!,$B538,#REF!,$C538,#REF!,$J$2)</f>
        <v>#REF!</v>
      </c>
      <c r="K538" s="104" t="e">
        <f>SUMIFS(#REF!,#REF!,$B538,#REF!,$C538,#REF!,$J$2)</f>
        <v>#REF!</v>
      </c>
      <c r="L538" s="104" t="e">
        <f>SUMIFS(#REF!,#REF!,$B538,#REF!,$C538,#REF!,$J$2)</f>
        <v>#REF!</v>
      </c>
      <c r="M538" s="99"/>
      <c r="N538" s="99"/>
      <c r="O538" s="99"/>
      <c r="P538" s="99"/>
      <c r="Q538" s="99"/>
      <c r="R538" s="99"/>
      <c r="S538" s="99"/>
      <c r="T538" s="99"/>
      <c r="U538" s="99"/>
      <c r="V538" s="99"/>
      <c r="W538" s="99"/>
      <c r="X538" s="99"/>
      <c r="Y538" s="99"/>
      <c r="Z538" s="99"/>
      <c r="AA538" s="99"/>
      <c r="AB538" s="99"/>
      <c r="AC538" s="99"/>
      <c r="AD538" s="99"/>
      <c r="AE538" s="99"/>
      <c r="AF538" s="99"/>
      <c r="AG538" s="99"/>
      <c r="AH538" s="99"/>
      <c r="AI538" s="99"/>
      <c r="AJ538" s="99"/>
      <c r="AK538" s="99"/>
    </row>
    <row r="539" spans="1:37" ht="37.5" customHeight="1">
      <c r="A539" s="99"/>
      <c r="B539" s="100" t="s">
        <v>169</v>
      </c>
      <c r="C539" s="101" t="s">
        <v>182</v>
      </c>
      <c r="D539" s="102" t="e">
        <f>SUMIFS(#REF!,#REF!,$B539,#REF!,$C539,#REF!,$D$2)</f>
        <v>#REF!</v>
      </c>
      <c r="E539" s="102" t="e">
        <f>SUMIFS(#REF!,#REF!,$B539,#REF!,$C539,#REF!,$D$2)</f>
        <v>#REF!</v>
      </c>
      <c r="F539" s="102" t="e">
        <f>SUMIFS(#REF!,#REF!,$B539,#REF!,$C539,#REF!,$D$2)</f>
        <v>#REF!</v>
      </c>
      <c r="G539" s="103" t="e">
        <f>SUMIFS(#REF!,#REF!,$B539,#REF!,$C539,#REF!,$G$2)</f>
        <v>#REF!</v>
      </c>
      <c r="H539" s="103" t="e">
        <f>SUMIFS(#REF!,#REF!,$B539,#REF!,$C539,#REF!,$G$2)</f>
        <v>#REF!</v>
      </c>
      <c r="I539" s="103" t="e">
        <f>SUMIFS(#REF!,#REF!,$B539,#REF!,$C539,#REF!,$G$2)</f>
        <v>#REF!</v>
      </c>
      <c r="J539" s="104" t="e">
        <f>SUMIFS(#REF!,#REF!,$B539,#REF!,$C539,#REF!,$J$2)</f>
        <v>#REF!</v>
      </c>
      <c r="K539" s="104" t="e">
        <f>SUMIFS(#REF!,#REF!,$B539,#REF!,$C539,#REF!,$J$2)</f>
        <v>#REF!</v>
      </c>
      <c r="L539" s="104" t="e">
        <f>SUMIFS(#REF!,#REF!,$B539,#REF!,$C539,#REF!,$J$2)</f>
        <v>#REF!</v>
      </c>
      <c r="M539" s="99"/>
      <c r="N539" s="99"/>
      <c r="O539" s="99"/>
      <c r="P539" s="99"/>
      <c r="Q539" s="99"/>
      <c r="R539" s="99"/>
      <c r="S539" s="99"/>
      <c r="T539" s="99"/>
      <c r="U539" s="99"/>
      <c r="V539" s="99"/>
      <c r="W539" s="99"/>
      <c r="X539" s="99"/>
      <c r="Y539" s="99"/>
      <c r="Z539" s="99"/>
      <c r="AA539" s="99"/>
      <c r="AB539" s="99"/>
      <c r="AC539" s="99"/>
      <c r="AD539" s="99"/>
      <c r="AE539" s="99"/>
      <c r="AF539" s="99"/>
      <c r="AG539" s="99"/>
      <c r="AH539" s="99"/>
      <c r="AI539" s="99"/>
      <c r="AJ539" s="99"/>
      <c r="AK539" s="99"/>
    </row>
    <row r="540" spans="1:37" ht="37.5" customHeight="1">
      <c r="A540" s="99"/>
      <c r="B540" s="100" t="s">
        <v>169</v>
      </c>
      <c r="C540" s="101" t="s">
        <v>170</v>
      </c>
      <c r="D540" s="102" t="e">
        <f>SUMIFS(#REF!,#REF!,$B540,#REF!,$C540,#REF!,$D$2)</f>
        <v>#REF!</v>
      </c>
      <c r="E540" s="102" t="e">
        <f>SUMIFS(#REF!,#REF!,$B540,#REF!,$C540,#REF!,$D$2)</f>
        <v>#REF!</v>
      </c>
      <c r="F540" s="102" t="e">
        <f>SUMIFS(#REF!,#REF!,$B540,#REF!,$C540,#REF!,$D$2)</f>
        <v>#REF!</v>
      </c>
      <c r="G540" s="103" t="e">
        <f>SUMIFS(#REF!,#REF!,$B540,#REF!,$C540,#REF!,$G$2)</f>
        <v>#REF!</v>
      </c>
      <c r="H540" s="103" t="e">
        <f>SUMIFS(#REF!,#REF!,$B540,#REF!,$C540,#REF!,$G$2)</f>
        <v>#REF!</v>
      </c>
      <c r="I540" s="103" t="e">
        <f>SUMIFS(#REF!,#REF!,$B540,#REF!,$C540,#REF!,$G$2)</f>
        <v>#REF!</v>
      </c>
      <c r="J540" s="104" t="e">
        <f>SUMIFS(#REF!,#REF!,$B540,#REF!,$C540,#REF!,$J$2)</f>
        <v>#REF!</v>
      </c>
      <c r="K540" s="104" t="e">
        <f>SUMIFS(#REF!,#REF!,$B540,#REF!,$C540,#REF!,$J$2)</f>
        <v>#REF!</v>
      </c>
      <c r="L540" s="104" t="e">
        <f>SUMIFS(#REF!,#REF!,$B540,#REF!,$C540,#REF!,$J$2)</f>
        <v>#REF!</v>
      </c>
      <c r="M540" s="99"/>
      <c r="N540" s="99"/>
      <c r="O540" s="99"/>
      <c r="P540" s="99"/>
      <c r="Q540" s="99"/>
      <c r="R540" s="99"/>
      <c r="S540" s="99"/>
      <c r="T540" s="99"/>
      <c r="U540" s="99"/>
      <c r="V540" s="99"/>
      <c r="W540" s="99"/>
      <c r="X540" s="99"/>
      <c r="Y540" s="99"/>
      <c r="Z540" s="99"/>
      <c r="AA540" s="99"/>
      <c r="AB540" s="99"/>
      <c r="AC540" s="99"/>
      <c r="AD540" s="99"/>
      <c r="AE540" s="99"/>
      <c r="AF540" s="99"/>
      <c r="AG540" s="99"/>
      <c r="AH540" s="99"/>
      <c r="AI540" s="99"/>
      <c r="AJ540" s="99"/>
      <c r="AK540" s="99"/>
    </row>
    <row r="541" spans="1:37" ht="37.5" customHeight="1">
      <c r="A541" s="99"/>
      <c r="B541" s="100" t="s">
        <v>169</v>
      </c>
      <c r="C541" s="101" t="s">
        <v>188</v>
      </c>
      <c r="D541" s="102" t="e">
        <f>SUMIFS(#REF!,#REF!,$B541,#REF!,$C541,#REF!,$D$2)</f>
        <v>#REF!</v>
      </c>
      <c r="E541" s="102" t="e">
        <f>SUMIFS(#REF!,#REF!,$B541,#REF!,$C541,#REF!,$D$2)</f>
        <v>#REF!</v>
      </c>
      <c r="F541" s="102" t="e">
        <f>SUMIFS(#REF!,#REF!,$B541,#REF!,$C541,#REF!,$D$2)</f>
        <v>#REF!</v>
      </c>
      <c r="G541" s="103" t="e">
        <f>SUMIFS(#REF!,#REF!,$B541,#REF!,$C541,#REF!,$G$2)</f>
        <v>#REF!</v>
      </c>
      <c r="H541" s="103" t="e">
        <f>SUMIFS(#REF!,#REF!,$B541,#REF!,$C541,#REF!,$G$2)</f>
        <v>#REF!</v>
      </c>
      <c r="I541" s="103" t="e">
        <f>SUMIFS(#REF!,#REF!,$B541,#REF!,$C541,#REF!,$G$2)</f>
        <v>#REF!</v>
      </c>
      <c r="J541" s="104" t="e">
        <f>SUMIFS(#REF!,#REF!,$B541,#REF!,$C541,#REF!,$J$2)</f>
        <v>#REF!</v>
      </c>
      <c r="K541" s="104" t="e">
        <f>SUMIFS(#REF!,#REF!,$B541,#REF!,$C541,#REF!,$J$2)</f>
        <v>#REF!</v>
      </c>
      <c r="L541" s="104" t="e">
        <f>SUMIFS(#REF!,#REF!,$B541,#REF!,$C541,#REF!,$J$2)</f>
        <v>#REF!</v>
      </c>
      <c r="M541" s="99"/>
      <c r="N541" s="99"/>
      <c r="O541" s="99"/>
      <c r="P541" s="99"/>
      <c r="Q541" s="99"/>
      <c r="R541" s="99"/>
      <c r="S541" s="99"/>
      <c r="T541" s="99"/>
      <c r="U541" s="99"/>
      <c r="V541" s="99"/>
      <c r="W541" s="99"/>
      <c r="X541" s="99"/>
      <c r="Y541" s="99"/>
      <c r="Z541" s="99"/>
      <c r="AA541" s="99"/>
      <c r="AB541" s="99"/>
      <c r="AC541" s="99"/>
      <c r="AD541" s="99"/>
      <c r="AE541" s="99"/>
      <c r="AF541" s="99"/>
      <c r="AG541" s="99"/>
      <c r="AH541" s="99"/>
      <c r="AI541" s="99"/>
      <c r="AJ541" s="99"/>
      <c r="AK541" s="99"/>
    </row>
    <row r="542" spans="1:37" ht="37.5" customHeight="1">
      <c r="A542" s="99"/>
      <c r="B542" s="100" t="s">
        <v>169</v>
      </c>
      <c r="C542" s="101" t="s">
        <v>176</v>
      </c>
      <c r="D542" s="102" t="e">
        <f>SUMIFS(#REF!,#REF!,$B542,#REF!,$C542,#REF!,$D$2)</f>
        <v>#REF!</v>
      </c>
      <c r="E542" s="102" t="e">
        <f>SUMIFS(#REF!,#REF!,$B542,#REF!,$C542,#REF!,$D$2)</f>
        <v>#REF!</v>
      </c>
      <c r="F542" s="102" t="e">
        <f>SUMIFS(#REF!,#REF!,$B542,#REF!,$C542,#REF!,$D$2)</f>
        <v>#REF!</v>
      </c>
      <c r="G542" s="103" t="e">
        <f>SUMIFS(#REF!,#REF!,$B542,#REF!,$C542,#REF!,$G$2)</f>
        <v>#REF!</v>
      </c>
      <c r="H542" s="103" t="e">
        <f>SUMIFS(#REF!,#REF!,$B542,#REF!,$C542,#REF!,$G$2)</f>
        <v>#REF!</v>
      </c>
      <c r="I542" s="103" t="e">
        <f>SUMIFS(#REF!,#REF!,$B542,#REF!,$C542,#REF!,$G$2)</f>
        <v>#REF!</v>
      </c>
      <c r="J542" s="104" t="e">
        <f>SUMIFS(#REF!,#REF!,$B542,#REF!,$C542,#REF!,$J$2)</f>
        <v>#REF!</v>
      </c>
      <c r="K542" s="104" t="e">
        <f>SUMIFS(#REF!,#REF!,$B542,#REF!,$C542,#REF!,$J$2)</f>
        <v>#REF!</v>
      </c>
      <c r="L542" s="104" t="e">
        <f>SUMIFS(#REF!,#REF!,$B542,#REF!,$C542,#REF!,$J$2)</f>
        <v>#REF!</v>
      </c>
      <c r="M542" s="99"/>
      <c r="N542" s="99"/>
      <c r="O542" s="99"/>
      <c r="P542" s="99"/>
      <c r="Q542" s="99"/>
      <c r="R542" s="99"/>
      <c r="S542" s="99"/>
      <c r="T542" s="99"/>
      <c r="U542" s="99"/>
      <c r="V542" s="99"/>
      <c r="W542" s="99"/>
      <c r="X542" s="99"/>
      <c r="Y542" s="99"/>
      <c r="Z542" s="99"/>
      <c r="AA542" s="99"/>
      <c r="AB542" s="99"/>
      <c r="AC542" s="99"/>
      <c r="AD542" s="99"/>
      <c r="AE542" s="99"/>
      <c r="AF542" s="99"/>
      <c r="AG542" s="99"/>
      <c r="AH542" s="99"/>
      <c r="AI542" s="99"/>
      <c r="AJ542" s="99"/>
      <c r="AK542" s="99"/>
    </row>
    <row r="543" spans="1:37" ht="37.5" customHeight="1">
      <c r="A543" s="99"/>
      <c r="B543" s="100" t="s">
        <v>169</v>
      </c>
      <c r="C543" s="101" t="s">
        <v>194</v>
      </c>
      <c r="D543" s="102" t="e">
        <f>SUMIFS(#REF!,#REF!,$B543,#REF!,$C543,#REF!,$D$2)</f>
        <v>#REF!</v>
      </c>
      <c r="E543" s="102" t="e">
        <f>SUMIFS(#REF!,#REF!,$B543,#REF!,$C543,#REF!,$D$2)</f>
        <v>#REF!</v>
      </c>
      <c r="F543" s="102" t="e">
        <f>SUMIFS(#REF!,#REF!,$B543,#REF!,$C543,#REF!,$D$2)</f>
        <v>#REF!</v>
      </c>
      <c r="G543" s="103" t="e">
        <f>SUMIFS(#REF!,#REF!,$B543,#REF!,$C543,#REF!,$G$2)</f>
        <v>#REF!</v>
      </c>
      <c r="H543" s="103" t="e">
        <f>SUMIFS(#REF!,#REF!,$B543,#REF!,$C543,#REF!,$G$2)</f>
        <v>#REF!</v>
      </c>
      <c r="I543" s="103" t="e">
        <f>SUMIFS(#REF!,#REF!,$B543,#REF!,$C543,#REF!,$G$2)</f>
        <v>#REF!</v>
      </c>
      <c r="J543" s="104" t="e">
        <f>SUMIFS(#REF!,#REF!,$B543,#REF!,$C543,#REF!,$J$2)</f>
        <v>#REF!</v>
      </c>
      <c r="K543" s="104" t="e">
        <f>SUMIFS(#REF!,#REF!,$B543,#REF!,$C543,#REF!,$J$2)</f>
        <v>#REF!</v>
      </c>
      <c r="L543" s="104" t="e">
        <f>SUMIFS(#REF!,#REF!,$B543,#REF!,$C543,#REF!,$J$2)</f>
        <v>#REF!</v>
      </c>
      <c r="M543" s="97"/>
      <c r="N543" s="97"/>
      <c r="O543" s="97"/>
      <c r="P543" s="97"/>
      <c r="Q543" s="97"/>
      <c r="R543" s="97"/>
      <c r="S543" s="97"/>
      <c r="T543" s="97"/>
      <c r="U543" s="97"/>
      <c r="V543" s="97"/>
      <c r="W543" s="97"/>
      <c r="X543" s="97"/>
      <c r="Y543" s="97"/>
      <c r="Z543" s="97"/>
      <c r="AA543" s="97"/>
      <c r="AB543" s="97"/>
      <c r="AC543" s="97"/>
      <c r="AD543" s="97"/>
      <c r="AE543" s="97"/>
      <c r="AF543" s="97"/>
      <c r="AG543" s="97"/>
      <c r="AH543" s="97"/>
      <c r="AI543" s="97"/>
      <c r="AJ543" s="97"/>
      <c r="AK543" s="97"/>
    </row>
    <row r="544" spans="1:37" ht="18.75" customHeight="1">
      <c r="A544" s="94"/>
      <c r="B544" s="95" t="s">
        <v>712</v>
      </c>
      <c r="C544" s="94"/>
      <c r="D544" s="96" t="e">
        <f t="shared" ref="D544:L544" si="50">SUM(D545:D554)</f>
        <v>#REF!</v>
      </c>
      <c r="E544" s="96" t="e">
        <f t="shared" si="50"/>
        <v>#REF!</v>
      </c>
      <c r="F544" s="96" t="e">
        <f t="shared" si="50"/>
        <v>#REF!</v>
      </c>
      <c r="G544" s="96" t="e">
        <f t="shared" si="50"/>
        <v>#REF!</v>
      </c>
      <c r="H544" s="96" t="e">
        <f t="shared" si="50"/>
        <v>#REF!</v>
      </c>
      <c r="I544" s="96" t="e">
        <f t="shared" si="50"/>
        <v>#REF!</v>
      </c>
      <c r="J544" s="96" t="e">
        <f t="shared" si="50"/>
        <v>#REF!</v>
      </c>
      <c r="K544" s="96" t="e">
        <f t="shared" si="50"/>
        <v>#REF!</v>
      </c>
      <c r="L544" s="96" t="e">
        <f t="shared" si="50"/>
        <v>#REF!</v>
      </c>
      <c r="M544" s="99"/>
      <c r="N544" s="99"/>
      <c r="O544" s="99"/>
      <c r="P544" s="99"/>
      <c r="Q544" s="99"/>
      <c r="R544" s="99"/>
      <c r="S544" s="99"/>
      <c r="T544" s="99"/>
      <c r="U544" s="99"/>
      <c r="V544" s="99"/>
      <c r="W544" s="99"/>
      <c r="X544" s="99"/>
      <c r="Y544" s="99"/>
      <c r="Z544" s="99"/>
      <c r="AA544" s="99"/>
      <c r="AB544" s="99"/>
      <c r="AC544" s="99"/>
      <c r="AD544" s="99"/>
      <c r="AE544" s="99"/>
      <c r="AF544" s="99"/>
      <c r="AG544" s="99"/>
      <c r="AH544" s="99"/>
      <c r="AI544" s="99"/>
      <c r="AJ544" s="99"/>
      <c r="AK544" s="99"/>
    </row>
    <row r="545" spans="1:37" ht="56.25" customHeight="1">
      <c r="A545" s="99">
        <f>A534+1</f>
        <v>50</v>
      </c>
      <c r="B545" s="100" t="s">
        <v>761</v>
      </c>
      <c r="C545" s="101" t="s">
        <v>372</v>
      </c>
      <c r="D545" s="102" t="e">
        <f>SUMIFS(#REF!,#REF!,$B545,#REF!,$C545,#REF!,$D$2)</f>
        <v>#REF!</v>
      </c>
      <c r="E545" s="102" t="e">
        <f>SUMIFS(#REF!,#REF!,$B545,#REF!,$C545,#REF!,$D$2)</f>
        <v>#REF!</v>
      </c>
      <c r="F545" s="102" t="e">
        <f>SUMIFS(#REF!,#REF!,$B545,#REF!,$C545,#REF!,$D$2)</f>
        <v>#REF!</v>
      </c>
      <c r="G545" s="103" t="e">
        <f>SUMIFS(#REF!,#REF!,$B545,#REF!,$C545,#REF!,$G$2)</f>
        <v>#REF!</v>
      </c>
      <c r="H545" s="103" t="e">
        <f>SUMIFS(#REF!,#REF!,$B545,#REF!,$C545,#REF!,$G$2)</f>
        <v>#REF!</v>
      </c>
      <c r="I545" s="103" t="e">
        <f>SUMIFS(#REF!,#REF!,$B545,#REF!,$C545,#REF!,$G$2)</f>
        <v>#REF!</v>
      </c>
      <c r="J545" s="104" t="e">
        <f>SUMIFS(#REF!,#REF!,$B545,#REF!,$C545,#REF!,$J$2)</f>
        <v>#REF!</v>
      </c>
      <c r="K545" s="104" t="e">
        <f>SUMIFS(#REF!,#REF!,$B545,#REF!,$C545,#REF!,$J$2)</f>
        <v>#REF!</v>
      </c>
      <c r="L545" s="104" t="e">
        <f>SUMIFS(#REF!,#REF!,$B545,#REF!,$C545,#REF!,$J$2)</f>
        <v>#REF!</v>
      </c>
      <c r="M545" s="99"/>
      <c r="N545" s="99"/>
      <c r="O545" s="99"/>
      <c r="P545" s="99"/>
      <c r="Q545" s="99"/>
      <c r="R545" s="99"/>
      <c r="S545" s="99"/>
      <c r="T545" s="99"/>
      <c r="U545" s="99"/>
      <c r="V545" s="99"/>
      <c r="W545" s="99"/>
      <c r="X545" s="99"/>
      <c r="Y545" s="99"/>
      <c r="Z545" s="99"/>
      <c r="AA545" s="99"/>
      <c r="AB545" s="99"/>
      <c r="AC545" s="99"/>
      <c r="AD545" s="99"/>
      <c r="AE545" s="99"/>
      <c r="AF545" s="99"/>
      <c r="AG545" s="99"/>
      <c r="AH545" s="99"/>
      <c r="AI545" s="99"/>
      <c r="AJ545" s="99"/>
      <c r="AK545" s="99"/>
    </row>
    <row r="546" spans="1:37" ht="56.25" customHeight="1">
      <c r="A546" s="99"/>
      <c r="B546" s="100" t="s">
        <v>761</v>
      </c>
      <c r="C546" s="101" t="s">
        <v>456</v>
      </c>
      <c r="D546" s="102" t="e">
        <f>SUMIFS(#REF!,#REF!,$B546,#REF!,$C546,#REF!,$D$2)</f>
        <v>#REF!</v>
      </c>
      <c r="E546" s="102" t="e">
        <f>SUMIFS(#REF!,#REF!,$B546,#REF!,$C546,#REF!,$D$2)</f>
        <v>#REF!</v>
      </c>
      <c r="F546" s="102" t="e">
        <f>SUMIFS(#REF!,#REF!,$B546,#REF!,$C546,#REF!,$D$2)</f>
        <v>#REF!</v>
      </c>
      <c r="G546" s="103" t="e">
        <f>SUMIFS(#REF!,#REF!,$B546,#REF!,$C546,#REF!,$G$2)</f>
        <v>#REF!</v>
      </c>
      <c r="H546" s="103" t="e">
        <f>SUMIFS(#REF!,#REF!,$B546,#REF!,$C546,#REF!,$G$2)</f>
        <v>#REF!</v>
      </c>
      <c r="I546" s="103" t="e">
        <f>SUMIFS(#REF!,#REF!,$B546,#REF!,$C546,#REF!,$G$2)</f>
        <v>#REF!</v>
      </c>
      <c r="J546" s="104" t="e">
        <f>SUMIFS(#REF!,#REF!,$B546,#REF!,$C546,#REF!,$J$2)</f>
        <v>#REF!</v>
      </c>
      <c r="K546" s="104" t="e">
        <f>SUMIFS(#REF!,#REF!,$B546,#REF!,$C546,#REF!,$J$2)</f>
        <v>#REF!</v>
      </c>
      <c r="L546" s="104" t="e">
        <f>SUMIFS(#REF!,#REF!,$B546,#REF!,$C546,#REF!,$J$2)</f>
        <v>#REF!</v>
      </c>
      <c r="M546" s="99"/>
      <c r="N546" s="99"/>
      <c r="O546" s="99"/>
      <c r="P546" s="99"/>
      <c r="Q546" s="99"/>
      <c r="R546" s="99"/>
      <c r="S546" s="99"/>
      <c r="T546" s="99"/>
      <c r="U546" s="99"/>
      <c r="V546" s="99"/>
      <c r="W546" s="99"/>
      <c r="X546" s="99"/>
      <c r="Y546" s="99"/>
      <c r="Z546" s="99"/>
      <c r="AA546" s="99"/>
      <c r="AB546" s="99"/>
      <c r="AC546" s="99"/>
      <c r="AD546" s="99"/>
      <c r="AE546" s="99"/>
      <c r="AF546" s="99"/>
      <c r="AG546" s="99"/>
      <c r="AH546" s="99"/>
      <c r="AI546" s="99"/>
      <c r="AJ546" s="99"/>
      <c r="AK546" s="99"/>
    </row>
    <row r="547" spans="1:37" ht="56.25" customHeight="1">
      <c r="A547" s="99"/>
      <c r="B547" s="100" t="s">
        <v>761</v>
      </c>
      <c r="C547" s="101" t="s">
        <v>465</v>
      </c>
      <c r="D547" s="102" t="e">
        <f>SUMIFS(#REF!,#REF!,$B547,#REF!,$C547,#REF!,$D$2)</f>
        <v>#REF!</v>
      </c>
      <c r="E547" s="102" t="e">
        <f>SUMIFS(#REF!,#REF!,$B547,#REF!,$C547,#REF!,$D$2)</f>
        <v>#REF!</v>
      </c>
      <c r="F547" s="102" t="e">
        <f>SUMIFS(#REF!,#REF!,$B547,#REF!,$C547,#REF!,$D$2)</f>
        <v>#REF!</v>
      </c>
      <c r="G547" s="103" t="e">
        <f>SUMIFS(#REF!,#REF!,$B547,#REF!,$C547,#REF!,$G$2)</f>
        <v>#REF!</v>
      </c>
      <c r="H547" s="103" t="e">
        <f>SUMIFS(#REF!,#REF!,$B547,#REF!,$C547,#REF!,$G$2)</f>
        <v>#REF!</v>
      </c>
      <c r="I547" s="103" t="e">
        <f>SUMIFS(#REF!,#REF!,$B547,#REF!,$C547,#REF!,$G$2)</f>
        <v>#REF!</v>
      </c>
      <c r="J547" s="104" t="e">
        <f>SUMIFS(#REF!,#REF!,$B547,#REF!,$C547,#REF!,$J$2)</f>
        <v>#REF!</v>
      </c>
      <c r="K547" s="104" t="e">
        <f>SUMIFS(#REF!,#REF!,$B547,#REF!,$C547,#REF!,$J$2)</f>
        <v>#REF!</v>
      </c>
      <c r="L547" s="104" t="e">
        <f>SUMIFS(#REF!,#REF!,$B547,#REF!,$C547,#REF!,$J$2)</f>
        <v>#REF!</v>
      </c>
      <c r="M547" s="99"/>
      <c r="N547" s="99"/>
      <c r="O547" s="99"/>
      <c r="P547" s="99"/>
      <c r="Q547" s="99"/>
      <c r="R547" s="99"/>
      <c r="S547" s="99"/>
      <c r="T547" s="99"/>
      <c r="U547" s="99"/>
      <c r="V547" s="99"/>
      <c r="W547" s="99"/>
      <c r="X547" s="99"/>
      <c r="Y547" s="99"/>
      <c r="Z547" s="99"/>
      <c r="AA547" s="99"/>
      <c r="AB547" s="99"/>
      <c r="AC547" s="99"/>
      <c r="AD547" s="99"/>
      <c r="AE547" s="99"/>
      <c r="AF547" s="99"/>
      <c r="AG547" s="99"/>
      <c r="AH547" s="99"/>
      <c r="AI547" s="99"/>
      <c r="AJ547" s="99"/>
      <c r="AK547" s="99"/>
    </row>
    <row r="548" spans="1:37" ht="56.25" customHeight="1">
      <c r="A548" s="99"/>
      <c r="B548" s="100" t="s">
        <v>761</v>
      </c>
      <c r="C548" s="101" t="s">
        <v>191</v>
      </c>
      <c r="D548" s="102" t="e">
        <f>SUMIFS(#REF!,#REF!,$B548,#REF!,$C548,#REF!,$D$2)</f>
        <v>#REF!</v>
      </c>
      <c r="E548" s="102" t="e">
        <f>SUMIFS(#REF!,#REF!,$B548,#REF!,$C548,#REF!,$D$2)</f>
        <v>#REF!</v>
      </c>
      <c r="F548" s="102" t="e">
        <f>SUMIFS(#REF!,#REF!,$B548,#REF!,$C548,#REF!,$D$2)</f>
        <v>#REF!</v>
      </c>
      <c r="G548" s="103" t="e">
        <f>SUMIFS(#REF!,#REF!,$B548,#REF!,$C548,#REF!,$G$2)</f>
        <v>#REF!</v>
      </c>
      <c r="H548" s="103" t="e">
        <f>SUMIFS(#REF!,#REF!,$B548,#REF!,$C548,#REF!,$G$2)</f>
        <v>#REF!</v>
      </c>
      <c r="I548" s="103" t="e">
        <f>SUMIFS(#REF!,#REF!,$B548,#REF!,$C548,#REF!,$G$2)</f>
        <v>#REF!</v>
      </c>
      <c r="J548" s="104" t="e">
        <f>SUMIFS(#REF!,#REF!,$B548,#REF!,$C548,#REF!,$J$2)</f>
        <v>#REF!</v>
      </c>
      <c r="K548" s="104" t="e">
        <f>SUMIFS(#REF!,#REF!,$B548,#REF!,$C548,#REF!,$J$2)</f>
        <v>#REF!</v>
      </c>
      <c r="L548" s="104" t="e">
        <f>SUMIFS(#REF!,#REF!,$B548,#REF!,$C548,#REF!,$J$2)</f>
        <v>#REF!</v>
      </c>
      <c r="M548" s="99"/>
      <c r="N548" s="99"/>
      <c r="O548" s="99"/>
      <c r="P548" s="99"/>
      <c r="Q548" s="99"/>
      <c r="R548" s="99"/>
      <c r="S548" s="99"/>
      <c r="T548" s="99"/>
      <c r="U548" s="99"/>
      <c r="V548" s="99"/>
      <c r="W548" s="99"/>
      <c r="X548" s="99"/>
      <c r="Y548" s="99"/>
      <c r="Z548" s="99"/>
      <c r="AA548" s="99"/>
      <c r="AB548" s="99"/>
      <c r="AC548" s="99"/>
      <c r="AD548" s="99"/>
      <c r="AE548" s="99"/>
      <c r="AF548" s="99"/>
      <c r="AG548" s="99"/>
      <c r="AH548" s="99"/>
      <c r="AI548" s="99"/>
      <c r="AJ548" s="99"/>
      <c r="AK548" s="99"/>
    </row>
    <row r="549" spans="1:37" ht="56.25" customHeight="1">
      <c r="A549" s="99"/>
      <c r="B549" s="100" t="s">
        <v>761</v>
      </c>
      <c r="C549" s="101" t="s">
        <v>348</v>
      </c>
      <c r="D549" s="102" t="e">
        <f>SUMIFS(#REF!,#REF!,$B549,#REF!,$C549,#REF!,$D$2)</f>
        <v>#REF!</v>
      </c>
      <c r="E549" s="102" t="e">
        <f>SUMIFS(#REF!,#REF!,$B549,#REF!,$C549,#REF!,$D$2)</f>
        <v>#REF!</v>
      </c>
      <c r="F549" s="102" t="e">
        <f>SUMIFS(#REF!,#REF!,$B549,#REF!,$C549,#REF!,$D$2)</f>
        <v>#REF!</v>
      </c>
      <c r="G549" s="103" t="e">
        <f>SUMIFS(#REF!,#REF!,$B549,#REF!,$C549,#REF!,$G$2)</f>
        <v>#REF!</v>
      </c>
      <c r="H549" s="103" t="e">
        <f>SUMIFS(#REF!,#REF!,$B549,#REF!,$C549,#REF!,$G$2)</f>
        <v>#REF!</v>
      </c>
      <c r="I549" s="103" t="e">
        <f>SUMIFS(#REF!,#REF!,$B549,#REF!,$C549,#REF!,$G$2)</f>
        <v>#REF!</v>
      </c>
      <c r="J549" s="104" t="e">
        <f>SUMIFS(#REF!,#REF!,$B549,#REF!,$C549,#REF!,$J$2)</f>
        <v>#REF!</v>
      </c>
      <c r="K549" s="104" t="e">
        <f>SUMIFS(#REF!,#REF!,$B549,#REF!,$C549,#REF!,$J$2)</f>
        <v>#REF!</v>
      </c>
      <c r="L549" s="104" t="e">
        <f>SUMIFS(#REF!,#REF!,$B549,#REF!,$C549,#REF!,$J$2)</f>
        <v>#REF!</v>
      </c>
      <c r="M549" s="99"/>
      <c r="N549" s="99"/>
      <c r="O549" s="99"/>
      <c r="P549" s="99"/>
      <c r="Q549" s="99"/>
      <c r="R549" s="99"/>
      <c r="S549" s="99"/>
      <c r="T549" s="99"/>
      <c r="U549" s="99"/>
      <c r="V549" s="99"/>
      <c r="W549" s="99"/>
      <c r="X549" s="99"/>
      <c r="Y549" s="99"/>
      <c r="Z549" s="99"/>
      <c r="AA549" s="99"/>
      <c r="AB549" s="99"/>
      <c r="AC549" s="99"/>
      <c r="AD549" s="99"/>
      <c r="AE549" s="99"/>
      <c r="AF549" s="99"/>
      <c r="AG549" s="99"/>
      <c r="AH549" s="99"/>
      <c r="AI549" s="99"/>
      <c r="AJ549" s="99"/>
      <c r="AK549" s="99"/>
    </row>
    <row r="550" spans="1:37" ht="56.25" customHeight="1">
      <c r="A550" s="99"/>
      <c r="B550" s="100" t="s">
        <v>761</v>
      </c>
      <c r="C550" s="101" t="s">
        <v>182</v>
      </c>
      <c r="D550" s="102" t="e">
        <f>SUMIFS(#REF!,#REF!,$B550,#REF!,$C550,#REF!,$D$2)</f>
        <v>#REF!</v>
      </c>
      <c r="E550" s="102" t="e">
        <f>SUMIFS(#REF!,#REF!,$B550,#REF!,$C550,#REF!,$D$2)</f>
        <v>#REF!</v>
      </c>
      <c r="F550" s="102" t="e">
        <f>SUMIFS(#REF!,#REF!,$B550,#REF!,$C550,#REF!,$D$2)</f>
        <v>#REF!</v>
      </c>
      <c r="G550" s="103" t="e">
        <f>SUMIFS(#REF!,#REF!,$B550,#REF!,$C550,#REF!,$G$2)</f>
        <v>#REF!</v>
      </c>
      <c r="H550" s="103" t="e">
        <f>SUMIFS(#REF!,#REF!,$B550,#REF!,$C550,#REF!,$G$2)</f>
        <v>#REF!</v>
      </c>
      <c r="I550" s="103" t="e">
        <f>SUMIFS(#REF!,#REF!,$B550,#REF!,$C550,#REF!,$G$2)</f>
        <v>#REF!</v>
      </c>
      <c r="J550" s="104" t="e">
        <f>SUMIFS(#REF!,#REF!,$B550,#REF!,$C550,#REF!,$J$2)</f>
        <v>#REF!</v>
      </c>
      <c r="K550" s="104" t="e">
        <f>SUMIFS(#REF!,#REF!,$B550,#REF!,$C550,#REF!,$J$2)</f>
        <v>#REF!</v>
      </c>
      <c r="L550" s="104" t="e">
        <f>SUMIFS(#REF!,#REF!,$B550,#REF!,$C550,#REF!,$J$2)</f>
        <v>#REF!</v>
      </c>
      <c r="M550" s="99"/>
      <c r="N550" s="99"/>
      <c r="O550" s="99"/>
      <c r="P550" s="99"/>
      <c r="Q550" s="99"/>
      <c r="R550" s="99"/>
      <c r="S550" s="99"/>
      <c r="T550" s="99"/>
      <c r="U550" s="99"/>
      <c r="V550" s="99"/>
      <c r="W550" s="99"/>
      <c r="X550" s="99"/>
      <c r="Y550" s="99"/>
      <c r="Z550" s="99"/>
      <c r="AA550" s="99"/>
      <c r="AB550" s="99"/>
      <c r="AC550" s="99"/>
      <c r="AD550" s="99"/>
      <c r="AE550" s="99"/>
      <c r="AF550" s="99"/>
      <c r="AG550" s="99"/>
      <c r="AH550" s="99"/>
      <c r="AI550" s="99"/>
      <c r="AJ550" s="99"/>
      <c r="AK550" s="99"/>
    </row>
    <row r="551" spans="1:37" ht="56.25" customHeight="1">
      <c r="A551" s="99"/>
      <c r="B551" s="100" t="s">
        <v>761</v>
      </c>
      <c r="C551" s="101" t="s">
        <v>170</v>
      </c>
      <c r="D551" s="102" t="e">
        <f>SUMIFS(#REF!,#REF!,$B551,#REF!,$C551,#REF!,$D$2)</f>
        <v>#REF!</v>
      </c>
      <c r="E551" s="102" t="e">
        <f>SUMIFS(#REF!,#REF!,$B551,#REF!,$C551,#REF!,$D$2)</f>
        <v>#REF!</v>
      </c>
      <c r="F551" s="102" t="e">
        <f>SUMIFS(#REF!,#REF!,$B551,#REF!,$C551,#REF!,$D$2)</f>
        <v>#REF!</v>
      </c>
      <c r="G551" s="103" t="e">
        <f>SUMIFS(#REF!,#REF!,$B551,#REF!,$C551,#REF!,$G$2)</f>
        <v>#REF!</v>
      </c>
      <c r="H551" s="103" t="e">
        <f>SUMIFS(#REF!,#REF!,$B551,#REF!,$C551,#REF!,$G$2)</f>
        <v>#REF!</v>
      </c>
      <c r="I551" s="103" t="e">
        <f>SUMIFS(#REF!,#REF!,$B551,#REF!,$C551,#REF!,$G$2)</f>
        <v>#REF!</v>
      </c>
      <c r="J551" s="104" t="e">
        <f>SUMIFS(#REF!,#REF!,$B551,#REF!,$C551,#REF!,$J$2)</f>
        <v>#REF!</v>
      </c>
      <c r="K551" s="104" t="e">
        <f>SUMIFS(#REF!,#REF!,$B551,#REF!,$C551,#REF!,$J$2)</f>
        <v>#REF!</v>
      </c>
      <c r="L551" s="104" t="e">
        <f>SUMIFS(#REF!,#REF!,$B551,#REF!,$C551,#REF!,$J$2)</f>
        <v>#REF!</v>
      </c>
      <c r="M551" s="99"/>
      <c r="N551" s="99"/>
      <c r="O551" s="99"/>
      <c r="P551" s="99"/>
      <c r="Q551" s="99"/>
      <c r="R551" s="99"/>
      <c r="S551" s="99"/>
      <c r="T551" s="99"/>
      <c r="U551" s="99"/>
      <c r="V551" s="99"/>
      <c r="W551" s="99"/>
      <c r="X551" s="99"/>
      <c r="Y551" s="99"/>
      <c r="Z551" s="99"/>
      <c r="AA551" s="99"/>
      <c r="AB551" s="99"/>
      <c r="AC551" s="99"/>
      <c r="AD551" s="99"/>
      <c r="AE551" s="99"/>
      <c r="AF551" s="99"/>
      <c r="AG551" s="99"/>
      <c r="AH551" s="99"/>
      <c r="AI551" s="99"/>
      <c r="AJ551" s="99"/>
      <c r="AK551" s="99"/>
    </row>
    <row r="552" spans="1:37" ht="56.25" customHeight="1">
      <c r="A552" s="99"/>
      <c r="B552" s="100" t="s">
        <v>761</v>
      </c>
      <c r="C552" s="101" t="s">
        <v>188</v>
      </c>
      <c r="D552" s="102" t="e">
        <f>SUMIFS(#REF!,#REF!,$B552,#REF!,$C552,#REF!,$D$2)</f>
        <v>#REF!</v>
      </c>
      <c r="E552" s="102" t="e">
        <f>SUMIFS(#REF!,#REF!,$B552,#REF!,$C552,#REF!,$D$2)</f>
        <v>#REF!</v>
      </c>
      <c r="F552" s="102" t="e">
        <f>SUMIFS(#REF!,#REF!,$B552,#REF!,$C552,#REF!,$D$2)</f>
        <v>#REF!</v>
      </c>
      <c r="G552" s="103" t="e">
        <f>SUMIFS(#REF!,#REF!,$B552,#REF!,$C552,#REF!,$G$2)</f>
        <v>#REF!</v>
      </c>
      <c r="H552" s="103" t="e">
        <f>SUMIFS(#REF!,#REF!,$B552,#REF!,$C552,#REF!,$G$2)</f>
        <v>#REF!</v>
      </c>
      <c r="I552" s="103" t="e">
        <f>SUMIFS(#REF!,#REF!,$B552,#REF!,$C552,#REF!,$G$2)</f>
        <v>#REF!</v>
      </c>
      <c r="J552" s="104" t="e">
        <f>SUMIFS(#REF!,#REF!,$B552,#REF!,$C552,#REF!,$J$2)</f>
        <v>#REF!</v>
      </c>
      <c r="K552" s="104" t="e">
        <f>SUMIFS(#REF!,#REF!,$B552,#REF!,$C552,#REF!,$J$2)</f>
        <v>#REF!</v>
      </c>
      <c r="L552" s="104" t="e">
        <f>SUMIFS(#REF!,#REF!,$B552,#REF!,$C552,#REF!,$J$2)</f>
        <v>#REF!</v>
      </c>
      <c r="M552" s="99"/>
      <c r="N552" s="99"/>
      <c r="O552" s="99"/>
      <c r="P552" s="99"/>
      <c r="Q552" s="99"/>
      <c r="R552" s="99"/>
      <c r="S552" s="99"/>
      <c r="T552" s="99"/>
      <c r="U552" s="99"/>
      <c r="V552" s="99"/>
      <c r="W552" s="99"/>
      <c r="X552" s="99"/>
      <c r="Y552" s="99"/>
      <c r="Z552" s="99"/>
      <c r="AA552" s="99"/>
      <c r="AB552" s="99"/>
      <c r="AC552" s="99"/>
      <c r="AD552" s="99"/>
      <c r="AE552" s="99"/>
      <c r="AF552" s="99"/>
      <c r="AG552" s="99"/>
      <c r="AH552" s="99"/>
      <c r="AI552" s="99"/>
      <c r="AJ552" s="99"/>
      <c r="AK552" s="99"/>
    </row>
    <row r="553" spans="1:37" ht="56.25" customHeight="1">
      <c r="A553" s="99"/>
      <c r="B553" s="100" t="s">
        <v>761</v>
      </c>
      <c r="C553" s="101" t="s">
        <v>176</v>
      </c>
      <c r="D553" s="102" t="e">
        <f>SUMIFS(#REF!,#REF!,$B553,#REF!,$C553,#REF!,$D$2)</f>
        <v>#REF!</v>
      </c>
      <c r="E553" s="102" t="e">
        <f>SUMIFS(#REF!,#REF!,$B553,#REF!,$C553,#REF!,$D$2)</f>
        <v>#REF!</v>
      </c>
      <c r="F553" s="102" t="e">
        <f>SUMIFS(#REF!,#REF!,$B553,#REF!,$C553,#REF!,$D$2)</f>
        <v>#REF!</v>
      </c>
      <c r="G553" s="103" t="e">
        <f>SUMIFS(#REF!,#REF!,$B553,#REF!,$C553,#REF!,$G$2)</f>
        <v>#REF!</v>
      </c>
      <c r="H553" s="103" t="e">
        <f>SUMIFS(#REF!,#REF!,$B553,#REF!,$C553,#REF!,$G$2)</f>
        <v>#REF!</v>
      </c>
      <c r="I553" s="103" t="e">
        <f>SUMIFS(#REF!,#REF!,$B553,#REF!,$C553,#REF!,$G$2)</f>
        <v>#REF!</v>
      </c>
      <c r="J553" s="104" t="e">
        <f>SUMIFS(#REF!,#REF!,$B553,#REF!,$C553,#REF!,$J$2)</f>
        <v>#REF!</v>
      </c>
      <c r="K553" s="104" t="e">
        <f>SUMIFS(#REF!,#REF!,$B553,#REF!,$C553,#REF!,$J$2)</f>
        <v>#REF!</v>
      </c>
      <c r="L553" s="104" t="e">
        <f>SUMIFS(#REF!,#REF!,$B553,#REF!,$C553,#REF!,$J$2)</f>
        <v>#REF!</v>
      </c>
      <c r="M553" s="99"/>
      <c r="N553" s="99"/>
      <c r="O553" s="99"/>
      <c r="P553" s="99"/>
      <c r="Q553" s="99"/>
      <c r="R553" s="99"/>
      <c r="S553" s="99"/>
      <c r="T553" s="99"/>
      <c r="U553" s="99"/>
      <c r="V553" s="99"/>
      <c r="W553" s="99"/>
      <c r="X553" s="99"/>
      <c r="Y553" s="99"/>
      <c r="Z553" s="99"/>
      <c r="AA553" s="99"/>
      <c r="AB553" s="99"/>
      <c r="AC553" s="99"/>
      <c r="AD553" s="99"/>
      <c r="AE553" s="99"/>
      <c r="AF553" s="99"/>
      <c r="AG553" s="99"/>
      <c r="AH553" s="99"/>
      <c r="AI553" s="99"/>
      <c r="AJ553" s="99"/>
      <c r="AK553" s="99"/>
    </row>
    <row r="554" spans="1:37" ht="56.25" customHeight="1">
      <c r="A554" s="99"/>
      <c r="B554" s="100" t="s">
        <v>761</v>
      </c>
      <c r="C554" s="101" t="s">
        <v>194</v>
      </c>
      <c r="D554" s="102" t="e">
        <f>SUMIFS(#REF!,#REF!,$B554,#REF!,$C554,#REF!,$D$2)</f>
        <v>#REF!</v>
      </c>
      <c r="E554" s="102" t="e">
        <f>SUMIFS(#REF!,#REF!,$B554,#REF!,$C554,#REF!,$D$2)</f>
        <v>#REF!</v>
      </c>
      <c r="F554" s="102" t="e">
        <f>SUMIFS(#REF!,#REF!,$B554,#REF!,$C554,#REF!,$D$2)</f>
        <v>#REF!</v>
      </c>
      <c r="G554" s="103" t="e">
        <f>SUMIFS(#REF!,#REF!,$B554,#REF!,$C554,#REF!,$G$2)</f>
        <v>#REF!</v>
      </c>
      <c r="H554" s="103" t="e">
        <f>SUMIFS(#REF!,#REF!,$B554,#REF!,$C554,#REF!,$G$2)</f>
        <v>#REF!</v>
      </c>
      <c r="I554" s="103" t="e">
        <f>SUMIFS(#REF!,#REF!,$B554,#REF!,$C554,#REF!,$G$2)</f>
        <v>#REF!</v>
      </c>
      <c r="J554" s="104" t="e">
        <f>SUMIFS(#REF!,#REF!,$B554,#REF!,$C554,#REF!,$J$2)</f>
        <v>#REF!</v>
      </c>
      <c r="K554" s="104" t="e">
        <f>SUMIFS(#REF!,#REF!,$B554,#REF!,$C554,#REF!,$J$2)</f>
        <v>#REF!</v>
      </c>
      <c r="L554" s="104" t="e">
        <f>SUMIFS(#REF!,#REF!,$B554,#REF!,$C554,#REF!,$J$2)</f>
        <v>#REF!</v>
      </c>
      <c r="M554" s="97"/>
      <c r="N554" s="97"/>
      <c r="O554" s="97"/>
      <c r="P554" s="97"/>
      <c r="Q554" s="97"/>
      <c r="R554" s="97"/>
      <c r="S554" s="97"/>
      <c r="T554" s="97"/>
      <c r="U554" s="97"/>
      <c r="V554" s="97"/>
      <c r="W554" s="97"/>
      <c r="X554" s="97"/>
      <c r="Y554" s="97"/>
      <c r="Z554" s="97"/>
      <c r="AA554" s="97"/>
      <c r="AB554" s="97"/>
      <c r="AC554" s="97"/>
      <c r="AD554" s="97"/>
      <c r="AE554" s="97"/>
      <c r="AF554" s="97"/>
      <c r="AG554" s="97"/>
      <c r="AH554" s="97"/>
      <c r="AI554" s="97"/>
      <c r="AJ554" s="97"/>
      <c r="AK554" s="97"/>
    </row>
    <row r="555" spans="1:37" ht="18.75" customHeight="1">
      <c r="A555" s="94"/>
      <c r="B555" s="95" t="s">
        <v>712</v>
      </c>
      <c r="C555" s="94"/>
      <c r="D555" s="96" t="e">
        <f t="shared" ref="D555:L555" si="51">SUM(D556:D565)</f>
        <v>#REF!</v>
      </c>
      <c r="E555" s="96" t="e">
        <f t="shared" si="51"/>
        <v>#REF!</v>
      </c>
      <c r="F555" s="96" t="e">
        <f t="shared" si="51"/>
        <v>#REF!</v>
      </c>
      <c r="G555" s="96" t="e">
        <f t="shared" si="51"/>
        <v>#REF!</v>
      </c>
      <c r="H555" s="96" t="e">
        <f t="shared" si="51"/>
        <v>#REF!</v>
      </c>
      <c r="I555" s="96" t="e">
        <f t="shared" si="51"/>
        <v>#REF!</v>
      </c>
      <c r="J555" s="96" t="e">
        <f t="shared" si="51"/>
        <v>#REF!</v>
      </c>
      <c r="K555" s="96" t="e">
        <f t="shared" si="51"/>
        <v>#REF!</v>
      </c>
      <c r="L555" s="96" t="e">
        <f t="shared" si="51"/>
        <v>#REF!</v>
      </c>
      <c r="M555" s="99"/>
      <c r="N555" s="99"/>
      <c r="O555" s="99"/>
      <c r="P555" s="99"/>
      <c r="Q555" s="99"/>
      <c r="R555" s="99"/>
      <c r="S555" s="99"/>
      <c r="T555" s="99"/>
      <c r="U555" s="99"/>
      <c r="V555" s="99"/>
      <c r="W555" s="99"/>
      <c r="X555" s="99"/>
      <c r="Y555" s="99"/>
      <c r="Z555" s="99"/>
      <c r="AA555" s="99"/>
      <c r="AB555" s="99"/>
      <c r="AC555" s="99"/>
      <c r="AD555" s="99"/>
      <c r="AE555" s="99"/>
      <c r="AF555" s="99"/>
      <c r="AG555" s="99"/>
      <c r="AH555" s="99"/>
      <c r="AI555" s="99"/>
      <c r="AJ555" s="99"/>
      <c r="AK555" s="99"/>
    </row>
    <row r="556" spans="1:37" ht="56.25" customHeight="1">
      <c r="A556" s="99">
        <f>A545+1</f>
        <v>51</v>
      </c>
      <c r="B556" s="100" t="s">
        <v>140</v>
      </c>
      <c r="C556" s="101" t="s">
        <v>372</v>
      </c>
      <c r="D556" s="102" t="e">
        <f>SUMIFS(#REF!,#REF!,$B556,#REF!,$C556,#REF!,$D$2)</f>
        <v>#REF!</v>
      </c>
      <c r="E556" s="102" t="e">
        <f>SUMIFS(#REF!,#REF!,$B556,#REF!,$C556,#REF!,$D$2)</f>
        <v>#REF!</v>
      </c>
      <c r="F556" s="102" t="e">
        <f>SUMIFS(#REF!,#REF!,$B556,#REF!,$C556,#REF!,$D$2)</f>
        <v>#REF!</v>
      </c>
      <c r="G556" s="103" t="e">
        <f>SUMIFS(#REF!,#REF!,$B556,#REF!,$C556,#REF!,$G$2)</f>
        <v>#REF!</v>
      </c>
      <c r="H556" s="103" t="e">
        <f>SUMIFS(#REF!,#REF!,$B556,#REF!,$C556,#REF!,$G$2)</f>
        <v>#REF!</v>
      </c>
      <c r="I556" s="103" t="e">
        <f>SUMIFS(#REF!,#REF!,$B556,#REF!,$C556,#REF!,$G$2)</f>
        <v>#REF!</v>
      </c>
      <c r="J556" s="104" t="e">
        <f>SUMIFS(#REF!,#REF!,$B556,#REF!,$C556,#REF!,$J$2)</f>
        <v>#REF!</v>
      </c>
      <c r="K556" s="104" t="e">
        <f>SUMIFS(#REF!,#REF!,$B556,#REF!,$C556,#REF!,$J$2)</f>
        <v>#REF!</v>
      </c>
      <c r="L556" s="104" t="e">
        <f>SUMIFS(#REF!,#REF!,$B556,#REF!,$C556,#REF!,$J$2)</f>
        <v>#REF!</v>
      </c>
      <c r="M556" s="99"/>
      <c r="N556" s="99"/>
      <c r="O556" s="99"/>
      <c r="P556" s="99"/>
      <c r="Q556" s="99"/>
      <c r="R556" s="99"/>
      <c r="S556" s="99"/>
      <c r="T556" s="99"/>
      <c r="U556" s="99"/>
      <c r="V556" s="99"/>
      <c r="W556" s="99"/>
      <c r="X556" s="99"/>
      <c r="Y556" s="99"/>
      <c r="Z556" s="99"/>
      <c r="AA556" s="99"/>
      <c r="AB556" s="99"/>
      <c r="AC556" s="99"/>
      <c r="AD556" s="99"/>
      <c r="AE556" s="99"/>
      <c r="AF556" s="99"/>
      <c r="AG556" s="99"/>
      <c r="AH556" s="99"/>
      <c r="AI556" s="99"/>
      <c r="AJ556" s="99"/>
      <c r="AK556" s="99"/>
    </row>
    <row r="557" spans="1:37" ht="56.25" customHeight="1">
      <c r="A557" s="99"/>
      <c r="B557" s="100" t="s">
        <v>140</v>
      </c>
      <c r="C557" s="101" t="s">
        <v>456</v>
      </c>
      <c r="D557" s="102" t="e">
        <f>SUMIFS(#REF!,#REF!,$B557,#REF!,$C557,#REF!,$D$2)</f>
        <v>#REF!</v>
      </c>
      <c r="E557" s="102" t="e">
        <f>SUMIFS(#REF!,#REF!,$B557,#REF!,$C557,#REF!,$D$2)</f>
        <v>#REF!</v>
      </c>
      <c r="F557" s="102" t="e">
        <f>SUMIFS(#REF!,#REF!,$B557,#REF!,$C557,#REF!,$D$2)</f>
        <v>#REF!</v>
      </c>
      <c r="G557" s="103" t="e">
        <f>SUMIFS(#REF!,#REF!,$B557,#REF!,$C557,#REF!,$G$2)</f>
        <v>#REF!</v>
      </c>
      <c r="H557" s="103" t="e">
        <f>SUMIFS(#REF!,#REF!,$B557,#REF!,$C557,#REF!,$G$2)</f>
        <v>#REF!</v>
      </c>
      <c r="I557" s="103" t="e">
        <f>SUMIFS(#REF!,#REF!,$B557,#REF!,$C557,#REF!,$G$2)</f>
        <v>#REF!</v>
      </c>
      <c r="J557" s="104" t="e">
        <f>SUMIFS(#REF!,#REF!,$B557,#REF!,$C557,#REF!,$J$2)</f>
        <v>#REF!</v>
      </c>
      <c r="K557" s="104" t="e">
        <f>SUMIFS(#REF!,#REF!,$B557,#REF!,$C557,#REF!,$J$2)</f>
        <v>#REF!</v>
      </c>
      <c r="L557" s="104" t="e">
        <f>SUMIFS(#REF!,#REF!,$B557,#REF!,$C557,#REF!,$J$2)</f>
        <v>#REF!</v>
      </c>
      <c r="M557" s="99"/>
      <c r="N557" s="99"/>
      <c r="O557" s="99"/>
      <c r="P557" s="99"/>
      <c r="Q557" s="99"/>
      <c r="R557" s="99"/>
      <c r="S557" s="99"/>
      <c r="T557" s="99"/>
      <c r="U557" s="99"/>
      <c r="V557" s="99"/>
      <c r="W557" s="99"/>
      <c r="X557" s="99"/>
      <c r="Y557" s="99"/>
      <c r="Z557" s="99"/>
      <c r="AA557" s="99"/>
      <c r="AB557" s="99"/>
      <c r="AC557" s="99"/>
      <c r="AD557" s="99"/>
      <c r="AE557" s="99"/>
      <c r="AF557" s="99"/>
      <c r="AG557" s="99"/>
      <c r="AH557" s="99"/>
      <c r="AI557" s="99"/>
      <c r="AJ557" s="99"/>
      <c r="AK557" s="99"/>
    </row>
    <row r="558" spans="1:37" ht="56.25" customHeight="1">
      <c r="A558" s="99"/>
      <c r="B558" s="100" t="s">
        <v>140</v>
      </c>
      <c r="C558" s="101" t="s">
        <v>465</v>
      </c>
      <c r="D558" s="102" t="e">
        <f>SUMIFS(#REF!,#REF!,$B558,#REF!,$C558,#REF!,$D$2)</f>
        <v>#REF!</v>
      </c>
      <c r="E558" s="102" t="e">
        <f>SUMIFS(#REF!,#REF!,$B558,#REF!,$C558,#REF!,$D$2)</f>
        <v>#REF!</v>
      </c>
      <c r="F558" s="102" t="e">
        <f>SUMIFS(#REF!,#REF!,$B558,#REF!,$C558,#REF!,$D$2)</f>
        <v>#REF!</v>
      </c>
      <c r="G558" s="103" t="e">
        <f>SUMIFS(#REF!,#REF!,$B558,#REF!,$C558,#REF!,$G$2)</f>
        <v>#REF!</v>
      </c>
      <c r="H558" s="103" t="e">
        <f>SUMIFS(#REF!,#REF!,$B558,#REF!,$C558,#REF!,$G$2)</f>
        <v>#REF!</v>
      </c>
      <c r="I558" s="103" t="e">
        <f>SUMIFS(#REF!,#REF!,$B558,#REF!,$C558,#REF!,$G$2)</f>
        <v>#REF!</v>
      </c>
      <c r="J558" s="104" t="e">
        <f>SUMIFS(#REF!,#REF!,$B558,#REF!,$C558,#REF!,$J$2)</f>
        <v>#REF!</v>
      </c>
      <c r="K558" s="104" t="e">
        <f>SUMIFS(#REF!,#REF!,$B558,#REF!,$C558,#REF!,$J$2)</f>
        <v>#REF!</v>
      </c>
      <c r="L558" s="104" t="e">
        <f>SUMIFS(#REF!,#REF!,$B558,#REF!,$C558,#REF!,$J$2)</f>
        <v>#REF!</v>
      </c>
      <c r="M558" s="99"/>
      <c r="N558" s="99"/>
      <c r="O558" s="99"/>
      <c r="P558" s="99"/>
      <c r="Q558" s="99"/>
      <c r="R558" s="99"/>
      <c r="S558" s="99"/>
      <c r="T558" s="99"/>
      <c r="U558" s="99"/>
      <c r="V558" s="99"/>
      <c r="W558" s="99"/>
      <c r="X558" s="99"/>
      <c r="Y558" s="99"/>
      <c r="Z558" s="99"/>
      <c r="AA558" s="99"/>
      <c r="AB558" s="99"/>
      <c r="AC558" s="99"/>
      <c r="AD558" s="99"/>
      <c r="AE558" s="99"/>
      <c r="AF558" s="99"/>
      <c r="AG558" s="99"/>
      <c r="AH558" s="99"/>
      <c r="AI558" s="99"/>
      <c r="AJ558" s="99"/>
      <c r="AK558" s="99"/>
    </row>
    <row r="559" spans="1:37" ht="56.25" customHeight="1">
      <c r="A559" s="99"/>
      <c r="B559" s="100" t="s">
        <v>140</v>
      </c>
      <c r="C559" s="101" t="s">
        <v>191</v>
      </c>
      <c r="D559" s="102" t="e">
        <f>SUMIFS(#REF!,#REF!,$B559,#REF!,$C559,#REF!,$D$2)</f>
        <v>#REF!</v>
      </c>
      <c r="E559" s="102" t="e">
        <f>SUMIFS(#REF!,#REF!,$B559,#REF!,$C559,#REF!,$D$2)</f>
        <v>#REF!</v>
      </c>
      <c r="F559" s="102" t="e">
        <f>SUMIFS(#REF!,#REF!,$B559,#REF!,$C559,#REF!,$D$2)</f>
        <v>#REF!</v>
      </c>
      <c r="G559" s="103" t="e">
        <f>SUMIFS(#REF!,#REF!,$B559,#REF!,$C559,#REF!,$G$2)</f>
        <v>#REF!</v>
      </c>
      <c r="H559" s="103" t="e">
        <f>SUMIFS(#REF!,#REF!,$B559,#REF!,$C559,#REF!,$G$2)</f>
        <v>#REF!</v>
      </c>
      <c r="I559" s="103" t="e">
        <f>SUMIFS(#REF!,#REF!,$B559,#REF!,$C559,#REF!,$G$2)</f>
        <v>#REF!</v>
      </c>
      <c r="J559" s="104" t="e">
        <f>SUMIFS(#REF!,#REF!,$B559,#REF!,$C559,#REF!,$J$2)</f>
        <v>#REF!</v>
      </c>
      <c r="K559" s="104" t="e">
        <f>SUMIFS(#REF!,#REF!,$B559,#REF!,$C559,#REF!,$J$2)</f>
        <v>#REF!</v>
      </c>
      <c r="L559" s="104" t="e">
        <f>SUMIFS(#REF!,#REF!,$B559,#REF!,$C559,#REF!,$J$2)</f>
        <v>#REF!</v>
      </c>
      <c r="M559" s="99"/>
      <c r="N559" s="99"/>
      <c r="O559" s="99"/>
      <c r="P559" s="99"/>
      <c r="Q559" s="99"/>
      <c r="R559" s="99"/>
      <c r="S559" s="99"/>
      <c r="T559" s="99"/>
      <c r="U559" s="99"/>
      <c r="V559" s="99"/>
      <c r="W559" s="99"/>
      <c r="X559" s="99"/>
      <c r="Y559" s="99"/>
      <c r="Z559" s="99"/>
      <c r="AA559" s="99"/>
      <c r="AB559" s="99"/>
      <c r="AC559" s="99"/>
      <c r="AD559" s="99"/>
      <c r="AE559" s="99"/>
      <c r="AF559" s="99"/>
      <c r="AG559" s="99"/>
      <c r="AH559" s="99"/>
      <c r="AI559" s="99"/>
      <c r="AJ559" s="99"/>
      <c r="AK559" s="99"/>
    </row>
    <row r="560" spans="1:37" ht="56.25" customHeight="1">
      <c r="A560" s="99"/>
      <c r="B560" s="100" t="s">
        <v>140</v>
      </c>
      <c r="C560" s="101" t="s">
        <v>348</v>
      </c>
      <c r="D560" s="102" t="e">
        <f>SUMIFS(#REF!,#REF!,$B560,#REF!,$C560,#REF!,$D$2)</f>
        <v>#REF!</v>
      </c>
      <c r="E560" s="102" t="e">
        <f>SUMIFS(#REF!,#REF!,$B560,#REF!,$C560,#REF!,$D$2)</f>
        <v>#REF!</v>
      </c>
      <c r="F560" s="102" t="e">
        <f>SUMIFS(#REF!,#REF!,$B560,#REF!,$C560,#REF!,$D$2)</f>
        <v>#REF!</v>
      </c>
      <c r="G560" s="103" t="e">
        <f>SUMIFS(#REF!,#REF!,$B560,#REF!,$C560,#REF!,$G$2)</f>
        <v>#REF!</v>
      </c>
      <c r="H560" s="103" t="e">
        <f>SUMIFS(#REF!,#REF!,$B560,#REF!,$C560,#REF!,$G$2)</f>
        <v>#REF!</v>
      </c>
      <c r="I560" s="103" t="e">
        <f>SUMIFS(#REF!,#REF!,$B560,#REF!,$C560,#REF!,$G$2)</f>
        <v>#REF!</v>
      </c>
      <c r="J560" s="104" t="e">
        <f>SUMIFS(#REF!,#REF!,$B560,#REF!,$C560,#REF!,$J$2)</f>
        <v>#REF!</v>
      </c>
      <c r="K560" s="104" t="e">
        <f>SUMIFS(#REF!,#REF!,$B560,#REF!,$C560,#REF!,$J$2)</f>
        <v>#REF!</v>
      </c>
      <c r="L560" s="104" t="e">
        <f>SUMIFS(#REF!,#REF!,$B560,#REF!,$C560,#REF!,$J$2)</f>
        <v>#REF!</v>
      </c>
      <c r="M560" s="99"/>
      <c r="N560" s="99"/>
      <c r="O560" s="99"/>
      <c r="P560" s="99"/>
      <c r="Q560" s="99"/>
      <c r="R560" s="99"/>
      <c r="S560" s="99"/>
      <c r="T560" s="99"/>
      <c r="U560" s="99"/>
      <c r="V560" s="99"/>
      <c r="W560" s="99"/>
      <c r="X560" s="99"/>
      <c r="Y560" s="99"/>
      <c r="Z560" s="99"/>
      <c r="AA560" s="99"/>
      <c r="AB560" s="99"/>
      <c r="AC560" s="99"/>
      <c r="AD560" s="99"/>
      <c r="AE560" s="99"/>
      <c r="AF560" s="99"/>
      <c r="AG560" s="99"/>
      <c r="AH560" s="99"/>
      <c r="AI560" s="99"/>
      <c r="AJ560" s="99"/>
      <c r="AK560" s="99"/>
    </row>
    <row r="561" spans="1:37" ht="56.25" customHeight="1">
      <c r="A561" s="99"/>
      <c r="B561" s="100" t="s">
        <v>140</v>
      </c>
      <c r="C561" s="101" t="s">
        <v>182</v>
      </c>
      <c r="D561" s="102" t="e">
        <f>SUMIFS(#REF!,#REF!,$B561,#REF!,$C561,#REF!,$D$2)</f>
        <v>#REF!</v>
      </c>
      <c r="E561" s="102" t="e">
        <f>SUMIFS(#REF!,#REF!,$B561,#REF!,$C561,#REF!,$D$2)</f>
        <v>#REF!</v>
      </c>
      <c r="F561" s="102" t="e">
        <f>SUMIFS(#REF!,#REF!,$B561,#REF!,$C561,#REF!,$D$2)</f>
        <v>#REF!</v>
      </c>
      <c r="G561" s="103" t="e">
        <f>SUMIFS(#REF!,#REF!,$B561,#REF!,$C561,#REF!,$G$2)</f>
        <v>#REF!</v>
      </c>
      <c r="H561" s="103" t="e">
        <f>SUMIFS(#REF!,#REF!,$B561,#REF!,$C561,#REF!,$G$2)</f>
        <v>#REF!</v>
      </c>
      <c r="I561" s="103" t="e">
        <f>SUMIFS(#REF!,#REF!,$B561,#REF!,$C561,#REF!,$G$2)</f>
        <v>#REF!</v>
      </c>
      <c r="J561" s="104" t="e">
        <f>SUMIFS(#REF!,#REF!,$B561,#REF!,$C561,#REF!,$J$2)</f>
        <v>#REF!</v>
      </c>
      <c r="K561" s="104" t="e">
        <f>SUMIFS(#REF!,#REF!,$B561,#REF!,$C561,#REF!,$J$2)</f>
        <v>#REF!</v>
      </c>
      <c r="L561" s="104" t="e">
        <f>SUMIFS(#REF!,#REF!,$B561,#REF!,$C561,#REF!,$J$2)</f>
        <v>#REF!</v>
      </c>
      <c r="M561" s="99"/>
      <c r="N561" s="99"/>
      <c r="O561" s="99"/>
      <c r="P561" s="99"/>
      <c r="Q561" s="99"/>
      <c r="R561" s="99"/>
      <c r="S561" s="99"/>
      <c r="T561" s="99"/>
      <c r="U561" s="99"/>
      <c r="V561" s="99"/>
      <c r="W561" s="99"/>
      <c r="X561" s="99"/>
      <c r="Y561" s="99"/>
      <c r="Z561" s="99"/>
      <c r="AA561" s="99"/>
      <c r="AB561" s="99"/>
      <c r="AC561" s="99"/>
      <c r="AD561" s="99"/>
      <c r="AE561" s="99"/>
      <c r="AF561" s="99"/>
      <c r="AG561" s="99"/>
      <c r="AH561" s="99"/>
      <c r="AI561" s="99"/>
      <c r="AJ561" s="99"/>
      <c r="AK561" s="99"/>
    </row>
    <row r="562" spans="1:37" ht="56.25" customHeight="1">
      <c r="A562" s="99"/>
      <c r="B562" s="100" t="s">
        <v>140</v>
      </c>
      <c r="C562" s="101" t="s">
        <v>170</v>
      </c>
      <c r="D562" s="102" t="e">
        <f>SUMIFS(#REF!,#REF!,$B562,#REF!,$C562,#REF!,$D$2)</f>
        <v>#REF!</v>
      </c>
      <c r="E562" s="102" t="e">
        <f>SUMIFS(#REF!,#REF!,$B562,#REF!,$C562,#REF!,$D$2)</f>
        <v>#REF!</v>
      </c>
      <c r="F562" s="102" t="e">
        <f>SUMIFS(#REF!,#REF!,$B562,#REF!,$C562,#REF!,$D$2)</f>
        <v>#REF!</v>
      </c>
      <c r="G562" s="103" t="e">
        <f>SUMIFS(#REF!,#REF!,$B562,#REF!,$C562,#REF!,$G$2)</f>
        <v>#REF!</v>
      </c>
      <c r="H562" s="103" t="e">
        <f>SUMIFS(#REF!,#REF!,$B562,#REF!,$C562,#REF!,$G$2)</f>
        <v>#REF!</v>
      </c>
      <c r="I562" s="103" t="e">
        <f>SUMIFS(#REF!,#REF!,$B562,#REF!,$C562,#REF!,$G$2)</f>
        <v>#REF!</v>
      </c>
      <c r="J562" s="104" t="e">
        <f>SUMIFS(#REF!,#REF!,$B562,#REF!,$C562,#REF!,$J$2)</f>
        <v>#REF!</v>
      </c>
      <c r="K562" s="104" t="e">
        <f>SUMIFS(#REF!,#REF!,$B562,#REF!,$C562,#REF!,$J$2)</f>
        <v>#REF!</v>
      </c>
      <c r="L562" s="104" t="e">
        <f>SUMIFS(#REF!,#REF!,$B562,#REF!,$C562,#REF!,$J$2)</f>
        <v>#REF!</v>
      </c>
      <c r="M562" s="99"/>
      <c r="N562" s="99"/>
      <c r="O562" s="99"/>
      <c r="P562" s="99"/>
      <c r="Q562" s="99"/>
      <c r="R562" s="99"/>
      <c r="S562" s="99"/>
      <c r="T562" s="99"/>
      <c r="U562" s="99"/>
      <c r="V562" s="99"/>
      <c r="W562" s="99"/>
      <c r="X562" s="99"/>
      <c r="Y562" s="99"/>
      <c r="Z562" s="99"/>
      <c r="AA562" s="99"/>
      <c r="AB562" s="99"/>
      <c r="AC562" s="99"/>
      <c r="AD562" s="99"/>
      <c r="AE562" s="99"/>
      <c r="AF562" s="99"/>
      <c r="AG562" s="99"/>
      <c r="AH562" s="99"/>
      <c r="AI562" s="99"/>
      <c r="AJ562" s="99"/>
      <c r="AK562" s="99"/>
    </row>
    <row r="563" spans="1:37" ht="56.25" customHeight="1">
      <c r="A563" s="99"/>
      <c r="B563" s="100" t="s">
        <v>140</v>
      </c>
      <c r="C563" s="101" t="s">
        <v>188</v>
      </c>
      <c r="D563" s="102" t="e">
        <f>SUMIFS(#REF!,#REF!,$B563,#REF!,$C563,#REF!,$D$2)</f>
        <v>#REF!</v>
      </c>
      <c r="E563" s="102" t="e">
        <f>SUMIFS(#REF!,#REF!,$B563,#REF!,$C563,#REF!,$D$2)</f>
        <v>#REF!</v>
      </c>
      <c r="F563" s="102" t="e">
        <f>SUMIFS(#REF!,#REF!,$B563,#REF!,$C563,#REF!,$D$2)</f>
        <v>#REF!</v>
      </c>
      <c r="G563" s="103" t="e">
        <f>SUMIFS(#REF!,#REF!,$B563,#REF!,$C563,#REF!,$G$2)</f>
        <v>#REF!</v>
      </c>
      <c r="H563" s="103" t="e">
        <f>SUMIFS(#REF!,#REF!,$B563,#REF!,$C563,#REF!,$G$2)</f>
        <v>#REF!</v>
      </c>
      <c r="I563" s="103" t="e">
        <f>SUMIFS(#REF!,#REF!,$B563,#REF!,$C563,#REF!,$G$2)</f>
        <v>#REF!</v>
      </c>
      <c r="J563" s="104" t="e">
        <f>SUMIFS(#REF!,#REF!,$B563,#REF!,$C563,#REF!,$J$2)</f>
        <v>#REF!</v>
      </c>
      <c r="K563" s="104" t="e">
        <f>SUMIFS(#REF!,#REF!,$B563,#REF!,$C563,#REF!,$J$2)</f>
        <v>#REF!</v>
      </c>
      <c r="L563" s="104" t="e">
        <f>SUMIFS(#REF!,#REF!,$B563,#REF!,$C563,#REF!,$J$2)</f>
        <v>#REF!</v>
      </c>
      <c r="M563" s="99"/>
      <c r="N563" s="99"/>
      <c r="O563" s="99"/>
      <c r="P563" s="99"/>
      <c r="Q563" s="99"/>
      <c r="R563" s="99"/>
      <c r="S563" s="99"/>
      <c r="T563" s="99"/>
      <c r="U563" s="99"/>
      <c r="V563" s="99"/>
      <c r="W563" s="99"/>
      <c r="X563" s="99"/>
      <c r="Y563" s="99"/>
      <c r="Z563" s="99"/>
      <c r="AA563" s="99"/>
      <c r="AB563" s="99"/>
      <c r="AC563" s="99"/>
      <c r="AD563" s="99"/>
      <c r="AE563" s="99"/>
      <c r="AF563" s="99"/>
      <c r="AG563" s="99"/>
      <c r="AH563" s="99"/>
      <c r="AI563" s="99"/>
      <c r="AJ563" s="99"/>
      <c r="AK563" s="99"/>
    </row>
    <row r="564" spans="1:37" ht="56.25" customHeight="1">
      <c r="A564" s="99"/>
      <c r="B564" s="100" t="s">
        <v>140</v>
      </c>
      <c r="C564" s="101" t="s">
        <v>176</v>
      </c>
      <c r="D564" s="102" t="e">
        <f>SUMIFS(#REF!,#REF!,$B564,#REF!,$C564,#REF!,$D$2)</f>
        <v>#REF!</v>
      </c>
      <c r="E564" s="102" t="e">
        <f>SUMIFS(#REF!,#REF!,$B564,#REF!,$C564,#REF!,$D$2)</f>
        <v>#REF!</v>
      </c>
      <c r="F564" s="102" t="e">
        <f>SUMIFS(#REF!,#REF!,$B564,#REF!,$C564,#REF!,$D$2)</f>
        <v>#REF!</v>
      </c>
      <c r="G564" s="103" t="e">
        <f>SUMIFS(#REF!,#REF!,$B564,#REF!,$C564,#REF!,$G$2)</f>
        <v>#REF!</v>
      </c>
      <c r="H564" s="103" t="e">
        <f>SUMIFS(#REF!,#REF!,$B564,#REF!,$C564,#REF!,$G$2)</f>
        <v>#REF!</v>
      </c>
      <c r="I564" s="103" t="e">
        <f>SUMIFS(#REF!,#REF!,$B564,#REF!,$C564,#REF!,$G$2)</f>
        <v>#REF!</v>
      </c>
      <c r="J564" s="104" t="e">
        <f>SUMIFS(#REF!,#REF!,$B564,#REF!,$C564,#REF!,$J$2)</f>
        <v>#REF!</v>
      </c>
      <c r="K564" s="104" t="e">
        <f>SUMIFS(#REF!,#REF!,$B564,#REF!,$C564,#REF!,$J$2)</f>
        <v>#REF!</v>
      </c>
      <c r="L564" s="104" t="e">
        <f>SUMIFS(#REF!,#REF!,$B564,#REF!,$C564,#REF!,$J$2)</f>
        <v>#REF!</v>
      </c>
      <c r="M564" s="99"/>
      <c r="N564" s="99"/>
      <c r="O564" s="99"/>
      <c r="P564" s="99"/>
      <c r="Q564" s="99"/>
      <c r="R564" s="99"/>
      <c r="S564" s="99"/>
      <c r="T564" s="99"/>
      <c r="U564" s="99"/>
      <c r="V564" s="99"/>
      <c r="W564" s="99"/>
      <c r="X564" s="99"/>
      <c r="Y564" s="99"/>
      <c r="Z564" s="99"/>
      <c r="AA564" s="99"/>
      <c r="AB564" s="99"/>
      <c r="AC564" s="99"/>
      <c r="AD564" s="99"/>
      <c r="AE564" s="99"/>
      <c r="AF564" s="99"/>
      <c r="AG564" s="99"/>
      <c r="AH564" s="99"/>
      <c r="AI564" s="99"/>
      <c r="AJ564" s="99"/>
      <c r="AK564" s="99"/>
    </row>
    <row r="565" spans="1:37" ht="56.25" customHeight="1">
      <c r="A565" s="99"/>
      <c r="B565" s="100" t="s">
        <v>140</v>
      </c>
      <c r="C565" s="101" t="s">
        <v>194</v>
      </c>
      <c r="D565" s="102" t="e">
        <f>SUMIFS(#REF!,#REF!,$B565,#REF!,$C565,#REF!,$D$2)</f>
        <v>#REF!</v>
      </c>
      <c r="E565" s="102" t="e">
        <f>SUMIFS(#REF!,#REF!,$B565,#REF!,$C565,#REF!,$D$2)</f>
        <v>#REF!</v>
      </c>
      <c r="F565" s="102" t="e">
        <f>SUMIFS(#REF!,#REF!,$B565,#REF!,$C565,#REF!,$D$2)</f>
        <v>#REF!</v>
      </c>
      <c r="G565" s="103" t="e">
        <f>SUMIFS(#REF!,#REF!,$B565,#REF!,$C565,#REF!,$G$2)</f>
        <v>#REF!</v>
      </c>
      <c r="H565" s="103" t="e">
        <f>SUMIFS(#REF!,#REF!,$B565,#REF!,$C565,#REF!,$G$2)</f>
        <v>#REF!</v>
      </c>
      <c r="I565" s="103" t="e">
        <f>SUMIFS(#REF!,#REF!,$B565,#REF!,$C565,#REF!,$G$2)</f>
        <v>#REF!</v>
      </c>
      <c r="J565" s="104" t="e">
        <f>SUMIFS(#REF!,#REF!,$B565,#REF!,$C565,#REF!,$J$2)</f>
        <v>#REF!</v>
      </c>
      <c r="K565" s="104" t="e">
        <f>SUMIFS(#REF!,#REF!,$B565,#REF!,$C565,#REF!,$J$2)</f>
        <v>#REF!</v>
      </c>
      <c r="L565" s="104" t="e">
        <f>SUMIFS(#REF!,#REF!,$B565,#REF!,$C565,#REF!,$J$2)</f>
        <v>#REF!</v>
      </c>
      <c r="M565" s="97"/>
      <c r="N565" s="97"/>
      <c r="O565" s="97"/>
      <c r="P565" s="97"/>
      <c r="Q565" s="97"/>
      <c r="R565" s="97"/>
      <c r="S565" s="97"/>
      <c r="T565" s="97"/>
      <c r="U565" s="97"/>
      <c r="V565" s="97"/>
      <c r="W565" s="97"/>
      <c r="X565" s="97"/>
      <c r="Y565" s="97"/>
      <c r="Z565" s="97"/>
      <c r="AA565" s="97"/>
      <c r="AB565" s="97"/>
      <c r="AC565" s="97"/>
      <c r="AD565" s="97"/>
      <c r="AE565" s="97"/>
      <c r="AF565" s="97"/>
      <c r="AG565" s="97"/>
      <c r="AH565" s="97"/>
      <c r="AI565" s="97"/>
      <c r="AJ565" s="97"/>
      <c r="AK565" s="97"/>
    </row>
    <row r="566" spans="1:37" ht="18.75" customHeight="1">
      <c r="A566" s="94"/>
      <c r="B566" s="95" t="s">
        <v>712</v>
      </c>
      <c r="C566" s="94"/>
      <c r="D566" s="96" t="e">
        <f t="shared" ref="D566:L566" si="52">SUM(D567:D576)</f>
        <v>#REF!</v>
      </c>
      <c r="E566" s="96" t="e">
        <f t="shared" si="52"/>
        <v>#REF!</v>
      </c>
      <c r="F566" s="96" t="e">
        <f t="shared" si="52"/>
        <v>#REF!</v>
      </c>
      <c r="G566" s="96" t="e">
        <f t="shared" si="52"/>
        <v>#REF!</v>
      </c>
      <c r="H566" s="96" t="e">
        <f t="shared" si="52"/>
        <v>#REF!</v>
      </c>
      <c r="I566" s="96" t="e">
        <f t="shared" si="52"/>
        <v>#REF!</v>
      </c>
      <c r="J566" s="96" t="e">
        <f t="shared" si="52"/>
        <v>#REF!</v>
      </c>
      <c r="K566" s="96" t="e">
        <f t="shared" si="52"/>
        <v>#REF!</v>
      </c>
      <c r="L566" s="96" t="e">
        <f t="shared" si="52"/>
        <v>#REF!</v>
      </c>
      <c r="M566" s="99"/>
      <c r="N566" s="99"/>
      <c r="O566" s="99"/>
      <c r="P566" s="99"/>
      <c r="Q566" s="99"/>
      <c r="R566" s="99"/>
      <c r="S566" s="99"/>
      <c r="T566" s="99"/>
      <c r="U566" s="99"/>
      <c r="V566" s="99"/>
      <c r="W566" s="99"/>
      <c r="X566" s="99"/>
      <c r="Y566" s="99"/>
      <c r="Z566" s="99"/>
      <c r="AA566" s="99"/>
      <c r="AB566" s="99"/>
      <c r="AC566" s="99"/>
      <c r="AD566" s="99"/>
      <c r="AE566" s="99"/>
      <c r="AF566" s="99"/>
      <c r="AG566" s="99"/>
      <c r="AH566" s="99"/>
      <c r="AI566" s="99"/>
      <c r="AJ566" s="99"/>
      <c r="AK566" s="99"/>
    </row>
    <row r="567" spans="1:37" ht="56.25" customHeight="1">
      <c r="A567" s="99">
        <f>A556+1</f>
        <v>52</v>
      </c>
      <c r="B567" s="100" t="s">
        <v>762</v>
      </c>
      <c r="C567" s="101" t="s">
        <v>372</v>
      </c>
      <c r="D567" s="102" t="e">
        <f>SUMIFS(#REF!,#REF!,$B567,#REF!,$C567,#REF!,$D$2)</f>
        <v>#REF!</v>
      </c>
      <c r="E567" s="102" t="e">
        <f>SUMIFS(#REF!,#REF!,$B567,#REF!,$C567,#REF!,$D$2)</f>
        <v>#REF!</v>
      </c>
      <c r="F567" s="102" t="e">
        <f>SUMIFS(#REF!,#REF!,$B567,#REF!,$C567,#REF!,$D$2)</f>
        <v>#REF!</v>
      </c>
      <c r="G567" s="103" t="e">
        <f>SUMIFS(#REF!,#REF!,$B567,#REF!,$C567,#REF!,$G$2)</f>
        <v>#REF!</v>
      </c>
      <c r="H567" s="103" t="e">
        <f>SUMIFS(#REF!,#REF!,$B567,#REF!,$C567,#REF!,$G$2)</f>
        <v>#REF!</v>
      </c>
      <c r="I567" s="103" t="e">
        <f>SUMIFS(#REF!,#REF!,$B567,#REF!,$C567,#REF!,$G$2)</f>
        <v>#REF!</v>
      </c>
      <c r="J567" s="104" t="e">
        <f>SUMIFS(#REF!,#REF!,$B567,#REF!,$C567,#REF!,$J$2)</f>
        <v>#REF!</v>
      </c>
      <c r="K567" s="104" t="e">
        <f>SUMIFS(#REF!,#REF!,$B567,#REF!,$C567,#REF!,$J$2)</f>
        <v>#REF!</v>
      </c>
      <c r="L567" s="104" t="e">
        <f>SUMIFS(#REF!,#REF!,$B567,#REF!,$C567,#REF!,$J$2)</f>
        <v>#REF!</v>
      </c>
      <c r="M567" s="99"/>
      <c r="N567" s="99"/>
      <c r="O567" s="99"/>
      <c r="P567" s="99"/>
      <c r="Q567" s="99"/>
      <c r="R567" s="99"/>
      <c r="S567" s="99"/>
      <c r="T567" s="99"/>
      <c r="U567" s="99"/>
      <c r="V567" s="99"/>
      <c r="W567" s="99"/>
      <c r="X567" s="99"/>
      <c r="Y567" s="99"/>
      <c r="Z567" s="99"/>
      <c r="AA567" s="99"/>
      <c r="AB567" s="99"/>
      <c r="AC567" s="99"/>
      <c r="AD567" s="99"/>
      <c r="AE567" s="99"/>
      <c r="AF567" s="99"/>
      <c r="AG567" s="99"/>
      <c r="AH567" s="99"/>
      <c r="AI567" s="99"/>
      <c r="AJ567" s="99"/>
      <c r="AK567" s="99"/>
    </row>
    <row r="568" spans="1:37" ht="56.25" customHeight="1">
      <c r="A568" s="99"/>
      <c r="B568" s="100" t="s">
        <v>762</v>
      </c>
      <c r="C568" s="101" t="s">
        <v>456</v>
      </c>
      <c r="D568" s="102" t="e">
        <f>SUMIFS(#REF!,#REF!,$B568,#REF!,$C568,#REF!,$D$2)</f>
        <v>#REF!</v>
      </c>
      <c r="E568" s="102" t="e">
        <f>SUMIFS(#REF!,#REF!,$B568,#REF!,$C568,#REF!,$D$2)</f>
        <v>#REF!</v>
      </c>
      <c r="F568" s="102" t="e">
        <f>SUMIFS(#REF!,#REF!,$B568,#REF!,$C568,#REF!,$D$2)</f>
        <v>#REF!</v>
      </c>
      <c r="G568" s="103" t="e">
        <f>SUMIFS(#REF!,#REF!,$B568,#REF!,$C568,#REF!,$G$2)</f>
        <v>#REF!</v>
      </c>
      <c r="H568" s="103" t="e">
        <f>SUMIFS(#REF!,#REF!,$B568,#REF!,$C568,#REF!,$G$2)</f>
        <v>#REF!</v>
      </c>
      <c r="I568" s="103" t="e">
        <f>SUMIFS(#REF!,#REF!,$B568,#REF!,$C568,#REF!,$G$2)</f>
        <v>#REF!</v>
      </c>
      <c r="J568" s="104" t="e">
        <f>SUMIFS(#REF!,#REF!,$B568,#REF!,$C568,#REF!,$J$2)</f>
        <v>#REF!</v>
      </c>
      <c r="K568" s="104" t="e">
        <f>SUMIFS(#REF!,#REF!,$B568,#REF!,$C568,#REF!,$J$2)</f>
        <v>#REF!</v>
      </c>
      <c r="L568" s="104" t="e">
        <f>SUMIFS(#REF!,#REF!,$B568,#REF!,$C568,#REF!,$J$2)</f>
        <v>#REF!</v>
      </c>
      <c r="M568" s="99"/>
      <c r="N568" s="99"/>
      <c r="O568" s="99"/>
      <c r="P568" s="99"/>
      <c r="Q568" s="99"/>
      <c r="R568" s="99"/>
      <c r="S568" s="99"/>
      <c r="T568" s="99"/>
      <c r="U568" s="99"/>
      <c r="V568" s="99"/>
      <c r="W568" s="99"/>
      <c r="X568" s="99"/>
      <c r="Y568" s="99"/>
      <c r="Z568" s="99"/>
      <c r="AA568" s="99"/>
      <c r="AB568" s="99"/>
      <c r="AC568" s="99"/>
      <c r="AD568" s="99"/>
      <c r="AE568" s="99"/>
      <c r="AF568" s="99"/>
      <c r="AG568" s="99"/>
      <c r="AH568" s="99"/>
      <c r="AI568" s="99"/>
      <c r="AJ568" s="99"/>
      <c r="AK568" s="99"/>
    </row>
    <row r="569" spans="1:37" ht="56.25" customHeight="1">
      <c r="A569" s="99"/>
      <c r="B569" s="100" t="s">
        <v>762</v>
      </c>
      <c r="C569" s="101" t="s">
        <v>465</v>
      </c>
      <c r="D569" s="102" t="e">
        <f>SUMIFS(#REF!,#REF!,$B569,#REF!,$C569,#REF!,$D$2)</f>
        <v>#REF!</v>
      </c>
      <c r="E569" s="102" t="e">
        <f>SUMIFS(#REF!,#REF!,$B569,#REF!,$C569,#REF!,$D$2)</f>
        <v>#REF!</v>
      </c>
      <c r="F569" s="102" t="e">
        <f>SUMIFS(#REF!,#REF!,$B569,#REF!,$C569,#REF!,$D$2)</f>
        <v>#REF!</v>
      </c>
      <c r="G569" s="103" t="e">
        <f>SUMIFS(#REF!,#REF!,$B569,#REF!,$C569,#REF!,$G$2)</f>
        <v>#REF!</v>
      </c>
      <c r="H569" s="103" t="e">
        <f>SUMIFS(#REF!,#REF!,$B569,#REF!,$C569,#REF!,$G$2)</f>
        <v>#REF!</v>
      </c>
      <c r="I569" s="103" t="e">
        <f>SUMIFS(#REF!,#REF!,$B569,#REF!,$C569,#REF!,$G$2)</f>
        <v>#REF!</v>
      </c>
      <c r="J569" s="104" t="e">
        <f>SUMIFS(#REF!,#REF!,$B569,#REF!,$C569,#REF!,$J$2)</f>
        <v>#REF!</v>
      </c>
      <c r="K569" s="104" t="e">
        <f>SUMIFS(#REF!,#REF!,$B569,#REF!,$C569,#REF!,$J$2)</f>
        <v>#REF!</v>
      </c>
      <c r="L569" s="104" t="e">
        <f>SUMIFS(#REF!,#REF!,$B569,#REF!,$C569,#REF!,$J$2)</f>
        <v>#REF!</v>
      </c>
      <c r="M569" s="99"/>
      <c r="N569" s="99"/>
      <c r="O569" s="99"/>
      <c r="P569" s="99"/>
      <c r="Q569" s="99"/>
      <c r="R569" s="99"/>
      <c r="S569" s="99"/>
      <c r="T569" s="99"/>
      <c r="U569" s="99"/>
      <c r="V569" s="99"/>
      <c r="W569" s="99"/>
      <c r="X569" s="99"/>
      <c r="Y569" s="99"/>
      <c r="Z569" s="99"/>
      <c r="AA569" s="99"/>
      <c r="AB569" s="99"/>
      <c r="AC569" s="99"/>
      <c r="AD569" s="99"/>
      <c r="AE569" s="99"/>
      <c r="AF569" s="99"/>
      <c r="AG569" s="99"/>
      <c r="AH569" s="99"/>
      <c r="AI569" s="99"/>
      <c r="AJ569" s="99"/>
      <c r="AK569" s="99"/>
    </row>
    <row r="570" spans="1:37" ht="56.25" customHeight="1">
      <c r="A570" s="99"/>
      <c r="B570" s="100" t="s">
        <v>762</v>
      </c>
      <c r="C570" s="101" t="s">
        <v>191</v>
      </c>
      <c r="D570" s="102" t="e">
        <f>SUMIFS(#REF!,#REF!,$B570,#REF!,$C570,#REF!,$D$2)</f>
        <v>#REF!</v>
      </c>
      <c r="E570" s="102" t="e">
        <f>SUMIFS(#REF!,#REF!,$B570,#REF!,$C570,#REF!,$D$2)</f>
        <v>#REF!</v>
      </c>
      <c r="F570" s="102" t="e">
        <f>SUMIFS(#REF!,#REF!,$B570,#REF!,$C570,#REF!,$D$2)</f>
        <v>#REF!</v>
      </c>
      <c r="G570" s="103" t="e">
        <f>SUMIFS(#REF!,#REF!,$B570,#REF!,$C570,#REF!,$G$2)</f>
        <v>#REF!</v>
      </c>
      <c r="H570" s="103" t="e">
        <f>SUMIFS(#REF!,#REF!,$B570,#REF!,$C570,#REF!,$G$2)</f>
        <v>#REF!</v>
      </c>
      <c r="I570" s="103" t="e">
        <f>SUMIFS(#REF!,#REF!,$B570,#REF!,$C570,#REF!,$G$2)</f>
        <v>#REF!</v>
      </c>
      <c r="J570" s="104" t="e">
        <f>SUMIFS(#REF!,#REF!,$B570,#REF!,$C570,#REF!,$J$2)</f>
        <v>#REF!</v>
      </c>
      <c r="K570" s="104" t="e">
        <f>SUMIFS(#REF!,#REF!,$B570,#REF!,$C570,#REF!,$J$2)</f>
        <v>#REF!</v>
      </c>
      <c r="L570" s="104" t="e">
        <f>SUMIFS(#REF!,#REF!,$B570,#REF!,$C570,#REF!,$J$2)</f>
        <v>#REF!</v>
      </c>
      <c r="M570" s="99"/>
      <c r="N570" s="99"/>
      <c r="O570" s="99"/>
      <c r="P570" s="99"/>
      <c r="Q570" s="99"/>
      <c r="R570" s="99"/>
      <c r="S570" s="99"/>
      <c r="T570" s="99"/>
      <c r="U570" s="99"/>
      <c r="V570" s="99"/>
      <c r="W570" s="99"/>
      <c r="X570" s="99"/>
      <c r="Y570" s="99"/>
      <c r="Z570" s="99"/>
      <c r="AA570" s="99"/>
      <c r="AB570" s="99"/>
      <c r="AC570" s="99"/>
      <c r="AD570" s="99"/>
      <c r="AE570" s="99"/>
      <c r="AF570" s="99"/>
      <c r="AG570" s="99"/>
      <c r="AH570" s="99"/>
      <c r="AI570" s="99"/>
      <c r="AJ570" s="99"/>
      <c r="AK570" s="99"/>
    </row>
    <row r="571" spans="1:37" ht="56.25" customHeight="1">
      <c r="A571" s="99"/>
      <c r="B571" s="100" t="s">
        <v>762</v>
      </c>
      <c r="C571" s="101" t="s">
        <v>348</v>
      </c>
      <c r="D571" s="102" t="e">
        <f>SUMIFS(#REF!,#REF!,$B571,#REF!,$C571,#REF!,$D$2)</f>
        <v>#REF!</v>
      </c>
      <c r="E571" s="102" t="e">
        <f>SUMIFS(#REF!,#REF!,$B571,#REF!,$C571,#REF!,$D$2)</f>
        <v>#REF!</v>
      </c>
      <c r="F571" s="102" t="e">
        <f>SUMIFS(#REF!,#REF!,$B571,#REF!,$C571,#REF!,$D$2)</f>
        <v>#REF!</v>
      </c>
      <c r="G571" s="103" t="e">
        <f>SUMIFS(#REF!,#REF!,$B571,#REF!,$C571,#REF!,$G$2)</f>
        <v>#REF!</v>
      </c>
      <c r="H571" s="103" t="e">
        <f>SUMIFS(#REF!,#REF!,$B571,#REF!,$C571,#REF!,$G$2)</f>
        <v>#REF!</v>
      </c>
      <c r="I571" s="103" t="e">
        <f>SUMIFS(#REF!,#REF!,$B571,#REF!,$C571,#REF!,$G$2)</f>
        <v>#REF!</v>
      </c>
      <c r="J571" s="104" t="e">
        <f>SUMIFS(#REF!,#REF!,$B571,#REF!,$C571,#REF!,$J$2)</f>
        <v>#REF!</v>
      </c>
      <c r="K571" s="104" t="e">
        <f>SUMIFS(#REF!,#REF!,$B571,#REF!,$C571,#REF!,$J$2)</f>
        <v>#REF!</v>
      </c>
      <c r="L571" s="104" t="e">
        <f>SUMIFS(#REF!,#REF!,$B571,#REF!,$C571,#REF!,$J$2)</f>
        <v>#REF!</v>
      </c>
      <c r="M571" s="99"/>
      <c r="N571" s="99"/>
      <c r="O571" s="99"/>
      <c r="P571" s="99"/>
      <c r="Q571" s="99"/>
      <c r="R571" s="99"/>
      <c r="S571" s="99"/>
      <c r="T571" s="99"/>
      <c r="U571" s="99"/>
      <c r="V571" s="99"/>
      <c r="W571" s="99"/>
      <c r="X571" s="99"/>
      <c r="Y571" s="99"/>
      <c r="Z571" s="99"/>
      <c r="AA571" s="99"/>
      <c r="AB571" s="99"/>
      <c r="AC571" s="99"/>
      <c r="AD571" s="99"/>
      <c r="AE571" s="99"/>
      <c r="AF571" s="99"/>
      <c r="AG571" s="99"/>
      <c r="AH571" s="99"/>
      <c r="AI571" s="99"/>
      <c r="AJ571" s="99"/>
      <c r="AK571" s="99"/>
    </row>
    <row r="572" spans="1:37" ht="56.25" customHeight="1">
      <c r="A572" s="99"/>
      <c r="B572" s="100" t="s">
        <v>762</v>
      </c>
      <c r="C572" s="101" t="s">
        <v>182</v>
      </c>
      <c r="D572" s="102" t="e">
        <f>SUMIFS(#REF!,#REF!,$B572,#REF!,$C572,#REF!,$D$2)</f>
        <v>#REF!</v>
      </c>
      <c r="E572" s="102" t="e">
        <f>SUMIFS(#REF!,#REF!,$B572,#REF!,$C572,#REF!,$D$2)</f>
        <v>#REF!</v>
      </c>
      <c r="F572" s="102" t="e">
        <f>SUMIFS(#REF!,#REF!,$B572,#REF!,$C572,#REF!,$D$2)</f>
        <v>#REF!</v>
      </c>
      <c r="G572" s="103" t="e">
        <f>SUMIFS(#REF!,#REF!,$B572,#REF!,$C572,#REF!,$G$2)</f>
        <v>#REF!</v>
      </c>
      <c r="H572" s="103" t="e">
        <f>SUMIFS(#REF!,#REF!,$B572,#REF!,$C572,#REF!,$G$2)</f>
        <v>#REF!</v>
      </c>
      <c r="I572" s="103" t="e">
        <f>SUMIFS(#REF!,#REF!,$B572,#REF!,$C572,#REF!,$G$2)</f>
        <v>#REF!</v>
      </c>
      <c r="J572" s="104" t="e">
        <f>SUMIFS(#REF!,#REF!,$B572,#REF!,$C572,#REF!,$J$2)</f>
        <v>#REF!</v>
      </c>
      <c r="K572" s="104" t="e">
        <f>SUMIFS(#REF!,#REF!,$B572,#REF!,$C572,#REF!,$J$2)</f>
        <v>#REF!</v>
      </c>
      <c r="L572" s="104" t="e">
        <f>SUMIFS(#REF!,#REF!,$B572,#REF!,$C572,#REF!,$J$2)</f>
        <v>#REF!</v>
      </c>
      <c r="M572" s="99"/>
      <c r="N572" s="99"/>
      <c r="O572" s="99"/>
      <c r="P572" s="99"/>
      <c r="Q572" s="99"/>
      <c r="R572" s="99"/>
      <c r="S572" s="99"/>
      <c r="T572" s="99"/>
      <c r="U572" s="99"/>
      <c r="V572" s="99"/>
      <c r="W572" s="99"/>
      <c r="X572" s="99"/>
      <c r="Y572" s="99"/>
      <c r="Z572" s="99"/>
      <c r="AA572" s="99"/>
      <c r="AB572" s="99"/>
      <c r="AC572" s="99"/>
      <c r="AD572" s="99"/>
      <c r="AE572" s="99"/>
      <c r="AF572" s="99"/>
      <c r="AG572" s="99"/>
      <c r="AH572" s="99"/>
      <c r="AI572" s="99"/>
      <c r="AJ572" s="99"/>
      <c r="AK572" s="99"/>
    </row>
    <row r="573" spans="1:37" ht="56.25" customHeight="1">
      <c r="A573" s="99"/>
      <c r="B573" s="100" t="s">
        <v>762</v>
      </c>
      <c r="C573" s="101" t="s">
        <v>170</v>
      </c>
      <c r="D573" s="102" t="e">
        <f>SUMIFS(#REF!,#REF!,$B573,#REF!,$C573,#REF!,$D$2)</f>
        <v>#REF!</v>
      </c>
      <c r="E573" s="102" t="e">
        <f>SUMIFS(#REF!,#REF!,$B573,#REF!,$C573,#REF!,$D$2)</f>
        <v>#REF!</v>
      </c>
      <c r="F573" s="102" t="e">
        <f>SUMIFS(#REF!,#REF!,$B573,#REF!,$C573,#REF!,$D$2)</f>
        <v>#REF!</v>
      </c>
      <c r="G573" s="103" t="e">
        <f>SUMIFS(#REF!,#REF!,$B573,#REF!,$C573,#REF!,$G$2)</f>
        <v>#REF!</v>
      </c>
      <c r="H573" s="103" t="e">
        <f>SUMIFS(#REF!,#REF!,$B573,#REF!,$C573,#REF!,$G$2)</f>
        <v>#REF!</v>
      </c>
      <c r="I573" s="103" t="e">
        <f>SUMIFS(#REF!,#REF!,$B573,#REF!,$C573,#REF!,$G$2)</f>
        <v>#REF!</v>
      </c>
      <c r="J573" s="104" t="e">
        <f>SUMIFS(#REF!,#REF!,$B573,#REF!,$C573,#REF!,$J$2)</f>
        <v>#REF!</v>
      </c>
      <c r="K573" s="104" t="e">
        <f>SUMIFS(#REF!,#REF!,$B573,#REF!,$C573,#REF!,$J$2)</f>
        <v>#REF!</v>
      </c>
      <c r="L573" s="104" t="e">
        <f>SUMIFS(#REF!,#REF!,$B573,#REF!,$C573,#REF!,$J$2)</f>
        <v>#REF!</v>
      </c>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row>
    <row r="574" spans="1:37" ht="56.25" customHeight="1">
      <c r="A574" s="99"/>
      <c r="B574" s="100" t="s">
        <v>762</v>
      </c>
      <c r="C574" s="101" t="s">
        <v>188</v>
      </c>
      <c r="D574" s="102" t="e">
        <f>SUMIFS(#REF!,#REF!,$B574,#REF!,$C574,#REF!,$D$2)</f>
        <v>#REF!</v>
      </c>
      <c r="E574" s="102" t="e">
        <f>SUMIFS(#REF!,#REF!,$B574,#REF!,$C574,#REF!,$D$2)</f>
        <v>#REF!</v>
      </c>
      <c r="F574" s="102" t="e">
        <f>SUMIFS(#REF!,#REF!,$B574,#REF!,$C574,#REF!,$D$2)</f>
        <v>#REF!</v>
      </c>
      <c r="G574" s="103" t="e">
        <f>SUMIFS(#REF!,#REF!,$B574,#REF!,$C574,#REF!,$G$2)</f>
        <v>#REF!</v>
      </c>
      <c r="H574" s="103" t="e">
        <f>SUMIFS(#REF!,#REF!,$B574,#REF!,$C574,#REF!,$G$2)</f>
        <v>#REF!</v>
      </c>
      <c r="I574" s="103" t="e">
        <f>SUMIFS(#REF!,#REF!,$B574,#REF!,$C574,#REF!,$G$2)</f>
        <v>#REF!</v>
      </c>
      <c r="J574" s="104" t="e">
        <f>SUMIFS(#REF!,#REF!,$B574,#REF!,$C574,#REF!,$J$2)</f>
        <v>#REF!</v>
      </c>
      <c r="K574" s="104" t="e">
        <f>SUMIFS(#REF!,#REF!,$B574,#REF!,$C574,#REF!,$J$2)</f>
        <v>#REF!</v>
      </c>
      <c r="L574" s="104" t="e">
        <f>SUMIFS(#REF!,#REF!,$B574,#REF!,$C574,#REF!,$J$2)</f>
        <v>#REF!</v>
      </c>
      <c r="M574" s="99"/>
      <c r="N574" s="99"/>
      <c r="O574" s="99"/>
      <c r="P574" s="99"/>
      <c r="Q574" s="99"/>
      <c r="R574" s="99"/>
      <c r="S574" s="99"/>
      <c r="T574" s="99"/>
      <c r="U574" s="99"/>
      <c r="V574" s="99"/>
      <c r="W574" s="99"/>
      <c r="X574" s="99"/>
      <c r="Y574" s="99"/>
      <c r="Z574" s="99"/>
      <c r="AA574" s="99"/>
      <c r="AB574" s="99"/>
      <c r="AC574" s="99"/>
      <c r="AD574" s="99"/>
      <c r="AE574" s="99"/>
      <c r="AF574" s="99"/>
      <c r="AG574" s="99"/>
      <c r="AH574" s="99"/>
      <c r="AI574" s="99"/>
      <c r="AJ574" s="99"/>
      <c r="AK574" s="99"/>
    </row>
    <row r="575" spans="1:37" ht="56.25" customHeight="1">
      <c r="A575" s="99"/>
      <c r="B575" s="100" t="s">
        <v>762</v>
      </c>
      <c r="C575" s="101" t="s">
        <v>176</v>
      </c>
      <c r="D575" s="102" t="e">
        <f>SUMIFS(#REF!,#REF!,$B575,#REF!,$C575,#REF!,$D$2)</f>
        <v>#REF!</v>
      </c>
      <c r="E575" s="102" t="e">
        <f>SUMIFS(#REF!,#REF!,$B575,#REF!,$C575,#REF!,$D$2)</f>
        <v>#REF!</v>
      </c>
      <c r="F575" s="102" t="e">
        <f>SUMIFS(#REF!,#REF!,$B575,#REF!,$C575,#REF!,$D$2)</f>
        <v>#REF!</v>
      </c>
      <c r="G575" s="103" t="e">
        <f>SUMIFS(#REF!,#REF!,$B575,#REF!,$C575,#REF!,$G$2)</f>
        <v>#REF!</v>
      </c>
      <c r="H575" s="103" t="e">
        <f>SUMIFS(#REF!,#REF!,$B575,#REF!,$C575,#REF!,$G$2)</f>
        <v>#REF!</v>
      </c>
      <c r="I575" s="103" t="e">
        <f>SUMIFS(#REF!,#REF!,$B575,#REF!,$C575,#REF!,$G$2)</f>
        <v>#REF!</v>
      </c>
      <c r="J575" s="104" t="e">
        <f>SUMIFS(#REF!,#REF!,$B575,#REF!,$C575,#REF!,$J$2)</f>
        <v>#REF!</v>
      </c>
      <c r="K575" s="104" t="e">
        <f>SUMIFS(#REF!,#REF!,$B575,#REF!,$C575,#REF!,$J$2)</f>
        <v>#REF!</v>
      </c>
      <c r="L575" s="104" t="e">
        <f>SUMIFS(#REF!,#REF!,$B575,#REF!,$C575,#REF!,$J$2)</f>
        <v>#REF!</v>
      </c>
      <c r="M575" s="99"/>
      <c r="N575" s="99"/>
      <c r="O575" s="99"/>
      <c r="P575" s="99"/>
      <c r="Q575" s="99"/>
      <c r="R575" s="99"/>
      <c r="S575" s="99"/>
      <c r="T575" s="99"/>
      <c r="U575" s="99"/>
      <c r="V575" s="99"/>
      <c r="W575" s="99"/>
      <c r="X575" s="99"/>
      <c r="Y575" s="99"/>
      <c r="Z575" s="99"/>
      <c r="AA575" s="99"/>
      <c r="AB575" s="99"/>
      <c r="AC575" s="99"/>
      <c r="AD575" s="99"/>
      <c r="AE575" s="99"/>
      <c r="AF575" s="99"/>
      <c r="AG575" s="99"/>
      <c r="AH575" s="99"/>
      <c r="AI575" s="99"/>
      <c r="AJ575" s="99"/>
      <c r="AK575" s="99"/>
    </row>
    <row r="576" spans="1:37" ht="56.25" customHeight="1">
      <c r="A576" s="99"/>
      <c r="B576" s="100" t="s">
        <v>762</v>
      </c>
      <c r="C576" s="101" t="s">
        <v>194</v>
      </c>
      <c r="D576" s="102" t="e">
        <f>SUMIFS(#REF!,#REF!,$B576,#REF!,$C576,#REF!,$D$2)</f>
        <v>#REF!</v>
      </c>
      <c r="E576" s="102" t="e">
        <f>SUMIFS(#REF!,#REF!,$B576,#REF!,$C576,#REF!,$D$2)</f>
        <v>#REF!</v>
      </c>
      <c r="F576" s="102" t="e">
        <f>SUMIFS(#REF!,#REF!,$B576,#REF!,$C576,#REF!,$D$2)</f>
        <v>#REF!</v>
      </c>
      <c r="G576" s="103" t="e">
        <f>SUMIFS(#REF!,#REF!,$B576,#REF!,$C576,#REF!,$G$2)</f>
        <v>#REF!</v>
      </c>
      <c r="H576" s="103" t="e">
        <f>SUMIFS(#REF!,#REF!,$B576,#REF!,$C576,#REF!,$G$2)</f>
        <v>#REF!</v>
      </c>
      <c r="I576" s="103" t="e">
        <f>SUMIFS(#REF!,#REF!,$B576,#REF!,$C576,#REF!,$G$2)</f>
        <v>#REF!</v>
      </c>
      <c r="J576" s="104" t="e">
        <f>SUMIFS(#REF!,#REF!,$B576,#REF!,$C576,#REF!,$J$2)</f>
        <v>#REF!</v>
      </c>
      <c r="K576" s="104" t="e">
        <f>SUMIFS(#REF!,#REF!,$B576,#REF!,$C576,#REF!,$J$2)</f>
        <v>#REF!</v>
      </c>
      <c r="L576" s="104" t="e">
        <f>SUMIFS(#REF!,#REF!,$B576,#REF!,$C576,#REF!,$J$2)</f>
        <v>#REF!</v>
      </c>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row>
    <row r="577" spans="1:37" ht="18.75" customHeight="1">
      <c r="A577" s="94"/>
      <c r="B577" s="95" t="s">
        <v>712</v>
      </c>
      <c r="C577" s="94"/>
      <c r="D577" s="96" t="e">
        <f t="shared" ref="D577:L577" si="53">SUM(D578:D587)</f>
        <v>#REF!</v>
      </c>
      <c r="E577" s="96" t="e">
        <f t="shared" si="53"/>
        <v>#REF!</v>
      </c>
      <c r="F577" s="96" t="e">
        <f t="shared" si="53"/>
        <v>#REF!</v>
      </c>
      <c r="G577" s="96" t="e">
        <f t="shared" si="53"/>
        <v>#REF!</v>
      </c>
      <c r="H577" s="96" t="e">
        <f t="shared" si="53"/>
        <v>#REF!</v>
      </c>
      <c r="I577" s="96" t="e">
        <f t="shared" si="53"/>
        <v>#REF!</v>
      </c>
      <c r="J577" s="96" t="e">
        <f t="shared" si="53"/>
        <v>#REF!</v>
      </c>
      <c r="K577" s="96" t="e">
        <f t="shared" si="53"/>
        <v>#REF!</v>
      </c>
      <c r="L577" s="96" t="e">
        <f t="shared" si="53"/>
        <v>#REF!</v>
      </c>
      <c r="M577" s="99"/>
      <c r="N577" s="99"/>
      <c r="O577" s="99"/>
      <c r="P577" s="99"/>
      <c r="Q577" s="99"/>
      <c r="R577" s="99"/>
      <c r="S577" s="99"/>
      <c r="T577" s="99"/>
      <c r="U577" s="99"/>
      <c r="V577" s="99"/>
      <c r="W577" s="99"/>
      <c r="X577" s="99"/>
      <c r="Y577" s="99"/>
      <c r="Z577" s="99"/>
      <c r="AA577" s="99"/>
      <c r="AB577" s="99"/>
      <c r="AC577" s="99"/>
      <c r="AD577" s="99"/>
      <c r="AE577" s="99"/>
      <c r="AF577" s="99"/>
      <c r="AG577" s="99"/>
      <c r="AH577" s="99"/>
      <c r="AI577" s="99"/>
      <c r="AJ577" s="99"/>
      <c r="AK577" s="99"/>
    </row>
    <row r="578" spans="1:37" ht="37.5" customHeight="1">
      <c r="A578" s="99">
        <f>A567+1</f>
        <v>53</v>
      </c>
      <c r="B578" s="100" t="s">
        <v>763</v>
      </c>
      <c r="C578" s="101" t="s">
        <v>372</v>
      </c>
      <c r="D578" s="102" t="e">
        <f>SUMIFS(#REF!,#REF!,$B578,#REF!,$C578,#REF!,$D$2)</f>
        <v>#REF!</v>
      </c>
      <c r="E578" s="102" t="e">
        <f>SUMIFS(#REF!,#REF!,$B578,#REF!,$C578,#REF!,$D$2)</f>
        <v>#REF!</v>
      </c>
      <c r="F578" s="102" t="e">
        <f>SUMIFS(#REF!,#REF!,$B578,#REF!,$C578,#REF!,$D$2)</f>
        <v>#REF!</v>
      </c>
      <c r="G578" s="103" t="e">
        <f>SUMIFS(#REF!,#REF!,$B578,#REF!,$C578,#REF!,$G$2)</f>
        <v>#REF!</v>
      </c>
      <c r="H578" s="103" t="e">
        <f>SUMIFS(#REF!,#REF!,$B578,#REF!,$C578,#REF!,$G$2)</f>
        <v>#REF!</v>
      </c>
      <c r="I578" s="103" t="e">
        <f>SUMIFS(#REF!,#REF!,$B578,#REF!,$C578,#REF!,$G$2)</f>
        <v>#REF!</v>
      </c>
      <c r="J578" s="104" t="e">
        <f>SUMIFS(#REF!,#REF!,$B578,#REF!,$C578,#REF!,$J$2)</f>
        <v>#REF!</v>
      </c>
      <c r="K578" s="104" t="e">
        <f>SUMIFS(#REF!,#REF!,$B578,#REF!,$C578,#REF!,$J$2)</f>
        <v>#REF!</v>
      </c>
      <c r="L578" s="104" t="e">
        <f>SUMIFS(#REF!,#REF!,$B578,#REF!,$C578,#REF!,$J$2)</f>
        <v>#REF!</v>
      </c>
      <c r="M578" s="99"/>
      <c r="N578" s="99"/>
      <c r="O578" s="99"/>
      <c r="P578" s="99"/>
      <c r="Q578" s="99"/>
      <c r="R578" s="99"/>
      <c r="S578" s="99"/>
      <c r="T578" s="99"/>
      <c r="U578" s="99"/>
      <c r="V578" s="99"/>
      <c r="W578" s="99"/>
      <c r="X578" s="99"/>
      <c r="Y578" s="99"/>
      <c r="Z578" s="99"/>
      <c r="AA578" s="99"/>
      <c r="AB578" s="99"/>
      <c r="AC578" s="99"/>
      <c r="AD578" s="99"/>
      <c r="AE578" s="99"/>
      <c r="AF578" s="99"/>
      <c r="AG578" s="99"/>
      <c r="AH578" s="99"/>
      <c r="AI578" s="99"/>
      <c r="AJ578" s="99"/>
      <c r="AK578" s="99"/>
    </row>
    <row r="579" spans="1:37" ht="37.5" customHeight="1">
      <c r="A579" s="99"/>
      <c r="B579" s="100" t="s">
        <v>763</v>
      </c>
      <c r="C579" s="101" t="s">
        <v>456</v>
      </c>
      <c r="D579" s="102" t="e">
        <f>SUMIFS(#REF!,#REF!,$B579,#REF!,$C579,#REF!,$D$2)</f>
        <v>#REF!</v>
      </c>
      <c r="E579" s="102" t="e">
        <f>SUMIFS(#REF!,#REF!,$B579,#REF!,$C579,#REF!,$D$2)</f>
        <v>#REF!</v>
      </c>
      <c r="F579" s="102" t="e">
        <f>SUMIFS(#REF!,#REF!,$B579,#REF!,$C579,#REF!,$D$2)</f>
        <v>#REF!</v>
      </c>
      <c r="G579" s="103" t="e">
        <f>SUMIFS(#REF!,#REF!,$B579,#REF!,$C579,#REF!,$G$2)</f>
        <v>#REF!</v>
      </c>
      <c r="H579" s="103" t="e">
        <f>SUMIFS(#REF!,#REF!,$B579,#REF!,$C579,#REF!,$G$2)</f>
        <v>#REF!</v>
      </c>
      <c r="I579" s="103" t="e">
        <f>SUMIFS(#REF!,#REF!,$B579,#REF!,$C579,#REF!,$G$2)</f>
        <v>#REF!</v>
      </c>
      <c r="J579" s="104" t="e">
        <f>SUMIFS(#REF!,#REF!,$B579,#REF!,$C579,#REF!,$J$2)</f>
        <v>#REF!</v>
      </c>
      <c r="K579" s="104" t="e">
        <f>SUMIFS(#REF!,#REF!,$B579,#REF!,$C579,#REF!,$J$2)</f>
        <v>#REF!</v>
      </c>
      <c r="L579" s="104" t="e">
        <f>SUMIFS(#REF!,#REF!,$B579,#REF!,$C579,#REF!,$J$2)</f>
        <v>#REF!</v>
      </c>
      <c r="M579" s="99"/>
      <c r="N579" s="99"/>
      <c r="O579" s="99"/>
      <c r="P579" s="99"/>
      <c r="Q579" s="99"/>
      <c r="R579" s="99"/>
      <c r="S579" s="99"/>
      <c r="T579" s="99"/>
      <c r="U579" s="99"/>
      <c r="V579" s="99"/>
      <c r="W579" s="99"/>
      <c r="X579" s="99"/>
      <c r="Y579" s="99"/>
      <c r="Z579" s="99"/>
      <c r="AA579" s="99"/>
      <c r="AB579" s="99"/>
      <c r="AC579" s="99"/>
      <c r="AD579" s="99"/>
      <c r="AE579" s="99"/>
      <c r="AF579" s="99"/>
      <c r="AG579" s="99"/>
      <c r="AH579" s="99"/>
      <c r="AI579" s="99"/>
      <c r="AJ579" s="99"/>
      <c r="AK579" s="99"/>
    </row>
    <row r="580" spans="1:37" ht="37.5" customHeight="1">
      <c r="A580" s="99"/>
      <c r="B580" s="100" t="s">
        <v>763</v>
      </c>
      <c r="C580" s="101" t="s">
        <v>465</v>
      </c>
      <c r="D580" s="102" t="e">
        <f>SUMIFS(#REF!,#REF!,$B580,#REF!,$C580,#REF!,$D$2)</f>
        <v>#REF!</v>
      </c>
      <c r="E580" s="102" t="e">
        <f>SUMIFS(#REF!,#REF!,$B580,#REF!,$C580,#REF!,$D$2)</f>
        <v>#REF!</v>
      </c>
      <c r="F580" s="102" t="e">
        <f>SUMIFS(#REF!,#REF!,$B580,#REF!,$C580,#REF!,$D$2)</f>
        <v>#REF!</v>
      </c>
      <c r="G580" s="103" t="e">
        <f>SUMIFS(#REF!,#REF!,$B580,#REF!,$C580,#REF!,$G$2)</f>
        <v>#REF!</v>
      </c>
      <c r="H580" s="103" t="e">
        <f>SUMIFS(#REF!,#REF!,$B580,#REF!,$C580,#REF!,$G$2)</f>
        <v>#REF!</v>
      </c>
      <c r="I580" s="103" t="e">
        <f>SUMIFS(#REF!,#REF!,$B580,#REF!,$C580,#REF!,$G$2)</f>
        <v>#REF!</v>
      </c>
      <c r="J580" s="104" t="e">
        <f>SUMIFS(#REF!,#REF!,$B580,#REF!,$C580,#REF!,$J$2)</f>
        <v>#REF!</v>
      </c>
      <c r="K580" s="104" t="e">
        <f>SUMIFS(#REF!,#REF!,$B580,#REF!,$C580,#REF!,$J$2)</f>
        <v>#REF!</v>
      </c>
      <c r="L580" s="104" t="e">
        <f>SUMIFS(#REF!,#REF!,$B580,#REF!,$C580,#REF!,$J$2)</f>
        <v>#REF!</v>
      </c>
      <c r="M580" s="99"/>
      <c r="N580" s="99"/>
      <c r="O580" s="99"/>
      <c r="P580" s="99"/>
      <c r="Q580" s="99"/>
      <c r="R580" s="99"/>
      <c r="S580" s="99"/>
      <c r="T580" s="99"/>
      <c r="U580" s="99"/>
      <c r="V580" s="99"/>
      <c r="W580" s="99"/>
      <c r="X580" s="99"/>
      <c r="Y580" s="99"/>
      <c r="Z580" s="99"/>
      <c r="AA580" s="99"/>
      <c r="AB580" s="99"/>
      <c r="AC580" s="99"/>
      <c r="AD580" s="99"/>
      <c r="AE580" s="99"/>
      <c r="AF580" s="99"/>
      <c r="AG580" s="99"/>
      <c r="AH580" s="99"/>
      <c r="AI580" s="99"/>
      <c r="AJ580" s="99"/>
      <c r="AK580" s="99"/>
    </row>
    <row r="581" spans="1:37" ht="37.5" customHeight="1">
      <c r="A581" s="99"/>
      <c r="B581" s="100" t="s">
        <v>763</v>
      </c>
      <c r="C581" s="101" t="s">
        <v>191</v>
      </c>
      <c r="D581" s="102" t="e">
        <f>SUMIFS(#REF!,#REF!,$B581,#REF!,$C581,#REF!,$D$2)</f>
        <v>#REF!</v>
      </c>
      <c r="E581" s="102" t="e">
        <f>SUMIFS(#REF!,#REF!,$B581,#REF!,$C581,#REF!,$D$2)</f>
        <v>#REF!</v>
      </c>
      <c r="F581" s="102" t="e">
        <f>SUMIFS(#REF!,#REF!,$B581,#REF!,$C581,#REF!,$D$2)</f>
        <v>#REF!</v>
      </c>
      <c r="G581" s="103" t="e">
        <f>SUMIFS(#REF!,#REF!,$B581,#REF!,$C581,#REF!,$G$2)</f>
        <v>#REF!</v>
      </c>
      <c r="H581" s="103" t="e">
        <f>SUMIFS(#REF!,#REF!,$B581,#REF!,$C581,#REF!,$G$2)</f>
        <v>#REF!</v>
      </c>
      <c r="I581" s="103" t="e">
        <f>SUMIFS(#REF!,#REF!,$B581,#REF!,$C581,#REF!,$G$2)</f>
        <v>#REF!</v>
      </c>
      <c r="J581" s="104" t="e">
        <f>SUMIFS(#REF!,#REF!,$B581,#REF!,$C581,#REF!,$J$2)</f>
        <v>#REF!</v>
      </c>
      <c r="K581" s="104" t="e">
        <f>SUMIFS(#REF!,#REF!,$B581,#REF!,$C581,#REF!,$J$2)</f>
        <v>#REF!</v>
      </c>
      <c r="L581" s="104" t="e">
        <f>SUMIFS(#REF!,#REF!,$B581,#REF!,$C581,#REF!,$J$2)</f>
        <v>#REF!</v>
      </c>
      <c r="M581" s="99"/>
      <c r="N581" s="99"/>
      <c r="O581" s="99"/>
      <c r="P581" s="99"/>
      <c r="Q581" s="99"/>
      <c r="R581" s="99"/>
      <c r="S581" s="99"/>
      <c r="T581" s="99"/>
      <c r="U581" s="99"/>
      <c r="V581" s="99"/>
      <c r="W581" s="99"/>
      <c r="X581" s="99"/>
      <c r="Y581" s="99"/>
      <c r="Z581" s="99"/>
      <c r="AA581" s="99"/>
      <c r="AB581" s="99"/>
      <c r="AC581" s="99"/>
      <c r="AD581" s="99"/>
      <c r="AE581" s="99"/>
      <c r="AF581" s="99"/>
      <c r="AG581" s="99"/>
      <c r="AH581" s="99"/>
      <c r="AI581" s="99"/>
      <c r="AJ581" s="99"/>
      <c r="AK581" s="99"/>
    </row>
    <row r="582" spans="1:37" ht="37.5" customHeight="1">
      <c r="A582" s="99"/>
      <c r="B582" s="100" t="s">
        <v>763</v>
      </c>
      <c r="C582" s="101" t="s">
        <v>348</v>
      </c>
      <c r="D582" s="102" t="e">
        <f>SUMIFS(#REF!,#REF!,$B582,#REF!,$C582,#REF!,$D$2)</f>
        <v>#REF!</v>
      </c>
      <c r="E582" s="102" t="e">
        <f>SUMIFS(#REF!,#REF!,$B582,#REF!,$C582,#REF!,$D$2)</f>
        <v>#REF!</v>
      </c>
      <c r="F582" s="102" t="e">
        <f>SUMIFS(#REF!,#REF!,$B582,#REF!,$C582,#REF!,$D$2)</f>
        <v>#REF!</v>
      </c>
      <c r="G582" s="103" t="e">
        <f>SUMIFS(#REF!,#REF!,$B582,#REF!,$C582,#REF!,$G$2)</f>
        <v>#REF!</v>
      </c>
      <c r="H582" s="103" t="e">
        <f>SUMIFS(#REF!,#REF!,$B582,#REF!,$C582,#REF!,$G$2)</f>
        <v>#REF!</v>
      </c>
      <c r="I582" s="103" t="e">
        <f>SUMIFS(#REF!,#REF!,$B582,#REF!,$C582,#REF!,$G$2)</f>
        <v>#REF!</v>
      </c>
      <c r="J582" s="104" t="e">
        <f>SUMIFS(#REF!,#REF!,$B582,#REF!,$C582,#REF!,$J$2)</f>
        <v>#REF!</v>
      </c>
      <c r="K582" s="104" t="e">
        <f>SUMIFS(#REF!,#REF!,$B582,#REF!,$C582,#REF!,$J$2)</f>
        <v>#REF!</v>
      </c>
      <c r="L582" s="104" t="e">
        <f>SUMIFS(#REF!,#REF!,$B582,#REF!,$C582,#REF!,$J$2)</f>
        <v>#REF!</v>
      </c>
      <c r="M582" s="99"/>
      <c r="N582" s="99"/>
      <c r="O582" s="99"/>
      <c r="P582" s="99"/>
      <c r="Q582" s="99"/>
      <c r="R582" s="99"/>
      <c r="S582" s="99"/>
      <c r="T582" s="99"/>
      <c r="U582" s="99"/>
      <c r="V582" s="99"/>
      <c r="W582" s="99"/>
      <c r="X582" s="99"/>
      <c r="Y582" s="99"/>
      <c r="Z582" s="99"/>
      <c r="AA582" s="99"/>
      <c r="AB582" s="99"/>
      <c r="AC582" s="99"/>
      <c r="AD582" s="99"/>
      <c r="AE582" s="99"/>
      <c r="AF582" s="99"/>
      <c r="AG582" s="99"/>
      <c r="AH582" s="99"/>
      <c r="AI582" s="99"/>
      <c r="AJ582" s="99"/>
      <c r="AK582" s="99"/>
    </row>
    <row r="583" spans="1:37" ht="37.5" customHeight="1">
      <c r="A583" s="99"/>
      <c r="B583" s="100" t="s">
        <v>763</v>
      </c>
      <c r="C583" s="101" t="s">
        <v>182</v>
      </c>
      <c r="D583" s="102" t="e">
        <f>SUMIFS(#REF!,#REF!,$B583,#REF!,$C583,#REF!,$D$2)</f>
        <v>#REF!</v>
      </c>
      <c r="E583" s="102" t="e">
        <f>SUMIFS(#REF!,#REF!,$B583,#REF!,$C583,#REF!,$D$2)</f>
        <v>#REF!</v>
      </c>
      <c r="F583" s="102" t="e">
        <f>SUMIFS(#REF!,#REF!,$B583,#REF!,$C583,#REF!,$D$2)</f>
        <v>#REF!</v>
      </c>
      <c r="G583" s="103" t="e">
        <f>SUMIFS(#REF!,#REF!,$B583,#REF!,$C583,#REF!,$G$2)</f>
        <v>#REF!</v>
      </c>
      <c r="H583" s="103" t="e">
        <f>SUMIFS(#REF!,#REF!,$B583,#REF!,$C583,#REF!,$G$2)</f>
        <v>#REF!</v>
      </c>
      <c r="I583" s="103" t="e">
        <f>SUMIFS(#REF!,#REF!,$B583,#REF!,$C583,#REF!,$G$2)</f>
        <v>#REF!</v>
      </c>
      <c r="J583" s="104" t="e">
        <f>SUMIFS(#REF!,#REF!,$B583,#REF!,$C583,#REF!,$J$2)</f>
        <v>#REF!</v>
      </c>
      <c r="K583" s="104" t="e">
        <f>SUMIFS(#REF!,#REF!,$B583,#REF!,$C583,#REF!,$J$2)</f>
        <v>#REF!</v>
      </c>
      <c r="L583" s="104" t="e">
        <f>SUMIFS(#REF!,#REF!,$B583,#REF!,$C583,#REF!,$J$2)</f>
        <v>#REF!</v>
      </c>
      <c r="M583" s="99"/>
      <c r="N583" s="99"/>
      <c r="O583" s="99"/>
      <c r="P583" s="99"/>
      <c r="Q583" s="99"/>
      <c r="R583" s="99"/>
      <c r="S583" s="99"/>
      <c r="T583" s="99"/>
      <c r="U583" s="99"/>
      <c r="V583" s="99"/>
      <c r="W583" s="99"/>
      <c r="X583" s="99"/>
      <c r="Y583" s="99"/>
      <c r="Z583" s="99"/>
      <c r="AA583" s="99"/>
      <c r="AB583" s="99"/>
      <c r="AC583" s="99"/>
      <c r="AD583" s="99"/>
      <c r="AE583" s="99"/>
      <c r="AF583" s="99"/>
      <c r="AG583" s="99"/>
      <c r="AH583" s="99"/>
      <c r="AI583" s="99"/>
      <c r="AJ583" s="99"/>
      <c r="AK583" s="99"/>
    </row>
    <row r="584" spans="1:37" ht="37.5" customHeight="1">
      <c r="A584" s="99"/>
      <c r="B584" s="100" t="s">
        <v>763</v>
      </c>
      <c r="C584" s="101" t="s">
        <v>170</v>
      </c>
      <c r="D584" s="102" t="e">
        <f>SUMIFS(#REF!,#REF!,$B584,#REF!,$C584,#REF!,$D$2)</f>
        <v>#REF!</v>
      </c>
      <c r="E584" s="102" t="e">
        <f>SUMIFS(#REF!,#REF!,$B584,#REF!,$C584,#REF!,$D$2)</f>
        <v>#REF!</v>
      </c>
      <c r="F584" s="102" t="e">
        <f>SUMIFS(#REF!,#REF!,$B584,#REF!,$C584,#REF!,$D$2)</f>
        <v>#REF!</v>
      </c>
      <c r="G584" s="103" t="e">
        <f>SUMIFS(#REF!,#REF!,$B584,#REF!,$C584,#REF!,$G$2)</f>
        <v>#REF!</v>
      </c>
      <c r="H584" s="103" t="e">
        <f>SUMIFS(#REF!,#REF!,$B584,#REF!,$C584,#REF!,$G$2)</f>
        <v>#REF!</v>
      </c>
      <c r="I584" s="103" t="e">
        <f>SUMIFS(#REF!,#REF!,$B584,#REF!,$C584,#REF!,$G$2)</f>
        <v>#REF!</v>
      </c>
      <c r="J584" s="104" t="e">
        <f>SUMIFS(#REF!,#REF!,$B584,#REF!,$C584,#REF!,$J$2)</f>
        <v>#REF!</v>
      </c>
      <c r="K584" s="104" t="e">
        <f>SUMIFS(#REF!,#REF!,$B584,#REF!,$C584,#REF!,$J$2)</f>
        <v>#REF!</v>
      </c>
      <c r="L584" s="104" t="e">
        <f>SUMIFS(#REF!,#REF!,$B584,#REF!,$C584,#REF!,$J$2)</f>
        <v>#REF!</v>
      </c>
      <c r="M584" s="99"/>
      <c r="N584" s="99"/>
      <c r="O584" s="99"/>
      <c r="P584" s="99"/>
      <c r="Q584" s="99"/>
      <c r="R584" s="99"/>
      <c r="S584" s="99"/>
      <c r="T584" s="99"/>
      <c r="U584" s="99"/>
      <c r="V584" s="99"/>
      <c r="W584" s="99"/>
      <c r="X584" s="99"/>
      <c r="Y584" s="99"/>
      <c r="Z584" s="99"/>
      <c r="AA584" s="99"/>
      <c r="AB584" s="99"/>
      <c r="AC584" s="99"/>
      <c r="AD584" s="99"/>
      <c r="AE584" s="99"/>
      <c r="AF584" s="99"/>
      <c r="AG584" s="99"/>
      <c r="AH584" s="99"/>
      <c r="AI584" s="99"/>
      <c r="AJ584" s="99"/>
      <c r="AK584" s="99"/>
    </row>
    <row r="585" spans="1:37" ht="37.5" customHeight="1">
      <c r="A585" s="99"/>
      <c r="B585" s="100" t="s">
        <v>763</v>
      </c>
      <c r="C585" s="101" t="s">
        <v>188</v>
      </c>
      <c r="D585" s="102" t="e">
        <f>SUMIFS(#REF!,#REF!,$B585,#REF!,$C585,#REF!,$D$2)</f>
        <v>#REF!</v>
      </c>
      <c r="E585" s="102" t="e">
        <f>SUMIFS(#REF!,#REF!,$B585,#REF!,$C585,#REF!,$D$2)</f>
        <v>#REF!</v>
      </c>
      <c r="F585" s="102" t="e">
        <f>SUMIFS(#REF!,#REF!,$B585,#REF!,$C585,#REF!,$D$2)</f>
        <v>#REF!</v>
      </c>
      <c r="G585" s="103" t="e">
        <f>SUMIFS(#REF!,#REF!,$B585,#REF!,$C585,#REF!,$G$2)</f>
        <v>#REF!</v>
      </c>
      <c r="H585" s="103" t="e">
        <f>SUMIFS(#REF!,#REF!,$B585,#REF!,$C585,#REF!,$G$2)</f>
        <v>#REF!</v>
      </c>
      <c r="I585" s="103" t="e">
        <f>SUMIFS(#REF!,#REF!,$B585,#REF!,$C585,#REF!,$G$2)</f>
        <v>#REF!</v>
      </c>
      <c r="J585" s="104" t="e">
        <f>SUMIFS(#REF!,#REF!,$B585,#REF!,$C585,#REF!,$J$2)</f>
        <v>#REF!</v>
      </c>
      <c r="K585" s="104" t="e">
        <f>SUMIFS(#REF!,#REF!,$B585,#REF!,$C585,#REF!,$J$2)</f>
        <v>#REF!</v>
      </c>
      <c r="L585" s="104" t="e">
        <f>SUMIFS(#REF!,#REF!,$B585,#REF!,$C585,#REF!,$J$2)</f>
        <v>#REF!</v>
      </c>
      <c r="M585" s="99"/>
      <c r="N585" s="99"/>
      <c r="O585" s="99"/>
      <c r="P585" s="99"/>
      <c r="Q585" s="99"/>
      <c r="R585" s="99"/>
      <c r="S585" s="99"/>
      <c r="T585" s="99"/>
      <c r="U585" s="99"/>
      <c r="V585" s="99"/>
      <c r="W585" s="99"/>
      <c r="X585" s="99"/>
      <c r="Y585" s="99"/>
      <c r="Z585" s="99"/>
      <c r="AA585" s="99"/>
      <c r="AB585" s="99"/>
      <c r="AC585" s="99"/>
      <c r="AD585" s="99"/>
      <c r="AE585" s="99"/>
      <c r="AF585" s="99"/>
      <c r="AG585" s="99"/>
      <c r="AH585" s="99"/>
      <c r="AI585" s="99"/>
      <c r="AJ585" s="99"/>
      <c r="AK585" s="99"/>
    </row>
    <row r="586" spans="1:37" ht="37.5" customHeight="1">
      <c r="A586" s="99"/>
      <c r="B586" s="100" t="s">
        <v>763</v>
      </c>
      <c r="C586" s="101" t="s">
        <v>176</v>
      </c>
      <c r="D586" s="102" t="e">
        <f>SUMIFS(#REF!,#REF!,$B586,#REF!,$C586,#REF!,$D$2)</f>
        <v>#REF!</v>
      </c>
      <c r="E586" s="102" t="e">
        <f>SUMIFS(#REF!,#REF!,$B586,#REF!,$C586,#REF!,$D$2)</f>
        <v>#REF!</v>
      </c>
      <c r="F586" s="102" t="e">
        <f>SUMIFS(#REF!,#REF!,$B586,#REF!,$C586,#REF!,$D$2)</f>
        <v>#REF!</v>
      </c>
      <c r="G586" s="103" t="e">
        <f>SUMIFS(#REF!,#REF!,$B586,#REF!,$C586,#REF!,$G$2)</f>
        <v>#REF!</v>
      </c>
      <c r="H586" s="103" t="e">
        <f>SUMIFS(#REF!,#REF!,$B586,#REF!,$C586,#REF!,$G$2)</f>
        <v>#REF!</v>
      </c>
      <c r="I586" s="103" t="e">
        <f>SUMIFS(#REF!,#REF!,$B586,#REF!,$C586,#REF!,$G$2)</f>
        <v>#REF!</v>
      </c>
      <c r="J586" s="104" t="e">
        <f>SUMIFS(#REF!,#REF!,$B586,#REF!,$C586,#REF!,$J$2)</f>
        <v>#REF!</v>
      </c>
      <c r="K586" s="104" t="e">
        <f>SUMIFS(#REF!,#REF!,$B586,#REF!,$C586,#REF!,$J$2)</f>
        <v>#REF!</v>
      </c>
      <c r="L586" s="104" t="e">
        <f>SUMIFS(#REF!,#REF!,$B586,#REF!,$C586,#REF!,$J$2)</f>
        <v>#REF!</v>
      </c>
      <c r="M586" s="99"/>
      <c r="N586" s="99"/>
      <c r="O586" s="99"/>
      <c r="P586" s="99"/>
      <c r="Q586" s="99"/>
      <c r="R586" s="99"/>
      <c r="S586" s="99"/>
      <c r="T586" s="99"/>
      <c r="U586" s="99"/>
      <c r="V586" s="99"/>
      <c r="W586" s="99"/>
      <c r="X586" s="99"/>
      <c r="Y586" s="99"/>
      <c r="Z586" s="99"/>
      <c r="AA586" s="99"/>
      <c r="AB586" s="99"/>
      <c r="AC586" s="99"/>
      <c r="AD586" s="99"/>
      <c r="AE586" s="99"/>
      <c r="AF586" s="99"/>
      <c r="AG586" s="99"/>
      <c r="AH586" s="99"/>
      <c r="AI586" s="99"/>
      <c r="AJ586" s="99"/>
      <c r="AK586" s="99"/>
    </row>
    <row r="587" spans="1:37" ht="37.5" customHeight="1">
      <c r="A587" s="99"/>
      <c r="B587" s="100" t="s">
        <v>763</v>
      </c>
      <c r="C587" s="101" t="s">
        <v>194</v>
      </c>
      <c r="D587" s="102" t="e">
        <f>SUMIFS(#REF!,#REF!,$B587,#REF!,$C587,#REF!,$D$2)</f>
        <v>#REF!</v>
      </c>
      <c r="E587" s="102" t="e">
        <f>SUMIFS(#REF!,#REF!,$B587,#REF!,$C587,#REF!,$D$2)</f>
        <v>#REF!</v>
      </c>
      <c r="F587" s="102" t="e">
        <f>SUMIFS(#REF!,#REF!,$B587,#REF!,$C587,#REF!,$D$2)</f>
        <v>#REF!</v>
      </c>
      <c r="G587" s="103" t="e">
        <f>SUMIFS(#REF!,#REF!,$B587,#REF!,$C587,#REF!,$G$2)</f>
        <v>#REF!</v>
      </c>
      <c r="H587" s="103" t="e">
        <f>SUMIFS(#REF!,#REF!,$B587,#REF!,$C587,#REF!,$G$2)</f>
        <v>#REF!</v>
      </c>
      <c r="I587" s="103" t="e">
        <f>SUMIFS(#REF!,#REF!,$B587,#REF!,$C587,#REF!,$G$2)</f>
        <v>#REF!</v>
      </c>
      <c r="J587" s="104" t="e">
        <f>SUMIFS(#REF!,#REF!,$B587,#REF!,$C587,#REF!,$J$2)</f>
        <v>#REF!</v>
      </c>
      <c r="K587" s="104" t="e">
        <f>SUMIFS(#REF!,#REF!,$B587,#REF!,$C587,#REF!,$J$2)</f>
        <v>#REF!</v>
      </c>
      <c r="L587" s="104" t="e">
        <f>SUMIFS(#REF!,#REF!,$B587,#REF!,$C587,#REF!,$J$2)</f>
        <v>#REF!</v>
      </c>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row>
    <row r="588" spans="1:37" ht="18.75" customHeight="1">
      <c r="A588" s="94"/>
      <c r="B588" s="95" t="s">
        <v>712</v>
      </c>
      <c r="C588" s="94"/>
      <c r="D588" s="96" t="e">
        <f t="shared" ref="D588:L588" si="54">SUM(D589:D598)</f>
        <v>#REF!</v>
      </c>
      <c r="E588" s="96" t="e">
        <f t="shared" si="54"/>
        <v>#REF!</v>
      </c>
      <c r="F588" s="96" t="e">
        <f t="shared" si="54"/>
        <v>#REF!</v>
      </c>
      <c r="G588" s="96" t="e">
        <f t="shared" si="54"/>
        <v>#REF!</v>
      </c>
      <c r="H588" s="96" t="e">
        <f t="shared" si="54"/>
        <v>#REF!</v>
      </c>
      <c r="I588" s="96" t="e">
        <f t="shared" si="54"/>
        <v>#REF!</v>
      </c>
      <c r="J588" s="96" t="e">
        <f t="shared" si="54"/>
        <v>#REF!</v>
      </c>
      <c r="K588" s="96" t="e">
        <f t="shared" si="54"/>
        <v>#REF!</v>
      </c>
      <c r="L588" s="96" t="e">
        <f t="shared" si="54"/>
        <v>#REF!</v>
      </c>
      <c r="M588" s="99"/>
      <c r="N588" s="99"/>
      <c r="O588" s="99"/>
      <c r="P588" s="99"/>
      <c r="Q588" s="99"/>
      <c r="R588" s="99"/>
      <c r="S588" s="99"/>
      <c r="T588" s="99"/>
      <c r="U588" s="99"/>
      <c r="V588" s="99"/>
      <c r="W588" s="99"/>
      <c r="X588" s="99"/>
      <c r="Y588" s="99"/>
      <c r="Z588" s="99"/>
      <c r="AA588" s="99"/>
      <c r="AB588" s="99"/>
      <c r="AC588" s="99"/>
      <c r="AD588" s="99"/>
      <c r="AE588" s="99"/>
      <c r="AF588" s="99"/>
      <c r="AG588" s="99"/>
      <c r="AH588" s="99"/>
      <c r="AI588" s="99"/>
      <c r="AJ588" s="99"/>
      <c r="AK588" s="99"/>
    </row>
    <row r="589" spans="1:37" ht="37.5" customHeight="1">
      <c r="A589" s="99">
        <f>A578+1</f>
        <v>54</v>
      </c>
      <c r="B589" s="100" t="s">
        <v>426</v>
      </c>
      <c r="C589" s="101" t="s">
        <v>372</v>
      </c>
      <c r="D589" s="102" t="e">
        <f>SUMIFS(#REF!,#REF!,$B589,#REF!,$C589,#REF!,$D$2)</f>
        <v>#REF!</v>
      </c>
      <c r="E589" s="102" t="e">
        <f>SUMIFS(#REF!,#REF!,$B589,#REF!,$C589,#REF!,$D$2)</f>
        <v>#REF!</v>
      </c>
      <c r="F589" s="102" t="e">
        <f>SUMIFS(#REF!,#REF!,$B589,#REF!,$C589,#REF!,$D$2)</f>
        <v>#REF!</v>
      </c>
      <c r="G589" s="103" t="e">
        <f>SUMIFS(#REF!,#REF!,$B589,#REF!,$C589,#REF!,$G$2)</f>
        <v>#REF!</v>
      </c>
      <c r="H589" s="103" t="e">
        <f>SUMIFS(#REF!,#REF!,$B589,#REF!,$C589,#REF!,$G$2)</f>
        <v>#REF!</v>
      </c>
      <c r="I589" s="103" t="e">
        <f>SUMIFS(#REF!,#REF!,$B589,#REF!,$C589,#REF!,$G$2)</f>
        <v>#REF!</v>
      </c>
      <c r="J589" s="104" t="e">
        <f>SUMIFS(#REF!,#REF!,$B589,#REF!,$C589,#REF!,$J$2)</f>
        <v>#REF!</v>
      </c>
      <c r="K589" s="104" t="e">
        <f>SUMIFS(#REF!,#REF!,$B589,#REF!,$C589,#REF!,$J$2)</f>
        <v>#REF!</v>
      </c>
      <c r="L589" s="104" t="e">
        <f>SUMIFS(#REF!,#REF!,$B589,#REF!,$C589,#REF!,$J$2)</f>
        <v>#REF!</v>
      </c>
      <c r="M589" s="99"/>
      <c r="N589" s="99"/>
      <c r="O589" s="99"/>
      <c r="P589" s="99"/>
      <c r="Q589" s="99"/>
      <c r="R589" s="99"/>
      <c r="S589" s="99"/>
      <c r="T589" s="99"/>
      <c r="U589" s="99"/>
      <c r="V589" s="99"/>
      <c r="W589" s="99"/>
      <c r="X589" s="99"/>
      <c r="Y589" s="99"/>
      <c r="Z589" s="99"/>
      <c r="AA589" s="99"/>
      <c r="AB589" s="99"/>
      <c r="AC589" s="99"/>
      <c r="AD589" s="99"/>
      <c r="AE589" s="99"/>
      <c r="AF589" s="99"/>
      <c r="AG589" s="99"/>
      <c r="AH589" s="99"/>
      <c r="AI589" s="99"/>
      <c r="AJ589" s="99"/>
      <c r="AK589" s="99"/>
    </row>
    <row r="590" spans="1:37" ht="37.5" customHeight="1">
      <c r="A590" s="99"/>
      <c r="B590" s="100" t="s">
        <v>426</v>
      </c>
      <c r="C590" s="101" t="s">
        <v>456</v>
      </c>
      <c r="D590" s="102" t="e">
        <f>SUMIFS(#REF!,#REF!,$B590,#REF!,$C590,#REF!,$D$2)</f>
        <v>#REF!</v>
      </c>
      <c r="E590" s="102" t="e">
        <f>SUMIFS(#REF!,#REF!,$B590,#REF!,$C590,#REF!,$D$2)</f>
        <v>#REF!</v>
      </c>
      <c r="F590" s="102" t="e">
        <f>SUMIFS(#REF!,#REF!,$B590,#REF!,$C590,#REF!,$D$2)</f>
        <v>#REF!</v>
      </c>
      <c r="G590" s="103" t="e">
        <f>SUMIFS(#REF!,#REF!,$B590,#REF!,$C590,#REF!,$G$2)</f>
        <v>#REF!</v>
      </c>
      <c r="H590" s="103" t="e">
        <f>SUMIFS(#REF!,#REF!,$B590,#REF!,$C590,#REF!,$G$2)</f>
        <v>#REF!</v>
      </c>
      <c r="I590" s="103" t="e">
        <f>SUMIFS(#REF!,#REF!,$B590,#REF!,$C590,#REF!,$G$2)</f>
        <v>#REF!</v>
      </c>
      <c r="J590" s="104" t="e">
        <f>SUMIFS(#REF!,#REF!,$B590,#REF!,$C590,#REF!,$J$2)</f>
        <v>#REF!</v>
      </c>
      <c r="K590" s="104" t="e">
        <f>SUMIFS(#REF!,#REF!,$B590,#REF!,$C590,#REF!,$J$2)</f>
        <v>#REF!</v>
      </c>
      <c r="L590" s="104" t="e">
        <f>SUMIFS(#REF!,#REF!,$B590,#REF!,$C590,#REF!,$J$2)</f>
        <v>#REF!</v>
      </c>
      <c r="M590" s="99"/>
      <c r="N590" s="99"/>
      <c r="O590" s="99"/>
      <c r="P590" s="99"/>
      <c r="Q590" s="99"/>
      <c r="R590" s="99"/>
      <c r="S590" s="99"/>
      <c r="T590" s="99"/>
      <c r="U590" s="99"/>
      <c r="V590" s="99"/>
      <c r="W590" s="99"/>
      <c r="X590" s="99"/>
      <c r="Y590" s="99"/>
      <c r="Z590" s="99"/>
      <c r="AA590" s="99"/>
      <c r="AB590" s="99"/>
      <c r="AC590" s="99"/>
      <c r="AD590" s="99"/>
      <c r="AE590" s="99"/>
      <c r="AF590" s="99"/>
      <c r="AG590" s="99"/>
      <c r="AH590" s="99"/>
      <c r="AI590" s="99"/>
      <c r="AJ590" s="99"/>
      <c r="AK590" s="99"/>
    </row>
    <row r="591" spans="1:37" ht="37.5" customHeight="1">
      <c r="A591" s="99"/>
      <c r="B591" s="100" t="s">
        <v>426</v>
      </c>
      <c r="C591" s="101" t="s">
        <v>465</v>
      </c>
      <c r="D591" s="102" t="e">
        <f>SUMIFS(#REF!,#REF!,$B591,#REF!,$C591,#REF!,$D$2)</f>
        <v>#REF!</v>
      </c>
      <c r="E591" s="102" t="e">
        <f>SUMIFS(#REF!,#REF!,$B591,#REF!,$C591,#REF!,$D$2)</f>
        <v>#REF!</v>
      </c>
      <c r="F591" s="102" t="e">
        <f>SUMIFS(#REF!,#REF!,$B591,#REF!,$C591,#REF!,$D$2)</f>
        <v>#REF!</v>
      </c>
      <c r="G591" s="103" t="e">
        <f>SUMIFS(#REF!,#REF!,$B591,#REF!,$C591,#REF!,$G$2)</f>
        <v>#REF!</v>
      </c>
      <c r="H591" s="103" t="e">
        <f>SUMIFS(#REF!,#REF!,$B591,#REF!,$C591,#REF!,$G$2)</f>
        <v>#REF!</v>
      </c>
      <c r="I591" s="103" t="e">
        <f>SUMIFS(#REF!,#REF!,$B591,#REF!,$C591,#REF!,$G$2)</f>
        <v>#REF!</v>
      </c>
      <c r="J591" s="104" t="e">
        <f>SUMIFS(#REF!,#REF!,$B591,#REF!,$C591,#REF!,$J$2)</f>
        <v>#REF!</v>
      </c>
      <c r="K591" s="104" t="e">
        <f>SUMIFS(#REF!,#REF!,$B591,#REF!,$C591,#REF!,$J$2)</f>
        <v>#REF!</v>
      </c>
      <c r="L591" s="104" t="e">
        <f>SUMIFS(#REF!,#REF!,$B591,#REF!,$C591,#REF!,$J$2)</f>
        <v>#REF!</v>
      </c>
      <c r="M591" s="99"/>
      <c r="N591" s="99"/>
      <c r="O591" s="99"/>
      <c r="P591" s="99"/>
      <c r="Q591" s="99"/>
      <c r="R591" s="99"/>
      <c r="S591" s="99"/>
      <c r="T591" s="99"/>
      <c r="U591" s="99"/>
      <c r="V591" s="99"/>
      <c r="W591" s="99"/>
      <c r="X591" s="99"/>
      <c r="Y591" s="99"/>
      <c r="Z591" s="99"/>
      <c r="AA591" s="99"/>
      <c r="AB591" s="99"/>
      <c r="AC591" s="99"/>
      <c r="AD591" s="99"/>
      <c r="AE591" s="99"/>
      <c r="AF591" s="99"/>
      <c r="AG591" s="99"/>
      <c r="AH591" s="99"/>
      <c r="AI591" s="99"/>
      <c r="AJ591" s="99"/>
      <c r="AK591" s="99"/>
    </row>
    <row r="592" spans="1:37" ht="37.5" customHeight="1">
      <c r="A592" s="99"/>
      <c r="B592" s="100" t="s">
        <v>426</v>
      </c>
      <c r="C592" s="101" t="s">
        <v>191</v>
      </c>
      <c r="D592" s="102" t="e">
        <f>SUMIFS(#REF!,#REF!,$B592,#REF!,$C592,#REF!,$D$2)</f>
        <v>#REF!</v>
      </c>
      <c r="E592" s="102" t="e">
        <f>SUMIFS(#REF!,#REF!,$B592,#REF!,$C592,#REF!,$D$2)</f>
        <v>#REF!</v>
      </c>
      <c r="F592" s="102" t="e">
        <f>SUMIFS(#REF!,#REF!,$B592,#REF!,$C592,#REF!,$D$2)</f>
        <v>#REF!</v>
      </c>
      <c r="G592" s="103" t="e">
        <f>SUMIFS(#REF!,#REF!,$B592,#REF!,$C592,#REF!,$G$2)</f>
        <v>#REF!</v>
      </c>
      <c r="H592" s="103" t="e">
        <f>SUMIFS(#REF!,#REF!,$B592,#REF!,$C592,#REF!,$G$2)</f>
        <v>#REF!</v>
      </c>
      <c r="I592" s="103" t="e">
        <f>SUMIFS(#REF!,#REF!,$B592,#REF!,$C592,#REF!,$G$2)</f>
        <v>#REF!</v>
      </c>
      <c r="J592" s="104" t="e">
        <f>SUMIFS(#REF!,#REF!,$B592,#REF!,$C592,#REF!,$J$2)</f>
        <v>#REF!</v>
      </c>
      <c r="K592" s="104" t="e">
        <f>SUMIFS(#REF!,#REF!,$B592,#REF!,$C592,#REF!,$J$2)</f>
        <v>#REF!</v>
      </c>
      <c r="L592" s="104" t="e">
        <f>SUMIFS(#REF!,#REF!,$B592,#REF!,$C592,#REF!,$J$2)</f>
        <v>#REF!</v>
      </c>
      <c r="M592" s="99"/>
      <c r="N592" s="99"/>
      <c r="O592" s="99"/>
      <c r="P592" s="99"/>
      <c r="Q592" s="99"/>
      <c r="R592" s="99"/>
      <c r="S592" s="99"/>
      <c r="T592" s="99"/>
      <c r="U592" s="99"/>
      <c r="V592" s="99"/>
      <c r="W592" s="99"/>
      <c r="X592" s="99"/>
      <c r="Y592" s="99"/>
      <c r="Z592" s="99"/>
      <c r="AA592" s="99"/>
      <c r="AB592" s="99"/>
      <c r="AC592" s="99"/>
      <c r="AD592" s="99"/>
      <c r="AE592" s="99"/>
      <c r="AF592" s="99"/>
      <c r="AG592" s="99"/>
      <c r="AH592" s="99"/>
      <c r="AI592" s="99"/>
      <c r="AJ592" s="99"/>
      <c r="AK592" s="99"/>
    </row>
    <row r="593" spans="1:37" ht="37.5" customHeight="1">
      <c r="A593" s="99"/>
      <c r="B593" s="100" t="s">
        <v>426</v>
      </c>
      <c r="C593" s="101" t="s">
        <v>348</v>
      </c>
      <c r="D593" s="102" t="e">
        <f>SUMIFS(#REF!,#REF!,$B593,#REF!,$C593,#REF!,$D$2)</f>
        <v>#REF!</v>
      </c>
      <c r="E593" s="102" t="e">
        <f>SUMIFS(#REF!,#REF!,$B593,#REF!,$C593,#REF!,$D$2)</f>
        <v>#REF!</v>
      </c>
      <c r="F593" s="102" t="e">
        <f>SUMIFS(#REF!,#REF!,$B593,#REF!,$C593,#REF!,$D$2)</f>
        <v>#REF!</v>
      </c>
      <c r="G593" s="103" t="e">
        <f>SUMIFS(#REF!,#REF!,$B593,#REF!,$C593,#REF!,$G$2)</f>
        <v>#REF!</v>
      </c>
      <c r="H593" s="103" t="e">
        <f>SUMIFS(#REF!,#REF!,$B593,#REF!,$C593,#REF!,$G$2)</f>
        <v>#REF!</v>
      </c>
      <c r="I593" s="103" t="e">
        <f>SUMIFS(#REF!,#REF!,$B593,#REF!,$C593,#REF!,$G$2)</f>
        <v>#REF!</v>
      </c>
      <c r="J593" s="104" t="e">
        <f>SUMIFS(#REF!,#REF!,$B593,#REF!,$C593,#REF!,$J$2)</f>
        <v>#REF!</v>
      </c>
      <c r="K593" s="104" t="e">
        <f>SUMIFS(#REF!,#REF!,$B593,#REF!,$C593,#REF!,$J$2)</f>
        <v>#REF!</v>
      </c>
      <c r="L593" s="104" t="e">
        <f>SUMIFS(#REF!,#REF!,$B593,#REF!,$C593,#REF!,$J$2)</f>
        <v>#REF!</v>
      </c>
      <c r="M593" s="99"/>
      <c r="N593" s="99"/>
      <c r="O593" s="99"/>
      <c r="P593" s="99"/>
      <c r="Q593" s="99"/>
      <c r="R593" s="99"/>
      <c r="S593" s="99"/>
      <c r="T593" s="99"/>
      <c r="U593" s="99"/>
      <c r="V593" s="99"/>
      <c r="W593" s="99"/>
      <c r="X593" s="99"/>
      <c r="Y593" s="99"/>
      <c r="Z593" s="99"/>
      <c r="AA593" s="99"/>
      <c r="AB593" s="99"/>
      <c r="AC593" s="99"/>
      <c r="AD593" s="99"/>
      <c r="AE593" s="99"/>
      <c r="AF593" s="99"/>
      <c r="AG593" s="99"/>
      <c r="AH593" s="99"/>
      <c r="AI593" s="99"/>
      <c r="AJ593" s="99"/>
      <c r="AK593" s="99"/>
    </row>
    <row r="594" spans="1:37" ht="37.5" customHeight="1">
      <c r="A594" s="99"/>
      <c r="B594" s="100" t="s">
        <v>426</v>
      </c>
      <c r="C594" s="101" t="s">
        <v>182</v>
      </c>
      <c r="D594" s="102" t="e">
        <f>SUMIFS(#REF!,#REF!,$B594,#REF!,$C594,#REF!,$D$2)</f>
        <v>#REF!</v>
      </c>
      <c r="E594" s="102" t="e">
        <f>SUMIFS(#REF!,#REF!,$B594,#REF!,$C594,#REF!,$D$2)</f>
        <v>#REF!</v>
      </c>
      <c r="F594" s="102" t="e">
        <f>SUMIFS(#REF!,#REF!,$B594,#REF!,$C594,#REF!,$D$2)</f>
        <v>#REF!</v>
      </c>
      <c r="G594" s="103" t="e">
        <f>SUMIFS(#REF!,#REF!,$B594,#REF!,$C594,#REF!,$G$2)</f>
        <v>#REF!</v>
      </c>
      <c r="H594" s="103" t="e">
        <f>SUMIFS(#REF!,#REF!,$B594,#REF!,$C594,#REF!,$G$2)</f>
        <v>#REF!</v>
      </c>
      <c r="I594" s="103" t="e">
        <f>SUMIFS(#REF!,#REF!,$B594,#REF!,$C594,#REF!,$G$2)</f>
        <v>#REF!</v>
      </c>
      <c r="J594" s="104" t="e">
        <f>SUMIFS(#REF!,#REF!,$B594,#REF!,$C594,#REF!,$J$2)</f>
        <v>#REF!</v>
      </c>
      <c r="K594" s="104" t="e">
        <f>SUMIFS(#REF!,#REF!,$B594,#REF!,$C594,#REF!,$J$2)</f>
        <v>#REF!</v>
      </c>
      <c r="L594" s="104" t="e">
        <f>SUMIFS(#REF!,#REF!,$B594,#REF!,$C594,#REF!,$J$2)</f>
        <v>#REF!</v>
      </c>
      <c r="M594" s="99"/>
      <c r="N594" s="99"/>
      <c r="O594" s="99"/>
      <c r="P594" s="99"/>
      <c r="Q594" s="99"/>
      <c r="R594" s="99"/>
      <c r="S594" s="99"/>
      <c r="T594" s="99"/>
      <c r="U594" s="99"/>
      <c r="V594" s="99"/>
      <c r="W594" s="99"/>
      <c r="X594" s="99"/>
      <c r="Y594" s="99"/>
      <c r="Z594" s="99"/>
      <c r="AA594" s="99"/>
      <c r="AB594" s="99"/>
      <c r="AC594" s="99"/>
      <c r="AD594" s="99"/>
      <c r="AE594" s="99"/>
      <c r="AF594" s="99"/>
      <c r="AG594" s="99"/>
      <c r="AH594" s="99"/>
      <c r="AI594" s="99"/>
      <c r="AJ594" s="99"/>
      <c r="AK594" s="99"/>
    </row>
    <row r="595" spans="1:37" ht="37.5" customHeight="1">
      <c r="A595" s="99"/>
      <c r="B595" s="100" t="s">
        <v>426</v>
      </c>
      <c r="C595" s="101" t="s">
        <v>170</v>
      </c>
      <c r="D595" s="102" t="e">
        <f>SUMIFS(#REF!,#REF!,$B595,#REF!,$C595,#REF!,$D$2)</f>
        <v>#REF!</v>
      </c>
      <c r="E595" s="102" t="e">
        <f>SUMIFS(#REF!,#REF!,$B595,#REF!,$C595,#REF!,$D$2)</f>
        <v>#REF!</v>
      </c>
      <c r="F595" s="102" t="e">
        <f>SUMIFS(#REF!,#REF!,$B595,#REF!,$C595,#REF!,$D$2)</f>
        <v>#REF!</v>
      </c>
      <c r="G595" s="103" t="e">
        <f>SUMIFS(#REF!,#REF!,$B595,#REF!,$C595,#REF!,$G$2)</f>
        <v>#REF!</v>
      </c>
      <c r="H595" s="103" t="e">
        <f>SUMIFS(#REF!,#REF!,$B595,#REF!,$C595,#REF!,$G$2)</f>
        <v>#REF!</v>
      </c>
      <c r="I595" s="103" t="e">
        <f>SUMIFS(#REF!,#REF!,$B595,#REF!,$C595,#REF!,$G$2)</f>
        <v>#REF!</v>
      </c>
      <c r="J595" s="104" t="e">
        <f>SUMIFS(#REF!,#REF!,$B595,#REF!,$C595,#REF!,$J$2)</f>
        <v>#REF!</v>
      </c>
      <c r="K595" s="104" t="e">
        <f>SUMIFS(#REF!,#REF!,$B595,#REF!,$C595,#REF!,$J$2)</f>
        <v>#REF!</v>
      </c>
      <c r="L595" s="104" t="e">
        <f>SUMIFS(#REF!,#REF!,$B595,#REF!,$C595,#REF!,$J$2)</f>
        <v>#REF!</v>
      </c>
      <c r="M595" s="99"/>
      <c r="N595" s="99"/>
      <c r="O595" s="99"/>
      <c r="P595" s="99"/>
      <c r="Q595" s="99"/>
      <c r="R595" s="99"/>
      <c r="S595" s="99"/>
      <c r="T595" s="99"/>
      <c r="U595" s="99"/>
      <c r="V595" s="99"/>
      <c r="W595" s="99"/>
      <c r="X595" s="99"/>
      <c r="Y595" s="99"/>
      <c r="Z595" s="99"/>
      <c r="AA595" s="99"/>
      <c r="AB595" s="99"/>
      <c r="AC595" s="99"/>
      <c r="AD595" s="99"/>
      <c r="AE595" s="99"/>
      <c r="AF595" s="99"/>
      <c r="AG595" s="99"/>
      <c r="AH595" s="99"/>
      <c r="AI595" s="99"/>
      <c r="AJ595" s="99"/>
      <c r="AK595" s="99"/>
    </row>
    <row r="596" spans="1:37" ht="37.5" customHeight="1">
      <c r="A596" s="99"/>
      <c r="B596" s="100" t="s">
        <v>426</v>
      </c>
      <c r="C596" s="101" t="s">
        <v>188</v>
      </c>
      <c r="D596" s="102" t="e">
        <f>SUMIFS(#REF!,#REF!,$B596,#REF!,$C596,#REF!,$D$2)</f>
        <v>#REF!</v>
      </c>
      <c r="E596" s="102" t="e">
        <f>SUMIFS(#REF!,#REF!,$B596,#REF!,$C596,#REF!,$D$2)</f>
        <v>#REF!</v>
      </c>
      <c r="F596" s="102" t="e">
        <f>SUMIFS(#REF!,#REF!,$B596,#REF!,$C596,#REF!,$D$2)</f>
        <v>#REF!</v>
      </c>
      <c r="G596" s="103" t="e">
        <f>SUMIFS(#REF!,#REF!,$B596,#REF!,$C596,#REF!,$G$2)</f>
        <v>#REF!</v>
      </c>
      <c r="H596" s="103" t="e">
        <f>SUMIFS(#REF!,#REF!,$B596,#REF!,$C596,#REF!,$G$2)</f>
        <v>#REF!</v>
      </c>
      <c r="I596" s="103" t="e">
        <f>SUMIFS(#REF!,#REF!,$B596,#REF!,$C596,#REF!,$G$2)</f>
        <v>#REF!</v>
      </c>
      <c r="J596" s="104" t="e">
        <f>SUMIFS(#REF!,#REF!,$B596,#REF!,$C596,#REF!,$J$2)</f>
        <v>#REF!</v>
      </c>
      <c r="K596" s="104" t="e">
        <f>SUMIFS(#REF!,#REF!,$B596,#REF!,$C596,#REF!,$J$2)</f>
        <v>#REF!</v>
      </c>
      <c r="L596" s="104" t="e">
        <f>SUMIFS(#REF!,#REF!,$B596,#REF!,$C596,#REF!,$J$2)</f>
        <v>#REF!</v>
      </c>
      <c r="M596" s="99"/>
      <c r="N596" s="99"/>
      <c r="O596" s="99"/>
      <c r="P596" s="99"/>
      <c r="Q596" s="99"/>
      <c r="R596" s="99"/>
      <c r="S596" s="99"/>
      <c r="T596" s="99"/>
      <c r="U596" s="99"/>
      <c r="V596" s="99"/>
      <c r="W596" s="99"/>
      <c r="X596" s="99"/>
      <c r="Y596" s="99"/>
      <c r="Z596" s="99"/>
      <c r="AA596" s="99"/>
      <c r="AB596" s="99"/>
      <c r="AC596" s="99"/>
      <c r="AD596" s="99"/>
      <c r="AE596" s="99"/>
      <c r="AF596" s="99"/>
      <c r="AG596" s="99"/>
      <c r="AH596" s="99"/>
      <c r="AI596" s="99"/>
      <c r="AJ596" s="99"/>
      <c r="AK596" s="99"/>
    </row>
    <row r="597" spans="1:37" ht="37.5" customHeight="1">
      <c r="A597" s="99"/>
      <c r="B597" s="100" t="s">
        <v>426</v>
      </c>
      <c r="C597" s="101" t="s">
        <v>176</v>
      </c>
      <c r="D597" s="102" t="e">
        <f>SUMIFS(#REF!,#REF!,$B597,#REF!,$C597,#REF!,$D$2)</f>
        <v>#REF!</v>
      </c>
      <c r="E597" s="102" t="e">
        <f>SUMIFS(#REF!,#REF!,$B597,#REF!,$C597,#REF!,$D$2)</f>
        <v>#REF!</v>
      </c>
      <c r="F597" s="102" t="e">
        <f>SUMIFS(#REF!,#REF!,$B597,#REF!,$C597,#REF!,$D$2)</f>
        <v>#REF!</v>
      </c>
      <c r="G597" s="103" t="e">
        <f>SUMIFS(#REF!,#REF!,$B597,#REF!,$C597,#REF!,$G$2)</f>
        <v>#REF!</v>
      </c>
      <c r="H597" s="103" t="e">
        <f>SUMIFS(#REF!,#REF!,$B597,#REF!,$C597,#REF!,$G$2)</f>
        <v>#REF!</v>
      </c>
      <c r="I597" s="103" t="e">
        <f>SUMIFS(#REF!,#REF!,$B597,#REF!,$C597,#REF!,$G$2)</f>
        <v>#REF!</v>
      </c>
      <c r="J597" s="104" t="e">
        <f>SUMIFS(#REF!,#REF!,$B597,#REF!,$C597,#REF!,$J$2)</f>
        <v>#REF!</v>
      </c>
      <c r="K597" s="104" t="e">
        <f>SUMIFS(#REF!,#REF!,$B597,#REF!,$C597,#REF!,$J$2)</f>
        <v>#REF!</v>
      </c>
      <c r="L597" s="104" t="e">
        <f>SUMIFS(#REF!,#REF!,$B597,#REF!,$C597,#REF!,$J$2)</f>
        <v>#REF!</v>
      </c>
      <c r="M597" s="99"/>
      <c r="N597" s="99"/>
      <c r="O597" s="99"/>
      <c r="P597" s="99"/>
      <c r="Q597" s="99"/>
      <c r="R597" s="99"/>
      <c r="S597" s="99"/>
      <c r="T597" s="99"/>
      <c r="U597" s="99"/>
      <c r="V597" s="99"/>
      <c r="W597" s="99"/>
      <c r="X597" s="99"/>
      <c r="Y597" s="99"/>
      <c r="Z597" s="99"/>
      <c r="AA597" s="99"/>
      <c r="AB597" s="99"/>
      <c r="AC597" s="99"/>
      <c r="AD597" s="99"/>
      <c r="AE597" s="99"/>
      <c r="AF597" s="99"/>
      <c r="AG597" s="99"/>
      <c r="AH597" s="99"/>
      <c r="AI597" s="99"/>
      <c r="AJ597" s="99"/>
      <c r="AK597" s="99"/>
    </row>
    <row r="598" spans="1:37" ht="37.5" customHeight="1">
      <c r="A598" s="99"/>
      <c r="B598" s="100" t="s">
        <v>426</v>
      </c>
      <c r="C598" s="101" t="s">
        <v>194</v>
      </c>
      <c r="D598" s="102" t="e">
        <f>SUMIFS(#REF!,#REF!,$B598,#REF!,$C598,#REF!,$D$2)</f>
        <v>#REF!</v>
      </c>
      <c r="E598" s="102" t="e">
        <f>SUMIFS(#REF!,#REF!,$B598,#REF!,$C598,#REF!,$D$2)</f>
        <v>#REF!</v>
      </c>
      <c r="F598" s="102" t="e">
        <f>SUMIFS(#REF!,#REF!,$B598,#REF!,$C598,#REF!,$D$2)</f>
        <v>#REF!</v>
      </c>
      <c r="G598" s="103" t="e">
        <f>SUMIFS(#REF!,#REF!,$B598,#REF!,$C598,#REF!,$G$2)</f>
        <v>#REF!</v>
      </c>
      <c r="H598" s="103" t="e">
        <f>SUMIFS(#REF!,#REF!,$B598,#REF!,$C598,#REF!,$G$2)</f>
        <v>#REF!</v>
      </c>
      <c r="I598" s="103" t="e">
        <f>SUMIFS(#REF!,#REF!,$B598,#REF!,$C598,#REF!,$G$2)</f>
        <v>#REF!</v>
      </c>
      <c r="J598" s="104" t="e">
        <f>SUMIFS(#REF!,#REF!,$B598,#REF!,$C598,#REF!,$J$2)</f>
        <v>#REF!</v>
      </c>
      <c r="K598" s="104" t="e">
        <f>SUMIFS(#REF!,#REF!,$B598,#REF!,$C598,#REF!,$J$2)</f>
        <v>#REF!</v>
      </c>
      <c r="L598" s="104" t="e">
        <f>SUMIFS(#REF!,#REF!,$B598,#REF!,$C598,#REF!,$J$2)</f>
        <v>#REF!</v>
      </c>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row>
    <row r="599" spans="1:37" ht="18.75" customHeight="1">
      <c r="A599" s="94"/>
      <c r="B599" s="95" t="s">
        <v>712</v>
      </c>
      <c r="C599" s="94"/>
      <c r="D599" s="96" t="e">
        <f t="shared" ref="D599:L599" si="55">SUM(D600:D609)</f>
        <v>#REF!</v>
      </c>
      <c r="E599" s="96" t="e">
        <f t="shared" si="55"/>
        <v>#REF!</v>
      </c>
      <c r="F599" s="96" t="e">
        <f t="shared" si="55"/>
        <v>#REF!</v>
      </c>
      <c r="G599" s="96" t="e">
        <f t="shared" si="55"/>
        <v>#REF!</v>
      </c>
      <c r="H599" s="96" t="e">
        <f t="shared" si="55"/>
        <v>#REF!</v>
      </c>
      <c r="I599" s="96" t="e">
        <f t="shared" si="55"/>
        <v>#REF!</v>
      </c>
      <c r="J599" s="96" t="e">
        <f t="shared" si="55"/>
        <v>#REF!</v>
      </c>
      <c r="K599" s="96" t="e">
        <f t="shared" si="55"/>
        <v>#REF!</v>
      </c>
      <c r="L599" s="96" t="e">
        <f t="shared" si="55"/>
        <v>#REF!</v>
      </c>
      <c r="M599" s="99"/>
      <c r="N599" s="99"/>
      <c r="O599" s="99"/>
      <c r="P599" s="99"/>
      <c r="Q599" s="99"/>
      <c r="R599" s="99"/>
      <c r="S599" s="99"/>
      <c r="T599" s="99"/>
      <c r="U599" s="99"/>
      <c r="V599" s="99"/>
      <c r="W599" s="99"/>
      <c r="X599" s="99"/>
      <c r="Y599" s="99"/>
      <c r="Z599" s="99"/>
      <c r="AA599" s="99"/>
      <c r="AB599" s="99"/>
      <c r="AC599" s="99"/>
      <c r="AD599" s="99"/>
      <c r="AE599" s="99"/>
      <c r="AF599" s="99"/>
      <c r="AG599" s="99"/>
      <c r="AH599" s="99"/>
      <c r="AI599" s="99"/>
      <c r="AJ599" s="99"/>
      <c r="AK599" s="99"/>
    </row>
    <row r="600" spans="1:37" ht="37.5" customHeight="1">
      <c r="A600" s="99">
        <f>A589+1</f>
        <v>55</v>
      </c>
      <c r="B600" s="100" t="s">
        <v>764</v>
      </c>
      <c r="C600" s="101" t="s">
        <v>372</v>
      </c>
      <c r="D600" s="102" t="e">
        <f>SUMIFS(#REF!,#REF!,$B600,#REF!,$C600,#REF!,$D$2)</f>
        <v>#REF!</v>
      </c>
      <c r="E600" s="102" t="e">
        <f>SUMIFS(#REF!,#REF!,$B600,#REF!,$C600,#REF!,$D$2)</f>
        <v>#REF!</v>
      </c>
      <c r="F600" s="102" t="e">
        <f>SUMIFS(#REF!,#REF!,$B600,#REF!,$C600,#REF!,$D$2)</f>
        <v>#REF!</v>
      </c>
      <c r="G600" s="103" t="e">
        <f>SUMIFS(#REF!,#REF!,$B600,#REF!,$C600,#REF!,$G$2)</f>
        <v>#REF!</v>
      </c>
      <c r="H600" s="103" t="e">
        <f>SUMIFS(#REF!,#REF!,$B600,#REF!,$C600,#REF!,$G$2)</f>
        <v>#REF!</v>
      </c>
      <c r="I600" s="103" t="e">
        <f>SUMIFS(#REF!,#REF!,$B600,#REF!,$C600,#REF!,$G$2)</f>
        <v>#REF!</v>
      </c>
      <c r="J600" s="104" t="e">
        <f>SUMIFS(#REF!,#REF!,$B600,#REF!,$C600,#REF!,$J$2)</f>
        <v>#REF!</v>
      </c>
      <c r="K600" s="104" t="e">
        <f>SUMIFS(#REF!,#REF!,$B600,#REF!,$C600,#REF!,$J$2)</f>
        <v>#REF!</v>
      </c>
      <c r="L600" s="104" t="e">
        <f>SUMIFS(#REF!,#REF!,$B600,#REF!,$C600,#REF!,$J$2)</f>
        <v>#REF!</v>
      </c>
      <c r="M600" s="99"/>
      <c r="N600" s="99"/>
      <c r="O600" s="99"/>
      <c r="P600" s="99"/>
      <c r="Q600" s="99"/>
      <c r="R600" s="99"/>
      <c r="S600" s="99"/>
      <c r="T600" s="99"/>
      <c r="U600" s="99"/>
      <c r="V600" s="99"/>
      <c r="W600" s="99"/>
      <c r="X600" s="99"/>
      <c r="Y600" s="99"/>
      <c r="Z600" s="99"/>
      <c r="AA600" s="99"/>
      <c r="AB600" s="99"/>
      <c r="AC600" s="99"/>
      <c r="AD600" s="99"/>
      <c r="AE600" s="99"/>
      <c r="AF600" s="99"/>
      <c r="AG600" s="99"/>
      <c r="AH600" s="99"/>
      <c r="AI600" s="99"/>
      <c r="AJ600" s="99"/>
      <c r="AK600" s="99"/>
    </row>
    <row r="601" spans="1:37" ht="37.5" customHeight="1">
      <c r="A601" s="99"/>
      <c r="B601" s="100" t="s">
        <v>764</v>
      </c>
      <c r="C601" s="101" t="s">
        <v>456</v>
      </c>
      <c r="D601" s="102" t="e">
        <f>SUMIFS(#REF!,#REF!,$B601,#REF!,$C601,#REF!,$D$2)</f>
        <v>#REF!</v>
      </c>
      <c r="E601" s="102" t="e">
        <f>SUMIFS(#REF!,#REF!,$B601,#REF!,$C601,#REF!,$D$2)</f>
        <v>#REF!</v>
      </c>
      <c r="F601" s="102" t="e">
        <f>SUMIFS(#REF!,#REF!,$B601,#REF!,$C601,#REF!,$D$2)</f>
        <v>#REF!</v>
      </c>
      <c r="G601" s="103" t="e">
        <f>SUMIFS(#REF!,#REF!,$B601,#REF!,$C601,#REF!,$G$2)</f>
        <v>#REF!</v>
      </c>
      <c r="H601" s="103" t="e">
        <f>SUMIFS(#REF!,#REF!,$B601,#REF!,$C601,#REF!,$G$2)</f>
        <v>#REF!</v>
      </c>
      <c r="I601" s="103" t="e">
        <f>SUMIFS(#REF!,#REF!,$B601,#REF!,$C601,#REF!,$G$2)</f>
        <v>#REF!</v>
      </c>
      <c r="J601" s="104" t="e">
        <f>SUMIFS(#REF!,#REF!,$B601,#REF!,$C601,#REF!,$J$2)</f>
        <v>#REF!</v>
      </c>
      <c r="K601" s="104" t="e">
        <f>SUMIFS(#REF!,#REF!,$B601,#REF!,$C601,#REF!,$J$2)</f>
        <v>#REF!</v>
      </c>
      <c r="L601" s="104" t="e">
        <f>SUMIFS(#REF!,#REF!,$B601,#REF!,$C601,#REF!,$J$2)</f>
        <v>#REF!</v>
      </c>
      <c r="M601" s="99"/>
      <c r="N601" s="99"/>
      <c r="O601" s="99"/>
      <c r="P601" s="99"/>
      <c r="Q601" s="99"/>
      <c r="R601" s="99"/>
      <c r="S601" s="99"/>
      <c r="T601" s="99"/>
      <c r="U601" s="99"/>
      <c r="V601" s="99"/>
      <c r="W601" s="99"/>
      <c r="X601" s="99"/>
      <c r="Y601" s="99"/>
      <c r="Z601" s="99"/>
      <c r="AA601" s="99"/>
      <c r="AB601" s="99"/>
      <c r="AC601" s="99"/>
      <c r="AD601" s="99"/>
      <c r="AE601" s="99"/>
      <c r="AF601" s="99"/>
      <c r="AG601" s="99"/>
      <c r="AH601" s="99"/>
      <c r="AI601" s="99"/>
      <c r="AJ601" s="99"/>
      <c r="AK601" s="99"/>
    </row>
    <row r="602" spans="1:37" ht="37.5" customHeight="1">
      <c r="A602" s="99"/>
      <c r="B602" s="100" t="s">
        <v>764</v>
      </c>
      <c r="C602" s="101" t="s">
        <v>465</v>
      </c>
      <c r="D602" s="102" t="e">
        <f>SUMIFS(#REF!,#REF!,$B602,#REF!,$C602,#REF!,$D$2)</f>
        <v>#REF!</v>
      </c>
      <c r="E602" s="102" t="e">
        <f>SUMIFS(#REF!,#REF!,$B602,#REF!,$C602,#REF!,$D$2)</f>
        <v>#REF!</v>
      </c>
      <c r="F602" s="102" t="e">
        <f>SUMIFS(#REF!,#REF!,$B602,#REF!,$C602,#REF!,$D$2)</f>
        <v>#REF!</v>
      </c>
      <c r="G602" s="103" t="e">
        <f>SUMIFS(#REF!,#REF!,$B602,#REF!,$C602,#REF!,$G$2)</f>
        <v>#REF!</v>
      </c>
      <c r="H602" s="103" t="e">
        <f>SUMIFS(#REF!,#REF!,$B602,#REF!,$C602,#REF!,$G$2)</f>
        <v>#REF!</v>
      </c>
      <c r="I602" s="103" t="e">
        <f>SUMIFS(#REF!,#REF!,$B602,#REF!,$C602,#REF!,$G$2)</f>
        <v>#REF!</v>
      </c>
      <c r="J602" s="104" t="e">
        <f>SUMIFS(#REF!,#REF!,$B602,#REF!,$C602,#REF!,$J$2)</f>
        <v>#REF!</v>
      </c>
      <c r="K602" s="104" t="e">
        <f>SUMIFS(#REF!,#REF!,$B602,#REF!,$C602,#REF!,$J$2)</f>
        <v>#REF!</v>
      </c>
      <c r="L602" s="104" t="e">
        <f>SUMIFS(#REF!,#REF!,$B602,#REF!,$C602,#REF!,$J$2)</f>
        <v>#REF!</v>
      </c>
      <c r="M602" s="99"/>
      <c r="N602" s="99"/>
      <c r="O602" s="99"/>
      <c r="P602" s="99"/>
      <c r="Q602" s="99"/>
      <c r="R602" s="99"/>
      <c r="S602" s="99"/>
      <c r="T602" s="99"/>
      <c r="U602" s="99"/>
      <c r="V602" s="99"/>
      <c r="W602" s="99"/>
      <c r="X602" s="99"/>
      <c r="Y602" s="99"/>
      <c r="Z602" s="99"/>
      <c r="AA602" s="99"/>
      <c r="AB602" s="99"/>
      <c r="AC602" s="99"/>
      <c r="AD602" s="99"/>
      <c r="AE602" s="99"/>
      <c r="AF602" s="99"/>
      <c r="AG602" s="99"/>
      <c r="AH602" s="99"/>
      <c r="AI602" s="99"/>
      <c r="AJ602" s="99"/>
      <c r="AK602" s="99"/>
    </row>
    <row r="603" spans="1:37" ht="37.5" customHeight="1">
      <c r="A603" s="99"/>
      <c r="B603" s="100" t="s">
        <v>764</v>
      </c>
      <c r="C603" s="101" t="s">
        <v>191</v>
      </c>
      <c r="D603" s="102" t="e">
        <f>SUMIFS(#REF!,#REF!,$B603,#REF!,$C603,#REF!,$D$2)</f>
        <v>#REF!</v>
      </c>
      <c r="E603" s="102" t="e">
        <f>SUMIFS(#REF!,#REF!,$B603,#REF!,$C603,#REF!,$D$2)</f>
        <v>#REF!</v>
      </c>
      <c r="F603" s="102" t="e">
        <f>SUMIFS(#REF!,#REF!,$B603,#REF!,$C603,#REF!,$D$2)</f>
        <v>#REF!</v>
      </c>
      <c r="G603" s="103" t="e">
        <f>SUMIFS(#REF!,#REF!,$B603,#REF!,$C603,#REF!,$G$2)</f>
        <v>#REF!</v>
      </c>
      <c r="H603" s="103" t="e">
        <f>SUMIFS(#REF!,#REF!,$B603,#REF!,$C603,#REF!,$G$2)</f>
        <v>#REF!</v>
      </c>
      <c r="I603" s="103" t="e">
        <f>SUMIFS(#REF!,#REF!,$B603,#REF!,$C603,#REF!,$G$2)</f>
        <v>#REF!</v>
      </c>
      <c r="J603" s="104" t="e">
        <f>SUMIFS(#REF!,#REF!,$B603,#REF!,$C603,#REF!,$J$2)</f>
        <v>#REF!</v>
      </c>
      <c r="K603" s="104" t="e">
        <f>SUMIFS(#REF!,#REF!,$B603,#REF!,$C603,#REF!,$J$2)</f>
        <v>#REF!</v>
      </c>
      <c r="L603" s="104" t="e">
        <f>SUMIFS(#REF!,#REF!,$B603,#REF!,$C603,#REF!,$J$2)</f>
        <v>#REF!</v>
      </c>
      <c r="M603" s="99"/>
      <c r="N603" s="99"/>
      <c r="O603" s="99"/>
      <c r="P603" s="99"/>
      <c r="Q603" s="99"/>
      <c r="R603" s="99"/>
      <c r="S603" s="99"/>
      <c r="T603" s="99"/>
      <c r="U603" s="99"/>
      <c r="V603" s="99"/>
      <c r="W603" s="99"/>
      <c r="X603" s="99"/>
      <c r="Y603" s="99"/>
      <c r="Z603" s="99"/>
      <c r="AA603" s="99"/>
      <c r="AB603" s="99"/>
      <c r="AC603" s="99"/>
      <c r="AD603" s="99"/>
      <c r="AE603" s="99"/>
      <c r="AF603" s="99"/>
      <c r="AG603" s="99"/>
      <c r="AH603" s="99"/>
      <c r="AI603" s="99"/>
      <c r="AJ603" s="99"/>
      <c r="AK603" s="99"/>
    </row>
    <row r="604" spans="1:37" ht="37.5" customHeight="1">
      <c r="A604" s="99"/>
      <c r="B604" s="100" t="s">
        <v>764</v>
      </c>
      <c r="C604" s="101" t="s">
        <v>348</v>
      </c>
      <c r="D604" s="102" t="e">
        <f>SUMIFS(#REF!,#REF!,$B604,#REF!,$C604,#REF!,$D$2)</f>
        <v>#REF!</v>
      </c>
      <c r="E604" s="102" t="e">
        <f>SUMIFS(#REF!,#REF!,$B604,#REF!,$C604,#REF!,$D$2)</f>
        <v>#REF!</v>
      </c>
      <c r="F604" s="102" t="e">
        <f>SUMIFS(#REF!,#REF!,$B604,#REF!,$C604,#REF!,$D$2)</f>
        <v>#REF!</v>
      </c>
      <c r="G604" s="103" t="e">
        <f>SUMIFS(#REF!,#REF!,$B604,#REF!,$C604,#REF!,$G$2)</f>
        <v>#REF!</v>
      </c>
      <c r="H604" s="103" t="e">
        <f>SUMIFS(#REF!,#REF!,$B604,#REF!,$C604,#REF!,$G$2)</f>
        <v>#REF!</v>
      </c>
      <c r="I604" s="103" t="e">
        <f>SUMIFS(#REF!,#REF!,$B604,#REF!,$C604,#REF!,$G$2)</f>
        <v>#REF!</v>
      </c>
      <c r="J604" s="104" t="e">
        <f>SUMIFS(#REF!,#REF!,$B604,#REF!,$C604,#REF!,$J$2)</f>
        <v>#REF!</v>
      </c>
      <c r="K604" s="104" t="e">
        <f>SUMIFS(#REF!,#REF!,$B604,#REF!,$C604,#REF!,$J$2)</f>
        <v>#REF!</v>
      </c>
      <c r="L604" s="104" t="e">
        <f>SUMIFS(#REF!,#REF!,$B604,#REF!,$C604,#REF!,$J$2)</f>
        <v>#REF!</v>
      </c>
      <c r="M604" s="99"/>
      <c r="N604" s="99"/>
      <c r="O604" s="99"/>
      <c r="P604" s="99"/>
      <c r="Q604" s="99"/>
      <c r="R604" s="99"/>
      <c r="S604" s="99"/>
      <c r="T604" s="99"/>
      <c r="U604" s="99"/>
      <c r="V604" s="99"/>
      <c r="W604" s="99"/>
      <c r="X604" s="99"/>
      <c r="Y604" s="99"/>
      <c r="Z604" s="99"/>
      <c r="AA604" s="99"/>
      <c r="AB604" s="99"/>
      <c r="AC604" s="99"/>
      <c r="AD604" s="99"/>
      <c r="AE604" s="99"/>
      <c r="AF604" s="99"/>
      <c r="AG604" s="99"/>
      <c r="AH604" s="99"/>
      <c r="AI604" s="99"/>
      <c r="AJ604" s="99"/>
      <c r="AK604" s="99"/>
    </row>
    <row r="605" spans="1:37" ht="37.5" customHeight="1">
      <c r="A605" s="99"/>
      <c r="B605" s="100" t="s">
        <v>764</v>
      </c>
      <c r="C605" s="101" t="s">
        <v>182</v>
      </c>
      <c r="D605" s="102" t="e">
        <f>SUMIFS(#REF!,#REF!,$B605,#REF!,$C605,#REF!,$D$2)</f>
        <v>#REF!</v>
      </c>
      <c r="E605" s="102" t="e">
        <f>SUMIFS(#REF!,#REF!,$B605,#REF!,$C605,#REF!,$D$2)</f>
        <v>#REF!</v>
      </c>
      <c r="F605" s="102" t="e">
        <f>SUMIFS(#REF!,#REF!,$B605,#REF!,$C605,#REF!,$D$2)</f>
        <v>#REF!</v>
      </c>
      <c r="G605" s="103" t="e">
        <f>SUMIFS(#REF!,#REF!,$B605,#REF!,$C605,#REF!,$G$2)</f>
        <v>#REF!</v>
      </c>
      <c r="H605" s="103" t="e">
        <f>SUMIFS(#REF!,#REF!,$B605,#REF!,$C605,#REF!,$G$2)</f>
        <v>#REF!</v>
      </c>
      <c r="I605" s="103" t="e">
        <f>SUMIFS(#REF!,#REF!,$B605,#REF!,$C605,#REF!,$G$2)</f>
        <v>#REF!</v>
      </c>
      <c r="J605" s="104" t="e">
        <f>SUMIFS(#REF!,#REF!,$B605,#REF!,$C605,#REF!,$J$2)</f>
        <v>#REF!</v>
      </c>
      <c r="K605" s="104" t="e">
        <f>SUMIFS(#REF!,#REF!,$B605,#REF!,$C605,#REF!,$J$2)</f>
        <v>#REF!</v>
      </c>
      <c r="L605" s="104" t="e">
        <f>SUMIFS(#REF!,#REF!,$B605,#REF!,$C605,#REF!,$J$2)</f>
        <v>#REF!</v>
      </c>
      <c r="M605" s="99"/>
      <c r="N605" s="99"/>
      <c r="O605" s="99"/>
      <c r="P605" s="99"/>
      <c r="Q605" s="99"/>
      <c r="R605" s="99"/>
      <c r="S605" s="99"/>
      <c r="T605" s="99"/>
      <c r="U605" s="99"/>
      <c r="V605" s="99"/>
      <c r="W605" s="99"/>
      <c r="X605" s="99"/>
      <c r="Y605" s="99"/>
      <c r="Z605" s="99"/>
      <c r="AA605" s="99"/>
      <c r="AB605" s="99"/>
      <c r="AC605" s="99"/>
      <c r="AD605" s="99"/>
      <c r="AE605" s="99"/>
      <c r="AF605" s="99"/>
      <c r="AG605" s="99"/>
      <c r="AH605" s="99"/>
      <c r="AI605" s="99"/>
      <c r="AJ605" s="99"/>
      <c r="AK605" s="99"/>
    </row>
    <row r="606" spans="1:37" ht="37.5" customHeight="1">
      <c r="A606" s="99"/>
      <c r="B606" s="100" t="s">
        <v>764</v>
      </c>
      <c r="C606" s="101" t="s">
        <v>170</v>
      </c>
      <c r="D606" s="102" t="e">
        <f>SUMIFS(#REF!,#REF!,$B606,#REF!,$C606,#REF!,$D$2)</f>
        <v>#REF!</v>
      </c>
      <c r="E606" s="102" t="e">
        <f>SUMIFS(#REF!,#REF!,$B606,#REF!,$C606,#REF!,$D$2)</f>
        <v>#REF!</v>
      </c>
      <c r="F606" s="102" t="e">
        <f>SUMIFS(#REF!,#REF!,$B606,#REF!,$C606,#REF!,$D$2)</f>
        <v>#REF!</v>
      </c>
      <c r="G606" s="103" t="e">
        <f>SUMIFS(#REF!,#REF!,$B606,#REF!,$C606,#REF!,$G$2)</f>
        <v>#REF!</v>
      </c>
      <c r="H606" s="103" t="e">
        <f>SUMIFS(#REF!,#REF!,$B606,#REF!,$C606,#REF!,$G$2)</f>
        <v>#REF!</v>
      </c>
      <c r="I606" s="103" t="e">
        <f>SUMIFS(#REF!,#REF!,$B606,#REF!,$C606,#REF!,$G$2)</f>
        <v>#REF!</v>
      </c>
      <c r="J606" s="104" t="e">
        <f>SUMIFS(#REF!,#REF!,$B606,#REF!,$C606,#REF!,$J$2)</f>
        <v>#REF!</v>
      </c>
      <c r="K606" s="104" t="e">
        <f>SUMIFS(#REF!,#REF!,$B606,#REF!,$C606,#REF!,$J$2)</f>
        <v>#REF!</v>
      </c>
      <c r="L606" s="104" t="e">
        <f>SUMIFS(#REF!,#REF!,$B606,#REF!,$C606,#REF!,$J$2)</f>
        <v>#REF!</v>
      </c>
      <c r="M606" s="99"/>
      <c r="N606" s="99"/>
      <c r="O606" s="99"/>
      <c r="P606" s="99"/>
      <c r="Q606" s="99"/>
      <c r="R606" s="99"/>
      <c r="S606" s="99"/>
      <c r="T606" s="99"/>
      <c r="U606" s="99"/>
      <c r="V606" s="99"/>
      <c r="W606" s="99"/>
      <c r="X606" s="99"/>
      <c r="Y606" s="99"/>
      <c r="Z606" s="99"/>
      <c r="AA606" s="99"/>
      <c r="AB606" s="99"/>
      <c r="AC606" s="99"/>
      <c r="AD606" s="99"/>
      <c r="AE606" s="99"/>
      <c r="AF606" s="99"/>
      <c r="AG606" s="99"/>
      <c r="AH606" s="99"/>
      <c r="AI606" s="99"/>
      <c r="AJ606" s="99"/>
      <c r="AK606" s="99"/>
    </row>
    <row r="607" spans="1:37" ht="37.5" customHeight="1">
      <c r="A607" s="99"/>
      <c r="B607" s="100" t="s">
        <v>764</v>
      </c>
      <c r="C607" s="101" t="s">
        <v>188</v>
      </c>
      <c r="D607" s="102" t="e">
        <f>SUMIFS(#REF!,#REF!,$B607,#REF!,$C607,#REF!,$D$2)</f>
        <v>#REF!</v>
      </c>
      <c r="E607" s="102" t="e">
        <f>SUMIFS(#REF!,#REF!,$B607,#REF!,$C607,#REF!,$D$2)</f>
        <v>#REF!</v>
      </c>
      <c r="F607" s="102" t="e">
        <f>SUMIFS(#REF!,#REF!,$B607,#REF!,$C607,#REF!,$D$2)</f>
        <v>#REF!</v>
      </c>
      <c r="G607" s="103" t="e">
        <f>SUMIFS(#REF!,#REF!,$B607,#REF!,$C607,#REF!,$G$2)</f>
        <v>#REF!</v>
      </c>
      <c r="H607" s="103" t="e">
        <f>SUMIFS(#REF!,#REF!,$B607,#REF!,$C607,#REF!,$G$2)</f>
        <v>#REF!</v>
      </c>
      <c r="I607" s="103" t="e">
        <f>SUMIFS(#REF!,#REF!,$B607,#REF!,$C607,#REF!,$G$2)</f>
        <v>#REF!</v>
      </c>
      <c r="J607" s="104" t="e">
        <f>SUMIFS(#REF!,#REF!,$B607,#REF!,$C607,#REF!,$J$2)</f>
        <v>#REF!</v>
      </c>
      <c r="K607" s="104" t="e">
        <f>SUMIFS(#REF!,#REF!,$B607,#REF!,$C607,#REF!,$J$2)</f>
        <v>#REF!</v>
      </c>
      <c r="L607" s="104" t="e">
        <f>SUMIFS(#REF!,#REF!,$B607,#REF!,$C607,#REF!,$J$2)</f>
        <v>#REF!</v>
      </c>
      <c r="M607" s="99"/>
      <c r="N607" s="99"/>
      <c r="O607" s="99"/>
      <c r="P607" s="99"/>
      <c r="Q607" s="99"/>
      <c r="R607" s="99"/>
      <c r="S607" s="99"/>
      <c r="T607" s="99"/>
      <c r="U607" s="99"/>
      <c r="V607" s="99"/>
      <c r="W607" s="99"/>
      <c r="X607" s="99"/>
      <c r="Y607" s="99"/>
      <c r="Z607" s="99"/>
      <c r="AA607" s="99"/>
      <c r="AB607" s="99"/>
      <c r="AC607" s="99"/>
      <c r="AD607" s="99"/>
      <c r="AE607" s="99"/>
      <c r="AF607" s="99"/>
      <c r="AG607" s="99"/>
      <c r="AH607" s="99"/>
      <c r="AI607" s="99"/>
      <c r="AJ607" s="99"/>
      <c r="AK607" s="99"/>
    </row>
    <row r="608" spans="1:37" ht="37.5" customHeight="1">
      <c r="A608" s="99"/>
      <c r="B608" s="100" t="s">
        <v>764</v>
      </c>
      <c r="C608" s="101" t="s">
        <v>176</v>
      </c>
      <c r="D608" s="102" t="e">
        <f>SUMIFS(#REF!,#REF!,$B608,#REF!,$C608,#REF!,$D$2)</f>
        <v>#REF!</v>
      </c>
      <c r="E608" s="102" t="e">
        <f>SUMIFS(#REF!,#REF!,$B608,#REF!,$C608,#REF!,$D$2)</f>
        <v>#REF!</v>
      </c>
      <c r="F608" s="102" t="e">
        <f>SUMIFS(#REF!,#REF!,$B608,#REF!,$C608,#REF!,$D$2)</f>
        <v>#REF!</v>
      </c>
      <c r="G608" s="103" t="e">
        <f>SUMIFS(#REF!,#REF!,$B608,#REF!,$C608,#REF!,$G$2)</f>
        <v>#REF!</v>
      </c>
      <c r="H608" s="103" t="e">
        <f>SUMIFS(#REF!,#REF!,$B608,#REF!,$C608,#REF!,$G$2)</f>
        <v>#REF!</v>
      </c>
      <c r="I608" s="103" t="e">
        <f>SUMIFS(#REF!,#REF!,$B608,#REF!,$C608,#REF!,$G$2)</f>
        <v>#REF!</v>
      </c>
      <c r="J608" s="104" t="e">
        <f>SUMIFS(#REF!,#REF!,$B608,#REF!,$C608,#REF!,$J$2)</f>
        <v>#REF!</v>
      </c>
      <c r="K608" s="104" t="e">
        <f>SUMIFS(#REF!,#REF!,$B608,#REF!,$C608,#REF!,$J$2)</f>
        <v>#REF!</v>
      </c>
      <c r="L608" s="104" t="e">
        <f>SUMIFS(#REF!,#REF!,$B608,#REF!,$C608,#REF!,$J$2)</f>
        <v>#REF!</v>
      </c>
      <c r="M608" s="99"/>
      <c r="N608" s="99"/>
      <c r="O608" s="99"/>
      <c r="P608" s="99"/>
      <c r="Q608" s="99"/>
      <c r="R608" s="99"/>
      <c r="S608" s="99"/>
      <c r="T608" s="99"/>
      <c r="U608" s="99"/>
      <c r="V608" s="99"/>
      <c r="W608" s="99"/>
      <c r="X608" s="99"/>
      <c r="Y608" s="99"/>
      <c r="Z608" s="99"/>
      <c r="AA608" s="99"/>
      <c r="AB608" s="99"/>
      <c r="AC608" s="99"/>
      <c r="AD608" s="99"/>
      <c r="AE608" s="99"/>
      <c r="AF608" s="99"/>
      <c r="AG608" s="99"/>
      <c r="AH608" s="99"/>
      <c r="AI608" s="99"/>
      <c r="AJ608" s="99"/>
      <c r="AK608" s="99"/>
    </row>
    <row r="609" spans="1:37" ht="37.5" customHeight="1">
      <c r="A609" s="99"/>
      <c r="B609" s="100" t="s">
        <v>764</v>
      </c>
      <c r="C609" s="101" t="s">
        <v>194</v>
      </c>
      <c r="D609" s="102" t="e">
        <f>SUMIFS(#REF!,#REF!,$B609,#REF!,$C609,#REF!,$D$2)</f>
        <v>#REF!</v>
      </c>
      <c r="E609" s="102" t="e">
        <f>SUMIFS(#REF!,#REF!,$B609,#REF!,$C609,#REF!,$D$2)</f>
        <v>#REF!</v>
      </c>
      <c r="F609" s="102" t="e">
        <f>SUMIFS(#REF!,#REF!,$B609,#REF!,$C609,#REF!,$D$2)</f>
        <v>#REF!</v>
      </c>
      <c r="G609" s="103" t="e">
        <f>SUMIFS(#REF!,#REF!,$B609,#REF!,$C609,#REF!,$G$2)</f>
        <v>#REF!</v>
      </c>
      <c r="H609" s="103" t="e">
        <f>SUMIFS(#REF!,#REF!,$B609,#REF!,$C609,#REF!,$G$2)</f>
        <v>#REF!</v>
      </c>
      <c r="I609" s="103" t="e">
        <f>SUMIFS(#REF!,#REF!,$B609,#REF!,$C609,#REF!,$G$2)</f>
        <v>#REF!</v>
      </c>
      <c r="J609" s="104" t="e">
        <f>SUMIFS(#REF!,#REF!,$B609,#REF!,$C609,#REF!,$J$2)</f>
        <v>#REF!</v>
      </c>
      <c r="K609" s="104" t="e">
        <f>SUMIFS(#REF!,#REF!,$B609,#REF!,$C609,#REF!,$J$2)</f>
        <v>#REF!</v>
      </c>
      <c r="L609" s="104" t="e">
        <f>SUMIFS(#REF!,#REF!,$B609,#REF!,$C609,#REF!,$J$2)</f>
        <v>#REF!</v>
      </c>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row>
    <row r="610" spans="1:37" ht="18.75" customHeight="1">
      <c r="A610" s="94"/>
      <c r="B610" s="95" t="s">
        <v>712</v>
      </c>
      <c r="C610" s="94"/>
      <c r="D610" s="96" t="e">
        <f t="shared" ref="D610:L610" si="56">SUM(D611:D620)</f>
        <v>#REF!</v>
      </c>
      <c r="E610" s="96" t="e">
        <f t="shared" si="56"/>
        <v>#REF!</v>
      </c>
      <c r="F610" s="96" t="e">
        <f t="shared" si="56"/>
        <v>#REF!</v>
      </c>
      <c r="G610" s="96" t="e">
        <f t="shared" si="56"/>
        <v>#REF!</v>
      </c>
      <c r="H610" s="96" t="e">
        <f t="shared" si="56"/>
        <v>#REF!</v>
      </c>
      <c r="I610" s="96" t="e">
        <f t="shared" si="56"/>
        <v>#REF!</v>
      </c>
      <c r="J610" s="96" t="e">
        <f t="shared" si="56"/>
        <v>#REF!</v>
      </c>
      <c r="K610" s="96" t="e">
        <f t="shared" si="56"/>
        <v>#REF!</v>
      </c>
      <c r="L610" s="96" t="e">
        <f t="shared" si="56"/>
        <v>#REF!</v>
      </c>
      <c r="M610" s="99"/>
      <c r="N610" s="99"/>
      <c r="O610" s="99"/>
      <c r="P610" s="99"/>
      <c r="Q610" s="99"/>
      <c r="R610" s="99"/>
      <c r="S610" s="99"/>
      <c r="T610" s="99"/>
      <c r="U610" s="99"/>
      <c r="V610" s="99"/>
      <c r="W610" s="99"/>
      <c r="X610" s="99"/>
      <c r="Y610" s="99"/>
      <c r="Z610" s="99"/>
      <c r="AA610" s="99"/>
      <c r="AB610" s="99"/>
      <c r="AC610" s="99"/>
      <c r="AD610" s="99"/>
      <c r="AE610" s="99"/>
      <c r="AF610" s="99"/>
      <c r="AG610" s="99"/>
      <c r="AH610" s="99"/>
      <c r="AI610" s="99"/>
      <c r="AJ610" s="99"/>
      <c r="AK610" s="99"/>
    </row>
    <row r="611" spans="1:37" ht="56.25" customHeight="1">
      <c r="A611" s="99">
        <f>A600+1</f>
        <v>56</v>
      </c>
      <c r="B611" s="100" t="s">
        <v>765</v>
      </c>
      <c r="C611" s="101" t="s">
        <v>372</v>
      </c>
      <c r="D611" s="102" t="e">
        <f>SUMIFS(#REF!,#REF!,$B611,#REF!,$C611,#REF!,$D$2)</f>
        <v>#REF!</v>
      </c>
      <c r="E611" s="102" t="e">
        <f>SUMIFS(#REF!,#REF!,$B611,#REF!,$C611,#REF!,$D$2)</f>
        <v>#REF!</v>
      </c>
      <c r="F611" s="102" t="e">
        <f>SUMIFS(#REF!,#REF!,$B611,#REF!,$C611,#REF!,$D$2)</f>
        <v>#REF!</v>
      </c>
      <c r="G611" s="103" t="e">
        <f>SUMIFS(#REF!,#REF!,$B611,#REF!,$C611,#REF!,$G$2)</f>
        <v>#REF!</v>
      </c>
      <c r="H611" s="103" t="e">
        <f>SUMIFS(#REF!,#REF!,$B611,#REF!,$C611,#REF!,$G$2)</f>
        <v>#REF!</v>
      </c>
      <c r="I611" s="103" t="e">
        <f>SUMIFS(#REF!,#REF!,$B611,#REF!,$C611,#REF!,$G$2)</f>
        <v>#REF!</v>
      </c>
      <c r="J611" s="104" t="e">
        <f>SUMIFS(#REF!,#REF!,$B611,#REF!,$C611,#REF!,$J$2)</f>
        <v>#REF!</v>
      </c>
      <c r="K611" s="104" t="e">
        <f>SUMIFS(#REF!,#REF!,$B611,#REF!,$C611,#REF!,$J$2)</f>
        <v>#REF!</v>
      </c>
      <c r="L611" s="104" t="e">
        <f>SUMIFS(#REF!,#REF!,$B611,#REF!,$C611,#REF!,$J$2)</f>
        <v>#REF!</v>
      </c>
      <c r="M611" s="99"/>
      <c r="N611" s="99"/>
      <c r="O611" s="99"/>
      <c r="P611" s="99"/>
      <c r="Q611" s="99"/>
      <c r="R611" s="99"/>
      <c r="S611" s="99"/>
      <c r="T611" s="99"/>
      <c r="U611" s="99"/>
      <c r="V611" s="99"/>
      <c r="W611" s="99"/>
      <c r="X611" s="99"/>
      <c r="Y611" s="99"/>
      <c r="Z611" s="99"/>
      <c r="AA611" s="99"/>
      <c r="AB611" s="99"/>
      <c r="AC611" s="99"/>
      <c r="AD611" s="99"/>
      <c r="AE611" s="99"/>
      <c r="AF611" s="99"/>
      <c r="AG611" s="99"/>
      <c r="AH611" s="99"/>
      <c r="AI611" s="99"/>
      <c r="AJ611" s="99"/>
      <c r="AK611" s="99"/>
    </row>
    <row r="612" spans="1:37" ht="56.25" customHeight="1">
      <c r="A612" s="99"/>
      <c r="B612" s="100" t="s">
        <v>765</v>
      </c>
      <c r="C612" s="101" t="s">
        <v>456</v>
      </c>
      <c r="D612" s="102" t="e">
        <f>SUMIFS(#REF!,#REF!,$B612,#REF!,$C612,#REF!,$D$2)</f>
        <v>#REF!</v>
      </c>
      <c r="E612" s="102" t="e">
        <f>SUMIFS(#REF!,#REF!,$B612,#REF!,$C612,#REF!,$D$2)</f>
        <v>#REF!</v>
      </c>
      <c r="F612" s="102" t="e">
        <f>SUMIFS(#REF!,#REF!,$B612,#REF!,$C612,#REF!,$D$2)</f>
        <v>#REF!</v>
      </c>
      <c r="G612" s="103" t="e">
        <f>SUMIFS(#REF!,#REF!,$B612,#REF!,$C612,#REF!,$G$2)</f>
        <v>#REF!</v>
      </c>
      <c r="H612" s="103" t="e">
        <f>SUMIFS(#REF!,#REF!,$B612,#REF!,$C612,#REF!,$G$2)</f>
        <v>#REF!</v>
      </c>
      <c r="I612" s="103" t="e">
        <f>SUMIFS(#REF!,#REF!,$B612,#REF!,$C612,#REF!,$G$2)</f>
        <v>#REF!</v>
      </c>
      <c r="J612" s="104" t="e">
        <f>SUMIFS(#REF!,#REF!,$B612,#REF!,$C612,#REF!,$J$2)</f>
        <v>#REF!</v>
      </c>
      <c r="K612" s="104" t="e">
        <f>SUMIFS(#REF!,#REF!,$B612,#REF!,$C612,#REF!,$J$2)</f>
        <v>#REF!</v>
      </c>
      <c r="L612" s="104" t="e">
        <f>SUMIFS(#REF!,#REF!,$B612,#REF!,$C612,#REF!,$J$2)</f>
        <v>#REF!</v>
      </c>
      <c r="M612" s="99"/>
      <c r="N612" s="99"/>
      <c r="O612" s="99"/>
      <c r="P612" s="99"/>
      <c r="Q612" s="99"/>
      <c r="R612" s="99"/>
      <c r="S612" s="99"/>
      <c r="T612" s="99"/>
      <c r="U612" s="99"/>
      <c r="V612" s="99"/>
      <c r="W612" s="99"/>
      <c r="X612" s="99"/>
      <c r="Y612" s="99"/>
      <c r="Z612" s="99"/>
      <c r="AA612" s="99"/>
      <c r="AB612" s="99"/>
      <c r="AC612" s="99"/>
      <c r="AD612" s="99"/>
      <c r="AE612" s="99"/>
      <c r="AF612" s="99"/>
      <c r="AG612" s="99"/>
      <c r="AH612" s="99"/>
      <c r="AI612" s="99"/>
      <c r="AJ612" s="99"/>
      <c r="AK612" s="99"/>
    </row>
    <row r="613" spans="1:37" ht="56.25" customHeight="1">
      <c r="A613" s="99"/>
      <c r="B613" s="100" t="s">
        <v>765</v>
      </c>
      <c r="C613" s="101" t="s">
        <v>465</v>
      </c>
      <c r="D613" s="102" t="e">
        <f>SUMIFS(#REF!,#REF!,$B613,#REF!,$C613,#REF!,$D$2)</f>
        <v>#REF!</v>
      </c>
      <c r="E613" s="102" t="e">
        <f>SUMIFS(#REF!,#REF!,$B613,#REF!,$C613,#REF!,$D$2)</f>
        <v>#REF!</v>
      </c>
      <c r="F613" s="102" t="e">
        <f>SUMIFS(#REF!,#REF!,$B613,#REF!,$C613,#REF!,$D$2)</f>
        <v>#REF!</v>
      </c>
      <c r="G613" s="103" t="e">
        <f>SUMIFS(#REF!,#REF!,$B613,#REF!,$C613,#REF!,$G$2)</f>
        <v>#REF!</v>
      </c>
      <c r="H613" s="103" t="e">
        <f>SUMIFS(#REF!,#REF!,$B613,#REF!,$C613,#REF!,$G$2)</f>
        <v>#REF!</v>
      </c>
      <c r="I613" s="103" t="e">
        <f>SUMIFS(#REF!,#REF!,$B613,#REF!,$C613,#REF!,$G$2)</f>
        <v>#REF!</v>
      </c>
      <c r="J613" s="104" t="e">
        <f>SUMIFS(#REF!,#REF!,$B613,#REF!,$C613,#REF!,$J$2)</f>
        <v>#REF!</v>
      </c>
      <c r="K613" s="104" t="e">
        <f>SUMIFS(#REF!,#REF!,$B613,#REF!,$C613,#REF!,$J$2)</f>
        <v>#REF!</v>
      </c>
      <c r="L613" s="104" t="e">
        <f>SUMIFS(#REF!,#REF!,$B613,#REF!,$C613,#REF!,$J$2)</f>
        <v>#REF!</v>
      </c>
      <c r="M613" s="99"/>
      <c r="N613" s="99"/>
      <c r="O613" s="99"/>
      <c r="P613" s="99"/>
      <c r="Q613" s="99"/>
      <c r="R613" s="99"/>
      <c r="S613" s="99"/>
      <c r="T613" s="99"/>
      <c r="U613" s="99"/>
      <c r="V613" s="99"/>
      <c r="W613" s="99"/>
      <c r="X613" s="99"/>
      <c r="Y613" s="99"/>
      <c r="Z613" s="99"/>
      <c r="AA613" s="99"/>
      <c r="AB613" s="99"/>
      <c r="AC613" s="99"/>
      <c r="AD613" s="99"/>
      <c r="AE613" s="99"/>
      <c r="AF613" s="99"/>
      <c r="AG613" s="99"/>
      <c r="AH613" s="99"/>
      <c r="AI613" s="99"/>
      <c r="AJ613" s="99"/>
      <c r="AK613" s="99"/>
    </row>
    <row r="614" spans="1:37" ht="56.25" customHeight="1">
      <c r="A614" s="99"/>
      <c r="B614" s="100" t="s">
        <v>765</v>
      </c>
      <c r="C614" s="101" t="s">
        <v>191</v>
      </c>
      <c r="D614" s="102" t="e">
        <f>SUMIFS(#REF!,#REF!,$B614,#REF!,$C614,#REF!,$D$2)</f>
        <v>#REF!</v>
      </c>
      <c r="E614" s="102" t="e">
        <f>SUMIFS(#REF!,#REF!,$B614,#REF!,$C614,#REF!,$D$2)</f>
        <v>#REF!</v>
      </c>
      <c r="F614" s="102" t="e">
        <f>SUMIFS(#REF!,#REF!,$B614,#REF!,$C614,#REF!,$D$2)</f>
        <v>#REF!</v>
      </c>
      <c r="G614" s="103" t="e">
        <f>SUMIFS(#REF!,#REF!,$B614,#REF!,$C614,#REF!,$G$2)</f>
        <v>#REF!</v>
      </c>
      <c r="H614" s="103" t="e">
        <f>SUMIFS(#REF!,#REF!,$B614,#REF!,$C614,#REF!,$G$2)</f>
        <v>#REF!</v>
      </c>
      <c r="I614" s="103" t="e">
        <f>SUMIFS(#REF!,#REF!,$B614,#REF!,$C614,#REF!,$G$2)</f>
        <v>#REF!</v>
      </c>
      <c r="J614" s="104" t="e">
        <f>SUMIFS(#REF!,#REF!,$B614,#REF!,$C614,#REF!,$J$2)</f>
        <v>#REF!</v>
      </c>
      <c r="K614" s="104" t="e">
        <f>SUMIFS(#REF!,#REF!,$B614,#REF!,$C614,#REF!,$J$2)</f>
        <v>#REF!</v>
      </c>
      <c r="L614" s="104" t="e">
        <f>SUMIFS(#REF!,#REF!,$B614,#REF!,$C614,#REF!,$J$2)</f>
        <v>#REF!</v>
      </c>
      <c r="M614" s="99"/>
      <c r="N614" s="99"/>
      <c r="O614" s="99"/>
      <c r="P614" s="99"/>
      <c r="Q614" s="99"/>
      <c r="R614" s="99"/>
      <c r="S614" s="99"/>
      <c r="T614" s="99"/>
      <c r="U614" s="99"/>
      <c r="V614" s="99"/>
      <c r="W614" s="99"/>
      <c r="X614" s="99"/>
      <c r="Y614" s="99"/>
      <c r="Z614" s="99"/>
      <c r="AA614" s="99"/>
      <c r="AB614" s="99"/>
      <c r="AC614" s="99"/>
      <c r="AD614" s="99"/>
      <c r="AE614" s="99"/>
      <c r="AF614" s="99"/>
      <c r="AG614" s="99"/>
      <c r="AH614" s="99"/>
      <c r="AI614" s="99"/>
      <c r="AJ614" s="99"/>
      <c r="AK614" s="99"/>
    </row>
    <row r="615" spans="1:37" ht="56.25" customHeight="1">
      <c r="A615" s="99"/>
      <c r="B615" s="100" t="s">
        <v>765</v>
      </c>
      <c r="C615" s="101" t="s">
        <v>348</v>
      </c>
      <c r="D615" s="102" t="e">
        <f>SUMIFS(#REF!,#REF!,$B615,#REF!,$C615,#REF!,$D$2)</f>
        <v>#REF!</v>
      </c>
      <c r="E615" s="102" t="e">
        <f>SUMIFS(#REF!,#REF!,$B615,#REF!,$C615,#REF!,$D$2)</f>
        <v>#REF!</v>
      </c>
      <c r="F615" s="102" t="e">
        <f>SUMIFS(#REF!,#REF!,$B615,#REF!,$C615,#REF!,$D$2)</f>
        <v>#REF!</v>
      </c>
      <c r="G615" s="103" t="e">
        <f>SUMIFS(#REF!,#REF!,$B615,#REF!,$C615,#REF!,$G$2)</f>
        <v>#REF!</v>
      </c>
      <c r="H615" s="103" t="e">
        <f>SUMIFS(#REF!,#REF!,$B615,#REF!,$C615,#REF!,$G$2)</f>
        <v>#REF!</v>
      </c>
      <c r="I615" s="103" t="e">
        <f>SUMIFS(#REF!,#REF!,$B615,#REF!,$C615,#REF!,$G$2)</f>
        <v>#REF!</v>
      </c>
      <c r="J615" s="104" t="e">
        <f>SUMIFS(#REF!,#REF!,$B615,#REF!,$C615,#REF!,$J$2)</f>
        <v>#REF!</v>
      </c>
      <c r="K615" s="104" t="e">
        <f>SUMIFS(#REF!,#REF!,$B615,#REF!,$C615,#REF!,$J$2)</f>
        <v>#REF!</v>
      </c>
      <c r="L615" s="104" t="e">
        <f>SUMIFS(#REF!,#REF!,$B615,#REF!,$C615,#REF!,$J$2)</f>
        <v>#REF!</v>
      </c>
      <c r="M615" s="99"/>
      <c r="N615" s="99"/>
      <c r="O615" s="99"/>
      <c r="P615" s="99"/>
      <c r="Q615" s="99"/>
      <c r="R615" s="99"/>
      <c r="S615" s="99"/>
      <c r="T615" s="99"/>
      <c r="U615" s="99"/>
      <c r="V615" s="99"/>
      <c r="W615" s="99"/>
      <c r="X615" s="99"/>
      <c r="Y615" s="99"/>
      <c r="Z615" s="99"/>
      <c r="AA615" s="99"/>
      <c r="AB615" s="99"/>
      <c r="AC615" s="99"/>
      <c r="AD615" s="99"/>
      <c r="AE615" s="99"/>
      <c r="AF615" s="99"/>
      <c r="AG615" s="99"/>
      <c r="AH615" s="99"/>
      <c r="AI615" s="99"/>
      <c r="AJ615" s="99"/>
      <c r="AK615" s="99"/>
    </row>
    <row r="616" spans="1:37" ht="56.25" customHeight="1">
      <c r="A616" s="99"/>
      <c r="B616" s="100" t="s">
        <v>765</v>
      </c>
      <c r="C616" s="101" t="s">
        <v>182</v>
      </c>
      <c r="D616" s="102" t="e">
        <f>SUMIFS(#REF!,#REF!,$B616,#REF!,$C616,#REF!,$D$2)</f>
        <v>#REF!</v>
      </c>
      <c r="E616" s="102" t="e">
        <f>SUMIFS(#REF!,#REF!,$B616,#REF!,$C616,#REF!,$D$2)</f>
        <v>#REF!</v>
      </c>
      <c r="F616" s="102" t="e">
        <f>SUMIFS(#REF!,#REF!,$B616,#REF!,$C616,#REF!,$D$2)</f>
        <v>#REF!</v>
      </c>
      <c r="G616" s="103" t="e">
        <f>SUMIFS(#REF!,#REF!,$B616,#REF!,$C616,#REF!,$G$2)</f>
        <v>#REF!</v>
      </c>
      <c r="H616" s="103" t="e">
        <f>SUMIFS(#REF!,#REF!,$B616,#REF!,$C616,#REF!,$G$2)</f>
        <v>#REF!</v>
      </c>
      <c r="I616" s="103" t="e">
        <f>SUMIFS(#REF!,#REF!,$B616,#REF!,$C616,#REF!,$G$2)</f>
        <v>#REF!</v>
      </c>
      <c r="J616" s="104" t="e">
        <f>SUMIFS(#REF!,#REF!,$B616,#REF!,$C616,#REF!,$J$2)</f>
        <v>#REF!</v>
      </c>
      <c r="K616" s="104" t="e">
        <f>SUMIFS(#REF!,#REF!,$B616,#REF!,$C616,#REF!,$J$2)</f>
        <v>#REF!</v>
      </c>
      <c r="L616" s="104" t="e">
        <f>SUMIFS(#REF!,#REF!,$B616,#REF!,$C616,#REF!,$J$2)</f>
        <v>#REF!</v>
      </c>
      <c r="M616" s="99"/>
      <c r="N616" s="99"/>
      <c r="O616" s="99"/>
      <c r="P616" s="99"/>
      <c r="Q616" s="99"/>
      <c r="R616" s="99"/>
      <c r="S616" s="99"/>
      <c r="T616" s="99"/>
      <c r="U616" s="99"/>
      <c r="V616" s="99"/>
      <c r="W616" s="99"/>
      <c r="X616" s="99"/>
      <c r="Y616" s="99"/>
      <c r="Z616" s="99"/>
      <c r="AA616" s="99"/>
      <c r="AB616" s="99"/>
      <c r="AC616" s="99"/>
      <c r="AD616" s="99"/>
      <c r="AE616" s="99"/>
      <c r="AF616" s="99"/>
      <c r="AG616" s="99"/>
      <c r="AH616" s="99"/>
      <c r="AI616" s="99"/>
      <c r="AJ616" s="99"/>
      <c r="AK616" s="99"/>
    </row>
    <row r="617" spans="1:37" ht="56.25" customHeight="1">
      <c r="A617" s="99"/>
      <c r="B617" s="100" t="s">
        <v>765</v>
      </c>
      <c r="C617" s="101" t="s">
        <v>170</v>
      </c>
      <c r="D617" s="102" t="e">
        <f>SUMIFS(#REF!,#REF!,$B617,#REF!,$C617,#REF!,$D$2)</f>
        <v>#REF!</v>
      </c>
      <c r="E617" s="102" t="e">
        <f>SUMIFS(#REF!,#REF!,$B617,#REF!,$C617,#REF!,$D$2)</f>
        <v>#REF!</v>
      </c>
      <c r="F617" s="102" t="e">
        <f>SUMIFS(#REF!,#REF!,$B617,#REF!,$C617,#REF!,$D$2)</f>
        <v>#REF!</v>
      </c>
      <c r="G617" s="103" t="e">
        <f>SUMIFS(#REF!,#REF!,$B617,#REF!,$C617,#REF!,$G$2)</f>
        <v>#REF!</v>
      </c>
      <c r="H617" s="103" t="e">
        <f>SUMIFS(#REF!,#REF!,$B617,#REF!,$C617,#REF!,$G$2)</f>
        <v>#REF!</v>
      </c>
      <c r="I617" s="103" t="e">
        <f>SUMIFS(#REF!,#REF!,$B617,#REF!,$C617,#REF!,$G$2)</f>
        <v>#REF!</v>
      </c>
      <c r="J617" s="104" t="e">
        <f>SUMIFS(#REF!,#REF!,$B617,#REF!,$C617,#REF!,$J$2)</f>
        <v>#REF!</v>
      </c>
      <c r="K617" s="104" t="e">
        <f>SUMIFS(#REF!,#REF!,$B617,#REF!,$C617,#REF!,$J$2)</f>
        <v>#REF!</v>
      </c>
      <c r="L617" s="104" t="e">
        <f>SUMIFS(#REF!,#REF!,$B617,#REF!,$C617,#REF!,$J$2)</f>
        <v>#REF!</v>
      </c>
      <c r="M617" s="99"/>
      <c r="N617" s="99"/>
      <c r="O617" s="99"/>
      <c r="P617" s="99"/>
      <c r="Q617" s="99"/>
      <c r="R617" s="99"/>
      <c r="S617" s="99"/>
      <c r="T617" s="99"/>
      <c r="U617" s="99"/>
      <c r="V617" s="99"/>
      <c r="W617" s="99"/>
      <c r="X617" s="99"/>
      <c r="Y617" s="99"/>
      <c r="Z617" s="99"/>
      <c r="AA617" s="99"/>
      <c r="AB617" s="99"/>
      <c r="AC617" s="99"/>
      <c r="AD617" s="99"/>
      <c r="AE617" s="99"/>
      <c r="AF617" s="99"/>
      <c r="AG617" s="99"/>
      <c r="AH617" s="99"/>
      <c r="AI617" s="99"/>
      <c r="AJ617" s="99"/>
      <c r="AK617" s="99"/>
    </row>
    <row r="618" spans="1:37" ht="56.25" customHeight="1">
      <c r="A618" s="99"/>
      <c r="B618" s="100" t="s">
        <v>765</v>
      </c>
      <c r="C618" s="101" t="s">
        <v>188</v>
      </c>
      <c r="D618" s="102" t="e">
        <f>SUMIFS(#REF!,#REF!,$B618,#REF!,$C618,#REF!,$D$2)</f>
        <v>#REF!</v>
      </c>
      <c r="E618" s="102" t="e">
        <f>SUMIFS(#REF!,#REF!,$B618,#REF!,$C618,#REF!,$D$2)</f>
        <v>#REF!</v>
      </c>
      <c r="F618" s="102" t="e">
        <f>SUMIFS(#REF!,#REF!,$B618,#REF!,$C618,#REF!,$D$2)</f>
        <v>#REF!</v>
      </c>
      <c r="G618" s="103" t="e">
        <f>SUMIFS(#REF!,#REF!,$B618,#REF!,$C618,#REF!,$G$2)</f>
        <v>#REF!</v>
      </c>
      <c r="H618" s="103" t="e">
        <f>SUMIFS(#REF!,#REF!,$B618,#REF!,$C618,#REF!,$G$2)</f>
        <v>#REF!</v>
      </c>
      <c r="I618" s="103" t="e">
        <f>SUMIFS(#REF!,#REF!,$B618,#REF!,$C618,#REF!,$G$2)</f>
        <v>#REF!</v>
      </c>
      <c r="J618" s="104" t="e">
        <f>SUMIFS(#REF!,#REF!,$B618,#REF!,$C618,#REF!,$J$2)</f>
        <v>#REF!</v>
      </c>
      <c r="K618" s="104" t="e">
        <f>SUMIFS(#REF!,#REF!,$B618,#REF!,$C618,#REF!,$J$2)</f>
        <v>#REF!</v>
      </c>
      <c r="L618" s="104" t="e">
        <f>SUMIFS(#REF!,#REF!,$B618,#REF!,$C618,#REF!,$J$2)</f>
        <v>#REF!</v>
      </c>
      <c r="M618" s="99"/>
      <c r="N618" s="99"/>
      <c r="O618" s="99"/>
      <c r="P618" s="99"/>
      <c r="Q618" s="99"/>
      <c r="R618" s="99"/>
      <c r="S618" s="99"/>
      <c r="T618" s="99"/>
      <c r="U618" s="99"/>
      <c r="V618" s="99"/>
      <c r="W618" s="99"/>
      <c r="X618" s="99"/>
      <c r="Y618" s="99"/>
      <c r="Z618" s="99"/>
      <c r="AA618" s="99"/>
      <c r="AB618" s="99"/>
      <c r="AC618" s="99"/>
      <c r="AD618" s="99"/>
      <c r="AE618" s="99"/>
      <c r="AF618" s="99"/>
      <c r="AG618" s="99"/>
      <c r="AH618" s="99"/>
      <c r="AI618" s="99"/>
      <c r="AJ618" s="99"/>
      <c r="AK618" s="99"/>
    </row>
    <row r="619" spans="1:37" ht="56.25" customHeight="1">
      <c r="A619" s="99"/>
      <c r="B619" s="100" t="s">
        <v>765</v>
      </c>
      <c r="C619" s="101" t="s">
        <v>176</v>
      </c>
      <c r="D619" s="102" t="e">
        <f>SUMIFS(#REF!,#REF!,$B619,#REF!,$C619,#REF!,$D$2)</f>
        <v>#REF!</v>
      </c>
      <c r="E619" s="102" t="e">
        <f>SUMIFS(#REF!,#REF!,$B619,#REF!,$C619,#REF!,$D$2)</f>
        <v>#REF!</v>
      </c>
      <c r="F619" s="102" t="e">
        <f>SUMIFS(#REF!,#REF!,$B619,#REF!,$C619,#REF!,$D$2)</f>
        <v>#REF!</v>
      </c>
      <c r="G619" s="103" t="e">
        <f>SUMIFS(#REF!,#REF!,$B619,#REF!,$C619,#REF!,$G$2)</f>
        <v>#REF!</v>
      </c>
      <c r="H619" s="103" t="e">
        <f>SUMIFS(#REF!,#REF!,$B619,#REF!,$C619,#REF!,$G$2)</f>
        <v>#REF!</v>
      </c>
      <c r="I619" s="103" t="e">
        <f>SUMIFS(#REF!,#REF!,$B619,#REF!,$C619,#REF!,$G$2)</f>
        <v>#REF!</v>
      </c>
      <c r="J619" s="104" t="e">
        <f>SUMIFS(#REF!,#REF!,$B619,#REF!,$C619,#REF!,$J$2)</f>
        <v>#REF!</v>
      </c>
      <c r="K619" s="104" t="e">
        <f>SUMIFS(#REF!,#REF!,$B619,#REF!,$C619,#REF!,$J$2)</f>
        <v>#REF!</v>
      </c>
      <c r="L619" s="104" t="e">
        <f>SUMIFS(#REF!,#REF!,$B619,#REF!,$C619,#REF!,$J$2)</f>
        <v>#REF!</v>
      </c>
      <c r="M619" s="99"/>
      <c r="N619" s="99"/>
      <c r="O619" s="99"/>
      <c r="P619" s="99"/>
      <c r="Q619" s="99"/>
      <c r="R619" s="99"/>
      <c r="S619" s="99"/>
      <c r="T619" s="99"/>
      <c r="U619" s="99"/>
      <c r="V619" s="99"/>
      <c r="W619" s="99"/>
      <c r="X619" s="99"/>
      <c r="Y619" s="99"/>
      <c r="Z619" s="99"/>
      <c r="AA619" s="99"/>
      <c r="AB619" s="99"/>
      <c r="AC619" s="99"/>
      <c r="AD619" s="99"/>
      <c r="AE619" s="99"/>
      <c r="AF619" s="99"/>
      <c r="AG619" s="99"/>
      <c r="AH619" s="99"/>
      <c r="AI619" s="99"/>
      <c r="AJ619" s="99"/>
      <c r="AK619" s="99"/>
    </row>
    <row r="620" spans="1:37" ht="56.25" customHeight="1">
      <c r="A620" s="99"/>
      <c r="B620" s="100" t="s">
        <v>765</v>
      </c>
      <c r="C620" s="101" t="s">
        <v>194</v>
      </c>
      <c r="D620" s="102" t="e">
        <f>SUMIFS(#REF!,#REF!,$B620,#REF!,$C620,#REF!,$D$2)</f>
        <v>#REF!</v>
      </c>
      <c r="E620" s="102" t="e">
        <f>SUMIFS(#REF!,#REF!,$B620,#REF!,$C620,#REF!,$D$2)</f>
        <v>#REF!</v>
      </c>
      <c r="F620" s="102" t="e">
        <f>SUMIFS(#REF!,#REF!,$B620,#REF!,$C620,#REF!,$D$2)</f>
        <v>#REF!</v>
      </c>
      <c r="G620" s="103" t="e">
        <f>SUMIFS(#REF!,#REF!,$B620,#REF!,$C620,#REF!,$G$2)</f>
        <v>#REF!</v>
      </c>
      <c r="H620" s="103" t="e">
        <f>SUMIFS(#REF!,#REF!,$B620,#REF!,$C620,#REF!,$G$2)</f>
        <v>#REF!</v>
      </c>
      <c r="I620" s="103" t="e">
        <f>SUMIFS(#REF!,#REF!,$B620,#REF!,$C620,#REF!,$G$2)</f>
        <v>#REF!</v>
      </c>
      <c r="J620" s="104" t="e">
        <f>SUMIFS(#REF!,#REF!,$B620,#REF!,$C620,#REF!,$J$2)</f>
        <v>#REF!</v>
      </c>
      <c r="K620" s="104" t="e">
        <f>SUMIFS(#REF!,#REF!,$B620,#REF!,$C620,#REF!,$J$2)</f>
        <v>#REF!</v>
      </c>
      <c r="L620" s="104" t="e">
        <f>SUMIFS(#REF!,#REF!,$B620,#REF!,$C620,#REF!,$J$2)</f>
        <v>#REF!</v>
      </c>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row>
    <row r="621" spans="1:37" ht="18.75" customHeight="1">
      <c r="A621" s="94"/>
      <c r="B621" s="95" t="s">
        <v>712</v>
      </c>
      <c r="C621" s="94"/>
      <c r="D621" s="96" t="e">
        <f t="shared" ref="D621:L621" si="57">SUM(D622:D631)</f>
        <v>#REF!</v>
      </c>
      <c r="E621" s="96" t="e">
        <f t="shared" si="57"/>
        <v>#REF!</v>
      </c>
      <c r="F621" s="96" t="e">
        <f t="shared" si="57"/>
        <v>#REF!</v>
      </c>
      <c r="G621" s="96" t="e">
        <f t="shared" si="57"/>
        <v>#REF!</v>
      </c>
      <c r="H621" s="96" t="e">
        <f t="shared" si="57"/>
        <v>#REF!</v>
      </c>
      <c r="I621" s="96" t="e">
        <f t="shared" si="57"/>
        <v>#REF!</v>
      </c>
      <c r="J621" s="96" t="e">
        <f t="shared" si="57"/>
        <v>#REF!</v>
      </c>
      <c r="K621" s="96" t="e">
        <f t="shared" si="57"/>
        <v>#REF!</v>
      </c>
      <c r="L621" s="96" t="e">
        <f t="shared" si="57"/>
        <v>#REF!</v>
      </c>
      <c r="M621" s="99"/>
      <c r="N621" s="99"/>
      <c r="O621" s="99"/>
      <c r="P621" s="99"/>
      <c r="Q621" s="99"/>
      <c r="R621" s="99"/>
      <c r="S621" s="99"/>
      <c r="T621" s="99"/>
      <c r="U621" s="99"/>
      <c r="V621" s="99"/>
      <c r="W621" s="99"/>
      <c r="X621" s="99"/>
      <c r="Y621" s="99"/>
      <c r="Z621" s="99"/>
      <c r="AA621" s="99"/>
      <c r="AB621" s="99"/>
      <c r="AC621" s="99"/>
      <c r="AD621" s="99"/>
      <c r="AE621" s="99"/>
      <c r="AF621" s="99"/>
      <c r="AG621" s="99"/>
      <c r="AH621" s="99"/>
      <c r="AI621" s="99"/>
      <c r="AJ621" s="99"/>
      <c r="AK621" s="99"/>
    </row>
    <row r="622" spans="1:37" ht="56.25" customHeight="1">
      <c r="A622" s="99">
        <f>A611+1</f>
        <v>57</v>
      </c>
      <c r="B622" s="100" t="s">
        <v>186</v>
      </c>
      <c r="C622" s="101" t="s">
        <v>372</v>
      </c>
      <c r="D622" s="102" t="e">
        <f>SUMIFS(#REF!,#REF!,$B622,#REF!,$C622,#REF!,$D$2)</f>
        <v>#REF!</v>
      </c>
      <c r="E622" s="102" t="e">
        <f>SUMIFS(#REF!,#REF!,$B622,#REF!,$C622,#REF!,$D$2)</f>
        <v>#REF!</v>
      </c>
      <c r="F622" s="102" t="e">
        <f>SUMIFS(#REF!,#REF!,$B622,#REF!,$C622,#REF!,$D$2)</f>
        <v>#REF!</v>
      </c>
      <c r="G622" s="103" t="e">
        <f>SUMIFS(#REF!,#REF!,$B622,#REF!,$C622,#REF!,$G$2)</f>
        <v>#REF!</v>
      </c>
      <c r="H622" s="103" t="e">
        <f>SUMIFS(#REF!,#REF!,$B622,#REF!,$C622,#REF!,$G$2)</f>
        <v>#REF!</v>
      </c>
      <c r="I622" s="103" t="e">
        <f>SUMIFS(#REF!,#REF!,$B622,#REF!,$C622,#REF!,$G$2)</f>
        <v>#REF!</v>
      </c>
      <c r="J622" s="104" t="e">
        <f>SUMIFS(#REF!,#REF!,$B622,#REF!,$C622,#REF!,$J$2)</f>
        <v>#REF!</v>
      </c>
      <c r="K622" s="104" t="e">
        <f>SUMIFS(#REF!,#REF!,$B622,#REF!,$C622,#REF!,$J$2)</f>
        <v>#REF!</v>
      </c>
      <c r="L622" s="104" t="e">
        <f>SUMIFS(#REF!,#REF!,$B622,#REF!,$C622,#REF!,$J$2)</f>
        <v>#REF!</v>
      </c>
      <c r="M622" s="99"/>
      <c r="N622" s="99"/>
      <c r="O622" s="99"/>
      <c r="P622" s="99"/>
      <c r="Q622" s="99"/>
      <c r="R622" s="99"/>
      <c r="S622" s="99"/>
      <c r="T622" s="99"/>
      <c r="U622" s="99"/>
      <c r="V622" s="99"/>
      <c r="W622" s="99"/>
      <c r="X622" s="99"/>
      <c r="Y622" s="99"/>
      <c r="Z622" s="99"/>
      <c r="AA622" s="99"/>
      <c r="AB622" s="99"/>
      <c r="AC622" s="99"/>
      <c r="AD622" s="99"/>
      <c r="AE622" s="99"/>
      <c r="AF622" s="99"/>
      <c r="AG622" s="99"/>
      <c r="AH622" s="99"/>
      <c r="AI622" s="99"/>
      <c r="AJ622" s="99"/>
      <c r="AK622" s="99"/>
    </row>
    <row r="623" spans="1:37" ht="56.25" customHeight="1">
      <c r="A623" s="99"/>
      <c r="B623" s="100" t="s">
        <v>186</v>
      </c>
      <c r="C623" s="101" t="s">
        <v>456</v>
      </c>
      <c r="D623" s="102" t="e">
        <f>SUMIFS(#REF!,#REF!,$B623,#REF!,$C623,#REF!,$D$2)</f>
        <v>#REF!</v>
      </c>
      <c r="E623" s="102" t="e">
        <f>SUMIFS(#REF!,#REF!,$B623,#REF!,$C623,#REF!,$D$2)</f>
        <v>#REF!</v>
      </c>
      <c r="F623" s="102" t="e">
        <f>SUMIFS(#REF!,#REF!,$B623,#REF!,$C623,#REF!,$D$2)</f>
        <v>#REF!</v>
      </c>
      <c r="G623" s="103" t="e">
        <f>SUMIFS(#REF!,#REF!,$B623,#REF!,$C623,#REF!,$G$2)</f>
        <v>#REF!</v>
      </c>
      <c r="H623" s="103" t="e">
        <f>SUMIFS(#REF!,#REF!,$B623,#REF!,$C623,#REF!,$G$2)</f>
        <v>#REF!</v>
      </c>
      <c r="I623" s="103" t="e">
        <f>SUMIFS(#REF!,#REF!,$B623,#REF!,$C623,#REF!,$G$2)</f>
        <v>#REF!</v>
      </c>
      <c r="J623" s="104" t="e">
        <f>SUMIFS(#REF!,#REF!,$B623,#REF!,$C623,#REF!,$J$2)</f>
        <v>#REF!</v>
      </c>
      <c r="K623" s="104" t="e">
        <f>SUMIFS(#REF!,#REF!,$B623,#REF!,$C623,#REF!,$J$2)</f>
        <v>#REF!</v>
      </c>
      <c r="L623" s="104" t="e">
        <f>SUMIFS(#REF!,#REF!,$B623,#REF!,$C623,#REF!,$J$2)</f>
        <v>#REF!</v>
      </c>
      <c r="M623" s="99"/>
      <c r="N623" s="99"/>
      <c r="O623" s="99"/>
      <c r="P623" s="99"/>
      <c r="Q623" s="99"/>
      <c r="R623" s="99"/>
      <c r="S623" s="99"/>
      <c r="T623" s="99"/>
      <c r="U623" s="99"/>
      <c r="V623" s="99"/>
      <c r="W623" s="99"/>
      <c r="X623" s="99"/>
      <c r="Y623" s="99"/>
      <c r="Z623" s="99"/>
      <c r="AA623" s="99"/>
      <c r="AB623" s="99"/>
      <c r="AC623" s="99"/>
      <c r="AD623" s="99"/>
      <c r="AE623" s="99"/>
      <c r="AF623" s="99"/>
      <c r="AG623" s="99"/>
      <c r="AH623" s="99"/>
      <c r="AI623" s="99"/>
      <c r="AJ623" s="99"/>
      <c r="AK623" s="99"/>
    </row>
    <row r="624" spans="1:37" ht="56.25" customHeight="1">
      <c r="A624" s="99"/>
      <c r="B624" s="100" t="s">
        <v>186</v>
      </c>
      <c r="C624" s="101" t="s">
        <v>465</v>
      </c>
      <c r="D624" s="102" t="e">
        <f>SUMIFS(#REF!,#REF!,$B624,#REF!,$C624,#REF!,$D$2)</f>
        <v>#REF!</v>
      </c>
      <c r="E624" s="102" t="e">
        <f>SUMIFS(#REF!,#REF!,$B624,#REF!,$C624,#REF!,$D$2)</f>
        <v>#REF!</v>
      </c>
      <c r="F624" s="102" t="e">
        <f>SUMIFS(#REF!,#REF!,$B624,#REF!,$C624,#REF!,$D$2)</f>
        <v>#REF!</v>
      </c>
      <c r="G624" s="103" t="e">
        <f>SUMIFS(#REF!,#REF!,$B624,#REF!,$C624,#REF!,$G$2)</f>
        <v>#REF!</v>
      </c>
      <c r="H624" s="103" t="e">
        <f>SUMIFS(#REF!,#REF!,$B624,#REF!,$C624,#REF!,$G$2)</f>
        <v>#REF!</v>
      </c>
      <c r="I624" s="103" t="e">
        <f>SUMIFS(#REF!,#REF!,$B624,#REF!,$C624,#REF!,$G$2)</f>
        <v>#REF!</v>
      </c>
      <c r="J624" s="104" t="e">
        <f>SUMIFS(#REF!,#REF!,$B624,#REF!,$C624,#REF!,$J$2)</f>
        <v>#REF!</v>
      </c>
      <c r="K624" s="104" t="e">
        <f>SUMIFS(#REF!,#REF!,$B624,#REF!,$C624,#REF!,$J$2)</f>
        <v>#REF!</v>
      </c>
      <c r="L624" s="104" t="e">
        <f>SUMIFS(#REF!,#REF!,$B624,#REF!,$C624,#REF!,$J$2)</f>
        <v>#REF!</v>
      </c>
      <c r="M624" s="99"/>
      <c r="N624" s="99"/>
      <c r="O624" s="99"/>
      <c r="P624" s="99"/>
      <c r="Q624" s="99"/>
      <c r="R624" s="99"/>
      <c r="S624" s="99"/>
      <c r="T624" s="99"/>
      <c r="U624" s="99"/>
      <c r="V624" s="99"/>
      <c r="W624" s="99"/>
      <c r="X624" s="99"/>
      <c r="Y624" s="99"/>
      <c r="Z624" s="99"/>
      <c r="AA624" s="99"/>
      <c r="AB624" s="99"/>
      <c r="AC624" s="99"/>
      <c r="AD624" s="99"/>
      <c r="AE624" s="99"/>
      <c r="AF624" s="99"/>
      <c r="AG624" s="99"/>
      <c r="AH624" s="99"/>
      <c r="AI624" s="99"/>
      <c r="AJ624" s="99"/>
      <c r="AK624" s="99"/>
    </row>
    <row r="625" spans="1:37" ht="56.25" customHeight="1">
      <c r="A625" s="99"/>
      <c r="B625" s="100" t="s">
        <v>186</v>
      </c>
      <c r="C625" s="101" t="s">
        <v>191</v>
      </c>
      <c r="D625" s="102" t="e">
        <f>SUMIFS(#REF!,#REF!,$B625,#REF!,$C625,#REF!,$D$2)</f>
        <v>#REF!</v>
      </c>
      <c r="E625" s="102" t="e">
        <f>SUMIFS(#REF!,#REF!,$B625,#REF!,$C625,#REF!,$D$2)</f>
        <v>#REF!</v>
      </c>
      <c r="F625" s="102" t="e">
        <f>SUMIFS(#REF!,#REF!,$B625,#REF!,$C625,#REF!,$D$2)</f>
        <v>#REF!</v>
      </c>
      <c r="G625" s="103" t="e">
        <f>SUMIFS(#REF!,#REF!,$B625,#REF!,$C625,#REF!,$G$2)</f>
        <v>#REF!</v>
      </c>
      <c r="H625" s="103" t="e">
        <f>SUMIFS(#REF!,#REF!,$B625,#REF!,$C625,#REF!,$G$2)</f>
        <v>#REF!</v>
      </c>
      <c r="I625" s="103" t="e">
        <f>SUMIFS(#REF!,#REF!,$B625,#REF!,$C625,#REF!,$G$2)</f>
        <v>#REF!</v>
      </c>
      <c r="J625" s="104" t="e">
        <f>SUMIFS(#REF!,#REF!,$B625,#REF!,$C625,#REF!,$J$2)</f>
        <v>#REF!</v>
      </c>
      <c r="K625" s="104" t="e">
        <f>SUMIFS(#REF!,#REF!,$B625,#REF!,$C625,#REF!,$J$2)</f>
        <v>#REF!</v>
      </c>
      <c r="L625" s="104" t="e">
        <f>SUMIFS(#REF!,#REF!,$B625,#REF!,$C625,#REF!,$J$2)</f>
        <v>#REF!</v>
      </c>
      <c r="M625" s="99"/>
      <c r="N625" s="99"/>
      <c r="O625" s="99"/>
      <c r="P625" s="99"/>
      <c r="Q625" s="99"/>
      <c r="R625" s="99"/>
      <c r="S625" s="99"/>
      <c r="T625" s="99"/>
      <c r="U625" s="99"/>
      <c r="V625" s="99"/>
      <c r="W625" s="99"/>
      <c r="X625" s="99"/>
      <c r="Y625" s="99"/>
      <c r="Z625" s="99"/>
      <c r="AA625" s="99"/>
      <c r="AB625" s="99"/>
      <c r="AC625" s="99"/>
      <c r="AD625" s="99"/>
      <c r="AE625" s="99"/>
      <c r="AF625" s="99"/>
      <c r="AG625" s="99"/>
      <c r="AH625" s="99"/>
      <c r="AI625" s="99"/>
      <c r="AJ625" s="99"/>
      <c r="AK625" s="99"/>
    </row>
    <row r="626" spans="1:37" ht="56.25" customHeight="1">
      <c r="A626" s="99"/>
      <c r="B626" s="100" t="s">
        <v>186</v>
      </c>
      <c r="C626" s="101" t="s">
        <v>348</v>
      </c>
      <c r="D626" s="102" t="e">
        <f>SUMIFS(#REF!,#REF!,$B626,#REF!,$C626,#REF!,$D$2)</f>
        <v>#REF!</v>
      </c>
      <c r="E626" s="102" t="e">
        <f>SUMIFS(#REF!,#REF!,$B626,#REF!,$C626,#REF!,$D$2)</f>
        <v>#REF!</v>
      </c>
      <c r="F626" s="102" t="e">
        <f>SUMIFS(#REF!,#REF!,$B626,#REF!,$C626,#REF!,$D$2)</f>
        <v>#REF!</v>
      </c>
      <c r="G626" s="103" t="e">
        <f>SUMIFS(#REF!,#REF!,$B626,#REF!,$C626,#REF!,$G$2)</f>
        <v>#REF!</v>
      </c>
      <c r="H626" s="103" t="e">
        <f>SUMIFS(#REF!,#REF!,$B626,#REF!,$C626,#REF!,$G$2)</f>
        <v>#REF!</v>
      </c>
      <c r="I626" s="103" t="e">
        <f>SUMIFS(#REF!,#REF!,$B626,#REF!,$C626,#REF!,$G$2)</f>
        <v>#REF!</v>
      </c>
      <c r="J626" s="104" t="e">
        <f>SUMIFS(#REF!,#REF!,$B626,#REF!,$C626,#REF!,$J$2)</f>
        <v>#REF!</v>
      </c>
      <c r="K626" s="104" t="e">
        <f>SUMIFS(#REF!,#REF!,$B626,#REF!,$C626,#REF!,$J$2)</f>
        <v>#REF!</v>
      </c>
      <c r="L626" s="104" t="e">
        <f>SUMIFS(#REF!,#REF!,$B626,#REF!,$C626,#REF!,$J$2)</f>
        <v>#REF!</v>
      </c>
      <c r="M626" s="99"/>
      <c r="N626" s="99"/>
      <c r="O626" s="99"/>
      <c r="P626" s="99"/>
      <c r="Q626" s="99"/>
      <c r="R626" s="99"/>
      <c r="S626" s="99"/>
      <c r="T626" s="99"/>
      <c r="U626" s="99"/>
      <c r="V626" s="99"/>
      <c r="W626" s="99"/>
      <c r="X626" s="99"/>
      <c r="Y626" s="99"/>
      <c r="Z626" s="99"/>
      <c r="AA626" s="99"/>
      <c r="AB626" s="99"/>
      <c r="AC626" s="99"/>
      <c r="AD626" s="99"/>
      <c r="AE626" s="99"/>
      <c r="AF626" s="99"/>
      <c r="AG626" s="99"/>
      <c r="AH626" s="99"/>
      <c r="AI626" s="99"/>
      <c r="AJ626" s="99"/>
      <c r="AK626" s="99"/>
    </row>
    <row r="627" spans="1:37" ht="56.25" customHeight="1">
      <c r="A627" s="99"/>
      <c r="B627" s="100" t="s">
        <v>186</v>
      </c>
      <c r="C627" s="101" t="s">
        <v>182</v>
      </c>
      <c r="D627" s="102" t="e">
        <f>SUMIFS(#REF!,#REF!,$B627,#REF!,$C627,#REF!,$D$2)</f>
        <v>#REF!</v>
      </c>
      <c r="E627" s="102" t="e">
        <f>SUMIFS(#REF!,#REF!,$B627,#REF!,$C627,#REF!,$D$2)</f>
        <v>#REF!</v>
      </c>
      <c r="F627" s="102" t="e">
        <f>SUMIFS(#REF!,#REF!,$B627,#REF!,$C627,#REF!,$D$2)</f>
        <v>#REF!</v>
      </c>
      <c r="G627" s="103" t="e">
        <f>SUMIFS(#REF!,#REF!,$B627,#REF!,$C627,#REF!,$G$2)</f>
        <v>#REF!</v>
      </c>
      <c r="H627" s="103" t="e">
        <f>SUMIFS(#REF!,#REF!,$B627,#REF!,$C627,#REF!,$G$2)</f>
        <v>#REF!</v>
      </c>
      <c r="I627" s="103" t="e">
        <f>SUMIFS(#REF!,#REF!,$B627,#REF!,$C627,#REF!,$G$2)</f>
        <v>#REF!</v>
      </c>
      <c r="J627" s="104" t="e">
        <f>SUMIFS(#REF!,#REF!,$B627,#REF!,$C627,#REF!,$J$2)</f>
        <v>#REF!</v>
      </c>
      <c r="K627" s="104" t="e">
        <f>SUMIFS(#REF!,#REF!,$B627,#REF!,$C627,#REF!,$J$2)</f>
        <v>#REF!</v>
      </c>
      <c r="L627" s="104" t="e">
        <f>SUMIFS(#REF!,#REF!,$B627,#REF!,$C627,#REF!,$J$2)</f>
        <v>#REF!</v>
      </c>
      <c r="M627" s="99"/>
      <c r="N627" s="99"/>
      <c r="O627" s="99"/>
      <c r="P627" s="99"/>
      <c r="Q627" s="99"/>
      <c r="R627" s="99"/>
      <c r="S627" s="99"/>
      <c r="T627" s="99"/>
      <c r="U627" s="99"/>
      <c r="V627" s="99"/>
      <c r="W627" s="99"/>
      <c r="X627" s="99"/>
      <c r="Y627" s="99"/>
      <c r="Z627" s="99"/>
      <c r="AA627" s="99"/>
      <c r="AB627" s="99"/>
      <c r="AC627" s="99"/>
      <c r="AD627" s="99"/>
      <c r="AE627" s="99"/>
      <c r="AF627" s="99"/>
      <c r="AG627" s="99"/>
      <c r="AH627" s="99"/>
      <c r="AI627" s="99"/>
      <c r="AJ627" s="99"/>
      <c r="AK627" s="99"/>
    </row>
    <row r="628" spans="1:37" ht="56.25" customHeight="1">
      <c r="A628" s="99"/>
      <c r="B628" s="100" t="s">
        <v>186</v>
      </c>
      <c r="C628" s="101" t="s">
        <v>170</v>
      </c>
      <c r="D628" s="102" t="e">
        <f>SUMIFS(#REF!,#REF!,$B628,#REF!,$C628,#REF!,$D$2)</f>
        <v>#REF!</v>
      </c>
      <c r="E628" s="102" t="e">
        <f>SUMIFS(#REF!,#REF!,$B628,#REF!,$C628,#REF!,$D$2)</f>
        <v>#REF!</v>
      </c>
      <c r="F628" s="102" t="e">
        <f>SUMIFS(#REF!,#REF!,$B628,#REF!,$C628,#REF!,$D$2)</f>
        <v>#REF!</v>
      </c>
      <c r="G628" s="103" t="e">
        <f>SUMIFS(#REF!,#REF!,$B628,#REF!,$C628,#REF!,$G$2)</f>
        <v>#REF!</v>
      </c>
      <c r="H628" s="103" t="e">
        <f>SUMIFS(#REF!,#REF!,$B628,#REF!,$C628,#REF!,$G$2)</f>
        <v>#REF!</v>
      </c>
      <c r="I628" s="103" t="e">
        <f>SUMIFS(#REF!,#REF!,$B628,#REF!,$C628,#REF!,$G$2)</f>
        <v>#REF!</v>
      </c>
      <c r="J628" s="104" t="e">
        <f>SUMIFS(#REF!,#REF!,$B628,#REF!,$C628,#REF!,$J$2)</f>
        <v>#REF!</v>
      </c>
      <c r="K628" s="104" t="e">
        <f>SUMIFS(#REF!,#REF!,$B628,#REF!,$C628,#REF!,$J$2)</f>
        <v>#REF!</v>
      </c>
      <c r="L628" s="104" t="e">
        <f>SUMIFS(#REF!,#REF!,$B628,#REF!,$C628,#REF!,$J$2)</f>
        <v>#REF!</v>
      </c>
      <c r="M628" s="99"/>
      <c r="N628" s="99"/>
      <c r="O628" s="99"/>
      <c r="P628" s="99"/>
      <c r="Q628" s="99"/>
      <c r="R628" s="99"/>
      <c r="S628" s="99"/>
      <c r="T628" s="99"/>
      <c r="U628" s="99"/>
      <c r="V628" s="99"/>
      <c r="W628" s="99"/>
      <c r="X628" s="99"/>
      <c r="Y628" s="99"/>
      <c r="Z628" s="99"/>
      <c r="AA628" s="99"/>
      <c r="AB628" s="99"/>
      <c r="AC628" s="99"/>
      <c r="AD628" s="99"/>
      <c r="AE628" s="99"/>
      <c r="AF628" s="99"/>
      <c r="AG628" s="99"/>
      <c r="AH628" s="99"/>
      <c r="AI628" s="99"/>
      <c r="AJ628" s="99"/>
      <c r="AK628" s="99"/>
    </row>
    <row r="629" spans="1:37" ht="56.25" customHeight="1">
      <c r="A629" s="99"/>
      <c r="B629" s="100" t="s">
        <v>186</v>
      </c>
      <c r="C629" s="101" t="s">
        <v>188</v>
      </c>
      <c r="D629" s="102" t="e">
        <f>SUMIFS(#REF!,#REF!,$B629,#REF!,$C629,#REF!,$D$2)</f>
        <v>#REF!</v>
      </c>
      <c r="E629" s="102" t="e">
        <f>SUMIFS(#REF!,#REF!,$B629,#REF!,$C629,#REF!,$D$2)</f>
        <v>#REF!</v>
      </c>
      <c r="F629" s="102" t="e">
        <f>SUMIFS(#REF!,#REF!,$B629,#REF!,$C629,#REF!,$D$2)</f>
        <v>#REF!</v>
      </c>
      <c r="G629" s="103" t="e">
        <f>SUMIFS(#REF!,#REF!,$B629,#REF!,$C629,#REF!,$G$2)</f>
        <v>#REF!</v>
      </c>
      <c r="H629" s="103" t="e">
        <f>SUMIFS(#REF!,#REF!,$B629,#REF!,$C629,#REF!,$G$2)</f>
        <v>#REF!</v>
      </c>
      <c r="I629" s="103" t="e">
        <f>SUMIFS(#REF!,#REF!,$B629,#REF!,$C629,#REF!,$G$2)</f>
        <v>#REF!</v>
      </c>
      <c r="J629" s="104" t="e">
        <f>SUMIFS(#REF!,#REF!,$B629,#REF!,$C629,#REF!,$J$2)</f>
        <v>#REF!</v>
      </c>
      <c r="K629" s="104" t="e">
        <f>SUMIFS(#REF!,#REF!,$B629,#REF!,$C629,#REF!,$J$2)</f>
        <v>#REF!</v>
      </c>
      <c r="L629" s="104" t="e">
        <f>SUMIFS(#REF!,#REF!,$B629,#REF!,$C629,#REF!,$J$2)</f>
        <v>#REF!</v>
      </c>
      <c r="M629" s="99"/>
      <c r="N629" s="99"/>
      <c r="O629" s="99"/>
      <c r="P629" s="99"/>
      <c r="Q629" s="99"/>
      <c r="R629" s="99"/>
      <c r="S629" s="99"/>
      <c r="T629" s="99"/>
      <c r="U629" s="99"/>
      <c r="V629" s="99"/>
      <c r="W629" s="99"/>
      <c r="X629" s="99"/>
      <c r="Y629" s="99"/>
      <c r="Z629" s="99"/>
      <c r="AA629" s="99"/>
      <c r="AB629" s="99"/>
      <c r="AC629" s="99"/>
      <c r="AD629" s="99"/>
      <c r="AE629" s="99"/>
      <c r="AF629" s="99"/>
      <c r="AG629" s="99"/>
      <c r="AH629" s="99"/>
      <c r="AI629" s="99"/>
      <c r="AJ629" s="99"/>
      <c r="AK629" s="99"/>
    </row>
    <row r="630" spans="1:37" ht="56.25" customHeight="1">
      <c r="A630" s="99"/>
      <c r="B630" s="100" t="s">
        <v>186</v>
      </c>
      <c r="C630" s="101" t="s">
        <v>176</v>
      </c>
      <c r="D630" s="102" t="e">
        <f>SUMIFS(#REF!,#REF!,$B630,#REF!,$C630,#REF!,$D$2)</f>
        <v>#REF!</v>
      </c>
      <c r="E630" s="102" t="e">
        <f>SUMIFS(#REF!,#REF!,$B630,#REF!,$C630,#REF!,$D$2)</f>
        <v>#REF!</v>
      </c>
      <c r="F630" s="102" t="e">
        <f>SUMIFS(#REF!,#REF!,$B630,#REF!,$C630,#REF!,$D$2)</f>
        <v>#REF!</v>
      </c>
      <c r="G630" s="103" t="e">
        <f>SUMIFS(#REF!,#REF!,$B630,#REF!,$C630,#REF!,$G$2)</f>
        <v>#REF!</v>
      </c>
      <c r="H630" s="103" t="e">
        <f>SUMIFS(#REF!,#REF!,$B630,#REF!,$C630,#REF!,$G$2)</f>
        <v>#REF!</v>
      </c>
      <c r="I630" s="103" t="e">
        <f>SUMIFS(#REF!,#REF!,$B630,#REF!,$C630,#REF!,$G$2)</f>
        <v>#REF!</v>
      </c>
      <c r="J630" s="104" t="e">
        <f>SUMIFS(#REF!,#REF!,$B630,#REF!,$C630,#REF!,$J$2)</f>
        <v>#REF!</v>
      </c>
      <c r="K630" s="104" t="e">
        <f>SUMIFS(#REF!,#REF!,$B630,#REF!,$C630,#REF!,$J$2)</f>
        <v>#REF!</v>
      </c>
      <c r="L630" s="104" t="e">
        <f>SUMIFS(#REF!,#REF!,$B630,#REF!,$C630,#REF!,$J$2)</f>
        <v>#REF!</v>
      </c>
      <c r="M630" s="99"/>
      <c r="N630" s="99"/>
      <c r="O630" s="99"/>
      <c r="P630" s="99"/>
      <c r="Q630" s="99"/>
      <c r="R630" s="99"/>
      <c r="S630" s="99"/>
      <c r="T630" s="99"/>
      <c r="U630" s="99"/>
      <c r="V630" s="99"/>
      <c r="W630" s="99"/>
      <c r="X630" s="99"/>
      <c r="Y630" s="99"/>
      <c r="Z630" s="99"/>
      <c r="AA630" s="99"/>
      <c r="AB630" s="99"/>
      <c r="AC630" s="99"/>
      <c r="AD630" s="99"/>
      <c r="AE630" s="99"/>
      <c r="AF630" s="99"/>
      <c r="AG630" s="99"/>
      <c r="AH630" s="99"/>
      <c r="AI630" s="99"/>
      <c r="AJ630" s="99"/>
      <c r="AK630" s="99"/>
    </row>
    <row r="631" spans="1:37" ht="56.25" customHeight="1">
      <c r="A631" s="99"/>
      <c r="B631" s="100" t="s">
        <v>186</v>
      </c>
      <c r="C631" s="101" t="s">
        <v>194</v>
      </c>
      <c r="D631" s="102" t="e">
        <f>SUMIFS(#REF!,#REF!,$B631,#REF!,$C631,#REF!,$D$2)</f>
        <v>#REF!</v>
      </c>
      <c r="E631" s="102" t="e">
        <f>SUMIFS(#REF!,#REF!,$B631,#REF!,$C631,#REF!,$D$2)</f>
        <v>#REF!</v>
      </c>
      <c r="F631" s="102" t="e">
        <f>SUMIFS(#REF!,#REF!,$B631,#REF!,$C631,#REF!,$D$2)</f>
        <v>#REF!</v>
      </c>
      <c r="G631" s="103" t="e">
        <f>SUMIFS(#REF!,#REF!,$B631,#REF!,$C631,#REF!,$G$2)</f>
        <v>#REF!</v>
      </c>
      <c r="H631" s="103" t="e">
        <f>SUMIFS(#REF!,#REF!,$B631,#REF!,$C631,#REF!,$G$2)</f>
        <v>#REF!</v>
      </c>
      <c r="I631" s="103" t="e">
        <f>SUMIFS(#REF!,#REF!,$B631,#REF!,$C631,#REF!,$G$2)</f>
        <v>#REF!</v>
      </c>
      <c r="J631" s="104" t="e">
        <f>SUMIFS(#REF!,#REF!,$B631,#REF!,$C631,#REF!,$J$2)</f>
        <v>#REF!</v>
      </c>
      <c r="K631" s="104" t="e">
        <f>SUMIFS(#REF!,#REF!,$B631,#REF!,$C631,#REF!,$J$2)</f>
        <v>#REF!</v>
      </c>
      <c r="L631" s="104" t="e">
        <f>SUMIFS(#REF!,#REF!,$B631,#REF!,$C631,#REF!,$J$2)</f>
        <v>#REF!</v>
      </c>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row>
    <row r="632" spans="1:37" ht="18.75" customHeight="1">
      <c r="A632" s="94"/>
      <c r="B632" s="95" t="s">
        <v>712</v>
      </c>
      <c r="C632" s="94"/>
      <c r="D632" s="96" t="e">
        <f t="shared" ref="D632:L632" si="58">SUM(D633:D642)</f>
        <v>#REF!</v>
      </c>
      <c r="E632" s="96" t="e">
        <f t="shared" si="58"/>
        <v>#REF!</v>
      </c>
      <c r="F632" s="96" t="e">
        <f t="shared" si="58"/>
        <v>#REF!</v>
      </c>
      <c r="G632" s="96" t="e">
        <f t="shared" si="58"/>
        <v>#REF!</v>
      </c>
      <c r="H632" s="96" t="e">
        <f t="shared" si="58"/>
        <v>#REF!</v>
      </c>
      <c r="I632" s="96" t="e">
        <f t="shared" si="58"/>
        <v>#REF!</v>
      </c>
      <c r="J632" s="96" t="e">
        <f t="shared" si="58"/>
        <v>#REF!</v>
      </c>
      <c r="K632" s="96" t="e">
        <f t="shared" si="58"/>
        <v>#REF!</v>
      </c>
      <c r="L632" s="96" t="e">
        <f t="shared" si="58"/>
        <v>#REF!</v>
      </c>
      <c r="M632" s="99"/>
      <c r="N632" s="99"/>
      <c r="O632" s="99"/>
      <c r="P632" s="99"/>
      <c r="Q632" s="99"/>
      <c r="R632" s="99"/>
      <c r="S632" s="99"/>
      <c r="T632" s="99"/>
      <c r="U632" s="99"/>
      <c r="V632" s="99"/>
      <c r="W632" s="99"/>
      <c r="X632" s="99"/>
      <c r="Y632" s="99"/>
      <c r="Z632" s="99"/>
      <c r="AA632" s="99"/>
      <c r="AB632" s="99"/>
      <c r="AC632" s="99"/>
      <c r="AD632" s="99"/>
      <c r="AE632" s="99"/>
      <c r="AF632" s="99"/>
      <c r="AG632" s="99"/>
      <c r="AH632" s="99"/>
      <c r="AI632" s="99"/>
      <c r="AJ632" s="99"/>
      <c r="AK632" s="99"/>
    </row>
    <row r="633" spans="1:37" ht="37.5" customHeight="1">
      <c r="A633" s="99">
        <f>A622+1</f>
        <v>58</v>
      </c>
      <c r="B633" s="100" t="s">
        <v>766</v>
      </c>
      <c r="C633" s="101" t="s">
        <v>372</v>
      </c>
      <c r="D633" s="102" t="e">
        <f>SUMIFS(#REF!,#REF!,$B633,#REF!,$C633,#REF!,$D$2)</f>
        <v>#REF!</v>
      </c>
      <c r="E633" s="102" t="e">
        <f>SUMIFS(#REF!,#REF!,$B633,#REF!,$C633,#REF!,$D$2)</f>
        <v>#REF!</v>
      </c>
      <c r="F633" s="102" t="e">
        <f>SUMIFS(#REF!,#REF!,$B633,#REF!,$C633,#REF!,$D$2)</f>
        <v>#REF!</v>
      </c>
      <c r="G633" s="103" t="e">
        <f>SUMIFS(#REF!,#REF!,$B633,#REF!,$C633,#REF!,$G$2)</f>
        <v>#REF!</v>
      </c>
      <c r="H633" s="103" t="e">
        <f>SUMIFS(#REF!,#REF!,$B633,#REF!,$C633,#REF!,$G$2)</f>
        <v>#REF!</v>
      </c>
      <c r="I633" s="103" t="e">
        <f>SUMIFS(#REF!,#REF!,$B633,#REF!,$C633,#REF!,$G$2)</f>
        <v>#REF!</v>
      </c>
      <c r="J633" s="104" t="e">
        <f>SUMIFS(#REF!,#REF!,$B633,#REF!,$C633,#REF!,$J$2)</f>
        <v>#REF!</v>
      </c>
      <c r="K633" s="104" t="e">
        <f>SUMIFS(#REF!,#REF!,$B633,#REF!,$C633,#REF!,$J$2)</f>
        <v>#REF!</v>
      </c>
      <c r="L633" s="104" t="e">
        <f>SUMIFS(#REF!,#REF!,$B633,#REF!,$C633,#REF!,$J$2)</f>
        <v>#REF!</v>
      </c>
      <c r="M633" s="99"/>
      <c r="N633" s="99"/>
      <c r="O633" s="99"/>
      <c r="P633" s="99"/>
      <c r="Q633" s="99"/>
      <c r="R633" s="99"/>
      <c r="S633" s="99"/>
      <c r="T633" s="99"/>
      <c r="U633" s="99"/>
      <c r="V633" s="99"/>
      <c r="W633" s="99"/>
      <c r="X633" s="99"/>
      <c r="Y633" s="99"/>
      <c r="Z633" s="99"/>
      <c r="AA633" s="99"/>
      <c r="AB633" s="99"/>
      <c r="AC633" s="99"/>
      <c r="AD633" s="99"/>
      <c r="AE633" s="99"/>
      <c r="AF633" s="99"/>
      <c r="AG633" s="99"/>
      <c r="AH633" s="99"/>
      <c r="AI633" s="99"/>
      <c r="AJ633" s="99"/>
      <c r="AK633" s="99"/>
    </row>
    <row r="634" spans="1:37" ht="37.5" customHeight="1">
      <c r="A634" s="99"/>
      <c r="B634" s="100" t="s">
        <v>766</v>
      </c>
      <c r="C634" s="101" t="s">
        <v>456</v>
      </c>
      <c r="D634" s="102" t="e">
        <f>SUMIFS(#REF!,#REF!,$B634,#REF!,$C634,#REF!,$D$2)</f>
        <v>#REF!</v>
      </c>
      <c r="E634" s="102" t="e">
        <f>SUMIFS(#REF!,#REF!,$B634,#REF!,$C634,#REF!,$D$2)</f>
        <v>#REF!</v>
      </c>
      <c r="F634" s="102" t="e">
        <f>SUMIFS(#REF!,#REF!,$B634,#REF!,$C634,#REF!,$D$2)</f>
        <v>#REF!</v>
      </c>
      <c r="G634" s="103" t="e">
        <f>SUMIFS(#REF!,#REF!,$B634,#REF!,$C634,#REF!,$G$2)</f>
        <v>#REF!</v>
      </c>
      <c r="H634" s="103" t="e">
        <f>SUMIFS(#REF!,#REF!,$B634,#REF!,$C634,#REF!,$G$2)</f>
        <v>#REF!</v>
      </c>
      <c r="I634" s="103" t="e">
        <f>SUMIFS(#REF!,#REF!,$B634,#REF!,$C634,#REF!,$G$2)</f>
        <v>#REF!</v>
      </c>
      <c r="J634" s="104" t="e">
        <f>SUMIFS(#REF!,#REF!,$B634,#REF!,$C634,#REF!,$J$2)</f>
        <v>#REF!</v>
      </c>
      <c r="K634" s="104" t="e">
        <f>SUMIFS(#REF!,#REF!,$B634,#REF!,$C634,#REF!,$J$2)</f>
        <v>#REF!</v>
      </c>
      <c r="L634" s="104" t="e">
        <f>SUMIFS(#REF!,#REF!,$B634,#REF!,$C634,#REF!,$J$2)</f>
        <v>#REF!</v>
      </c>
      <c r="M634" s="99"/>
      <c r="N634" s="99"/>
      <c r="O634" s="99"/>
      <c r="P634" s="99"/>
      <c r="Q634" s="99"/>
      <c r="R634" s="99"/>
      <c r="S634" s="99"/>
      <c r="T634" s="99"/>
      <c r="U634" s="99"/>
      <c r="V634" s="99"/>
      <c r="W634" s="99"/>
      <c r="X634" s="99"/>
      <c r="Y634" s="99"/>
      <c r="Z634" s="99"/>
      <c r="AA634" s="99"/>
      <c r="AB634" s="99"/>
      <c r="AC634" s="99"/>
      <c r="AD634" s="99"/>
      <c r="AE634" s="99"/>
      <c r="AF634" s="99"/>
      <c r="AG634" s="99"/>
      <c r="AH634" s="99"/>
      <c r="AI634" s="99"/>
      <c r="AJ634" s="99"/>
      <c r="AK634" s="99"/>
    </row>
    <row r="635" spans="1:37" ht="37.5" customHeight="1">
      <c r="A635" s="99"/>
      <c r="B635" s="100" t="s">
        <v>766</v>
      </c>
      <c r="C635" s="101" t="s">
        <v>465</v>
      </c>
      <c r="D635" s="102" t="e">
        <f>SUMIFS(#REF!,#REF!,$B635,#REF!,$C635,#REF!,$D$2)</f>
        <v>#REF!</v>
      </c>
      <c r="E635" s="102" t="e">
        <f>SUMIFS(#REF!,#REF!,$B635,#REF!,$C635,#REF!,$D$2)</f>
        <v>#REF!</v>
      </c>
      <c r="F635" s="102" t="e">
        <f>SUMIFS(#REF!,#REF!,$B635,#REF!,$C635,#REF!,$D$2)</f>
        <v>#REF!</v>
      </c>
      <c r="G635" s="103" t="e">
        <f>SUMIFS(#REF!,#REF!,$B635,#REF!,$C635,#REF!,$G$2)</f>
        <v>#REF!</v>
      </c>
      <c r="H635" s="103" t="e">
        <f>SUMIFS(#REF!,#REF!,$B635,#REF!,$C635,#REF!,$G$2)</f>
        <v>#REF!</v>
      </c>
      <c r="I635" s="103" t="e">
        <f>SUMIFS(#REF!,#REF!,$B635,#REF!,$C635,#REF!,$G$2)</f>
        <v>#REF!</v>
      </c>
      <c r="J635" s="104" t="e">
        <f>SUMIFS(#REF!,#REF!,$B635,#REF!,$C635,#REF!,$J$2)</f>
        <v>#REF!</v>
      </c>
      <c r="K635" s="104" t="e">
        <f>SUMIFS(#REF!,#REF!,$B635,#REF!,$C635,#REF!,$J$2)</f>
        <v>#REF!</v>
      </c>
      <c r="L635" s="104" t="e">
        <f>SUMIFS(#REF!,#REF!,$B635,#REF!,$C635,#REF!,$J$2)</f>
        <v>#REF!</v>
      </c>
      <c r="M635" s="99"/>
      <c r="N635" s="99"/>
      <c r="O635" s="99"/>
      <c r="P635" s="99"/>
      <c r="Q635" s="99"/>
      <c r="R635" s="99"/>
      <c r="S635" s="99"/>
      <c r="T635" s="99"/>
      <c r="U635" s="99"/>
      <c r="V635" s="99"/>
      <c r="W635" s="99"/>
      <c r="X635" s="99"/>
      <c r="Y635" s="99"/>
      <c r="Z635" s="99"/>
      <c r="AA635" s="99"/>
      <c r="AB635" s="99"/>
      <c r="AC635" s="99"/>
      <c r="AD635" s="99"/>
      <c r="AE635" s="99"/>
      <c r="AF635" s="99"/>
      <c r="AG635" s="99"/>
      <c r="AH635" s="99"/>
      <c r="AI635" s="99"/>
      <c r="AJ635" s="99"/>
      <c r="AK635" s="99"/>
    </row>
    <row r="636" spans="1:37" ht="37.5" customHeight="1">
      <c r="A636" s="99"/>
      <c r="B636" s="100" t="s">
        <v>766</v>
      </c>
      <c r="C636" s="101" t="s">
        <v>191</v>
      </c>
      <c r="D636" s="102" t="e">
        <f>SUMIFS(#REF!,#REF!,$B636,#REF!,$C636,#REF!,$D$2)</f>
        <v>#REF!</v>
      </c>
      <c r="E636" s="102" t="e">
        <f>SUMIFS(#REF!,#REF!,$B636,#REF!,$C636,#REF!,$D$2)</f>
        <v>#REF!</v>
      </c>
      <c r="F636" s="102" t="e">
        <f>SUMIFS(#REF!,#REF!,$B636,#REF!,$C636,#REF!,$D$2)</f>
        <v>#REF!</v>
      </c>
      <c r="G636" s="103" t="e">
        <f>SUMIFS(#REF!,#REF!,$B636,#REF!,$C636,#REF!,$G$2)</f>
        <v>#REF!</v>
      </c>
      <c r="H636" s="103" t="e">
        <f>SUMIFS(#REF!,#REF!,$B636,#REF!,$C636,#REF!,$G$2)</f>
        <v>#REF!</v>
      </c>
      <c r="I636" s="103" t="e">
        <f>SUMIFS(#REF!,#REF!,$B636,#REF!,$C636,#REF!,$G$2)</f>
        <v>#REF!</v>
      </c>
      <c r="J636" s="104" t="e">
        <f>SUMIFS(#REF!,#REF!,$B636,#REF!,$C636,#REF!,$J$2)</f>
        <v>#REF!</v>
      </c>
      <c r="K636" s="104" t="e">
        <f>SUMIFS(#REF!,#REF!,$B636,#REF!,$C636,#REF!,$J$2)</f>
        <v>#REF!</v>
      </c>
      <c r="L636" s="104" t="e">
        <f>SUMIFS(#REF!,#REF!,$B636,#REF!,$C636,#REF!,$J$2)</f>
        <v>#REF!</v>
      </c>
      <c r="M636" s="99"/>
      <c r="N636" s="99"/>
      <c r="O636" s="99"/>
      <c r="P636" s="99"/>
      <c r="Q636" s="99"/>
      <c r="R636" s="99"/>
      <c r="S636" s="99"/>
      <c r="T636" s="99"/>
      <c r="U636" s="99"/>
      <c r="V636" s="99"/>
      <c r="W636" s="99"/>
      <c r="X636" s="99"/>
      <c r="Y636" s="99"/>
      <c r="Z636" s="99"/>
      <c r="AA636" s="99"/>
      <c r="AB636" s="99"/>
      <c r="AC636" s="99"/>
      <c r="AD636" s="99"/>
      <c r="AE636" s="99"/>
      <c r="AF636" s="99"/>
      <c r="AG636" s="99"/>
      <c r="AH636" s="99"/>
      <c r="AI636" s="99"/>
      <c r="AJ636" s="99"/>
      <c r="AK636" s="99"/>
    </row>
    <row r="637" spans="1:37" ht="37.5" customHeight="1">
      <c r="A637" s="99"/>
      <c r="B637" s="100" t="s">
        <v>766</v>
      </c>
      <c r="C637" s="101" t="s">
        <v>348</v>
      </c>
      <c r="D637" s="102" t="e">
        <f>SUMIFS(#REF!,#REF!,$B637,#REF!,$C637,#REF!,$D$2)</f>
        <v>#REF!</v>
      </c>
      <c r="E637" s="102" t="e">
        <f>SUMIFS(#REF!,#REF!,$B637,#REF!,$C637,#REF!,$D$2)</f>
        <v>#REF!</v>
      </c>
      <c r="F637" s="102" t="e">
        <f>SUMIFS(#REF!,#REF!,$B637,#REF!,$C637,#REF!,$D$2)</f>
        <v>#REF!</v>
      </c>
      <c r="G637" s="103" t="e">
        <f>SUMIFS(#REF!,#REF!,$B637,#REF!,$C637,#REF!,$G$2)</f>
        <v>#REF!</v>
      </c>
      <c r="H637" s="103" t="e">
        <f>SUMIFS(#REF!,#REF!,$B637,#REF!,$C637,#REF!,$G$2)</f>
        <v>#REF!</v>
      </c>
      <c r="I637" s="103" t="e">
        <f>SUMIFS(#REF!,#REF!,$B637,#REF!,$C637,#REF!,$G$2)</f>
        <v>#REF!</v>
      </c>
      <c r="J637" s="104" t="e">
        <f>SUMIFS(#REF!,#REF!,$B637,#REF!,$C637,#REF!,$J$2)</f>
        <v>#REF!</v>
      </c>
      <c r="K637" s="104" t="e">
        <f>SUMIFS(#REF!,#REF!,$B637,#REF!,$C637,#REF!,$J$2)</f>
        <v>#REF!</v>
      </c>
      <c r="L637" s="104" t="e">
        <f>SUMIFS(#REF!,#REF!,$B637,#REF!,$C637,#REF!,$J$2)</f>
        <v>#REF!</v>
      </c>
      <c r="M637" s="99"/>
      <c r="N637" s="99"/>
      <c r="O637" s="99"/>
      <c r="P637" s="99"/>
      <c r="Q637" s="99"/>
      <c r="R637" s="99"/>
      <c r="S637" s="99"/>
      <c r="T637" s="99"/>
      <c r="U637" s="99"/>
      <c r="V637" s="99"/>
      <c r="W637" s="99"/>
      <c r="X637" s="99"/>
      <c r="Y637" s="99"/>
      <c r="Z637" s="99"/>
      <c r="AA637" s="99"/>
      <c r="AB637" s="99"/>
      <c r="AC637" s="99"/>
      <c r="AD637" s="99"/>
      <c r="AE637" s="99"/>
      <c r="AF637" s="99"/>
      <c r="AG637" s="99"/>
      <c r="AH637" s="99"/>
      <c r="AI637" s="99"/>
      <c r="AJ637" s="99"/>
      <c r="AK637" s="99"/>
    </row>
    <row r="638" spans="1:37" ht="37.5" customHeight="1">
      <c r="A638" s="99"/>
      <c r="B638" s="100" t="s">
        <v>766</v>
      </c>
      <c r="C638" s="101" t="s">
        <v>182</v>
      </c>
      <c r="D638" s="102" t="e">
        <f>SUMIFS(#REF!,#REF!,$B638,#REF!,$C638,#REF!,$D$2)</f>
        <v>#REF!</v>
      </c>
      <c r="E638" s="102" t="e">
        <f>SUMIFS(#REF!,#REF!,$B638,#REF!,$C638,#REF!,$D$2)</f>
        <v>#REF!</v>
      </c>
      <c r="F638" s="102" t="e">
        <f>SUMIFS(#REF!,#REF!,$B638,#REF!,$C638,#REF!,$D$2)</f>
        <v>#REF!</v>
      </c>
      <c r="G638" s="103" t="e">
        <f>SUMIFS(#REF!,#REF!,$B638,#REF!,$C638,#REF!,$G$2)</f>
        <v>#REF!</v>
      </c>
      <c r="H638" s="103" t="e">
        <f>SUMIFS(#REF!,#REF!,$B638,#REF!,$C638,#REF!,$G$2)</f>
        <v>#REF!</v>
      </c>
      <c r="I638" s="103" t="e">
        <f>SUMIFS(#REF!,#REF!,$B638,#REF!,$C638,#REF!,$G$2)</f>
        <v>#REF!</v>
      </c>
      <c r="J638" s="104" t="e">
        <f>SUMIFS(#REF!,#REF!,$B638,#REF!,$C638,#REF!,$J$2)</f>
        <v>#REF!</v>
      </c>
      <c r="K638" s="104" t="e">
        <f>SUMIFS(#REF!,#REF!,$B638,#REF!,$C638,#REF!,$J$2)</f>
        <v>#REF!</v>
      </c>
      <c r="L638" s="104" t="e">
        <f>SUMIFS(#REF!,#REF!,$B638,#REF!,$C638,#REF!,$J$2)</f>
        <v>#REF!</v>
      </c>
      <c r="M638" s="99"/>
      <c r="N638" s="99"/>
      <c r="O638" s="99"/>
      <c r="P638" s="99"/>
      <c r="Q638" s="99"/>
      <c r="R638" s="99"/>
      <c r="S638" s="99"/>
      <c r="T638" s="99"/>
      <c r="U638" s="99"/>
      <c r="V638" s="99"/>
      <c r="W638" s="99"/>
      <c r="X638" s="99"/>
      <c r="Y638" s="99"/>
      <c r="Z638" s="99"/>
      <c r="AA638" s="99"/>
      <c r="AB638" s="99"/>
      <c r="AC638" s="99"/>
      <c r="AD638" s="99"/>
      <c r="AE638" s="99"/>
      <c r="AF638" s="99"/>
      <c r="AG638" s="99"/>
      <c r="AH638" s="99"/>
      <c r="AI638" s="99"/>
      <c r="AJ638" s="99"/>
      <c r="AK638" s="99"/>
    </row>
    <row r="639" spans="1:37" ht="37.5" customHeight="1">
      <c r="A639" s="99"/>
      <c r="B639" s="100" t="s">
        <v>766</v>
      </c>
      <c r="C639" s="101" t="s">
        <v>170</v>
      </c>
      <c r="D639" s="102" t="e">
        <f>SUMIFS(#REF!,#REF!,$B639,#REF!,$C639,#REF!,$D$2)</f>
        <v>#REF!</v>
      </c>
      <c r="E639" s="102" t="e">
        <f>SUMIFS(#REF!,#REF!,$B639,#REF!,$C639,#REF!,$D$2)</f>
        <v>#REF!</v>
      </c>
      <c r="F639" s="102" t="e">
        <f>SUMIFS(#REF!,#REF!,$B639,#REF!,$C639,#REF!,$D$2)</f>
        <v>#REF!</v>
      </c>
      <c r="G639" s="103" t="e">
        <f>SUMIFS(#REF!,#REF!,$B639,#REF!,$C639,#REF!,$G$2)</f>
        <v>#REF!</v>
      </c>
      <c r="H639" s="103" t="e">
        <f>SUMIFS(#REF!,#REF!,$B639,#REF!,$C639,#REF!,$G$2)</f>
        <v>#REF!</v>
      </c>
      <c r="I639" s="103" t="e">
        <f>SUMIFS(#REF!,#REF!,$B639,#REF!,$C639,#REF!,$G$2)</f>
        <v>#REF!</v>
      </c>
      <c r="J639" s="104" t="e">
        <f>SUMIFS(#REF!,#REF!,$B639,#REF!,$C639,#REF!,$J$2)</f>
        <v>#REF!</v>
      </c>
      <c r="K639" s="104" t="e">
        <f>SUMIFS(#REF!,#REF!,$B639,#REF!,$C639,#REF!,$J$2)</f>
        <v>#REF!</v>
      </c>
      <c r="L639" s="104" t="e">
        <f>SUMIFS(#REF!,#REF!,$B639,#REF!,$C639,#REF!,$J$2)</f>
        <v>#REF!</v>
      </c>
      <c r="M639" s="99"/>
      <c r="N639" s="99"/>
      <c r="O639" s="99"/>
      <c r="P639" s="99"/>
      <c r="Q639" s="99"/>
      <c r="R639" s="99"/>
      <c r="S639" s="99"/>
      <c r="T639" s="99"/>
      <c r="U639" s="99"/>
      <c r="V639" s="99"/>
      <c r="W639" s="99"/>
      <c r="X639" s="99"/>
      <c r="Y639" s="99"/>
      <c r="Z639" s="99"/>
      <c r="AA639" s="99"/>
      <c r="AB639" s="99"/>
      <c r="AC639" s="99"/>
      <c r="AD639" s="99"/>
      <c r="AE639" s="99"/>
      <c r="AF639" s="99"/>
      <c r="AG639" s="99"/>
      <c r="AH639" s="99"/>
      <c r="AI639" s="99"/>
      <c r="AJ639" s="99"/>
      <c r="AK639" s="99"/>
    </row>
    <row r="640" spans="1:37" ht="37.5" customHeight="1">
      <c r="A640" s="99"/>
      <c r="B640" s="100" t="s">
        <v>766</v>
      </c>
      <c r="C640" s="101" t="s">
        <v>188</v>
      </c>
      <c r="D640" s="102" t="e">
        <f>SUMIFS(#REF!,#REF!,$B640,#REF!,$C640,#REF!,$D$2)</f>
        <v>#REF!</v>
      </c>
      <c r="E640" s="102" t="e">
        <f>SUMIFS(#REF!,#REF!,$B640,#REF!,$C640,#REF!,$D$2)</f>
        <v>#REF!</v>
      </c>
      <c r="F640" s="102" t="e">
        <f>SUMIFS(#REF!,#REF!,$B640,#REF!,$C640,#REF!,$D$2)</f>
        <v>#REF!</v>
      </c>
      <c r="G640" s="103" t="e">
        <f>SUMIFS(#REF!,#REF!,$B640,#REF!,$C640,#REF!,$G$2)</f>
        <v>#REF!</v>
      </c>
      <c r="H640" s="103" t="e">
        <f>SUMIFS(#REF!,#REF!,$B640,#REF!,$C640,#REF!,$G$2)</f>
        <v>#REF!</v>
      </c>
      <c r="I640" s="103" t="e">
        <f>SUMIFS(#REF!,#REF!,$B640,#REF!,$C640,#REF!,$G$2)</f>
        <v>#REF!</v>
      </c>
      <c r="J640" s="104" t="e">
        <f>SUMIFS(#REF!,#REF!,$B640,#REF!,$C640,#REF!,$J$2)</f>
        <v>#REF!</v>
      </c>
      <c r="K640" s="104" t="e">
        <f>SUMIFS(#REF!,#REF!,$B640,#REF!,$C640,#REF!,$J$2)</f>
        <v>#REF!</v>
      </c>
      <c r="L640" s="104" t="e">
        <f>SUMIFS(#REF!,#REF!,$B640,#REF!,$C640,#REF!,$J$2)</f>
        <v>#REF!</v>
      </c>
      <c r="M640" s="99"/>
      <c r="N640" s="99"/>
      <c r="O640" s="99"/>
      <c r="P640" s="99"/>
      <c r="Q640" s="99"/>
      <c r="R640" s="99"/>
      <c r="S640" s="99"/>
      <c r="T640" s="99"/>
      <c r="U640" s="99"/>
      <c r="V640" s="99"/>
      <c r="W640" s="99"/>
      <c r="X640" s="99"/>
      <c r="Y640" s="99"/>
      <c r="Z640" s="99"/>
      <c r="AA640" s="99"/>
      <c r="AB640" s="99"/>
      <c r="AC640" s="99"/>
      <c r="AD640" s="99"/>
      <c r="AE640" s="99"/>
      <c r="AF640" s="99"/>
      <c r="AG640" s="99"/>
      <c r="AH640" s="99"/>
      <c r="AI640" s="99"/>
      <c r="AJ640" s="99"/>
      <c r="AK640" s="99"/>
    </row>
    <row r="641" spans="1:37" ht="37.5" customHeight="1">
      <c r="A641" s="99"/>
      <c r="B641" s="100" t="s">
        <v>766</v>
      </c>
      <c r="C641" s="101" t="s">
        <v>176</v>
      </c>
      <c r="D641" s="102" t="e">
        <f>SUMIFS(#REF!,#REF!,$B641,#REF!,$C641,#REF!,$D$2)</f>
        <v>#REF!</v>
      </c>
      <c r="E641" s="102" t="e">
        <f>SUMIFS(#REF!,#REF!,$B641,#REF!,$C641,#REF!,$D$2)</f>
        <v>#REF!</v>
      </c>
      <c r="F641" s="102" t="e">
        <f>SUMIFS(#REF!,#REF!,$B641,#REF!,$C641,#REF!,$D$2)</f>
        <v>#REF!</v>
      </c>
      <c r="G641" s="103" t="e">
        <f>SUMIFS(#REF!,#REF!,$B641,#REF!,$C641,#REF!,$G$2)</f>
        <v>#REF!</v>
      </c>
      <c r="H641" s="103" t="e">
        <f>SUMIFS(#REF!,#REF!,$B641,#REF!,$C641,#REF!,$G$2)</f>
        <v>#REF!</v>
      </c>
      <c r="I641" s="103" t="e">
        <f>SUMIFS(#REF!,#REF!,$B641,#REF!,$C641,#REF!,$G$2)</f>
        <v>#REF!</v>
      </c>
      <c r="J641" s="104" t="e">
        <f>SUMIFS(#REF!,#REF!,$B641,#REF!,$C641,#REF!,$J$2)</f>
        <v>#REF!</v>
      </c>
      <c r="K641" s="104" t="e">
        <f>SUMIFS(#REF!,#REF!,$B641,#REF!,$C641,#REF!,$J$2)</f>
        <v>#REF!</v>
      </c>
      <c r="L641" s="104" t="e">
        <f>SUMIFS(#REF!,#REF!,$B641,#REF!,$C641,#REF!,$J$2)</f>
        <v>#REF!</v>
      </c>
      <c r="M641" s="99"/>
      <c r="N641" s="99"/>
      <c r="O641" s="99"/>
      <c r="P641" s="99"/>
      <c r="Q641" s="99"/>
      <c r="R641" s="99"/>
      <c r="S641" s="99"/>
      <c r="T641" s="99"/>
      <c r="U641" s="99"/>
      <c r="V641" s="99"/>
      <c r="W641" s="99"/>
      <c r="X641" s="99"/>
      <c r="Y641" s="99"/>
      <c r="Z641" s="99"/>
      <c r="AA641" s="99"/>
      <c r="AB641" s="99"/>
      <c r="AC641" s="99"/>
      <c r="AD641" s="99"/>
      <c r="AE641" s="99"/>
      <c r="AF641" s="99"/>
      <c r="AG641" s="99"/>
      <c r="AH641" s="99"/>
      <c r="AI641" s="99"/>
      <c r="AJ641" s="99"/>
      <c r="AK641" s="99"/>
    </row>
    <row r="642" spans="1:37" ht="37.5" customHeight="1">
      <c r="A642" s="99"/>
      <c r="B642" s="100" t="s">
        <v>766</v>
      </c>
      <c r="C642" s="101" t="s">
        <v>194</v>
      </c>
      <c r="D642" s="102" t="e">
        <f>SUMIFS(#REF!,#REF!,$B642,#REF!,$C642,#REF!,$D$2)</f>
        <v>#REF!</v>
      </c>
      <c r="E642" s="102" t="e">
        <f>SUMIFS(#REF!,#REF!,$B642,#REF!,$C642,#REF!,$D$2)</f>
        <v>#REF!</v>
      </c>
      <c r="F642" s="102" t="e">
        <f>SUMIFS(#REF!,#REF!,$B642,#REF!,$C642,#REF!,$D$2)</f>
        <v>#REF!</v>
      </c>
      <c r="G642" s="103" t="e">
        <f>SUMIFS(#REF!,#REF!,$B642,#REF!,$C642,#REF!,$G$2)</f>
        <v>#REF!</v>
      </c>
      <c r="H642" s="103" t="e">
        <f>SUMIFS(#REF!,#REF!,$B642,#REF!,$C642,#REF!,$G$2)</f>
        <v>#REF!</v>
      </c>
      <c r="I642" s="103" t="e">
        <f>SUMIFS(#REF!,#REF!,$B642,#REF!,$C642,#REF!,$G$2)</f>
        <v>#REF!</v>
      </c>
      <c r="J642" s="104" t="e">
        <f>SUMIFS(#REF!,#REF!,$B642,#REF!,$C642,#REF!,$J$2)</f>
        <v>#REF!</v>
      </c>
      <c r="K642" s="104" t="e">
        <f>SUMIFS(#REF!,#REF!,$B642,#REF!,$C642,#REF!,$J$2)</f>
        <v>#REF!</v>
      </c>
      <c r="L642" s="104" t="e">
        <f>SUMIFS(#REF!,#REF!,$B642,#REF!,$C642,#REF!,$J$2)</f>
        <v>#REF!</v>
      </c>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row>
    <row r="643" spans="1:37" ht="18.75" customHeight="1">
      <c r="A643" s="94"/>
      <c r="B643" s="95" t="s">
        <v>712</v>
      </c>
      <c r="C643" s="94"/>
      <c r="D643" s="96" t="e">
        <f t="shared" ref="D643:L643" si="59">SUM(D644:D653)</f>
        <v>#REF!</v>
      </c>
      <c r="E643" s="96" t="e">
        <f t="shared" si="59"/>
        <v>#REF!</v>
      </c>
      <c r="F643" s="96" t="e">
        <f t="shared" si="59"/>
        <v>#REF!</v>
      </c>
      <c r="G643" s="96" t="e">
        <f t="shared" si="59"/>
        <v>#REF!</v>
      </c>
      <c r="H643" s="96" t="e">
        <f t="shared" si="59"/>
        <v>#REF!</v>
      </c>
      <c r="I643" s="96" t="e">
        <f t="shared" si="59"/>
        <v>#REF!</v>
      </c>
      <c r="J643" s="96" t="e">
        <f t="shared" si="59"/>
        <v>#REF!</v>
      </c>
      <c r="K643" s="96" t="e">
        <f t="shared" si="59"/>
        <v>#REF!</v>
      </c>
      <c r="L643" s="96" t="e">
        <f t="shared" si="59"/>
        <v>#REF!</v>
      </c>
      <c r="M643" s="99"/>
      <c r="N643" s="99"/>
      <c r="O643" s="99"/>
      <c r="P643" s="99"/>
      <c r="Q643" s="99"/>
      <c r="R643" s="99"/>
      <c r="S643" s="99"/>
      <c r="T643" s="99"/>
      <c r="U643" s="99"/>
      <c r="V643" s="99"/>
      <c r="W643" s="99"/>
      <c r="X643" s="99"/>
      <c r="Y643" s="99"/>
      <c r="Z643" s="99"/>
      <c r="AA643" s="99"/>
      <c r="AB643" s="99"/>
      <c r="AC643" s="99"/>
      <c r="AD643" s="99"/>
      <c r="AE643" s="99"/>
      <c r="AF643" s="99"/>
      <c r="AG643" s="99"/>
      <c r="AH643" s="99"/>
      <c r="AI643" s="99"/>
      <c r="AJ643" s="99"/>
      <c r="AK643" s="99"/>
    </row>
    <row r="644" spans="1:37" ht="37.5" customHeight="1">
      <c r="A644" s="99">
        <f>A633+1</f>
        <v>59</v>
      </c>
      <c r="B644" s="100" t="s">
        <v>767</v>
      </c>
      <c r="C644" s="101" t="s">
        <v>372</v>
      </c>
      <c r="D644" s="102" t="e">
        <f>SUMIFS(#REF!,#REF!,$B644,#REF!,$C644,#REF!,$D$2)</f>
        <v>#REF!</v>
      </c>
      <c r="E644" s="102" t="e">
        <f>SUMIFS(#REF!,#REF!,$B644,#REF!,$C644,#REF!,$D$2)</f>
        <v>#REF!</v>
      </c>
      <c r="F644" s="102" t="e">
        <f>SUMIFS(#REF!,#REF!,$B644,#REF!,$C644,#REF!,$D$2)</f>
        <v>#REF!</v>
      </c>
      <c r="G644" s="103" t="e">
        <f>SUMIFS(#REF!,#REF!,$B644,#REF!,$C644,#REF!,$G$2)</f>
        <v>#REF!</v>
      </c>
      <c r="H644" s="103" t="e">
        <f>SUMIFS(#REF!,#REF!,$B644,#REF!,$C644,#REF!,$G$2)</f>
        <v>#REF!</v>
      </c>
      <c r="I644" s="103" t="e">
        <f>SUMIFS(#REF!,#REF!,$B644,#REF!,$C644,#REF!,$G$2)</f>
        <v>#REF!</v>
      </c>
      <c r="J644" s="104" t="e">
        <f>SUMIFS(#REF!,#REF!,$B644,#REF!,$C644,#REF!,$J$2)</f>
        <v>#REF!</v>
      </c>
      <c r="K644" s="104" t="e">
        <f>SUMIFS(#REF!,#REF!,$B644,#REF!,$C644,#REF!,$J$2)</f>
        <v>#REF!</v>
      </c>
      <c r="L644" s="104" t="e">
        <f>SUMIFS(#REF!,#REF!,$B644,#REF!,$C644,#REF!,$J$2)</f>
        <v>#REF!</v>
      </c>
      <c r="M644" s="99"/>
      <c r="N644" s="99"/>
      <c r="O644" s="99"/>
      <c r="P644" s="99"/>
      <c r="Q644" s="99"/>
      <c r="R644" s="99"/>
      <c r="S644" s="99"/>
      <c r="T644" s="99"/>
      <c r="U644" s="99"/>
      <c r="V644" s="99"/>
      <c r="W644" s="99"/>
      <c r="X644" s="99"/>
      <c r="Y644" s="99"/>
      <c r="Z644" s="99"/>
      <c r="AA644" s="99"/>
      <c r="AB644" s="99"/>
      <c r="AC644" s="99"/>
      <c r="AD644" s="99"/>
      <c r="AE644" s="99"/>
      <c r="AF644" s="99"/>
      <c r="AG644" s="99"/>
      <c r="AH644" s="99"/>
      <c r="AI644" s="99"/>
      <c r="AJ644" s="99"/>
      <c r="AK644" s="99"/>
    </row>
    <row r="645" spans="1:37" ht="37.5" customHeight="1">
      <c r="A645" s="99"/>
      <c r="B645" s="100" t="s">
        <v>767</v>
      </c>
      <c r="C645" s="101" t="s">
        <v>456</v>
      </c>
      <c r="D645" s="102" t="e">
        <f>SUMIFS(#REF!,#REF!,$B645,#REF!,$C645,#REF!,$D$2)</f>
        <v>#REF!</v>
      </c>
      <c r="E645" s="102" t="e">
        <f>SUMIFS(#REF!,#REF!,$B645,#REF!,$C645,#REF!,$D$2)</f>
        <v>#REF!</v>
      </c>
      <c r="F645" s="102" t="e">
        <f>SUMIFS(#REF!,#REF!,$B645,#REF!,$C645,#REF!,$D$2)</f>
        <v>#REF!</v>
      </c>
      <c r="G645" s="103" t="e">
        <f>SUMIFS(#REF!,#REF!,$B645,#REF!,$C645,#REF!,$G$2)</f>
        <v>#REF!</v>
      </c>
      <c r="H645" s="103" t="e">
        <f>SUMIFS(#REF!,#REF!,$B645,#REF!,$C645,#REF!,$G$2)</f>
        <v>#REF!</v>
      </c>
      <c r="I645" s="103" t="e">
        <f>SUMIFS(#REF!,#REF!,$B645,#REF!,$C645,#REF!,$G$2)</f>
        <v>#REF!</v>
      </c>
      <c r="J645" s="104" t="e">
        <f>SUMIFS(#REF!,#REF!,$B645,#REF!,$C645,#REF!,$J$2)</f>
        <v>#REF!</v>
      </c>
      <c r="K645" s="104" t="e">
        <f>SUMIFS(#REF!,#REF!,$B645,#REF!,$C645,#REF!,$J$2)</f>
        <v>#REF!</v>
      </c>
      <c r="L645" s="104" t="e">
        <f>SUMIFS(#REF!,#REF!,$B645,#REF!,$C645,#REF!,$J$2)</f>
        <v>#REF!</v>
      </c>
      <c r="M645" s="99"/>
      <c r="N645" s="99"/>
      <c r="O645" s="99"/>
      <c r="P645" s="99"/>
      <c r="Q645" s="99"/>
      <c r="R645" s="99"/>
      <c r="S645" s="99"/>
      <c r="T645" s="99"/>
      <c r="U645" s="99"/>
      <c r="V645" s="99"/>
      <c r="W645" s="99"/>
      <c r="X645" s="99"/>
      <c r="Y645" s="99"/>
      <c r="Z645" s="99"/>
      <c r="AA645" s="99"/>
      <c r="AB645" s="99"/>
      <c r="AC645" s="99"/>
      <c r="AD645" s="99"/>
      <c r="AE645" s="99"/>
      <c r="AF645" s="99"/>
      <c r="AG645" s="99"/>
      <c r="AH645" s="99"/>
      <c r="AI645" s="99"/>
      <c r="AJ645" s="99"/>
      <c r="AK645" s="99"/>
    </row>
    <row r="646" spans="1:37" ht="37.5" customHeight="1">
      <c r="A646" s="99"/>
      <c r="B646" s="100" t="s">
        <v>767</v>
      </c>
      <c r="C646" s="101" t="s">
        <v>465</v>
      </c>
      <c r="D646" s="102" t="e">
        <f>SUMIFS(#REF!,#REF!,$B646,#REF!,$C646,#REF!,$D$2)</f>
        <v>#REF!</v>
      </c>
      <c r="E646" s="102" t="e">
        <f>SUMIFS(#REF!,#REF!,$B646,#REF!,$C646,#REF!,$D$2)</f>
        <v>#REF!</v>
      </c>
      <c r="F646" s="102" t="e">
        <f>SUMIFS(#REF!,#REF!,$B646,#REF!,$C646,#REF!,$D$2)</f>
        <v>#REF!</v>
      </c>
      <c r="G646" s="103" t="e">
        <f>SUMIFS(#REF!,#REF!,$B646,#REF!,$C646,#REF!,$G$2)</f>
        <v>#REF!</v>
      </c>
      <c r="H646" s="103" t="e">
        <f>SUMIFS(#REF!,#REF!,$B646,#REF!,$C646,#REF!,$G$2)</f>
        <v>#REF!</v>
      </c>
      <c r="I646" s="103" t="e">
        <f>SUMIFS(#REF!,#REF!,$B646,#REF!,$C646,#REF!,$G$2)</f>
        <v>#REF!</v>
      </c>
      <c r="J646" s="104" t="e">
        <f>SUMIFS(#REF!,#REF!,$B646,#REF!,$C646,#REF!,$J$2)</f>
        <v>#REF!</v>
      </c>
      <c r="K646" s="104" t="e">
        <f>SUMIFS(#REF!,#REF!,$B646,#REF!,$C646,#REF!,$J$2)</f>
        <v>#REF!</v>
      </c>
      <c r="L646" s="104" t="e">
        <f>SUMIFS(#REF!,#REF!,$B646,#REF!,$C646,#REF!,$J$2)</f>
        <v>#REF!</v>
      </c>
      <c r="M646" s="99"/>
      <c r="N646" s="99"/>
      <c r="O646" s="99"/>
      <c r="P646" s="99"/>
      <c r="Q646" s="99"/>
      <c r="R646" s="99"/>
      <c r="S646" s="99"/>
      <c r="T646" s="99"/>
      <c r="U646" s="99"/>
      <c r="V646" s="99"/>
      <c r="W646" s="99"/>
      <c r="X646" s="99"/>
      <c r="Y646" s="99"/>
      <c r="Z646" s="99"/>
      <c r="AA646" s="99"/>
      <c r="AB646" s="99"/>
      <c r="AC646" s="99"/>
      <c r="AD646" s="99"/>
      <c r="AE646" s="99"/>
      <c r="AF646" s="99"/>
      <c r="AG646" s="99"/>
      <c r="AH646" s="99"/>
      <c r="AI646" s="99"/>
      <c r="AJ646" s="99"/>
      <c r="AK646" s="99"/>
    </row>
    <row r="647" spans="1:37" ht="37.5" customHeight="1">
      <c r="A647" s="99"/>
      <c r="B647" s="100" t="s">
        <v>767</v>
      </c>
      <c r="C647" s="101" t="s">
        <v>191</v>
      </c>
      <c r="D647" s="102" t="e">
        <f>SUMIFS(#REF!,#REF!,$B647,#REF!,$C647,#REF!,$D$2)</f>
        <v>#REF!</v>
      </c>
      <c r="E647" s="102" t="e">
        <f>SUMIFS(#REF!,#REF!,$B647,#REF!,$C647,#REF!,$D$2)</f>
        <v>#REF!</v>
      </c>
      <c r="F647" s="102" t="e">
        <f>SUMIFS(#REF!,#REF!,$B647,#REF!,$C647,#REF!,$D$2)</f>
        <v>#REF!</v>
      </c>
      <c r="G647" s="103" t="e">
        <f>SUMIFS(#REF!,#REF!,$B647,#REF!,$C647,#REF!,$G$2)</f>
        <v>#REF!</v>
      </c>
      <c r="H647" s="103" t="e">
        <f>SUMIFS(#REF!,#REF!,$B647,#REF!,$C647,#REF!,$G$2)</f>
        <v>#REF!</v>
      </c>
      <c r="I647" s="103" t="e">
        <f>SUMIFS(#REF!,#REF!,$B647,#REF!,$C647,#REF!,$G$2)</f>
        <v>#REF!</v>
      </c>
      <c r="J647" s="104" t="e">
        <f>SUMIFS(#REF!,#REF!,$B647,#REF!,$C647,#REF!,$J$2)</f>
        <v>#REF!</v>
      </c>
      <c r="K647" s="104" t="e">
        <f>SUMIFS(#REF!,#REF!,$B647,#REF!,$C647,#REF!,$J$2)</f>
        <v>#REF!</v>
      </c>
      <c r="L647" s="104" t="e">
        <f>SUMIFS(#REF!,#REF!,$B647,#REF!,$C647,#REF!,$J$2)</f>
        <v>#REF!</v>
      </c>
      <c r="M647" s="99"/>
      <c r="N647" s="99"/>
      <c r="O647" s="99"/>
      <c r="P647" s="99"/>
      <c r="Q647" s="99"/>
      <c r="R647" s="99"/>
      <c r="S647" s="99"/>
      <c r="T647" s="99"/>
      <c r="U647" s="99"/>
      <c r="V647" s="99"/>
      <c r="W647" s="99"/>
      <c r="X647" s="99"/>
      <c r="Y647" s="99"/>
      <c r="Z647" s="99"/>
      <c r="AA647" s="99"/>
      <c r="AB647" s="99"/>
      <c r="AC647" s="99"/>
      <c r="AD647" s="99"/>
      <c r="AE647" s="99"/>
      <c r="AF647" s="99"/>
      <c r="AG647" s="99"/>
      <c r="AH647" s="99"/>
      <c r="AI647" s="99"/>
      <c r="AJ647" s="99"/>
      <c r="AK647" s="99"/>
    </row>
    <row r="648" spans="1:37" ht="37.5" customHeight="1">
      <c r="A648" s="99"/>
      <c r="B648" s="100" t="s">
        <v>767</v>
      </c>
      <c r="C648" s="101" t="s">
        <v>348</v>
      </c>
      <c r="D648" s="102" t="e">
        <f>SUMIFS(#REF!,#REF!,$B648,#REF!,$C648,#REF!,$D$2)</f>
        <v>#REF!</v>
      </c>
      <c r="E648" s="102" t="e">
        <f>SUMIFS(#REF!,#REF!,$B648,#REF!,$C648,#REF!,$D$2)</f>
        <v>#REF!</v>
      </c>
      <c r="F648" s="102" t="e">
        <f>SUMIFS(#REF!,#REF!,$B648,#REF!,$C648,#REF!,$D$2)</f>
        <v>#REF!</v>
      </c>
      <c r="G648" s="103" t="e">
        <f>SUMIFS(#REF!,#REF!,$B648,#REF!,$C648,#REF!,$G$2)</f>
        <v>#REF!</v>
      </c>
      <c r="H648" s="103" t="e">
        <f>SUMIFS(#REF!,#REF!,$B648,#REF!,$C648,#REF!,$G$2)</f>
        <v>#REF!</v>
      </c>
      <c r="I648" s="103" t="e">
        <f>SUMIFS(#REF!,#REF!,$B648,#REF!,$C648,#REF!,$G$2)</f>
        <v>#REF!</v>
      </c>
      <c r="J648" s="104" t="e">
        <f>SUMIFS(#REF!,#REF!,$B648,#REF!,$C648,#REF!,$J$2)</f>
        <v>#REF!</v>
      </c>
      <c r="K648" s="104" t="e">
        <f>SUMIFS(#REF!,#REF!,$B648,#REF!,$C648,#REF!,$J$2)</f>
        <v>#REF!</v>
      </c>
      <c r="L648" s="104" t="e">
        <f>SUMIFS(#REF!,#REF!,$B648,#REF!,$C648,#REF!,$J$2)</f>
        <v>#REF!</v>
      </c>
      <c r="M648" s="99"/>
      <c r="N648" s="99"/>
      <c r="O648" s="99"/>
      <c r="P648" s="99"/>
      <c r="Q648" s="99"/>
      <c r="R648" s="99"/>
      <c r="S648" s="99"/>
      <c r="T648" s="99"/>
      <c r="U648" s="99"/>
      <c r="V648" s="99"/>
      <c r="W648" s="99"/>
      <c r="X648" s="99"/>
      <c r="Y648" s="99"/>
      <c r="Z648" s="99"/>
      <c r="AA648" s="99"/>
      <c r="AB648" s="99"/>
      <c r="AC648" s="99"/>
      <c r="AD648" s="99"/>
      <c r="AE648" s="99"/>
      <c r="AF648" s="99"/>
      <c r="AG648" s="99"/>
      <c r="AH648" s="99"/>
      <c r="AI648" s="99"/>
      <c r="AJ648" s="99"/>
      <c r="AK648" s="99"/>
    </row>
    <row r="649" spans="1:37" ht="37.5" customHeight="1">
      <c r="A649" s="99"/>
      <c r="B649" s="100" t="s">
        <v>767</v>
      </c>
      <c r="C649" s="101" t="s">
        <v>182</v>
      </c>
      <c r="D649" s="102" t="e">
        <f>SUMIFS(#REF!,#REF!,$B649,#REF!,$C649,#REF!,$D$2)</f>
        <v>#REF!</v>
      </c>
      <c r="E649" s="102" t="e">
        <f>SUMIFS(#REF!,#REF!,$B649,#REF!,$C649,#REF!,$D$2)</f>
        <v>#REF!</v>
      </c>
      <c r="F649" s="102" t="e">
        <f>SUMIFS(#REF!,#REF!,$B649,#REF!,$C649,#REF!,$D$2)</f>
        <v>#REF!</v>
      </c>
      <c r="G649" s="103" t="e">
        <f>SUMIFS(#REF!,#REF!,$B649,#REF!,$C649,#REF!,$G$2)</f>
        <v>#REF!</v>
      </c>
      <c r="H649" s="103" t="e">
        <f>SUMIFS(#REF!,#REF!,$B649,#REF!,$C649,#REF!,$G$2)</f>
        <v>#REF!</v>
      </c>
      <c r="I649" s="103" t="e">
        <f>SUMIFS(#REF!,#REF!,$B649,#REF!,$C649,#REF!,$G$2)</f>
        <v>#REF!</v>
      </c>
      <c r="J649" s="104" t="e">
        <f>SUMIFS(#REF!,#REF!,$B649,#REF!,$C649,#REF!,$J$2)</f>
        <v>#REF!</v>
      </c>
      <c r="K649" s="104" t="e">
        <f>SUMIFS(#REF!,#REF!,$B649,#REF!,$C649,#REF!,$J$2)</f>
        <v>#REF!</v>
      </c>
      <c r="L649" s="104" t="e">
        <f>SUMIFS(#REF!,#REF!,$B649,#REF!,$C649,#REF!,$J$2)</f>
        <v>#REF!</v>
      </c>
      <c r="M649" s="99"/>
      <c r="N649" s="99"/>
      <c r="O649" s="99"/>
      <c r="P649" s="99"/>
      <c r="Q649" s="99"/>
      <c r="R649" s="99"/>
      <c r="S649" s="99"/>
      <c r="T649" s="99"/>
      <c r="U649" s="99"/>
      <c r="V649" s="99"/>
      <c r="W649" s="99"/>
      <c r="X649" s="99"/>
      <c r="Y649" s="99"/>
      <c r="Z649" s="99"/>
      <c r="AA649" s="99"/>
      <c r="AB649" s="99"/>
      <c r="AC649" s="99"/>
      <c r="AD649" s="99"/>
      <c r="AE649" s="99"/>
      <c r="AF649" s="99"/>
      <c r="AG649" s="99"/>
      <c r="AH649" s="99"/>
      <c r="AI649" s="99"/>
      <c r="AJ649" s="99"/>
      <c r="AK649" s="99"/>
    </row>
    <row r="650" spans="1:37" ht="37.5" customHeight="1">
      <c r="A650" s="99"/>
      <c r="B650" s="100" t="s">
        <v>767</v>
      </c>
      <c r="C650" s="101" t="s">
        <v>170</v>
      </c>
      <c r="D650" s="102" t="e">
        <f>SUMIFS(#REF!,#REF!,$B650,#REF!,$C650,#REF!,$D$2)</f>
        <v>#REF!</v>
      </c>
      <c r="E650" s="102" t="e">
        <f>SUMIFS(#REF!,#REF!,$B650,#REF!,$C650,#REF!,$D$2)</f>
        <v>#REF!</v>
      </c>
      <c r="F650" s="102" t="e">
        <f>SUMIFS(#REF!,#REF!,$B650,#REF!,$C650,#REF!,$D$2)</f>
        <v>#REF!</v>
      </c>
      <c r="G650" s="103" t="e">
        <f>SUMIFS(#REF!,#REF!,$B650,#REF!,$C650,#REF!,$G$2)</f>
        <v>#REF!</v>
      </c>
      <c r="H650" s="103" t="e">
        <f>SUMIFS(#REF!,#REF!,$B650,#REF!,$C650,#REF!,$G$2)</f>
        <v>#REF!</v>
      </c>
      <c r="I650" s="103" t="e">
        <f>SUMIFS(#REF!,#REF!,$B650,#REF!,$C650,#REF!,$G$2)</f>
        <v>#REF!</v>
      </c>
      <c r="J650" s="104" t="e">
        <f>SUMIFS(#REF!,#REF!,$B650,#REF!,$C650,#REF!,$J$2)</f>
        <v>#REF!</v>
      </c>
      <c r="K650" s="104" t="e">
        <f>SUMIFS(#REF!,#REF!,$B650,#REF!,$C650,#REF!,$J$2)</f>
        <v>#REF!</v>
      </c>
      <c r="L650" s="104" t="e">
        <f>SUMIFS(#REF!,#REF!,$B650,#REF!,$C650,#REF!,$J$2)</f>
        <v>#REF!</v>
      </c>
      <c r="M650" s="99"/>
      <c r="N650" s="99"/>
      <c r="O650" s="99"/>
      <c r="P650" s="99"/>
      <c r="Q650" s="99"/>
      <c r="R650" s="99"/>
      <c r="S650" s="99"/>
      <c r="T650" s="99"/>
      <c r="U650" s="99"/>
      <c r="V650" s="99"/>
      <c r="W650" s="99"/>
      <c r="X650" s="99"/>
      <c r="Y650" s="99"/>
      <c r="Z650" s="99"/>
      <c r="AA650" s="99"/>
      <c r="AB650" s="99"/>
      <c r="AC650" s="99"/>
      <c r="AD650" s="99"/>
      <c r="AE650" s="99"/>
      <c r="AF650" s="99"/>
      <c r="AG650" s="99"/>
      <c r="AH650" s="99"/>
      <c r="AI650" s="99"/>
      <c r="AJ650" s="99"/>
      <c r="AK650" s="99"/>
    </row>
    <row r="651" spans="1:37" ht="37.5" customHeight="1">
      <c r="A651" s="99"/>
      <c r="B651" s="100" t="s">
        <v>767</v>
      </c>
      <c r="C651" s="101" t="s">
        <v>188</v>
      </c>
      <c r="D651" s="102" t="e">
        <f>SUMIFS(#REF!,#REF!,$B651,#REF!,$C651,#REF!,$D$2)</f>
        <v>#REF!</v>
      </c>
      <c r="E651" s="102" t="e">
        <f>SUMIFS(#REF!,#REF!,$B651,#REF!,$C651,#REF!,$D$2)</f>
        <v>#REF!</v>
      </c>
      <c r="F651" s="102" t="e">
        <f>SUMIFS(#REF!,#REF!,$B651,#REF!,$C651,#REF!,$D$2)</f>
        <v>#REF!</v>
      </c>
      <c r="G651" s="103" t="e">
        <f>SUMIFS(#REF!,#REF!,$B651,#REF!,$C651,#REF!,$G$2)</f>
        <v>#REF!</v>
      </c>
      <c r="H651" s="103" t="e">
        <f>SUMIFS(#REF!,#REF!,$B651,#REF!,$C651,#REF!,$G$2)</f>
        <v>#REF!</v>
      </c>
      <c r="I651" s="103" t="e">
        <f>SUMIFS(#REF!,#REF!,$B651,#REF!,$C651,#REF!,$G$2)</f>
        <v>#REF!</v>
      </c>
      <c r="J651" s="104" t="e">
        <f>SUMIFS(#REF!,#REF!,$B651,#REF!,$C651,#REF!,$J$2)</f>
        <v>#REF!</v>
      </c>
      <c r="K651" s="104" t="e">
        <f>SUMIFS(#REF!,#REF!,$B651,#REF!,$C651,#REF!,$J$2)</f>
        <v>#REF!</v>
      </c>
      <c r="L651" s="104" t="e">
        <f>SUMIFS(#REF!,#REF!,$B651,#REF!,$C651,#REF!,$J$2)</f>
        <v>#REF!</v>
      </c>
      <c r="M651" s="99"/>
      <c r="N651" s="99"/>
      <c r="O651" s="99"/>
      <c r="P651" s="99"/>
      <c r="Q651" s="99"/>
      <c r="R651" s="99"/>
      <c r="S651" s="99"/>
      <c r="T651" s="99"/>
      <c r="U651" s="99"/>
      <c r="V651" s="99"/>
      <c r="W651" s="99"/>
      <c r="X651" s="99"/>
      <c r="Y651" s="99"/>
      <c r="Z651" s="99"/>
      <c r="AA651" s="99"/>
      <c r="AB651" s="99"/>
      <c r="AC651" s="99"/>
      <c r="AD651" s="99"/>
      <c r="AE651" s="99"/>
      <c r="AF651" s="99"/>
      <c r="AG651" s="99"/>
      <c r="AH651" s="99"/>
      <c r="AI651" s="99"/>
      <c r="AJ651" s="99"/>
      <c r="AK651" s="99"/>
    </row>
    <row r="652" spans="1:37" ht="37.5" customHeight="1">
      <c r="A652" s="99"/>
      <c r="B652" s="100" t="s">
        <v>767</v>
      </c>
      <c r="C652" s="101" t="s">
        <v>176</v>
      </c>
      <c r="D652" s="102" t="e">
        <f>SUMIFS(#REF!,#REF!,$B652,#REF!,$C652,#REF!,$D$2)</f>
        <v>#REF!</v>
      </c>
      <c r="E652" s="102" t="e">
        <f>SUMIFS(#REF!,#REF!,$B652,#REF!,$C652,#REF!,$D$2)</f>
        <v>#REF!</v>
      </c>
      <c r="F652" s="102" t="e">
        <f>SUMIFS(#REF!,#REF!,$B652,#REF!,$C652,#REF!,$D$2)</f>
        <v>#REF!</v>
      </c>
      <c r="G652" s="103" t="e">
        <f>SUMIFS(#REF!,#REF!,$B652,#REF!,$C652,#REF!,$G$2)</f>
        <v>#REF!</v>
      </c>
      <c r="H652" s="103" t="e">
        <f>SUMIFS(#REF!,#REF!,$B652,#REF!,$C652,#REF!,$G$2)</f>
        <v>#REF!</v>
      </c>
      <c r="I652" s="103" t="e">
        <f>SUMIFS(#REF!,#REF!,$B652,#REF!,$C652,#REF!,$G$2)</f>
        <v>#REF!</v>
      </c>
      <c r="J652" s="104" t="e">
        <f>SUMIFS(#REF!,#REF!,$B652,#REF!,$C652,#REF!,$J$2)</f>
        <v>#REF!</v>
      </c>
      <c r="K652" s="104" t="e">
        <f>SUMIFS(#REF!,#REF!,$B652,#REF!,$C652,#REF!,$J$2)</f>
        <v>#REF!</v>
      </c>
      <c r="L652" s="104" t="e">
        <f>SUMIFS(#REF!,#REF!,$B652,#REF!,$C652,#REF!,$J$2)</f>
        <v>#REF!</v>
      </c>
      <c r="M652" s="99"/>
      <c r="N652" s="99"/>
      <c r="O652" s="99"/>
      <c r="P652" s="99"/>
      <c r="Q652" s="99"/>
      <c r="R652" s="99"/>
      <c r="S652" s="99"/>
      <c r="T652" s="99"/>
      <c r="U652" s="99"/>
      <c r="V652" s="99"/>
      <c r="W652" s="99"/>
      <c r="X652" s="99"/>
      <c r="Y652" s="99"/>
      <c r="Z652" s="99"/>
      <c r="AA652" s="99"/>
      <c r="AB652" s="99"/>
      <c r="AC652" s="99"/>
      <c r="AD652" s="99"/>
      <c r="AE652" s="99"/>
      <c r="AF652" s="99"/>
      <c r="AG652" s="99"/>
      <c r="AH652" s="99"/>
      <c r="AI652" s="99"/>
      <c r="AJ652" s="99"/>
      <c r="AK652" s="99"/>
    </row>
    <row r="653" spans="1:37" ht="37.5" customHeight="1">
      <c r="A653" s="99"/>
      <c r="B653" s="100" t="s">
        <v>767</v>
      </c>
      <c r="C653" s="101" t="s">
        <v>194</v>
      </c>
      <c r="D653" s="102" t="e">
        <f>SUMIFS(#REF!,#REF!,$B653,#REF!,$C653,#REF!,$D$2)</f>
        <v>#REF!</v>
      </c>
      <c r="E653" s="102" t="e">
        <f>SUMIFS(#REF!,#REF!,$B653,#REF!,$C653,#REF!,$D$2)</f>
        <v>#REF!</v>
      </c>
      <c r="F653" s="102" t="e">
        <f>SUMIFS(#REF!,#REF!,$B653,#REF!,$C653,#REF!,$D$2)</f>
        <v>#REF!</v>
      </c>
      <c r="G653" s="103" t="e">
        <f>SUMIFS(#REF!,#REF!,$B653,#REF!,$C653,#REF!,$G$2)</f>
        <v>#REF!</v>
      </c>
      <c r="H653" s="103" t="e">
        <f>SUMIFS(#REF!,#REF!,$B653,#REF!,$C653,#REF!,$G$2)</f>
        <v>#REF!</v>
      </c>
      <c r="I653" s="103" t="e">
        <f>SUMIFS(#REF!,#REF!,$B653,#REF!,$C653,#REF!,$G$2)</f>
        <v>#REF!</v>
      </c>
      <c r="J653" s="104" t="e">
        <f>SUMIFS(#REF!,#REF!,$B653,#REF!,$C653,#REF!,$J$2)</f>
        <v>#REF!</v>
      </c>
      <c r="K653" s="104" t="e">
        <f>SUMIFS(#REF!,#REF!,$B653,#REF!,$C653,#REF!,$J$2)</f>
        <v>#REF!</v>
      </c>
      <c r="L653" s="104" t="e">
        <f>SUMIFS(#REF!,#REF!,$B653,#REF!,$C653,#REF!,$J$2)</f>
        <v>#REF!</v>
      </c>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row>
    <row r="654" spans="1:37" ht="18.75" customHeight="1">
      <c r="A654" s="94"/>
      <c r="B654" s="95" t="s">
        <v>712</v>
      </c>
      <c r="C654" s="94"/>
      <c r="D654" s="96" t="e">
        <f t="shared" ref="D654:L654" si="60">SUM(D655:D664)</f>
        <v>#REF!</v>
      </c>
      <c r="E654" s="96" t="e">
        <f t="shared" si="60"/>
        <v>#REF!</v>
      </c>
      <c r="F654" s="96" t="e">
        <f t="shared" si="60"/>
        <v>#REF!</v>
      </c>
      <c r="G654" s="96" t="e">
        <f t="shared" si="60"/>
        <v>#REF!</v>
      </c>
      <c r="H654" s="96" t="e">
        <f t="shared" si="60"/>
        <v>#REF!</v>
      </c>
      <c r="I654" s="96" t="e">
        <f t="shared" si="60"/>
        <v>#REF!</v>
      </c>
      <c r="J654" s="96" t="e">
        <f t="shared" si="60"/>
        <v>#REF!</v>
      </c>
      <c r="K654" s="96" t="e">
        <f t="shared" si="60"/>
        <v>#REF!</v>
      </c>
      <c r="L654" s="96" t="e">
        <f t="shared" si="60"/>
        <v>#REF!</v>
      </c>
      <c r="M654" s="99"/>
      <c r="N654" s="99"/>
      <c r="O654" s="99"/>
      <c r="P654" s="99"/>
      <c r="Q654" s="99"/>
      <c r="R654" s="99"/>
      <c r="S654" s="99"/>
      <c r="T654" s="99"/>
      <c r="U654" s="99"/>
      <c r="V654" s="99"/>
      <c r="W654" s="99"/>
      <c r="X654" s="99"/>
      <c r="Y654" s="99"/>
      <c r="Z654" s="99"/>
      <c r="AA654" s="99"/>
      <c r="AB654" s="99"/>
      <c r="AC654" s="99"/>
      <c r="AD654" s="99"/>
      <c r="AE654" s="99"/>
      <c r="AF654" s="99"/>
      <c r="AG654" s="99"/>
      <c r="AH654" s="99"/>
      <c r="AI654" s="99"/>
      <c r="AJ654" s="99"/>
      <c r="AK654" s="99"/>
    </row>
    <row r="655" spans="1:37" ht="37.5" customHeight="1">
      <c r="A655" s="99">
        <f>A644+1</f>
        <v>60</v>
      </c>
      <c r="B655" s="100" t="s">
        <v>187</v>
      </c>
      <c r="C655" s="101" t="s">
        <v>372</v>
      </c>
      <c r="D655" s="102" t="e">
        <f>SUMIFS(#REF!,#REF!,$B655,#REF!,$C655,#REF!,$D$2)</f>
        <v>#REF!</v>
      </c>
      <c r="E655" s="102" t="e">
        <f>SUMIFS(#REF!,#REF!,$B655,#REF!,$C655,#REF!,$D$2)</f>
        <v>#REF!</v>
      </c>
      <c r="F655" s="102" t="e">
        <f>SUMIFS(#REF!,#REF!,$B655,#REF!,$C655,#REF!,$D$2)</f>
        <v>#REF!</v>
      </c>
      <c r="G655" s="103" t="e">
        <f>SUMIFS(#REF!,#REF!,$B655,#REF!,$C655,#REF!,$G$2)</f>
        <v>#REF!</v>
      </c>
      <c r="H655" s="103" t="e">
        <f>SUMIFS(#REF!,#REF!,$B655,#REF!,$C655,#REF!,$G$2)</f>
        <v>#REF!</v>
      </c>
      <c r="I655" s="103" t="e">
        <f>SUMIFS(#REF!,#REF!,$B655,#REF!,$C655,#REF!,$G$2)</f>
        <v>#REF!</v>
      </c>
      <c r="J655" s="104" t="e">
        <f>SUMIFS(#REF!,#REF!,$B655,#REF!,$C655,#REF!,$J$2)</f>
        <v>#REF!</v>
      </c>
      <c r="K655" s="104" t="e">
        <f>SUMIFS(#REF!,#REF!,$B655,#REF!,$C655,#REF!,$J$2)</f>
        <v>#REF!</v>
      </c>
      <c r="L655" s="104" t="e">
        <f>SUMIFS(#REF!,#REF!,$B655,#REF!,$C655,#REF!,$J$2)</f>
        <v>#REF!</v>
      </c>
      <c r="M655" s="99"/>
      <c r="N655" s="99"/>
      <c r="O655" s="99"/>
      <c r="P655" s="99"/>
      <c r="Q655" s="99"/>
      <c r="R655" s="99"/>
      <c r="S655" s="99"/>
      <c r="T655" s="99"/>
      <c r="U655" s="99"/>
      <c r="V655" s="99"/>
      <c r="W655" s="99"/>
      <c r="X655" s="99"/>
      <c r="Y655" s="99"/>
      <c r="Z655" s="99"/>
      <c r="AA655" s="99"/>
      <c r="AB655" s="99"/>
      <c r="AC655" s="99"/>
      <c r="AD655" s="99"/>
      <c r="AE655" s="99"/>
      <c r="AF655" s="99"/>
      <c r="AG655" s="99"/>
      <c r="AH655" s="99"/>
      <c r="AI655" s="99"/>
      <c r="AJ655" s="99"/>
      <c r="AK655" s="99"/>
    </row>
    <row r="656" spans="1:37" ht="37.5" customHeight="1">
      <c r="A656" s="99"/>
      <c r="B656" s="100" t="s">
        <v>187</v>
      </c>
      <c r="C656" s="101" t="s">
        <v>456</v>
      </c>
      <c r="D656" s="102" t="e">
        <f>SUMIFS(#REF!,#REF!,$B656,#REF!,$C656,#REF!,$D$2)</f>
        <v>#REF!</v>
      </c>
      <c r="E656" s="102" t="e">
        <f>SUMIFS(#REF!,#REF!,$B656,#REF!,$C656,#REF!,$D$2)</f>
        <v>#REF!</v>
      </c>
      <c r="F656" s="102" t="e">
        <f>SUMIFS(#REF!,#REF!,$B656,#REF!,$C656,#REF!,$D$2)</f>
        <v>#REF!</v>
      </c>
      <c r="G656" s="103" t="e">
        <f>SUMIFS(#REF!,#REF!,$B656,#REF!,$C656,#REF!,$G$2)</f>
        <v>#REF!</v>
      </c>
      <c r="H656" s="103" t="e">
        <f>SUMIFS(#REF!,#REF!,$B656,#REF!,$C656,#REF!,$G$2)</f>
        <v>#REF!</v>
      </c>
      <c r="I656" s="103" t="e">
        <f>SUMIFS(#REF!,#REF!,$B656,#REF!,$C656,#REF!,$G$2)</f>
        <v>#REF!</v>
      </c>
      <c r="J656" s="104" t="e">
        <f>SUMIFS(#REF!,#REF!,$B656,#REF!,$C656,#REF!,$J$2)</f>
        <v>#REF!</v>
      </c>
      <c r="K656" s="104" t="e">
        <f>SUMIFS(#REF!,#REF!,$B656,#REF!,$C656,#REF!,$J$2)</f>
        <v>#REF!</v>
      </c>
      <c r="L656" s="104" t="e">
        <f>SUMIFS(#REF!,#REF!,$B656,#REF!,$C656,#REF!,$J$2)</f>
        <v>#REF!</v>
      </c>
      <c r="M656" s="99"/>
      <c r="N656" s="99"/>
      <c r="O656" s="99"/>
      <c r="P656" s="99"/>
      <c r="Q656" s="99"/>
      <c r="R656" s="99"/>
      <c r="S656" s="99"/>
      <c r="T656" s="99"/>
      <c r="U656" s="99"/>
      <c r="V656" s="99"/>
      <c r="W656" s="99"/>
      <c r="X656" s="99"/>
      <c r="Y656" s="99"/>
      <c r="Z656" s="99"/>
      <c r="AA656" s="99"/>
      <c r="AB656" s="99"/>
      <c r="AC656" s="99"/>
      <c r="AD656" s="99"/>
      <c r="AE656" s="99"/>
      <c r="AF656" s="99"/>
      <c r="AG656" s="99"/>
      <c r="AH656" s="99"/>
      <c r="AI656" s="99"/>
      <c r="AJ656" s="99"/>
      <c r="AK656" s="99"/>
    </row>
    <row r="657" spans="1:37" ht="37.5" customHeight="1">
      <c r="A657" s="99"/>
      <c r="B657" s="100" t="s">
        <v>187</v>
      </c>
      <c r="C657" s="101" t="s">
        <v>465</v>
      </c>
      <c r="D657" s="102" t="e">
        <f>SUMIFS(#REF!,#REF!,$B657,#REF!,$C657,#REF!,$D$2)</f>
        <v>#REF!</v>
      </c>
      <c r="E657" s="102" t="e">
        <f>SUMIFS(#REF!,#REF!,$B657,#REF!,$C657,#REF!,$D$2)</f>
        <v>#REF!</v>
      </c>
      <c r="F657" s="102" t="e">
        <f>SUMIFS(#REF!,#REF!,$B657,#REF!,$C657,#REF!,$D$2)</f>
        <v>#REF!</v>
      </c>
      <c r="G657" s="103" t="e">
        <f>SUMIFS(#REF!,#REF!,$B657,#REF!,$C657,#REF!,$G$2)</f>
        <v>#REF!</v>
      </c>
      <c r="H657" s="103" t="e">
        <f>SUMIFS(#REF!,#REF!,$B657,#REF!,$C657,#REF!,$G$2)</f>
        <v>#REF!</v>
      </c>
      <c r="I657" s="103" t="e">
        <f>SUMIFS(#REF!,#REF!,$B657,#REF!,$C657,#REF!,$G$2)</f>
        <v>#REF!</v>
      </c>
      <c r="J657" s="104" t="e">
        <f>SUMIFS(#REF!,#REF!,$B657,#REF!,$C657,#REF!,$J$2)</f>
        <v>#REF!</v>
      </c>
      <c r="K657" s="104" t="e">
        <f>SUMIFS(#REF!,#REF!,$B657,#REF!,$C657,#REF!,$J$2)</f>
        <v>#REF!</v>
      </c>
      <c r="L657" s="104" t="e">
        <f>SUMIFS(#REF!,#REF!,$B657,#REF!,$C657,#REF!,$J$2)</f>
        <v>#REF!</v>
      </c>
      <c r="M657" s="99"/>
      <c r="N657" s="99"/>
      <c r="O657" s="99"/>
      <c r="P657" s="99"/>
      <c r="Q657" s="99"/>
      <c r="R657" s="99"/>
      <c r="S657" s="99"/>
      <c r="T657" s="99"/>
      <c r="U657" s="99"/>
      <c r="V657" s="99"/>
      <c r="W657" s="99"/>
      <c r="X657" s="99"/>
      <c r="Y657" s="99"/>
      <c r="Z657" s="99"/>
      <c r="AA657" s="99"/>
      <c r="AB657" s="99"/>
      <c r="AC657" s="99"/>
      <c r="AD657" s="99"/>
      <c r="AE657" s="99"/>
      <c r="AF657" s="99"/>
      <c r="AG657" s="99"/>
      <c r="AH657" s="99"/>
      <c r="AI657" s="99"/>
      <c r="AJ657" s="99"/>
      <c r="AK657" s="99"/>
    </row>
    <row r="658" spans="1:37" ht="37.5" customHeight="1">
      <c r="A658" s="99"/>
      <c r="B658" s="100" t="s">
        <v>187</v>
      </c>
      <c r="C658" s="101" t="s">
        <v>191</v>
      </c>
      <c r="D658" s="102" t="e">
        <f>SUMIFS(#REF!,#REF!,$B658,#REF!,$C658,#REF!,$D$2)</f>
        <v>#REF!</v>
      </c>
      <c r="E658" s="102" t="e">
        <f>SUMIFS(#REF!,#REF!,$B658,#REF!,$C658,#REF!,$D$2)</f>
        <v>#REF!</v>
      </c>
      <c r="F658" s="102" t="e">
        <f>SUMIFS(#REF!,#REF!,$B658,#REF!,$C658,#REF!,$D$2)</f>
        <v>#REF!</v>
      </c>
      <c r="G658" s="103" t="e">
        <f>SUMIFS(#REF!,#REF!,$B658,#REF!,$C658,#REF!,$G$2)</f>
        <v>#REF!</v>
      </c>
      <c r="H658" s="103" t="e">
        <f>SUMIFS(#REF!,#REF!,$B658,#REF!,$C658,#REF!,$G$2)</f>
        <v>#REF!</v>
      </c>
      <c r="I658" s="103" t="e">
        <f>SUMIFS(#REF!,#REF!,$B658,#REF!,$C658,#REF!,$G$2)</f>
        <v>#REF!</v>
      </c>
      <c r="J658" s="104" t="e">
        <f>SUMIFS(#REF!,#REF!,$B658,#REF!,$C658,#REF!,$J$2)</f>
        <v>#REF!</v>
      </c>
      <c r="K658" s="104" t="e">
        <f>SUMIFS(#REF!,#REF!,$B658,#REF!,$C658,#REF!,$J$2)</f>
        <v>#REF!</v>
      </c>
      <c r="L658" s="104" t="e">
        <f>SUMIFS(#REF!,#REF!,$B658,#REF!,$C658,#REF!,$J$2)</f>
        <v>#REF!</v>
      </c>
      <c r="M658" s="99"/>
      <c r="N658" s="99"/>
      <c r="O658" s="99"/>
      <c r="P658" s="99"/>
      <c r="Q658" s="99"/>
      <c r="R658" s="99"/>
      <c r="S658" s="99"/>
      <c r="T658" s="99"/>
      <c r="U658" s="99"/>
      <c r="V658" s="99"/>
      <c r="W658" s="99"/>
      <c r="X658" s="99"/>
      <c r="Y658" s="99"/>
      <c r="Z658" s="99"/>
      <c r="AA658" s="99"/>
      <c r="AB658" s="99"/>
      <c r="AC658" s="99"/>
      <c r="AD658" s="99"/>
      <c r="AE658" s="99"/>
      <c r="AF658" s="99"/>
      <c r="AG658" s="99"/>
      <c r="AH658" s="99"/>
      <c r="AI658" s="99"/>
      <c r="AJ658" s="99"/>
      <c r="AK658" s="99"/>
    </row>
    <row r="659" spans="1:37" ht="37.5" customHeight="1">
      <c r="A659" s="99"/>
      <c r="B659" s="100" t="s">
        <v>187</v>
      </c>
      <c r="C659" s="101" t="s">
        <v>348</v>
      </c>
      <c r="D659" s="102" t="e">
        <f>SUMIFS(#REF!,#REF!,$B659,#REF!,$C659,#REF!,$D$2)</f>
        <v>#REF!</v>
      </c>
      <c r="E659" s="102" t="e">
        <f>SUMIFS(#REF!,#REF!,$B659,#REF!,$C659,#REF!,$D$2)</f>
        <v>#REF!</v>
      </c>
      <c r="F659" s="102" t="e">
        <f>SUMIFS(#REF!,#REF!,$B659,#REF!,$C659,#REF!,$D$2)</f>
        <v>#REF!</v>
      </c>
      <c r="G659" s="103" t="e">
        <f>SUMIFS(#REF!,#REF!,$B659,#REF!,$C659,#REF!,$G$2)</f>
        <v>#REF!</v>
      </c>
      <c r="H659" s="103" t="e">
        <f>SUMIFS(#REF!,#REF!,$B659,#REF!,$C659,#REF!,$G$2)</f>
        <v>#REF!</v>
      </c>
      <c r="I659" s="103" t="e">
        <f>SUMIFS(#REF!,#REF!,$B659,#REF!,$C659,#REF!,$G$2)</f>
        <v>#REF!</v>
      </c>
      <c r="J659" s="104" t="e">
        <f>SUMIFS(#REF!,#REF!,$B659,#REF!,$C659,#REF!,$J$2)</f>
        <v>#REF!</v>
      </c>
      <c r="K659" s="104" t="e">
        <f>SUMIFS(#REF!,#REF!,$B659,#REF!,$C659,#REF!,$J$2)</f>
        <v>#REF!</v>
      </c>
      <c r="L659" s="104" t="e">
        <f>SUMIFS(#REF!,#REF!,$B659,#REF!,$C659,#REF!,$J$2)</f>
        <v>#REF!</v>
      </c>
      <c r="M659" s="99"/>
      <c r="N659" s="99"/>
      <c r="O659" s="99"/>
      <c r="P659" s="99"/>
      <c r="Q659" s="99"/>
      <c r="R659" s="99"/>
      <c r="S659" s="99"/>
      <c r="T659" s="99"/>
      <c r="U659" s="99"/>
      <c r="V659" s="99"/>
      <c r="W659" s="99"/>
      <c r="X659" s="99"/>
      <c r="Y659" s="99"/>
      <c r="Z659" s="99"/>
      <c r="AA659" s="99"/>
      <c r="AB659" s="99"/>
      <c r="AC659" s="99"/>
      <c r="AD659" s="99"/>
      <c r="AE659" s="99"/>
      <c r="AF659" s="99"/>
      <c r="AG659" s="99"/>
      <c r="AH659" s="99"/>
      <c r="AI659" s="99"/>
      <c r="AJ659" s="99"/>
      <c r="AK659" s="99"/>
    </row>
    <row r="660" spans="1:37" ht="37.5" customHeight="1">
      <c r="A660" s="99"/>
      <c r="B660" s="100" t="s">
        <v>187</v>
      </c>
      <c r="C660" s="101" t="s">
        <v>182</v>
      </c>
      <c r="D660" s="102" t="e">
        <f>SUMIFS(#REF!,#REF!,$B660,#REF!,$C660,#REF!,$D$2)</f>
        <v>#REF!</v>
      </c>
      <c r="E660" s="102" t="e">
        <f>SUMIFS(#REF!,#REF!,$B660,#REF!,$C660,#REF!,$D$2)</f>
        <v>#REF!</v>
      </c>
      <c r="F660" s="102" t="e">
        <f>SUMIFS(#REF!,#REF!,$B660,#REF!,$C660,#REF!,$D$2)</f>
        <v>#REF!</v>
      </c>
      <c r="G660" s="103" t="e">
        <f>SUMIFS(#REF!,#REF!,$B660,#REF!,$C660,#REF!,$G$2)</f>
        <v>#REF!</v>
      </c>
      <c r="H660" s="103" t="e">
        <f>SUMIFS(#REF!,#REF!,$B660,#REF!,$C660,#REF!,$G$2)</f>
        <v>#REF!</v>
      </c>
      <c r="I660" s="103" t="e">
        <f>SUMIFS(#REF!,#REF!,$B660,#REF!,$C660,#REF!,$G$2)</f>
        <v>#REF!</v>
      </c>
      <c r="J660" s="104" t="e">
        <f>SUMIFS(#REF!,#REF!,$B660,#REF!,$C660,#REF!,$J$2)</f>
        <v>#REF!</v>
      </c>
      <c r="K660" s="104" t="e">
        <f>SUMIFS(#REF!,#REF!,$B660,#REF!,$C660,#REF!,$J$2)</f>
        <v>#REF!</v>
      </c>
      <c r="L660" s="104" t="e">
        <f>SUMIFS(#REF!,#REF!,$B660,#REF!,$C660,#REF!,$J$2)</f>
        <v>#REF!</v>
      </c>
      <c r="M660" s="99"/>
      <c r="N660" s="99"/>
      <c r="O660" s="99"/>
      <c r="P660" s="99"/>
      <c r="Q660" s="99"/>
      <c r="R660" s="99"/>
      <c r="S660" s="99"/>
      <c r="T660" s="99"/>
      <c r="U660" s="99"/>
      <c r="V660" s="99"/>
      <c r="W660" s="99"/>
      <c r="X660" s="99"/>
      <c r="Y660" s="99"/>
      <c r="Z660" s="99"/>
      <c r="AA660" s="99"/>
      <c r="AB660" s="99"/>
      <c r="AC660" s="99"/>
      <c r="AD660" s="99"/>
      <c r="AE660" s="99"/>
      <c r="AF660" s="99"/>
      <c r="AG660" s="99"/>
      <c r="AH660" s="99"/>
      <c r="AI660" s="99"/>
      <c r="AJ660" s="99"/>
      <c r="AK660" s="99"/>
    </row>
    <row r="661" spans="1:37" ht="37.5" customHeight="1">
      <c r="A661" s="99"/>
      <c r="B661" s="100" t="s">
        <v>187</v>
      </c>
      <c r="C661" s="101" t="s">
        <v>170</v>
      </c>
      <c r="D661" s="102" t="e">
        <f>SUMIFS(#REF!,#REF!,$B661,#REF!,$C661,#REF!,$D$2)</f>
        <v>#REF!</v>
      </c>
      <c r="E661" s="102" t="e">
        <f>SUMIFS(#REF!,#REF!,$B661,#REF!,$C661,#REF!,$D$2)</f>
        <v>#REF!</v>
      </c>
      <c r="F661" s="102" t="e">
        <f>SUMIFS(#REF!,#REF!,$B661,#REF!,$C661,#REF!,$D$2)</f>
        <v>#REF!</v>
      </c>
      <c r="G661" s="103" t="e">
        <f>SUMIFS(#REF!,#REF!,$B661,#REF!,$C661,#REF!,$G$2)</f>
        <v>#REF!</v>
      </c>
      <c r="H661" s="103" t="e">
        <f>SUMIFS(#REF!,#REF!,$B661,#REF!,$C661,#REF!,$G$2)</f>
        <v>#REF!</v>
      </c>
      <c r="I661" s="103" t="e">
        <f>SUMIFS(#REF!,#REF!,$B661,#REF!,$C661,#REF!,$G$2)</f>
        <v>#REF!</v>
      </c>
      <c r="J661" s="104" t="e">
        <f>SUMIFS(#REF!,#REF!,$B661,#REF!,$C661,#REF!,$J$2)</f>
        <v>#REF!</v>
      </c>
      <c r="K661" s="104" t="e">
        <f>SUMIFS(#REF!,#REF!,$B661,#REF!,$C661,#REF!,$J$2)</f>
        <v>#REF!</v>
      </c>
      <c r="L661" s="104" t="e">
        <f>SUMIFS(#REF!,#REF!,$B661,#REF!,$C661,#REF!,$J$2)</f>
        <v>#REF!</v>
      </c>
      <c r="M661" s="99"/>
      <c r="N661" s="99"/>
      <c r="O661" s="99"/>
      <c r="P661" s="99"/>
      <c r="Q661" s="99"/>
      <c r="R661" s="99"/>
      <c r="S661" s="99"/>
      <c r="T661" s="99"/>
      <c r="U661" s="99"/>
      <c r="V661" s="99"/>
      <c r="W661" s="99"/>
      <c r="X661" s="99"/>
      <c r="Y661" s="99"/>
      <c r="Z661" s="99"/>
      <c r="AA661" s="99"/>
      <c r="AB661" s="99"/>
      <c r="AC661" s="99"/>
      <c r="AD661" s="99"/>
      <c r="AE661" s="99"/>
      <c r="AF661" s="99"/>
      <c r="AG661" s="99"/>
      <c r="AH661" s="99"/>
      <c r="AI661" s="99"/>
      <c r="AJ661" s="99"/>
      <c r="AK661" s="99"/>
    </row>
    <row r="662" spans="1:37" ht="37.5" customHeight="1">
      <c r="A662" s="99"/>
      <c r="B662" s="100" t="s">
        <v>187</v>
      </c>
      <c r="C662" s="101" t="s">
        <v>188</v>
      </c>
      <c r="D662" s="102" t="e">
        <f>SUMIFS(#REF!,#REF!,$B662,#REF!,$C662,#REF!,$D$2)</f>
        <v>#REF!</v>
      </c>
      <c r="E662" s="102" t="e">
        <f>SUMIFS(#REF!,#REF!,$B662,#REF!,$C662,#REF!,$D$2)</f>
        <v>#REF!</v>
      </c>
      <c r="F662" s="102" t="e">
        <f>SUMIFS(#REF!,#REF!,$B662,#REF!,$C662,#REF!,$D$2)</f>
        <v>#REF!</v>
      </c>
      <c r="G662" s="103" t="e">
        <f>SUMIFS(#REF!,#REF!,$B662,#REF!,$C662,#REF!,$G$2)</f>
        <v>#REF!</v>
      </c>
      <c r="H662" s="103" t="e">
        <f>SUMIFS(#REF!,#REF!,$B662,#REF!,$C662,#REF!,$G$2)</f>
        <v>#REF!</v>
      </c>
      <c r="I662" s="103" t="e">
        <f>SUMIFS(#REF!,#REF!,$B662,#REF!,$C662,#REF!,$G$2)</f>
        <v>#REF!</v>
      </c>
      <c r="J662" s="104" t="e">
        <f>SUMIFS(#REF!,#REF!,$B662,#REF!,$C662,#REF!,$J$2)</f>
        <v>#REF!</v>
      </c>
      <c r="K662" s="104" t="e">
        <f>SUMIFS(#REF!,#REF!,$B662,#REF!,$C662,#REF!,$J$2)</f>
        <v>#REF!</v>
      </c>
      <c r="L662" s="104" t="e">
        <f>SUMIFS(#REF!,#REF!,$B662,#REF!,$C662,#REF!,$J$2)</f>
        <v>#REF!</v>
      </c>
      <c r="M662" s="99"/>
      <c r="N662" s="99"/>
      <c r="O662" s="99"/>
      <c r="P662" s="99"/>
      <c r="Q662" s="99"/>
      <c r="R662" s="99"/>
      <c r="S662" s="99"/>
      <c r="T662" s="99"/>
      <c r="U662" s="99"/>
      <c r="V662" s="99"/>
      <c r="W662" s="99"/>
      <c r="X662" s="99"/>
      <c r="Y662" s="99"/>
      <c r="Z662" s="99"/>
      <c r="AA662" s="99"/>
      <c r="AB662" s="99"/>
      <c r="AC662" s="99"/>
      <c r="AD662" s="99"/>
      <c r="AE662" s="99"/>
      <c r="AF662" s="99"/>
      <c r="AG662" s="99"/>
      <c r="AH662" s="99"/>
      <c r="AI662" s="99"/>
      <c r="AJ662" s="99"/>
      <c r="AK662" s="99"/>
    </row>
    <row r="663" spans="1:37" ht="37.5" customHeight="1">
      <c r="A663" s="99"/>
      <c r="B663" s="100" t="s">
        <v>187</v>
      </c>
      <c r="C663" s="101" t="s">
        <v>176</v>
      </c>
      <c r="D663" s="102" t="e">
        <f>SUMIFS(#REF!,#REF!,$B663,#REF!,$C663,#REF!,$D$2)</f>
        <v>#REF!</v>
      </c>
      <c r="E663" s="102" t="e">
        <f>SUMIFS(#REF!,#REF!,$B663,#REF!,$C663,#REF!,$D$2)</f>
        <v>#REF!</v>
      </c>
      <c r="F663" s="102" t="e">
        <f>SUMIFS(#REF!,#REF!,$B663,#REF!,$C663,#REF!,$D$2)</f>
        <v>#REF!</v>
      </c>
      <c r="G663" s="103" t="e">
        <f>SUMIFS(#REF!,#REF!,$B663,#REF!,$C663,#REF!,$G$2)</f>
        <v>#REF!</v>
      </c>
      <c r="H663" s="103" t="e">
        <f>SUMIFS(#REF!,#REF!,$B663,#REF!,$C663,#REF!,$G$2)</f>
        <v>#REF!</v>
      </c>
      <c r="I663" s="103" t="e">
        <f>SUMIFS(#REF!,#REF!,$B663,#REF!,$C663,#REF!,$G$2)</f>
        <v>#REF!</v>
      </c>
      <c r="J663" s="104" t="e">
        <f>SUMIFS(#REF!,#REF!,$B663,#REF!,$C663,#REF!,$J$2)</f>
        <v>#REF!</v>
      </c>
      <c r="K663" s="104" t="e">
        <f>SUMIFS(#REF!,#REF!,$B663,#REF!,$C663,#REF!,$J$2)</f>
        <v>#REF!</v>
      </c>
      <c r="L663" s="104" t="e">
        <f>SUMIFS(#REF!,#REF!,$B663,#REF!,$C663,#REF!,$J$2)</f>
        <v>#REF!</v>
      </c>
      <c r="M663" s="99"/>
      <c r="N663" s="99"/>
      <c r="O663" s="99"/>
      <c r="P663" s="99"/>
      <c r="Q663" s="99"/>
      <c r="R663" s="99"/>
      <c r="S663" s="99"/>
      <c r="T663" s="99"/>
      <c r="U663" s="99"/>
      <c r="V663" s="99"/>
      <c r="W663" s="99"/>
      <c r="X663" s="99"/>
      <c r="Y663" s="99"/>
      <c r="Z663" s="99"/>
      <c r="AA663" s="99"/>
      <c r="AB663" s="99"/>
      <c r="AC663" s="99"/>
      <c r="AD663" s="99"/>
      <c r="AE663" s="99"/>
      <c r="AF663" s="99"/>
      <c r="AG663" s="99"/>
      <c r="AH663" s="99"/>
      <c r="AI663" s="99"/>
      <c r="AJ663" s="99"/>
      <c r="AK663" s="99"/>
    </row>
    <row r="664" spans="1:37" ht="37.5" customHeight="1">
      <c r="A664" s="99"/>
      <c r="B664" s="100" t="s">
        <v>187</v>
      </c>
      <c r="C664" s="101" t="s">
        <v>194</v>
      </c>
      <c r="D664" s="102" t="e">
        <f>SUMIFS(#REF!,#REF!,$B664,#REF!,$C664,#REF!,$D$2)</f>
        <v>#REF!</v>
      </c>
      <c r="E664" s="102" t="e">
        <f>SUMIFS(#REF!,#REF!,$B664,#REF!,$C664,#REF!,$D$2)</f>
        <v>#REF!</v>
      </c>
      <c r="F664" s="102" t="e">
        <f>SUMIFS(#REF!,#REF!,$B664,#REF!,$C664,#REF!,$D$2)</f>
        <v>#REF!</v>
      </c>
      <c r="G664" s="103" t="e">
        <f>SUMIFS(#REF!,#REF!,$B664,#REF!,$C664,#REF!,$G$2)</f>
        <v>#REF!</v>
      </c>
      <c r="H664" s="103" t="e">
        <f>SUMIFS(#REF!,#REF!,$B664,#REF!,$C664,#REF!,$G$2)</f>
        <v>#REF!</v>
      </c>
      <c r="I664" s="103" t="e">
        <f>SUMIFS(#REF!,#REF!,$B664,#REF!,$C664,#REF!,$G$2)</f>
        <v>#REF!</v>
      </c>
      <c r="J664" s="104" t="e">
        <f>SUMIFS(#REF!,#REF!,$B664,#REF!,$C664,#REF!,$J$2)</f>
        <v>#REF!</v>
      </c>
      <c r="K664" s="104" t="e">
        <f>SUMIFS(#REF!,#REF!,$B664,#REF!,$C664,#REF!,$J$2)</f>
        <v>#REF!</v>
      </c>
      <c r="L664" s="104" t="e">
        <f>SUMIFS(#REF!,#REF!,$B664,#REF!,$C664,#REF!,$J$2)</f>
        <v>#REF!</v>
      </c>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row>
    <row r="665" spans="1:37" ht="18.75" customHeight="1">
      <c r="A665" s="94"/>
      <c r="B665" s="95" t="s">
        <v>712</v>
      </c>
      <c r="C665" s="94"/>
      <c r="D665" s="96" t="e">
        <f t="shared" ref="D665:L665" si="61">SUM(D666:D675)</f>
        <v>#REF!</v>
      </c>
      <c r="E665" s="96" t="e">
        <f t="shared" si="61"/>
        <v>#REF!</v>
      </c>
      <c r="F665" s="96" t="e">
        <f t="shared" si="61"/>
        <v>#REF!</v>
      </c>
      <c r="G665" s="96" t="e">
        <f t="shared" si="61"/>
        <v>#REF!</v>
      </c>
      <c r="H665" s="96" t="e">
        <f t="shared" si="61"/>
        <v>#REF!</v>
      </c>
      <c r="I665" s="96" t="e">
        <f t="shared" si="61"/>
        <v>#REF!</v>
      </c>
      <c r="J665" s="96" t="e">
        <f t="shared" si="61"/>
        <v>#REF!</v>
      </c>
      <c r="K665" s="96" t="e">
        <f t="shared" si="61"/>
        <v>#REF!</v>
      </c>
      <c r="L665" s="96" t="e">
        <f t="shared" si="61"/>
        <v>#REF!</v>
      </c>
      <c r="M665" s="99"/>
      <c r="N665" s="99"/>
      <c r="O665" s="99"/>
      <c r="P665" s="99"/>
      <c r="Q665" s="99"/>
      <c r="R665" s="99"/>
      <c r="S665" s="99"/>
      <c r="T665" s="99"/>
      <c r="U665" s="99"/>
      <c r="V665" s="99"/>
      <c r="W665" s="99"/>
      <c r="X665" s="99"/>
      <c r="Y665" s="99"/>
      <c r="Z665" s="99"/>
      <c r="AA665" s="99"/>
      <c r="AB665" s="99"/>
      <c r="AC665" s="99"/>
      <c r="AD665" s="99"/>
      <c r="AE665" s="99"/>
      <c r="AF665" s="99"/>
      <c r="AG665" s="99"/>
      <c r="AH665" s="99"/>
      <c r="AI665" s="99"/>
      <c r="AJ665" s="99"/>
      <c r="AK665" s="99"/>
    </row>
    <row r="666" spans="1:37" ht="37.5" customHeight="1">
      <c r="A666" s="99">
        <f>A655+1</f>
        <v>61</v>
      </c>
      <c r="B666" s="100" t="s">
        <v>768</v>
      </c>
      <c r="C666" s="101" t="s">
        <v>372</v>
      </c>
      <c r="D666" s="102" t="e">
        <f>SUMIFS(#REF!,#REF!,$B666,#REF!,$C666,#REF!,$D$2)</f>
        <v>#REF!</v>
      </c>
      <c r="E666" s="102" t="e">
        <f>SUMIFS(#REF!,#REF!,$B666,#REF!,$C666,#REF!,$D$2)</f>
        <v>#REF!</v>
      </c>
      <c r="F666" s="102" t="e">
        <f>SUMIFS(#REF!,#REF!,$B666,#REF!,$C666,#REF!,$D$2)</f>
        <v>#REF!</v>
      </c>
      <c r="G666" s="103" t="e">
        <f>SUMIFS(#REF!,#REF!,$B666,#REF!,$C666,#REF!,$G$2)</f>
        <v>#REF!</v>
      </c>
      <c r="H666" s="103" t="e">
        <f>SUMIFS(#REF!,#REF!,$B666,#REF!,$C666,#REF!,$G$2)</f>
        <v>#REF!</v>
      </c>
      <c r="I666" s="103" t="e">
        <f>SUMIFS(#REF!,#REF!,$B666,#REF!,$C666,#REF!,$G$2)</f>
        <v>#REF!</v>
      </c>
      <c r="J666" s="104" t="e">
        <f>SUMIFS(#REF!,#REF!,$B666,#REF!,$C666,#REF!,$J$2)</f>
        <v>#REF!</v>
      </c>
      <c r="K666" s="104" t="e">
        <f>SUMIFS(#REF!,#REF!,$B666,#REF!,$C666,#REF!,$J$2)</f>
        <v>#REF!</v>
      </c>
      <c r="L666" s="104" t="e">
        <f>SUMIFS(#REF!,#REF!,$B666,#REF!,$C666,#REF!,$J$2)</f>
        <v>#REF!</v>
      </c>
      <c r="M666" s="99"/>
      <c r="N666" s="99"/>
      <c r="O666" s="99"/>
      <c r="P666" s="99"/>
      <c r="Q666" s="99"/>
      <c r="R666" s="99"/>
      <c r="S666" s="99"/>
      <c r="T666" s="99"/>
      <c r="U666" s="99"/>
      <c r="V666" s="99"/>
      <c r="W666" s="99"/>
      <c r="X666" s="99"/>
      <c r="Y666" s="99"/>
      <c r="Z666" s="99"/>
      <c r="AA666" s="99"/>
      <c r="AB666" s="99"/>
      <c r="AC666" s="99"/>
      <c r="AD666" s="99"/>
      <c r="AE666" s="99"/>
      <c r="AF666" s="99"/>
      <c r="AG666" s="99"/>
      <c r="AH666" s="99"/>
      <c r="AI666" s="99"/>
      <c r="AJ666" s="99"/>
      <c r="AK666" s="99"/>
    </row>
    <row r="667" spans="1:37" ht="37.5" customHeight="1">
      <c r="A667" s="99"/>
      <c r="B667" s="100" t="s">
        <v>768</v>
      </c>
      <c r="C667" s="101" t="s">
        <v>456</v>
      </c>
      <c r="D667" s="102" t="e">
        <f>SUMIFS(#REF!,#REF!,$B667,#REF!,$C667,#REF!,$D$2)</f>
        <v>#REF!</v>
      </c>
      <c r="E667" s="102" t="e">
        <f>SUMIFS(#REF!,#REF!,$B667,#REF!,$C667,#REF!,$D$2)</f>
        <v>#REF!</v>
      </c>
      <c r="F667" s="102" t="e">
        <f>SUMIFS(#REF!,#REF!,$B667,#REF!,$C667,#REF!,$D$2)</f>
        <v>#REF!</v>
      </c>
      <c r="G667" s="103" t="e">
        <f>SUMIFS(#REF!,#REF!,$B667,#REF!,$C667,#REF!,$G$2)</f>
        <v>#REF!</v>
      </c>
      <c r="H667" s="103" t="e">
        <f>SUMIFS(#REF!,#REF!,$B667,#REF!,$C667,#REF!,$G$2)</f>
        <v>#REF!</v>
      </c>
      <c r="I667" s="103" t="e">
        <f>SUMIFS(#REF!,#REF!,$B667,#REF!,$C667,#REF!,$G$2)</f>
        <v>#REF!</v>
      </c>
      <c r="J667" s="104" t="e">
        <f>SUMIFS(#REF!,#REF!,$B667,#REF!,$C667,#REF!,$J$2)</f>
        <v>#REF!</v>
      </c>
      <c r="K667" s="104" t="e">
        <f>SUMIFS(#REF!,#REF!,$B667,#REF!,$C667,#REF!,$J$2)</f>
        <v>#REF!</v>
      </c>
      <c r="L667" s="104" t="e">
        <f>SUMIFS(#REF!,#REF!,$B667,#REF!,$C667,#REF!,$J$2)</f>
        <v>#REF!</v>
      </c>
      <c r="M667" s="99"/>
      <c r="N667" s="99"/>
      <c r="O667" s="99"/>
      <c r="P667" s="99"/>
      <c r="Q667" s="99"/>
      <c r="R667" s="99"/>
      <c r="S667" s="99"/>
      <c r="T667" s="99"/>
      <c r="U667" s="99"/>
      <c r="V667" s="99"/>
      <c r="W667" s="99"/>
      <c r="X667" s="99"/>
      <c r="Y667" s="99"/>
      <c r="Z667" s="99"/>
      <c r="AA667" s="99"/>
      <c r="AB667" s="99"/>
      <c r="AC667" s="99"/>
      <c r="AD667" s="99"/>
      <c r="AE667" s="99"/>
      <c r="AF667" s="99"/>
      <c r="AG667" s="99"/>
      <c r="AH667" s="99"/>
      <c r="AI667" s="99"/>
      <c r="AJ667" s="99"/>
      <c r="AK667" s="99"/>
    </row>
    <row r="668" spans="1:37" ht="37.5" customHeight="1">
      <c r="A668" s="99"/>
      <c r="B668" s="100" t="s">
        <v>768</v>
      </c>
      <c r="C668" s="101" t="s">
        <v>465</v>
      </c>
      <c r="D668" s="102" t="e">
        <f>SUMIFS(#REF!,#REF!,$B668,#REF!,$C668,#REF!,$D$2)</f>
        <v>#REF!</v>
      </c>
      <c r="E668" s="102" t="e">
        <f>SUMIFS(#REF!,#REF!,$B668,#REF!,$C668,#REF!,$D$2)</f>
        <v>#REF!</v>
      </c>
      <c r="F668" s="102" t="e">
        <f>SUMIFS(#REF!,#REF!,$B668,#REF!,$C668,#REF!,$D$2)</f>
        <v>#REF!</v>
      </c>
      <c r="G668" s="103" t="e">
        <f>SUMIFS(#REF!,#REF!,$B668,#REF!,$C668,#REF!,$G$2)</f>
        <v>#REF!</v>
      </c>
      <c r="H668" s="103" t="e">
        <f>SUMIFS(#REF!,#REF!,$B668,#REF!,$C668,#REF!,$G$2)</f>
        <v>#REF!</v>
      </c>
      <c r="I668" s="103" t="e">
        <f>SUMIFS(#REF!,#REF!,$B668,#REF!,$C668,#REF!,$G$2)</f>
        <v>#REF!</v>
      </c>
      <c r="J668" s="104" t="e">
        <f>SUMIFS(#REF!,#REF!,$B668,#REF!,$C668,#REF!,$J$2)</f>
        <v>#REF!</v>
      </c>
      <c r="K668" s="104" t="e">
        <f>SUMIFS(#REF!,#REF!,$B668,#REF!,$C668,#REF!,$J$2)</f>
        <v>#REF!</v>
      </c>
      <c r="L668" s="104" t="e">
        <f>SUMIFS(#REF!,#REF!,$B668,#REF!,$C668,#REF!,$J$2)</f>
        <v>#REF!</v>
      </c>
      <c r="M668" s="99"/>
      <c r="N668" s="99"/>
      <c r="O668" s="99"/>
      <c r="P668" s="99"/>
      <c r="Q668" s="99"/>
      <c r="R668" s="99"/>
      <c r="S668" s="99"/>
      <c r="T668" s="99"/>
      <c r="U668" s="99"/>
      <c r="V668" s="99"/>
      <c r="W668" s="99"/>
      <c r="X668" s="99"/>
      <c r="Y668" s="99"/>
      <c r="Z668" s="99"/>
      <c r="AA668" s="99"/>
      <c r="AB668" s="99"/>
      <c r="AC668" s="99"/>
      <c r="AD668" s="99"/>
      <c r="AE668" s="99"/>
      <c r="AF668" s="99"/>
      <c r="AG668" s="99"/>
      <c r="AH668" s="99"/>
      <c r="AI668" s="99"/>
      <c r="AJ668" s="99"/>
      <c r="AK668" s="99"/>
    </row>
    <row r="669" spans="1:37" ht="37.5" customHeight="1">
      <c r="A669" s="99"/>
      <c r="B669" s="100" t="s">
        <v>768</v>
      </c>
      <c r="C669" s="101" t="s">
        <v>191</v>
      </c>
      <c r="D669" s="102" t="e">
        <f>SUMIFS(#REF!,#REF!,$B669,#REF!,$C669,#REF!,$D$2)</f>
        <v>#REF!</v>
      </c>
      <c r="E669" s="102" t="e">
        <f>SUMIFS(#REF!,#REF!,$B669,#REF!,$C669,#REF!,$D$2)</f>
        <v>#REF!</v>
      </c>
      <c r="F669" s="102" t="e">
        <f>SUMIFS(#REF!,#REF!,$B669,#REF!,$C669,#REF!,$D$2)</f>
        <v>#REF!</v>
      </c>
      <c r="G669" s="103" t="e">
        <f>SUMIFS(#REF!,#REF!,$B669,#REF!,$C669,#REF!,$G$2)</f>
        <v>#REF!</v>
      </c>
      <c r="H669" s="103" t="e">
        <f>SUMIFS(#REF!,#REF!,$B669,#REF!,$C669,#REF!,$G$2)</f>
        <v>#REF!</v>
      </c>
      <c r="I669" s="103" t="e">
        <f>SUMIFS(#REF!,#REF!,$B669,#REF!,$C669,#REF!,$G$2)</f>
        <v>#REF!</v>
      </c>
      <c r="J669" s="104" t="e">
        <f>SUMIFS(#REF!,#REF!,$B669,#REF!,$C669,#REF!,$J$2)</f>
        <v>#REF!</v>
      </c>
      <c r="K669" s="104" t="e">
        <f>SUMIFS(#REF!,#REF!,$B669,#REF!,$C669,#REF!,$J$2)</f>
        <v>#REF!</v>
      </c>
      <c r="L669" s="104" t="e">
        <f>SUMIFS(#REF!,#REF!,$B669,#REF!,$C669,#REF!,$J$2)</f>
        <v>#REF!</v>
      </c>
      <c r="M669" s="99"/>
      <c r="N669" s="99"/>
      <c r="O669" s="99"/>
      <c r="P669" s="99"/>
      <c r="Q669" s="99"/>
      <c r="R669" s="99"/>
      <c r="S669" s="99"/>
      <c r="T669" s="99"/>
      <c r="U669" s="99"/>
      <c r="V669" s="99"/>
      <c r="W669" s="99"/>
      <c r="X669" s="99"/>
      <c r="Y669" s="99"/>
      <c r="Z669" s="99"/>
      <c r="AA669" s="99"/>
      <c r="AB669" s="99"/>
      <c r="AC669" s="99"/>
      <c r="AD669" s="99"/>
      <c r="AE669" s="99"/>
      <c r="AF669" s="99"/>
      <c r="AG669" s="99"/>
      <c r="AH669" s="99"/>
      <c r="AI669" s="99"/>
      <c r="AJ669" s="99"/>
      <c r="AK669" s="99"/>
    </row>
    <row r="670" spans="1:37" ht="37.5" customHeight="1">
      <c r="A670" s="99"/>
      <c r="B670" s="100" t="s">
        <v>768</v>
      </c>
      <c r="C670" s="101" t="s">
        <v>348</v>
      </c>
      <c r="D670" s="102" t="e">
        <f>SUMIFS(#REF!,#REF!,$B670,#REF!,$C670,#REF!,$D$2)</f>
        <v>#REF!</v>
      </c>
      <c r="E670" s="102" t="e">
        <f>SUMIFS(#REF!,#REF!,$B670,#REF!,$C670,#REF!,$D$2)</f>
        <v>#REF!</v>
      </c>
      <c r="F670" s="102" t="e">
        <f>SUMIFS(#REF!,#REF!,$B670,#REF!,$C670,#REF!,$D$2)</f>
        <v>#REF!</v>
      </c>
      <c r="G670" s="103" t="e">
        <f>SUMIFS(#REF!,#REF!,$B670,#REF!,$C670,#REF!,$G$2)</f>
        <v>#REF!</v>
      </c>
      <c r="H670" s="103" t="e">
        <f>SUMIFS(#REF!,#REF!,$B670,#REF!,$C670,#REF!,$G$2)</f>
        <v>#REF!</v>
      </c>
      <c r="I670" s="103" t="e">
        <f>SUMIFS(#REF!,#REF!,$B670,#REF!,$C670,#REF!,$G$2)</f>
        <v>#REF!</v>
      </c>
      <c r="J670" s="104" t="e">
        <f>SUMIFS(#REF!,#REF!,$B670,#REF!,$C670,#REF!,$J$2)</f>
        <v>#REF!</v>
      </c>
      <c r="K670" s="104" t="e">
        <f>SUMIFS(#REF!,#REF!,$B670,#REF!,$C670,#REF!,$J$2)</f>
        <v>#REF!</v>
      </c>
      <c r="L670" s="104" t="e">
        <f>SUMIFS(#REF!,#REF!,$B670,#REF!,$C670,#REF!,$J$2)</f>
        <v>#REF!</v>
      </c>
      <c r="M670" s="99"/>
      <c r="N670" s="99"/>
      <c r="O670" s="99"/>
      <c r="P670" s="99"/>
      <c r="Q670" s="99"/>
      <c r="R670" s="99"/>
      <c r="S670" s="99"/>
      <c r="T670" s="99"/>
      <c r="U670" s="99"/>
      <c r="V670" s="99"/>
      <c r="W670" s="99"/>
      <c r="X670" s="99"/>
      <c r="Y670" s="99"/>
      <c r="Z670" s="99"/>
      <c r="AA670" s="99"/>
      <c r="AB670" s="99"/>
      <c r="AC670" s="99"/>
      <c r="AD670" s="99"/>
      <c r="AE670" s="99"/>
      <c r="AF670" s="99"/>
      <c r="AG670" s="99"/>
      <c r="AH670" s="99"/>
      <c r="AI670" s="99"/>
      <c r="AJ670" s="99"/>
      <c r="AK670" s="99"/>
    </row>
    <row r="671" spans="1:37" ht="37.5" customHeight="1">
      <c r="A671" s="99"/>
      <c r="B671" s="100" t="s">
        <v>768</v>
      </c>
      <c r="C671" s="101" t="s">
        <v>182</v>
      </c>
      <c r="D671" s="102" t="e">
        <f>SUMIFS(#REF!,#REF!,$B671,#REF!,$C671,#REF!,$D$2)</f>
        <v>#REF!</v>
      </c>
      <c r="E671" s="102" t="e">
        <f>SUMIFS(#REF!,#REF!,$B671,#REF!,$C671,#REF!,$D$2)</f>
        <v>#REF!</v>
      </c>
      <c r="F671" s="102" t="e">
        <f>SUMIFS(#REF!,#REF!,$B671,#REF!,$C671,#REF!,$D$2)</f>
        <v>#REF!</v>
      </c>
      <c r="G671" s="103" t="e">
        <f>SUMIFS(#REF!,#REF!,$B671,#REF!,$C671,#REF!,$G$2)</f>
        <v>#REF!</v>
      </c>
      <c r="H671" s="103" t="e">
        <f>SUMIFS(#REF!,#REF!,$B671,#REF!,$C671,#REF!,$G$2)</f>
        <v>#REF!</v>
      </c>
      <c r="I671" s="103" t="e">
        <f>SUMIFS(#REF!,#REF!,$B671,#REF!,$C671,#REF!,$G$2)</f>
        <v>#REF!</v>
      </c>
      <c r="J671" s="104" t="e">
        <f>SUMIFS(#REF!,#REF!,$B671,#REF!,$C671,#REF!,$J$2)</f>
        <v>#REF!</v>
      </c>
      <c r="K671" s="104" t="e">
        <f>SUMIFS(#REF!,#REF!,$B671,#REF!,$C671,#REF!,$J$2)</f>
        <v>#REF!</v>
      </c>
      <c r="L671" s="104" t="e">
        <f>SUMIFS(#REF!,#REF!,$B671,#REF!,$C671,#REF!,$J$2)</f>
        <v>#REF!</v>
      </c>
      <c r="M671" s="99"/>
      <c r="N671" s="99"/>
      <c r="O671" s="99"/>
      <c r="P671" s="99"/>
      <c r="Q671" s="99"/>
      <c r="R671" s="99"/>
      <c r="S671" s="99"/>
      <c r="T671" s="99"/>
      <c r="U671" s="99"/>
      <c r="V671" s="99"/>
      <c r="W671" s="99"/>
      <c r="X671" s="99"/>
      <c r="Y671" s="99"/>
      <c r="Z671" s="99"/>
      <c r="AA671" s="99"/>
      <c r="AB671" s="99"/>
      <c r="AC671" s="99"/>
      <c r="AD671" s="99"/>
      <c r="AE671" s="99"/>
      <c r="AF671" s="99"/>
      <c r="AG671" s="99"/>
      <c r="AH671" s="99"/>
      <c r="AI671" s="99"/>
      <c r="AJ671" s="99"/>
      <c r="AK671" s="99"/>
    </row>
    <row r="672" spans="1:37" ht="37.5" customHeight="1">
      <c r="A672" s="99"/>
      <c r="B672" s="100" t="s">
        <v>768</v>
      </c>
      <c r="C672" s="101" t="s">
        <v>170</v>
      </c>
      <c r="D672" s="102" t="e">
        <f>SUMIFS(#REF!,#REF!,$B672,#REF!,$C672,#REF!,$D$2)</f>
        <v>#REF!</v>
      </c>
      <c r="E672" s="102" t="e">
        <f>SUMIFS(#REF!,#REF!,$B672,#REF!,$C672,#REF!,$D$2)</f>
        <v>#REF!</v>
      </c>
      <c r="F672" s="102" t="e">
        <f>SUMIFS(#REF!,#REF!,$B672,#REF!,$C672,#REF!,$D$2)</f>
        <v>#REF!</v>
      </c>
      <c r="G672" s="103" t="e">
        <f>SUMIFS(#REF!,#REF!,$B672,#REF!,$C672,#REF!,$G$2)</f>
        <v>#REF!</v>
      </c>
      <c r="H672" s="103" t="e">
        <f>SUMIFS(#REF!,#REF!,$B672,#REF!,$C672,#REF!,$G$2)</f>
        <v>#REF!</v>
      </c>
      <c r="I672" s="103" t="e">
        <f>SUMIFS(#REF!,#REF!,$B672,#REF!,$C672,#REF!,$G$2)</f>
        <v>#REF!</v>
      </c>
      <c r="J672" s="104" t="e">
        <f>SUMIFS(#REF!,#REF!,$B672,#REF!,$C672,#REF!,$J$2)</f>
        <v>#REF!</v>
      </c>
      <c r="K672" s="104" t="e">
        <f>SUMIFS(#REF!,#REF!,$B672,#REF!,$C672,#REF!,$J$2)</f>
        <v>#REF!</v>
      </c>
      <c r="L672" s="104" t="e">
        <f>SUMIFS(#REF!,#REF!,$B672,#REF!,$C672,#REF!,$J$2)</f>
        <v>#REF!</v>
      </c>
      <c r="M672" s="99"/>
      <c r="N672" s="99"/>
      <c r="O672" s="99"/>
      <c r="P672" s="99"/>
      <c r="Q672" s="99"/>
      <c r="R672" s="99"/>
      <c r="S672" s="99"/>
      <c r="T672" s="99"/>
      <c r="U672" s="99"/>
      <c r="V672" s="99"/>
      <c r="W672" s="99"/>
      <c r="X672" s="99"/>
      <c r="Y672" s="99"/>
      <c r="Z672" s="99"/>
      <c r="AA672" s="99"/>
      <c r="AB672" s="99"/>
      <c r="AC672" s="99"/>
      <c r="AD672" s="99"/>
      <c r="AE672" s="99"/>
      <c r="AF672" s="99"/>
      <c r="AG672" s="99"/>
      <c r="AH672" s="99"/>
      <c r="AI672" s="99"/>
      <c r="AJ672" s="99"/>
      <c r="AK672" s="99"/>
    </row>
    <row r="673" spans="1:37" ht="37.5" customHeight="1">
      <c r="A673" s="99"/>
      <c r="B673" s="100" t="s">
        <v>768</v>
      </c>
      <c r="C673" s="101" t="s">
        <v>188</v>
      </c>
      <c r="D673" s="102" t="e">
        <f>SUMIFS(#REF!,#REF!,$B673,#REF!,$C673,#REF!,$D$2)</f>
        <v>#REF!</v>
      </c>
      <c r="E673" s="102" t="e">
        <f>SUMIFS(#REF!,#REF!,$B673,#REF!,$C673,#REF!,$D$2)</f>
        <v>#REF!</v>
      </c>
      <c r="F673" s="102" t="e">
        <f>SUMIFS(#REF!,#REF!,$B673,#REF!,$C673,#REF!,$D$2)</f>
        <v>#REF!</v>
      </c>
      <c r="G673" s="103" t="e">
        <f>SUMIFS(#REF!,#REF!,$B673,#REF!,$C673,#REF!,$G$2)</f>
        <v>#REF!</v>
      </c>
      <c r="H673" s="103" t="e">
        <f>SUMIFS(#REF!,#REF!,$B673,#REF!,$C673,#REF!,$G$2)</f>
        <v>#REF!</v>
      </c>
      <c r="I673" s="103" t="e">
        <f>SUMIFS(#REF!,#REF!,$B673,#REF!,$C673,#REF!,$G$2)</f>
        <v>#REF!</v>
      </c>
      <c r="J673" s="104" t="e">
        <f>SUMIFS(#REF!,#REF!,$B673,#REF!,$C673,#REF!,$J$2)</f>
        <v>#REF!</v>
      </c>
      <c r="K673" s="104" t="e">
        <f>SUMIFS(#REF!,#REF!,$B673,#REF!,$C673,#REF!,$J$2)</f>
        <v>#REF!</v>
      </c>
      <c r="L673" s="104" t="e">
        <f>SUMIFS(#REF!,#REF!,$B673,#REF!,$C673,#REF!,$J$2)</f>
        <v>#REF!</v>
      </c>
      <c r="M673" s="99"/>
      <c r="N673" s="99"/>
      <c r="O673" s="99"/>
      <c r="P673" s="99"/>
      <c r="Q673" s="99"/>
      <c r="R673" s="99"/>
      <c r="S673" s="99"/>
      <c r="T673" s="99"/>
      <c r="U673" s="99"/>
      <c r="V673" s="99"/>
      <c r="W673" s="99"/>
      <c r="X673" s="99"/>
      <c r="Y673" s="99"/>
      <c r="Z673" s="99"/>
      <c r="AA673" s="99"/>
      <c r="AB673" s="99"/>
      <c r="AC673" s="99"/>
      <c r="AD673" s="99"/>
      <c r="AE673" s="99"/>
      <c r="AF673" s="99"/>
      <c r="AG673" s="99"/>
      <c r="AH673" s="99"/>
      <c r="AI673" s="99"/>
      <c r="AJ673" s="99"/>
      <c r="AK673" s="99"/>
    </row>
    <row r="674" spans="1:37" ht="37.5" customHeight="1">
      <c r="A674" s="99"/>
      <c r="B674" s="100" t="s">
        <v>768</v>
      </c>
      <c r="C674" s="101" t="s">
        <v>176</v>
      </c>
      <c r="D674" s="102" t="e">
        <f>SUMIFS(#REF!,#REF!,$B674,#REF!,$C674,#REF!,$D$2)</f>
        <v>#REF!</v>
      </c>
      <c r="E674" s="102" t="e">
        <f>SUMIFS(#REF!,#REF!,$B674,#REF!,$C674,#REF!,$D$2)</f>
        <v>#REF!</v>
      </c>
      <c r="F674" s="102" t="e">
        <f>SUMIFS(#REF!,#REF!,$B674,#REF!,$C674,#REF!,$D$2)</f>
        <v>#REF!</v>
      </c>
      <c r="G674" s="103" t="e">
        <f>SUMIFS(#REF!,#REF!,$B674,#REF!,$C674,#REF!,$G$2)</f>
        <v>#REF!</v>
      </c>
      <c r="H674" s="103" t="e">
        <f>SUMIFS(#REF!,#REF!,$B674,#REF!,$C674,#REF!,$G$2)</f>
        <v>#REF!</v>
      </c>
      <c r="I674" s="103" t="e">
        <f>SUMIFS(#REF!,#REF!,$B674,#REF!,$C674,#REF!,$G$2)</f>
        <v>#REF!</v>
      </c>
      <c r="J674" s="104" t="e">
        <f>SUMIFS(#REF!,#REF!,$B674,#REF!,$C674,#REF!,$J$2)</f>
        <v>#REF!</v>
      </c>
      <c r="K674" s="104" t="e">
        <f>SUMIFS(#REF!,#REF!,$B674,#REF!,$C674,#REF!,$J$2)</f>
        <v>#REF!</v>
      </c>
      <c r="L674" s="104" t="e">
        <f>SUMIFS(#REF!,#REF!,$B674,#REF!,$C674,#REF!,$J$2)</f>
        <v>#REF!</v>
      </c>
      <c r="M674" s="99"/>
      <c r="N674" s="99"/>
      <c r="O674" s="99"/>
      <c r="P674" s="99"/>
      <c r="Q674" s="99"/>
      <c r="R674" s="99"/>
      <c r="S674" s="99"/>
      <c r="T674" s="99"/>
      <c r="U674" s="99"/>
      <c r="V674" s="99"/>
      <c r="W674" s="99"/>
      <c r="X674" s="99"/>
      <c r="Y674" s="99"/>
      <c r="Z674" s="99"/>
      <c r="AA674" s="99"/>
      <c r="AB674" s="99"/>
      <c r="AC674" s="99"/>
      <c r="AD674" s="99"/>
      <c r="AE674" s="99"/>
      <c r="AF674" s="99"/>
      <c r="AG674" s="99"/>
      <c r="AH674" s="99"/>
      <c r="AI674" s="99"/>
      <c r="AJ674" s="99"/>
      <c r="AK674" s="99"/>
    </row>
    <row r="675" spans="1:37" ht="37.5" customHeight="1">
      <c r="A675" s="99"/>
      <c r="B675" s="100" t="s">
        <v>768</v>
      </c>
      <c r="C675" s="101" t="s">
        <v>194</v>
      </c>
      <c r="D675" s="102" t="e">
        <f>SUMIFS(#REF!,#REF!,$B675,#REF!,$C675,#REF!,$D$2)</f>
        <v>#REF!</v>
      </c>
      <c r="E675" s="102" t="e">
        <f>SUMIFS(#REF!,#REF!,$B675,#REF!,$C675,#REF!,$D$2)</f>
        <v>#REF!</v>
      </c>
      <c r="F675" s="102" t="e">
        <f>SUMIFS(#REF!,#REF!,$B675,#REF!,$C675,#REF!,$D$2)</f>
        <v>#REF!</v>
      </c>
      <c r="G675" s="103" t="e">
        <f>SUMIFS(#REF!,#REF!,$B675,#REF!,$C675,#REF!,$G$2)</f>
        <v>#REF!</v>
      </c>
      <c r="H675" s="103" t="e">
        <f>SUMIFS(#REF!,#REF!,$B675,#REF!,$C675,#REF!,$G$2)</f>
        <v>#REF!</v>
      </c>
      <c r="I675" s="103" t="e">
        <f>SUMIFS(#REF!,#REF!,$B675,#REF!,$C675,#REF!,$G$2)</f>
        <v>#REF!</v>
      </c>
      <c r="J675" s="104" t="e">
        <f>SUMIFS(#REF!,#REF!,$B675,#REF!,$C675,#REF!,$J$2)</f>
        <v>#REF!</v>
      </c>
      <c r="K675" s="104" t="e">
        <f>SUMIFS(#REF!,#REF!,$B675,#REF!,$C675,#REF!,$J$2)</f>
        <v>#REF!</v>
      </c>
      <c r="L675" s="104" t="e">
        <f>SUMIFS(#REF!,#REF!,$B675,#REF!,$C675,#REF!,$J$2)</f>
        <v>#REF!</v>
      </c>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row>
    <row r="676" spans="1:37" ht="18.75" customHeight="1">
      <c r="A676" s="94"/>
      <c r="B676" s="95" t="s">
        <v>712</v>
      </c>
      <c r="C676" s="94"/>
      <c r="D676" s="96" t="e">
        <f t="shared" ref="D676:L676" si="62">SUM(D677:D686)</f>
        <v>#REF!</v>
      </c>
      <c r="E676" s="96" t="e">
        <f t="shared" si="62"/>
        <v>#REF!</v>
      </c>
      <c r="F676" s="96" t="e">
        <f t="shared" si="62"/>
        <v>#REF!</v>
      </c>
      <c r="G676" s="96" t="e">
        <f t="shared" si="62"/>
        <v>#REF!</v>
      </c>
      <c r="H676" s="96" t="e">
        <f t="shared" si="62"/>
        <v>#REF!</v>
      </c>
      <c r="I676" s="96" t="e">
        <f t="shared" si="62"/>
        <v>#REF!</v>
      </c>
      <c r="J676" s="96" t="e">
        <f t="shared" si="62"/>
        <v>#REF!</v>
      </c>
      <c r="K676" s="96" t="e">
        <f t="shared" si="62"/>
        <v>#REF!</v>
      </c>
      <c r="L676" s="96" t="e">
        <f t="shared" si="62"/>
        <v>#REF!</v>
      </c>
      <c r="M676" s="99"/>
      <c r="N676" s="99"/>
      <c r="O676" s="99"/>
      <c r="P676" s="99"/>
      <c r="Q676" s="99"/>
      <c r="R676" s="99"/>
      <c r="S676" s="99"/>
      <c r="T676" s="99"/>
      <c r="U676" s="99"/>
      <c r="V676" s="99"/>
      <c r="W676" s="99"/>
      <c r="X676" s="99"/>
      <c r="Y676" s="99"/>
      <c r="Z676" s="99"/>
      <c r="AA676" s="99"/>
      <c r="AB676" s="99"/>
      <c r="AC676" s="99"/>
      <c r="AD676" s="99"/>
      <c r="AE676" s="99"/>
      <c r="AF676" s="99"/>
      <c r="AG676" s="99"/>
      <c r="AH676" s="99"/>
      <c r="AI676" s="99"/>
      <c r="AJ676" s="99"/>
      <c r="AK676" s="99"/>
    </row>
    <row r="677" spans="1:37" ht="37.5" customHeight="1">
      <c r="A677" s="99">
        <f>A666+1</f>
        <v>62</v>
      </c>
      <c r="B677" s="100" t="s">
        <v>769</v>
      </c>
      <c r="C677" s="101" t="s">
        <v>372</v>
      </c>
      <c r="D677" s="102" t="e">
        <f>SUMIFS(#REF!,#REF!,$B677,#REF!,$C677,#REF!,$D$2)</f>
        <v>#REF!</v>
      </c>
      <c r="E677" s="102" t="e">
        <f>SUMIFS(#REF!,#REF!,$B677,#REF!,$C677,#REF!,$D$2)</f>
        <v>#REF!</v>
      </c>
      <c r="F677" s="102" t="e">
        <f>SUMIFS(#REF!,#REF!,$B677,#REF!,$C677,#REF!,$D$2)</f>
        <v>#REF!</v>
      </c>
      <c r="G677" s="103" t="e">
        <f>SUMIFS(#REF!,#REF!,$B677,#REF!,$C677,#REF!,$G$2)</f>
        <v>#REF!</v>
      </c>
      <c r="H677" s="103" t="e">
        <f>SUMIFS(#REF!,#REF!,$B677,#REF!,$C677,#REF!,$G$2)</f>
        <v>#REF!</v>
      </c>
      <c r="I677" s="103" t="e">
        <f>SUMIFS(#REF!,#REF!,$B677,#REF!,$C677,#REF!,$G$2)</f>
        <v>#REF!</v>
      </c>
      <c r="J677" s="104" t="e">
        <f>SUMIFS(#REF!,#REF!,$B677,#REF!,$C677,#REF!,$J$2)</f>
        <v>#REF!</v>
      </c>
      <c r="K677" s="104" t="e">
        <f>SUMIFS(#REF!,#REF!,$B677,#REF!,$C677,#REF!,$J$2)</f>
        <v>#REF!</v>
      </c>
      <c r="L677" s="104" t="e">
        <f>SUMIFS(#REF!,#REF!,$B677,#REF!,$C677,#REF!,$J$2)</f>
        <v>#REF!</v>
      </c>
      <c r="M677" s="99"/>
      <c r="N677" s="99"/>
      <c r="O677" s="99"/>
      <c r="P677" s="99"/>
      <c r="Q677" s="99"/>
      <c r="R677" s="99"/>
      <c r="S677" s="99"/>
      <c r="T677" s="99"/>
      <c r="U677" s="99"/>
      <c r="V677" s="99"/>
      <c r="W677" s="99"/>
      <c r="X677" s="99"/>
      <c r="Y677" s="99"/>
      <c r="Z677" s="99"/>
      <c r="AA677" s="99"/>
      <c r="AB677" s="99"/>
      <c r="AC677" s="99"/>
      <c r="AD677" s="99"/>
      <c r="AE677" s="99"/>
      <c r="AF677" s="99"/>
      <c r="AG677" s="99"/>
      <c r="AH677" s="99"/>
      <c r="AI677" s="99"/>
      <c r="AJ677" s="99"/>
      <c r="AK677" s="99"/>
    </row>
    <row r="678" spans="1:37" ht="37.5" customHeight="1">
      <c r="A678" s="99"/>
      <c r="B678" s="100" t="s">
        <v>769</v>
      </c>
      <c r="C678" s="101" t="s">
        <v>456</v>
      </c>
      <c r="D678" s="102" t="e">
        <f>SUMIFS(#REF!,#REF!,$B678,#REF!,$C678,#REF!,$D$2)</f>
        <v>#REF!</v>
      </c>
      <c r="E678" s="102" t="e">
        <f>SUMIFS(#REF!,#REF!,$B678,#REF!,$C678,#REF!,$D$2)</f>
        <v>#REF!</v>
      </c>
      <c r="F678" s="102" t="e">
        <f>SUMIFS(#REF!,#REF!,$B678,#REF!,$C678,#REF!,$D$2)</f>
        <v>#REF!</v>
      </c>
      <c r="G678" s="103" t="e">
        <f>SUMIFS(#REF!,#REF!,$B678,#REF!,$C678,#REF!,$G$2)</f>
        <v>#REF!</v>
      </c>
      <c r="H678" s="103" t="e">
        <f>SUMIFS(#REF!,#REF!,$B678,#REF!,$C678,#REF!,$G$2)</f>
        <v>#REF!</v>
      </c>
      <c r="I678" s="103" t="e">
        <f>SUMIFS(#REF!,#REF!,$B678,#REF!,$C678,#REF!,$G$2)</f>
        <v>#REF!</v>
      </c>
      <c r="J678" s="104" t="e">
        <f>SUMIFS(#REF!,#REF!,$B678,#REF!,$C678,#REF!,$J$2)</f>
        <v>#REF!</v>
      </c>
      <c r="K678" s="104" t="e">
        <f>SUMIFS(#REF!,#REF!,$B678,#REF!,$C678,#REF!,$J$2)</f>
        <v>#REF!</v>
      </c>
      <c r="L678" s="104" t="e">
        <f>SUMIFS(#REF!,#REF!,$B678,#REF!,$C678,#REF!,$J$2)</f>
        <v>#REF!</v>
      </c>
      <c r="M678" s="99"/>
      <c r="N678" s="99"/>
      <c r="O678" s="99"/>
      <c r="P678" s="99"/>
      <c r="Q678" s="99"/>
      <c r="R678" s="99"/>
      <c r="S678" s="99"/>
      <c r="T678" s="99"/>
      <c r="U678" s="99"/>
      <c r="V678" s="99"/>
      <c r="W678" s="99"/>
      <c r="X678" s="99"/>
      <c r="Y678" s="99"/>
      <c r="Z678" s="99"/>
      <c r="AA678" s="99"/>
      <c r="AB678" s="99"/>
      <c r="AC678" s="99"/>
      <c r="AD678" s="99"/>
      <c r="AE678" s="99"/>
      <c r="AF678" s="99"/>
      <c r="AG678" s="99"/>
      <c r="AH678" s="99"/>
      <c r="AI678" s="99"/>
      <c r="AJ678" s="99"/>
      <c r="AK678" s="99"/>
    </row>
    <row r="679" spans="1:37" ht="37.5" customHeight="1">
      <c r="A679" s="99"/>
      <c r="B679" s="100" t="s">
        <v>769</v>
      </c>
      <c r="C679" s="101" t="s">
        <v>465</v>
      </c>
      <c r="D679" s="102" t="e">
        <f>SUMIFS(#REF!,#REF!,$B679,#REF!,$C679,#REF!,$D$2)</f>
        <v>#REF!</v>
      </c>
      <c r="E679" s="102" t="e">
        <f>SUMIFS(#REF!,#REF!,$B679,#REF!,$C679,#REF!,$D$2)</f>
        <v>#REF!</v>
      </c>
      <c r="F679" s="102" t="e">
        <f>SUMIFS(#REF!,#REF!,$B679,#REF!,$C679,#REF!,$D$2)</f>
        <v>#REF!</v>
      </c>
      <c r="G679" s="103" t="e">
        <f>SUMIFS(#REF!,#REF!,$B679,#REF!,$C679,#REF!,$G$2)</f>
        <v>#REF!</v>
      </c>
      <c r="H679" s="103" t="e">
        <f>SUMIFS(#REF!,#REF!,$B679,#REF!,$C679,#REF!,$G$2)</f>
        <v>#REF!</v>
      </c>
      <c r="I679" s="103" t="e">
        <f>SUMIFS(#REF!,#REF!,$B679,#REF!,$C679,#REF!,$G$2)</f>
        <v>#REF!</v>
      </c>
      <c r="J679" s="104" t="e">
        <f>SUMIFS(#REF!,#REF!,$B679,#REF!,$C679,#REF!,$J$2)</f>
        <v>#REF!</v>
      </c>
      <c r="K679" s="104" t="e">
        <f>SUMIFS(#REF!,#REF!,$B679,#REF!,$C679,#REF!,$J$2)</f>
        <v>#REF!</v>
      </c>
      <c r="L679" s="104" t="e">
        <f>SUMIFS(#REF!,#REF!,$B679,#REF!,$C679,#REF!,$J$2)</f>
        <v>#REF!</v>
      </c>
      <c r="M679" s="99"/>
      <c r="N679" s="99"/>
      <c r="O679" s="99"/>
      <c r="P679" s="99"/>
      <c r="Q679" s="99"/>
      <c r="R679" s="99"/>
      <c r="S679" s="99"/>
      <c r="T679" s="99"/>
      <c r="U679" s="99"/>
      <c r="V679" s="99"/>
      <c r="W679" s="99"/>
      <c r="X679" s="99"/>
      <c r="Y679" s="99"/>
      <c r="Z679" s="99"/>
      <c r="AA679" s="99"/>
      <c r="AB679" s="99"/>
      <c r="AC679" s="99"/>
      <c r="AD679" s="99"/>
      <c r="AE679" s="99"/>
      <c r="AF679" s="99"/>
      <c r="AG679" s="99"/>
      <c r="AH679" s="99"/>
      <c r="AI679" s="99"/>
      <c r="AJ679" s="99"/>
      <c r="AK679" s="99"/>
    </row>
    <row r="680" spans="1:37" ht="37.5" customHeight="1">
      <c r="A680" s="99"/>
      <c r="B680" s="100" t="s">
        <v>769</v>
      </c>
      <c r="C680" s="101" t="s">
        <v>191</v>
      </c>
      <c r="D680" s="102" t="e">
        <f>SUMIFS(#REF!,#REF!,$B680,#REF!,$C680,#REF!,$D$2)</f>
        <v>#REF!</v>
      </c>
      <c r="E680" s="102" t="e">
        <f>SUMIFS(#REF!,#REF!,$B680,#REF!,$C680,#REF!,$D$2)</f>
        <v>#REF!</v>
      </c>
      <c r="F680" s="102" t="e">
        <f>SUMIFS(#REF!,#REF!,$B680,#REF!,$C680,#REF!,$D$2)</f>
        <v>#REF!</v>
      </c>
      <c r="G680" s="103" t="e">
        <f>SUMIFS(#REF!,#REF!,$B680,#REF!,$C680,#REF!,$G$2)</f>
        <v>#REF!</v>
      </c>
      <c r="H680" s="103" t="e">
        <f>SUMIFS(#REF!,#REF!,$B680,#REF!,$C680,#REF!,$G$2)</f>
        <v>#REF!</v>
      </c>
      <c r="I680" s="103" t="e">
        <f>SUMIFS(#REF!,#REF!,$B680,#REF!,$C680,#REF!,$G$2)</f>
        <v>#REF!</v>
      </c>
      <c r="J680" s="104" t="e">
        <f>SUMIFS(#REF!,#REF!,$B680,#REF!,$C680,#REF!,$J$2)</f>
        <v>#REF!</v>
      </c>
      <c r="K680" s="104" t="e">
        <f>SUMIFS(#REF!,#REF!,$B680,#REF!,$C680,#REF!,$J$2)</f>
        <v>#REF!</v>
      </c>
      <c r="L680" s="104" t="e">
        <f>SUMIFS(#REF!,#REF!,$B680,#REF!,$C680,#REF!,$J$2)</f>
        <v>#REF!</v>
      </c>
      <c r="M680" s="99"/>
      <c r="N680" s="99"/>
      <c r="O680" s="99"/>
      <c r="P680" s="99"/>
      <c r="Q680" s="99"/>
      <c r="R680" s="99"/>
      <c r="S680" s="99"/>
      <c r="T680" s="99"/>
      <c r="U680" s="99"/>
      <c r="V680" s="99"/>
      <c r="W680" s="99"/>
      <c r="X680" s="99"/>
      <c r="Y680" s="99"/>
      <c r="Z680" s="99"/>
      <c r="AA680" s="99"/>
      <c r="AB680" s="99"/>
      <c r="AC680" s="99"/>
      <c r="AD680" s="99"/>
      <c r="AE680" s="99"/>
      <c r="AF680" s="99"/>
      <c r="AG680" s="99"/>
      <c r="AH680" s="99"/>
      <c r="AI680" s="99"/>
      <c r="AJ680" s="99"/>
      <c r="AK680" s="99"/>
    </row>
    <row r="681" spans="1:37" ht="37.5" customHeight="1">
      <c r="A681" s="99"/>
      <c r="B681" s="100" t="s">
        <v>769</v>
      </c>
      <c r="C681" s="101" t="s">
        <v>348</v>
      </c>
      <c r="D681" s="102" t="e">
        <f>SUMIFS(#REF!,#REF!,$B681,#REF!,$C681,#REF!,$D$2)</f>
        <v>#REF!</v>
      </c>
      <c r="E681" s="102" t="e">
        <f>SUMIFS(#REF!,#REF!,$B681,#REF!,$C681,#REF!,$D$2)</f>
        <v>#REF!</v>
      </c>
      <c r="F681" s="102" t="e">
        <f>SUMIFS(#REF!,#REF!,$B681,#REF!,$C681,#REF!,$D$2)</f>
        <v>#REF!</v>
      </c>
      <c r="G681" s="103" t="e">
        <f>SUMIFS(#REF!,#REF!,$B681,#REF!,$C681,#REF!,$G$2)</f>
        <v>#REF!</v>
      </c>
      <c r="H681" s="103" t="e">
        <f>SUMIFS(#REF!,#REF!,$B681,#REF!,$C681,#REF!,$G$2)</f>
        <v>#REF!</v>
      </c>
      <c r="I681" s="103" t="e">
        <f>SUMIFS(#REF!,#REF!,$B681,#REF!,$C681,#REF!,$G$2)</f>
        <v>#REF!</v>
      </c>
      <c r="J681" s="104" t="e">
        <f>SUMIFS(#REF!,#REF!,$B681,#REF!,$C681,#REF!,$J$2)</f>
        <v>#REF!</v>
      </c>
      <c r="K681" s="104" t="e">
        <f>SUMIFS(#REF!,#REF!,$B681,#REF!,$C681,#REF!,$J$2)</f>
        <v>#REF!</v>
      </c>
      <c r="L681" s="104" t="e">
        <f>SUMIFS(#REF!,#REF!,$B681,#REF!,$C681,#REF!,$J$2)</f>
        <v>#REF!</v>
      </c>
      <c r="M681" s="99"/>
      <c r="N681" s="99"/>
      <c r="O681" s="99"/>
      <c r="P681" s="99"/>
      <c r="Q681" s="99"/>
      <c r="R681" s="99"/>
      <c r="S681" s="99"/>
      <c r="T681" s="99"/>
      <c r="U681" s="99"/>
      <c r="V681" s="99"/>
      <c r="W681" s="99"/>
      <c r="X681" s="99"/>
      <c r="Y681" s="99"/>
      <c r="Z681" s="99"/>
      <c r="AA681" s="99"/>
      <c r="AB681" s="99"/>
      <c r="AC681" s="99"/>
      <c r="AD681" s="99"/>
      <c r="AE681" s="99"/>
      <c r="AF681" s="99"/>
      <c r="AG681" s="99"/>
      <c r="AH681" s="99"/>
      <c r="AI681" s="99"/>
      <c r="AJ681" s="99"/>
      <c r="AK681" s="99"/>
    </row>
    <row r="682" spans="1:37" ht="37.5" customHeight="1">
      <c r="A682" s="99"/>
      <c r="B682" s="100" t="s">
        <v>769</v>
      </c>
      <c r="C682" s="101" t="s">
        <v>182</v>
      </c>
      <c r="D682" s="102" t="e">
        <f>SUMIFS(#REF!,#REF!,$B682,#REF!,$C682,#REF!,$D$2)</f>
        <v>#REF!</v>
      </c>
      <c r="E682" s="102" t="e">
        <f>SUMIFS(#REF!,#REF!,$B682,#REF!,$C682,#REF!,$D$2)</f>
        <v>#REF!</v>
      </c>
      <c r="F682" s="102" t="e">
        <f>SUMIFS(#REF!,#REF!,$B682,#REF!,$C682,#REF!,$D$2)</f>
        <v>#REF!</v>
      </c>
      <c r="G682" s="103" t="e">
        <f>SUMIFS(#REF!,#REF!,$B682,#REF!,$C682,#REF!,$G$2)</f>
        <v>#REF!</v>
      </c>
      <c r="H682" s="103" t="e">
        <f>SUMIFS(#REF!,#REF!,$B682,#REF!,$C682,#REF!,$G$2)</f>
        <v>#REF!</v>
      </c>
      <c r="I682" s="103" t="e">
        <f>SUMIFS(#REF!,#REF!,$B682,#REF!,$C682,#REF!,$G$2)</f>
        <v>#REF!</v>
      </c>
      <c r="J682" s="104" t="e">
        <f>SUMIFS(#REF!,#REF!,$B682,#REF!,$C682,#REF!,$J$2)</f>
        <v>#REF!</v>
      </c>
      <c r="K682" s="104" t="e">
        <f>SUMIFS(#REF!,#REF!,$B682,#REF!,$C682,#REF!,$J$2)</f>
        <v>#REF!</v>
      </c>
      <c r="L682" s="104" t="e">
        <f>SUMIFS(#REF!,#REF!,$B682,#REF!,$C682,#REF!,$J$2)</f>
        <v>#REF!</v>
      </c>
      <c r="M682" s="99"/>
      <c r="N682" s="99"/>
      <c r="O682" s="99"/>
      <c r="P682" s="99"/>
      <c r="Q682" s="99"/>
      <c r="R682" s="99"/>
      <c r="S682" s="99"/>
      <c r="T682" s="99"/>
      <c r="U682" s="99"/>
      <c r="V682" s="99"/>
      <c r="W682" s="99"/>
      <c r="X682" s="99"/>
      <c r="Y682" s="99"/>
      <c r="Z682" s="99"/>
      <c r="AA682" s="99"/>
      <c r="AB682" s="99"/>
      <c r="AC682" s="99"/>
      <c r="AD682" s="99"/>
      <c r="AE682" s="99"/>
      <c r="AF682" s="99"/>
      <c r="AG682" s="99"/>
      <c r="AH682" s="99"/>
      <c r="AI682" s="99"/>
      <c r="AJ682" s="99"/>
      <c r="AK682" s="99"/>
    </row>
    <row r="683" spans="1:37" ht="37.5" customHeight="1">
      <c r="A683" s="99"/>
      <c r="B683" s="100" t="s">
        <v>769</v>
      </c>
      <c r="C683" s="101" t="s">
        <v>170</v>
      </c>
      <c r="D683" s="102" t="e">
        <f>SUMIFS(#REF!,#REF!,$B683,#REF!,$C683,#REF!,$D$2)</f>
        <v>#REF!</v>
      </c>
      <c r="E683" s="102" t="e">
        <f>SUMIFS(#REF!,#REF!,$B683,#REF!,$C683,#REF!,$D$2)</f>
        <v>#REF!</v>
      </c>
      <c r="F683" s="102" t="e">
        <f>SUMIFS(#REF!,#REF!,$B683,#REF!,$C683,#REF!,$D$2)</f>
        <v>#REF!</v>
      </c>
      <c r="G683" s="103" t="e">
        <f>SUMIFS(#REF!,#REF!,$B683,#REF!,$C683,#REF!,$G$2)</f>
        <v>#REF!</v>
      </c>
      <c r="H683" s="103" t="e">
        <f>SUMIFS(#REF!,#REF!,$B683,#REF!,$C683,#REF!,$G$2)</f>
        <v>#REF!</v>
      </c>
      <c r="I683" s="103" t="e">
        <f>SUMIFS(#REF!,#REF!,$B683,#REF!,$C683,#REF!,$G$2)</f>
        <v>#REF!</v>
      </c>
      <c r="J683" s="104" t="e">
        <f>SUMIFS(#REF!,#REF!,$B683,#REF!,$C683,#REF!,$J$2)</f>
        <v>#REF!</v>
      </c>
      <c r="K683" s="104" t="e">
        <f>SUMIFS(#REF!,#REF!,$B683,#REF!,$C683,#REF!,$J$2)</f>
        <v>#REF!</v>
      </c>
      <c r="L683" s="104" t="e">
        <f>SUMIFS(#REF!,#REF!,$B683,#REF!,$C683,#REF!,$J$2)</f>
        <v>#REF!</v>
      </c>
      <c r="M683" s="99"/>
      <c r="N683" s="99"/>
      <c r="O683" s="99"/>
      <c r="P683" s="99"/>
      <c r="Q683" s="99"/>
      <c r="R683" s="99"/>
      <c r="S683" s="99"/>
      <c r="T683" s="99"/>
      <c r="U683" s="99"/>
      <c r="V683" s="99"/>
      <c r="W683" s="99"/>
      <c r="X683" s="99"/>
      <c r="Y683" s="99"/>
      <c r="Z683" s="99"/>
      <c r="AA683" s="99"/>
      <c r="AB683" s="99"/>
      <c r="AC683" s="99"/>
      <c r="AD683" s="99"/>
      <c r="AE683" s="99"/>
      <c r="AF683" s="99"/>
      <c r="AG683" s="99"/>
      <c r="AH683" s="99"/>
      <c r="AI683" s="99"/>
      <c r="AJ683" s="99"/>
      <c r="AK683" s="99"/>
    </row>
    <row r="684" spans="1:37" ht="37.5" customHeight="1">
      <c r="A684" s="99"/>
      <c r="B684" s="100" t="s">
        <v>769</v>
      </c>
      <c r="C684" s="101" t="s">
        <v>188</v>
      </c>
      <c r="D684" s="102" t="e">
        <f>SUMIFS(#REF!,#REF!,$B684,#REF!,$C684,#REF!,$D$2)</f>
        <v>#REF!</v>
      </c>
      <c r="E684" s="102" t="e">
        <f>SUMIFS(#REF!,#REF!,$B684,#REF!,$C684,#REF!,$D$2)</f>
        <v>#REF!</v>
      </c>
      <c r="F684" s="102" t="e">
        <f>SUMIFS(#REF!,#REF!,$B684,#REF!,$C684,#REF!,$D$2)</f>
        <v>#REF!</v>
      </c>
      <c r="G684" s="103" t="e">
        <f>SUMIFS(#REF!,#REF!,$B684,#REF!,$C684,#REF!,$G$2)</f>
        <v>#REF!</v>
      </c>
      <c r="H684" s="103" t="e">
        <f>SUMIFS(#REF!,#REF!,$B684,#REF!,$C684,#REF!,$G$2)</f>
        <v>#REF!</v>
      </c>
      <c r="I684" s="103" t="e">
        <f>SUMIFS(#REF!,#REF!,$B684,#REF!,$C684,#REF!,$G$2)</f>
        <v>#REF!</v>
      </c>
      <c r="J684" s="104" t="e">
        <f>SUMIFS(#REF!,#REF!,$B684,#REF!,$C684,#REF!,$J$2)</f>
        <v>#REF!</v>
      </c>
      <c r="K684" s="104" t="e">
        <f>SUMIFS(#REF!,#REF!,$B684,#REF!,$C684,#REF!,$J$2)</f>
        <v>#REF!</v>
      </c>
      <c r="L684" s="104" t="e">
        <f>SUMIFS(#REF!,#REF!,$B684,#REF!,$C684,#REF!,$J$2)</f>
        <v>#REF!</v>
      </c>
      <c r="M684" s="99"/>
      <c r="N684" s="99"/>
      <c r="O684" s="99"/>
      <c r="P684" s="99"/>
      <c r="Q684" s="99"/>
      <c r="R684" s="99"/>
      <c r="S684" s="99"/>
      <c r="T684" s="99"/>
      <c r="U684" s="99"/>
      <c r="V684" s="99"/>
      <c r="W684" s="99"/>
      <c r="X684" s="99"/>
      <c r="Y684" s="99"/>
      <c r="Z684" s="99"/>
      <c r="AA684" s="99"/>
      <c r="AB684" s="99"/>
      <c r="AC684" s="99"/>
      <c r="AD684" s="99"/>
      <c r="AE684" s="99"/>
      <c r="AF684" s="99"/>
      <c r="AG684" s="99"/>
      <c r="AH684" s="99"/>
      <c r="AI684" s="99"/>
      <c r="AJ684" s="99"/>
      <c r="AK684" s="99"/>
    </row>
    <row r="685" spans="1:37" ht="37.5" customHeight="1">
      <c r="A685" s="99"/>
      <c r="B685" s="100" t="s">
        <v>769</v>
      </c>
      <c r="C685" s="101" t="s">
        <v>176</v>
      </c>
      <c r="D685" s="102" t="e">
        <f>SUMIFS(#REF!,#REF!,$B685,#REF!,$C685,#REF!,$D$2)</f>
        <v>#REF!</v>
      </c>
      <c r="E685" s="102" t="e">
        <f>SUMIFS(#REF!,#REF!,$B685,#REF!,$C685,#REF!,$D$2)</f>
        <v>#REF!</v>
      </c>
      <c r="F685" s="102" t="e">
        <f>SUMIFS(#REF!,#REF!,$B685,#REF!,$C685,#REF!,$D$2)</f>
        <v>#REF!</v>
      </c>
      <c r="G685" s="103" t="e">
        <f>SUMIFS(#REF!,#REF!,$B685,#REF!,$C685,#REF!,$G$2)</f>
        <v>#REF!</v>
      </c>
      <c r="H685" s="103" t="e">
        <f>SUMIFS(#REF!,#REF!,$B685,#REF!,$C685,#REF!,$G$2)</f>
        <v>#REF!</v>
      </c>
      <c r="I685" s="103" t="e">
        <f>SUMIFS(#REF!,#REF!,$B685,#REF!,$C685,#REF!,$G$2)</f>
        <v>#REF!</v>
      </c>
      <c r="J685" s="104" t="e">
        <f>SUMIFS(#REF!,#REF!,$B685,#REF!,$C685,#REF!,$J$2)</f>
        <v>#REF!</v>
      </c>
      <c r="K685" s="104" t="e">
        <f>SUMIFS(#REF!,#REF!,$B685,#REF!,$C685,#REF!,$J$2)</f>
        <v>#REF!</v>
      </c>
      <c r="L685" s="104" t="e">
        <f>SUMIFS(#REF!,#REF!,$B685,#REF!,$C685,#REF!,$J$2)</f>
        <v>#REF!</v>
      </c>
      <c r="M685" s="99"/>
      <c r="N685" s="99"/>
      <c r="O685" s="99"/>
      <c r="P685" s="99"/>
      <c r="Q685" s="99"/>
      <c r="R685" s="99"/>
      <c r="S685" s="99"/>
      <c r="T685" s="99"/>
      <c r="U685" s="99"/>
      <c r="V685" s="99"/>
      <c r="W685" s="99"/>
      <c r="X685" s="99"/>
      <c r="Y685" s="99"/>
      <c r="Z685" s="99"/>
      <c r="AA685" s="99"/>
      <c r="AB685" s="99"/>
      <c r="AC685" s="99"/>
      <c r="AD685" s="99"/>
      <c r="AE685" s="99"/>
      <c r="AF685" s="99"/>
      <c r="AG685" s="99"/>
      <c r="AH685" s="99"/>
      <c r="AI685" s="99"/>
      <c r="AJ685" s="99"/>
      <c r="AK685" s="99"/>
    </row>
    <row r="686" spans="1:37" ht="37.5" customHeight="1">
      <c r="A686" s="99"/>
      <c r="B686" s="100" t="s">
        <v>769</v>
      </c>
      <c r="C686" s="101" t="s">
        <v>194</v>
      </c>
      <c r="D686" s="102" t="e">
        <f>SUMIFS(#REF!,#REF!,$B686,#REF!,$C686,#REF!,$D$2)</f>
        <v>#REF!</v>
      </c>
      <c r="E686" s="102" t="e">
        <f>SUMIFS(#REF!,#REF!,$B686,#REF!,$C686,#REF!,$D$2)</f>
        <v>#REF!</v>
      </c>
      <c r="F686" s="102" t="e">
        <f>SUMIFS(#REF!,#REF!,$B686,#REF!,$C686,#REF!,$D$2)</f>
        <v>#REF!</v>
      </c>
      <c r="G686" s="103" t="e">
        <f>SUMIFS(#REF!,#REF!,$B686,#REF!,$C686,#REF!,$G$2)</f>
        <v>#REF!</v>
      </c>
      <c r="H686" s="103" t="e">
        <f>SUMIFS(#REF!,#REF!,$B686,#REF!,$C686,#REF!,$G$2)</f>
        <v>#REF!</v>
      </c>
      <c r="I686" s="103" t="e">
        <f>SUMIFS(#REF!,#REF!,$B686,#REF!,$C686,#REF!,$G$2)</f>
        <v>#REF!</v>
      </c>
      <c r="J686" s="104" t="e">
        <f>SUMIFS(#REF!,#REF!,$B686,#REF!,$C686,#REF!,$J$2)</f>
        <v>#REF!</v>
      </c>
      <c r="K686" s="104" t="e">
        <f>SUMIFS(#REF!,#REF!,$B686,#REF!,$C686,#REF!,$J$2)</f>
        <v>#REF!</v>
      </c>
      <c r="L686" s="104" t="e">
        <f>SUMIFS(#REF!,#REF!,$B686,#REF!,$C686,#REF!,$J$2)</f>
        <v>#REF!</v>
      </c>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row>
    <row r="687" spans="1:37" ht="18.75" customHeight="1">
      <c r="A687" s="94"/>
      <c r="B687" s="95" t="s">
        <v>712</v>
      </c>
      <c r="C687" s="94"/>
      <c r="D687" s="96" t="e">
        <f t="shared" ref="D687:L687" si="63">SUM(D688:D697)</f>
        <v>#REF!</v>
      </c>
      <c r="E687" s="96" t="e">
        <f t="shared" si="63"/>
        <v>#REF!</v>
      </c>
      <c r="F687" s="96" t="e">
        <f t="shared" si="63"/>
        <v>#REF!</v>
      </c>
      <c r="G687" s="96" t="e">
        <f t="shared" si="63"/>
        <v>#REF!</v>
      </c>
      <c r="H687" s="96" t="e">
        <f t="shared" si="63"/>
        <v>#REF!</v>
      </c>
      <c r="I687" s="96" t="e">
        <f t="shared" si="63"/>
        <v>#REF!</v>
      </c>
      <c r="J687" s="96" t="e">
        <f t="shared" si="63"/>
        <v>#REF!</v>
      </c>
      <c r="K687" s="96" t="e">
        <f t="shared" si="63"/>
        <v>#REF!</v>
      </c>
      <c r="L687" s="96" t="e">
        <f t="shared" si="63"/>
        <v>#REF!</v>
      </c>
      <c r="M687" s="99"/>
      <c r="N687" s="99"/>
      <c r="O687" s="99"/>
      <c r="P687" s="99"/>
      <c r="Q687" s="99"/>
      <c r="R687" s="99"/>
      <c r="S687" s="99"/>
      <c r="T687" s="99"/>
      <c r="U687" s="99"/>
      <c r="V687" s="99"/>
      <c r="W687" s="99"/>
      <c r="X687" s="99"/>
      <c r="Y687" s="99"/>
      <c r="Z687" s="99"/>
      <c r="AA687" s="99"/>
      <c r="AB687" s="99"/>
      <c r="AC687" s="99"/>
      <c r="AD687" s="99"/>
      <c r="AE687" s="99"/>
      <c r="AF687" s="99"/>
      <c r="AG687" s="99"/>
      <c r="AH687" s="99"/>
      <c r="AI687" s="99"/>
      <c r="AJ687" s="99"/>
      <c r="AK687" s="99"/>
    </row>
    <row r="688" spans="1:37" ht="56.25" customHeight="1">
      <c r="A688" s="99">
        <f>A677+1</f>
        <v>63</v>
      </c>
      <c r="B688" s="100" t="s">
        <v>770</v>
      </c>
      <c r="C688" s="101" t="s">
        <v>372</v>
      </c>
      <c r="D688" s="102" t="e">
        <f>SUMIFS(#REF!,#REF!,$B688,#REF!,$C688,#REF!,$D$2)</f>
        <v>#REF!</v>
      </c>
      <c r="E688" s="102" t="e">
        <f>SUMIFS(#REF!,#REF!,$B688,#REF!,$C688,#REF!,$D$2)</f>
        <v>#REF!</v>
      </c>
      <c r="F688" s="102" t="e">
        <f>SUMIFS(#REF!,#REF!,$B688,#REF!,$C688,#REF!,$D$2)</f>
        <v>#REF!</v>
      </c>
      <c r="G688" s="103" t="e">
        <f>SUMIFS(#REF!,#REF!,$B688,#REF!,$C688,#REF!,$G$2)</f>
        <v>#REF!</v>
      </c>
      <c r="H688" s="103" t="e">
        <f>SUMIFS(#REF!,#REF!,$B688,#REF!,$C688,#REF!,$G$2)</f>
        <v>#REF!</v>
      </c>
      <c r="I688" s="103" t="e">
        <f>SUMIFS(#REF!,#REF!,$B688,#REF!,$C688,#REF!,$G$2)</f>
        <v>#REF!</v>
      </c>
      <c r="J688" s="104" t="e">
        <f>SUMIFS(#REF!,#REF!,$B688,#REF!,$C688,#REF!,$J$2)</f>
        <v>#REF!</v>
      </c>
      <c r="K688" s="104" t="e">
        <f>SUMIFS(#REF!,#REF!,$B688,#REF!,$C688,#REF!,$J$2)</f>
        <v>#REF!</v>
      </c>
      <c r="L688" s="104" t="e">
        <f>SUMIFS(#REF!,#REF!,$B688,#REF!,$C688,#REF!,$J$2)</f>
        <v>#REF!</v>
      </c>
      <c r="M688" s="99"/>
      <c r="N688" s="99"/>
      <c r="O688" s="99"/>
      <c r="P688" s="99"/>
      <c r="Q688" s="99"/>
      <c r="R688" s="99"/>
      <c r="S688" s="99"/>
      <c r="T688" s="99"/>
      <c r="U688" s="99"/>
      <c r="V688" s="99"/>
      <c r="W688" s="99"/>
      <c r="X688" s="99"/>
      <c r="Y688" s="99"/>
      <c r="Z688" s="99"/>
      <c r="AA688" s="99"/>
      <c r="AB688" s="99"/>
      <c r="AC688" s="99"/>
      <c r="AD688" s="99"/>
      <c r="AE688" s="99"/>
      <c r="AF688" s="99"/>
      <c r="AG688" s="99"/>
      <c r="AH688" s="99"/>
      <c r="AI688" s="99"/>
      <c r="AJ688" s="99"/>
      <c r="AK688" s="99"/>
    </row>
    <row r="689" spans="1:37" ht="56.25" customHeight="1">
      <c r="A689" s="99"/>
      <c r="B689" s="100" t="s">
        <v>770</v>
      </c>
      <c r="C689" s="101" t="s">
        <v>456</v>
      </c>
      <c r="D689" s="102" t="e">
        <f>SUMIFS(#REF!,#REF!,$B689,#REF!,$C689,#REF!,$D$2)</f>
        <v>#REF!</v>
      </c>
      <c r="E689" s="102" t="e">
        <f>SUMIFS(#REF!,#REF!,$B689,#REF!,$C689,#REF!,$D$2)</f>
        <v>#REF!</v>
      </c>
      <c r="F689" s="102" t="e">
        <f>SUMIFS(#REF!,#REF!,$B689,#REF!,$C689,#REF!,$D$2)</f>
        <v>#REF!</v>
      </c>
      <c r="G689" s="103" t="e">
        <f>SUMIFS(#REF!,#REF!,$B689,#REF!,$C689,#REF!,$G$2)</f>
        <v>#REF!</v>
      </c>
      <c r="H689" s="103" t="e">
        <f>SUMIFS(#REF!,#REF!,$B689,#REF!,$C689,#REF!,$G$2)</f>
        <v>#REF!</v>
      </c>
      <c r="I689" s="103" t="e">
        <f>SUMIFS(#REF!,#REF!,$B689,#REF!,$C689,#REF!,$G$2)</f>
        <v>#REF!</v>
      </c>
      <c r="J689" s="104" t="e">
        <f>SUMIFS(#REF!,#REF!,$B689,#REF!,$C689,#REF!,$J$2)</f>
        <v>#REF!</v>
      </c>
      <c r="K689" s="104" t="e">
        <f>SUMIFS(#REF!,#REF!,$B689,#REF!,$C689,#REF!,$J$2)</f>
        <v>#REF!</v>
      </c>
      <c r="L689" s="104" t="e">
        <f>SUMIFS(#REF!,#REF!,$B689,#REF!,$C689,#REF!,$J$2)</f>
        <v>#REF!</v>
      </c>
      <c r="M689" s="99"/>
      <c r="N689" s="99"/>
      <c r="O689" s="99"/>
      <c r="P689" s="99"/>
      <c r="Q689" s="99"/>
      <c r="R689" s="99"/>
      <c r="S689" s="99"/>
      <c r="T689" s="99"/>
      <c r="U689" s="99"/>
      <c r="V689" s="99"/>
      <c r="W689" s="99"/>
      <c r="X689" s="99"/>
      <c r="Y689" s="99"/>
      <c r="Z689" s="99"/>
      <c r="AA689" s="99"/>
      <c r="AB689" s="99"/>
      <c r="AC689" s="99"/>
      <c r="AD689" s="99"/>
      <c r="AE689" s="99"/>
      <c r="AF689" s="99"/>
      <c r="AG689" s="99"/>
      <c r="AH689" s="99"/>
      <c r="AI689" s="99"/>
      <c r="AJ689" s="99"/>
      <c r="AK689" s="99"/>
    </row>
    <row r="690" spans="1:37" ht="56.25" customHeight="1">
      <c r="A690" s="99"/>
      <c r="B690" s="100" t="s">
        <v>770</v>
      </c>
      <c r="C690" s="101" t="s">
        <v>465</v>
      </c>
      <c r="D690" s="102" t="e">
        <f>SUMIFS(#REF!,#REF!,$B690,#REF!,$C690,#REF!,$D$2)</f>
        <v>#REF!</v>
      </c>
      <c r="E690" s="102" t="e">
        <f>SUMIFS(#REF!,#REF!,$B690,#REF!,$C690,#REF!,$D$2)</f>
        <v>#REF!</v>
      </c>
      <c r="F690" s="102" t="e">
        <f>SUMIFS(#REF!,#REF!,$B690,#REF!,$C690,#REF!,$D$2)</f>
        <v>#REF!</v>
      </c>
      <c r="G690" s="103" t="e">
        <f>SUMIFS(#REF!,#REF!,$B690,#REF!,$C690,#REF!,$G$2)</f>
        <v>#REF!</v>
      </c>
      <c r="H690" s="103" t="e">
        <f>SUMIFS(#REF!,#REF!,$B690,#REF!,$C690,#REF!,$G$2)</f>
        <v>#REF!</v>
      </c>
      <c r="I690" s="103" t="e">
        <f>SUMIFS(#REF!,#REF!,$B690,#REF!,$C690,#REF!,$G$2)</f>
        <v>#REF!</v>
      </c>
      <c r="J690" s="104" t="e">
        <f>SUMIFS(#REF!,#REF!,$B690,#REF!,$C690,#REF!,$J$2)</f>
        <v>#REF!</v>
      </c>
      <c r="K690" s="104" t="e">
        <f>SUMIFS(#REF!,#REF!,$B690,#REF!,$C690,#REF!,$J$2)</f>
        <v>#REF!</v>
      </c>
      <c r="L690" s="104" t="e">
        <f>SUMIFS(#REF!,#REF!,$B690,#REF!,$C690,#REF!,$J$2)</f>
        <v>#REF!</v>
      </c>
      <c r="M690" s="99"/>
      <c r="N690" s="99"/>
      <c r="O690" s="99"/>
      <c r="P690" s="99"/>
      <c r="Q690" s="99"/>
      <c r="R690" s="99"/>
      <c r="S690" s="99"/>
      <c r="T690" s="99"/>
      <c r="U690" s="99"/>
      <c r="V690" s="99"/>
      <c r="W690" s="99"/>
      <c r="X690" s="99"/>
      <c r="Y690" s="99"/>
      <c r="Z690" s="99"/>
      <c r="AA690" s="99"/>
      <c r="AB690" s="99"/>
      <c r="AC690" s="99"/>
      <c r="AD690" s="99"/>
      <c r="AE690" s="99"/>
      <c r="AF690" s="99"/>
      <c r="AG690" s="99"/>
      <c r="AH690" s="99"/>
      <c r="AI690" s="99"/>
      <c r="AJ690" s="99"/>
      <c r="AK690" s="99"/>
    </row>
    <row r="691" spans="1:37" ht="56.25" customHeight="1">
      <c r="A691" s="99"/>
      <c r="B691" s="100" t="s">
        <v>770</v>
      </c>
      <c r="C691" s="101" t="s">
        <v>191</v>
      </c>
      <c r="D691" s="102" t="e">
        <f>SUMIFS(#REF!,#REF!,$B691,#REF!,$C691,#REF!,$D$2)</f>
        <v>#REF!</v>
      </c>
      <c r="E691" s="102" t="e">
        <f>SUMIFS(#REF!,#REF!,$B691,#REF!,$C691,#REF!,$D$2)</f>
        <v>#REF!</v>
      </c>
      <c r="F691" s="102" t="e">
        <f>SUMIFS(#REF!,#REF!,$B691,#REF!,$C691,#REF!,$D$2)</f>
        <v>#REF!</v>
      </c>
      <c r="G691" s="103" t="e">
        <f>SUMIFS(#REF!,#REF!,$B691,#REF!,$C691,#REF!,$G$2)</f>
        <v>#REF!</v>
      </c>
      <c r="H691" s="103" t="e">
        <f>SUMIFS(#REF!,#REF!,$B691,#REF!,$C691,#REF!,$G$2)</f>
        <v>#REF!</v>
      </c>
      <c r="I691" s="103" t="e">
        <f>SUMIFS(#REF!,#REF!,$B691,#REF!,$C691,#REF!,$G$2)</f>
        <v>#REF!</v>
      </c>
      <c r="J691" s="104" t="e">
        <f>SUMIFS(#REF!,#REF!,$B691,#REF!,$C691,#REF!,$J$2)</f>
        <v>#REF!</v>
      </c>
      <c r="K691" s="104" t="e">
        <f>SUMIFS(#REF!,#REF!,$B691,#REF!,$C691,#REF!,$J$2)</f>
        <v>#REF!</v>
      </c>
      <c r="L691" s="104" t="e">
        <f>SUMIFS(#REF!,#REF!,$B691,#REF!,$C691,#REF!,$J$2)</f>
        <v>#REF!</v>
      </c>
      <c r="M691" s="99"/>
      <c r="N691" s="99"/>
      <c r="O691" s="99"/>
      <c r="P691" s="99"/>
      <c r="Q691" s="99"/>
      <c r="R691" s="99"/>
      <c r="S691" s="99"/>
      <c r="T691" s="99"/>
      <c r="U691" s="99"/>
      <c r="V691" s="99"/>
      <c r="W691" s="99"/>
      <c r="X691" s="99"/>
      <c r="Y691" s="99"/>
      <c r="Z691" s="99"/>
      <c r="AA691" s="99"/>
      <c r="AB691" s="99"/>
      <c r="AC691" s="99"/>
      <c r="AD691" s="99"/>
      <c r="AE691" s="99"/>
      <c r="AF691" s="99"/>
      <c r="AG691" s="99"/>
      <c r="AH691" s="99"/>
      <c r="AI691" s="99"/>
      <c r="AJ691" s="99"/>
      <c r="AK691" s="99"/>
    </row>
    <row r="692" spans="1:37" ht="56.25" customHeight="1">
      <c r="A692" s="99"/>
      <c r="B692" s="100" t="s">
        <v>770</v>
      </c>
      <c r="C692" s="101" t="s">
        <v>348</v>
      </c>
      <c r="D692" s="102" t="e">
        <f>SUMIFS(#REF!,#REF!,$B692,#REF!,$C692,#REF!,$D$2)</f>
        <v>#REF!</v>
      </c>
      <c r="E692" s="102" t="e">
        <f>SUMIFS(#REF!,#REF!,$B692,#REF!,$C692,#REF!,$D$2)</f>
        <v>#REF!</v>
      </c>
      <c r="F692" s="102" t="e">
        <f>SUMIFS(#REF!,#REF!,$B692,#REF!,$C692,#REF!,$D$2)</f>
        <v>#REF!</v>
      </c>
      <c r="G692" s="103" t="e">
        <f>SUMIFS(#REF!,#REF!,$B692,#REF!,$C692,#REF!,$G$2)</f>
        <v>#REF!</v>
      </c>
      <c r="H692" s="103" t="e">
        <f>SUMIFS(#REF!,#REF!,$B692,#REF!,$C692,#REF!,$G$2)</f>
        <v>#REF!</v>
      </c>
      <c r="I692" s="103" t="e">
        <f>SUMIFS(#REF!,#REF!,$B692,#REF!,$C692,#REF!,$G$2)</f>
        <v>#REF!</v>
      </c>
      <c r="J692" s="104" t="e">
        <f>SUMIFS(#REF!,#REF!,$B692,#REF!,$C692,#REF!,$J$2)</f>
        <v>#REF!</v>
      </c>
      <c r="K692" s="104" t="e">
        <f>SUMIFS(#REF!,#REF!,$B692,#REF!,$C692,#REF!,$J$2)</f>
        <v>#REF!</v>
      </c>
      <c r="L692" s="104" t="e">
        <f>SUMIFS(#REF!,#REF!,$B692,#REF!,$C692,#REF!,$J$2)</f>
        <v>#REF!</v>
      </c>
      <c r="M692" s="99"/>
      <c r="N692" s="99"/>
      <c r="O692" s="99"/>
      <c r="P692" s="99"/>
      <c r="Q692" s="99"/>
      <c r="R692" s="99"/>
      <c r="S692" s="99"/>
      <c r="T692" s="99"/>
      <c r="U692" s="99"/>
      <c r="V692" s="99"/>
      <c r="W692" s="99"/>
      <c r="X692" s="99"/>
      <c r="Y692" s="99"/>
      <c r="Z692" s="99"/>
      <c r="AA692" s="99"/>
      <c r="AB692" s="99"/>
      <c r="AC692" s="99"/>
      <c r="AD692" s="99"/>
      <c r="AE692" s="99"/>
      <c r="AF692" s="99"/>
      <c r="AG692" s="99"/>
      <c r="AH692" s="99"/>
      <c r="AI692" s="99"/>
      <c r="AJ692" s="99"/>
      <c r="AK692" s="99"/>
    </row>
    <row r="693" spans="1:37" ht="56.25" customHeight="1">
      <c r="A693" s="99"/>
      <c r="B693" s="100" t="s">
        <v>770</v>
      </c>
      <c r="C693" s="101" t="s">
        <v>182</v>
      </c>
      <c r="D693" s="102" t="e">
        <f>SUMIFS(#REF!,#REF!,$B693,#REF!,$C693,#REF!,$D$2)</f>
        <v>#REF!</v>
      </c>
      <c r="E693" s="102" t="e">
        <f>SUMIFS(#REF!,#REF!,$B693,#REF!,$C693,#REF!,$D$2)</f>
        <v>#REF!</v>
      </c>
      <c r="F693" s="102" t="e">
        <f>SUMIFS(#REF!,#REF!,$B693,#REF!,$C693,#REF!,$D$2)</f>
        <v>#REF!</v>
      </c>
      <c r="G693" s="103" t="e">
        <f>SUMIFS(#REF!,#REF!,$B693,#REF!,$C693,#REF!,$G$2)</f>
        <v>#REF!</v>
      </c>
      <c r="H693" s="103" t="e">
        <f>SUMIFS(#REF!,#REF!,$B693,#REF!,$C693,#REF!,$G$2)</f>
        <v>#REF!</v>
      </c>
      <c r="I693" s="103" t="e">
        <f>SUMIFS(#REF!,#REF!,$B693,#REF!,$C693,#REF!,$G$2)</f>
        <v>#REF!</v>
      </c>
      <c r="J693" s="104" t="e">
        <f>SUMIFS(#REF!,#REF!,$B693,#REF!,$C693,#REF!,$J$2)</f>
        <v>#REF!</v>
      </c>
      <c r="K693" s="104" t="e">
        <f>SUMIFS(#REF!,#REF!,$B693,#REF!,$C693,#REF!,$J$2)</f>
        <v>#REF!</v>
      </c>
      <c r="L693" s="104" t="e">
        <f>SUMIFS(#REF!,#REF!,$B693,#REF!,$C693,#REF!,$J$2)</f>
        <v>#REF!</v>
      </c>
      <c r="M693" s="99"/>
      <c r="N693" s="99"/>
      <c r="O693" s="99"/>
      <c r="P693" s="99"/>
      <c r="Q693" s="99"/>
      <c r="R693" s="99"/>
      <c r="S693" s="99"/>
      <c r="T693" s="99"/>
      <c r="U693" s="99"/>
      <c r="V693" s="99"/>
      <c r="W693" s="99"/>
      <c r="X693" s="99"/>
      <c r="Y693" s="99"/>
      <c r="Z693" s="99"/>
      <c r="AA693" s="99"/>
      <c r="AB693" s="99"/>
      <c r="AC693" s="99"/>
      <c r="AD693" s="99"/>
      <c r="AE693" s="99"/>
      <c r="AF693" s="99"/>
      <c r="AG693" s="99"/>
      <c r="AH693" s="99"/>
      <c r="AI693" s="99"/>
      <c r="AJ693" s="99"/>
      <c r="AK693" s="99"/>
    </row>
    <row r="694" spans="1:37" ht="56.25" customHeight="1">
      <c r="A694" s="99"/>
      <c r="B694" s="100" t="s">
        <v>770</v>
      </c>
      <c r="C694" s="101" t="s">
        <v>170</v>
      </c>
      <c r="D694" s="102" t="e">
        <f>SUMIFS(#REF!,#REF!,$B694,#REF!,$C694,#REF!,$D$2)</f>
        <v>#REF!</v>
      </c>
      <c r="E694" s="102" t="e">
        <f>SUMIFS(#REF!,#REF!,$B694,#REF!,$C694,#REF!,$D$2)</f>
        <v>#REF!</v>
      </c>
      <c r="F694" s="102" t="e">
        <f>SUMIFS(#REF!,#REF!,$B694,#REF!,$C694,#REF!,$D$2)</f>
        <v>#REF!</v>
      </c>
      <c r="G694" s="103" t="e">
        <f>SUMIFS(#REF!,#REF!,$B694,#REF!,$C694,#REF!,$G$2)</f>
        <v>#REF!</v>
      </c>
      <c r="H694" s="103" t="e">
        <f>SUMIFS(#REF!,#REF!,$B694,#REF!,$C694,#REF!,$G$2)</f>
        <v>#REF!</v>
      </c>
      <c r="I694" s="103" t="e">
        <f>SUMIFS(#REF!,#REF!,$B694,#REF!,$C694,#REF!,$G$2)</f>
        <v>#REF!</v>
      </c>
      <c r="J694" s="104" t="e">
        <f>SUMIFS(#REF!,#REF!,$B694,#REF!,$C694,#REF!,$J$2)</f>
        <v>#REF!</v>
      </c>
      <c r="K694" s="104" t="e">
        <f>SUMIFS(#REF!,#REF!,$B694,#REF!,$C694,#REF!,$J$2)</f>
        <v>#REF!</v>
      </c>
      <c r="L694" s="104" t="e">
        <f>SUMIFS(#REF!,#REF!,$B694,#REF!,$C694,#REF!,$J$2)</f>
        <v>#REF!</v>
      </c>
      <c r="M694" s="99"/>
      <c r="N694" s="99"/>
      <c r="O694" s="99"/>
      <c r="P694" s="99"/>
      <c r="Q694" s="99"/>
      <c r="R694" s="99"/>
      <c r="S694" s="99"/>
      <c r="T694" s="99"/>
      <c r="U694" s="99"/>
      <c r="V694" s="99"/>
      <c r="W694" s="99"/>
      <c r="X694" s="99"/>
      <c r="Y694" s="99"/>
      <c r="Z694" s="99"/>
      <c r="AA694" s="99"/>
      <c r="AB694" s="99"/>
      <c r="AC694" s="99"/>
      <c r="AD694" s="99"/>
      <c r="AE694" s="99"/>
      <c r="AF694" s="99"/>
      <c r="AG694" s="99"/>
      <c r="AH694" s="99"/>
      <c r="AI694" s="99"/>
      <c r="AJ694" s="99"/>
      <c r="AK694" s="99"/>
    </row>
    <row r="695" spans="1:37" ht="56.25" customHeight="1">
      <c r="A695" s="99"/>
      <c r="B695" s="100" t="s">
        <v>770</v>
      </c>
      <c r="C695" s="101" t="s">
        <v>188</v>
      </c>
      <c r="D695" s="102" t="e">
        <f>SUMIFS(#REF!,#REF!,$B695,#REF!,$C695,#REF!,$D$2)</f>
        <v>#REF!</v>
      </c>
      <c r="E695" s="102" t="e">
        <f>SUMIFS(#REF!,#REF!,$B695,#REF!,$C695,#REF!,$D$2)</f>
        <v>#REF!</v>
      </c>
      <c r="F695" s="102" t="e">
        <f>SUMIFS(#REF!,#REF!,$B695,#REF!,$C695,#REF!,$D$2)</f>
        <v>#REF!</v>
      </c>
      <c r="G695" s="103" t="e">
        <f>SUMIFS(#REF!,#REF!,$B695,#REF!,$C695,#REF!,$G$2)</f>
        <v>#REF!</v>
      </c>
      <c r="H695" s="103" t="e">
        <f>SUMIFS(#REF!,#REF!,$B695,#REF!,$C695,#REF!,$G$2)</f>
        <v>#REF!</v>
      </c>
      <c r="I695" s="103" t="e">
        <f>SUMIFS(#REF!,#REF!,$B695,#REF!,$C695,#REF!,$G$2)</f>
        <v>#REF!</v>
      </c>
      <c r="J695" s="104" t="e">
        <f>SUMIFS(#REF!,#REF!,$B695,#REF!,$C695,#REF!,$J$2)</f>
        <v>#REF!</v>
      </c>
      <c r="K695" s="104" t="e">
        <f>SUMIFS(#REF!,#REF!,$B695,#REF!,$C695,#REF!,$J$2)</f>
        <v>#REF!</v>
      </c>
      <c r="L695" s="104" t="e">
        <f>SUMIFS(#REF!,#REF!,$B695,#REF!,$C695,#REF!,$J$2)</f>
        <v>#REF!</v>
      </c>
      <c r="M695" s="99"/>
      <c r="N695" s="99"/>
      <c r="O695" s="99"/>
      <c r="P695" s="99"/>
      <c r="Q695" s="99"/>
      <c r="R695" s="99"/>
      <c r="S695" s="99"/>
      <c r="T695" s="99"/>
      <c r="U695" s="99"/>
      <c r="V695" s="99"/>
      <c r="W695" s="99"/>
      <c r="X695" s="99"/>
      <c r="Y695" s="99"/>
      <c r="Z695" s="99"/>
      <c r="AA695" s="99"/>
      <c r="AB695" s="99"/>
      <c r="AC695" s="99"/>
      <c r="AD695" s="99"/>
      <c r="AE695" s="99"/>
      <c r="AF695" s="99"/>
      <c r="AG695" s="99"/>
      <c r="AH695" s="99"/>
      <c r="AI695" s="99"/>
      <c r="AJ695" s="99"/>
      <c r="AK695" s="99"/>
    </row>
    <row r="696" spans="1:37" ht="56.25" customHeight="1">
      <c r="A696" s="99"/>
      <c r="B696" s="100" t="s">
        <v>770</v>
      </c>
      <c r="C696" s="101" t="s">
        <v>176</v>
      </c>
      <c r="D696" s="102" t="e">
        <f>SUMIFS(#REF!,#REF!,$B696,#REF!,$C696,#REF!,$D$2)</f>
        <v>#REF!</v>
      </c>
      <c r="E696" s="102" t="e">
        <f>SUMIFS(#REF!,#REF!,$B696,#REF!,$C696,#REF!,$D$2)</f>
        <v>#REF!</v>
      </c>
      <c r="F696" s="102" t="e">
        <f>SUMIFS(#REF!,#REF!,$B696,#REF!,$C696,#REF!,$D$2)</f>
        <v>#REF!</v>
      </c>
      <c r="G696" s="103" t="e">
        <f>SUMIFS(#REF!,#REF!,$B696,#REF!,$C696,#REF!,$G$2)</f>
        <v>#REF!</v>
      </c>
      <c r="H696" s="103" t="e">
        <f>SUMIFS(#REF!,#REF!,$B696,#REF!,$C696,#REF!,$G$2)</f>
        <v>#REF!</v>
      </c>
      <c r="I696" s="103" t="e">
        <f>SUMIFS(#REF!,#REF!,$B696,#REF!,$C696,#REF!,$G$2)</f>
        <v>#REF!</v>
      </c>
      <c r="J696" s="104" t="e">
        <f>SUMIFS(#REF!,#REF!,$B696,#REF!,$C696,#REF!,$J$2)</f>
        <v>#REF!</v>
      </c>
      <c r="K696" s="104" t="e">
        <f>SUMIFS(#REF!,#REF!,$B696,#REF!,$C696,#REF!,$J$2)</f>
        <v>#REF!</v>
      </c>
      <c r="L696" s="104" t="e">
        <f>SUMIFS(#REF!,#REF!,$B696,#REF!,$C696,#REF!,$J$2)</f>
        <v>#REF!</v>
      </c>
      <c r="M696" s="99"/>
      <c r="N696" s="99"/>
      <c r="O696" s="99"/>
      <c r="P696" s="99"/>
      <c r="Q696" s="99"/>
      <c r="R696" s="99"/>
      <c r="S696" s="99"/>
      <c r="T696" s="99"/>
      <c r="U696" s="99"/>
      <c r="V696" s="99"/>
      <c r="W696" s="99"/>
      <c r="X696" s="99"/>
      <c r="Y696" s="99"/>
      <c r="Z696" s="99"/>
      <c r="AA696" s="99"/>
      <c r="AB696" s="99"/>
      <c r="AC696" s="99"/>
      <c r="AD696" s="99"/>
      <c r="AE696" s="99"/>
      <c r="AF696" s="99"/>
      <c r="AG696" s="99"/>
      <c r="AH696" s="99"/>
      <c r="AI696" s="99"/>
      <c r="AJ696" s="99"/>
      <c r="AK696" s="99"/>
    </row>
    <row r="697" spans="1:37" ht="56.25" customHeight="1">
      <c r="A697" s="99"/>
      <c r="B697" s="100" t="s">
        <v>770</v>
      </c>
      <c r="C697" s="101" t="s">
        <v>194</v>
      </c>
      <c r="D697" s="102" t="e">
        <f>SUMIFS(#REF!,#REF!,$B697,#REF!,$C697,#REF!,$D$2)</f>
        <v>#REF!</v>
      </c>
      <c r="E697" s="102" t="e">
        <f>SUMIFS(#REF!,#REF!,$B697,#REF!,$C697,#REF!,$D$2)</f>
        <v>#REF!</v>
      </c>
      <c r="F697" s="102" t="e">
        <f>SUMIFS(#REF!,#REF!,$B697,#REF!,$C697,#REF!,$D$2)</f>
        <v>#REF!</v>
      </c>
      <c r="G697" s="103" t="e">
        <f>SUMIFS(#REF!,#REF!,$B697,#REF!,$C697,#REF!,$G$2)</f>
        <v>#REF!</v>
      </c>
      <c r="H697" s="103" t="e">
        <f>SUMIFS(#REF!,#REF!,$B697,#REF!,$C697,#REF!,$G$2)</f>
        <v>#REF!</v>
      </c>
      <c r="I697" s="103" t="e">
        <f>SUMIFS(#REF!,#REF!,$B697,#REF!,$C697,#REF!,$G$2)</f>
        <v>#REF!</v>
      </c>
      <c r="J697" s="104" t="e">
        <f>SUMIFS(#REF!,#REF!,$B697,#REF!,$C697,#REF!,$J$2)</f>
        <v>#REF!</v>
      </c>
      <c r="K697" s="104" t="e">
        <f>SUMIFS(#REF!,#REF!,$B697,#REF!,$C697,#REF!,$J$2)</f>
        <v>#REF!</v>
      </c>
      <c r="L697" s="104" t="e">
        <f>SUMIFS(#REF!,#REF!,$B697,#REF!,$C697,#REF!,$J$2)</f>
        <v>#REF!</v>
      </c>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row>
    <row r="698" spans="1:37" ht="18.75" customHeight="1">
      <c r="A698" s="94"/>
      <c r="B698" s="95" t="s">
        <v>712</v>
      </c>
      <c r="C698" s="94"/>
      <c r="D698" s="96" t="e">
        <f t="shared" ref="D698:L698" si="64">SUM(D699:D708)</f>
        <v>#REF!</v>
      </c>
      <c r="E698" s="96" t="e">
        <f t="shared" si="64"/>
        <v>#REF!</v>
      </c>
      <c r="F698" s="96" t="e">
        <f t="shared" si="64"/>
        <v>#REF!</v>
      </c>
      <c r="G698" s="96" t="e">
        <f t="shared" si="64"/>
        <v>#REF!</v>
      </c>
      <c r="H698" s="96" t="e">
        <f t="shared" si="64"/>
        <v>#REF!</v>
      </c>
      <c r="I698" s="96" t="e">
        <f t="shared" si="64"/>
        <v>#REF!</v>
      </c>
      <c r="J698" s="96" t="e">
        <f t="shared" si="64"/>
        <v>#REF!</v>
      </c>
      <c r="K698" s="96" t="e">
        <f t="shared" si="64"/>
        <v>#REF!</v>
      </c>
      <c r="L698" s="96" t="e">
        <f t="shared" si="64"/>
        <v>#REF!</v>
      </c>
      <c r="M698" s="99"/>
      <c r="N698" s="99"/>
      <c r="O698" s="99"/>
      <c r="P698" s="99"/>
      <c r="Q698" s="99"/>
      <c r="R698" s="99"/>
      <c r="S698" s="99"/>
      <c r="T698" s="99"/>
      <c r="U698" s="99"/>
      <c r="V698" s="99"/>
      <c r="W698" s="99"/>
      <c r="X698" s="99"/>
      <c r="Y698" s="99"/>
      <c r="Z698" s="99"/>
      <c r="AA698" s="99"/>
      <c r="AB698" s="99"/>
      <c r="AC698" s="99"/>
      <c r="AD698" s="99"/>
      <c r="AE698" s="99"/>
      <c r="AF698" s="99"/>
      <c r="AG698" s="99"/>
      <c r="AH698" s="99"/>
      <c r="AI698" s="99"/>
      <c r="AJ698" s="99"/>
      <c r="AK698" s="99"/>
    </row>
    <row r="699" spans="1:37" ht="56.25" customHeight="1">
      <c r="A699" s="99">
        <f>A688+1</f>
        <v>64</v>
      </c>
      <c r="B699" s="100" t="s">
        <v>771</v>
      </c>
      <c r="C699" s="101" t="s">
        <v>372</v>
      </c>
      <c r="D699" s="102" t="e">
        <f>SUMIFS(#REF!,#REF!,$B699,#REF!,$C699,#REF!,$D$2)</f>
        <v>#REF!</v>
      </c>
      <c r="E699" s="102" t="e">
        <f>SUMIFS(#REF!,#REF!,$B699,#REF!,$C699,#REF!,$D$2)</f>
        <v>#REF!</v>
      </c>
      <c r="F699" s="102" t="e">
        <f>SUMIFS(#REF!,#REF!,$B699,#REF!,$C699,#REF!,$D$2)</f>
        <v>#REF!</v>
      </c>
      <c r="G699" s="103" t="e">
        <f>SUMIFS(#REF!,#REF!,$B699,#REF!,$C699,#REF!,$G$2)</f>
        <v>#REF!</v>
      </c>
      <c r="H699" s="103" t="e">
        <f>SUMIFS(#REF!,#REF!,$B699,#REF!,$C699,#REF!,$G$2)</f>
        <v>#REF!</v>
      </c>
      <c r="I699" s="103" t="e">
        <f>SUMIFS(#REF!,#REF!,$B699,#REF!,$C699,#REF!,$G$2)</f>
        <v>#REF!</v>
      </c>
      <c r="J699" s="104" t="e">
        <f>SUMIFS(#REF!,#REF!,$B699,#REF!,$C699,#REF!,$J$2)</f>
        <v>#REF!</v>
      </c>
      <c r="K699" s="104" t="e">
        <f>SUMIFS(#REF!,#REF!,$B699,#REF!,$C699,#REF!,$J$2)</f>
        <v>#REF!</v>
      </c>
      <c r="L699" s="104" t="e">
        <f>SUMIFS(#REF!,#REF!,$B699,#REF!,$C699,#REF!,$J$2)</f>
        <v>#REF!</v>
      </c>
      <c r="M699" s="99"/>
      <c r="N699" s="99"/>
      <c r="O699" s="99"/>
      <c r="P699" s="99"/>
      <c r="Q699" s="99"/>
      <c r="R699" s="99"/>
      <c r="S699" s="99"/>
      <c r="T699" s="99"/>
      <c r="U699" s="99"/>
      <c r="V699" s="99"/>
      <c r="W699" s="99"/>
      <c r="X699" s="99"/>
      <c r="Y699" s="99"/>
      <c r="Z699" s="99"/>
      <c r="AA699" s="99"/>
      <c r="AB699" s="99"/>
      <c r="AC699" s="99"/>
      <c r="AD699" s="99"/>
      <c r="AE699" s="99"/>
      <c r="AF699" s="99"/>
      <c r="AG699" s="99"/>
      <c r="AH699" s="99"/>
      <c r="AI699" s="99"/>
      <c r="AJ699" s="99"/>
      <c r="AK699" s="99"/>
    </row>
    <row r="700" spans="1:37" ht="56.25" customHeight="1">
      <c r="A700" s="99"/>
      <c r="B700" s="100" t="s">
        <v>771</v>
      </c>
      <c r="C700" s="101" t="s">
        <v>456</v>
      </c>
      <c r="D700" s="102" t="e">
        <f>SUMIFS(#REF!,#REF!,$B700,#REF!,$C700,#REF!,$D$2)</f>
        <v>#REF!</v>
      </c>
      <c r="E700" s="102" t="e">
        <f>SUMIFS(#REF!,#REF!,$B700,#REF!,$C700,#REF!,$D$2)</f>
        <v>#REF!</v>
      </c>
      <c r="F700" s="102" t="e">
        <f>SUMIFS(#REF!,#REF!,$B700,#REF!,$C700,#REF!,$D$2)</f>
        <v>#REF!</v>
      </c>
      <c r="G700" s="103" t="e">
        <f>SUMIFS(#REF!,#REF!,$B700,#REF!,$C700,#REF!,$G$2)</f>
        <v>#REF!</v>
      </c>
      <c r="H700" s="103" t="e">
        <f>SUMIFS(#REF!,#REF!,$B700,#REF!,$C700,#REF!,$G$2)</f>
        <v>#REF!</v>
      </c>
      <c r="I700" s="103" t="e">
        <f>SUMIFS(#REF!,#REF!,$B700,#REF!,$C700,#REF!,$G$2)</f>
        <v>#REF!</v>
      </c>
      <c r="J700" s="104" t="e">
        <f>SUMIFS(#REF!,#REF!,$B700,#REF!,$C700,#REF!,$J$2)</f>
        <v>#REF!</v>
      </c>
      <c r="K700" s="104" t="e">
        <f>SUMIFS(#REF!,#REF!,$B700,#REF!,$C700,#REF!,$J$2)</f>
        <v>#REF!</v>
      </c>
      <c r="L700" s="104" t="e">
        <f>SUMIFS(#REF!,#REF!,$B700,#REF!,$C700,#REF!,$J$2)</f>
        <v>#REF!</v>
      </c>
      <c r="M700" s="99"/>
      <c r="N700" s="99"/>
      <c r="O700" s="99"/>
      <c r="P700" s="99"/>
      <c r="Q700" s="99"/>
      <c r="R700" s="99"/>
      <c r="S700" s="99"/>
      <c r="T700" s="99"/>
      <c r="U700" s="99"/>
      <c r="V700" s="99"/>
      <c r="W700" s="99"/>
      <c r="X700" s="99"/>
      <c r="Y700" s="99"/>
      <c r="Z700" s="99"/>
      <c r="AA700" s="99"/>
      <c r="AB700" s="99"/>
      <c r="AC700" s="99"/>
      <c r="AD700" s="99"/>
      <c r="AE700" s="99"/>
      <c r="AF700" s="99"/>
      <c r="AG700" s="99"/>
      <c r="AH700" s="99"/>
      <c r="AI700" s="99"/>
      <c r="AJ700" s="99"/>
      <c r="AK700" s="99"/>
    </row>
    <row r="701" spans="1:37" ht="56.25" customHeight="1">
      <c r="A701" s="99"/>
      <c r="B701" s="100" t="s">
        <v>771</v>
      </c>
      <c r="C701" s="101" t="s">
        <v>465</v>
      </c>
      <c r="D701" s="102" t="e">
        <f>SUMIFS(#REF!,#REF!,$B701,#REF!,$C701,#REF!,$D$2)</f>
        <v>#REF!</v>
      </c>
      <c r="E701" s="102" t="e">
        <f>SUMIFS(#REF!,#REF!,$B701,#REF!,$C701,#REF!,$D$2)</f>
        <v>#REF!</v>
      </c>
      <c r="F701" s="102" t="e">
        <f>SUMIFS(#REF!,#REF!,$B701,#REF!,$C701,#REF!,$D$2)</f>
        <v>#REF!</v>
      </c>
      <c r="G701" s="103" t="e">
        <f>SUMIFS(#REF!,#REF!,$B701,#REF!,$C701,#REF!,$G$2)</f>
        <v>#REF!</v>
      </c>
      <c r="H701" s="103" t="e">
        <f>SUMIFS(#REF!,#REF!,$B701,#REF!,$C701,#REF!,$G$2)</f>
        <v>#REF!</v>
      </c>
      <c r="I701" s="103" t="e">
        <f>SUMIFS(#REF!,#REF!,$B701,#REF!,$C701,#REF!,$G$2)</f>
        <v>#REF!</v>
      </c>
      <c r="J701" s="104" t="e">
        <f>SUMIFS(#REF!,#REF!,$B701,#REF!,$C701,#REF!,$J$2)</f>
        <v>#REF!</v>
      </c>
      <c r="K701" s="104" t="e">
        <f>SUMIFS(#REF!,#REF!,$B701,#REF!,$C701,#REF!,$J$2)</f>
        <v>#REF!</v>
      </c>
      <c r="L701" s="104" t="e">
        <f>SUMIFS(#REF!,#REF!,$B701,#REF!,$C701,#REF!,$J$2)</f>
        <v>#REF!</v>
      </c>
      <c r="M701" s="99"/>
      <c r="N701" s="99"/>
      <c r="O701" s="99"/>
      <c r="P701" s="99"/>
      <c r="Q701" s="99"/>
      <c r="R701" s="99"/>
      <c r="S701" s="99"/>
      <c r="T701" s="99"/>
      <c r="U701" s="99"/>
      <c r="V701" s="99"/>
      <c r="W701" s="99"/>
      <c r="X701" s="99"/>
      <c r="Y701" s="99"/>
      <c r="Z701" s="99"/>
      <c r="AA701" s="99"/>
      <c r="AB701" s="99"/>
      <c r="AC701" s="99"/>
      <c r="AD701" s="99"/>
      <c r="AE701" s="99"/>
      <c r="AF701" s="99"/>
      <c r="AG701" s="99"/>
      <c r="AH701" s="99"/>
      <c r="AI701" s="99"/>
      <c r="AJ701" s="99"/>
      <c r="AK701" s="99"/>
    </row>
    <row r="702" spans="1:37" ht="56.25" customHeight="1">
      <c r="A702" s="99"/>
      <c r="B702" s="100" t="s">
        <v>771</v>
      </c>
      <c r="C702" s="101" t="s">
        <v>191</v>
      </c>
      <c r="D702" s="102" t="e">
        <f>SUMIFS(#REF!,#REF!,$B702,#REF!,$C702,#REF!,$D$2)</f>
        <v>#REF!</v>
      </c>
      <c r="E702" s="102" t="e">
        <f>SUMIFS(#REF!,#REF!,$B702,#REF!,$C702,#REF!,$D$2)</f>
        <v>#REF!</v>
      </c>
      <c r="F702" s="102" t="e">
        <f>SUMIFS(#REF!,#REF!,$B702,#REF!,$C702,#REF!,$D$2)</f>
        <v>#REF!</v>
      </c>
      <c r="G702" s="103" t="e">
        <f>SUMIFS(#REF!,#REF!,$B702,#REF!,$C702,#REF!,$G$2)</f>
        <v>#REF!</v>
      </c>
      <c r="H702" s="103" t="e">
        <f>SUMIFS(#REF!,#REF!,$B702,#REF!,$C702,#REF!,$G$2)</f>
        <v>#REF!</v>
      </c>
      <c r="I702" s="103" t="e">
        <f>SUMIFS(#REF!,#REF!,$B702,#REF!,$C702,#REF!,$G$2)</f>
        <v>#REF!</v>
      </c>
      <c r="J702" s="104" t="e">
        <f>SUMIFS(#REF!,#REF!,$B702,#REF!,$C702,#REF!,$J$2)</f>
        <v>#REF!</v>
      </c>
      <c r="K702" s="104" t="e">
        <f>SUMIFS(#REF!,#REF!,$B702,#REF!,$C702,#REF!,$J$2)</f>
        <v>#REF!</v>
      </c>
      <c r="L702" s="104" t="e">
        <f>SUMIFS(#REF!,#REF!,$B702,#REF!,$C702,#REF!,$J$2)</f>
        <v>#REF!</v>
      </c>
      <c r="M702" s="99"/>
      <c r="N702" s="99"/>
      <c r="O702" s="99"/>
      <c r="P702" s="99"/>
      <c r="Q702" s="99"/>
      <c r="R702" s="99"/>
      <c r="S702" s="99"/>
      <c r="T702" s="99"/>
      <c r="U702" s="99"/>
      <c r="V702" s="99"/>
      <c r="W702" s="99"/>
      <c r="X702" s="99"/>
      <c r="Y702" s="99"/>
      <c r="Z702" s="99"/>
      <c r="AA702" s="99"/>
      <c r="AB702" s="99"/>
      <c r="AC702" s="99"/>
      <c r="AD702" s="99"/>
      <c r="AE702" s="99"/>
      <c r="AF702" s="99"/>
      <c r="AG702" s="99"/>
      <c r="AH702" s="99"/>
      <c r="AI702" s="99"/>
      <c r="AJ702" s="99"/>
      <c r="AK702" s="99"/>
    </row>
    <row r="703" spans="1:37" ht="56.25" customHeight="1">
      <c r="A703" s="99"/>
      <c r="B703" s="100" t="s">
        <v>771</v>
      </c>
      <c r="C703" s="101" t="s">
        <v>348</v>
      </c>
      <c r="D703" s="102" t="e">
        <f>SUMIFS(#REF!,#REF!,$B703,#REF!,$C703,#REF!,$D$2)</f>
        <v>#REF!</v>
      </c>
      <c r="E703" s="102" t="e">
        <f>SUMIFS(#REF!,#REF!,$B703,#REF!,$C703,#REF!,$D$2)</f>
        <v>#REF!</v>
      </c>
      <c r="F703" s="102" t="e">
        <f>SUMIFS(#REF!,#REF!,$B703,#REF!,$C703,#REF!,$D$2)</f>
        <v>#REF!</v>
      </c>
      <c r="G703" s="103" t="e">
        <f>SUMIFS(#REF!,#REF!,$B703,#REF!,$C703,#REF!,$G$2)</f>
        <v>#REF!</v>
      </c>
      <c r="H703" s="103" t="e">
        <f>SUMIFS(#REF!,#REF!,$B703,#REF!,$C703,#REF!,$G$2)</f>
        <v>#REF!</v>
      </c>
      <c r="I703" s="103" t="e">
        <f>SUMIFS(#REF!,#REF!,$B703,#REF!,$C703,#REF!,$G$2)</f>
        <v>#REF!</v>
      </c>
      <c r="J703" s="104" t="e">
        <f>SUMIFS(#REF!,#REF!,$B703,#REF!,$C703,#REF!,$J$2)</f>
        <v>#REF!</v>
      </c>
      <c r="K703" s="104" t="e">
        <f>SUMIFS(#REF!,#REF!,$B703,#REF!,$C703,#REF!,$J$2)</f>
        <v>#REF!</v>
      </c>
      <c r="L703" s="104" t="e">
        <f>SUMIFS(#REF!,#REF!,$B703,#REF!,$C703,#REF!,$J$2)</f>
        <v>#REF!</v>
      </c>
      <c r="M703" s="99"/>
      <c r="N703" s="99"/>
      <c r="O703" s="99"/>
      <c r="P703" s="99"/>
      <c r="Q703" s="99"/>
      <c r="R703" s="99"/>
      <c r="S703" s="99"/>
      <c r="T703" s="99"/>
      <c r="U703" s="99"/>
      <c r="V703" s="99"/>
      <c r="W703" s="99"/>
      <c r="X703" s="99"/>
      <c r="Y703" s="99"/>
      <c r="Z703" s="99"/>
      <c r="AA703" s="99"/>
      <c r="AB703" s="99"/>
      <c r="AC703" s="99"/>
      <c r="AD703" s="99"/>
      <c r="AE703" s="99"/>
      <c r="AF703" s="99"/>
      <c r="AG703" s="99"/>
      <c r="AH703" s="99"/>
      <c r="AI703" s="99"/>
      <c r="AJ703" s="99"/>
      <c r="AK703" s="99"/>
    </row>
    <row r="704" spans="1:37" ht="56.25" customHeight="1">
      <c r="A704" s="99"/>
      <c r="B704" s="100" t="s">
        <v>771</v>
      </c>
      <c r="C704" s="101" t="s">
        <v>182</v>
      </c>
      <c r="D704" s="102" t="e">
        <f>SUMIFS(#REF!,#REF!,$B704,#REF!,$C704,#REF!,$D$2)</f>
        <v>#REF!</v>
      </c>
      <c r="E704" s="102" t="e">
        <f>SUMIFS(#REF!,#REF!,$B704,#REF!,$C704,#REF!,$D$2)</f>
        <v>#REF!</v>
      </c>
      <c r="F704" s="102" t="e">
        <f>SUMIFS(#REF!,#REF!,$B704,#REF!,$C704,#REF!,$D$2)</f>
        <v>#REF!</v>
      </c>
      <c r="G704" s="103" t="e">
        <f>SUMIFS(#REF!,#REF!,$B704,#REF!,$C704,#REF!,$G$2)</f>
        <v>#REF!</v>
      </c>
      <c r="H704" s="103" t="e">
        <f>SUMIFS(#REF!,#REF!,$B704,#REF!,$C704,#REF!,$G$2)</f>
        <v>#REF!</v>
      </c>
      <c r="I704" s="103" t="e">
        <f>SUMIFS(#REF!,#REF!,$B704,#REF!,$C704,#REF!,$G$2)</f>
        <v>#REF!</v>
      </c>
      <c r="J704" s="104" t="e">
        <f>SUMIFS(#REF!,#REF!,$B704,#REF!,$C704,#REF!,$J$2)</f>
        <v>#REF!</v>
      </c>
      <c r="K704" s="104" t="e">
        <f>SUMIFS(#REF!,#REF!,$B704,#REF!,$C704,#REF!,$J$2)</f>
        <v>#REF!</v>
      </c>
      <c r="L704" s="104" t="e">
        <f>SUMIFS(#REF!,#REF!,$B704,#REF!,$C704,#REF!,$J$2)</f>
        <v>#REF!</v>
      </c>
      <c r="M704" s="99"/>
      <c r="N704" s="99"/>
      <c r="O704" s="99"/>
      <c r="P704" s="99"/>
      <c r="Q704" s="99"/>
      <c r="R704" s="99"/>
      <c r="S704" s="99"/>
      <c r="T704" s="99"/>
      <c r="U704" s="99"/>
      <c r="V704" s="99"/>
      <c r="W704" s="99"/>
      <c r="X704" s="99"/>
      <c r="Y704" s="99"/>
      <c r="Z704" s="99"/>
      <c r="AA704" s="99"/>
      <c r="AB704" s="99"/>
      <c r="AC704" s="99"/>
      <c r="AD704" s="99"/>
      <c r="AE704" s="99"/>
      <c r="AF704" s="99"/>
      <c r="AG704" s="99"/>
      <c r="AH704" s="99"/>
      <c r="AI704" s="99"/>
      <c r="AJ704" s="99"/>
      <c r="AK704" s="99"/>
    </row>
    <row r="705" spans="1:37" ht="56.25" customHeight="1">
      <c r="A705" s="99"/>
      <c r="B705" s="100" t="s">
        <v>771</v>
      </c>
      <c r="C705" s="101" t="s">
        <v>170</v>
      </c>
      <c r="D705" s="102" t="e">
        <f>SUMIFS(#REF!,#REF!,$B705,#REF!,$C705,#REF!,$D$2)</f>
        <v>#REF!</v>
      </c>
      <c r="E705" s="102" t="e">
        <f>SUMIFS(#REF!,#REF!,$B705,#REF!,$C705,#REF!,$D$2)</f>
        <v>#REF!</v>
      </c>
      <c r="F705" s="102" t="e">
        <f>SUMIFS(#REF!,#REF!,$B705,#REF!,$C705,#REF!,$D$2)</f>
        <v>#REF!</v>
      </c>
      <c r="G705" s="103" t="e">
        <f>SUMIFS(#REF!,#REF!,$B705,#REF!,$C705,#REF!,$G$2)</f>
        <v>#REF!</v>
      </c>
      <c r="H705" s="103" t="e">
        <f>SUMIFS(#REF!,#REF!,$B705,#REF!,$C705,#REF!,$G$2)</f>
        <v>#REF!</v>
      </c>
      <c r="I705" s="103" t="e">
        <f>SUMIFS(#REF!,#REF!,$B705,#REF!,$C705,#REF!,$G$2)</f>
        <v>#REF!</v>
      </c>
      <c r="J705" s="104" t="e">
        <f>SUMIFS(#REF!,#REF!,$B705,#REF!,$C705,#REF!,$J$2)</f>
        <v>#REF!</v>
      </c>
      <c r="K705" s="104" t="e">
        <f>SUMIFS(#REF!,#REF!,$B705,#REF!,$C705,#REF!,$J$2)</f>
        <v>#REF!</v>
      </c>
      <c r="L705" s="104" t="e">
        <f>SUMIFS(#REF!,#REF!,$B705,#REF!,$C705,#REF!,$J$2)</f>
        <v>#REF!</v>
      </c>
      <c r="M705" s="99"/>
      <c r="N705" s="99"/>
      <c r="O705" s="99"/>
      <c r="P705" s="99"/>
      <c r="Q705" s="99"/>
      <c r="R705" s="99"/>
      <c r="S705" s="99"/>
      <c r="T705" s="99"/>
      <c r="U705" s="99"/>
      <c r="V705" s="99"/>
      <c r="W705" s="99"/>
      <c r="X705" s="99"/>
      <c r="Y705" s="99"/>
      <c r="Z705" s="99"/>
      <c r="AA705" s="99"/>
      <c r="AB705" s="99"/>
      <c r="AC705" s="99"/>
      <c r="AD705" s="99"/>
      <c r="AE705" s="99"/>
      <c r="AF705" s="99"/>
      <c r="AG705" s="99"/>
      <c r="AH705" s="99"/>
      <c r="AI705" s="99"/>
      <c r="AJ705" s="99"/>
      <c r="AK705" s="99"/>
    </row>
    <row r="706" spans="1:37" ht="56.25" customHeight="1">
      <c r="A706" s="99"/>
      <c r="B706" s="100" t="s">
        <v>771</v>
      </c>
      <c r="C706" s="101" t="s">
        <v>188</v>
      </c>
      <c r="D706" s="102" t="e">
        <f>SUMIFS(#REF!,#REF!,$B706,#REF!,$C706,#REF!,$D$2)</f>
        <v>#REF!</v>
      </c>
      <c r="E706" s="102" t="e">
        <f>SUMIFS(#REF!,#REF!,$B706,#REF!,$C706,#REF!,$D$2)</f>
        <v>#REF!</v>
      </c>
      <c r="F706" s="102" t="e">
        <f>SUMIFS(#REF!,#REF!,$B706,#REF!,$C706,#REF!,$D$2)</f>
        <v>#REF!</v>
      </c>
      <c r="G706" s="103" t="e">
        <f>SUMIFS(#REF!,#REF!,$B706,#REF!,$C706,#REF!,$G$2)</f>
        <v>#REF!</v>
      </c>
      <c r="H706" s="103" t="e">
        <f>SUMIFS(#REF!,#REF!,$B706,#REF!,$C706,#REF!,$G$2)</f>
        <v>#REF!</v>
      </c>
      <c r="I706" s="103" t="e">
        <f>SUMIFS(#REF!,#REF!,$B706,#REF!,$C706,#REF!,$G$2)</f>
        <v>#REF!</v>
      </c>
      <c r="J706" s="104" t="e">
        <f>SUMIFS(#REF!,#REF!,$B706,#REF!,$C706,#REF!,$J$2)</f>
        <v>#REF!</v>
      </c>
      <c r="K706" s="104" t="e">
        <f>SUMIFS(#REF!,#REF!,$B706,#REF!,$C706,#REF!,$J$2)</f>
        <v>#REF!</v>
      </c>
      <c r="L706" s="104" t="e">
        <f>SUMIFS(#REF!,#REF!,$B706,#REF!,$C706,#REF!,$J$2)</f>
        <v>#REF!</v>
      </c>
      <c r="M706" s="99"/>
      <c r="N706" s="99"/>
      <c r="O706" s="99"/>
      <c r="P706" s="99"/>
      <c r="Q706" s="99"/>
      <c r="R706" s="99"/>
      <c r="S706" s="99"/>
      <c r="T706" s="99"/>
      <c r="U706" s="99"/>
      <c r="V706" s="99"/>
      <c r="W706" s="99"/>
      <c r="X706" s="99"/>
      <c r="Y706" s="99"/>
      <c r="Z706" s="99"/>
      <c r="AA706" s="99"/>
      <c r="AB706" s="99"/>
      <c r="AC706" s="99"/>
      <c r="AD706" s="99"/>
      <c r="AE706" s="99"/>
      <c r="AF706" s="99"/>
      <c r="AG706" s="99"/>
      <c r="AH706" s="99"/>
      <c r="AI706" s="99"/>
      <c r="AJ706" s="99"/>
      <c r="AK706" s="99"/>
    </row>
    <row r="707" spans="1:37" ht="56.25" customHeight="1">
      <c r="A707" s="99"/>
      <c r="B707" s="100" t="s">
        <v>771</v>
      </c>
      <c r="C707" s="101" t="s">
        <v>176</v>
      </c>
      <c r="D707" s="102" t="e">
        <f>SUMIFS(#REF!,#REF!,$B707,#REF!,$C707,#REF!,$D$2)</f>
        <v>#REF!</v>
      </c>
      <c r="E707" s="102" t="e">
        <f>SUMIFS(#REF!,#REF!,$B707,#REF!,$C707,#REF!,$D$2)</f>
        <v>#REF!</v>
      </c>
      <c r="F707" s="102" t="e">
        <f>SUMIFS(#REF!,#REF!,$B707,#REF!,$C707,#REF!,$D$2)</f>
        <v>#REF!</v>
      </c>
      <c r="G707" s="103" t="e">
        <f>SUMIFS(#REF!,#REF!,$B707,#REF!,$C707,#REF!,$G$2)</f>
        <v>#REF!</v>
      </c>
      <c r="H707" s="103" t="e">
        <f>SUMIFS(#REF!,#REF!,$B707,#REF!,$C707,#REF!,$G$2)</f>
        <v>#REF!</v>
      </c>
      <c r="I707" s="103" t="e">
        <f>SUMIFS(#REF!,#REF!,$B707,#REF!,$C707,#REF!,$G$2)</f>
        <v>#REF!</v>
      </c>
      <c r="J707" s="104" t="e">
        <f>SUMIFS(#REF!,#REF!,$B707,#REF!,$C707,#REF!,$J$2)</f>
        <v>#REF!</v>
      </c>
      <c r="K707" s="104" t="e">
        <f>SUMIFS(#REF!,#REF!,$B707,#REF!,$C707,#REF!,$J$2)</f>
        <v>#REF!</v>
      </c>
      <c r="L707" s="104" t="e">
        <f>SUMIFS(#REF!,#REF!,$B707,#REF!,$C707,#REF!,$J$2)</f>
        <v>#REF!</v>
      </c>
      <c r="M707" s="99"/>
      <c r="N707" s="99"/>
      <c r="O707" s="99"/>
      <c r="P707" s="99"/>
      <c r="Q707" s="99"/>
      <c r="R707" s="99"/>
      <c r="S707" s="99"/>
      <c r="T707" s="99"/>
      <c r="U707" s="99"/>
      <c r="V707" s="99"/>
      <c r="W707" s="99"/>
      <c r="X707" s="99"/>
      <c r="Y707" s="99"/>
      <c r="Z707" s="99"/>
      <c r="AA707" s="99"/>
      <c r="AB707" s="99"/>
      <c r="AC707" s="99"/>
      <c r="AD707" s="99"/>
      <c r="AE707" s="99"/>
      <c r="AF707" s="99"/>
      <c r="AG707" s="99"/>
      <c r="AH707" s="99"/>
      <c r="AI707" s="99"/>
      <c r="AJ707" s="99"/>
      <c r="AK707" s="99"/>
    </row>
    <row r="708" spans="1:37" ht="56.25" customHeight="1">
      <c r="A708" s="99"/>
      <c r="B708" s="100" t="s">
        <v>771</v>
      </c>
      <c r="C708" s="101" t="s">
        <v>194</v>
      </c>
      <c r="D708" s="102" t="e">
        <f>SUMIFS(#REF!,#REF!,$B708,#REF!,$C708,#REF!,$D$2)</f>
        <v>#REF!</v>
      </c>
      <c r="E708" s="102" t="e">
        <f>SUMIFS(#REF!,#REF!,$B708,#REF!,$C708,#REF!,$D$2)</f>
        <v>#REF!</v>
      </c>
      <c r="F708" s="102" t="e">
        <f>SUMIFS(#REF!,#REF!,$B708,#REF!,$C708,#REF!,$D$2)</f>
        <v>#REF!</v>
      </c>
      <c r="G708" s="103" t="e">
        <f>SUMIFS(#REF!,#REF!,$B708,#REF!,$C708,#REF!,$G$2)</f>
        <v>#REF!</v>
      </c>
      <c r="H708" s="103" t="e">
        <f>SUMIFS(#REF!,#REF!,$B708,#REF!,$C708,#REF!,$G$2)</f>
        <v>#REF!</v>
      </c>
      <c r="I708" s="103" t="e">
        <f>SUMIFS(#REF!,#REF!,$B708,#REF!,$C708,#REF!,$G$2)</f>
        <v>#REF!</v>
      </c>
      <c r="J708" s="104" t="e">
        <f>SUMIFS(#REF!,#REF!,$B708,#REF!,$C708,#REF!,$J$2)</f>
        <v>#REF!</v>
      </c>
      <c r="K708" s="104" t="e">
        <f>SUMIFS(#REF!,#REF!,$B708,#REF!,$C708,#REF!,$J$2)</f>
        <v>#REF!</v>
      </c>
      <c r="L708" s="104" t="e">
        <f>SUMIFS(#REF!,#REF!,$B708,#REF!,$C708,#REF!,$J$2)</f>
        <v>#REF!</v>
      </c>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row>
    <row r="709" spans="1:37" ht="18.75" customHeight="1">
      <c r="A709" s="94"/>
      <c r="B709" s="95" t="s">
        <v>712</v>
      </c>
      <c r="C709" s="94"/>
      <c r="D709" s="96" t="e">
        <f t="shared" ref="D709:L709" si="65">SUM(D710:D719)</f>
        <v>#REF!</v>
      </c>
      <c r="E709" s="96" t="e">
        <f t="shared" si="65"/>
        <v>#REF!</v>
      </c>
      <c r="F709" s="96" t="e">
        <f t="shared" si="65"/>
        <v>#REF!</v>
      </c>
      <c r="G709" s="96" t="e">
        <f t="shared" si="65"/>
        <v>#REF!</v>
      </c>
      <c r="H709" s="96" t="e">
        <f t="shared" si="65"/>
        <v>#REF!</v>
      </c>
      <c r="I709" s="96" t="e">
        <f t="shared" si="65"/>
        <v>#REF!</v>
      </c>
      <c r="J709" s="96" t="e">
        <f t="shared" si="65"/>
        <v>#REF!</v>
      </c>
      <c r="K709" s="96" t="e">
        <f t="shared" si="65"/>
        <v>#REF!</v>
      </c>
      <c r="L709" s="96" t="e">
        <f t="shared" si="65"/>
        <v>#REF!</v>
      </c>
      <c r="M709" s="99"/>
      <c r="N709" s="99"/>
      <c r="O709" s="99"/>
      <c r="P709" s="99"/>
      <c r="Q709" s="99"/>
      <c r="R709" s="99"/>
      <c r="S709" s="99"/>
      <c r="T709" s="99"/>
      <c r="U709" s="99"/>
      <c r="V709" s="99"/>
      <c r="W709" s="99"/>
      <c r="X709" s="99"/>
      <c r="Y709" s="99"/>
      <c r="Z709" s="99"/>
      <c r="AA709" s="99"/>
      <c r="AB709" s="99"/>
      <c r="AC709" s="99"/>
      <c r="AD709" s="99"/>
      <c r="AE709" s="99"/>
      <c r="AF709" s="99"/>
      <c r="AG709" s="99"/>
      <c r="AH709" s="99"/>
      <c r="AI709" s="99"/>
      <c r="AJ709" s="99"/>
      <c r="AK709" s="99"/>
    </row>
    <row r="710" spans="1:37" ht="37.5" customHeight="1">
      <c r="A710" s="99">
        <f>A699+1</f>
        <v>65</v>
      </c>
      <c r="B710" s="100" t="s">
        <v>772</v>
      </c>
      <c r="C710" s="101" t="s">
        <v>372</v>
      </c>
      <c r="D710" s="102" t="e">
        <f>SUMIFS(#REF!,#REF!,$B710,#REF!,$C710,#REF!,$D$2)</f>
        <v>#REF!</v>
      </c>
      <c r="E710" s="102" t="e">
        <f>SUMIFS(#REF!,#REF!,$B710,#REF!,$C710,#REF!,$D$2)</f>
        <v>#REF!</v>
      </c>
      <c r="F710" s="102" t="e">
        <f>SUMIFS(#REF!,#REF!,$B710,#REF!,$C710,#REF!,$D$2)</f>
        <v>#REF!</v>
      </c>
      <c r="G710" s="103" t="e">
        <f>SUMIFS(#REF!,#REF!,$B710,#REF!,$C710,#REF!,$G$2)</f>
        <v>#REF!</v>
      </c>
      <c r="H710" s="103" t="e">
        <f>SUMIFS(#REF!,#REF!,$B710,#REF!,$C710,#REF!,$G$2)</f>
        <v>#REF!</v>
      </c>
      <c r="I710" s="103" t="e">
        <f>SUMIFS(#REF!,#REF!,$B710,#REF!,$C710,#REF!,$G$2)</f>
        <v>#REF!</v>
      </c>
      <c r="J710" s="104" t="e">
        <f>SUMIFS(#REF!,#REF!,$B710,#REF!,$C710,#REF!,$J$2)</f>
        <v>#REF!</v>
      </c>
      <c r="K710" s="104" t="e">
        <f>SUMIFS(#REF!,#REF!,$B710,#REF!,$C710,#REF!,$J$2)</f>
        <v>#REF!</v>
      </c>
      <c r="L710" s="104" t="e">
        <f>SUMIFS(#REF!,#REF!,$B710,#REF!,$C710,#REF!,$J$2)</f>
        <v>#REF!</v>
      </c>
      <c r="M710" s="99"/>
      <c r="N710" s="99"/>
      <c r="O710" s="99"/>
      <c r="P710" s="99"/>
      <c r="Q710" s="99"/>
      <c r="R710" s="99"/>
      <c r="S710" s="99"/>
      <c r="T710" s="99"/>
      <c r="U710" s="99"/>
      <c r="V710" s="99"/>
      <c r="W710" s="99"/>
      <c r="X710" s="99"/>
      <c r="Y710" s="99"/>
      <c r="Z710" s="99"/>
      <c r="AA710" s="99"/>
      <c r="AB710" s="99"/>
      <c r="AC710" s="99"/>
      <c r="AD710" s="99"/>
      <c r="AE710" s="99"/>
      <c r="AF710" s="99"/>
      <c r="AG710" s="99"/>
      <c r="AH710" s="99"/>
      <c r="AI710" s="99"/>
      <c r="AJ710" s="99"/>
      <c r="AK710" s="99"/>
    </row>
    <row r="711" spans="1:37" ht="37.5" customHeight="1">
      <c r="A711" s="99"/>
      <c r="B711" s="100" t="s">
        <v>772</v>
      </c>
      <c r="C711" s="101" t="s">
        <v>456</v>
      </c>
      <c r="D711" s="102" t="e">
        <f>SUMIFS(#REF!,#REF!,$B711,#REF!,$C711,#REF!,$D$2)</f>
        <v>#REF!</v>
      </c>
      <c r="E711" s="102" t="e">
        <f>SUMIFS(#REF!,#REF!,$B711,#REF!,$C711,#REF!,$D$2)</f>
        <v>#REF!</v>
      </c>
      <c r="F711" s="102" t="e">
        <f>SUMIFS(#REF!,#REF!,$B711,#REF!,$C711,#REF!,$D$2)</f>
        <v>#REF!</v>
      </c>
      <c r="G711" s="103" t="e">
        <f>SUMIFS(#REF!,#REF!,$B711,#REF!,$C711,#REF!,$G$2)</f>
        <v>#REF!</v>
      </c>
      <c r="H711" s="103" t="e">
        <f>SUMIFS(#REF!,#REF!,$B711,#REF!,$C711,#REF!,$G$2)</f>
        <v>#REF!</v>
      </c>
      <c r="I711" s="103" t="e">
        <f>SUMIFS(#REF!,#REF!,$B711,#REF!,$C711,#REF!,$G$2)</f>
        <v>#REF!</v>
      </c>
      <c r="J711" s="104" t="e">
        <f>SUMIFS(#REF!,#REF!,$B711,#REF!,$C711,#REF!,$J$2)</f>
        <v>#REF!</v>
      </c>
      <c r="K711" s="104" t="e">
        <f>SUMIFS(#REF!,#REF!,$B711,#REF!,$C711,#REF!,$J$2)</f>
        <v>#REF!</v>
      </c>
      <c r="L711" s="104" t="e">
        <f>SUMIFS(#REF!,#REF!,$B711,#REF!,$C711,#REF!,$J$2)</f>
        <v>#REF!</v>
      </c>
      <c r="M711" s="99"/>
      <c r="N711" s="99"/>
      <c r="O711" s="99"/>
      <c r="P711" s="99"/>
      <c r="Q711" s="99"/>
      <c r="R711" s="99"/>
      <c r="S711" s="99"/>
      <c r="T711" s="99"/>
      <c r="U711" s="99"/>
      <c r="V711" s="99"/>
      <c r="W711" s="99"/>
      <c r="X711" s="99"/>
      <c r="Y711" s="99"/>
      <c r="Z711" s="99"/>
      <c r="AA711" s="99"/>
      <c r="AB711" s="99"/>
      <c r="AC711" s="99"/>
      <c r="AD711" s="99"/>
      <c r="AE711" s="99"/>
      <c r="AF711" s="99"/>
      <c r="AG711" s="99"/>
      <c r="AH711" s="99"/>
      <c r="AI711" s="99"/>
      <c r="AJ711" s="99"/>
      <c r="AK711" s="99"/>
    </row>
    <row r="712" spans="1:37" ht="37.5" customHeight="1">
      <c r="A712" s="99"/>
      <c r="B712" s="100" t="s">
        <v>772</v>
      </c>
      <c r="C712" s="101" t="s">
        <v>465</v>
      </c>
      <c r="D712" s="102" t="e">
        <f>SUMIFS(#REF!,#REF!,$B712,#REF!,$C712,#REF!,$D$2)</f>
        <v>#REF!</v>
      </c>
      <c r="E712" s="102" t="e">
        <f>SUMIFS(#REF!,#REF!,$B712,#REF!,$C712,#REF!,$D$2)</f>
        <v>#REF!</v>
      </c>
      <c r="F712" s="102" t="e">
        <f>SUMIFS(#REF!,#REF!,$B712,#REF!,$C712,#REF!,$D$2)</f>
        <v>#REF!</v>
      </c>
      <c r="G712" s="103" t="e">
        <f>SUMIFS(#REF!,#REF!,$B712,#REF!,$C712,#REF!,$G$2)</f>
        <v>#REF!</v>
      </c>
      <c r="H712" s="103" t="e">
        <f>SUMIFS(#REF!,#REF!,$B712,#REF!,$C712,#REF!,$G$2)</f>
        <v>#REF!</v>
      </c>
      <c r="I712" s="103" t="e">
        <f>SUMIFS(#REF!,#REF!,$B712,#REF!,$C712,#REF!,$G$2)</f>
        <v>#REF!</v>
      </c>
      <c r="J712" s="104" t="e">
        <f>SUMIFS(#REF!,#REF!,$B712,#REF!,$C712,#REF!,$J$2)</f>
        <v>#REF!</v>
      </c>
      <c r="K712" s="104" t="e">
        <f>SUMIFS(#REF!,#REF!,$B712,#REF!,$C712,#REF!,$J$2)</f>
        <v>#REF!</v>
      </c>
      <c r="L712" s="104" t="e">
        <f>SUMIFS(#REF!,#REF!,$B712,#REF!,$C712,#REF!,$J$2)</f>
        <v>#REF!</v>
      </c>
      <c r="M712" s="99"/>
      <c r="N712" s="99"/>
      <c r="O712" s="99"/>
      <c r="P712" s="99"/>
      <c r="Q712" s="99"/>
      <c r="R712" s="99"/>
      <c r="S712" s="99"/>
      <c r="T712" s="99"/>
      <c r="U712" s="99"/>
      <c r="V712" s="99"/>
      <c r="W712" s="99"/>
      <c r="X712" s="99"/>
      <c r="Y712" s="99"/>
      <c r="Z712" s="99"/>
      <c r="AA712" s="99"/>
      <c r="AB712" s="99"/>
      <c r="AC712" s="99"/>
      <c r="AD712" s="99"/>
      <c r="AE712" s="99"/>
      <c r="AF712" s="99"/>
      <c r="AG712" s="99"/>
      <c r="AH712" s="99"/>
      <c r="AI712" s="99"/>
      <c r="AJ712" s="99"/>
      <c r="AK712" s="99"/>
    </row>
    <row r="713" spans="1:37" ht="37.5" customHeight="1">
      <c r="A713" s="99"/>
      <c r="B713" s="100" t="s">
        <v>772</v>
      </c>
      <c r="C713" s="101" t="s">
        <v>191</v>
      </c>
      <c r="D713" s="102" t="e">
        <f>SUMIFS(#REF!,#REF!,$B713,#REF!,$C713,#REF!,$D$2)</f>
        <v>#REF!</v>
      </c>
      <c r="E713" s="102" t="e">
        <f>SUMIFS(#REF!,#REF!,$B713,#REF!,$C713,#REF!,$D$2)</f>
        <v>#REF!</v>
      </c>
      <c r="F713" s="102" t="e">
        <f>SUMIFS(#REF!,#REF!,$B713,#REF!,$C713,#REF!,$D$2)</f>
        <v>#REF!</v>
      </c>
      <c r="G713" s="103" t="e">
        <f>SUMIFS(#REF!,#REF!,$B713,#REF!,$C713,#REF!,$G$2)</f>
        <v>#REF!</v>
      </c>
      <c r="H713" s="103" t="e">
        <f>SUMIFS(#REF!,#REF!,$B713,#REF!,$C713,#REF!,$G$2)</f>
        <v>#REF!</v>
      </c>
      <c r="I713" s="103" t="e">
        <f>SUMIFS(#REF!,#REF!,$B713,#REF!,$C713,#REF!,$G$2)</f>
        <v>#REF!</v>
      </c>
      <c r="J713" s="104" t="e">
        <f>SUMIFS(#REF!,#REF!,$B713,#REF!,$C713,#REF!,$J$2)</f>
        <v>#REF!</v>
      </c>
      <c r="K713" s="104" t="e">
        <f>SUMIFS(#REF!,#REF!,$B713,#REF!,$C713,#REF!,$J$2)</f>
        <v>#REF!</v>
      </c>
      <c r="L713" s="104" t="e">
        <f>SUMIFS(#REF!,#REF!,$B713,#REF!,$C713,#REF!,$J$2)</f>
        <v>#REF!</v>
      </c>
      <c r="M713" s="99"/>
      <c r="N713" s="99"/>
      <c r="O713" s="99"/>
      <c r="P713" s="99"/>
      <c r="Q713" s="99"/>
      <c r="R713" s="99"/>
      <c r="S713" s="99"/>
      <c r="T713" s="99"/>
      <c r="U713" s="99"/>
      <c r="V713" s="99"/>
      <c r="W713" s="99"/>
      <c r="X713" s="99"/>
      <c r="Y713" s="99"/>
      <c r="Z713" s="99"/>
      <c r="AA713" s="99"/>
      <c r="AB713" s="99"/>
      <c r="AC713" s="99"/>
      <c r="AD713" s="99"/>
      <c r="AE713" s="99"/>
      <c r="AF713" s="99"/>
      <c r="AG713" s="99"/>
      <c r="AH713" s="99"/>
      <c r="AI713" s="99"/>
      <c r="AJ713" s="99"/>
      <c r="AK713" s="99"/>
    </row>
    <row r="714" spans="1:37" ht="37.5" customHeight="1">
      <c r="A714" s="99"/>
      <c r="B714" s="100" t="s">
        <v>772</v>
      </c>
      <c r="C714" s="101" t="s">
        <v>348</v>
      </c>
      <c r="D714" s="102" t="e">
        <f>SUMIFS(#REF!,#REF!,$B714,#REF!,$C714,#REF!,$D$2)</f>
        <v>#REF!</v>
      </c>
      <c r="E714" s="102" t="e">
        <f>SUMIFS(#REF!,#REF!,$B714,#REF!,$C714,#REF!,$D$2)</f>
        <v>#REF!</v>
      </c>
      <c r="F714" s="102" t="e">
        <f>SUMIFS(#REF!,#REF!,$B714,#REF!,$C714,#REF!,$D$2)</f>
        <v>#REF!</v>
      </c>
      <c r="G714" s="103" t="e">
        <f>SUMIFS(#REF!,#REF!,$B714,#REF!,$C714,#REF!,$G$2)</f>
        <v>#REF!</v>
      </c>
      <c r="H714" s="103" t="e">
        <f>SUMIFS(#REF!,#REF!,$B714,#REF!,$C714,#REF!,$G$2)</f>
        <v>#REF!</v>
      </c>
      <c r="I714" s="103" t="e">
        <f>SUMIFS(#REF!,#REF!,$B714,#REF!,$C714,#REF!,$G$2)</f>
        <v>#REF!</v>
      </c>
      <c r="J714" s="104" t="e">
        <f>SUMIFS(#REF!,#REF!,$B714,#REF!,$C714,#REF!,$J$2)</f>
        <v>#REF!</v>
      </c>
      <c r="K714" s="104" t="e">
        <f>SUMIFS(#REF!,#REF!,$B714,#REF!,$C714,#REF!,$J$2)</f>
        <v>#REF!</v>
      </c>
      <c r="L714" s="104" t="e">
        <f>SUMIFS(#REF!,#REF!,$B714,#REF!,$C714,#REF!,$J$2)</f>
        <v>#REF!</v>
      </c>
      <c r="M714" s="99"/>
      <c r="N714" s="99"/>
      <c r="O714" s="99"/>
      <c r="P714" s="99"/>
      <c r="Q714" s="99"/>
      <c r="R714" s="99"/>
      <c r="S714" s="99"/>
      <c r="T714" s="99"/>
      <c r="U714" s="99"/>
      <c r="V714" s="99"/>
      <c r="W714" s="99"/>
      <c r="X714" s="99"/>
      <c r="Y714" s="99"/>
      <c r="Z714" s="99"/>
      <c r="AA714" s="99"/>
      <c r="AB714" s="99"/>
      <c r="AC714" s="99"/>
      <c r="AD714" s="99"/>
      <c r="AE714" s="99"/>
      <c r="AF714" s="99"/>
      <c r="AG714" s="99"/>
      <c r="AH714" s="99"/>
      <c r="AI714" s="99"/>
      <c r="AJ714" s="99"/>
      <c r="AK714" s="99"/>
    </row>
    <row r="715" spans="1:37" ht="37.5" customHeight="1">
      <c r="A715" s="99"/>
      <c r="B715" s="100" t="s">
        <v>772</v>
      </c>
      <c r="C715" s="101" t="s">
        <v>182</v>
      </c>
      <c r="D715" s="102" t="e">
        <f>SUMIFS(#REF!,#REF!,$B715,#REF!,$C715,#REF!,$D$2)</f>
        <v>#REF!</v>
      </c>
      <c r="E715" s="102" t="e">
        <f>SUMIFS(#REF!,#REF!,$B715,#REF!,$C715,#REF!,$D$2)</f>
        <v>#REF!</v>
      </c>
      <c r="F715" s="102" t="e">
        <f>SUMIFS(#REF!,#REF!,$B715,#REF!,$C715,#REF!,$D$2)</f>
        <v>#REF!</v>
      </c>
      <c r="G715" s="103" t="e">
        <f>SUMIFS(#REF!,#REF!,$B715,#REF!,$C715,#REF!,$G$2)</f>
        <v>#REF!</v>
      </c>
      <c r="H715" s="103" t="e">
        <f>SUMIFS(#REF!,#REF!,$B715,#REF!,$C715,#REF!,$G$2)</f>
        <v>#REF!</v>
      </c>
      <c r="I715" s="103" t="e">
        <f>SUMIFS(#REF!,#REF!,$B715,#REF!,$C715,#REF!,$G$2)</f>
        <v>#REF!</v>
      </c>
      <c r="J715" s="104" t="e">
        <f>SUMIFS(#REF!,#REF!,$B715,#REF!,$C715,#REF!,$J$2)</f>
        <v>#REF!</v>
      </c>
      <c r="K715" s="104" t="e">
        <f>SUMIFS(#REF!,#REF!,$B715,#REF!,$C715,#REF!,$J$2)</f>
        <v>#REF!</v>
      </c>
      <c r="L715" s="104" t="e">
        <f>SUMIFS(#REF!,#REF!,$B715,#REF!,$C715,#REF!,$J$2)</f>
        <v>#REF!</v>
      </c>
      <c r="M715" s="99"/>
      <c r="N715" s="99"/>
      <c r="O715" s="99"/>
      <c r="P715" s="99"/>
      <c r="Q715" s="99"/>
      <c r="R715" s="99"/>
      <c r="S715" s="99"/>
      <c r="T715" s="99"/>
      <c r="U715" s="99"/>
      <c r="V715" s="99"/>
      <c r="W715" s="99"/>
      <c r="X715" s="99"/>
      <c r="Y715" s="99"/>
      <c r="Z715" s="99"/>
      <c r="AA715" s="99"/>
      <c r="AB715" s="99"/>
      <c r="AC715" s="99"/>
      <c r="AD715" s="99"/>
      <c r="AE715" s="99"/>
      <c r="AF715" s="99"/>
      <c r="AG715" s="99"/>
      <c r="AH715" s="99"/>
      <c r="AI715" s="99"/>
      <c r="AJ715" s="99"/>
      <c r="AK715" s="99"/>
    </row>
    <row r="716" spans="1:37" ht="37.5" customHeight="1">
      <c r="A716" s="99"/>
      <c r="B716" s="100" t="s">
        <v>772</v>
      </c>
      <c r="C716" s="101" t="s">
        <v>170</v>
      </c>
      <c r="D716" s="102" t="e">
        <f>SUMIFS(#REF!,#REF!,$B716,#REF!,$C716,#REF!,$D$2)</f>
        <v>#REF!</v>
      </c>
      <c r="E716" s="102" t="e">
        <f>SUMIFS(#REF!,#REF!,$B716,#REF!,$C716,#REF!,$D$2)</f>
        <v>#REF!</v>
      </c>
      <c r="F716" s="102" t="e">
        <f>SUMIFS(#REF!,#REF!,$B716,#REF!,$C716,#REF!,$D$2)</f>
        <v>#REF!</v>
      </c>
      <c r="G716" s="103" t="e">
        <f>SUMIFS(#REF!,#REF!,$B716,#REF!,$C716,#REF!,$G$2)</f>
        <v>#REF!</v>
      </c>
      <c r="H716" s="103" t="e">
        <f>SUMIFS(#REF!,#REF!,$B716,#REF!,$C716,#REF!,$G$2)</f>
        <v>#REF!</v>
      </c>
      <c r="I716" s="103" t="e">
        <f>SUMIFS(#REF!,#REF!,$B716,#REF!,$C716,#REF!,$G$2)</f>
        <v>#REF!</v>
      </c>
      <c r="J716" s="104" t="e">
        <f>SUMIFS(#REF!,#REF!,$B716,#REF!,$C716,#REF!,$J$2)</f>
        <v>#REF!</v>
      </c>
      <c r="K716" s="104" t="e">
        <f>SUMIFS(#REF!,#REF!,$B716,#REF!,$C716,#REF!,$J$2)</f>
        <v>#REF!</v>
      </c>
      <c r="L716" s="104" t="e">
        <f>SUMIFS(#REF!,#REF!,$B716,#REF!,$C716,#REF!,$J$2)</f>
        <v>#REF!</v>
      </c>
      <c r="M716" s="99"/>
      <c r="N716" s="99"/>
      <c r="O716" s="99"/>
      <c r="P716" s="99"/>
      <c r="Q716" s="99"/>
      <c r="R716" s="99"/>
      <c r="S716" s="99"/>
      <c r="T716" s="99"/>
      <c r="U716" s="99"/>
      <c r="V716" s="99"/>
      <c r="W716" s="99"/>
      <c r="X716" s="99"/>
      <c r="Y716" s="99"/>
      <c r="Z716" s="99"/>
      <c r="AA716" s="99"/>
      <c r="AB716" s="99"/>
      <c r="AC716" s="99"/>
      <c r="AD716" s="99"/>
      <c r="AE716" s="99"/>
      <c r="AF716" s="99"/>
      <c r="AG716" s="99"/>
      <c r="AH716" s="99"/>
      <c r="AI716" s="99"/>
      <c r="AJ716" s="99"/>
      <c r="AK716" s="99"/>
    </row>
    <row r="717" spans="1:37" ht="37.5" customHeight="1">
      <c r="A717" s="99"/>
      <c r="B717" s="100" t="s">
        <v>772</v>
      </c>
      <c r="C717" s="101" t="s">
        <v>188</v>
      </c>
      <c r="D717" s="102" t="e">
        <f>SUMIFS(#REF!,#REF!,$B717,#REF!,$C717,#REF!,$D$2)</f>
        <v>#REF!</v>
      </c>
      <c r="E717" s="102" t="e">
        <f>SUMIFS(#REF!,#REF!,$B717,#REF!,$C717,#REF!,$D$2)</f>
        <v>#REF!</v>
      </c>
      <c r="F717" s="102" t="e">
        <f>SUMIFS(#REF!,#REF!,$B717,#REF!,$C717,#REF!,$D$2)</f>
        <v>#REF!</v>
      </c>
      <c r="G717" s="103" t="e">
        <f>SUMIFS(#REF!,#REF!,$B717,#REF!,$C717,#REF!,$G$2)</f>
        <v>#REF!</v>
      </c>
      <c r="H717" s="103" t="e">
        <f>SUMIFS(#REF!,#REF!,$B717,#REF!,$C717,#REF!,$G$2)</f>
        <v>#REF!</v>
      </c>
      <c r="I717" s="103" t="e">
        <f>SUMIFS(#REF!,#REF!,$B717,#REF!,$C717,#REF!,$G$2)</f>
        <v>#REF!</v>
      </c>
      <c r="J717" s="104" t="e">
        <f>SUMIFS(#REF!,#REF!,$B717,#REF!,$C717,#REF!,$J$2)</f>
        <v>#REF!</v>
      </c>
      <c r="K717" s="104" t="e">
        <f>SUMIFS(#REF!,#REF!,$B717,#REF!,$C717,#REF!,$J$2)</f>
        <v>#REF!</v>
      </c>
      <c r="L717" s="104" t="e">
        <f>SUMIFS(#REF!,#REF!,$B717,#REF!,$C717,#REF!,$J$2)</f>
        <v>#REF!</v>
      </c>
      <c r="M717" s="99"/>
      <c r="N717" s="99"/>
      <c r="O717" s="99"/>
      <c r="P717" s="99"/>
      <c r="Q717" s="99"/>
      <c r="R717" s="99"/>
      <c r="S717" s="99"/>
      <c r="T717" s="99"/>
      <c r="U717" s="99"/>
      <c r="V717" s="99"/>
      <c r="W717" s="99"/>
      <c r="X717" s="99"/>
      <c r="Y717" s="99"/>
      <c r="Z717" s="99"/>
      <c r="AA717" s="99"/>
      <c r="AB717" s="99"/>
      <c r="AC717" s="99"/>
      <c r="AD717" s="99"/>
      <c r="AE717" s="99"/>
      <c r="AF717" s="99"/>
      <c r="AG717" s="99"/>
      <c r="AH717" s="99"/>
      <c r="AI717" s="99"/>
      <c r="AJ717" s="99"/>
      <c r="AK717" s="99"/>
    </row>
    <row r="718" spans="1:37" ht="37.5" customHeight="1">
      <c r="A718" s="99"/>
      <c r="B718" s="100" t="s">
        <v>772</v>
      </c>
      <c r="C718" s="101" t="s">
        <v>176</v>
      </c>
      <c r="D718" s="102" t="e">
        <f>SUMIFS(#REF!,#REF!,$B718,#REF!,$C718,#REF!,$D$2)</f>
        <v>#REF!</v>
      </c>
      <c r="E718" s="102" t="e">
        <f>SUMIFS(#REF!,#REF!,$B718,#REF!,$C718,#REF!,$D$2)</f>
        <v>#REF!</v>
      </c>
      <c r="F718" s="102" t="e">
        <f>SUMIFS(#REF!,#REF!,$B718,#REF!,$C718,#REF!,$D$2)</f>
        <v>#REF!</v>
      </c>
      <c r="G718" s="103" t="e">
        <f>SUMIFS(#REF!,#REF!,$B718,#REF!,$C718,#REF!,$G$2)</f>
        <v>#REF!</v>
      </c>
      <c r="H718" s="103" t="e">
        <f>SUMIFS(#REF!,#REF!,$B718,#REF!,$C718,#REF!,$G$2)</f>
        <v>#REF!</v>
      </c>
      <c r="I718" s="103" t="e">
        <f>SUMIFS(#REF!,#REF!,$B718,#REF!,$C718,#REF!,$G$2)</f>
        <v>#REF!</v>
      </c>
      <c r="J718" s="104" t="e">
        <f>SUMIFS(#REF!,#REF!,$B718,#REF!,$C718,#REF!,$J$2)</f>
        <v>#REF!</v>
      </c>
      <c r="K718" s="104" t="e">
        <f>SUMIFS(#REF!,#REF!,$B718,#REF!,$C718,#REF!,$J$2)</f>
        <v>#REF!</v>
      </c>
      <c r="L718" s="104" t="e">
        <f>SUMIFS(#REF!,#REF!,$B718,#REF!,$C718,#REF!,$J$2)</f>
        <v>#REF!</v>
      </c>
      <c r="M718" s="99"/>
      <c r="N718" s="99"/>
      <c r="O718" s="99"/>
      <c r="P718" s="99"/>
      <c r="Q718" s="99"/>
      <c r="R718" s="99"/>
      <c r="S718" s="99"/>
      <c r="T718" s="99"/>
      <c r="U718" s="99"/>
      <c r="V718" s="99"/>
      <c r="W718" s="99"/>
      <c r="X718" s="99"/>
      <c r="Y718" s="99"/>
      <c r="Z718" s="99"/>
      <c r="AA718" s="99"/>
      <c r="AB718" s="99"/>
      <c r="AC718" s="99"/>
      <c r="AD718" s="99"/>
      <c r="AE718" s="99"/>
      <c r="AF718" s="99"/>
      <c r="AG718" s="99"/>
      <c r="AH718" s="99"/>
      <c r="AI718" s="99"/>
      <c r="AJ718" s="99"/>
      <c r="AK718" s="99"/>
    </row>
    <row r="719" spans="1:37" ht="37.5" customHeight="1">
      <c r="A719" s="99"/>
      <c r="B719" s="100" t="s">
        <v>772</v>
      </c>
      <c r="C719" s="101" t="s">
        <v>194</v>
      </c>
      <c r="D719" s="102" t="e">
        <f>SUMIFS(#REF!,#REF!,$B719,#REF!,$C719,#REF!,$D$2)</f>
        <v>#REF!</v>
      </c>
      <c r="E719" s="102" t="e">
        <f>SUMIFS(#REF!,#REF!,$B719,#REF!,$C719,#REF!,$D$2)</f>
        <v>#REF!</v>
      </c>
      <c r="F719" s="102" t="e">
        <f>SUMIFS(#REF!,#REF!,$B719,#REF!,$C719,#REF!,$D$2)</f>
        <v>#REF!</v>
      </c>
      <c r="G719" s="103" t="e">
        <f>SUMIFS(#REF!,#REF!,$B719,#REF!,$C719,#REF!,$G$2)</f>
        <v>#REF!</v>
      </c>
      <c r="H719" s="103" t="e">
        <f>SUMIFS(#REF!,#REF!,$B719,#REF!,$C719,#REF!,$G$2)</f>
        <v>#REF!</v>
      </c>
      <c r="I719" s="103" t="e">
        <f>SUMIFS(#REF!,#REF!,$B719,#REF!,$C719,#REF!,$G$2)</f>
        <v>#REF!</v>
      </c>
      <c r="J719" s="104" t="e">
        <f>SUMIFS(#REF!,#REF!,$B719,#REF!,$C719,#REF!,$J$2)</f>
        <v>#REF!</v>
      </c>
      <c r="K719" s="104" t="e">
        <f>SUMIFS(#REF!,#REF!,$B719,#REF!,$C719,#REF!,$J$2)</f>
        <v>#REF!</v>
      </c>
      <c r="L719" s="104" t="e">
        <f>SUMIFS(#REF!,#REF!,$B719,#REF!,$C719,#REF!,$J$2)</f>
        <v>#REF!</v>
      </c>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row>
    <row r="720" spans="1:37" ht="18.75" customHeight="1">
      <c r="A720" s="94"/>
      <c r="B720" s="95" t="s">
        <v>712</v>
      </c>
      <c r="C720" s="94"/>
      <c r="D720" s="96" t="e">
        <f t="shared" ref="D720:L720" si="66">SUM(D721:D730)</f>
        <v>#REF!</v>
      </c>
      <c r="E720" s="96" t="e">
        <f t="shared" si="66"/>
        <v>#REF!</v>
      </c>
      <c r="F720" s="96" t="e">
        <f t="shared" si="66"/>
        <v>#REF!</v>
      </c>
      <c r="G720" s="96" t="e">
        <f t="shared" si="66"/>
        <v>#REF!</v>
      </c>
      <c r="H720" s="96" t="e">
        <f t="shared" si="66"/>
        <v>#REF!</v>
      </c>
      <c r="I720" s="96" t="e">
        <f t="shared" si="66"/>
        <v>#REF!</v>
      </c>
      <c r="J720" s="96" t="e">
        <f t="shared" si="66"/>
        <v>#REF!</v>
      </c>
      <c r="K720" s="96" t="e">
        <f t="shared" si="66"/>
        <v>#REF!</v>
      </c>
      <c r="L720" s="96" t="e">
        <f t="shared" si="66"/>
        <v>#REF!</v>
      </c>
      <c r="M720" s="99"/>
      <c r="N720" s="99"/>
      <c r="O720" s="99"/>
      <c r="P720" s="99"/>
      <c r="Q720" s="99"/>
      <c r="R720" s="99"/>
      <c r="S720" s="99"/>
      <c r="T720" s="99"/>
      <c r="U720" s="99"/>
      <c r="V720" s="99"/>
      <c r="W720" s="99"/>
      <c r="X720" s="99"/>
      <c r="Y720" s="99"/>
      <c r="Z720" s="99"/>
      <c r="AA720" s="99"/>
      <c r="AB720" s="99"/>
      <c r="AC720" s="99"/>
      <c r="AD720" s="99"/>
      <c r="AE720" s="99"/>
      <c r="AF720" s="99"/>
      <c r="AG720" s="99"/>
      <c r="AH720" s="99"/>
      <c r="AI720" s="99"/>
      <c r="AJ720" s="99"/>
      <c r="AK720" s="99"/>
    </row>
    <row r="721" spans="1:37" ht="37.5" customHeight="1">
      <c r="A721" s="99">
        <f>A710+1</f>
        <v>66</v>
      </c>
      <c r="B721" s="100" t="s">
        <v>773</v>
      </c>
      <c r="C721" s="101" t="s">
        <v>372</v>
      </c>
      <c r="D721" s="102" t="e">
        <f>SUMIFS(#REF!,#REF!,$B721,#REF!,$C721,#REF!,$D$2)</f>
        <v>#REF!</v>
      </c>
      <c r="E721" s="102" t="e">
        <f>SUMIFS(#REF!,#REF!,$B721,#REF!,$C721,#REF!,$D$2)</f>
        <v>#REF!</v>
      </c>
      <c r="F721" s="102" t="e">
        <f>SUMIFS(#REF!,#REF!,$B721,#REF!,$C721,#REF!,$D$2)</f>
        <v>#REF!</v>
      </c>
      <c r="G721" s="103" t="e">
        <f>SUMIFS(#REF!,#REF!,$B721,#REF!,$C721,#REF!,$G$2)</f>
        <v>#REF!</v>
      </c>
      <c r="H721" s="103" t="e">
        <f>SUMIFS(#REF!,#REF!,$B721,#REF!,$C721,#REF!,$G$2)</f>
        <v>#REF!</v>
      </c>
      <c r="I721" s="103" t="e">
        <f>SUMIFS(#REF!,#REF!,$B721,#REF!,$C721,#REF!,$G$2)</f>
        <v>#REF!</v>
      </c>
      <c r="J721" s="104" t="e">
        <f>SUMIFS(#REF!,#REF!,$B721,#REF!,$C721,#REF!,$J$2)</f>
        <v>#REF!</v>
      </c>
      <c r="K721" s="104" t="e">
        <f>SUMIFS(#REF!,#REF!,$B721,#REF!,$C721,#REF!,$J$2)</f>
        <v>#REF!</v>
      </c>
      <c r="L721" s="104" t="e">
        <f>SUMIFS(#REF!,#REF!,$B721,#REF!,$C721,#REF!,$J$2)</f>
        <v>#REF!</v>
      </c>
      <c r="M721" s="99"/>
      <c r="N721" s="99"/>
      <c r="O721" s="99"/>
      <c r="P721" s="99"/>
      <c r="Q721" s="99"/>
      <c r="R721" s="99"/>
      <c r="S721" s="99"/>
      <c r="T721" s="99"/>
      <c r="U721" s="99"/>
      <c r="V721" s="99"/>
      <c r="W721" s="99"/>
      <c r="X721" s="99"/>
      <c r="Y721" s="99"/>
      <c r="Z721" s="99"/>
      <c r="AA721" s="99"/>
      <c r="AB721" s="99"/>
      <c r="AC721" s="99"/>
      <c r="AD721" s="99"/>
      <c r="AE721" s="99"/>
      <c r="AF721" s="99"/>
      <c r="AG721" s="99"/>
      <c r="AH721" s="99"/>
      <c r="AI721" s="99"/>
      <c r="AJ721" s="99"/>
      <c r="AK721" s="99"/>
    </row>
    <row r="722" spans="1:37" ht="37.5" customHeight="1">
      <c r="A722" s="99"/>
      <c r="B722" s="100" t="s">
        <v>773</v>
      </c>
      <c r="C722" s="101" t="s">
        <v>456</v>
      </c>
      <c r="D722" s="102" t="e">
        <f>SUMIFS(#REF!,#REF!,$B722,#REF!,$C722,#REF!,$D$2)</f>
        <v>#REF!</v>
      </c>
      <c r="E722" s="102" t="e">
        <f>SUMIFS(#REF!,#REF!,$B722,#REF!,$C722,#REF!,$D$2)</f>
        <v>#REF!</v>
      </c>
      <c r="F722" s="102" t="e">
        <f>SUMIFS(#REF!,#REF!,$B722,#REF!,$C722,#REF!,$D$2)</f>
        <v>#REF!</v>
      </c>
      <c r="G722" s="103" t="e">
        <f>SUMIFS(#REF!,#REF!,$B722,#REF!,$C722,#REF!,$G$2)</f>
        <v>#REF!</v>
      </c>
      <c r="H722" s="103" t="e">
        <f>SUMIFS(#REF!,#REF!,$B722,#REF!,$C722,#REF!,$G$2)</f>
        <v>#REF!</v>
      </c>
      <c r="I722" s="103" t="e">
        <f>SUMIFS(#REF!,#REF!,$B722,#REF!,$C722,#REF!,$G$2)</f>
        <v>#REF!</v>
      </c>
      <c r="J722" s="104" t="e">
        <f>SUMIFS(#REF!,#REF!,$B722,#REF!,$C722,#REF!,$J$2)</f>
        <v>#REF!</v>
      </c>
      <c r="K722" s="104" t="e">
        <f>SUMIFS(#REF!,#REF!,$B722,#REF!,$C722,#REF!,$J$2)</f>
        <v>#REF!</v>
      </c>
      <c r="L722" s="104" t="e">
        <f>SUMIFS(#REF!,#REF!,$B722,#REF!,$C722,#REF!,$J$2)</f>
        <v>#REF!</v>
      </c>
      <c r="M722" s="99"/>
      <c r="N722" s="99"/>
      <c r="O722" s="99"/>
      <c r="P722" s="99"/>
      <c r="Q722" s="99"/>
      <c r="R722" s="99"/>
      <c r="S722" s="99"/>
      <c r="T722" s="99"/>
      <c r="U722" s="99"/>
      <c r="V722" s="99"/>
      <c r="W722" s="99"/>
      <c r="X722" s="99"/>
      <c r="Y722" s="99"/>
      <c r="Z722" s="99"/>
      <c r="AA722" s="99"/>
      <c r="AB722" s="99"/>
      <c r="AC722" s="99"/>
      <c r="AD722" s="99"/>
      <c r="AE722" s="99"/>
      <c r="AF722" s="99"/>
      <c r="AG722" s="99"/>
      <c r="AH722" s="99"/>
      <c r="AI722" s="99"/>
      <c r="AJ722" s="99"/>
      <c r="AK722" s="99"/>
    </row>
    <row r="723" spans="1:37" ht="37.5" customHeight="1">
      <c r="A723" s="99"/>
      <c r="B723" s="100" t="s">
        <v>773</v>
      </c>
      <c r="C723" s="101" t="s">
        <v>465</v>
      </c>
      <c r="D723" s="102" t="e">
        <f>SUMIFS(#REF!,#REF!,$B723,#REF!,$C723,#REF!,$D$2)</f>
        <v>#REF!</v>
      </c>
      <c r="E723" s="102" t="e">
        <f>SUMIFS(#REF!,#REF!,$B723,#REF!,$C723,#REF!,$D$2)</f>
        <v>#REF!</v>
      </c>
      <c r="F723" s="102" t="e">
        <f>SUMIFS(#REF!,#REF!,$B723,#REF!,$C723,#REF!,$D$2)</f>
        <v>#REF!</v>
      </c>
      <c r="G723" s="103" t="e">
        <f>SUMIFS(#REF!,#REF!,$B723,#REF!,$C723,#REF!,$G$2)</f>
        <v>#REF!</v>
      </c>
      <c r="H723" s="103" t="e">
        <f>SUMIFS(#REF!,#REF!,$B723,#REF!,$C723,#REF!,$G$2)</f>
        <v>#REF!</v>
      </c>
      <c r="I723" s="103" t="e">
        <f>SUMIFS(#REF!,#REF!,$B723,#REF!,$C723,#REF!,$G$2)</f>
        <v>#REF!</v>
      </c>
      <c r="J723" s="104" t="e">
        <f>SUMIFS(#REF!,#REF!,$B723,#REF!,$C723,#REF!,$J$2)</f>
        <v>#REF!</v>
      </c>
      <c r="K723" s="104" t="e">
        <f>SUMIFS(#REF!,#REF!,$B723,#REF!,$C723,#REF!,$J$2)</f>
        <v>#REF!</v>
      </c>
      <c r="L723" s="104" t="e">
        <f>SUMIFS(#REF!,#REF!,$B723,#REF!,$C723,#REF!,$J$2)</f>
        <v>#REF!</v>
      </c>
      <c r="M723" s="99"/>
      <c r="N723" s="99"/>
      <c r="O723" s="99"/>
      <c r="P723" s="99"/>
      <c r="Q723" s="99"/>
      <c r="R723" s="99"/>
      <c r="S723" s="99"/>
      <c r="T723" s="99"/>
      <c r="U723" s="99"/>
      <c r="V723" s="99"/>
      <c r="W723" s="99"/>
      <c r="X723" s="99"/>
      <c r="Y723" s="99"/>
      <c r="Z723" s="99"/>
      <c r="AA723" s="99"/>
      <c r="AB723" s="99"/>
      <c r="AC723" s="99"/>
      <c r="AD723" s="99"/>
      <c r="AE723" s="99"/>
      <c r="AF723" s="99"/>
      <c r="AG723" s="99"/>
      <c r="AH723" s="99"/>
      <c r="AI723" s="99"/>
      <c r="AJ723" s="99"/>
      <c r="AK723" s="99"/>
    </row>
    <row r="724" spans="1:37" ht="37.5" customHeight="1">
      <c r="A724" s="99"/>
      <c r="B724" s="100" t="s">
        <v>773</v>
      </c>
      <c r="C724" s="101" t="s">
        <v>191</v>
      </c>
      <c r="D724" s="102" t="e">
        <f>SUMIFS(#REF!,#REF!,$B724,#REF!,$C724,#REF!,$D$2)</f>
        <v>#REF!</v>
      </c>
      <c r="E724" s="102" t="e">
        <f>SUMIFS(#REF!,#REF!,$B724,#REF!,$C724,#REF!,$D$2)</f>
        <v>#REF!</v>
      </c>
      <c r="F724" s="102" t="e">
        <f>SUMIFS(#REF!,#REF!,$B724,#REF!,$C724,#REF!,$D$2)</f>
        <v>#REF!</v>
      </c>
      <c r="G724" s="103" t="e">
        <f>SUMIFS(#REF!,#REF!,$B724,#REF!,$C724,#REF!,$G$2)</f>
        <v>#REF!</v>
      </c>
      <c r="H724" s="103" t="e">
        <f>SUMIFS(#REF!,#REF!,$B724,#REF!,$C724,#REF!,$G$2)</f>
        <v>#REF!</v>
      </c>
      <c r="I724" s="103" t="e">
        <f>SUMIFS(#REF!,#REF!,$B724,#REF!,$C724,#REF!,$G$2)</f>
        <v>#REF!</v>
      </c>
      <c r="J724" s="104" t="e">
        <f>SUMIFS(#REF!,#REF!,$B724,#REF!,$C724,#REF!,$J$2)</f>
        <v>#REF!</v>
      </c>
      <c r="K724" s="104" t="e">
        <f>SUMIFS(#REF!,#REF!,$B724,#REF!,$C724,#REF!,$J$2)</f>
        <v>#REF!</v>
      </c>
      <c r="L724" s="104" t="e">
        <f>SUMIFS(#REF!,#REF!,$B724,#REF!,$C724,#REF!,$J$2)</f>
        <v>#REF!</v>
      </c>
      <c r="M724" s="99"/>
      <c r="N724" s="99"/>
      <c r="O724" s="99"/>
      <c r="P724" s="99"/>
      <c r="Q724" s="99"/>
      <c r="R724" s="99"/>
      <c r="S724" s="99"/>
      <c r="T724" s="99"/>
      <c r="U724" s="99"/>
      <c r="V724" s="99"/>
      <c r="W724" s="99"/>
      <c r="X724" s="99"/>
      <c r="Y724" s="99"/>
      <c r="Z724" s="99"/>
      <c r="AA724" s="99"/>
      <c r="AB724" s="99"/>
      <c r="AC724" s="99"/>
      <c r="AD724" s="99"/>
      <c r="AE724" s="99"/>
      <c r="AF724" s="99"/>
      <c r="AG724" s="99"/>
      <c r="AH724" s="99"/>
      <c r="AI724" s="99"/>
      <c r="AJ724" s="99"/>
      <c r="AK724" s="99"/>
    </row>
    <row r="725" spans="1:37" ht="37.5" customHeight="1">
      <c r="A725" s="99"/>
      <c r="B725" s="100" t="s">
        <v>773</v>
      </c>
      <c r="C725" s="101" t="s">
        <v>348</v>
      </c>
      <c r="D725" s="102" t="e">
        <f>SUMIFS(#REF!,#REF!,$B725,#REF!,$C725,#REF!,$D$2)</f>
        <v>#REF!</v>
      </c>
      <c r="E725" s="102" t="e">
        <f>SUMIFS(#REF!,#REF!,$B725,#REF!,$C725,#REF!,$D$2)</f>
        <v>#REF!</v>
      </c>
      <c r="F725" s="102" t="e">
        <f>SUMIFS(#REF!,#REF!,$B725,#REF!,$C725,#REF!,$D$2)</f>
        <v>#REF!</v>
      </c>
      <c r="G725" s="103" t="e">
        <f>SUMIFS(#REF!,#REF!,$B725,#REF!,$C725,#REF!,$G$2)</f>
        <v>#REF!</v>
      </c>
      <c r="H725" s="103" t="e">
        <f>SUMIFS(#REF!,#REF!,$B725,#REF!,$C725,#REF!,$G$2)</f>
        <v>#REF!</v>
      </c>
      <c r="I725" s="103" t="e">
        <f>SUMIFS(#REF!,#REF!,$B725,#REF!,$C725,#REF!,$G$2)</f>
        <v>#REF!</v>
      </c>
      <c r="J725" s="104" t="e">
        <f>SUMIFS(#REF!,#REF!,$B725,#REF!,$C725,#REF!,$J$2)</f>
        <v>#REF!</v>
      </c>
      <c r="K725" s="104" t="e">
        <f>SUMIFS(#REF!,#REF!,$B725,#REF!,$C725,#REF!,$J$2)</f>
        <v>#REF!</v>
      </c>
      <c r="L725" s="104" t="e">
        <f>SUMIFS(#REF!,#REF!,$B725,#REF!,$C725,#REF!,$J$2)</f>
        <v>#REF!</v>
      </c>
      <c r="M725" s="99"/>
      <c r="N725" s="99"/>
      <c r="O725" s="99"/>
      <c r="P725" s="99"/>
      <c r="Q725" s="99"/>
      <c r="R725" s="99"/>
      <c r="S725" s="99"/>
      <c r="T725" s="99"/>
      <c r="U725" s="99"/>
      <c r="V725" s="99"/>
      <c r="W725" s="99"/>
      <c r="X725" s="99"/>
      <c r="Y725" s="99"/>
      <c r="Z725" s="99"/>
      <c r="AA725" s="99"/>
      <c r="AB725" s="99"/>
      <c r="AC725" s="99"/>
      <c r="AD725" s="99"/>
      <c r="AE725" s="99"/>
      <c r="AF725" s="99"/>
      <c r="AG725" s="99"/>
      <c r="AH725" s="99"/>
      <c r="AI725" s="99"/>
      <c r="AJ725" s="99"/>
      <c r="AK725" s="99"/>
    </row>
    <row r="726" spans="1:37" ht="37.5" customHeight="1">
      <c r="A726" s="99"/>
      <c r="B726" s="100" t="s">
        <v>773</v>
      </c>
      <c r="C726" s="101" t="s">
        <v>182</v>
      </c>
      <c r="D726" s="102" t="e">
        <f>SUMIFS(#REF!,#REF!,$B726,#REF!,$C726,#REF!,$D$2)</f>
        <v>#REF!</v>
      </c>
      <c r="E726" s="102" t="e">
        <f>SUMIFS(#REF!,#REF!,$B726,#REF!,$C726,#REF!,$D$2)</f>
        <v>#REF!</v>
      </c>
      <c r="F726" s="102" t="e">
        <f>SUMIFS(#REF!,#REF!,$B726,#REF!,$C726,#REF!,$D$2)</f>
        <v>#REF!</v>
      </c>
      <c r="G726" s="103" t="e">
        <f>SUMIFS(#REF!,#REF!,$B726,#REF!,$C726,#REF!,$G$2)</f>
        <v>#REF!</v>
      </c>
      <c r="H726" s="103" t="e">
        <f>SUMIFS(#REF!,#REF!,$B726,#REF!,$C726,#REF!,$G$2)</f>
        <v>#REF!</v>
      </c>
      <c r="I726" s="103" t="e">
        <f>SUMIFS(#REF!,#REF!,$B726,#REF!,$C726,#REF!,$G$2)</f>
        <v>#REF!</v>
      </c>
      <c r="J726" s="104" t="e">
        <f>SUMIFS(#REF!,#REF!,$B726,#REF!,$C726,#REF!,$J$2)</f>
        <v>#REF!</v>
      </c>
      <c r="K726" s="104" t="e">
        <f>SUMIFS(#REF!,#REF!,$B726,#REF!,$C726,#REF!,$J$2)</f>
        <v>#REF!</v>
      </c>
      <c r="L726" s="104" t="e">
        <f>SUMIFS(#REF!,#REF!,$B726,#REF!,$C726,#REF!,$J$2)</f>
        <v>#REF!</v>
      </c>
      <c r="M726" s="99"/>
      <c r="N726" s="99"/>
      <c r="O726" s="99"/>
      <c r="P726" s="99"/>
      <c r="Q726" s="99"/>
      <c r="R726" s="99"/>
      <c r="S726" s="99"/>
      <c r="T726" s="99"/>
      <c r="U726" s="99"/>
      <c r="V726" s="99"/>
      <c r="W726" s="99"/>
      <c r="X726" s="99"/>
      <c r="Y726" s="99"/>
      <c r="Z726" s="99"/>
      <c r="AA726" s="99"/>
      <c r="AB726" s="99"/>
      <c r="AC726" s="99"/>
      <c r="AD726" s="99"/>
      <c r="AE726" s="99"/>
      <c r="AF726" s="99"/>
      <c r="AG726" s="99"/>
      <c r="AH726" s="99"/>
      <c r="AI726" s="99"/>
      <c r="AJ726" s="99"/>
      <c r="AK726" s="99"/>
    </row>
    <row r="727" spans="1:37" ht="37.5" customHeight="1">
      <c r="A727" s="99"/>
      <c r="B727" s="100" t="s">
        <v>773</v>
      </c>
      <c r="C727" s="101" t="s">
        <v>170</v>
      </c>
      <c r="D727" s="102" t="e">
        <f>SUMIFS(#REF!,#REF!,$B727,#REF!,$C727,#REF!,$D$2)</f>
        <v>#REF!</v>
      </c>
      <c r="E727" s="102" t="e">
        <f>SUMIFS(#REF!,#REF!,$B727,#REF!,$C727,#REF!,$D$2)</f>
        <v>#REF!</v>
      </c>
      <c r="F727" s="102" t="e">
        <f>SUMIFS(#REF!,#REF!,$B727,#REF!,$C727,#REF!,$D$2)</f>
        <v>#REF!</v>
      </c>
      <c r="G727" s="103" t="e">
        <f>SUMIFS(#REF!,#REF!,$B727,#REF!,$C727,#REF!,$G$2)</f>
        <v>#REF!</v>
      </c>
      <c r="H727" s="103" t="e">
        <f>SUMIFS(#REF!,#REF!,$B727,#REF!,$C727,#REF!,$G$2)</f>
        <v>#REF!</v>
      </c>
      <c r="I727" s="103" t="e">
        <f>SUMIFS(#REF!,#REF!,$B727,#REF!,$C727,#REF!,$G$2)</f>
        <v>#REF!</v>
      </c>
      <c r="J727" s="104" t="e">
        <f>SUMIFS(#REF!,#REF!,$B727,#REF!,$C727,#REF!,$J$2)</f>
        <v>#REF!</v>
      </c>
      <c r="K727" s="104" t="e">
        <f>SUMIFS(#REF!,#REF!,$B727,#REF!,$C727,#REF!,$J$2)</f>
        <v>#REF!</v>
      </c>
      <c r="L727" s="104" t="e">
        <f>SUMIFS(#REF!,#REF!,$B727,#REF!,$C727,#REF!,$J$2)</f>
        <v>#REF!</v>
      </c>
      <c r="M727" s="99"/>
      <c r="N727" s="99"/>
      <c r="O727" s="99"/>
      <c r="P727" s="99"/>
      <c r="Q727" s="99"/>
      <c r="R727" s="99"/>
      <c r="S727" s="99"/>
      <c r="T727" s="99"/>
      <c r="U727" s="99"/>
      <c r="V727" s="99"/>
      <c r="W727" s="99"/>
      <c r="X727" s="99"/>
      <c r="Y727" s="99"/>
      <c r="Z727" s="99"/>
      <c r="AA727" s="99"/>
      <c r="AB727" s="99"/>
      <c r="AC727" s="99"/>
      <c r="AD727" s="99"/>
      <c r="AE727" s="99"/>
      <c r="AF727" s="99"/>
      <c r="AG727" s="99"/>
      <c r="AH727" s="99"/>
      <c r="AI727" s="99"/>
      <c r="AJ727" s="99"/>
      <c r="AK727" s="99"/>
    </row>
    <row r="728" spans="1:37" ht="37.5" customHeight="1">
      <c r="A728" s="99"/>
      <c r="B728" s="100" t="s">
        <v>773</v>
      </c>
      <c r="C728" s="101" t="s">
        <v>188</v>
      </c>
      <c r="D728" s="102" t="e">
        <f>SUMIFS(#REF!,#REF!,$B728,#REF!,$C728,#REF!,$D$2)</f>
        <v>#REF!</v>
      </c>
      <c r="E728" s="102" t="e">
        <f>SUMIFS(#REF!,#REF!,$B728,#REF!,$C728,#REF!,$D$2)</f>
        <v>#REF!</v>
      </c>
      <c r="F728" s="102" t="e">
        <f>SUMIFS(#REF!,#REF!,$B728,#REF!,$C728,#REF!,$D$2)</f>
        <v>#REF!</v>
      </c>
      <c r="G728" s="103" t="e">
        <f>SUMIFS(#REF!,#REF!,$B728,#REF!,$C728,#REF!,$G$2)</f>
        <v>#REF!</v>
      </c>
      <c r="H728" s="103" t="e">
        <f>SUMIFS(#REF!,#REF!,$B728,#REF!,$C728,#REF!,$G$2)</f>
        <v>#REF!</v>
      </c>
      <c r="I728" s="103" t="e">
        <f>SUMIFS(#REF!,#REF!,$B728,#REF!,$C728,#REF!,$G$2)</f>
        <v>#REF!</v>
      </c>
      <c r="J728" s="104" t="e">
        <f>SUMIFS(#REF!,#REF!,$B728,#REF!,$C728,#REF!,$J$2)</f>
        <v>#REF!</v>
      </c>
      <c r="K728" s="104" t="e">
        <f>SUMIFS(#REF!,#REF!,$B728,#REF!,$C728,#REF!,$J$2)</f>
        <v>#REF!</v>
      </c>
      <c r="L728" s="104" t="e">
        <f>SUMIFS(#REF!,#REF!,$B728,#REF!,$C728,#REF!,$J$2)</f>
        <v>#REF!</v>
      </c>
      <c r="M728" s="99"/>
      <c r="N728" s="99"/>
      <c r="O728" s="99"/>
      <c r="P728" s="99"/>
      <c r="Q728" s="99"/>
      <c r="R728" s="99"/>
      <c r="S728" s="99"/>
      <c r="T728" s="99"/>
      <c r="U728" s="99"/>
      <c r="V728" s="99"/>
      <c r="W728" s="99"/>
      <c r="X728" s="99"/>
      <c r="Y728" s="99"/>
      <c r="Z728" s="99"/>
      <c r="AA728" s="99"/>
      <c r="AB728" s="99"/>
      <c r="AC728" s="99"/>
      <c r="AD728" s="99"/>
      <c r="AE728" s="99"/>
      <c r="AF728" s="99"/>
      <c r="AG728" s="99"/>
      <c r="AH728" s="99"/>
      <c r="AI728" s="99"/>
      <c r="AJ728" s="99"/>
      <c r="AK728" s="99"/>
    </row>
    <row r="729" spans="1:37" ht="37.5" customHeight="1">
      <c r="A729" s="99"/>
      <c r="B729" s="100" t="s">
        <v>773</v>
      </c>
      <c r="C729" s="101" t="s">
        <v>176</v>
      </c>
      <c r="D729" s="102" t="e">
        <f>SUMIFS(#REF!,#REF!,$B729,#REF!,$C729,#REF!,$D$2)</f>
        <v>#REF!</v>
      </c>
      <c r="E729" s="102" t="e">
        <f>SUMIFS(#REF!,#REF!,$B729,#REF!,$C729,#REF!,$D$2)</f>
        <v>#REF!</v>
      </c>
      <c r="F729" s="102" t="e">
        <f>SUMIFS(#REF!,#REF!,$B729,#REF!,$C729,#REF!,$D$2)</f>
        <v>#REF!</v>
      </c>
      <c r="G729" s="103" t="e">
        <f>SUMIFS(#REF!,#REF!,$B729,#REF!,$C729,#REF!,$G$2)</f>
        <v>#REF!</v>
      </c>
      <c r="H729" s="103" t="e">
        <f>SUMIFS(#REF!,#REF!,$B729,#REF!,$C729,#REF!,$G$2)</f>
        <v>#REF!</v>
      </c>
      <c r="I729" s="103" t="e">
        <f>SUMIFS(#REF!,#REF!,$B729,#REF!,$C729,#REF!,$G$2)</f>
        <v>#REF!</v>
      </c>
      <c r="J729" s="104" t="e">
        <f>SUMIFS(#REF!,#REF!,$B729,#REF!,$C729,#REF!,$J$2)</f>
        <v>#REF!</v>
      </c>
      <c r="K729" s="104" t="e">
        <f>SUMIFS(#REF!,#REF!,$B729,#REF!,$C729,#REF!,$J$2)</f>
        <v>#REF!</v>
      </c>
      <c r="L729" s="104" t="e">
        <f>SUMIFS(#REF!,#REF!,$B729,#REF!,$C729,#REF!,$J$2)</f>
        <v>#REF!</v>
      </c>
      <c r="M729" s="99"/>
      <c r="N729" s="99"/>
      <c r="O729" s="99"/>
      <c r="P729" s="99"/>
      <c r="Q729" s="99"/>
      <c r="R729" s="99"/>
      <c r="S729" s="99"/>
      <c r="T729" s="99"/>
      <c r="U729" s="99"/>
      <c r="V729" s="99"/>
      <c r="W729" s="99"/>
      <c r="X729" s="99"/>
      <c r="Y729" s="99"/>
      <c r="Z729" s="99"/>
      <c r="AA729" s="99"/>
      <c r="AB729" s="99"/>
      <c r="AC729" s="99"/>
      <c r="AD729" s="99"/>
      <c r="AE729" s="99"/>
      <c r="AF729" s="99"/>
      <c r="AG729" s="99"/>
      <c r="AH729" s="99"/>
      <c r="AI729" s="99"/>
      <c r="AJ729" s="99"/>
      <c r="AK729" s="99"/>
    </row>
    <row r="730" spans="1:37" ht="37.5" customHeight="1">
      <c r="A730" s="99"/>
      <c r="B730" s="100" t="s">
        <v>773</v>
      </c>
      <c r="C730" s="101" t="s">
        <v>194</v>
      </c>
      <c r="D730" s="102" t="e">
        <f>SUMIFS(#REF!,#REF!,$B730,#REF!,$C730,#REF!,$D$2)</f>
        <v>#REF!</v>
      </c>
      <c r="E730" s="102" t="e">
        <f>SUMIFS(#REF!,#REF!,$B730,#REF!,$C730,#REF!,$D$2)</f>
        <v>#REF!</v>
      </c>
      <c r="F730" s="102" t="e">
        <f>SUMIFS(#REF!,#REF!,$B730,#REF!,$C730,#REF!,$D$2)</f>
        <v>#REF!</v>
      </c>
      <c r="G730" s="103" t="e">
        <f>SUMIFS(#REF!,#REF!,$B730,#REF!,$C730,#REF!,$G$2)</f>
        <v>#REF!</v>
      </c>
      <c r="H730" s="103" t="e">
        <f>SUMIFS(#REF!,#REF!,$B730,#REF!,$C730,#REF!,$G$2)</f>
        <v>#REF!</v>
      </c>
      <c r="I730" s="103" t="e">
        <f>SUMIFS(#REF!,#REF!,$B730,#REF!,$C730,#REF!,$G$2)</f>
        <v>#REF!</v>
      </c>
      <c r="J730" s="104" t="e">
        <f>SUMIFS(#REF!,#REF!,$B730,#REF!,$C730,#REF!,$J$2)</f>
        <v>#REF!</v>
      </c>
      <c r="K730" s="104" t="e">
        <f>SUMIFS(#REF!,#REF!,$B730,#REF!,$C730,#REF!,$J$2)</f>
        <v>#REF!</v>
      </c>
      <c r="L730" s="104" t="e">
        <f>SUMIFS(#REF!,#REF!,$B730,#REF!,$C730,#REF!,$J$2)</f>
        <v>#REF!</v>
      </c>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row>
    <row r="731" spans="1:37" ht="18.75" customHeight="1">
      <c r="A731" s="94"/>
      <c r="B731" s="95" t="s">
        <v>712</v>
      </c>
      <c r="C731" s="94"/>
      <c r="D731" s="96" t="e">
        <f t="shared" ref="D731:L731" si="67">SUM(D732:D741)</f>
        <v>#REF!</v>
      </c>
      <c r="E731" s="96" t="e">
        <f t="shared" si="67"/>
        <v>#REF!</v>
      </c>
      <c r="F731" s="96" t="e">
        <f t="shared" si="67"/>
        <v>#REF!</v>
      </c>
      <c r="G731" s="96" t="e">
        <f t="shared" si="67"/>
        <v>#REF!</v>
      </c>
      <c r="H731" s="96" t="e">
        <f t="shared" si="67"/>
        <v>#REF!</v>
      </c>
      <c r="I731" s="96" t="e">
        <f t="shared" si="67"/>
        <v>#REF!</v>
      </c>
      <c r="J731" s="96" t="e">
        <f t="shared" si="67"/>
        <v>#REF!</v>
      </c>
      <c r="K731" s="96" t="e">
        <f t="shared" si="67"/>
        <v>#REF!</v>
      </c>
      <c r="L731" s="96" t="e">
        <f t="shared" si="67"/>
        <v>#REF!</v>
      </c>
      <c r="M731" s="99"/>
      <c r="N731" s="99"/>
      <c r="O731" s="99"/>
      <c r="P731" s="99"/>
      <c r="Q731" s="99"/>
      <c r="R731" s="99"/>
      <c r="S731" s="99"/>
      <c r="T731" s="99"/>
      <c r="U731" s="99"/>
      <c r="V731" s="99"/>
      <c r="W731" s="99"/>
      <c r="X731" s="99"/>
      <c r="Y731" s="99"/>
      <c r="Z731" s="99"/>
      <c r="AA731" s="99"/>
      <c r="AB731" s="99"/>
      <c r="AC731" s="99"/>
      <c r="AD731" s="99"/>
      <c r="AE731" s="99"/>
      <c r="AF731" s="99"/>
      <c r="AG731" s="99"/>
      <c r="AH731" s="99"/>
      <c r="AI731" s="99"/>
      <c r="AJ731" s="99"/>
      <c r="AK731" s="99"/>
    </row>
    <row r="732" spans="1:37" ht="37.5" customHeight="1">
      <c r="A732" s="99">
        <f>A721+1</f>
        <v>67</v>
      </c>
      <c r="B732" s="100" t="s">
        <v>774</v>
      </c>
      <c r="C732" s="101" t="s">
        <v>372</v>
      </c>
      <c r="D732" s="102" t="e">
        <f>SUMIFS(#REF!,#REF!,$B732,#REF!,$C732,#REF!,$D$2)</f>
        <v>#REF!</v>
      </c>
      <c r="E732" s="102" t="e">
        <f>SUMIFS(#REF!,#REF!,$B732,#REF!,$C732,#REF!,$D$2)</f>
        <v>#REF!</v>
      </c>
      <c r="F732" s="102" t="e">
        <f>SUMIFS(#REF!,#REF!,$B732,#REF!,$C732,#REF!,$D$2)</f>
        <v>#REF!</v>
      </c>
      <c r="G732" s="103" t="e">
        <f>SUMIFS(#REF!,#REF!,$B732,#REF!,$C732,#REF!,$G$2)</f>
        <v>#REF!</v>
      </c>
      <c r="H732" s="103" t="e">
        <f>SUMIFS(#REF!,#REF!,$B732,#REF!,$C732,#REF!,$G$2)</f>
        <v>#REF!</v>
      </c>
      <c r="I732" s="103" t="e">
        <f>SUMIFS(#REF!,#REF!,$B732,#REF!,$C732,#REF!,$G$2)</f>
        <v>#REF!</v>
      </c>
      <c r="J732" s="104" t="e">
        <f>SUMIFS(#REF!,#REF!,$B732,#REF!,$C732,#REF!,$J$2)</f>
        <v>#REF!</v>
      </c>
      <c r="K732" s="104" t="e">
        <f>SUMIFS(#REF!,#REF!,$B732,#REF!,$C732,#REF!,$J$2)</f>
        <v>#REF!</v>
      </c>
      <c r="L732" s="104" t="e">
        <f>SUMIFS(#REF!,#REF!,$B732,#REF!,$C732,#REF!,$J$2)</f>
        <v>#REF!</v>
      </c>
      <c r="M732" s="99"/>
      <c r="N732" s="99"/>
      <c r="O732" s="99"/>
      <c r="P732" s="99"/>
      <c r="Q732" s="99"/>
      <c r="R732" s="99"/>
      <c r="S732" s="99"/>
      <c r="T732" s="99"/>
      <c r="U732" s="99"/>
      <c r="V732" s="99"/>
      <c r="W732" s="99"/>
      <c r="X732" s="99"/>
      <c r="Y732" s="99"/>
      <c r="Z732" s="99"/>
      <c r="AA732" s="99"/>
      <c r="AB732" s="99"/>
      <c r="AC732" s="99"/>
      <c r="AD732" s="99"/>
      <c r="AE732" s="99"/>
      <c r="AF732" s="99"/>
      <c r="AG732" s="99"/>
      <c r="AH732" s="99"/>
      <c r="AI732" s="99"/>
      <c r="AJ732" s="99"/>
      <c r="AK732" s="99"/>
    </row>
    <row r="733" spans="1:37" ht="37.5" customHeight="1">
      <c r="A733" s="99"/>
      <c r="B733" s="100" t="s">
        <v>774</v>
      </c>
      <c r="C733" s="101" t="s">
        <v>456</v>
      </c>
      <c r="D733" s="102" t="e">
        <f>SUMIFS(#REF!,#REF!,$B733,#REF!,$C733,#REF!,$D$2)</f>
        <v>#REF!</v>
      </c>
      <c r="E733" s="102" t="e">
        <f>SUMIFS(#REF!,#REF!,$B733,#REF!,$C733,#REF!,$D$2)</f>
        <v>#REF!</v>
      </c>
      <c r="F733" s="102" t="e">
        <f>SUMIFS(#REF!,#REF!,$B733,#REF!,$C733,#REF!,$D$2)</f>
        <v>#REF!</v>
      </c>
      <c r="G733" s="103" t="e">
        <f>SUMIFS(#REF!,#REF!,$B733,#REF!,$C733,#REF!,$G$2)</f>
        <v>#REF!</v>
      </c>
      <c r="H733" s="103" t="e">
        <f>SUMIFS(#REF!,#REF!,$B733,#REF!,$C733,#REF!,$G$2)</f>
        <v>#REF!</v>
      </c>
      <c r="I733" s="103" t="e">
        <f>SUMIFS(#REF!,#REF!,$B733,#REF!,$C733,#REF!,$G$2)</f>
        <v>#REF!</v>
      </c>
      <c r="J733" s="104" t="e">
        <f>SUMIFS(#REF!,#REF!,$B733,#REF!,$C733,#REF!,$J$2)</f>
        <v>#REF!</v>
      </c>
      <c r="K733" s="104" t="e">
        <f>SUMIFS(#REF!,#REF!,$B733,#REF!,$C733,#REF!,$J$2)</f>
        <v>#REF!</v>
      </c>
      <c r="L733" s="104" t="e">
        <f>SUMIFS(#REF!,#REF!,$B733,#REF!,$C733,#REF!,$J$2)</f>
        <v>#REF!</v>
      </c>
      <c r="M733" s="99"/>
      <c r="N733" s="99"/>
      <c r="O733" s="99"/>
      <c r="P733" s="99"/>
      <c r="Q733" s="99"/>
      <c r="R733" s="99"/>
      <c r="S733" s="99"/>
      <c r="T733" s="99"/>
      <c r="U733" s="99"/>
      <c r="V733" s="99"/>
      <c r="W733" s="99"/>
      <c r="X733" s="99"/>
      <c r="Y733" s="99"/>
      <c r="Z733" s="99"/>
      <c r="AA733" s="99"/>
      <c r="AB733" s="99"/>
      <c r="AC733" s="99"/>
      <c r="AD733" s="99"/>
      <c r="AE733" s="99"/>
      <c r="AF733" s="99"/>
      <c r="AG733" s="99"/>
      <c r="AH733" s="99"/>
      <c r="AI733" s="99"/>
      <c r="AJ733" s="99"/>
      <c r="AK733" s="99"/>
    </row>
    <row r="734" spans="1:37" ht="37.5" customHeight="1">
      <c r="A734" s="99"/>
      <c r="B734" s="100" t="s">
        <v>774</v>
      </c>
      <c r="C734" s="101" t="s">
        <v>465</v>
      </c>
      <c r="D734" s="102" t="e">
        <f>SUMIFS(#REF!,#REF!,$B734,#REF!,$C734,#REF!,$D$2)</f>
        <v>#REF!</v>
      </c>
      <c r="E734" s="102" t="e">
        <f>SUMIFS(#REF!,#REF!,$B734,#REF!,$C734,#REF!,$D$2)</f>
        <v>#REF!</v>
      </c>
      <c r="F734" s="102" t="e">
        <f>SUMIFS(#REF!,#REF!,$B734,#REF!,$C734,#REF!,$D$2)</f>
        <v>#REF!</v>
      </c>
      <c r="G734" s="103" t="e">
        <f>SUMIFS(#REF!,#REF!,$B734,#REF!,$C734,#REF!,$G$2)</f>
        <v>#REF!</v>
      </c>
      <c r="H734" s="103" t="e">
        <f>SUMIFS(#REF!,#REF!,$B734,#REF!,$C734,#REF!,$G$2)</f>
        <v>#REF!</v>
      </c>
      <c r="I734" s="103" t="e">
        <f>SUMIFS(#REF!,#REF!,$B734,#REF!,$C734,#REF!,$G$2)</f>
        <v>#REF!</v>
      </c>
      <c r="J734" s="104" t="e">
        <f>SUMIFS(#REF!,#REF!,$B734,#REF!,$C734,#REF!,$J$2)</f>
        <v>#REF!</v>
      </c>
      <c r="K734" s="104" t="e">
        <f>SUMIFS(#REF!,#REF!,$B734,#REF!,$C734,#REF!,$J$2)</f>
        <v>#REF!</v>
      </c>
      <c r="L734" s="104" t="e">
        <f>SUMIFS(#REF!,#REF!,$B734,#REF!,$C734,#REF!,$J$2)</f>
        <v>#REF!</v>
      </c>
      <c r="M734" s="99"/>
      <c r="N734" s="99"/>
      <c r="O734" s="99"/>
      <c r="P734" s="99"/>
      <c r="Q734" s="99"/>
      <c r="R734" s="99"/>
      <c r="S734" s="99"/>
      <c r="T734" s="99"/>
      <c r="U734" s="99"/>
      <c r="V734" s="99"/>
      <c r="W734" s="99"/>
      <c r="X734" s="99"/>
      <c r="Y734" s="99"/>
      <c r="Z734" s="99"/>
      <c r="AA734" s="99"/>
      <c r="AB734" s="99"/>
      <c r="AC734" s="99"/>
      <c r="AD734" s="99"/>
      <c r="AE734" s="99"/>
      <c r="AF734" s="99"/>
      <c r="AG734" s="99"/>
      <c r="AH734" s="99"/>
      <c r="AI734" s="99"/>
      <c r="AJ734" s="99"/>
      <c r="AK734" s="99"/>
    </row>
    <row r="735" spans="1:37" ht="37.5" customHeight="1">
      <c r="A735" s="99"/>
      <c r="B735" s="100" t="s">
        <v>774</v>
      </c>
      <c r="C735" s="101" t="s">
        <v>191</v>
      </c>
      <c r="D735" s="102" t="e">
        <f>SUMIFS(#REF!,#REF!,$B735,#REF!,$C735,#REF!,$D$2)</f>
        <v>#REF!</v>
      </c>
      <c r="E735" s="102" t="e">
        <f>SUMIFS(#REF!,#REF!,$B735,#REF!,$C735,#REF!,$D$2)</f>
        <v>#REF!</v>
      </c>
      <c r="F735" s="102" t="e">
        <f>SUMIFS(#REF!,#REF!,$B735,#REF!,$C735,#REF!,$D$2)</f>
        <v>#REF!</v>
      </c>
      <c r="G735" s="103" t="e">
        <f>SUMIFS(#REF!,#REF!,$B735,#REF!,$C735,#REF!,$G$2)</f>
        <v>#REF!</v>
      </c>
      <c r="H735" s="103" t="e">
        <f>SUMIFS(#REF!,#REF!,$B735,#REF!,$C735,#REF!,$G$2)</f>
        <v>#REF!</v>
      </c>
      <c r="I735" s="103" t="e">
        <f>SUMIFS(#REF!,#REF!,$B735,#REF!,$C735,#REF!,$G$2)</f>
        <v>#REF!</v>
      </c>
      <c r="J735" s="104" t="e">
        <f>SUMIFS(#REF!,#REF!,$B735,#REF!,$C735,#REF!,$J$2)</f>
        <v>#REF!</v>
      </c>
      <c r="K735" s="104" t="e">
        <f>SUMIFS(#REF!,#REF!,$B735,#REF!,$C735,#REF!,$J$2)</f>
        <v>#REF!</v>
      </c>
      <c r="L735" s="104" t="e">
        <f>SUMIFS(#REF!,#REF!,$B735,#REF!,$C735,#REF!,$J$2)</f>
        <v>#REF!</v>
      </c>
      <c r="M735" s="99"/>
      <c r="N735" s="99"/>
      <c r="O735" s="99"/>
      <c r="P735" s="99"/>
      <c r="Q735" s="99"/>
      <c r="R735" s="99"/>
      <c r="S735" s="99"/>
      <c r="T735" s="99"/>
      <c r="U735" s="99"/>
      <c r="V735" s="99"/>
      <c r="W735" s="99"/>
      <c r="X735" s="99"/>
      <c r="Y735" s="99"/>
      <c r="Z735" s="99"/>
      <c r="AA735" s="99"/>
      <c r="AB735" s="99"/>
      <c r="AC735" s="99"/>
      <c r="AD735" s="99"/>
      <c r="AE735" s="99"/>
      <c r="AF735" s="99"/>
      <c r="AG735" s="99"/>
      <c r="AH735" s="99"/>
      <c r="AI735" s="99"/>
      <c r="AJ735" s="99"/>
      <c r="AK735" s="99"/>
    </row>
    <row r="736" spans="1:37" ht="37.5" customHeight="1">
      <c r="A736" s="99"/>
      <c r="B736" s="100" t="s">
        <v>774</v>
      </c>
      <c r="C736" s="101" t="s">
        <v>348</v>
      </c>
      <c r="D736" s="102" t="e">
        <f>SUMIFS(#REF!,#REF!,$B736,#REF!,$C736,#REF!,$D$2)</f>
        <v>#REF!</v>
      </c>
      <c r="E736" s="102" t="e">
        <f>SUMIFS(#REF!,#REF!,$B736,#REF!,$C736,#REF!,$D$2)</f>
        <v>#REF!</v>
      </c>
      <c r="F736" s="102" t="e">
        <f>SUMIFS(#REF!,#REF!,$B736,#REF!,$C736,#REF!,$D$2)</f>
        <v>#REF!</v>
      </c>
      <c r="G736" s="103" t="e">
        <f>SUMIFS(#REF!,#REF!,$B736,#REF!,$C736,#REF!,$G$2)</f>
        <v>#REF!</v>
      </c>
      <c r="H736" s="103" t="e">
        <f>SUMIFS(#REF!,#REF!,$B736,#REF!,$C736,#REF!,$G$2)</f>
        <v>#REF!</v>
      </c>
      <c r="I736" s="103" t="e">
        <f>SUMIFS(#REF!,#REF!,$B736,#REF!,$C736,#REF!,$G$2)</f>
        <v>#REF!</v>
      </c>
      <c r="J736" s="104" t="e">
        <f>SUMIFS(#REF!,#REF!,$B736,#REF!,$C736,#REF!,$J$2)</f>
        <v>#REF!</v>
      </c>
      <c r="K736" s="104" t="e">
        <f>SUMIFS(#REF!,#REF!,$B736,#REF!,$C736,#REF!,$J$2)</f>
        <v>#REF!</v>
      </c>
      <c r="L736" s="104" t="e">
        <f>SUMIFS(#REF!,#REF!,$B736,#REF!,$C736,#REF!,$J$2)</f>
        <v>#REF!</v>
      </c>
      <c r="M736" s="99"/>
      <c r="N736" s="99"/>
      <c r="O736" s="99"/>
      <c r="P736" s="99"/>
      <c r="Q736" s="99"/>
      <c r="R736" s="99"/>
      <c r="S736" s="99"/>
      <c r="T736" s="99"/>
      <c r="U736" s="99"/>
      <c r="V736" s="99"/>
      <c r="W736" s="99"/>
      <c r="X736" s="99"/>
      <c r="Y736" s="99"/>
      <c r="Z736" s="99"/>
      <c r="AA736" s="99"/>
      <c r="AB736" s="99"/>
      <c r="AC736" s="99"/>
      <c r="AD736" s="99"/>
      <c r="AE736" s="99"/>
      <c r="AF736" s="99"/>
      <c r="AG736" s="99"/>
      <c r="AH736" s="99"/>
      <c r="AI736" s="99"/>
      <c r="AJ736" s="99"/>
      <c r="AK736" s="99"/>
    </row>
    <row r="737" spans="1:37" ht="37.5" customHeight="1">
      <c r="A737" s="99"/>
      <c r="B737" s="100" t="s">
        <v>774</v>
      </c>
      <c r="C737" s="101" t="s">
        <v>182</v>
      </c>
      <c r="D737" s="102" t="e">
        <f>SUMIFS(#REF!,#REF!,$B737,#REF!,$C737,#REF!,$D$2)</f>
        <v>#REF!</v>
      </c>
      <c r="E737" s="102" t="e">
        <f>SUMIFS(#REF!,#REF!,$B737,#REF!,$C737,#REF!,$D$2)</f>
        <v>#REF!</v>
      </c>
      <c r="F737" s="102" t="e">
        <f>SUMIFS(#REF!,#REF!,$B737,#REF!,$C737,#REF!,$D$2)</f>
        <v>#REF!</v>
      </c>
      <c r="G737" s="103" t="e">
        <f>SUMIFS(#REF!,#REF!,$B737,#REF!,$C737,#REF!,$G$2)</f>
        <v>#REF!</v>
      </c>
      <c r="H737" s="103" t="e">
        <f>SUMIFS(#REF!,#REF!,$B737,#REF!,$C737,#REF!,$G$2)</f>
        <v>#REF!</v>
      </c>
      <c r="I737" s="103" t="e">
        <f>SUMIFS(#REF!,#REF!,$B737,#REF!,$C737,#REF!,$G$2)</f>
        <v>#REF!</v>
      </c>
      <c r="J737" s="104" t="e">
        <f>SUMIFS(#REF!,#REF!,$B737,#REF!,$C737,#REF!,$J$2)</f>
        <v>#REF!</v>
      </c>
      <c r="K737" s="104" t="e">
        <f>SUMIFS(#REF!,#REF!,$B737,#REF!,$C737,#REF!,$J$2)</f>
        <v>#REF!</v>
      </c>
      <c r="L737" s="104" t="e">
        <f>SUMIFS(#REF!,#REF!,$B737,#REF!,$C737,#REF!,$J$2)</f>
        <v>#REF!</v>
      </c>
      <c r="M737" s="99"/>
      <c r="N737" s="99"/>
      <c r="O737" s="99"/>
      <c r="P737" s="99"/>
      <c r="Q737" s="99"/>
      <c r="R737" s="99"/>
      <c r="S737" s="99"/>
      <c r="T737" s="99"/>
      <c r="U737" s="99"/>
      <c r="V737" s="99"/>
      <c r="W737" s="99"/>
      <c r="X737" s="99"/>
      <c r="Y737" s="99"/>
      <c r="Z737" s="99"/>
      <c r="AA737" s="99"/>
      <c r="AB737" s="99"/>
      <c r="AC737" s="99"/>
      <c r="AD737" s="99"/>
      <c r="AE737" s="99"/>
      <c r="AF737" s="99"/>
      <c r="AG737" s="99"/>
      <c r="AH737" s="99"/>
      <c r="AI737" s="99"/>
      <c r="AJ737" s="99"/>
      <c r="AK737" s="99"/>
    </row>
    <row r="738" spans="1:37" ht="37.5" customHeight="1">
      <c r="A738" s="99"/>
      <c r="B738" s="100" t="s">
        <v>774</v>
      </c>
      <c r="C738" s="101" t="s">
        <v>170</v>
      </c>
      <c r="D738" s="102" t="e">
        <f>SUMIFS(#REF!,#REF!,$B738,#REF!,$C738,#REF!,$D$2)</f>
        <v>#REF!</v>
      </c>
      <c r="E738" s="102" t="e">
        <f>SUMIFS(#REF!,#REF!,$B738,#REF!,$C738,#REF!,$D$2)</f>
        <v>#REF!</v>
      </c>
      <c r="F738" s="102" t="e">
        <f>SUMIFS(#REF!,#REF!,$B738,#REF!,$C738,#REF!,$D$2)</f>
        <v>#REF!</v>
      </c>
      <c r="G738" s="103" t="e">
        <f>SUMIFS(#REF!,#REF!,$B738,#REF!,$C738,#REF!,$G$2)</f>
        <v>#REF!</v>
      </c>
      <c r="H738" s="103" t="e">
        <f>SUMIFS(#REF!,#REF!,$B738,#REF!,$C738,#REF!,$G$2)</f>
        <v>#REF!</v>
      </c>
      <c r="I738" s="103" t="e">
        <f>SUMIFS(#REF!,#REF!,$B738,#REF!,$C738,#REF!,$G$2)</f>
        <v>#REF!</v>
      </c>
      <c r="J738" s="104" t="e">
        <f>SUMIFS(#REF!,#REF!,$B738,#REF!,$C738,#REF!,$J$2)</f>
        <v>#REF!</v>
      </c>
      <c r="K738" s="104" t="e">
        <f>SUMIFS(#REF!,#REF!,$B738,#REF!,$C738,#REF!,$J$2)</f>
        <v>#REF!</v>
      </c>
      <c r="L738" s="104" t="e">
        <f>SUMIFS(#REF!,#REF!,$B738,#REF!,$C738,#REF!,$J$2)</f>
        <v>#REF!</v>
      </c>
      <c r="M738" s="99"/>
      <c r="N738" s="99"/>
      <c r="O738" s="99"/>
      <c r="P738" s="99"/>
      <c r="Q738" s="99"/>
      <c r="R738" s="99"/>
      <c r="S738" s="99"/>
      <c r="T738" s="99"/>
      <c r="U738" s="99"/>
      <c r="V738" s="99"/>
      <c r="W738" s="99"/>
      <c r="X738" s="99"/>
      <c r="Y738" s="99"/>
      <c r="Z738" s="99"/>
      <c r="AA738" s="99"/>
      <c r="AB738" s="99"/>
      <c r="AC738" s="99"/>
      <c r="AD738" s="99"/>
      <c r="AE738" s="99"/>
      <c r="AF738" s="99"/>
      <c r="AG738" s="99"/>
      <c r="AH738" s="99"/>
      <c r="AI738" s="99"/>
      <c r="AJ738" s="99"/>
      <c r="AK738" s="99"/>
    </row>
    <row r="739" spans="1:37" ht="37.5" customHeight="1">
      <c r="A739" s="99"/>
      <c r="B739" s="100" t="s">
        <v>774</v>
      </c>
      <c r="C739" s="101" t="s">
        <v>188</v>
      </c>
      <c r="D739" s="102" t="e">
        <f>SUMIFS(#REF!,#REF!,$B739,#REF!,$C739,#REF!,$D$2)</f>
        <v>#REF!</v>
      </c>
      <c r="E739" s="102" t="e">
        <f>SUMIFS(#REF!,#REF!,$B739,#REF!,$C739,#REF!,$D$2)</f>
        <v>#REF!</v>
      </c>
      <c r="F739" s="102" t="e">
        <f>SUMIFS(#REF!,#REF!,$B739,#REF!,$C739,#REF!,$D$2)</f>
        <v>#REF!</v>
      </c>
      <c r="G739" s="103" t="e">
        <f>SUMIFS(#REF!,#REF!,$B739,#REF!,$C739,#REF!,$G$2)</f>
        <v>#REF!</v>
      </c>
      <c r="H739" s="103" t="e">
        <f>SUMIFS(#REF!,#REF!,$B739,#REF!,$C739,#REF!,$G$2)</f>
        <v>#REF!</v>
      </c>
      <c r="I739" s="103" t="e">
        <f>SUMIFS(#REF!,#REF!,$B739,#REF!,$C739,#REF!,$G$2)</f>
        <v>#REF!</v>
      </c>
      <c r="J739" s="104" t="e">
        <f>SUMIFS(#REF!,#REF!,$B739,#REF!,$C739,#REF!,$J$2)</f>
        <v>#REF!</v>
      </c>
      <c r="K739" s="104" t="e">
        <f>SUMIFS(#REF!,#REF!,$B739,#REF!,$C739,#REF!,$J$2)</f>
        <v>#REF!</v>
      </c>
      <c r="L739" s="104" t="e">
        <f>SUMIFS(#REF!,#REF!,$B739,#REF!,$C739,#REF!,$J$2)</f>
        <v>#REF!</v>
      </c>
      <c r="M739" s="99"/>
      <c r="N739" s="99"/>
      <c r="O739" s="99"/>
      <c r="P739" s="99"/>
      <c r="Q739" s="99"/>
      <c r="R739" s="99"/>
      <c r="S739" s="99"/>
      <c r="T739" s="99"/>
      <c r="U739" s="99"/>
      <c r="V739" s="99"/>
      <c r="W739" s="99"/>
      <c r="X739" s="99"/>
      <c r="Y739" s="99"/>
      <c r="Z739" s="99"/>
      <c r="AA739" s="99"/>
      <c r="AB739" s="99"/>
      <c r="AC739" s="99"/>
      <c r="AD739" s="99"/>
      <c r="AE739" s="99"/>
      <c r="AF739" s="99"/>
      <c r="AG739" s="99"/>
      <c r="AH739" s="99"/>
      <c r="AI739" s="99"/>
      <c r="AJ739" s="99"/>
      <c r="AK739" s="99"/>
    </row>
    <row r="740" spans="1:37" ht="37.5" customHeight="1">
      <c r="A740" s="99"/>
      <c r="B740" s="100" t="s">
        <v>774</v>
      </c>
      <c r="C740" s="101" t="s">
        <v>176</v>
      </c>
      <c r="D740" s="102" t="e">
        <f>SUMIFS(#REF!,#REF!,$B740,#REF!,$C740,#REF!,$D$2)</f>
        <v>#REF!</v>
      </c>
      <c r="E740" s="102" t="e">
        <f>SUMIFS(#REF!,#REF!,$B740,#REF!,$C740,#REF!,$D$2)</f>
        <v>#REF!</v>
      </c>
      <c r="F740" s="102" t="e">
        <f>SUMIFS(#REF!,#REF!,$B740,#REF!,$C740,#REF!,$D$2)</f>
        <v>#REF!</v>
      </c>
      <c r="G740" s="103" t="e">
        <f>SUMIFS(#REF!,#REF!,$B740,#REF!,$C740,#REF!,$G$2)</f>
        <v>#REF!</v>
      </c>
      <c r="H740" s="103" t="e">
        <f>SUMIFS(#REF!,#REF!,$B740,#REF!,$C740,#REF!,$G$2)</f>
        <v>#REF!</v>
      </c>
      <c r="I740" s="103" t="e">
        <f>SUMIFS(#REF!,#REF!,$B740,#REF!,$C740,#REF!,$G$2)</f>
        <v>#REF!</v>
      </c>
      <c r="J740" s="104" t="e">
        <f>SUMIFS(#REF!,#REF!,$B740,#REF!,$C740,#REF!,$J$2)</f>
        <v>#REF!</v>
      </c>
      <c r="K740" s="104" t="e">
        <f>SUMIFS(#REF!,#REF!,$B740,#REF!,$C740,#REF!,$J$2)</f>
        <v>#REF!</v>
      </c>
      <c r="L740" s="104" t="e">
        <f>SUMIFS(#REF!,#REF!,$B740,#REF!,$C740,#REF!,$J$2)</f>
        <v>#REF!</v>
      </c>
      <c r="M740" s="99"/>
      <c r="N740" s="99"/>
      <c r="O740" s="99"/>
      <c r="P740" s="99"/>
      <c r="Q740" s="99"/>
      <c r="R740" s="99"/>
      <c r="S740" s="99"/>
      <c r="T740" s="99"/>
      <c r="U740" s="99"/>
      <c r="V740" s="99"/>
      <c r="W740" s="99"/>
      <c r="X740" s="99"/>
      <c r="Y740" s="99"/>
      <c r="Z740" s="99"/>
      <c r="AA740" s="99"/>
      <c r="AB740" s="99"/>
      <c r="AC740" s="99"/>
      <c r="AD740" s="99"/>
      <c r="AE740" s="99"/>
      <c r="AF740" s="99"/>
      <c r="AG740" s="99"/>
      <c r="AH740" s="99"/>
      <c r="AI740" s="99"/>
      <c r="AJ740" s="99"/>
      <c r="AK740" s="99"/>
    </row>
    <row r="741" spans="1:37" ht="37.5" customHeight="1">
      <c r="A741" s="99"/>
      <c r="B741" s="100" t="s">
        <v>774</v>
      </c>
      <c r="C741" s="101" t="s">
        <v>194</v>
      </c>
      <c r="D741" s="102" t="e">
        <f>SUMIFS(#REF!,#REF!,$B741,#REF!,$C741,#REF!,$D$2)</f>
        <v>#REF!</v>
      </c>
      <c r="E741" s="102" t="e">
        <f>SUMIFS(#REF!,#REF!,$B741,#REF!,$C741,#REF!,$D$2)</f>
        <v>#REF!</v>
      </c>
      <c r="F741" s="102" t="e">
        <f>SUMIFS(#REF!,#REF!,$B741,#REF!,$C741,#REF!,$D$2)</f>
        <v>#REF!</v>
      </c>
      <c r="G741" s="103" t="e">
        <f>SUMIFS(#REF!,#REF!,$B741,#REF!,$C741,#REF!,$G$2)</f>
        <v>#REF!</v>
      </c>
      <c r="H741" s="103" t="e">
        <f>SUMIFS(#REF!,#REF!,$B741,#REF!,$C741,#REF!,$G$2)</f>
        <v>#REF!</v>
      </c>
      <c r="I741" s="103" t="e">
        <f>SUMIFS(#REF!,#REF!,$B741,#REF!,$C741,#REF!,$G$2)</f>
        <v>#REF!</v>
      </c>
      <c r="J741" s="104" t="e">
        <f>SUMIFS(#REF!,#REF!,$B741,#REF!,$C741,#REF!,$J$2)</f>
        <v>#REF!</v>
      </c>
      <c r="K741" s="104" t="e">
        <f>SUMIFS(#REF!,#REF!,$B741,#REF!,$C741,#REF!,$J$2)</f>
        <v>#REF!</v>
      </c>
      <c r="L741" s="104" t="e">
        <f>SUMIFS(#REF!,#REF!,$B741,#REF!,$C741,#REF!,$J$2)</f>
        <v>#REF!</v>
      </c>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row>
    <row r="742" spans="1:37" ht="18.75" customHeight="1">
      <c r="A742" s="94"/>
      <c r="B742" s="95" t="s">
        <v>712</v>
      </c>
      <c r="C742" s="94"/>
      <c r="D742" s="96" t="e">
        <f t="shared" ref="D742:L742" si="68">SUM(D743:D752)</f>
        <v>#REF!</v>
      </c>
      <c r="E742" s="96" t="e">
        <f t="shared" si="68"/>
        <v>#REF!</v>
      </c>
      <c r="F742" s="96" t="e">
        <f t="shared" si="68"/>
        <v>#REF!</v>
      </c>
      <c r="G742" s="96" t="e">
        <f t="shared" si="68"/>
        <v>#REF!</v>
      </c>
      <c r="H742" s="96" t="e">
        <f t="shared" si="68"/>
        <v>#REF!</v>
      </c>
      <c r="I742" s="96" t="e">
        <f t="shared" si="68"/>
        <v>#REF!</v>
      </c>
      <c r="J742" s="96" t="e">
        <f t="shared" si="68"/>
        <v>#REF!</v>
      </c>
      <c r="K742" s="96" t="e">
        <f t="shared" si="68"/>
        <v>#REF!</v>
      </c>
      <c r="L742" s="96" t="e">
        <f t="shared" si="68"/>
        <v>#REF!</v>
      </c>
      <c r="M742" s="99"/>
      <c r="N742" s="99"/>
      <c r="O742" s="99"/>
      <c r="P742" s="99"/>
      <c r="Q742" s="99"/>
      <c r="R742" s="99"/>
      <c r="S742" s="99"/>
      <c r="T742" s="99"/>
      <c r="U742" s="99"/>
      <c r="V742" s="99"/>
      <c r="W742" s="99"/>
      <c r="X742" s="99"/>
      <c r="Y742" s="99"/>
      <c r="Z742" s="99"/>
      <c r="AA742" s="99"/>
      <c r="AB742" s="99"/>
      <c r="AC742" s="99"/>
      <c r="AD742" s="99"/>
      <c r="AE742" s="99"/>
      <c r="AF742" s="99"/>
      <c r="AG742" s="99"/>
      <c r="AH742" s="99"/>
      <c r="AI742" s="99"/>
      <c r="AJ742" s="99"/>
      <c r="AK742" s="99"/>
    </row>
    <row r="743" spans="1:37" ht="37.5" customHeight="1">
      <c r="A743" s="99">
        <f>A732+1</f>
        <v>68</v>
      </c>
      <c r="B743" s="100" t="s">
        <v>775</v>
      </c>
      <c r="C743" s="101" t="s">
        <v>372</v>
      </c>
      <c r="D743" s="102" t="e">
        <f>SUMIFS(#REF!,#REF!,$B743,#REF!,$C743,#REF!,$D$2)</f>
        <v>#REF!</v>
      </c>
      <c r="E743" s="102" t="e">
        <f>SUMIFS(#REF!,#REF!,$B743,#REF!,$C743,#REF!,$D$2)</f>
        <v>#REF!</v>
      </c>
      <c r="F743" s="102" t="e">
        <f>SUMIFS(#REF!,#REF!,$B743,#REF!,$C743,#REF!,$D$2)</f>
        <v>#REF!</v>
      </c>
      <c r="G743" s="103" t="e">
        <f>SUMIFS(#REF!,#REF!,$B743,#REF!,$C743,#REF!,$G$2)</f>
        <v>#REF!</v>
      </c>
      <c r="H743" s="103" t="e">
        <f>SUMIFS(#REF!,#REF!,$B743,#REF!,$C743,#REF!,$G$2)</f>
        <v>#REF!</v>
      </c>
      <c r="I743" s="103" t="e">
        <f>SUMIFS(#REF!,#REF!,$B743,#REF!,$C743,#REF!,$G$2)</f>
        <v>#REF!</v>
      </c>
      <c r="J743" s="104" t="e">
        <f>SUMIFS(#REF!,#REF!,$B743,#REF!,$C743,#REF!,$J$2)</f>
        <v>#REF!</v>
      </c>
      <c r="K743" s="104" t="e">
        <f>SUMIFS(#REF!,#REF!,$B743,#REF!,$C743,#REF!,$J$2)</f>
        <v>#REF!</v>
      </c>
      <c r="L743" s="104" t="e">
        <f>SUMIFS(#REF!,#REF!,$B743,#REF!,$C743,#REF!,$J$2)</f>
        <v>#REF!</v>
      </c>
      <c r="M743" s="99"/>
      <c r="N743" s="99"/>
      <c r="O743" s="99"/>
      <c r="P743" s="99"/>
      <c r="Q743" s="99"/>
      <c r="R743" s="99"/>
      <c r="S743" s="99"/>
      <c r="T743" s="99"/>
      <c r="U743" s="99"/>
      <c r="V743" s="99"/>
      <c r="W743" s="99"/>
      <c r="X743" s="99"/>
      <c r="Y743" s="99"/>
      <c r="Z743" s="99"/>
      <c r="AA743" s="99"/>
      <c r="AB743" s="99"/>
      <c r="AC743" s="99"/>
      <c r="AD743" s="99"/>
      <c r="AE743" s="99"/>
      <c r="AF743" s="99"/>
      <c r="AG743" s="99"/>
      <c r="AH743" s="99"/>
      <c r="AI743" s="99"/>
      <c r="AJ743" s="99"/>
      <c r="AK743" s="99"/>
    </row>
    <row r="744" spans="1:37" ht="37.5" customHeight="1">
      <c r="A744" s="99"/>
      <c r="B744" s="100" t="s">
        <v>775</v>
      </c>
      <c r="C744" s="101" t="s">
        <v>456</v>
      </c>
      <c r="D744" s="102" t="e">
        <f>SUMIFS(#REF!,#REF!,$B744,#REF!,$C744,#REF!,$D$2)</f>
        <v>#REF!</v>
      </c>
      <c r="E744" s="102" t="e">
        <f>SUMIFS(#REF!,#REF!,$B744,#REF!,$C744,#REF!,$D$2)</f>
        <v>#REF!</v>
      </c>
      <c r="F744" s="102" t="e">
        <f>SUMIFS(#REF!,#REF!,$B744,#REF!,$C744,#REF!,$D$2)</f>
        <v>#REF!</v>
      </c>
      <c r="G744" s="103" t="e">
        <f>SUMIFS(#REF!,#REF!,$B744,#REF!,$C744,#REF!,$G$2)</f>
        <v>#REF!</v>
      </c>
      <c r="H744" s="103" t="e">
        <f>SUMIFS(#REF!,#REF!,$B744,#REF!,$C744,#REF!,$G$2)</f>
        <v>#REF!</v>
      </c>
      <c r="I744" s="103" t="e">
        <f>SUMIFS(#REF!,#REF!,$B744,#REF!,$C744,#REF!,$G$2)</f>
        <v>#REF!</v>
      </c>
      <c r="J744" s="104" t="e">
        <f>SUMIFS(#REF!,#REF!,$B744,#REF!,$C744,#REF!,$J$2)</f>
        <v>#REF!</v>
      </c>
      <c r="K744" s="104" t="e">
        <f>SUMIFS(#REF!,#REF!,$B744,#REF!,$C744,#REF!,$J$2)</f>
        <v>#REF!</v>
      </c>
      <c r="L744" s="104" t="e">
        <f>SUMIFS(#REF!,#REF!,$B744,#REF!,$C744,#REF!,$J$2)</f>
        <v>#REF!</v>
      </c>
      <c r="M744" s="99"/>
      <c r="N744" s="99"/>
      <c r="O744" s="99"/>
      <c r="P744" s="99"/>
      <c r="Q744" s="99"/>
      <c r="R744" s="99"/>
      <c r="S744" s="99"/>
      <c r="T744" s="99"/>
      <c r="U744" s="99"/>
      <c r="V744" s="99"/>
      <c r="W744" s="99"/>
      <c r="X744" s="99"/>
      <c r="Y744" s="99"/>
      <c r="Z744" s="99"/>
      <c r="AA744" s="99"/>
      <c r="AB744" s="99"/>
      <c r="AC744" s="99"/>
      <c r="AD744" s="99"/>
      <c r="AE744" s="99"/>
      <c r="AF744" s="99"/>
      <c r="AG744" s="99"/>
      <c r="AH744" s="99"/>
      <c r="AI744" s="99"/>
      <c r="AJ744" s="99"/>
      <c r="AK744" s="99"/>
    </row>
    <row r="745" spans="1:37" ht="37.5" customHeight="1">
      <c r="A745" s="99"/>
      <c r="B745" s="100" t="s">
        <v>775</v>
      </c>
      <c r="C745" s="101" t="s">
        <v>465</v>
      </c>
      <c r="D745" s="102" t="e">
        <f>SUMIFS(#REF!,#REF!,$B745,#REF!,$C745,#REF!,$D$2)</f>
        <v>#REF!</v>
      </c>
      <c r="E745" s="102" t="e">
        <f>SUMIFS(#REF!,#REF!,$B745,#REF!,$C745,#REF!,$D$2)</f>
        <v>#REF!</v>
      </c>
      <c r="F745" s="102" t="e">
        <f>SUMIFS(#REF!,#REF!,$B745,#REF!,$C745,#REF!,$D$2)</f>
        <v>#REF!</v>
      </c>
      <c r="G745" s="103" t="e">
        <f>SUMIFS(#REF!,#REF!,$B745,#REF!,$C745,#REF!,$G$2)</f>
        <v>#REF!</v>
      </c>
      <c r="H745" s="103" t="e">
        <f>SUMIFS(#REF!,#REF!,$B745,#REF!,$C745,#REF!,$G$2)</f>
        <v>#REF!</v>
      </c>
      <c r="I745" s="103" t="e">
        <f>SUMIFS(#REF!,#REF!,$B745,#REF!,$C745,#REF!,$G$2)</f>
        <v>#REF!</v>
      </c>
      <c r="J745" s="104" t="e">
        <f>SUMIFS(#REF!,#REF!,$B745,#REF!,$C745,#REF!,$J$2)</f>
        <v>#REF!</v>
      </c>
      <c r="K745" s="104" t="e">
        <f>SUMIFS(#REF!,#REF!,$B745,#REF!,$C745,#REF!,$J$2)</f>
        <v>#REF!</v>
      </c>
      <c r="L745" s="104" t="e">
        <f>SUMIFS(#REF!,#REF!,$B745,#REF!,$C745,#REF!,$J$2)</f>
        <v>#REF!</v>
      </c>
      <c r="M745" s="99"/>
      <c r="N745" s="99"/>
      <c r="O745" s="99"/>
      <c r="P745" s="99"/>
      <c r="Q745" s="99"/>
      <c r="R745" s="99"/>
      <c r="S745" s="99"/>
      <c r="T745" s="99"/>
      <c r="U745" s="99"/>
      <c r="V745" s="99"/>
      <c r="W745" s="99"/>
      <c r="X745" s="99"/>
      <c r="Y745" s="99"/>
      <c r="Z745" s="99"/>
      <c r="AA745" s="99"/>
      <c r="AB745" s="99"/>
      <c r="AC745" s="99"/>
      <c r="AD745" s="99"/>
      <c r="AE745" s="99"/>
      <c r="AF745" s="99"/>
      <c r="AG745" s="99"/>
      <c r="AH745" s="99"/>
      <c r="AI745" s="99"/>
      <c r="AJ745" s="99"/>
      <c r="AK745" s="99"/>
    </row>
    <row r="746" spans="1:37" ht="37.5" customHeight="1">
      <c r="A746" s="99"/>
      <c r="B746" s="100" t="s">
        <v>775</v>
      </c>
      <c r="C746" s="101" t="s">
        <v>191</v>
      </c>
      <c r="D746" s="102" t="e">
        <f>SUMIFS(#REF!,#REF!,$B746,#REF!,$C746,#REF!,$D$2)</f>
        <v>#REF!</v>
      </c>
      <c r="E746" s="102" t="e">
        <f>SUMIFS(#REF!,#REF!,$B746,#REF!,$C746,#REF!,$D$2)</f>
        <v>#REF!</v>
      </c>
      <c r="F746" s="102" t="e">
        <f>SUMIFS(#REF!,#REF!,$B746,#REF!,$C746,#REF!,$D$2)</f>
        <v>#REF!</v>
      </c>
      <c r="G746" s="103" t="e">
        <f>SUMIFS(#REF!,#REF!,$B746,#REF!,$C746,#REF!,$G$2)</f>
        <v>#REF!</v>
      </c>
      <c r="H746" s="103" t="e">
        <f>SUMIFS(#REF!,#REF!,$B746,#REF!,$C746,#REF!,$G$2)</f>
        <v>#REF!</v>
      </c>
      <c r="I746" s="103" t="e">
        <f>SUMIFS(#REF!,#REF!,$B746,#REF!,$C746,#REF!,$G$2)</f>
        <v>#REF!</v>
      </c>
      <c r="J746" s="104" t="e">
        <f>SUMIFS(#REF!,#REF!,$B746,#REF!,$C746,#REF!,$J$2)</f>
        <v>#REF!</v>
      </c>
      <c r="K746" s="104" t="e">
        <f>SUMIFS(#REF!,#REF!,$B746,#REF!,$C746,#REF!,$J$2)</f>
        <v>#REF!</v>
      </c>
      <c r="L746" s="104" t="e">
        <f>SUMIFS(#REF!,#REF!,$B746,#REF!,$C746,#REF!,$J$2)</f>
        <v>#REF!</v>
      </c>
      <c r="M746" s="99"/>
      <c r="N746" s="99"/>
      <c r="O746" s="99"/>
      <c r="P746" s="99"/>
      <c r="Q746" s="99"/>
      <c r="R746" s="99"/>
      <c r="S746" s="99"/>
      <c r="T746" s="99"/>
      <c r="U746" s="99"/>
      <c r="V746" s="99"/>
      <c r="W746" s="99"/>
      <c r="X746" s="99"/>
      <c r="Y746" s="99"/>
      <c r="Z746" s="99"/>
      <c r="AA746" s="99"/>
      <c r="AB746" s="99"/>
      <c r="AC746" s="99"/>
      <c r="AD746" s="99"/>
      <c r="AE746" s="99"/>
      <c r="AF746" s="99"/>
      <c r="AG746" s="99"/>
      <c r="AH746" s="99"/>
      <c r="AI746" s="99"/>
      <c r="AJ746" s="99"/>
      <c r="AK746" s="99"/>
    </row>
    <row r="747" spans="1:37" ht="37.5" customHeight="1">
      <c r="A747" s="99"/>
      <c r="B747" s="100" t="s">
        <v>775</v>
      </c>
      <c r="C747" s="101" t="s">
        <v>348</v>
      </c>
      <c r="D747" s="102" t="e">
        <f>SUMIFS(#REF!,#REF!,$B747,#REF!,$C747,#REF!,$D$2)</f>
        <v>#REF!</v>
      </c>
      <c r="E747" s="102" t="e">
        <f>SUMIFS(#REF!,#REF!,$B747,#REF!,$C747,#REF!,$D$2)</f>
        <v>#REF!</v>
      </c>
      <c r="F747" s="102" t="e">
        <f>SUMIFS(#REF!,#REF!,$B747,#REF!,$C747,#REF!,$D$2)</f>
        <v>#REF!</v>
      </c>
      <c r="G747" s="103" t="e">
        <f>SUMIFS(#REF!,#REF!,$B747,#REF!,$C747,#REF!,$G$2)</f>
        <v>#REF!</v>
      </c>
      <c r="H747" s="103" t="e">
        <f>SUMIFS(#REF!,#REF!,$B747,#REF!,$C747,#REF!,$G$2)</f>
        <v>#REF!</v>
      </c>
      <c r="I747" s="103" t="e">
        <f>SUMIFS(#REF!,#REF!,$B747,#REF!,$C747,#REF!,$G$2)</f>
        <v>#REF!</v>
      </c>
      <c r="J747" s="104" t="e">
        <f>SUMIFS(#REF!,#REF!,$B747,#REF!,$C747,#REF!,$J$2)</f>
        <v>#REF!</v>
      </c>
      <c r="K747" s="104" t="e">
        <f>SUMIFS(#REF!,#REF!,$B747,#REF!,$C747,#REF!,$J$2)</f>
        <v>#REF!</v>
      </c>
      <c r="L747" s="104" t="e">
        <f>SUMIFS(#REF!,#REF!,$B747,#REF!,$C747,#REF!,$J$2)</f>
        <v>#REF!</v>
      </c>
      <c r="M747" s="99"/>
      <c r="N747" s="99"/>
      <c r="O747" s="99"/>
      <c r="P747" s="99"/>
      <c r="Q747" s="99"/>
      <c r="R747" s="99"/>
      <c r="S747" s="99"/>
      <c r="T747" s="99"/>
      <c r="U747" s="99"/>
      <c r="V747" s="99"/>
      <c r="W747" s="99"/>
      <c r="X747" s="99"/>
      <c r="Y747" s="99"/>
      <c r="Z747" s="99"/>
      <c r="AA747" s="99"/>
      <c r="AB747" s="99"/>
      <c r="AC747" s="99"/>
      <c r="AD747" s="99"/>
      <c r="AE747" s="99"/>
      <c r="AF747" s="99"/>
      <c r="AG747" s="99"/>
      <c r="AH747" s="99"/>
      <c r="AI747" s="99"/>
      <c r="AJ747" s="99"/>
      <c r="AK747" s="99"/>
    </row>
    <row r="748" spans="1:37" ht="37.5" customHeight="1">
      <c r="A748" s="99"/>
      <c r="B748" s="100" t="s">
        <v>775</v>
      </c>
      <c r="C748" s="101" t="s">
        <v>182</v>
      </c>
      <c r="D748" s="102" t="e">
        <f>SUMIFS(#REF!,#REF!,$B748,#REF!,$C748,#REF!,$D$2)</f>
        <v>#REF!</v>
      </c>
      <c r="E748" s="102" t="e">
        <f>SUMIFS(#REF!,#REF!,$B748,#REF!,$C748,#REF!,$D$2)</f>
        <v>#REF!</v>
      </c>
      <c r="F748" s="102" t="e">
        <f>SUMIFS(#REF!,#REF!,$B748,#REF!,$C748,#REF!,$D$2)</f>
        <v>#REF!</v>
      </c>
      <c r="G748" s="103" t="e">
        <f>SUMIFS(#REF!,#REF!,$B748,#REF!,$C748,#REF!,$G$2)</f>
        <v>#REF!</v>
      </c>
      <c r="H748" s="103" t="e">
        <f>SUMIFS(#REF!,#REF!,$B748,#REF!,$C748,#REF!,$G$2)</f>
        <v>#REF!</v>
      </c>
      <c r="I748" s="103" t="e">
        <f>SUMIFS(#REF!,#REF!,$B748,#REF!,$C748,#REF!,$G$2)</f>
        <v>#REF!</v>
      </c>
      <c r="J748" s="104" t="e">
        <f>SUMIFS(#REF!,#REF!,$B748,#REF!,$C748,#REF!,$J$2)</f>
        <v>#REF!</v>
      </c>
      <c r="K748" s="104" t="e">
        <f>SUMIFS(#REF!,#REF!,$B748,#REF!,$C748,#REF!,$J$2)</f>
        <v>#REF!</v>
      </c>
      <c r="L748" s="104" t="e">
        <f>SUMIFS(#REF!,#REF!,$B748,#REF!,$C748,#REF!,$J$2)</f>
        <v>#REF!</v>
      </c>
      <c r="M748" s="99"/>
      <c r="N748" s="99"/>
      <c r="O748" s="99"/>
      <c r="P748" s="99"/>
      <c r="Q748" s="99"/>
      <c r="R748" s="99"/>
      <c r="S748" s="99"/>
      <c r="T748" s="99"/>
      <c r="U748" s="99"/>
      <c r="V748" s="99"/>
      <c r="W748" s="99"/>
      <c r="X748" s="99"/>
      <c r="Y748" s="99"/>
      <c r="Z748" s="99"/>
      <c r="AA748" s="99"/>
      <c r="AB748" s="99"/>
      <c r="AC748" s="99"/>
      <c r="AD748" s="99"/>
      <c r="AE748" s="99"/>
      <c r="AF748" s="99"/>
      <c r="AG748" s="99"/>
      <c r="AH748" s="99"/>
      <c r="AI748" s="99"/>
      <c r="AJ748" s="99"/>
      <c r="AK748" s="99"/>
    </row>
    <row r="749" spans="1:37" ht="37.5" customHeight="1">
      <c r="A749" s="99"/>
      <c r="B749" s="100" t="s">
        <v>775</v>
      </c>
      <c r="C749" s="101" t="s">
        <v>170</v>
      </c>
      <c r="D749" s="102" t="e">
        <f>SUMIFS(#REF!,#REF!,$B749,#REF!,$C749,#REF!,$D$2)</f>
        <v>#REF!</v>
      </c>
      <c r="E749" s="102" t="e">
        <f>SUMIFS(#REF!,#REF!,$B749,#REF!,$C749,#REF!,$D$2)</f>
        <v>#REF!</v>
      </c>
      <c r="F749" s="102" t="e">
        <f>SUMIFS(#REF!,#REF!,$B749,#REF!,$C749,#REF!,$D$2)</f>
        <v>#REF!</v>
      </c>
      <c r="G749" s="103" t="e">
        <f>SUMIFS(#REF!,#REF!,$B749,#REF!,$C749,#REF!,$G$2)</f>
        <v>#REF!</v>
      </c>
      <c r="H749" s="103" t="e">
        <f>SUMIFS(#REF!,#REF!,$B749,#REF!,$C749,#REF!,$G$2)</f>
        <v>#REF!</v>
      </c>
      <c r="I749" s="103" t="e">
        <f>SUMIFS(#REF!,#REF!,$B749,#REF!,$C749,#REF!,$G$2)</f>
        <v>#REF!</v>
      </c>
      <c r="J749" s="104" t="e">
        <f>SUMIFS(#REF!,#REF!,$B749,#REF!,$C749,#REF!,$J$2)</f>
        <v>#REF!</v>
      </c>
      <c r="K749" s="104" t="e">
        <f>SUMIFS(#REF!,#REF!,$B749,#REF!,$C749,#REF!,$J$2)</f>
        <v>#REF!</v>
      </c>
      <c r="L749" s="104" t="e">
        <f>SUMIFS(#REF!,#REF!,$B749,#REF!,$C749,#REF!,$J$2)</f>
        <v>#REF!</v>
      </c>
      <c r="M749" s="99"/>
      <c r="N749" s="99"/>
      <c r="O749" s="99"/>
      <c r="P749" s="99"/>
      <c r="Q749" s="99"/>
      <c r="R749" s="99"/>
      <c r="S749" s="99"/>
      <c r="T749" s="99"/>
      <c r="U749" s="99"/>
      <c r="V749" s="99"/>
      <c r="W749" s="99"/>
      <c r="X749" s="99"/>
      <c r="Y749" s="99"/>
      <c r="Z749" s="99"/>
      <c r="AA749" s="99"/>
      <c r="AB749" s="99"/>
      <c r="AC749" s="99"/>
      <c r="AD749" s="99"/>
      <c r="AE749" s="99"/>
      <c r="AF749" s="99"/>
      <c r="AG749" s="99"/>
      <c r="AH749" s="99"/>
      <c r="AI749" s="99"/>
      <c r="AJ749" s="99"/>
      <c r="AK749" s="99"/>
    </row>
    <row r="750" spans="1:37" ht="37.5" customHeight="1">
      <c r="A750" s="99"/>
      <c r="B750" s="100" t="s">
        <v>775</v>
      </c>
      <c r="C750" s="101" t="s">
        <v>188</v>
      </c>
      <c r="D750" s="102" t="e">
        <f>SUMIFS(#REF!,#REF!,$B750,#REF!,$C750,#REF!,$D$2)</f>
        <v>#REF!</v>
      </c>
      <c r="E750" s="102" t="e">
        <f>SUMIFS(#REF!,#REF!,$B750,#REF!,$C750,#REF!,$D$2)</f>
        <v>#REF!</v>
      </c>
      <c r="F750" s="102" t="e">
        <f>SUMIFS(#REF!,#REF!,$B750,#REF!,$C750,#REF!,$D$2)</f>
        <v>#REF!</v>
      </c>
      <c r="G750" s="103" t="e">
        <f>SUMIFS(#REF!,#REF!,$B750,#REF!,$C750,#REF!,$G$2)</f>
        <v>#REF!</v>
      </c>
      <c r="H750" s="103" t="e">
        <f>SUMIFS(#REF!,#REF!,$B750,#REF!,$C750,#REF!,$G$2)</f>
        <v>#REF!</v>
      </c>
      <c r="I750" s="103" t="e">
        <f>SUMIFS(#REF!,#REF!,$B750,#REF!,$C750,#REF!,$G$2)</f>
        <v>#REF!</v>
      </c>
      <c r="J750" s="104" t="e">
        <f>SUMIFS(#REF!,#REF!,$B750,#REF!,$C750,#REF!,$J$2)</f>
        <v>#REF!</v>
      </c>
      <c r="K750" s="104" t="e">
        <f>SUMIFS(#REF!,#REF!,$B750,#REF!,$C750,#REF!,$J$2)</f>
        <v>#REF!</v>
      </c>
      <c r="L750" s="104" t="e">
        <f>SUMIFS(#REF!,#REF!,$B750,#REF!,$C750,#REF!,$J$2)</f>
        <v>#REF!</v>
      </c>
      <c r="M750" s="99"/>
      <c r="N750" s="99"/>
      <c r="O750" s="99"/>
      <c r="P750" s="99"/>
      <c r="Q750" s="99"/>
      <c r="R750" s="99"/>
      <c r="S750" s="99"/>
      <c r="T750" s="99"/>
      <c r="U750" s="99"/>
      <c r="V750" s="99"/>
      <c r="W750" s="99"/>
      <c r="X750" s="99"/>
      <c r="Y750" s="99"/>
      <c r="Z750" s="99"/>
      <c r="AA750" s="99"/>
      <c r="AB750" s="99"/>
      <c r="AC750" s="99"/>
      <c r="AD750" s="99"/>
      <c r="AE750" s="99"/>
      <c r="AF750" s="99"/>
      <c r="AG750" s="99"/>
      <c r="AH750" s="99"/>
      <c r="AI750" s="99"/>
      <c r="AJ750" s="99"/>
      <c r="AK750" s="99"/>
    </row>
    <row r="751" spans="1:37" ht="37.5" customHeight="1">
      <c r="A751" s="99"/>
      <c r="B751" s="100" t="s">
        <v>775</v>
      </c>
      <c r="C751" s="101" t="s">
        <v>176</v>
      </c>
      <c r="D751" s="102" t="e">
        <f>SUMIFS(#REF!,#REF!,$B751,#REF!,$C751,#REF!,$D$2)</f>
        <v>#REF!</v>
      </c>
      <c r="E751" s="102" t="e">
        <f>SUMIFS(#REF!,#REF!,$B751,#REF!,$C751,#REF!,$D$2)</f>
        <v>#REF!</v>
      </c>
      <c r="F751" s="102" t="e">
        <f>SUMIFS(#REF!,#REF!,$B751,#REF!,$C751,#REF!,$D$2)</f>
        <v>#REF!</v>
      </c>
      <c r="G751" s="103" t="e">
        <f>SUMIFS(#REF!,#REF!,$B751,#REF!,$C751,#REF!,$G$2)</f>
        <v>#REF!</v>
      </c>
      <c r="H751" s="103" t="e">
        <f>SUMIFS(#REF!,#REF!,$B751,#REF!,$C751,#REF!,$G$2)</f>
        <v>#REF!</v>
      </c>
      <c r="I751" s="103" t="e">
        <f>SUMIFS(#REF!,#REF!,$B751,#REF!,$C751,#REF!,$G$2)</f>
        <v>#REF!</v>
      </c>
      <c r="J751" s="104" t="e">
        <f>SUMIFS(#REF!,#REF!,$B751,#REF!,$C751,#REF!,$J$2)</f>
        <v>#REF!</v>
      </c>
      <c r="K751" s="104" t="e">
        <f>SUMIFS(#REF!,#REF!,$B751,#REF!,$C751,#REF!,$J$2)</f>
        <v>#REF!</v>
      </c>
      <c r="L751" s="104" t="e">
        <f>SUMIFS(#REF!,#REF!,$B751,#REF!,$C751,#REF!,$J$2)</f>
        <v>#REF!</v>
      </c>
      <c r="M751" s="99"/>
      <c r="N751" s="99"/>
      <c r="O751" s="99"/>
      <c r="P751" s="99"/>
      <c r="Q751" s="99"/>
      <c r="R751" s="99"/>
      <c r="S751" s="99"/>
      <c r="T751" s="99"/>
      <c r="U751" s="99"/>
      <c r="V751" s="99"/>
      <c r="W751" s="99"/>
      <c r="X751" s="99"/>
      <c r="Y751" s="99"/>
      <c r="Z751" s="99"/>
      <c r="AA751" s="99"/>
      <c r="AB751" s="99"/>
      <c r="AC751" s="99"/>
      <c r="AD751" s="99"/>
      <c r="AE751" s="99"/>
      <c r="AF751" s="99"/>
      <c r="AG751" s="99"/>
      <c r="AH751" s="99"/>
      <c r="AI751" s="99"/>
      <c r="AJ751" s="99"/>
      <c r="AK751" s="99"/>
    </row>
    <row r="752" spans="1:37" ht="37.5" customHeight="1">
      <c r="A752" s="99"/>
      <c r="B752" s="100" t="s">
        <v>775</v>
      </c>
      <c r="C752" s="101" t="s">
        <v>194</v>
      </c>
      <c r="D752" s="102" t="e">
        <f>SUMIFS(#REF!,#REF!,$B752,#REF!,$C752,#REF!,$D$2)</f>
        <v>#REF!</v>
      </c>
      <c r="E752" s="102" t="e">
        <f>SUMIFS(#REF!,#REF!,$B752,#REF!,$C752,#REF!,$D$2)</f>
        <v>#REF!</v>
      </c>
      <c r="F752" s="102" t="e">
        <f>SUMIFS(#REF!,#REF!,$B752,#REF!,$C752,#REF!,$D$2)</f>
        <v>#REF!</v>
      </c>
      <c r="G752" s="103" t="e">
        <f>SUMIFS(#REF!,#REF!,$B752,#REF!,$C752,#REF!,$G$2)</f>
        <v>#REF!</v>
      </c>
      <c r="H752" s="103" t="e">
        <f>SUMIFS(#REF!,#REF!,$B752,#REF!,$C752,#REF!,$G$2)</f>
        <v>#REF!</v>
      </c>
      <c r="I752" s="103" t="e">
        <f>SUMIFS(#REF!,#REF!,$B752,#REF!,$C752,#REF!,$G$2)</f>
        <v>#REF!</v>
      </c>
      <c r="J752" s="104" t="e">
        <f>SUMIFS(#REF!,#REF!,$B752,#REF!,$C752,#REF!,$J$2)</f>
        <v>#REF!</v>
      </c>
      <c r="K752" s="104" t="e">
        <f>SUMIFS(#REF!,#REF!,$B752,#REF!,$C752,#REF!,$J$2)</f>
        <v>#REF!</v>
      </c>
      <c r="L752" s="104" t="e">
        <f>SUMIFS(#REF!,#REF!,$B752,#REF!,$C752,#REF!,$J$2)</f>
        <v>#REF!</v>
      </c>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row>
    <row r="753" spans="1:37" ht="18.75" customHeight="1">
      <c r="A753" s="94"/>
      <c r="B753" s="95" t="s">
        <v>712</v>
      </c>
      <c r="C753" s="94"/>
      <c r="D753" s="96" t="e">
        <f t="shared" ref="D753:L753" si="69">SUM(D754:D763)</f>
        <v>#REF!</v>
      </c>
      <c r="E753" s="96" t="e">
        <f t="shared" si="69"/>
        <v>#REF!</v>
      </c>
      <c r="F753" s="96" t="e">
        <f t="shared" si="69"/>
        <v>#REF!</v>
      </c>
      <c r="G753" s="96" t="e">
        <f t="shared" si="69"/>
        <v>#REF!</v>
      </c>
      <c r="H753" s="96" t="e">
        <f t="shared" si="69"/>
        <v>#REF!</v>
      </c>
      <c r="I753" s="96" t="e">
        <f t="shared" si="69"/>
        <v>#REF!</v>
      </c>
      <c r="J753" s="96" t="e">
        <f t="shared" si="69"/>
        <v>#REF!</v>
      </c>
      <c r="K753" s="96" t="e">
        <f t="shared" si="69"/>
        <v>#REF!</v>
      </c>
      <c r="L753" s="96" t="e">
        <f t="shared" si="69"/>
        <v>#REF!</v>
      </c>
      <c r="M753" s="99"/>
      <c r="N753" s="99"/>
      <c r="O753" s="99"/>
      <c r="P753" s="99"/>
      <c r="Q753" s="99"/>
      <c r="R753" s="99"/>
      <c r="S753" s="99"/>
      <c r="T753" s="99"/>
      <c r="U753" s="99"/>
      <c r="V753" s="99"/>
      <c r="W753" s="99"/>
      <c r="X753" s="99"/>
      <c r="Y753" s="99"/>
      <c r="Z753" s="99"/>
      <c r="AA753" s="99"/>
      <c r="AB753" s="99"/>
      <c r="AC753" s="99"/>
      <c r="AD753" s="99"/>
      <c r="AE753" s="99"/>
      <c r="AF753" s="99"/>
      <c r="AG753" s="99"/>
      <c r="AH753" s="99"/>
      <c r="AI753" s="99"/>
      <c r="AJ753" s="99"/>
      <c r="AK753" s="99"/>
    </row>
    <row r="754" spans="1:37" ht="37.5" customHeight="1">
      <c r="A754" s="99">
        <f>A743+1</f>
        <v>69</v>
      </c>
      <c r="B754" s="100" t="s">
        <v>776</v>
      </c>
      <c r="C754" s="101" t="s">
        <v>372</v>
      </c>
      <c r="D754" s="102" t="e">
        <f>SUMIFS(#REF!,#REF!,$B754,#REF!,$C754,#REF!,$D$2)</f>
        <v>#REF!</v>
      </c>
      <c r="E754" s="102" t="e">
        <f>SUMIFS(#REF!,#REF!,$B754,#REF!,$C754,#REF!,$D$2)</f>
        <v>#REF!</v>
      </c>
      <c r="F754" s="102" t="e">
        <f>SUMIFS(#REF!,#REF!,$B754,#REF!,$C754,#REF!,$D$2)</f>
        <v>#REF!</v>
      </c>
      <c r="G754" s="103" t="e">
        <f>SUMIFS(#REF!,#REF!,$B754,#REF!,$C754,#REF!,$G$2)</f>
        <v>#REF!</v>
      </c>
      <c r="H754" s="103" t="e">
        <f>SUMIFS(#REF!,#REF!,$B754,#REF!,$C754,#REF!,$G$2)</f>
        <v>#REF!</v>
      </c>
      <c r="I754" s="103" t="e">
        <f>SUMIFS(#REF!,#REF!,$B754,#REF!,$C754,#REF!,$G$2)</f>
        <v>#REF!</v>
      </c>
      <c r="J754" s="104" t="e">
        <f>SUMIFS(#REF!,#REF!,$B754,#REF!,$C754,#REF!,$J$2)</f>
        <v>#REF!</v>
      </c>
      <c r="K754" s="104" t="e">
        <f>SUMIFS(#REF!,#REF!,$B754,#REF!,$C754,#REF!,$J$2)</f>
        <v>#REF!</v>
      </c>
      <c r="L754" s="104" t="e">
        <f>SUMIFS(#REF!,#REF!,$B754,#REF!,$C754,#REF!,$J$2)</f>
        <v>#REF!</v>
      </c>
      <c r="M754" s="99"/>
      <c r="N754" s="99"/>
      <c r="O754" s="99"/>
      <c r="P754" s="99"/>
      <c r="Q754" s="99"/>
      <c r="R754" s="99"/>
      <c r="S754" s="99"/>
      <c r="T754" s="99"/>
      <c r="U754" s="99"/>
      <c r="V754" s="99"/>
      <c r="W754" s="99"/>
      <c r="X754" s="99"/>
      <c r="Y754" s="99"/>
      <c r="Z754" s="99"/>
      <c r="AA754" s="99"/>
      <c r="AB754" s="99"/>
      <c r="AC754" s="99"/>
      <c r="AD754" s="99"/>
      <c r="AE754" s="99"/>
      <c r="AF754" s="99"/>
      <c r="AG754" s="99"/>
      <c r="AH754" s="99"/>
      <c r="AI754" s="99"/>
      <c r="AJ754" s="99"/>
      <c r="AK754" s="99"/>
    </row>
    <row r="755" spans="1:37" ht="37.5" customHeight="1">
      <c r="A755" s="99"/>
      <c r="B755" s="100" t="s">
        <v>776</v>
      </c>
      <c r="C755" s="101" t="s">
        <v>456</v>
      </c>
      <c r="D755" s="102" t="e">
        <f>SUMIFS(#REF!,#REF!,$B755,#REF!,$C755,#REF!,$D$2)</f>
        <v>#REF!</v>
      </c>
      <c r="E755" s="102" t="e">
        <f>SUMIFS(#REF!,#REF!,$B755,#REF!,$C755,#REF!,$D$2)</f>
        <v>#REF!</v>
      </c>
      <c r="F755" s="102" t="e">
        <f>SUMIFS(#REF!,#REF!,$B755,#REF!,$C755,#REF!,$D$2)</f>
        <v>#REF!</v>
      </c>
      <c r="G755" s="103" t="e">
        <f>SUMIFS(#REF!,#REF!,$B755,#REF!,$C755,#REF!,$G$2)</f>
        <v>#REF!</v>
      </c>
      <c r="H755" s="103" t="e">
        <f>SUMIFS(#REF!,#REF!,$B755,#REF!,$C755,#REF!,$G$2)</f>
        <v>#REF!</v>
      </c>
      <c r="I755" s="103" t="e">
        <f>SUMIFS(#REF!,#REF!,$B755,#REF!,$C755,#REF!,$G$2)</f>
        <v>#REF!</v>
      </c>
      <c r="J755" s="104" t="e">
        <f>SUMIFS(#REF!,#REF!,$B755,#REF!,$C755,#REF!,$J$2)</f>
        <v>#REF!</v>
      </c>
      <c r="K755" s="104" t="e">
        <f>SUMIFS(#REF!,#REF!,$B755,#REF!,$C755,#REF!,$J$2)</f>
        <v>#REF!</v>
      </c>
      <c r="L755" s="104" t="e">
        <f>SUMIFS(#REF!,#REF!,$B755,#REF!,$C755,#REF!,$J$2)</f>
        <v>#REF!</v>
      </c>
      <c r="M755" s="99"/>
      <c r="N755" s="99"/>
      <c r="O755" s="99"/>
      <c r="P755" s="99"/>
      <c r="Q755" s="99"/>
      <c r="R755" s="99"/>
      <c r="S755" s="99"/>
      <c r="T755" s="99"/>
      <c r="U755" s="99"/>
      <c r="V755" s="99"/>
      <c r="W755" s="99"/>
      <c r="X755" s="99"/>
      <c r="Y755" s="99"/>
      <c r="Z755" s="99"/>
      <c r="AA755" s="99"/>
      <c r="AB755" s="99"/>
      <c r="AC755" s="99"/>
      <c r="AD755" s="99"/>
      <c r="AE755" s="99"/>
      <c r="AF755" s="99"/>
      <c r="AG755" s="99"/>
      <c r="AH755" s="99"/>
      <c r="AI755" s="99"/>
      <c r="AJ755" s="99"/>
      <c r="AK755" s="99"/>
    </row>
    <row r="756" spans="1:37" ht="37.5" customHeight="1">
      <c r="A756" s="99"/>
      <c r="B756" s="100" t="s">
        <v>776</v>
      </c>
      <c r="C756" s="101" t="s">
        <v>465</v>
      </c>
      <c r="D756" s="102" t="e">
        <f>SUMIFS(#REF!,#REF!,$B756,#REF!,$C756,#REF!,$D$2)</f>
        <v>#REF!</v>
      </c>
      <c r="E756" s="102" t="e">
        <f>SUMIFS(#REF!,#REF!,$B756,#REF!,$C756,#REF!,$D$2)</f>
        <v>#REF!</v>
      </c>
      <c r="F756" s="102" t="e">
        <f>SUMIFS(#REF!,#REF!,$B756,#REF!,$C756,#REF!,$D$2)</f>
        <v>#REF!</v>
      </c>
      <c r="G756" s="103" t="e">
        <f>SUMIFS(#REF!,#REF!,$B756,#REF!,$C756,#REF!,$G$2)</f>
        <v>#REF!</v>
      </c>
      <c r="H756" s="103" t="e">
        <f>SUMIFS(#REF!,#REF!,$B756,#REF!,$C756,#REF!,$G$2)</f>
        <v>#REF!</v>
      </c>
      <c r="I756" s="103" t="e">
        <f>SUMIFS(#REF!,#REF!,$B756,#REF!,$C756,#REF!,$G$2)</f>
        <v>#REF!</v>
      </c>
      <c r="J756" s="104" t="e">
        <f>SUMIFS(#REF!,#REF!,$B756,#REF!,$C756,#REF!,$J$2)</f>
        <v>#REF!</v>
      </c>
      <c r="K756" s="104" t="e">
        <f>SUMIFS(#REF!,#REF!,$B756,#REF!,$C756,#REF!,$J$2)</f>
        <v>#REF!</v>
      </c>
      <c r="L756" s="104" t="e">
        <f>SUMIFS(#REF!,#REF!,$B756,#REF!,$C756,#REF!,$J$2)</f>
        <v>#REF!</v>
      </c>
      <c r="M756" s="99"/>
      <c r="N756" s="99"/>
      <c r="O756" s="99"/>
      <c r="P756" s="99"/>
      <c r="Q756" s="99"/>
      <c r="R756" s="99"/>
      <c r="S756" s="99"/>
      <c r="T756" s="99"/>
      <c r="U756" s="99"/>
      <c r="V756" s="99"/>
      <c r="W756" s="99"/>
      <c r="X756" s="99"/>
      <c r="Y756" s="99"/>
      <c r="Z756" s="99"/>
      <c r="AA756" s="99"/>
      <c r="AB756" s="99"/>
      <c r="AC756" s="99"/>
      <c r="AD756" s="99"/>
      <c r="AE756" s="99"/>
      <c r="AF756" s="99"/>
      <c r="AG756" s="99"/>
      <c r="AH756" s="99"/>
      <c r="AI756" s="99"/>
      <c r="AJ756" s="99"/>
      <c r="AK756" s="99"/>
    </row>
    <row r="757" spans="1:37" ht="37.5" customHeight="1">
      <c r="A757" s="99"/>
      <c r="B757" s="100" t="s">
        <v>776</v>
      </c>
      <c r="C757" s="101" t="s">
        <v>191</v>
      </c>
      <c r="D757" s="102" t="e">
        <f>SUMIFS(#REF!,#REF!,$B757,#REF!,$C757,#REF!,$D$2)</f>
        <v>#REF!</v>
      </c>
      <c r="E757" s="102" t="e">
        <f>SUMIFS(#REF!,#REF!,$B757,#REF!,$C757,#REF!,$D$2)</f>
        <v>#REF!</v>
      </c>
      <c r="F757" s="102" t="e">
        <f>SUMIFS(#REF!,#REF!,$B757,#REF!,$C757,#REF!,$D$2)</f>
        <v>#REF!</v>
      </c>
      <c r="G757" s="103" t="e">
        <f>SUMIFS(#REF!,#REF!,$B757,#REF!,$C757,#REF!,$G$2)</f>
        <v>#REF!</v>
      </c>
      <c r="H757" s="103" t="e">
        <f>SUMIFS(#REF!,#REF!,$B757,#REF!,$C757,#REF!,$G$2)</f>
        <v>#REF!</v>
      </c>
      <c r="I757" s="103" t="e">
        <f>SUMIFS(#REF!,#REF!,$B757,#REF!,$C757,#REF!,$G$2)</f>
        <v>#REF!</v>
      </c>
      <c r="J757" s="104" t="e">
        <f>SUMIFS(#REF!,#REF!,$B757,#REF!,$C757,#REF!,$J$2)</f>
        <v>#REF!</v>
      </c>
      <c r="K757" s="104" t="e">
        <f>SUMIFS(#REF!,#REF!,$B757,#REF!,$C757,#REF!,$J$2)</f>
        <v>#REF!</v>
      </c>
      <c r="L757" s="104" t="e">
        <f>SUMIFS(#REF!,#REF!,$B757,#REF!,$C757,#REF!,$J$2)</f>
        <v>#REF!</v>
      </c>
      <c r="M757" s="99"/>
      <c r="N757" s="99"/>
      <c r="O757" s="99"/>
      <c r="P757" s="99"/>
      <c r="Q757" s="99"/>
      <c r="R757" s="99"/>
      <c r="S757" s="99"/>
      <c r="T757" s="99"/>
      <c r="U757" s="99"/>
      <c r="V757" s="99"/>
      <c r="W757" s="99"/>
      <c r="X757" s="99"/>
      <c r="Y757" s="99"/>
      <c r="Z757" s="99"/>
      <c r="AA757" s="99"/>
      <c r="AB757" s="99"/>
      <c r="AC757" s="99"/>
      <c r="AD757" s="99"/>
      <c r="AE757" s="99"/>
      <c r="AF757" s="99"/>
      <c r="AG757" s="99"/>
      <c r="AH757" s="99"/>
      <c r="AI757" s="99"/>
      <c r="AJ757" s="99"/>
      <c r="AK757" s="99"/>
    </row>
    <row r="758" spans="1:37" ht="37.5" customHeight="1">
      <c r="A758" s="99"/>
      <c r="B758" s="100" t="s">
        <v>776</v>
      </c>
      <c r="C758" s="101" t="s">
        <v>348</v>
      </c>
      <c r="D758" s="102" t="e">
        <f>SUMIFS(#REF!,#REF!,$B758,#REF!,$C758,#REF!,$D$2)</f>
        <v>#REF!</v>
      </c>
      <c r="E758" s="102" t="e">
        <f>SUMIFS(#REF!,#REF!,$B758,#REF!,$C758,#REF!,$D$2)</f>
        <v>#REF!</v>
      </c>
      <c r="F758" s="102" t="e">
        <f>SUMIFS(#REF!,#REF!,$B758,#REF!,$C758,#REF!,$D$2)</f>
        <v>#REF!</v>
      </c>
      <c r="G758" s="103" t="e">
        <f>SUMIFS(#REF!,#REF!,$B758,#REF!,$C758,#REF!,$G$2)</f>
        <v>#REF!</v>
      </c>
      <c r="H758" s="103" t="e">
        <f>SUMIFS(#REF!,#REF!,$B758,#REF!,$C758,#REF!,$G$2)</f>
        <v>#REF!</v>
      </c>
      <c r="I758" s="103" t="e">
        <f>SUMIFS(#REF!,#REF!,$B758,#REF!,$C758,#REF!,$G$2)</f>
        <v>#REF!</v>
      </c>
      <c r="J758" s="104" t="e">
        <f>SUMIFS(#REF!,#REF!,$B758,#REF!,$C758,#REF!,$J$2)</f>
        <v>#REF!</v>
      </c>
      <c r="K758" s="104" t="e">
        <f>SUMIFS(#REF!,#REF!,$B758,#REF!,$C758,#REF!,$J$2)</f>
        <v>#REF!</v>
      </c>
      <c r="L758" s="104" t="e">
        <f>SUMIFS(#REF!,#REF!,$B758,#REF!,$C758,#REF!,$J$2)</f>
        <v>#REF!</v>
      </c>
      <c r="M758" s="99"/>
      <c r="N758" s="99"/>
      <c r="O758" s="99"/>
      <c r="P758" s="99"/>
      <c r="Q758" s="99"/>
      <c r="R758" s="99"/>
      <c r="S758" s="99"/>
      <c r="T758" s="99"/>
      <c r="U758" s="99"/>
      <c r="V758" s="99"/>
      <c r="W758" s="99"/>
      <c r="X758" s="99"/>
      <c r="Y758" s="99"/>
      <c r="Z758" s="99"/>
      <c r="AA758" s="99"/>
      <c r="AB758" s="99"/>
      <c r="AC758" s="99"/>
      <c r="AD758" s="99"/>
      <c r="AE758" s="99"/>
      <c r="AF758" s="99"/>
      <c r="AG758" s="99"/>
      <c r="AH758" s="99"/>
      <c r="AI758" s="99"/>
      <c r="AJ758" s="99"/>
      <c r="AK758" s="99"/>
    </row>
    <row r="759" spans="1:37" ht="37.5" customHeight="1">
      <c r="A759" s="99"/>
      <c r="B759" s="100" t="s">
        <v>776</v>
      </c>
      <c r="C759" s="101" t="s">
        <v>182</v>
      </c>
      <c r="D759" s="102" t="e">
        <f>SUMIFS(#REF!,#REF!,$B759,#REF!,$C759,#REF!,$D$2)</f>
        <v>#REF!</v>
      </c>
      <c r="E759" s="102" t="e">
        <f>SUMIFS(#REF!,#REF!,$B759,#REF!,$C759,#REF!,$D$2)</f>
        <v>#REF!</v>
      </c>
      <c r="F759" s="102" t="e">
        <f>SUMIFS(#REF!,#REF!,$B759,#REF!,$C759,#REF!,$D$2)</f>
        <v>#REF!</v>
      </c>
      <c r="G759" s="103" t="e">
        <f>SUMIFS(#REF!,#REF!,$B759,#REF!,$C759,#REF!,$G$2)</f>
        <v>#REF!</v>
      </c>
      <c r="H759" s="103" t="e">
        <f>SUMIFS(#REF!,#REF!,$B759,#REF!,$C759,#REF!,$G$2)</f>
        <v>#REF!</v>
      </c>
      <c r="I759" s="103" t="e">
        <f>SUMIFS(#REF!,#REF!,$B759,#REF!,$C759,#REF!,$G$2)</f>
        <v>#REF!</v>
      </c>
      <c r="J759" s="104" t="e">
        <f>SUMIFS(#REF!,#REF!,$B759,#REF!,$C759,#REF!,$J$2)</f>
        <v>#REF!</v>
      </c>
      <c r="K759" s="104" t="e">
        <f>SUMIFS(#REF!,#REF!,$B759,#REF!,$C759,#REF!,$J$2)</f>
        <v>#REF!</v>
      </c>
      <c r="L759" s="104" t="e">
        <f>SUMIFS(#REF!,#REF!,$B759,#REF!,$C759,#REF!,$J$2)</f>
        <v>#REF!</v>
      </c>
      <c r="M759" s="99"/>
      <c r="N759" s="99"/>
      <c r="O759" s="99"/>
      <c r="P759" s="99"/>
      <c r="Q759" s="99"/>
      <c r="R759" s="99"/>
      <c r="S759" s="99"/>
      <c r="T759" s="99"/>
      <c r="U759" s="99"/>
      <c r="V759" s="99"/>
      <c r="W759" s="99"/>
      <c r="X759" s="99"/>
      <c r="Y759" s="99"/>
      <c r="Z759" s="99"/>
      <c r="AA759" s="99"/>
      <c r="AB759" s="99"/>
      <c r="AC759" s="99"/>
      <c r="AD759" s="99"/>
      <c r="AE759" s="99"/>
      <c r="AF759" s="99"/>
      <c r="AG759" s="99"/>
      <c r="AH759" s="99"/>
      <c r="AI759" s="99"/>
      <c r="AJ759" s="99"/>
      <c r="AK759" s="99"/>
    </row>
    <row r="760" spans="1:37" ht="37.5" customHeight="1">
      <c r="A760" s="99"/>
      <c r="B760" s="100" t="s">
        <v>776</v>
      </c>
      <c r="C760" s="101" t="s">
        <v>170</v>
      </c>
      <c r="D760" s="102" t="e">
        <f>SUMIFS(#REF!,#REF!,$B760,#REF!,$C760,#REF!,$D$2)</f>
        <v>#REF!</v>
      </c>
      <c r="E760" s="102" t="e">
        <f>SUMIFS(#REF!,#REF!,$B760,#REF!,$C760,#REF!,$D$2)</f>
        <v>#REF!</v>
      </c>
      <c r="F760" s="102" t="e">
        <f>SUMIFS(#REF!,#REF!,$B760,#REF!,$C760,#REF!,$D$2)</f>
        <v>#REF!</v>
      </c>
      <c r="G760" s="103" t="e">
        <f>SUMIFS(#REF!,#REF!,$B760,#REF!,$C760,#REF!,$G$2)</f>
        <v>#REF!</v>
      </c>
      <c r="H760" s="103" t="e">
        <f>SUMIFS(#REF!,#REF!,$B760,#REF!,$C760,#REF!,$G$2)</f>
        <v>#REF!</v>
      </c>
      <c r="I760" s="103" t="e">
        <f>SUMIFS(#REF!,#REF!,$B760,#REF!,$C760,#REF!,$G$2)</f>
        <v>#REF!</v>
      </c>
      <c r="J760" s="104" t="e">
        <f>SUMIFS(#REF!,#REF!,$B760,#REF!,$C760,#REF!,$J$2)</f>
        <v>#REF!</v>
      </c>
      <c r="K760" s="104" t="e">
        <f>SUMIFS(#REF!,#REF!,$B760,#REF!,$C760,#REF!,$J$2)</f>
        <v>#REF!</v>
      </c>
      <c r="L760" s="104" t="e">
        <f>SUMIFS(#REF!,#REF!,$B760,#REF!,$C760,#REF!,$J$2)</f>
        <v>#REF!</v>
      </c>
      <c r="M760" s="99"/>
      <c r="N760" s="99"/>
      <c r="O760" s="99"/>
      <c r="P760" s="99"/>
      <c r="Q760" s="99"/>
      <c r="R760" s="99"/>
      <c r="S760" s="99"/>
      <c r="T760" s="99"/>
      <c r="U760" s="99"/>
      <c r="V760" s="99"/>
      <c r="W760" s="99"/>
      <c r="X760" s="99"/>
      <c r="Y760" s="99"/>
      <c r="Z760" s="99"/>
      <c r="AA760" s="99"/>
      <c r="AB760" s="99"/>
      <c r="AC760" s="99"/>
      <c r="AD760" s="99"/>
      <c r="AE760" s="99"/>
      <c r="AF760" s="99"/>
      <c r="AG760" s="99"/>
      <c r="AH760" s="99"/>
      <c r="AI760" s="99"/>
      <c r="AJ760" s="99"/>
      <c r="AK760" s="99"/>
    </row>
    <row r="761" spans="1:37" ht="37.5" customHeight="1">
      <c r="A761" s="99"/>
      <c r="B761" s="100" t="s">
        <v>776</v>
      </c>
      <c r="C761" s="101" t="s">
        <v>188</v>
      </c>
      <c r="D761" s="102" t="e">
        <f>SUMIFS(#REF!,#REF!,$B761,#REF!,$C761,#REF!,$D$2)</f>
        <v>#REF!</v>
      </c>
      <c r="E761" s="102" t="e">
        <f>SUMIFS(#REF!,#REF!,$B761,#REF!,$C761,#REF!,$D$2)</f>
        <v>#REF!</v>
      </c>
      <c r="F761" s="102" t="e">
        <f>SUMIFS(#REF!,#REF!,$B761,#REF!,$C761,#REF!,$D$2)</f>
        <v>#REF!</v>
      </c>
      <c r="G761" s="103" t="e">
        <f>SUMIFS(#REF!,#REF!,$B761,#REF!,$C761,#REF!,$G$2)</f>
        <v>#REF!</v>
      </c>
      <c r="H761" s="103" t="e">
        <f>SUMIFS(#REF!,#REF!,$B761,#REF!,$C761,#REF!,$G$2)</f>
        <v>#REF!</v>
      </c>
      <c r="I761" s="103" t="e">
        <f>SUMIFS(#REF!,#REF!,$B761,#REF!,$C761,#REF!,$G$2)</f>
        <v>#REF!</v>
      </c>
      <c r="J761" s="104" t="e">
        <f>SUMIFS(#REF!,#REF!,$B761,#REF!,$C761,#REF!,$J$2)</f>
        <v>#REF!</v>
      </c>
      <c r="K761" s="104" t="e">
        <f>SUMIFS(#REF!,#REF!,$B761,#REF!,$C761,#REF!,$J$2)</f>
        <v>#REF!</v>
      </c>
      <c r="L761" s="104" t="e">
        <f>SUMIFS(#REF!,#REF!,$B761,#REF!,$C761,#REF!,$J$2)</f>
        <v>#REF!</v>
      </c>
      <c r="M761" s="99"/>
      <c r="N761" s="99"/>
      <c r="O761" s="99"/>
      <c r="P761" s="99"/>
      <c r="Q761" s="99"/>
      <c r="R761" s="99"/>
      <c r="S761" s="99"/>
      <c r="T761" s="99"/>
      <c r="U761" s="99"/>
      <c r="V761" s="99"/>
      <c r="W761" s="99"/>
      <c r="X761" s="99"/>
      <c r="Y761" s="99"/>
      <c r="Z761" s="99"/>
      <c r="AA761" s="99"/>
      <c r="AB761" s="99"/>
      <c r="AC761" s="99"/>
      <c r="AD761" s="99"/>
      <c r="AE761" s="99"/>
      <c r="AF761" s="99"/>
      <c r="AG761" s="99"/>
      <c r="AH761" s="99"/>
      <c r="AI761" s="99"/>
      <c r="AJ761" s="99"/>
      <c r="AK761" s="99"/>
    </row>
    <row r="762" spans="1:37" ht="37.5" customHeight="1">
      <c r="A762" s="99"/>
      <c r="B762" s="100" t="s">
        <v>776</v>
      </c>
      <c r="C762" s="101" t="s">
        <v>176</v>
      </c>
      <c r="D762" s="102" t="e">
        <f>SUMIFS(#REF!,#REF!,$B762,#REF!,$C762,#REF!,$D$2)</f>
        <v>#REF!</v>
      </c>
      <c r="E762" s="102" t="e">
        <f>SUMIFS(#REF!,#REF!,$B762,#REF!,$C762,#REF!,$D$2)</f>
        <v>#REF!</v>
      </c>
      <c r="F762" s="102" t="e">
        <f>SUMIFS(#REF!,#REF!,$B762,#REF!,$C762,#REF!,$D$2)</f>
        <v>#REF!</v>
      </c>
      <c r="G762" s="103" t="e">
        <f>SUMIFS(#REF!,#REF!,$B762,#REF!,$C762,#REF!,$G$2)</f>
        <v>#REF!</v>
      </c>
      <c r="H762" s="103" t="e">
        <f>SUMIFS(#REF!,#REF!,$B762,#REF!,$C762,#REF!,$G$2)</f>
        <v>#REF!</v>
      </c>
      <c r="I762" s="103" t="e">
        <f>SUMIFS(#REF!,#REF!,$B762,#REF!,$C762,#REF!,$G$2)</f>
        <v>#REF!</v>
      </c>
      <c r="J762" s="104" t="e">
        <f>SUMIFS(#REF!,#REF!,$B762,#REF!,$C762,#REF!,$J$2)</f>
        <v>#REF!</v>
      </c>
      <c r="K762" s="104" t="e">
        <f>SUMIFS(#REF!,#REF!,$B762,#REF!,$C762,#REF!,$J$2)</f>
        <v>#REF!</v>
      </c>
      <c r="L762" s="104" t="e">
        <f>SUMIFS(#REF!,#REF!,$B762,#REF!,$C762,#REF!,$J$2)</f>
        <v>#REF!</v>
      </c>
      <c r="M762" s="99"/>
      <c r="N762" s="99"/>
      <c r="O762" s="99"/>
      <c r="P762" s="99"/>
      <c r="Q762" s="99"/>
      <c r="R762" s="99"/>
      <c r="S762" s="99"/>
      <c r="T762" s="99"/>
      <c r="U762" s="99"/>
      <c r="V762" s="99"/>
      <c r="W762" s="99"/>
      <c r="X762" s="99"/>
      <c r="Y762" s="99"/>
      <c r="Z762" s="99"/>
      <c r="AA762" s="99"/>
      <c r="AB762" s="99"/>
      <c r="AC762" s="99"/>
      <c r="AD762" s="99"/>
      <c r="AE762" s="99"/>
      <c r="AF762" s="99"/>
      <c r="AG762" s="99"/>
      <c r="AH762" s="99"/>
      <c r="AI762" s="99"/>
      <c r="AJ762" s="99"/>
      <c r="AK762" s="99"/>
    </row>
    <row r="763" spans="1:37" ht="37.5" customHeight="1">
      <c r="A763" s="99"/>
      <c r="B763" s="100" t="s">
        <v>776</v>
      </c>
      <c r="C763" s="101" t="s">
        <v>194</v>
      </c>
      <c r="D763" s="102" t="e">
        <f>SUMIFS(#REF!,#REF!,$B763,#REF!,$C763,#REF!,$D$2)</f>
        <v>#REF!</v>
      </c>
      <c r="E763" s="102" t="e">
        <f>SUMIFS(#REF!,#REF!,$B763,#REF!,$C763,#REF!,$D$2)</f>
        <v>#REF!</v>
      </c>
      <c r="F763" s="102" t="e">
        <f>SUMIFS(#REF!,#REF!,$B763,#REF!,$C763,#REF!,$D$2)</f>
        <v>#REF!</v>
      </c>
      <c r="G763" s="103" t="e">
        <f>SUMIFS(#REF!,#REF!,$B763,#REF!,$C763,#REF!,$G$2)</f>
        <v>#REF!</v>
      </c>
      <c r="H763" s="103" t="e">
        <f>SUMIFS(#REF!,#REF!,$B763,#REF!,$C763,#REF!,$G$2)</f>
        <v>#REF!</v>
      </c>
      <c r="I763" s="103" t="e">
        <f>SUMIFS(#REF!,#REF!,$B763,#REF!,$C763,#REF!,$G$2)</f>
        <v>#REF!</v>
      </c>
      <c r="J763" s="104" t="e">
        <f>SUMIFS(#REF!,#REF!,$B763,#REF!,$C763,#REF!,$J$2)</f>
        <v>#REF!</v>
      </c>
      <c r="K763" s="104" t="e">
        <f>SUMIFS(#REF!,#REF!,$B763,#REF!,$C763,#REF!,$J$2)</f>
        <v>#REF!</v>
      </c>
      <c r="L763" s="104" t="e">
        <f>SUMIFS(#REF!,#REF!,$B763,#REF!,$C763,#REF!,$J$2)</f>
        <v>#REF!</v>
      </c>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row>
    <row r="764" spans="1:37" ht="18.75" customHeight="1">
      <c r="A764" s="94"/>
      <c r="B764" s="95" t="s">
        <v>712</v>
      </c>
      <c r="C764" s="94"/>
      <c r="D764" s="96" t="e">
        <f t="shared" ref="D764:L764" si="70">SUM(D765:D774)</f>
        <v>#REF!</v>
      </c>
      <c r="E764" s="96" t="e">
        <f t="shared" si="70"/>
        <v>#REF!</v>
      </c>
      <c r="F764" s="96" t="e">
        <f t="shared" si="70"/>
        <v>#REF!</v>
      </c>
      <c r="G764" s="96" t="e">
        <f t="shared" si="70"/>
        <v>#REF!</v>
      </c>
      <c r="H764" s="96" t="e">
        <f t="shared" si="70"/>
        <v>#REF!</v>
      </c>
      <c r="I764" s="96" t="e">
        <f t="shared" si="70"/>
        <v>#REF!</v>
      </c>
      <c r="J764" s="96" t="e">
        <f t="shared" si="70"/>
        <v>#REF!</v>
      </c>
      <c r="K764" s="96" t="e">
        <f t="shared" si="70"/>
        <v>#REF!</v>
      </c>
      <c r="L764" s="96" t="e">
        <f t="shared" si="70"/>
        <v>#REF!</v>
      </c>
      <c r="M764" s="99"/>
      <c r="N764" s="99"/>
      <c r="O764" s="99"/>
      <c r="P764" s="99"/>
      <c r="Q764" s="99"/>
      <c r="R764" s="99"/>
      <c r="S764" s="99"/>
      <c r="T764" s="99"/>
      <c r="U764" s="99"/>
      <c r="V764" s="99"/>
      <c r="W764" s="99"/>
      <c r="X764" s="99"/>
      <c r="Y764" s="99"/>
      <c r="Z764" s="99"/>
      <c r="AA764" s="99"/>
      <c r="AB764" s="99"/>
      <c r="AC764" s="99"/>
      <c r="AD764" s="99"/>
      <c r="AE764" s="99"/>
      <c r="AF764" s="99"/>
      <c r="AG764" s="99"/>
      <c r="AH764" s="99"/>
      <c r="AI764" s="99"/>
      <c r="AJ764" s="99"/>
      <c r="AK764" s="99"/>
    </row>
    <row r="765" spans="1:37" ht="37.5" customHeight="1">
      <c r="A765" s="99">
        <f>A754+1</f>
        <v>70</v>
      </c>
      <c r="B765" s="100" t="s">
        <v>777</v>
      </c>
      <c r="C765" s="101" t="s">
        <v>372</v>
      </c>
      <c r="D765" s="102" t="e">
        <f>SUMIFS(#REF!,#REF!,$B765,#REF!,$C765,#REF!,$D$2)</f>
        <v>#REF!</v>
      </c>
      <c r="E765" s="102" t="e">
        <f>SUMIFS(#REF!,#REF!,$B765,#REF!,$C765,#REF!,$D$2)</f>
        <v>#REF!</v>
      </c>
      <c r="F765" s="102" t="e">
        <f>SUMIFS(#REF!,#REF!,$B765,#REF!,$C765,#REF!,$D$2)</f>
        <v>#REF!</v>
      </c>
      <c r="G765" s="103" t="e">
        <f>SUMIFS(#REF!,#REF!,$B765,#REF!,$C765,#REF!,$G$2)</f>
        <v>#REF!</v>
      </c>
      <c r="H765" s="103" t="e">
        <f>SUMIFS(#REF!,#REF!,$B765,#REF!,$C765,#REF!,$G$2)</f>
        <v>#REF!</v>
      </c>
      <c r="I765" s="103" t="e">
        <f>SUMIFS(#REF!,#REF!,$B765,#REF!,$C765,#REF!,$G$2)</f>
        <v>#REF!</v>
      </c>
      <c r="J765" s="104" t="e">
        <f>SUMIFS(#REF!,#REF!,$B765,#REF!,$C765,#REF!,$J$2)</f>
        <v>#REF!</v>
      </c>
      <c r="K765" s="104" t="e">
        <f>SUMIFS(#REF!,#REF!,$B765,#REF!,$C765,#REF!,$J$2)</f>
        <v>#REF!</v>
      </c>
      <c r="L765" s="104" t="e">
        <f>SUMIFS(#REF!,#REF!,$B765,#REF!,$C765,#REF!,$J$2)</f>
        <v>#REF!</v>
      </c>
      <c r="M765" s="99"/>
      <c r="N765" s="99"/>
      <c r="O765" s="99"/>
      <c r="P765" s="99"/>
      <c r="Q765" s="99"/>
      <c r="R765" s="99"/>
      <c r="S765" s="99"/>
      <c r="T765" s="99"/>
      <c r="U765" s="99"/>
      <c r="V765" s="99"/>
      <c r="W765" s="99"/>
      <c r="X765" s="99"/>
      <c r="Y765" s="99"/>
      <c r="Z765" s="99"/>
      <c r="AA765" s="99"/>
      <c r="AB765" s="99"/>
      <c r="AC765" s="99"/>
      <c r="AD765" s="99"/>
      <c r="AE765" s="99"/>
      <c r="AF765" s="99"/>
      <c r="AG765" s="99"/>
      <c r="AH765" s="99"/>
      <c r="AI765" s="99"/>
      <c r="AJ765" s="99"/>
      <c r="AK765" s="99"/>
    </row>
    <row r="766" spans="1:37" ht="37.5" customHeight="1">
      <c r="A766" s="99"/>
      <c r="B766" s="100" t="s">
        <v>777</v>
      </c>
      <c r="C766" s="101" t="s">
        <v>456</v>
      </c>
      <c r="D766" s="102" t="e">
        <f>SUMIFS(#REF!,#REF!,$B766,#REF!,$C766,#REF!,$D$2)</f>
        <v>#REF!</v>
      </c>
      <c r="E766" s="102" t="e">
        <f>SUMIFS(#REF!,#REF!,$B766,#REF!,$C766,#REF!,$D$2)</f>
        <v>#REF!</v>
      </c>
      <c r="F766" s="102" t="e">
        <f>SUMIFS(#REF!,#REF!,$B766,#REF!,$C766,#REF!,$D$2)</f>
        <v>#REF!</v>
      </c>
      <c r="G766" s="103" t="e">
        <f>SUMIFS(#REF!,#REF!,$B766,#REF!,$C766,#REF!,$G$2)</f>
        <v>#REF!</v>
      </c>
      <c r="H766" s="103" t="e">
        <f>SUMIFS(#REF!,#REF!,$B766,#REF!,$C766,#REF!,$G$2)</f>
        <v>#REF!</v>
      </c>
      <c r="I766" s="103" t="e">
        <f>SUMIFS(#REF!,#REF!,$B766,#REF!,$C766,#REF!,$G$2)</f>
        <v>#REF!</v>
      </c>
      <c r="J766" s="104" t="e">
        <f>SUMIFS(#REF!,#REF!,$B766,#REF!,$C766,#REF!,$J$2)</f>
        <v>#REF!</v>
      </c>
      <c r="K766" s="104" t="e">
        <f>SUMIFS(#REF!,#REF!,$B766,#REF!,$C766,#REF!,$J$2)</f>
        <v>#REF!</v>
      </c>
      <c r="L766" s="104" t="e">
        <f>SUMIFS(#REF!,#REF!,$B766,#REF!,$C766,#REF!,$J$2)</f>
        <v>#REF!</v>
      </c>
      <c r="M766" s="99"/>
      <c r="N766" s="99"/>
      <c r="O766" s="99"/>
      <c r="P766" s="99"/>
      <c r="Q766" s="99"/>
      <c r="R766" s="99"/>
      <c r="S766" s="99"/>
      <c r="T766" s="99"/>
      <c r="U766" s="99"/>
      <c r="V766" s="99"/>
      <c r="W766" s="99"/>
      <c r="X766" s="99"/>
      <c r="Y766" s="99"/>
      <c r="Z766" s="99"/>
      <c r="AA766" s="99"/>
      <c r="AB766" s="99"/>
      <c r="AC766" s="99"/>
      <c r="AD766" s="99"/>
      <c r="AE766" s="99"/>
      <c r="AF766" s="99"/>
      <c r="AG766" s="99"/>
      <c r="AH766" s="99"/>
      <c r="AI766" s="99"/>
      <c r="AJ766" s="99"/>
      <c r="AK766" s="99"/>
    </row>
    <row r="767" spans="1:37" ht="37.5" customHeight="1">
      <c r="A767" s="99"/>
      <c r="B767" s="100" t="s">
        <v>777</v>
      </c>
      <c r="C767" s="101" t="s">
        <v>465</v>
      </c>
      <c r="D767" s="102" t="e">
        <f>SUMIFS(#REF!,#REF!,$B767,#REF!,$C767,#REF!,$D$2)</f>
        <v>#REF!</v>
      </c>
      <c r="E767" s="102" t="e">
        <f>SUMIFS(#REF!,#REF!,$B767,#REF!,$C767,#REF!,$D$2)</f>
        <v>#REF!</v>
      </c>
      <c r="F767" s="102" t="e">
        <f>SUMIFS(#REF!,#REF!,$B767,#REF!,$C767,#REF!,$D$2)</f>
        <v>#REF!</v>
      </c>
      <c r="G767" s="103" t="e">
        <f>SUMIFS(#REF!,#REF!,$B767,#REF!,$C767,#REF!,$G$2)</f>
        <v>#REF!</v>
      </c>
      <c r="H767" s="103" t="e">
        <f>SUMIFS(#REF!,#REF!,$B767,#REF!,$C767,#REF!,$G$2)</f>
        <v>#REF!</v>
      </c>
      <c r="I767" s="103" t="e">
        <f>SUMIFS(#REF!,#REF!,$B767,#REF!,$C767,#REF!,$G$2)</f>
        <v>#REF!</v>
      </c>
      <c r="J767" s="104" t="e">
        <f>SUMIFS(#REF!,#REF!,$B767,#REF!,$C767,#REF!,$J$2)</f>
        <v>#REF!</v>
      </c>
      <c r="K767" s="104" t="e">
        <f>SUMIFS(#REF!,#REF!,$B767,#REF!,$C767,#REF!,$J$2)</f>
        <v>#REF!</v>
      </c>
      <c r="L767" s="104" t="e">
        <f>SUMIFS(#REF!,#REF!,$B767,#REF!,$C767,#REF!,$J$2)</f>
        <v>#REF!</v>
      </c>
      <c r="M767" s="99"/>
      <c r="N767" s="99"/>
      <c r="O767" s="99"/>
      <c r="P767" s="99"/>
      <c r="Q767" s="99"/>
      <c r="R767" s="99"/>
      <c r="S767" s="99"/>
      <c r="T767" s="99"/>
      <c r="U767" s="99"/>
      <c r="V767" s="99"/>
      <c r="W767" s="99"/>
      <c r="X767" s="99"/>
      <c r="Y767" s="99"/>
      <c r="Z767" s="99"/>
      <c r="AA767" s="99"/>
      <c r="AB767" s="99"/>
      <c r="AC767" s="99"/>
      <c r="AD767" s="99"/>
      <c r="AE767" s="99"/>
      <c r="AF767" s="99"/>
      <c r="AG767" s="99"/>
      <c r="AH767" s="99"/>
      <c r="AI767" s="99"/>
      <c r="AJ767" s="99"/>
      <c r="AK767" s="99"/>
    </row>
    <row r="768" spans="1:37" ht="37.5" customHeight="1">
      <c r="A768" s="99"/>
      <c r="B768" s="100" t="s">
        <v>777</v>
      </c>
      <c r="C768" s="101" t="s">
        <v>191</v>
      </c>
      <c r="D768" s="102" t="e">
        <f>SUMIFS(#REF!,#REF!,$B768,#REF!,$C768,#REF!,$D$2)</f>
        <v>#REF!</v>
      </c>
      <c r="E768" s="102" t="e">
        <f>SUMIFS(#REF!,#REF!,$B768,#REF!,$C768,#REF!,$D$2)</f>
        <v>#REF!</v>
      </c>
      <c r="F768" s="102" t="e">
        <f>SUMIFS(#REF!,#REF!,$B768,#REF!,$C768,#REF!,$D$2)</f>
        <v>#REF!</v>
      </c>
      <c r="G768" s="103" t="e">
        <f>SUMIFS(#REF!,#REF!,$B768,#REF!,$C768,#REF!,$G$2)</f>
        <v>#REF!</v>
      </c>
      <c r="H768" s="103" t="e">
        <f>SUMIFS(#REF!,#REF!,$B768,#REF!,$C768,#REF!,$G$2)</f>
        <v>#REF!</v>
      </c>
      <c r="I768" s="103" t="e">
        <f>SUMIFS(#REF!,#REF!,$B768,#REF!,$C768,#REF!,$G$2)</f>
        <v>#REF!</v>
      </c>
      <c r="J768" s="104" t="e">
        <f>SUMIFS(#REF!,#REF!,$B768,#REF!,$C768,#REF!,$J$2)</f>
        <v>#REF!</v>
      </c>
      <c r="K768" s="104" t="e">
        <f>SUMIFS(#REF!,#REF!,$B768,#REF!,$C768,#REF!,$J$2)</f>
        <v>#REF!</v>
      </c>
      <c r="L768" s="104" t="e">
        <f>SUMIFS(#REF!,#REF!,$B768,#REF!,$C768,#REF!,$J$2)</f>
        <v>#REF!</v>
      </c>
      <c r="M768" s="99"/>
      <c r="N768" s="99"/>
      <c r="O768" s="99"/>
      <c r="P768" s="99"/>
      <c r="Q768" s="99"/>
      <c r="R768" s="99"/>
      <c r="S768" s="99"/>
      <c r="T768" s="99"/>
      <c r="U768" s="99"/>
      <c r="V768" s="99"/>
      <c r="W768" s="99"/>
      <c r="X768" s="99"/>
      <c r="Y768" s="99"/>
      <c r="Z768" s="99"/>
      <c r="AA768" s="99"/>
      <c r="AB768" s="99"/>
      <c r="AC768" s="99"/>
      <c r="AD768" s="99"/>
      <c r="AE768" s="99"/>
      <c r="AF768" s="99"/>
      <c r="AG768" s="99"/>
      <c r="AH768" s="99"/>
      <c r="AI768" s="99"/>
      <c r="AJ768" s="99"/>
      <c r="AK768" s="99"/>
    </row>
    <row r="769" spans="1:37" ht="37.5" customHeight="1">
      <c r="A769" s="99"/>
      <c r="B769" s="100" t="s">
        <v>777</v>
      </c>
      <c r="C769" s="101" t="s">
        <v>348</v>
      </c>
      <c r="D769" s="102" t="e">
        <f>SUMIFS(#REF!,#REF!,$B769,#REF!,$C769,#REF!,$D$2)</f>
        <v>#REF!</v>
      </c>
      <c r="E769" s="102" t="e">
        <f>SUMIFS(#REF!,#REF!,$B769,#REF!,$C769,#REF!,$D$2)</f>
        <v>#REF!</v>
      </c>
      <c r="F769" s="102" t="e">
        <f>SUMIFS(#REF!,#REF!,$B769,#REF!,$C769,#REF!,$D$2)</f>
        <v>#REF!</v>
      </c>
      <c r="G769" s="103" t="e">
        <f>SUMIFS(#REF!,#REF!,$B769,#REF!,$C769,#REF!,$G$2)</f>
        <v>#REF!</v>
      </c>
      <c r="H769" s="103" t="e">
        <f>SUMIFS(#REF!,#REF!,$B769,#REF!,$C769,#REF!,$G$2)</f>
        <v>#REF!</v>
      </c>
      <c r="I769" s="103" t="e">
        <f>SUMIFS(#REF!,#REF!,$B769,#REF!,$C769,#REF!,$G$2)</f>
        <v>#REF!</v>
      </c>
      <c r="J769" s="104" t="e">
        <f>SUMIFS(#REF!,#REF!,$B769,#REF!,$C769,#REF!,$J$2)</f>
        <v>#REF!</v>
      </c>
      <c r="K769" s="104" t="e">
        <f>SUMIFS(#REF!,#REF!,$B769,#REF!,$C769,#REF!,$J$2)</f>
        <v>#REF!</v>
      </c>
      <c r="L769" s="104" t="e">
        <f>SUMIFS(#REF!,#REF!,$B769,#REF!,$C769,#REF!,$J$2)</f>
        <v>#REF!</v>
      </c>
      <c r="M769" s="99"/>
      <c r="N769" s="99"/>
      <c r="O769" s="99"/>
      <c r="P769" s="99"/>
      <c r="Q769" s="99"/>
      <c r="R769" s="99"/>
      <c r="S769" s="99"/>
      <c r="T769" s="99"/>
      <c r="U769" s="99"/>
      <c r="V769" s="99"/>
      <c r="W769" s="99"/>
      <c r="X769" s="99"/>
      <c r="Y769" s="99"/>
      <c r="Z769" s="99"/>
      <c r="AA769" s="99"/>
      <c r="AB769" s="99"/>
      <c r="AC769" s="99"/>
      <c r="AD769" s="99"/>
      <c r="AE769" s="99"/>
      <c r="AF769" s="99"/>
      <c r="AG769" s="99"/>
      <c r="AH769" s="99"/>
      <c r="AI769" s="99"/>
      <c r="AJ769" s="99"/>
      <c r="AK769" s="99"/>
    </row>
    <row r="770" spans="1:37" ht="37.5" customHeight="1">
      <c r="A770" s="99"/>
      <c r="B770" s="100" t="s">
        <v>777</v>
      </c>
      <c r="C770" s="101" t="s">
        <v>182</v>
      </c>
      <c r="D770" s="102" t="e">
        <f>SUMIFS(#REF!,#REF!,$B770,#REF!,$C770,#REF!,$D$2)</f>
        <v>#REF!</v>
      </c>
      <c r="E770" s="102" t="e">
        <f>SUMIFS(#REF!,#REF!,$B770,#REF!,$C770,#REF!,$D$2)</f>
        <v>#REF!</v>
      </c>
      <c r="F770" s="102" t="e">
        <f>SUMIFS(#REF!,#REF!,$B770,#REF!,$C770,#REF!,$D$2)</f>
        <v>#REF!</v>
      </c>
      <c r="G770" s="103" t="e">
        <f>SUMIFS(#REF!,#REF!,$B770,#REF!,$C770,#REF!,$G$2)</f>
        <v>#REF!</v>
      </c>
      <c r="H770" s="103" t="e">
        <f>SUMIFS(#REF!,#REF!,$B770,#REF!,$C770,#REF!,$G$2)</f>
        <v>#REF!</v>
      </c>
      <c r="I770" s="103" t="e">
        <f>SUMIFS(#REF!,#REF!,$B770,#REF!,$C770,#REF!,$G$2)</f>
        <v>#REF!</v>
      </c>
      <c r="J770" s="104" t="e">
        <f>SUMIFS(#REF!,#REF!,$B770,#REF!,$C770,#REF!,$J$2)</f>
        <v>#REF!</v>
      </c>
      <c r="K770" s="104" t="e">
        <f>SUMIFS(#REF!,#REF!,$B770,#REF!,$C770,#REF!,$J$2)</f>
        <v>#REF!</v>
      </c>
      <c r="L770" s="104" t="e">
        <f>SUMIFS(#REF!,#REF!,$B770,#REF!,$C770,#REF!,$J$2)</f>
        <v>#REF!</v>
      </c>
      <c r="M770" s="99"/>
      <c r="N770" s="99"/>
      <c r="O770" s="99"/>
      <c r="P770" s="99"/>
      <c r="Q770" s="99"/>
      <c r="R770" s="99"/>
      <c r="S770" s="99"/>
      <c r="T770" s="99"/>
      <c r="U770" s="99"/>
      <c r="V770" s="99"/>
      <c r="W770" s="99"/>
      <c r="X770" s="99"/>
      <c r="Y770" s="99"/>
      <c r="Z770" s="99"/>
      <c r="AA770" s="99"/>
      <c r="AB770" s="99"/>
      <c r="AC770" s="99"/>
      <c r="AD770" s="99"/>
      <c r="AE770" s="99"/>
      <c r="AF770" s="99"/>
      <c r="AG770" s="99"/>
      <c r="AH770" s="99"/>
      <c r="AI770" s="99"/>
      <c r="AJ770" s="99"/>
      <c r="AK770" s="99"/>
    </row>
    <row r="771" spans="1:37" ht="37.5" customHeight="1">
      <c r="A771" s="99"/>
      <c r="B771" s="100" t="s">
        <v>777</v>
      </c>
      <c r="C771" s="101" t="s">
        <v>170</v>
      </c>
      <c r="D771" s="102" t="e">
        <f>SUMIFS(#REF!,#REF!,$B771,#REF!,$C771,#REF!,$D$2)</f>
        <v>#REF!</v>
      </c>
      <c r="E771" s="102" t="e">
        <f>SUMIFS(#REF!,#REF!,$B771,#REF!,$C771,#REF!,$D$2)</f>
        <v>#REF!</v>
      </c>
      <c r="F771" s="102" t="e">
        <f>SUMIFS(#REF!,#REF!,$B771,#REF!,$C771,#REF!,$D$2)</f>
        <v>#REF!</v>
      </c>
      <c r="G771" s="103" t="e">
        <f>SUMIFS(#REF!,#REF!,$B771,#REF!,$C771,#REF!,$G$2)</f>
        <v>#REF!</v>
      </c>
      <c r="H771" s="103" t="e">
        <f>SUMIFS(#REF!,#REF!,$B771,#REF!,$C771,#REF!,$G$2)</f>
        <v>#REF!</v>
      </c>
      <c r="I771" s="103" t="e">
        <f>SUMIFS(#REF!,#REF!,$B771,#REF!,$C771,#REF!,$G$2)</f>
        <v>#REF!</v>
      </c>
      <c r="J771" s="104" t="e">
        <f>SUMIFS(#REF!,#REF!,$B771,#REF!,$C771,#REF!,$J$2)</f>
        <v>#REF!</v>
      </c>
      <c r="K771" s="104" t="e">
        <f>SUMIFS(#REF!,#REF!,$B771,#REF!,$C771,#REF!,$J$2)</f>
        <v>#REF!</v>
      </c>
      <c r="L771" s="104" t="e">
        <f>SUMIFS(#REF!,#REF!,$B771,#REF!,$C771,#REF!,$J$2)</f>
        <v>#REF!</v>
      </c>
      <c r="M771" s="99"/>
      <c r="N771" s="99"/>
      <c r="O771" s="99"/>
      <c r="P771" s="99"/>
      <c r="Q771" s="99"/>
      <c r="R771" s="99"/>
      <c r="S771" s="99"/>
      <c r="T771" s="99"/>
      <c r="U771" s="99"/>
      <c r="V771" s="99"/>
      <c r="W771" s="99"/>
      <c r="X771" s="99"/>
      <c r="Y771" s="99"/>
      <c r="Z771" s="99"/>
      <c r="AA771" s="99"/>
      <c r="AB771" s="99"/>
      <c r="AC771" s="99"/>
      <c r="AD771" s="99"/>
      <c r="AE771" s="99"/>
      <c r="AF771" s="99"/>
      <c r="AG771" s="99"/>
      <c r="AH771" s="99"/>
      <c r="AI771" s="99"/>
      <c r="AJ771" s="99"/>
      <c r="AK771" s="99"/>
    </row>
    <row r="772" spans="1:37" ht="37.5" customHeight="1">
      <c r="A772" s="99"/>
      <c r="B772" s="100" t="s">
        <v>777</v>
      </c>
      <c r="C772" s="101" t="s">
        <v>188</v>
      </c>
      <c r="D772" s="102" t="e">
        <f>SUMIFS(#REF!,#REF!,$B772,#REF!,$C772,#REF!,$D$2)</f>
        <v>#REF!</v>
      </c>
      <c r="E772" s="102" t="e">
        <f>SUMIFS(#REF!,#REF!,$B772,#REF!,$C772,#REF!,$D$2)</f>
        <v>#REF!</v>
      </c>
      <c r="F772" s="102" t="e">
        <f>SUMIFS(#REF!,#REF!,$B772,#REF!,$C772,#REF!,$D$2)</f>
        <v>#REF!</v>
      </c>
      <c r="G772" s="103" t="e">
        <f>SUMIFS(#REF!,#REF!,$B772,#REF!,$C772,#REF!,$G$2)</f>
        <v>#REF!</v>
      </c>
      <c r="H772" s="103" t="e">
        <f>SUMIFS(#REF!,#REF!,$B772,#REF!,$C772,#REF!,$G$2)</f>
        <v>#REF!</v>
      </c>
      <c r="I772" s="103" t="e">
        <f>SUMIFS(#REF!,#REF!,$B772,#REF!,$C772,#REF!,$G$2)</f>
        <v>#REF!</v>
      </c>
      <c r="J772" s="104" t="e">
        <f>SUMIFS(#REF!,#REF!,$B772,#REF!,$C772,#REF!,$J$2)</f>
        <v>#REF!</v>
      </c>
      <c r="K772" s="104" t="e">
        <f>SUMIFS(#REF!,#REF!,$B772,#REF!,$C772,#REF!,$J$2)</f>
        <v>#REF!</v>
      </c>
      <c r="L772" s="104" t="e">
        <f>SUMIFS(#REF!,#REF!,$B772,#REF!,$C772,#REF!,$J$2)</f>
        <v>#REF!</v>
      </c>
      <c r="M772" s="99"/>
      <c r="N772" s="99"/>
      <c r="O772" s="99"/>
      <c r="P772" s="99"/>
      <c r="Q772" s="99"/>
      <c r="R772" s="99"/>
      <c r="S772" s="99"/>
      <c r="T772" s="99"/>
      <c r="U772" s="99"/>
      <c r="V772" s="99"/>
      <c r="W772" s="99"/>
      <c r="X772" s="99"/>
      <c r="Y772" s="99"/>
      <c r="Z772" s="99"/>
      <c r="AA772" s="99"/>
      <c r="AB772" s="99"/>
      <c r="AC772" s="99"/>
      <c r="AD772" s="99"/>
      <c r="AE772" s="99"/>
      <c r="AF772" s="99"/>
      <c r="AG772" s="99"/>
      <c r="AH772" s="99"/>
      <c r="AI772" s="99"/>
      <c r="AJ772" s="99"/>
      <c r="AK772" s="99"/>
    </row>
    <row r="773" spans="1:37" ht="37.5" customHeight="1">
      <c r="A773" s="99"/>
      <c r="B773" s="100" t="s">
        <v>777</v>
      </c>
      <c r="C773" s="101" t="s">
        <v>176</v>
      </c>
      <c r="D773" s="102" t="e">
        <f>SUMIFS(#REF!,#REF!,$B773,#REF!,$C773,#REF!,$D$2)</f>
        <v>#REF!</v>
      </c>
      <c r="E773" s="102" t="e">
        <f>SUMIFS(#REF!,#REF!,$B773,#REF!,$C773,#REF!,$D$2)</f>
        <v>#REF!</v>
      </c>
      <c r="F773" s="102" t="e">
        <f>SUMIFS(#REF!,#REF!,$B773,#REF!,$C773,#REF!,$D$2)</f>
        <v>#REF!</v>
      </c>
      <c r="G773" s="103" t="e">
        <f>SUMIFS(#REF!,#REF!,$B773,#REF!,$C773,#REF!,$G$2)</f>
        <v>#REF!</v>
      </c>
      <c r="H773" s="103" t="e">
        <f>SUMIFS(#REF!,#REF!,$B773,#REF!,$C773,#REF!,$G$2)</f>
        <v>#REF!</v>
      </c>
      <c r="I773" s="103" t="e">
        <f>SUMIFS(#REF!,#REF!,$B773,#REF!,$C773,#REF!,$G$2)</f>
        <v>#REF!</v>
      </c>
      <c r="J773" s="104" t="e">
        <f>SUMIFS(#REF!,#REF!,$B773,#REF!,$C773,#REF!,$J$2)</f>
        <v>#REF!</v>
      </c>
      <c r="K773" s="104" t="e">
        <f>SUMIFS(#REF!,#REF!,$B773,#REF!,$C773,#REF!,$J$2)</f>
        <v>#REF!</v>
      </c>
      <c r="L773" s="104" t="e">
        <f>SUMIFS(#REF!,#REF!,$B773,#REF!,$C773,#REF!,$J$2)</f>
        <v>#REF!</v>
      </c>
      <c r="M773" s="99"/>
      <c r="N773" s="99"/>
      <c r="O773" s="99"/>
      <c r="P773" s="99"/>
      <c r="Q773" s="99"/>
      <c r="R773" s="99"/>
      <c r="S773" s="99"/>
      <c r="T773" s="99"/>
      <c r="U773" s="99"/>
      <c r="V773" s="99"/>
      <c r="W773" s="99"/>
      <c r="X773" s="99"/>
      <c r="Y773" s="99"/>
      <c r="Z773" s="99"/>
      <c r="AA773" s="99"/>
      <c r="AB773" s="99"/>
      <c r="AC773" s="99"/>
      <c r="AD773" s="99"/>
      <c r="AE773" s="99"/>
      <c r="AF773" s="99"/>
      <c r="AG773" s="99"/>
      <c r="AH773" s="99"/>
      <c r="AI773" s="99"/>
      <c r="AJ773" s="99"/>
      <c r="AK773" s="99"/>
    </row>
    <row r="774" spans="1:37" ht="37.5" customHeight="1">
      <c r="A774" s="99"/>
      <c r="B774" s="100" t="s">
        <v>777</v>
      </c>
      <c r="C774" s="101" t="s">
        <v>194</v>
      </c>
      <c r="D774" s="102" t="e">
        <f>SUMIFS(#REF!,#REF!,$B774,#REF!,$C774,#REF!,$D$2)</f>
        <v>#REF!</v>
      </c>
      <c r="E774" s="102" t="e">
        <f>SUMIFS(#REF!,#REF!,$B774,#REF!,$C774,#REF!,$D$2)</f>
        <v>#REF!</v>
      </c>
      <c r="F774" s="102" t="e">
        <f>SUMIFS(#REF!,#REF!,$B774,#REF!,$C774,#REF!,$D$2)</f>
        <v>#REF!</v>
      </c>
      <c r="G774" s="103" t="e">
        <f>SUMIFS(#REF!,#REF!,$B774,#REF!,$C774,#REF!,$G$2)</f>
        <v>#REF!</v>
      </c>
      <c r="H774" s="103" t="e">
        <f>SUMIFS(#REF!,#REF!,$B774,#REF!,$C774,#REF!,$G$2)</f>
        <v>#REF!</v>
      </c>
      <c r="I774" s="103" t="e">
        <f>SUMIFS(#REF!,#REF!,$B774,#REF!,$C774,#REF!,$G$2)</f>
        <v>#REF!</v>
      </c>
      <c r="J774" s="104" t="e">
        <f>SUMIFS(#REF!,#REF!,$B774,#REF!,$C774,#REF!,$J$2)</f>
        <v>#REF!</v>
      </c>
      <c r="K774" s="104" t="e">
        <f>SUMIFS(#REF!,#REF!,$B774,#REF!,$C774,#REF!,$J$2)</f>
        <v>#REF!</v>
      </c>
      <c r="L774" s="104" t="e">
        <f>SUMIFS(#REF!,#REF!,$B774,#REF!,$C774,#REF!,$J$2)</f>
        <v>#REF!</v>
      </c>
      <c r="M774" s="97"/>
      <c r="N774" s="97"/>
      <c r="O774" s="97"/>
      <c r="P774" s="97"/>
      <c r="Q774" s="97"/>
      <c r="R774" s="97"/>
      <c r="S774" s="97"/>
      <c r="T774" s="97"/>
      <c r="U774" s="97"/>
      <c r="V774" s="97"/>
      <c r="W774" s="97"/>
      <c r="X774" s="97"/>
      <c r="Y774" s="97"/>
      <c r="Z774" s="97"/>
      <c r="AA774" s="97"/>
      <c r="AB774" s="97"/>
      <c r="AC774" s="97"/>
      <c r="AD774" s="97"/>
      <c r="AE774" s="97"/>
      <c r="AF774" s="97"/>
      <c r="AG774" s="97"/>
      <c r="AH774" s="97"/>
      <c r="AI774" s="97"/>
      <c r="AJ774" s="97"/>
      <c r="AK774" s="97"/>
    </row>
    <row r="775" spans="1:37" ht="18.75" customHeight="1">
      <c r="A775" s="94"/>
      <c r="B775" s="95" t="s">
        <v>712</v>
      </c>
      <c r="C775" s="94"/>
      <c r="D775" s="96" t="e">
        <f t="shared" ref="D775:L775" si="71">SUM(D776:D785)</f>
        <v>#REF!</v>
      </c>
      <c r="E775" s="96" t="e">
        <f t="shared" si="71"/>
        <v>#REF!</v>
      </c>
      <c r="F775" s="96" t="e">
        <f t="shared" si="71"/>
        <v>#REF!</v>
      </c>
      <c r="G775" s="96" t="e">
        <f t="shared" si="71"/>
        <v>#REF!</v>
      </c>
      <c r="H775" s="96" t="e">
        <f t="shared" si="71"/>
        <v>#REF!</v>
      </c>
      <c r="I775" s="96" t="e">
        <f t="shared" si="71"/>
        <v>#REF!</v>
      </c>
      <c r="J775" s="96" t="e">
        <f t="shared" si="71"/>
        <v>#REF!</v>
      </c>
      <c r="K775" s="96" t="e">
        <f t="shared" si="71"/>
        <v>#REF!</v>
      </c>
      <c r="L775" s="96" t="e">
        <f t="shared" si="71"/>
        <v>#REF!</v>
      </c>
      <c r="M775" s="99"/>
      <c r="N775" s="99"/>
      <c r="O775" s="99"/>
      <c r="P775" s="99"/>
      <c r="Q775" s="99"/>
      <c r="R775" s="99"/>
      <c r="S775" s="99"/>
      <c r="T775" s="99"/>
      <c r="U775" s="99"/>
      <c r="V775" s="99"/>
      <c r="W775" s="99"/>
      <c r="X775" s="99"/>
      <c r="Y775" s="99"/>
      <c r="Z775" s="99"/>
      <c r="AA775" s="99"/>
      <c r="AB775" s="99"/>
      <c r="AC775" s="99"/>
      <c r="AD775" s="99"/>
      <c r="AE775" s="99"/>
      <c r="AF775" s="99"/>
      <c r="AG775" s="99"/>
      <c r="AH775" s="99"/>
      <c r="AI775" s="99"/>
      <c r="AJ775" s="99"/>
      <c r="AK775" s="99"/>
    </row>
    <row r="776" spans="1:37" ht="56.25" customHeight="1">
      <c r="A776" s="99">
        <f>A765+1</f>
        <v>71</v>
      </c>
      <c r="B776" s="100" t="s">
        <v>778</v>
      </c>
      <c r="C776" s="101" t="s">
        <v>372</v>
      </c>
      <c r="D776" s="102" t="e">
        <f>SUMIFS(#REF!,#REF!,$B776,#REF!,$C776,#REF!,$D$2)</f>
        <v>#REF!</v>
      </c>
      <c r="E776" s="102" t="e">
        <f>SUMIFS(#REF!,#REF!,$B776,#REF!,$C776,#REF!,$D$2)</f>
        <v>#REF!</v>
      </c>
      <c r="F776" s="102" t="e">
        <f>SUMIFS(#REF!,#REF!,$B776,#REF!,$C776,#REF!,$D$2)</f>
        <v>#REF!</v>
      </c>
      <c r="G776" s="103" t="e">
        <f>SUMIFS(#REF!,#REF!,$B776,#REF!,$C776,#REF!,$G$2)</f>
        <v>#REF!</v>
      </c>
      <c r="H776" s="103" t="e">
        <f>SUMIFS(#REF!,#REF!,$B776,#REF!,$C776,#REF!,$G$2)</f>
        <v>#REF!</v>
      </c>
      <c r="I776" s="103" t="e">
        <f>SUMIFS(#REF!,#REF!,$B776,#REF!,$C776,#REF!,$G$2)</f>
        <v>#REF!</v>
      </c>
      <c r="J776" s="104" t="e">
        <f>SUMIFS(#REF!,#REF!,$B776,#REF!,$C776,#REF!,$J$2)</f>
        <v>#REF!</v>
      </c>
      <c r="K776" s="104" t="e">
        <f>SUMIFS(#REF!,#REF!,$B776,#REF!,$C776,#REF!,$J$2)</f>
        <v>#REF!</v>
      </c>
      <c r="L776" s="104" t="e">
        <f>SUMIFS(#REF!,#REF!,$B776,#REF!,$C776,#REF!,$J$2)</f>
        <v>#REF!</v>
      </c>
      <c r="M776" s="99"/>
      <c r="N776" s="99"/>
      <c r="O776" s="99"/>
      <c r="P776" s="99"/>
      <c r="Q776" s="99"/>
      <c r="R776" s="99"/>
      <c r="S776" s="99"/>
      <c r="T776" s="99"/>
      <c r="U776" s="99"/>
      <c r="V776" s="99"/>
      <c r="W776" s="99"/>
      <c r="X776" s="99"/>
      <c r="Y776" s="99"/>
      <c r="Z776" s="99"/>
      <c r="AA776" s="99"/>
      <c r="AB776" s="99"/>
      <c r="AC776" s="99"/>
      <c r="AD776" s="99"/>
      <c r="AE776" s="99"/>
      <c r="AF776" s="99"/>
      <c r="AG776" s="99"/>
      <c r="AH776" s="99"/>
      <c r="AI776" s="99"/>
      <c r="AJ776" s="99"/>
      <c r="AK776" s="99"/>
    </row>
    <row r="777" spans="1:37" ht="56.25" customHeight="1">
      <c r="A777" s="99"/>
      <c r="B777" s="100" t="s">
        <v>778</v>
      </c>
      <c r="C777" s="101" t="s">
        <v>456</v>
      </c>
      <c r="D777" s="102" t="e">
        <f>SUMIFS(#REF!,#REF!,$B777,#REF!,$C777,#REF!,$D$2)</f>
        <v>#REF!</v>
      </c>
      <c r="E777" s="102" t="e">
        <f>SUMIFS(#REF!,#REF!,$B777,#REF!,$C777,#REF!,$D$2)</f>
        <v>#REF!</v>
      </c>
      <c r="F777" s="102" t="e">
        <f>SUMIFS(#REF!,#REF!,$B777,#REF!,$C777,#REF!,$D$2)</f>
        <v>#REF!</v>
      </c>
      <c r="G777" s="103" t="e">
        <f>SUMIFS(#REF!,#REF!,$B777,#REF!,$C777,#REF!,$G$2)</f>
        <v>#REF!</v>
      </c>
      <c r="H777" s="103" t="e">
        <f>SUMIFS(#REF!,#REF!,$B777,#REF!,$C777,#REF!,$G$2)</f>
        <v>#REF!</v>
      </c>
      <c r="I777" s="103" t="e">
        <f>SUMIFS(#REF!,#REF!,$B777,#REF!,$C777,#REF!,$G$2)</f>
        <v>#REF!</v>
      </c>
      <c r="J777" s="104" t="e">
        <f>SUMIFS(#REF!,#REF!,$B777,#REF!,$C777,#REF!,$J$2)</f>
        <v>#REF!</v>
      </c>
      <c r="K777" s="104" t="e">
        <f>SUMIFS(#REF!,#REF!,$B777,#REF!,$C777,#REF!,$J$2)</f>
        <v>#REF!</v>
      </c>
      <c r="L777" s="104" t="e">
        <f>SUMIFS(#REF!,#REF!,$B777,#REF!,$C777,#REF!,$J$2)</f>
        <v>#REF!</v>
      </c>
      <c r="M777" s="99"/>
      <c r="N777" s="99"/>
      <c r="O777" s="99"/>
      <c r="P777" s="99"/>
      <c r="Q777" s="99"/>
      <c r="R777" s="99"/>
      <c r="S777" s="99"/>
      <c r="T777" s="99"/>
      <c r="U777" s="99"/>
      <c r="V777" s="99"/>
      <c r="W777" s="99"/>
      <c r="X777" s="99"/>
      <c r="Y777" s="99"/>
      <c r="Z777" s="99"/>
      <c r="AA777" s="99"/>
      <c r="AB777" s="99"/>
      <c r="AC777" s="99"/>
      <c r="AD777" s="99"/>
      <c r="AE777" s="99"/>
      <c r="AF777" s="99"/>
      <c r="AG777" s="99"/>
      <c r="AH777" s="99"/>
      <c r="AI777" s="99"/>
      <c r="AJ777" s="99"/>
      <c r="AK777" s="99"/>
    </row>
    <row r="778" spans="1:37" ht="56.25" customHeight="1">
      <c r="A778" s="99"/>
      <c r="B778" s="100" t="s">
        <v>778</v>
      </c>
      <c r="C778" s="101" t="s">
        <v>465</v>
      </c>
      <c r="D778" s="102" t="e">
        <f>SUMIFS(#REF!,#REF!,$B778,#REF!,$C778,#REF!,$D$2)</f>
        <v>#REF!</v>
      </c>
      <c r="E778" s="102" t="e">
        <f>SUMIFS(#REF!,#REF!,$B778,#REF!,$C778,#REF!,$D$2)</f>
        <v>#REF!</v>
      </c>
      <c r="F778" s="102" t="e">
        <f>SUMIFS(#REF!,#REF!,$B778,#REF!,$C778,#REF!,$D$2)</f>
        <v>#REF!</v>
      </c>
      <c r="G778" s="103" t="e">
        <f>SUMIFS(#REF!,#REF!,$B778,#REF!,$C778,#REF!,$G$2)</f>
        <v>#REF!</v>
      </c>
      <c r="H778" s="103" t="e">
        <f>SUMIFS(#REF!,#REF!,$B778,#REF!,$C778,#REF!,$G$2)</f>
        <v>#REF!</v>
      </c>
      <c r="I778" s="103" t="e">
        <f>SUMIFS(#REF!,#REF!,$B778,#REF!,$C778,#REF!,$G$2)</f>
        <v>#REF!</v>
      </c>
      <c r="J778" s="104" t="e">
        <f>SUMIFS(#REF!,#REF!,$B778,#REF!,$C778,#REF!,$J$2)</f>
        <v>#REF!</v>
      </c>
      <c r="K778" s="104" t="e">
        <f>SUMIFS(#REF!,#REF!,$B778,#REF!,$C778,#REF!,$J$2)</f>
        <v>#REF!</v>
      </c>
      <c r="L778" s="104" t="e">
        <f>SUMIFS(#REF!,#REF!,$B778,#REF!,$C778,#REF!,$J$2)</f>
        <v>#REF!</v>
      </c>
      <c r="M778" s="99"/>
      <c r="N778" s="99"/>
      <c r="O778" s="99"/>
      <c r="P778" s="99"/>
      <c r="Q778" s="99"/>
      <c r="R778" s="99"/>
      <c r="S778" s="99"/>
      <c r="T778" s="99"/>
      <c r="U778" s="99"/>
      <c r="V778" s="99"/>
      <c r="W778" s="99"/>
      <c r="X778" s="99"/>
      <c r="Y778" s="99"/>
      <c r="Z778" s="99"/>
      <c r="AA778" s="99"/>
      <c r="AB778" s="99"/>
      <c r="AC778" s="99"/>
      <c r="AD778" s="99"/>
      <c r="AE778" s="99"/>
      <c r="AF778" s="99"/>
      <c r="AG778" s="99"/>
      <c r="AH778" s="99"/>
      <c r="AI778" s="99"/>
      <c r="AJ778" s="99"/>
      <c r="AK778" s="99"/>
    </row>
    <row r="779" spans="1:37" ht="56.25" customHeight="1">
      <c r="A779" s="99"/>
      <c r="B779" s="100" t="s">
        <v>778</v>
      </c>
      <c r="C779" s="101" t="s">
        <v>191</v>
      </c>
      <c r="D779" s="102" t="e">
        <f>SUMIFS(#REF!,#REF!,$B779,#REF!,$C779,#REF!,$D$2)</f>
        <v>#REF!</v>
      </c>
      <c r="E779" s="102" t="e">
        <f>SUMIFS(#REF!,#REF!,$B779,#REF!,$C779,#REF!,$D$2)</f>
        <v>#REF!</v>
      </c>
      <c r="F779" s="102" t="e">
        <f>SUMIFS(#REF!,#REF!,$B779,#REF!,$C779,#REF!,$D$2)</f>
        <v>#REF!</v>
      </c>
      <c r="G779" s="103" t="e">
        <f>SUMIFS(#REF!,#REF!,$B779,#REF!,$C779,#REF!,$G$2)</f>
        <v>#REF!</v>
      </c>
      <c r="H779" s="103" t="e">
        <f>SUMIFS(#REF!,#REF!,$B779,#REF!,$C779,#REF!,$G$2)</f>
        <v>#REF!</v>
      </c>
      <c r="I779" s="103" t="e">
        <f>SUMIFS(#REF!,#REF!,$B779,#REF!,$C779,#REF!,$G$2)</f>
        <v>#REF!</v>
      </c>
      <c r="J779" s="104" t="e">
        <f>SUMIFS(#REF!,#REF!,$B779,#REF!,$C779,#REF!,$J$2)</f>
        <v>#REF!</v>
      </c>
      <c r="K779" s="104" t="e">
        <f>SUMIFS(#REF!,#REF!,$B779,#REF!,$C779,#REF!,$J$2)</f>
        <v>#REF!</v>
      </c>
      <c r="L779" s="104" t="e">
        <f>SUMIFS(#REF!,#REF!,$B779,#REF!,$C779,#REF!,$J$2)</f>
        <v>#REF!</v>
      </c>
      <c r="M779" s="99"/>
      <c r="N779" s="99"/>
      <c r="O779" s="99"/>
      <c r="P779" s="99"/>
      <c r="Q779" s="99"/>
      <c r="R779" s="99"/>
      <c r="S779" s="99"/>
      <c r="T779" s="99"/>
      <c r="U779" s="99"/>
      <c r="V779" s="99"/>
      <c r="W779" s="99"/>
      <c r="X779" s="99"/>
      <c r="Y779" s="99"/>
      <c r="Z779" s="99"/>
      <c r="AA779" s="99"/>
      <c r="AB779" s="99"/>
      <c r="AC779" s="99"/>
      <c r="AD779" s="99"/>
      <c r="AE779" s="99"/>
      <c r="AF779" s="99"/>
      <c r="AG779" s="99"/>
      <c r="AH779" s="99"/>
      <c r="AI779" s="99"/>
      <c r="AJ779" s="99"/>
      <c r="AK779" s="99"/>
    </row>
    <row r="780" spans="1:37" ht="56.25" customHeight="1">
      <c r="A780" s="99"/>
      <c r="B780" s="100" t="s">
        <v>778</v>
      </c>
      <c r="C780" s="101" t="s">
        <v>348</v>
      </c>
      <c r="D780" s="102" t="e">
        <f>SUMIFS(#REF!,#REF!,$B780,#REF!,$C780,#REF!,$D$2)</f>
        <v>#REF!</v>
      </c>
      <c r="E780" s="102" t="e">
        <f>SUMIFS(#REF!,#REF!,$B780,#REF!,$C780,#REF!,$D$2)</f>
        <v>#REF!</v>
      </c>
      <c r="F780" s="102" t="e">
        <f>SUMIFS(#REF!,#REF!,$B780,#REF!,$C780,#REF!,$D$2)</f>
        <v>#REF!</v>
      </c>
      <c r="G780" s="103" t="e">
        <f>SUMIFS(#REF!,#REF!,$B780,#REF!,$C780,#REF!,$G$2)</f>
        <v>#REF!</v>
      </c>
      <c r="H780" s="103" t="e">
        <f>SUMIFS(#REF!,#REF!,$B780,#REF!,$C780,#REF!,$G$2)</f>
        <v>#REF!</v>
      </c>
      <c r="I780" s="103" t="e">
        <f>SUMIFS(#REF!,#REF!,$B780,#REF!,$C780,#REF!,$G$2)</f>
        <v>#REF!</v>
      </c>
      <c r="J780" s="104" t="e">
        <f>SUMIFS(#REF!,#REF!,$B780,#REF!,$C780,#REF!,$J$2)</f>
        <v>#REF!</v>
      </c>
      <c r="K780" s="104" t="e">
        <f>SUMIFS(#REF!,#REF!,$B780,#REF!,$C780,#REF!,$J$2)</f>
        <v>#REF!</v>
      </c>
      <c r="L780" s="104" t="e">
        <f>SUMIFS(#REF!,#REF!,$B780,#REF!,$C780,#REF!,$J$2)</f>
        <v>#REF!</v>
      </c>
      <c r="M780" s="99"/>
      <c r="N780" s="99"/>
      <c r="O780" s="99"/>
      <c r="P780" s="99"/>
      <c r="Q780" s="99"/>
      <c r="R780" s="99"/>
      <c r="S780" s="99"/>
      <c r="T780" s="99"/>
      <c r="U780" s="99"/>
      <c r="V780" s="99"/>
      <c r="W780" s="99"/>
      <c r="X780" s="99"/>
      <c r="Y780" s="99"/>
      <c r="Z780" s="99"/>
      <c r="AA780" s="99"/>
      <c r="AB780" s="99"/>
      <c r="AC780" s="99"/>
      <c r="AD780" s="99"/>
      <c r="AE780" s="99"/>
      <c r="AF780" s="99"/>
      <c r="AG780" s="99"/>
      <c r="AH780" s="99"/>
      <c r="AI780" s="99"/>
      <c r="AJ780" s="99"/>
      <c r="AK780" s="99"/>
    </row>
    <row r="781" spans="1:37" ht="56.25" customHeight="1">
      <c r="A781" s="99"/>
      <c r="B781" s="100" t="s">
        <v>778</v>
      </c>
      <c r="C781" s="101" t="s">
        <v>182</v>
      </c>
      <c r="D781" s="102" t="e">
        <f>SUMIFS(#REF!,#REF!,$B781,#REF!,$C781,#REF!,$D$2)</f>
        <v>#REF!</v>
      </c>
      <c r="E781" s="102" t="e">
        <f>SUMIFS(#REF!,#REF!,$B781,#REF!,$C781,#REF!,$D$2)</f>
        <v>#REF!</v>
      </c>
      <c r="F781" s="102" t="e">
        <f>SUMIFS(#REF!,#REF!,$B781,#REF!,$C781,#REF!,$D$2)</f>
        <v>#REF!</v>
      </c>
      <c r="G781" s="103" t="e">
        <f>SUMIFS(#REF!,#REF!,$B781,#REF!,$C781,#REF!,$G$2)</f>
        <v>#REF!</v>
      </c>
      <c r="H781" s="103" t="e">
        <f>SUMIFS(#REF!,#REF!,$B781,#REF!,$C781,#REF!,$G$2)</f>
        <v>#REF!</v>
      </c>
      <c r="I781" s="103" t="e">
        <f>SUMIFS(#REF!,#REF!,$B781,#REF!,$C781,#REF!,$G$2)</f>
        <v>#REF!</v>
      </c>
      <c r="J781" s="104" t="e">
        <f>SUMIFS(#REF!,#REF!,$B781,#REF!,$C781,#REF!,$J$2)</f>
        <v>#REF!</v>
      </c>
      <c r="K781" s="104" t="e">
        <f>SUMIFS(#REF!,#REF!,$B781,#REF!,$C781,#REF!,$J$2)</f>
        <v>#REF!</v>
      </c>
      <c r="L781" s="104" t="e">
        <f>SUMIFS(#REF!,#REF!,$B781,#REF!,$C781,#REF!,$J$2)</f>
        <v>#REF!</v>
      </c>
      <c r="M781" s="99"/>
      <c r="N781" s="99"/>
      <c r="O781" s="99"/>
      <c r="P781" s="99"/>
      <c r="Q781" s="99"/>
      <c r="R781" s="99"/>
      <c r="S781" s="99"/>
      <c r="T781" s="99"/>
      <c r="U781" s="99"/>
      <c r="V781" s="99"/>
      <c r="W781" s="99"/>
      <c r="X781" s="99"/>
      <c r="Y781" s="99"/>
      <c r="Z781" s="99"/>
      <c r="AA781" s="99"/>
      <c r="AB781" s="99"/>
      <c r="AC781" s="99"/>
      <c r="AD781" s="99"/>
      <c r="AE781" s="99"/>
      <c r="AF781" s="99"/>
      <c r="AG781" s="99"/>
      <c r="AH781" s="99"/>
      <c r="AI781" s="99"/>
      <c r="AJ781" s="99"/>
      <c r="AK781" s="99"/>
    </row>
    <row r="782" spans="1:37" ht="56.25" customHeight="1">
      <c r="A782" s="99"/>
      <c r="B782" s="100" t="s">
        <v>778</v>
      </c>
      <c r="C782" s="101" t="s">
        <v>170</v>
      </c>
      <c r="D782" s="102" t="e">
        <f>SUMIFS(#REF!,#REF!,$B782,#REF!,$C782,#REF!,$D$2)</f>
        <v>#REF!</v>
      </c>
      <c r="E782" s="102" t="e">
        <f>SUMIFS(#REF!,#REF!,$B782,#REF!,$C782,#REF!,$D$2)</f>
        <v>#REF!</v>
      </c>
      <c r="F782" s="102" t="e">
        <f>SUMIFS(#REF!,#REF!,$B782,#REF!,$C782,#REF!,$D$2)</f>
        <v>#REF!</v>
      </c>
      <c r="G782" s="103" t="e">
        <f>SUMIFS(#REF!,#REF!,$B782,#REF!,$C782,#REF!,$G$2)</f>
        <v>#REF!</v>
      </c>
      <c r="H782" s="103" t="e">
        <f>SUMIFS(#REF!,#REF!,$B782,#REF!,$C782,#REF!,$G$2)</f>
        <v>#REF!</v>
      </c>
      <c r="I782" s="103" t="e">
        <f>SUMIFS(#REF!,#REF!,$B782,#REF!,$C782,#REF!,$G$2)</f>
        <v>#REF!</v>
      </c>
      <c r="J782" s="104" t="e">
        <f>SUMIFS(#REF!,#REF!,$B782,#REF!,$C782,#REF!,$J$2)</f>
        <v>#REF!</v>
      </c>
      <c r="K782" s="104" t="e">
        <f>SUMIFS(#REF!,#REF!,$B782,#REF!,$C782,#REF!,$J$2)</f>
        <v>#REF!</v>
      </c>
      <c r="L782" s="104" t="e">
        <f>SUMIFS(#REF!,#REF!,$B782,#REF!,$C782,#REF!,$J$2)</f>
        <v>#REF!</v>
      </c>
      <c r="M782" s="99"/>
      <c r="N782" s="99"/>
      <c r="O782" s="99"/>
      <c r="P782" s="99"/>
      <c r="Q782" s="99"/>
      <c r="R782" s="99"/>
      <c r="S782" s="99"/>
      <c r="T782" s="99"/>
      <c r="U782" s="99"/>
      <c r="V782" s="99"/>
      <c r="W782" s="99"/>
      <c r="X782" s="99"/>
      <c r="Y782" s="99"/>
      <c r="Z782" s="99"/>
      <c r="AA782" s="99"/>
      <c r="AB782" s="99"/>
      <c r="AC782" s="99"/>
      <c r="AD782" s="99"/>
      <c r="AE782" s="99"/>
      <c r="AF782" s="99"/>
      <c r="AG782" s="99"/>
      <c r="AH782" s="99"/>
      <c r="AI782" s="99"/>
      <c r="AJ782" s="99"/>
      <c r="AK782" s="99"/>
    </row>
    <row r="783" spans="1:37" ht="56.25" customHeight="1">
      <c r="A783" s="99"/>
      <c r="B783" s="100" t="s">
        <v>778</v>
      </c>
      <c r="C783" s="101" t="s">
        <v>188</v>
      </c>
      <c r="D783" s="102" t="e">
        <f>SUMIFS(#REF!,#REF!,$B783,#REF!,$C783,#REF!,$D$2)</f>
        <v>#REF!</v>
      </c>
      <c r="E783" s="102" t="e">
        <f>SUMIFS(#REF!,#REF!,$B783,#REF!,$C783,#REF!,$D$2)</f>
        <v>#REF!</v>
      </c>
      <c r="F783" s="102" t="e">
        <f>SUMIFS(#REF!,#REF!,$B783,#REF!,$C783,#REF!,$D$2)</f>
        <v>#REF!</v>
      </c>
      <c r="G783" s="103" t="e">
        <f>SUMIFS(#REF!,#REF!,$B783,#REF!,$C783,#REF!,$G$2)</f>
        <v>#REF!</v>
      </c>
      <c r="H783" s="103" t="e">
        <f>SUMIFS(#REF!,#REF!,$B783,#REF!,$C783,#REF!,$G$2)</f>
        <v>#REF!</v>
      </c>
      <c r="I783" s="103" t="e">
        <f>SUMIFS(#REF!,#REF!,$B783,#REF!,$C783,#REF!,$G$2)</f>
        <v>#REF!</v>
      </c>
      <c r="J783" s="104" t="e">
        <f>SUMIFS(#REF!,#REF!,$B783,#REF!,$C783,#REF!,$J$2)</f>
        <v>#REF!</v>
      </c>
      <c r="K783" s="104" t="e">
        <f>SUMIFS(#REF!,#REF!,$B783,#REF!,$C783,#REF!,$J$2)</f>
        <v>#REF!</v>
      </c>
      <c r="L783" s="104" t="e">
        <f>SUMIFS(#REF!,#REF!,$B783,#REF!,$C783,#REF!,$J$2)</f>
        <v>#REF!</v>
      </c>
      <c r="M783" s="99"/>
      <c r="N783" s="99"/>
      <c r="O783" s="99"/>
      <c r="P783" s="99"/>
      <c r="Q783" s="99"/>
      <c r="R783" s="99"/>
      <c r="S783" s="99"/>
      <c r="T783" s="99"/>
      <c r="U783" s="99"/>
      <c r="V783" s="99"/>
      <c r="W783" s="99"/>
      <c r="X783" s="99"/>
      <c r="Y783" s="99"/>
      <c r="Z783" s="99"/>
      <c r="AA783" s="99"/>
      <c r="AB783" s="99"/>
      <c r="AC783" s="99"/>
      <c r="AD783" s="99"/>
      <c r="AE783" s="99"/>
      <c r="AF783" s="99"/>
      <c r="AG783" s="99"/>
      <c r="AH783" s="99"/>
      <c r="AI783" s="99"/>
      <c r="AJ783" s="99"/>
      <c r="AK783" s="99"/>
    </row>
    <row r="784" spans="1:37" ht="56.25" customHeight="1">
      <c r="A784" s="99"/>
      <c r="B784" s="100" t="s">
        <v>778</v>
      </c>
      <c r="C784" s="101" t="s">
        <v>176</v>
      </c>
      <c r="D784" s="102" t="e">
        <f>SUMIFS(#REF!,#REF!,$B784,#REF!,$C784,#REF!,$D$2)</f>
        <v>#REF!</v>
      </c>
      <c r="E784" s="102" t="e">
        <f>SUMIFS(#REF!,#REF!,$B784,#REF!,$C784,#REF!,$D$2)</f>
        <v>#REF!</v>
      </c>
      <c r="F784" s="102" t="e">
        <f>SUMIFS(#REF!,#REF!,$B784,#REF!,$C784,#REF!,$D$2)</f>
        <v>#REF!</v>
      </c>
      <c r="G784" s="103" t="e">
        <f>SUMIFS(#REF!,#REF!,$B784,#REF!,$C784,#REF!,$G$2)</f>
        <v>#REF!</v>
      </c>
      <c r="H784" s="103" t="e">
        <f>SUMIFS(#REF!,#REF!,$B784,#REF!,$C784,#REF!,$G$2)</f>
        <v>#REF!</v>
      </c>
      <c r="I784" s="103" t="e">
        <f>SUMIFS(#REF!,#REF!,$B784,#REF!,$C784,#REF!,$G$2)</f>
        <v>#REF!</v>
      </c>
      <c r="J784" s="104" t="e">
        <f>SUMIFS(#REF!,#REF!,$B784,#REF!,$C784,#REF!,$J$2)</f>
        <v>#REF!</v>
      </c>
      <c r="K784" s="104" t="e">
        <f>SUMIFS(#REF!,#REF!,$B784,#REF!,$C784,#REF!,$J$2)</f>
        <v>#REF!</v>
      </c>
      <c r="L784" s="104" t="e">
        <f>SUMIFS(#REF!,#REF!,$B784,#REF!,$C784,#REF!,$J$2)</f>
        <v>#REF!</v>
      </c>
      <c r="M784" s="99"/>
      <c r="N784" s="99"/>
      <c r="O784" s="99"/>
      <c r="P784" s="99"/>
      <c r="Q784" s="99"/>
      <c r="R784" s="99"/>
      <c r="S784" s="99"/>
      <c r="T784" s="99"/>
      <c r="U784" s="99"/>
      <c r="V784" s="99"/>
      <c r="W784" s="99"/>
      <c r="X784" s="99"/>
      <c r="Y784" s="99"/>
      <c r="Z784" s="99"/>
      <c r="AA784" s="99"/>
      <c r="AB784" s="99"/>
      <c r="AC784" s="99"/>
      <c r="AD784" s="99"/>
      <c r="AE784" s="99"/>
      <c r="AF784" s="99"/>
      <c r="AG784" s="99"/>
      <c r="AH784" s="99"/>
      <c r="AI784" s="99"/>
      <c r="AJ784" s="99"/>
      <c r="AK784" s="99"/>
    </row>
    <row r="785" spans="1:37" ht="56.25" customHeight="1">
      <c r="A785" s="99"/>
      <c r="B785" s="100" t="s">
        <v>778</v>
      </c>
      <c r="C785" s="101" t="s">
        <v>194</v>
      </c>
      <c r="D785" s="102" t="e">
        <f>SUMIFS(#REF!,#REF!,$B785,#REF!,$C785,#REF!,$D$2)</f>
        <v>#REF!</v>
      </c>
      <c r="E785" s="102" t="e">
        <f>SUMIFS(#REF!,#REF!,$B785,#REF!,$C785,#REF!,$D$2)</f>
        <v>#REF!</v>
      </c>
      <c r="F785" s="102" t="e">
        <f>SUMIFS(#REF!,#REF!,$B785,#REF!,$C785,#REF!,$D$2)</f>
        <v>#REF!</v>
      </c>
      <c r="G785" s="103" t="e">
        <f>SUMIFS(#REF!,#REF!,$B785,#REF!,$C785,#REF!,$G$2)</f>
        <v>#REF!</v>
      </c>
      <c r="H785" s="103" t="e">
        <f>SUMIFS(#REF!,#REF!,$B785,#REF!,$C785,#REF!,$G$2)</f>
        <v>#REF!</v>
      </c>
      <c r="I785" s="103" t="e">
        <f>SUMIFS(#REF!,#REF!,$B785,#REF!,$C785,#REF!,$G$2)</f>
        <v>#REF!</v>
      </c>
      <c r="J785" s="104" t="e">
        <f>SUMIFS(#REF!,#REF!,$B785,#REF!,$C785,#REF!,$J$2)</f>
        <v>#REF!</v>
      </c>
      <c r="K785" s="104" t="e">
        <f>SUMIFS(#REF!,#REF!,$B785,#REF!,$C785,#REF!,$J$2)</f>
        <v>#REF!</v>
      </c>
      <c r="L785" s="104" t="e">
        <f>SUMIFS(#REF!,#REF!,$B785,#REF!,$C785,#REF!,$J$2)</f>
        <v>#REF!</v>
      </c>
      <c r="M785" s="97"/>
      <c r="N785" s="97"/>
      <c r="O785" s="97"/>
      <c r="P785" s="97"/>
      <c r="Q785" s="97"/>
      <c r="R785" s="97"/>
      <c r="S785" s="97"/>
      <c r="T785" s="97"/>
      <c r="U785" s="97"/>
      <c r="V785" s="97"/>
      <c r="W785" s="97"/>
      <c r="X785" s="97"/>
      <c r="Y785" s="97"/>
      <c r="Z785" s="97"/>
      <c r="AA785" s="97"/>
      <c r="AB785" s="97"/>
      <c r="AC785" s="97"/>
      <c r="AD785" s="97"/>
      <c r="AE785" s="97"/>
      <c r="AF785" s="97"/>
      <c r="AG785" s="97"/>
      <c r="AH785" s="97"/>
      <c r="AI785" s="97"/>
      <c r="AJ785" s="97"/>
      <c r="AK785" s="97"/>
    </row>
    <row r="786" spans="1:37" ht="18.75" customHeight="1">
      <c r="A786" s="94"/>
      <c r="B786" s="95" t="s">
        <v>712</v>
      </c>
      <c r="C786" s="94"/>
      <c r="D786" s="96" t="e">
        <f t="shared" ref="D786:L786" si="72">SUM(D787:D796)</f>
        <v>#REF!</v>
      </c>
      <c r="E786" s="96" t="e">
        <f t="shared" si="72"/>
        <v>#REF!</v>
      </c>
      <c r="F786" s="96" t="e">
        <f t="shared" si="72"/>
        <v>#REF!</v>
      </c>
      <c r="G786" s="96" t="e">
        <f t="shared" si="72"/>
        <v>#REF!</v>
      </c>
      <c r="H786" s="96" t="e">
        <f t="shared" si="72"/>
        <v>#REF!</v>
      </c>
      <c r="I786" s="96" t="e">
        <f t="shared" si="72"/>
        <v>#REF!</v>
      </c>
      <c r="J786" s="96" t="e">
        <f t="shared" si="72"/>
        <v>#REF!</v>
      </c>
      <c r="K786" s="96" t="e">
        <f t="shared" si="72"/>
        <v>#REF!</v>
      </c>
      <c r="L786" s="96" t="e">
        <f t="shared" si="72"/>
        <v>#REF!</v>
      </c>
      <c r="M786" s="99"/>
      <c r="N786" s="99"/>
      <c r="O786" s="99"/>
      <c r="P786" s="99"/>
      <c r="Q786" s="99"/>
      <c r="R786" s="99"/>
      <c r="S786" s="99"/>
      <c r="T786" s="99"/>
      <c r="U786" s="99"/>
      <c r="V786" s="99"/>
      <c r="W786" s="99"/>
      <c r="X786" s="99"/>
      <c r="Y786" s="99"/>
      <c r="Z786" s="99"/>
      <c r="AA786" s="99"/>
      <c r="AB786" s="99"/>
      <c r="AC786" s="99"/>
      <c r="AD786" s="99"/>
      <c r="AE786" s="99"/>
      <c r="AF786" s="99"/>
      <c r="AG786" s="99"/>
      <c r="AH786" s="99"/>
      <c r="AI786" s="99"/>
      <c r="AJ786" s="99"/>
      <c r="AK786" s="99"/>
    </row>
    <row r="787" spans="1:37" ht="37.5" customHeight="1">
      <c r="A787" s="99">
        <f>A776+1</f>
        <v>72</v>
      </c>
      <c r="B787" s="100" t="s">
        <v>779</v>
      </c>
      <c r="C787" s="101" t="s">
        <v>372</v>
      </c>
      <c r="D787" s="102" t="e">
        <f>SUMIFS(#REF!,#REF!,$B787,#REF!,$C787,#REF!,$D$2)</f>
        <v>#REF!</v>
      </c>
      <c r="E787" s="102" t="e">
        <f>SUMIFS(#REF!,#REF!,$B787,#REF!,$C787,#REF!,$D$2)</f>
        <v>#REF!</v>
      </c>
      <c r="F787" s="102" t="e">
        <f>SUMIFS(#REF!,#REF!,$B787,#REF!,$C787,#REF!,$D$2)</f>
        <v>#REF!</v>
      </c>
      <c r="G787" s="103" t="e">
        <f>SUMIFS(#REF!,#REF!,$B787,#REF!,$C787,#REF!,$G$2)</f>
        <v>#REF!</v>
      </c>
      <c r="H787" s="103" t="e">
        <f>SUMIFS(#REF!,#REF!,$B787,#REF!,$C787,#REF!,$G$2)</f>
        <v>#REF!</v>
      </c>
      <c r="I787" s="103" t="e">
        <f>SUMIFS(#REF!,#REF!,$B787,#REF!,$C787,#REF!,$G$2)</f>
        <v>#REF!</v>
      </c>
      <c r="J787" s="104" t="e">
        <f>SUMIFS(#REF!,#REF!,$B787,#REF!,$C787,#REF!,$J$2)</f>
        <v>#REF!</v>
      </c>
      <c r="K787" s="104" t="e">
        <f>SUMIFS(#REF!,#REF!,$B787,#REF!,$C787,#REF!,$J$2)</f>
        <v>#REF!</v>
      </c>
      <c r="L787" s="104" t="e">
        <f>SUMIFS(#REF!,#REF!,$B787,#REF!,$C787,#REF!,$J$2)</f>
        <v>#REF!</v>
      </c>
      <c r="M787" s="99"/>
      <c r="N787" s="99"/>
      <c r="O787" s="99"/>
      <c r="P787" s="99"/>
      <c r="Q787" s="99"/>
      <c r="R787" s="99"/>
      <c r="S787" s="99"/>
      <c r="T787" s="99"/>
      <c r="U787" s="99"/>
      <c r="V787" s="99"/>
      <c r="W787" s="99"/>
      <c r="X787" s="99"/>
      <c r="Y787" s="99"/>
      <c r="Z787" s="99"/>
      <c r="AA787" s="99"/>
      <c r="AB787" s="99"/>
      <c r="AC787" s="99"/>
      <c r="AD787" s="99"/>
      <c r="AE787" s="99"/>
      <c r="AF787" s="99"/>
      <c r="AG787" s="99"/>
      <c r="AH787" s="99"/>
      <c r="AI787" s="99"/>
      <c r="AJ787" s="99"/>
      <c r="AK787" s="99"/>
    </row>
    <row r="788" spans="1:37" ht="37.5" customHeight="1">
      <c r="A788" s="99"/>
      <c r="B788" s="100" t="s">
        <v>779</v>
      </c>
      <c r="C788" s="101" t="s">
        <v>456</v>
      </c>
      <c r="D788" s="102" t="e">
        <f>SUMIFS(#REF!,#REF!,$B788,#REF!,$C788,#REF!,$D$2)</f>
        <v>#REF!</v>
      </c>
      <c r="E788" s="102" t="e">
        <f>SUMIFS(#REF!,#REF!,$B788,#REF!,$C788,#REF!,$D$2)</f>
        <v>#REF!</v>
      </c>
      <c r="F788" s="102" t="e">
        <f>SUMIFS(#REF!,#REF!,$B788,#REF!,$C788,#REF!,$D$2)</f>
        <v>#REF!</v>
      </c>
      <c r="G788" s="103" t="e">
        <f>SUMIFS(#REF!,#REF!,$B788,#REF!,$C788,#REF!,$G$2)</f>
        <v>#REF!</v>
      </c>
      <c r="H788" s="103" t="e">
        <f>SUMIFS(#REF!,#REF!,$B788,#REF!,$C788,#REF!,$G$2)</f>
        <v>#REF!</v>
      </c>
      <c r="I788" s="103" t="e">
        <f>SUMIFS(#REF!,#REF!,$B788,#REF!,$C788,#REF!,$G$2)</f>
        <v>#REF!</v>
      </c>
      <c r="J788" s="104" t="e">
        <f>SUMIFS(#REF!,#REF!,$B788,#REF!,$C788,#REF!,$J$2)</f>
        <v>#REF!</v>
      </c>
      <c r="K788" s="104" t="e">
        <f>SUMIFS(#REF!,#REF!,$B788,#REF!,$C788,#REF!,$J$2)</f>
        <v>#REF!</v>
      </c>
      <c r="L788" s="104" t="e">
        <f>SUMIFS(#REF!,#REF!,$B788,#REF!,$C788,#REF!,$J$2)</f>
        <v>#REF!</v>
      </c>
      <c r="M788" s="99"/>
      <c r="N788" s="99"/>
      <c r="O788" s="99"/>
      <c r="P788" s="99"/>
      <c r="Q788" s="99"/>
      <c r="R788" s="99"/>
      <c r="S788" s="99"/>
      <c r="T788" s="99"/>
      <c r="U788" s="99"/>
      <c r="V788" s="99"/>
      <c r="W788" s="99"/>
      <c r="X788" s="99"/>
      <c r="Y788" s="99"/>
      <c r="Z788" s="99"/>
      <c r="AA788" s="99"/>
      <c r="AB788" s="99"/>
      <c r="AC788" s="99"/>
      <c r="AD788" s="99"/>
      <c r="AE788" s="99"/>
      <c r="AF788" s="99"/>
      <c r="AG788" s="99"/>
      <c r="AH788" s="99"/>
      <c r="AI788" s="99"/>
      <c r="AJ788" s="99"/>
      <c r="AK788" s="99"/>
    </row>
    <row r="789" spans="1:37" ht="37.5" customHeight="1">
      <c r="A789" s="99"/>
      <c r="B789" s="100" t="s">
        <v>779</v>
      </c>
      <c r="C789" s="101" t="s">
        <v>465</v>
      </c>
      <c r="D789" s="102" t="e">
        <f>SUMIFS(#REF!,#REF!,$B789,#REF!,$C789,#REF!,$D$2)</f>
        <v>#REF!</v>
      </c>
      <c r="E789" s="102" t="e">
        <f>SUMIFS(#REF!,#REF!,$B789,#REF!,$C789,#REF!,$D$2)</f>
        <v>#REF!</v>
      </c>
      <c r="F789" s="102" t="e">
        <f>SUMIFS(#REF!,#REF!,$B789,#REF!,$C789,#REF!,$D$2)</f>
        <v>#REF!</v>
      </c>
      <c r="G789" s="103" t="e">
        <f>SUMIFS(#REF!,#REF!,$B789,#REF!,$C789,#REF!,$G$2)</f>
        <v>#REF!</v>
      </c>
      <c r="H789" s="103" t="e">
        <f>SUMIFS(#REF!,#REF!,$B789,#REF!,$C789,#REF!,$G$2)</f>
        <v>#REF!</v>
      </c>
      <c r="I789" s="103" t="e">
        <f>SUMIFS(#REF!,#REF!,$B789,#REF!,$C789,#REF!,$G$2)</f>
        <v>#REF!</v>
      </c>
      <c r="J789" s="104" t="e">
        <f>SUMIFS(#REF!,#REF!,$B789,#REF!,$C789,#REF!,$J$2)</f>
        <v>#REF!</v>
      </c>
      <c r="K789" s="104" t="e">
        <f>SUMIFS(#REF!,#REF!,$B789,#REF!,$C789,#REF!,$J$2)</f>
        <v>#REF!</v>
      </c>
      <c r="L789" s="104" t="e">
        <f>SUMIFS(#REF!,#REF!,$B789,#REF!,$C789,#REF!,$J$2)</f>
        <v>#REF!</v>
      </c>
      <c r="M789" s="99"/>
      <c r="N789" s="99"/>
      <c r="O789" s="99"/>
      <c r="P789" s="99"/>
      <c r="Q789" s="99"/>
      <c r="R789" s="99"/>
      <c r="S789" s="99"/>
      <c r="T789" s="99"/>
      <c r="U789" s="99"/>
      <c r="V789" s="99"/>
      <c r="W789" s="99"/>
      <c r="X789" s="99"/>
      <c r="Y789" s="99"/>
      <c r="Z789" s="99"/>
      <c r="AA789" s="99"/>
      <c r="AB789" s="99"/>
      <c r="AC789" s="99"/>
      <c r="AD789" s="99"/>
      <c r="AE789" s="99"/>
      <c r="AF789" s="99"/>
      <c r="AG789" s="99"/>
      <c r="AH789" s="99"/>
      <c r="AI789" s="99"/>
      <c r="AJ789" s="99"/>
      <c r="AK789" s="99"/>
    </row>
    <row r="790" spans="1:37" ht="37.5" customHeight="1">
      <c r="A790" s="99"/>
      <c r="B790" s="100" t="s">
        <v>779</v>
      </c>
      <c r="C790" s="101" t="s">
        <v>191</v>
      </c>
      <c r="D790" s="102" t="e">
        <f>SUMIFS(#REF!,#REF!,$B790,#REF!,$C790,#REF!,$D$2)</f>
        <v>#REF!</v>
      </c>
      <c r="E790" s="102" t="e">
        <f>SUMIFS(#REF!,#REF!,$B790,#REF!,$C790,#REF!,$D$2)</f>
        <v>#REF!</v>
      </c>
      <c r="F790" s="102" t="e">
        <f>SUMIFS(#REF!,#REF!,$B790,#REF!,$C790,#REF!,$D$2)</f>
        <v>#REF!</v>
      </c>
      <c r="G790" s="103" t="e">
        <f>SUMIFS(#REF!,#REF!,$B790,#REF!,$C790,#REF!,$G$2)</f>
        <v>#REF!</v>
      </c>
      <c r="H790" s="103" t="e">
        <f>SUMIFS(#REF!,#REF!,$B790,#REF!,$C790,#REF!,$G$2)</f>
        <v>#REF!</v>
      </c>
      <c r="I790" s="103" t="e">
        <f>SUMIFS(#REF!,#REF!,$B790,#REF!,$C790,#REF!,$G$2)</f>
        <v>#REF!</v>
      </c>
      <c r="J790" s="104" t="e">
        <f>SUMIFS(#REF!,#REF!,$B790,#REF!,$C790,#REF!,$J$2)</f>
        <v>#REF!</v>
      </c>
      <c r="K790" s="104" t="e">
        <f>SUMIFS(#REF!,#REF!,$B790,#REF!,$C790,#REF!,$J$2)</f>
        <v>#REF!</v>
      </c>
      <c r="L790" s="104" t="e">
        <f>SUMIFS(#REF!,#REF!,$B790,#REF!,$C790,#REF!,$J$2)</f>
        <v>#REF!</v>
      </c>
      <c r="M790" s="99"/>
      <c r="N790" s="99"/>
      <c r="O790" s="99"/>
      <c r="P790" s="99"/>
      <c r="Q790" s="99"/>
      <c r="R790" s="99"/>
      <c r="S790" s="99"/>
      <c r="T790" s="99"/>
      <c r="U790" s="99"/>
      <c r="V790" s="99"/>
      <c r="W790" s="99"/>
      <c r="X790" s="99"/>
      <c r="Y790" s="99"/>
      <c r="Z790" s="99"/>
      <c r="AA790" s="99"/>
      <c r="AB790" s="99"/>
      <c r="AC790" s="99"/>
      <c r="AD790" s="99"/>
      <c r="AE790" s="99"/>
      <c r="AF790" s="99"/>
      <c r="AG790" s="99"/>
      <c r="AH790" s="99"/>
      <c r="AI790" s="99"/>
      <c r="AJ790" s="99"/>
      <c r="AK790" s="99"/>
    </row>
    <row r="791" spans="1:37" ht="37.5" customHeight="1">
      <c r="A791" s="99"/>
      <c r="B791" s="100" t="s">
        <v>779</v>
      </c>
      <c r="C791" s="101" t="s">
        <v>348</v>
      </c>
      <c r="D791" s="102" t="e">
        <f>SUMIFS(#REF!,#REF!,$B791,#REF!,$C791,#REF!,$D$2)</f>
        <v>#REF!</v>
      </c>
      <c r="E791" s="102" t="e">
        <f>SUMIFS(#REF!,#REF!,$B791,#REF!,$C791,#REF!,$D$2)</f>
        <v>#REF!</v>
      </c>
      <c r="F791" s="102" t="e">
        <f>SUMIFS(#REF!,#REF!,$B791,#REF!,$C791,#REF!,$D$2)</f>
        <v>#REF!</v>
      </c>
      <c r="G791" s="103" t="e">
        <f>SUMIFS(#REF!,#REF!,$B791,#REF!,$C791,#REF!,$G$2)</f>
        <v>#REF!</v>
      </c>
      <c r="H791" s="103" t="e">
        <f>SUMIFS(#REF!,#REF!,$B791,#REF!,$C791,#REF!,$G$2)</f>
        <v>#REF!</v>
      </c>
      <c r="I791" s="103" t="e">
        <f>SUMIFS(#REF!,#REF!,$B791,#REF!,$C791,#REF!,$G$2)</f>
        <v>#REF!</v>
      </c>
      <c r="J791" s="104" t="e">
        <f>SUMIFS(#REF!,#REF!,$B791,#REF!,$C791,#REF!,$J$2)</f>
        <v>#REF!</v>
      </c>
      <c r="K791" s="104" t="e">
        <f>SUMIFS(#REF!,#REF!,$B791,#REF!,$C791,#REF!,$J$2)</f>
        <v>#REF!</v>
      </c>
      <c r="L791" s="104" t="e">
        <f>SUMIFS(#REF!,#REF!,$B791,#REF!,$C791,#REF!,$J$2)</f>
        <v>#REF!</v>
      </c>
      <c r="M791" s="99"/>
      <c r="N791" s="99"/>
      <c r="O791" s="99"/>
      <c r="P791" s="99"/>
      <c r="Q791" s="99"/>
      <c r="R791" s="99"/>
      <c r="S791" s="99"/>
      <c r="T791" s="99"/>
      <c r="U791" s="99"/>
      <c r="V791" s="99"/>
      <c r="W791" s="99"/>
      <c r="X791" s="99"/>
      <c r="Y791" s="99"/>
      <c r="Z791" s="99"/>
      <c r="AA791" s="99"/>
      <c r="AB791" s="99"/>
      <c r="AC791" s="99"/>
      <c r="AD791" s="99"/>
      <c r="AE791" s="99"/>
      <c r="AF791" s="99"/>
      <c r="AG791" s="99"/>
      <c r="AH791" s="99"/>
      <c r="AI791" s="99"/>
      <c r="AJ791" s="99"/>
      <c r="AK791" s="99"/>
    </row>
    <row r="792" spans="1:37" ht="37.5" customHeight="1">
      <c r="A792" s="99"/>
      <c r="B792" s="100" t="s">
        <v>779</v>
      </c>
      <c r="C792" s="101" t="s">
        <v>182</v>
      </c>
      <c r="D792" s="102" t="e">
        <f>SUMIFS(#REF!,#REF!,$B792,#REF!,$C792,#REF!,$D$2)</f>
        <v>#REF!</v>
      </c>
      <c r="E792" s="102" t="e">
        <f>SUMIFS(#REF!,#REF!,$B792,#REF!,$C792,#REF!,$D$2)</f>
        <v>#REF!</v>
      </c>
      <c r="F792" s="102" t="e">
        <f>SUMIFS(#REF!,#REF!,$B792,#REF!,$C792,#REF!,$D$2)</f>
        <v>#REF!</v>
      </c>
      <c r="G792" s="103" t="e">
        <f>SUMIFS(#REF!,#REF!,$B792,#REF!,$C792,#REF!,$G$2)</f>
        <v>#REF!</v>
      </c>
      <c r="H792" s="103" t="e">
        <f>SUMIFS(#REF!,#REF!,$B792,#REF!,$C792,#REF!,$G$2)</f>
        <v>#REF!</v>
      </c>
      <c r="I792" s="103" t="e">
        <f>SUMIFS(#REF!,#REF!,$B792,#REF!,$C792,#REF!,$G$2)</f>
        <v>#REF!</v>
      </c>
      <c r="J792" s="104" t="e">
        <f>SUMIFS(#REF!,#REF!,$B792,#REF!,$C792,#REF!,$J$2)</f>
        <v>#REF!</v>
      </c>
      <c r="K792" s="104" t="e">
        <f>SUMIFS(#REF!,#REF!,$B792,#REF!,$C792,#REF!,$J$2)</f>
        <v>#REF!</v>
      </c>
      <c r="L792" s="104" t="e">
        <f>SUMIFS(#REF!,#REF!,$B792,#REF!,$C792,#REF!,$J$2)</f>
        <v>#REF!</v>
      </c>
      <c r="M792" s="99"/>
      <c r="N792" s="99"/>
      <c r="O792" s="99"/>
      <c r="P792" s="99"/>
      <c r="Q792" s="99"/>
      <c r="R792" s="99"/>
      <c r="S792" s="99"/>
      <c r="T792" s="99"/>
      <c r="U792" s="99"/>
      <c r="V792" s="99"/>
      <c r="W792" s="99"/>
      <c r="X792" s="99"/>
      <c r="Y792" s="99"/>
      <c r="Z792" s="99"/>
      <c r="AA792" s="99"/>
      <c r="AB792" s="99"/>
      <c r="AC792" s="99"/>
      <c r="AD792" s="99"/>
      <c r="AE792" s="99"/>
      <c r="AF792" s="99"/>
      <c r="AG792" s="99"/>
      <c r="AH792" s="99"/>
      <c r="AI792" s="99"/>
      <c r="AJ792" s="99"/>
      <c r="AK792" s="99"/>
    </row>
    <row r="793" spans="1:37" ht="37.5" customHeight="1">
      <c r="A793" s="99"/>
      <c r="B793" s="100" t="s">
        <v>779</v>
      </c>
      <c r="C793" s="101" t="s">
        <v>170</v>
      </c>
      <c r="D793" s="102" t="e">
        <f>SUMIFS(#REF!,#REF!,$B793,#REF!,$C793,#REF!,$D$2)</f>
        <v>#REF!</v>
      </c>
      <c r="E793" s="102" t="e">
        <f>SUMIFS(#REF!,#REF!,$B793,#REF!,$C793,#REF!,$D$2)</f>
        <v>#REF!</v>
      </c>
      <c r="F793" s="102" t="e">
        <f>SUMIFS(#REF!,#REF!,$B793,#REF!,$C793,#REF!,$D$2)</f>
        <v>#REF!</v>
      </c>
      <c r="G793" s="103" t="e">
        <f>SUMIFS(#REF!,#REF!,$B793,#REF!,$C793,#REF!,$G$2)</f>
        <v>#REF!</v>
      </c>
      <c r="H793" s="103" t="e">
        <f>SUMIFS(#REF!,#REF!,$B793,#REF!,$C793,#REF!,$G$2)</f>
        <v>#REF!</v>
      </c>
      <c r="I793" s="103" t="e">
        <f>SUMIFS(#REF!,#REF!,$B793,#REF!,$C793,#REF!,$G$2)</f>
        <v>#REF!</v>
      </c>
      <c r="J793" s="104" t="e">
        <f>SUMIFS(#REF!,#REF!,$B793,#REF!,$C793,#REF!,$J$2)</f>
        <v>#REF!</v>
      </c>
      <c r="K793" s="104" t="e">
        <f>SUMIFS(#REF!,#REF!,$B793,#REF!,$C793,#REF!,$J$2)</f>
        <v>#REF!</v>
      </c>
      <c r="L793" s="104" t="e">
        <f>SUMIFS(#REF!,#REF!,$B793,#REF!,$C793,#REF!,$J$2)</f>
        <v>#REF!</v>
      </c>
      <c r="M793" s="99"/>
      <c r="N793" s="99"/>
      <c r="O793" s="99"/>
      <c r="P793" s="99"/>
      <c r="Q793" s="99"/>
      <c r="R793" s="99"/>
      <c r="S793" s="99"/>
      <c r="T793" s="99"/>
      <c r="U793" s="99"/>
      <c r="V793" s="99"/>
      <c r="W793" s="99"/>
      <c r="X793" s="99"/>
      <c r="Y793" s="99"/>
      <c r="Z793" s="99"/>
      <c r="AA793" s="99"/>
      <c r="AB793" s="99"/>
      <c r="AC793" s="99"/>
      <c r="AD793" s="99"/>
      <c r="AE793" s="99"/>
      <c r="AF793" s="99"/>
      <c r="AG793" s="99"/>
      <c r="AH793" s="99"/>
      <c r="AI793" s="99"/>
      <c r="AJ793" s="99"/>
      <c r="AK793" s="99"/>
    </row>
    <row r="794" spans="1:37" ht="37.5" customHeight="1">
      <c r="A794" s="99"/>
      <c r="B794" s="100" t="s">
        <v>779</v>
      </c>
      <c r="C794" s="101" t="s">
        <v>188</v>
      </c>
      <c r="D794" s="102" t="e">
        <f>SUMIFS(#REF!,#REF!,$B794,#REF!,$C794,#REF!,$D$2)</f>
        <v>#REF!</v>
      </c>
      <c r="E794" s="102" t="e">
        <f>SUMIFS(#REF!,#REF!,$B794,#REF!,$C794,#REF!,$D$2)</f>
        <v>#REF!</v>
      </c>
      <c r="F794" s="102" t="e">
        <f>SUMIFS(#REF!,#REF!,$B794,#REF!,$C794,#REF!,$D$2)</f>
        <v>#REF!</v>
      </c>
      <c r="G794" s="103" t="e">
        <f>SUMIFS(#REF!,#REF!,$B794,#REF!,$C794,#REF!,$G$2)</f>
        <v>#REF!</v>
      </c>
      <c r="H794" s="103" t="e">
        <f>SUMIFS(#REF!,#REF!,$B794,#REF!,$C794,#REF!,$G$2)</f>
        <v>#REF!</v>
      </c>
      <c r="I794" s="103" t="e">
        <f>SUMIFS(#REF!,#REF!,$B794,#REF!,$C794,#REF!,$G$2)</f>
        <v>#REF!</v>
      </c>
      <c r="J794" s="104" t="e">
        <f>SUMIFS(#REF!,#REF!,$B794,#REF!,$C794,#REF!,$J$2)</f>
        <v>#REF!</v>
      </c>
      <c r="K794" s="104" t="e">
        <f>SUMIFS(#REF!,#REF!,$B794,#REF!,$C794,#REF!,$J$2)</f>
        <v>#REF!</v>
      </c>
      <c r="L794" s="104" t="e">
        <f>SUMIFS(#REF!,#REF!,$B794,#REF!,$C794,#REF!,$J$2)</f>
        <v>#REF!</v>
      </c>
      <c r="M794" s="99"/>
      <c r="N794" s="99"/>
      <c r="O794" s="99"/>
      <c r="P794" s="99"/>
      <c r="Q794" s="99"/>
      <c r="R794" s="99"/>
      <c r="S794" s="99"/>
      <c r="T794" s="99"/>
      <c r="U794" s="99"/>
      <c r="V794" s="99"/>
      <c r="W794" s="99"/>
      <c r="X794" s="99"/>
      <c r="Y794" s="99"/>
      <c r="Z794" s="99"/>
      <c r="AA794" s="99"/>
      <c r="AB794" s="99"/>
      <c r="AC794" s="99"/>
      <c r="AD794" s="99"/>
      <c r="AE794" s="99"/>
      <c r="AF794" s="99"/>
      <c r="AG794" s="99"/>
      <c r="AH794" s="99"/>
      <c r="AI794" s="99"/>
      <c r="AJ794" s="99"/>
      <c r="AK794" s="99"/>
    </row>
    <row r="795" spans="1:37" ht="37.5" customHeight="1">
      <c r="A795" s="99"/>
      <c r="B795" s="100" t="s">
        <v>779</v>
      </c>
      <c r="C795" s="101" t="s">
        <v>176</v>
      </c>
      <c r="D795" s="102" t="e">
        <f>SUMIFS(#REF!,#REF!,$B795,#REF!,$C795,#REF!,$D$2)</f>
        <v>#REF!</v>
      </c>
      <c r="E795" s="102" t="e">
        <f>SUMIFS(#REF!,#REF!,$B795,#REF!,$C795,#REF!,$D$2)</f>
        <v>#REF!</v>
      </c>
      <c r="F795" s="102" t="e">
        <f>SUMIFS(#REF!,#REF!,$B795,#REF!,$C795,#REF!,$D$2)</f>
        <v>#REF!</v>
      </c>
      <c r="G795" s="103" t="e">
        <f>SUMIFS(#REF!,#REF!,$B795,#REF!,$C795,#REF!,$G$2)</f>
        <v>#REF!</v>
      </c>
      <c r="H795" s="103" t="e">
        <f>SUMIFS(#REF!,#REF!,$B795,#REF!,$C795,#REF!,$G$2)</f>
        <v>#REF!</v>
      </c>
      <c r="I795" s="103" t="e">
        <f>SUMIFS(#REF!,#REF!,$B795,#REF!,$C795,#REF!,$G$2)</f>
        <v>#REF!</v>
      </c>
      <c r="J795" s="104" t="e">
        <f>SUMIFS(#REF!,#REF!,$B795,#REF!,$C795,#REF!,$J$2)</f>
        <v>#REF!</v>
      </c>
      <c r="K795" s="104" t="e">
        <f>SUMIFS(#REF!,#REF!,$B795,#REF!,$C795,#REF!,$J$2)</f>
        <v>#REF!</v>
      </c>
      <c r="L795" s="104" t="e">
        <f>SUMIFS(#REF!,#REF!,$B795,#REF!,$C795,#REF!,$J$2)</f>
        <v>#REF!</v>
      </c>
      <c r="M795" s="99"/>
      <c r="N795" s="99"/>
      <c r="O795" s="99"/>
      <c r="P795" s="99"/>
      <c r="Q795" s="99"/>
      <c r="R795" s="99"/>
      <c r="S795" s="99"/>
      <c r="T795" s="99"/>
      <c r="U795" s="99"/>
      <c r="V795" s="99"/>
      <c r="W795" s="99"/>
      <c r="X795" s="99"/>
      <c r="Y795" s="99"/>
      <c r="Z795" s="99"/>
      <c r="AA795" s="99"/>
      <c r="AB795" s="99"/>
      <c r="AC795" s="99"/>
      <c r="AD795" s="99"/>
      <c r="AE795" s="99"/>
      <c r="AF795" s="99"/>
      <c r="AG795" s="99"/>
      <c r="AH795" s="99"/>
      <c r="AI795" s="99"/>
      <c r="AJ795" s="99"/>
      <c r="AK795" s="99"/>
    </row>
    <row r="796" spans="1:37" ht="37.5" customHeight="1">
      <c r="A796" s="99"/>
      <c r="B796" s="100" t="s">
        <v>779</v>
      </c>
      <c r="C796" s="101" t="s">
        <v>194</v>
      </c>
      <c r="D796" s="102" t="e">
        <f>SUMIFS(#REF!,#REF!,$B796,#REF!,$C796,#REF!,$D$2)</f>
        <v>#REF!</v>
      </c>
      <c r="E796" s="102" t="e">
        <f>SUMIFS(#REF!,#REF!,$B796,#REF!,$C796,#REF!,$D$2)</f>
        <v>#REF!</v>
      </c>
      <c r="F796" s="102" t="e">
        <f>SUMIFS(#REF!,#REF!,$B796,#REF!,$C796,#REF!,$D$2)</f>
        <v>#REF!</v>
      </c>
      <c r="G796" s="103" t="e">
        <f>SUMIFS(#REF!,#REF!,$B796,#REF!,$C796,#REF!,$G$2)</f>
        <v>#REF!</v>
      </c>
      <c r="H796" s="103" t="e">
        <f>SUMIFS(#REF!,#REF!,$B796,#REF!,$C796,#REF!,$G$2)</f>
        <v>#REF!</v>
      </c>
      <c r="I796" s="103" t="e">
        <f>SUMIFS(#REF!,#REF!,$B796,#REF!,$C796,#REF!,$G$2)</f>
        <v>#REF!</v>
      </c>
      <c r="J796" s="104" t="e">
        <f>SUMIFS(#REF!,#REF!,$B796,#REF!,$C796,#REF!,$J$2)</f>
        <v>#REF!</v>
      </c>
      <c r="K796" s="104" t="e">
        <f>SUMIFS(#REF!,#REF!,$B796,#REF!,$C796,#REF!,$J$2)</f>
        <v>#REF!</v>
      </c>
      <c r="L796" s="104" t="e">
        <f>SUMIFS(#REF!,#REF!,$B796,#REF!,$C796,#REF!,$J$2)</f>
        <v>#REF!</v>
      </c>
      <c r="M796" s="97"/>
      <c r="N796" s="97"/>
      <c r="O796" s="97"/>
      <c r="P796" s="97"/>
      <c r="Q796" s="97"/>
      <c r="R796" s="97"/>
      <c r="S796" s="97"/>
      <c r="T796" s="97"/>
      <c r="U796" s="97"/>
      <c r="V796" s="97"/>
      <c r="W796" s="97"/>
      <c r="X796" s="97"/>
      <c r="Y796" s="97"/>
      <c r="Z796" s="97"/>
      <c r="AA796" s="97"/>
      <c r="AB796" s="97"/>
      <c r="AC796" s="97"/>
      <c r="AD796" s="97"/>
      <c r="AE796" s="97"/>
      <c r="AF796" s="97"/>
      <c r="AG796" s="97"/>
      <c r="AH796" s="97"/>
      <c r="AI796" s="97"/>
      <c r="AJ796" s="97"/>
      <c r="AK796" s="97"/>
    </row>
    <row r="797" spans="1:37" ht="18.75" customHeight="1">
      <c r="A797" s="94"/>
      <c r="B797" s="95" t="s">
        <v>712</v>
      </c>
      <c r="C797" s="94"/>
      <c r="D797" s="96" t="e">
        <f t="shared" ref="D797:L797" si="73">SUM(D798:D807)</f>
        <v>#REF!</v>
      </c>
      <c r="E797" s="96" t="e">
        <f t="shared" si="73"/>
        <v>#REF!</v>
      </c>
      <c r="F797" s="96" t="e">
        <f t="shared" si="73"/>
        <v>#REF!</v>
      </c>
      <c r="G797" s="96" t="e">
        <f t="shared" si="73"/>
        <v>#REF!</v>
      </c>
      <c r="H797" s="96" t="e">
        <f t="shared" si="73"/>
        <v>#REF!</v>
      </c>
      <c r="I797" s="96" t="e">
        <f t="shared" si="73"/>
        <v>#REF!</v>
      </c>
      <c r="J797" s="96" t="e">
        <f t="shared" si="73"/>
        <v>#REF!</v>
      </c>
      <c r="K797" s="96" t="e">
        <f t="shared" si="73"/>
        <v>#REF!</v>
      </c>
      <c r="L797" s="96" t="e">
        <f t="shared" si="73"/>
        <v>#REF!</v>
      </c>
      <c r="M797" s="99"/>
      <c r="N797" s="99"/>
      <c r="O797" s="99"/>
      <c r="P797" s="99"/>
      <c r="Q797" s="99"/>
      <c r="R797" s="99"/>
      <c r="S797" s="99"/>
      <c r="T797" s="99"/>
      <c r="U797" s="99"/>
      <c r="V797" s="99"/>
      <c r="W797" s="99"/>
      <c r="X797" s="99"/>
      <c r="Y797" s="99"/>
      <c r="Z797" s="99"/>
      <c r="AA797" s="99"/>
      <c r="AB797" s="99"/>
      <c r="AC797" s="99"/>
      <c r="AD797" s="99"/>
      <c r="AE797" s="99"/>
      <c r="AF797" s="99"/>
      <c r="AG797" s="99"/>
      <c r="AH797" s="99"/>
      <c r="AI797" s="99"/>
      <c r="AJ797" s="99"/>
      <c r="AK797" s="99"/>
    </row>
    <row r="798" spans="1:37" ht="37.5" customHeight="1">
      <c r="A798" s="99">
        <f>A787+1</f>
        <v>73</v>
      </c>
      <c r="B798" s="100" t="s">
        <v>780</v>
      </c>
      <c r="C798" s="101" t="s">
        <v>372</v>
      </c>
      <c r="D798" s="102" t="e">
        <f>SUMIFS(#REF!,#REF!,$B798,#REF!,$C798,#REF!,$D$2)</f>
        <v>#REF!</v>
      </c>
      <c r="E798" s="102" t="e">
        <f>SUMIFS(#REF!,#REF!,$B798,#REF!,$C798,#REF!,$D$2)</f>
        <v>#REF!</v>
      </c>
      <c r="F798" s="102" t="e">
        <f>SUMIFS(#REF!,#REF!,$B798,#REF!,$C798,#REF!,$D$2)</f>
        <v>#REF!</v>
      </c>
      <c r="G798" s="103" t="e">
        <f>SUMIFS(#REF!,#REF!,$B798,#REF!,$C798,#REF!,$G$2)</f>
        <v>#REF!</v>
      </c>
      <c r="H798" s="103" t="e">
        <f>SUMIFS(#REF!,#REF!,$B798,#REF!,$C798,#REF!,$G$2)</f>
        <v>#REF!</v>
      </c>
      <c r="I798" s="103" t="e">
        <f>SUMIFS(#REF!,#REF!,$B798,#REF!,$C798,#REF!,$G$2)</f>
        <v>#REF!</v>
      </c>
      <c r="J798" s="104" t="e">
        <f>SUMIFS(#REF!,#REF!,$B798,#REF!,$C798,#REF!,$J$2)</f>
        <v>#REF!</v>
      </c>
      <c r="K798" s="104" t="e">
        <f>SUMIFS(#REF!,#REF!,$B798,#REF!,$C798,#REF!,$J$2)</f>
        <v>#REF!</v>
      </c>
      <c r="L798" s="104" t="e">
        <f>SUMIFS(#REF!,#REF!,$B798,#REF!,$C798,#REF!,$J$2)</f>
        <v>#REF!</v>
      </c>
      <c r="M798" s="99"/>
      <c r="N798" s="99"/>
      <c r="O798" s="99"/>
      <c r="P798" s="99"/>
      <c r="Q798" s="99"/>
      <c r="R798" s="99"/>
      <c r="S798" s="99"/>
      <c r="T798" s="99"/>
      <c r="U798" s="99"/>
      <c r="V798" s="99"/>
      <c r="W798" s="99"/>
      <c r="X798" s="99"/>
      <c r="Y798" s="99"/>
      <c r="Z798" s="99"/>
      <c r="AA798" s="99"/>
      <c r="AB798" s="99"/>
      <c r="AC798" s="99"/>
      <c r="AD798" s="99"/>
      <c r="AE798" s="99"/>
      <c r="AF798" s="99"/>
      <c r="AG798" s="99"/>
      <c r="AH798" s="99"/>
      <c r="AI798" s="99"/>
      <c r="AJ798" s="99"/>
      <c r="AK798" s="99"/>
    </row>
    <row r="799" spans="1:37" ht="37.5" customHeight="1">
      <c r="A799" s="99"/>
      <c r="B799" s="100" t="s">
        <v>780</v>
      </c>
      <c r="C799" s="101" t="s">
        <v>456</v>
      </c>
      <c r="D799" s="102" t="e">
        <f>SUMIFS(#REF!,#REF!,$B799,#REF!,$C799,#REF!,$D$2)</f>
        <v>#REF!</v>
      </c>
      <c r="E799" s="102" t="e">
        <f>SUMIFS(#REF!,#REF!,$B799,#REF!,$C799,#REF!,$D$2)</f>
        <v>#REF!</v>
      </c>
      <c r="F799" s="102" t="e">
        <f>SUMIFS(#REF!,#REF!,$B799,#REF!,$C799,#REF!,$D$2)</f>
        <v>#REF!</v>
      </c>
      <c r="G799" s="103" t="e">
        <f>SUMIFS(#REF!,#REF!,$B799,#REF!,$C799,#REF!,$G$2)</f>
        <v>#REF!</v>
      </c>
      <c r="H799" s="103" t="e">
        <f>SUMIFS(#REF!,#REF!,$B799,#REF!,$C799,#REF!,$G$2)</f>
        <v>#REF!</v>
      </c>
      <c r="I799" s="103" t="e">
        <f>SUMIFS(#REF!,#REF!,$B799,#REF!,$C799,#REF!,$G$2)</f>
        <v>#REF!</v>
      </c>
      <c r="J799" s="104" t="e">
        <f>SUMIFS(#REF!,#REF!,$B799,#REF!,$C799,#REF!,$J$2)</f>
        <v>#REF!</v>
      </c>
      <c r="K799" s="104" t="e">
        <f>SUMIFS(#REF!,#REF!,$B799,#REF!,$C799,#REF!,$J$2)</f>
        <v>#REF!</v>
      </c>
      <c r="L799" s="104" t="e">
        <f>SUMIFS(#REF!,#REF!,$B799,#REF!,$C799,#REF!,$J$2)</f>
        <v>#REF!</v>
      </c>
      <c r="M799" s="99"/>
      <c r="N799" s="99"/>
      <c r="O799" s="99"/>
      <c r="P799" s="99"/>
      <c r="Q799" s="99"/>
      <c r="R799" s="99"/>
      <c r="S799" s="99"/>
      <c r="T799" s="99"/>
      <c r="U799" s="99"/>
      <c r="V799" s="99"/>
      <c r="W799" s="99"/>
      <c r="X799" s="99"/>
      <c r="Y799" s="99"/>
      <c r="Z799" s="99"/>
      <c r="AA799" s="99"/>
      <c r="AB799" s="99"/>
      <c r="AC799" s="99"/>
      <c r="AD799" s="99"/>
      <c r="AE799" s="99"/>
      <c r="AF799" s="99"/>
      <c r="AG799" s="99"/>
      <c r="AH799" s="99"/>
      <c r="AI799" s="99"/>
      <c r="AJ799" s="99"/>
      <c r="AK799" s="99"/>
    </row>
    <row r="800" spans="1:37" ht="37.5" customHeight="1">
      <c r="A800" s="99"/>
      <c r="B800" s="100" t="s">
        <v>780</v>
      </c>
      <c r="C800" s="101" t="s">
        <v>465</v>
      </c>
      <c r="D800" s="102" t="e">
        <f>SUMIFS(#REF!,#REF!,$B800,#REF!,$C800,#REF!,$D$2)</f>
        <v>#REF!</v>
      </c>
      <c r="E800" s="102" t="e">
        <f>SUMIFS(#REF!,#REF!,$B800,#REF!,$C800,#REF!,$D$2)</f>
        <v>#REF!</v>
      </c>
      <c r="F800" s="102" t="e">
        <f>SUMIFS(#REF!,#REF!,$B800,#REF!,$C800,#REF!,$D$2)</f>
        <v>#REF!</v>
      </c>
      <c r="G800" s="103" t="e">
        <f>SUMIFS(#REF!,#REF!,$B800,#REF!,$C800,#REF!,$G$2)</f>
        <v>#REF!</v>
      </c>
      <c r="H800" s="103" t="e">
        <f>SUMIFS(#REF!,#REF!,$B800,#REF!,$C800,#REF!,$G$2)</f>
        <v>#REF!</v>
      </c>
      <c r="I800" s="103" t="e">
        <f>SUMIFS(#REF!,#REF!,$B800,#REF!,$C800,#REF!,$G$2)</f>
        <v>#REF!</v>
      </c>
      <c r="J800" s="104" t="e">
        <f>SUMIFS(#REF!,#REF!,$B800,#REF!,$C800,#REF!,$J$2)</f>
        <v>#REF!</v>
      </c>
      <c r="K800" s="104" t="e">
        <f>SUMIFS(#REF!,#REF!,$B800,#REF!,$C800,#REF!,$J$2)</f>
        <v>#REF!</v>
      </c>
      <c r="L800" s="104" t="e">
        <f>SUMIFS(#REF!,#REF!,$B800,#REF!,$C800,#REF!,$J$2)</f>
        <v>#REF!</v>
      </c>
      <c r="M800" s="99"/>
      <c r="N800" s="99"/>
      <c r="O800" s="99"/>
      <c r="P800" s="99"/>
      <c r="Q800" s="99"/>
      <c r="R800" s="99"/>
      <c r="S800" s="99"/>
      <c r="T800" s="99"/>
      <c r="U800" s="99"/>
      <c r="V800" s="99"/>
      <c r="W800" s="99"/>
      <c r="X800" s="99"/>
      <c r="Y800" s="99"/>
      <c r="Z800" s="99"/>
      <c r="AA800" s="99"/>
      <c r="AB800" s="99"/>
      <c r="AC800" s="99"/>
      <c r="AD800" s="99"/>
      <c r="AE800" s="99"/>
      <c r="AF800" s="99"/>
      <c r="AG800" s="99"/>
      <c r="AH800" s="99"/>
      <c r="AI800" s="99"/>
      <c r="AJ800" s="99"/>
      <c r="AK800" s="99"/>
    </row>
    <row r="801" spans="1:37" ht="37.5" customHeight="1">
      <c r="A801" s="99"/>
      <c r="B801" s="100" t="s">
        <v>780</v>
      </c>
      <c r="C801" s="101" t="s">
        <v>191</v>
      </c>
      <c r="D801" s="102" t="e">
        <f>SUMIFS(#REF!,#REF!,$B801,#REF!,$C801,#REF!,$D$2)</f>
        <v>#REF!</v>
      </c>
      <c r="E801" s="102" t="e">
        <f>SUMIFS(#REF!,#REF!,$B801,#REF!,$C801,#REF!,$D$2)</f>
        <v>#REF!</v>
      </c>
      <c r="F801" s="102" t="e">
        <f>SUMIFS(#REF!,#REF!,$B801,#REF!,$C801,#REF!,$D$2)</f>
        <v>#REF!</v>
      </c>
      <c r="G801" s="103" t="e">
        <f>SUMIFS(#REF!,#REF!,$B801,#REF!,$C801,#REF!,$G$2)</f>
        <v>#REF!</v>
      </c>
      <c r="H801" s="103" t="e">
        <f>SUMIFS(#REF!,#REF!,$B801,#REF!,$C801,#REF!,$G$2)</f>
        <v>#REF!</v>
      </c>
      <c r="I801" s="103" t="e">
        <f>SUMIFS(#REF!,#REF!,$B801,#REF!,$C801,#REF!,$G$2)</f>
        <v>#REF!</v>
      </c>
      <c r="J801" s="104" t="e">
        <f>SUMIFS(#REF!,#REF!,$B801,#REF!,$C801,#REF!,$J$2)</f>
        <v>#REF!</v>
      </c>
      <c r="K801" s="104" t="e">
        <f>SUMIFS(#REF!,#REF!,$B801,#REF!,$C801,#REF!,$J$2)</f>
        <v>#REF!</v>
      </c>
      <c r="L801" s="104" t="e">
        <f>SUMIFS(#REF!,#REF!,$B801,#REF!,$C801,#REF!,$J$2)</f>
        <v>#REF!</v>
      </c>
      <c r="M801" s="99"/>
      <c r="N801" s="99"/>
      <c r="O801" s="99"/>
      <c r="P801" s="99"/>
      <c r="Q801" s="99"/>
      <c r="R801" s="99"/>
      <c r="S801" s="99"/>
      <c r="T801" s="99"/>
      <c r="U801" s="99"/>
      <c r="V801" s="99"/>
      <c r="W801" s="99"/>
      <c r="X801" s="99"/>
      <c r="Y801" s="99"/>
      <c r="Z801" s="99"/>
      <c r="AA801" s="99"/>
      <c r="AB801" s="99"/>
      <c r="AC801" s="99"/>
      <c r="AD801" s="99"/>
      <c r="AE801" s="99"/>
      <c r="AF801" s="99"/>
      <c r="AG801" s="99"/>
      <c r="AH801" s="99"/>
      <c r="AI801" s="99"/>
      <c r="AJ801" s="99"/>
      <c r="AK801" s="99"/>
    </row>
    <row r="802" spans="1:37" ht="37.5" customHeight="1">
      <c r="A802" s="99"/>
      <c r="B802" s="100" t="s">
        <v>780</v>
      </c>
      <c r="C802" s="101" t="s">
        <v>348</v>
      </c>
      <c r="D802" s="102" t="e">
        <f>SUMIFS(#REF!,#REF!,$B802,#REF!,$C802,#REF!,$D$2)</f>
        <v>#REF!</v>
      </c>
      <c r="E802" s="102" t="e">
        <f>SUMIFS(#REF!,#REF!,$B802,#REF!,$C802,#REF!,$D$2)</f>
        <v>#REF!</v>
      </c>
      <c r="F802" s="102" t="e">
        <f>SUMIFS(#REF!,#REF!,$B802,#REF!,$C802,#REF!,$D$2)</f>
        <v>#REF!</v>
      </c>
      <c r="G802" s="103" t="e">
        <f>SUMIFS(#REF!,#REF!,$B802,#REF!,$C802,#REF!,$G$2)</f>
        <v>#REF!</v>
      </c>
      <c r="H802" s="103" t="e">
        <f>SUMIFS(#REF!,#REF!,$B802,#REF!,$C802,#REF!,$G$2)</f>
        <v>#REF!</v>
      </c>
      <c r="I802" s="103" t="e">
        <f>SUMIFS(#REF!,#REF!,$B802,#REF!,$C802,#REF!,$G$2)</f>
        <v>#REF!</v>
      </c>
      <c r="J802" s="104" t="e">
        <f>SUMIFS(#REF!,#REF!,$B802,#REF!,$C802,#REF!,$J$2)</f>
        <v>#REF!</v>
      </c>
      <c r="K802" s="104" t="e">
        <f>SUMIFS(#REF!,#REF!,$B802,#REF!,$C802,#REF!,$J$2)</f>
        <v>#REF!</v>
      </c>
      <c r="L802" s="104" t="e">
        <f>SUMIFS(#REF!,#REF!,$B802,#REF!,$C802,#REF!,$J$2)</f>
        <v>#REF!</v>
      </c>
      <c r="M802" s="99"/>
      <c r="N802" s="99"/>
      <c r="O802" s="99"/>
      <c r="P802" s="99"/>
      <c r="Q802" s="99"/>
      <c r="R802" s="99"/>
      <c r="S802" s="99"/>
      <c r="T802" s="99"/>
      <c r="U802" s="99"/>
      <c r="V802" s="99"/>
      <c r="W802" s="99"/>
      <c r="X802" s="99"/>
      <c r="Y802" s="99"/>
      <c r="Z802" s="99"/>
      <c r="AA802" s="99"/>
      <c r="AB802" s="99"/>
      <c r="AC802" s="99"/>
      <c r="AD802" s="99"/>
      <c r="AE802" s="99"/>
      <c r="AF802" s="99"/>
      <c r="AG802" s="99"/>
      <c r="AH802" s="99"/>
      <c r="AI802" s="99"/>
      <c r="AJ802" s="99"/>
      <c r="AK802" s="99"/>
    </row>
    <row r="803" spans="1:37" ht="37.5" customHeight="1">
      <c r="A803" s="99"/>
      <c r="B803" s="100" t="s">
        <v>780</v>
      </c>
      <c r="C803" s="101" t="s">
        <v>182</v>
      </c>
      <c r="D803" s="102" t="e">
        <f>SUMIFS(#REF!,#REF!,$B803,#REF!,$C803,#REF!,$D$2)</f>
        <v>#REF!</v>
      </c>
      <c r="E803" s="102" t="e">
        <f>SUMIFS(#REF!,#REF!,$B803,#REF!,$C803,#REF!,$D$2)</f>
        <v>#REF!</v>
      </c>
      <c r="F803" s="102" t="e">
        <f>SUMIFS(#REF!,#REF!,$B803,#REF!,$C803,#REF!,$D$2)</f>
        <v>#REF!</v>
      </c>
      <c r="G803" s="103" t="e">
        <f>SUMIFS(#REF!,#REF!,$B803,#REF!,$C803,#REF!,$G$2)</f>
        <v>#REF!</v>
      </c>
      <c r="H803" s="103" t="e">
        <f>SUMIFS(#REF!,#REF!,$B803,#REF!,$C803,#REF!,$G$2)</f>
        <v>#REF!</v>
      </c>
      <c r="I803" s="103" t="e">
        <f>SUMIFS(#REF!,#REF!,$B803,#REF!,$C803,#REF!,$G$2)</f>
        <v>#REF!</v>
      </c>
      <c r="J803" s="104" t="e">
        <f>SUMIFS(#REF!,#REF!,$B803,#REF!,$C803,#REF!,$J$2)</f>
        <v>#REF!</v>
      </c>
      <c r="K803" s="104" t="e">
        <f>SUMIFS(#REF!,#REF!,$B803,#REF!,$C803,#REF!,$J$2)</f>
        <v>#REF!</v>
      </c>
      <c r="L803" s="104" t="e">
        <f>SUMIFS(#REF!,#REF!,$B803,#REF!,$C803,#REF!,$J$2)</f>
        <v>#REF!</v>
      </c>
      <c r="M803" s="99"/>
      <c r="N803" s="99"/>
      <c r="O803" s="99"/>
      <c r="P803" s="99"/>
      <c r="Q803" s="99"/>
      <c r="R803" s="99"/>
      <c r="S803" s="99"/>
      <c r="T803" s="99"/>
      <c r="U803" s="99"/>
      <c r="V803" s="99"/>
      <c r="W803" s="99"/>
      <c r="X803" s="99"/>
      <c r="Y803" s="99"/>
      <c r="Z803" s="99"/>
      <c r="AA803" s="99"/>
      <c r="AB803" s="99"/>
      <c r="AC803" s="99"/>
      <c r="AD803" s="99"/>
      <c r="AE803" s="99"/>
      <c r="AF803" s="99"/>
      <c r="AG803" s="99"/>
      <c r="AH803" s="99"/>
      <c r="AI803" s="99"/>
      <c r="AJ803" s="99"/>
      <c r="AK803" s="99"/>
    </row>
    <row r="804" spans="1:37" ht="37.5" customHeight="1">
      <c r="A804" s="99"/>
      <c r="B804" s="100" t="s">
        <v>780</v>
      </c>
      <c r="C804" s="101" t="s">
        <v>170</v>
      </c>
      <c r="D804" s="102" t="e">
        <f>SUMIFS(#REF!,#REF!,$B804,#REF!,$C804,#REF!,$D$2)</f>
        <v>#REF!</v>
      </c>
      <c r="E804" s="102" t="e">
        <f>SUMIFS(#REF!,#REF!,$B804,#REF!,$C804,#REF!,$D$2)</f>
        <v>#REF!</v>
      </c>
      <c r="F804" s="102" t="e">
        <f>SUMIFS(#REF!,#REF!,$B804,#REF!,$C804,#REF!,$D$2)</f>
        <v>#REF!</v>
      </c>
      <c r="G804" s="103" t="e">
        <f>SUMIFS(#REF!,#REF!,$B804,#REF!,$C804,#REF!,$G$2)</f>
        <v>#REF!</v>
      </c>
      <c r="H804" s="103" t="e">
        <f>SUMIFS(#REF!,#REF!,$B804,#REF!,$C804,#REF!,$G$2)</f>
        <v>#REF!</v>
      </c>
      <c r="I804" s="103" t="e">
        <f>SUMIFS(#REF!,#REF!,$B804,#REF!,$C804,#REF!,$G$2)</f>
        <v>#REF!</v>
      </c>
      <c r="J804" s="104" t="e">
        <f>SUMIFS(#REF!,#REF!,$B804,#REF!,$C804,#REF!,$J$2)</f>
        <v>#REF!</v>
      </c>
      <c r="K804" s="104" t="e">
        <f>SUMIFS(#REF!,#REF!,$B804,#REF!,$C804,#REF!,$J$2)</f>
        <v>#REF!</v>
      </c>
      <c r="L804" s="104" t="e">
        <f>SUMIFS(#REF!,#REF!,$B804,#REF!,$C804,#REF!,$J$2)</f>
        <v>#REF!</v>
      </c>
      <c r="M804" s="99"/>
      <c r="N804" s="99"/>
      <c r="O804" s="99"/>
      <c r="P804" s="99"/>
      <c r="Q804" s="99"/>
      <c r="R804" s="99"/>
      <c r="S804" s="99"/>
      <c r="T804" s="99"/>
      <c r="U804" s="99"/>
      <c r="V804" s="99"/>
      <c r="W804" s="99"/>
      <c r="X804" s="99"/>
      <c r="Y804" s="99"/>
      <c r="Z804" s="99"/>
      <c r="AA804" s="99"/>
      <c r="AB804" s="99"/>
      <c r="AC804" s="99"/>
      <c r="AD804" s="99"/>
      <c r="AE804" s="99"/>
      <c r="AF804" s="99"/>
      <c r="AG804" s="99"/>
      <c r="AH804" s="99"/>
      <c r="AI804" s="99"/>
      <c r="AJ804" s="99"/>
      <c r="AK804" s="99"/>
    </row>
    <row r="805" spans="1:37" ht="37.5" customHeight="1">
      <c r="A805" s="99"/>
      <c r="B805" s="100" t="s">
        <v>780</v>
      </c>
      <c r="C805" s="101" t="s">
        <v>188</v>
      </c>
      <c r="D805" s="102" t="e">
        <f>SUMIFS(#REF!,#REF!,$B805,#REF!,$C805,#REF!,$D$2)</f>
        <v>#REF!</v>
      </c>
      <c r="E805" s="102" t="e">
        <f>SUMIFS(#REF!,#REF!,$B805,#REF!,$C805,#REF!,$D$2)</f>
        <v>#REF!</v>
      </c>
      <c r="F805" s="102" t="e">
        <f>SUMIFS(#REF!,#REF!,$B805,#REF!,$C805,#REF!,$D$2)</f>
        <v>#REF!</v>
      </c>
      <c r="G805" s="103" t="e">
        <f>SUMIFS(#REF!,#REF!,$B805,#REF!,$C805,#REF!,$G$2)</f>
        <v>#REF!</v>
      </c>
      <c r="H805" s="103" t="e">
        <f>SUMIFS(#REF!,#REF!,$B805,#REF!,$C805,#REF!,$G$2)</f>
        <v>#REF!</v>
      </c>
      <c r="I805" s="103" t="e">
        <f>SUMIFS(#REF!,#REF!,$B805,#REF!,$C805,#REF!,$G$2)</f>
        <v>#REF!</v>
      </c>
      <c r="J805" s="104" t="e">
        <f>SUMIFS(#REF!,#REF!,$B805,#REF!,$C805,#REF!,$J$2)</f>
        <v>#REF!</v>
      </c>
      <c r="K805" s="104" t="e">
        <f>SUMIFS(#REF!,#REF!,$B805,#REF!,$C805,#REF!,$J$2)</f>
        <v>#REF!</v>
      </c>
      <c r="L805" s="104" t="e">
        <f>SUMIFS(#REF!,#REF!,$B805,#REF!,$C805,#REF!,$J$2)</f>
        <v>#REF!</v>
      </c>
      <c r="M805" s="99"/>
      <c r="N805" s="99"/>
      <c r="O805" s="99"/>
      <c r="P805" s="99"/>
      <c r="Q805" s="99"/>
      <c r="R805" s="99"/>
      <c r="S805" s="99"/>
      <c r="T805" s="99"/>
      <c r="U805" s="99"/>
      <c r="V805" s="99"/>
      <c r="W805" s="99"/>
      <c r="X805" s="99"/>
      <c r="Y805" s="99"/>
      <c r="Z805" s="99"/>
      <c r="AA805" s="99"/>
      <c r="AB805" s="99"/>
      <c r="AC805" s="99"/>
      <c r="AD805" s="99"/>
      <c r="AE805" s="99"/>
      <c r="AF805" s="99"/>
      <c r="AG805" s="99"/>
      <c r="AH805" s="99"/>
      <c r="AI805" s="99"/>
      <c r="AJ805" s="99"/>
      <c r="AK805" s="99"/>
    </row>
    <row r="806" spans="1:37" ht="37.5" customHeight="1">
      <c r="A806" s="99"/>
      <c r="B806" s="100" t="s">
        <v>780</v>
      </c>
      <c r="C806" s="101" t="s">
        <v>176</v>
      </c>
      <c r="D806" s="102" t="e">
        <f>SUMIFS(#REF!,#REF!,$B806,#REF!,$C806,#REF!,$D$2)</f>
        <v>#REF!</v>
      </c>
      <c r="E806" s="102" t="e">
        <f>SUMIFS(#REF!,#REF!,$B806,#REF!,$C806,#REF!,$D$2)</f>
        <v>#REF!</v>
      </c>
      <c r="F806" s="102" t="e">
        <f>SUMIFS(#REF!,#REF!,$B806,#REF!,$C806,#REF!,$D$2)</f>
        <v>#REF!</v>
      </c>
      <c r="G806" s="103" t="e">
        <f>SUMIFS(#REF!,#REF!,$B806,#REF!,$C806,#REF!,$G$2)</f>
        <v>#REF!</v>
      </c>
      <c r="H806" s="103" t="e">
        <f>SUMIFS(#REF!,#REF!,$B806,#REF!,$C806,#REF!,$G$2)</f>
        <v>#REF!</v>
      </c>
      <c r="I806" s="103" t="e">
        <f>SUMIFS(#REF!,#REF!,$B806,#REF!,$C806,#REF!,$G$2)</f>
        <v>#REF!</v>
      </c>
      <c r="J806" s="104" t="e">
        <f>SUMIFS(#REF!,#REF!,$B806,#REF!,$C806,#REF!,$J$2)</f>
        <v>#REF!</v>
      </c>
      <c r="K806" s="104" t="e">
        <f>SUMIFS(#REF!,#REF!,$B806,#REF!,$C806,#REF!,$J$2)</f>
        <v>#REF!</v>
      </c>
      <c r="L806" s="104" t="e">
        <f>SUMIFS(#REF!,#REF!,$B806,#REF!,$C806,#REF!,$J$2)</f>
        <v>#REF!</v>
      </c>
      <c r="M806" s="99"/>
      <c r="N806" s="99"/>
      <c r="O806" s="99"/>
      <c r="P806" s="99"/>
      <c r="Q806" s="99"/>
      <c r="R806" s="99"/>
      <c r="S806" s="99"/>
      <c r="T806" s="99"/>
      <c r="U806" s="99"/>
      <c r="V806" s="99"/>
      <c r="W806" s="99"/>
      <c r="X806" s="99"/>
      <c r="Y806" s="99"/>
      <c r="Z806" s="99"/>
      <c r="AA806" s="99"/>
      <c r="AB806" s="99"/>
      <c r="AC806" s="99"/>
      <c r="AD806" s="99"/>
      <c r="AE806" s="99"/>
      <c r="AF806" s="99"/>
      <c r="AG806" s="99"/>
      <c r="AH806" s="99"/>
      <c r="AI806" s="99"/>
      <c r="AJ806" s="99"/>
      <c r="AK806" s="99"/>
    </row>
    <row r="807" spans="1:37" ht="37.5" customHeight="1">
      <c r="A807" s="99"/>
      <c r="B807" s="100" t="s">
        <v>780</v>
      </c>
      <c r="C807" s="101" t="s">
        <v>194</v>
      </c>
      <c r="D807" s="102" t="e">
        <f>SUMIFS(#REF!,#REF!,$B807,#REF!,$C807,#REF!,$D$2)</f>
        <v>#REF!</v>
      </c>
      <c r="E807" s="102" t="e">
        <f>SUMIFS(#REF!,#REF!,$B807,#REF!,$C807,#REF!,$D$2)</f>
        <v>#REF!</v>
      </c>
      <c r="F807" s="102" t="e">
        <f>SUMIFS(#REF!,#REF!,$B807,#REF!,$C807,#REF!,$D$2)</f>
        <v>#REF!</v>
      </c>
      <c r="G807" s="103" t="e">
        <f>SUMIFS(#REF!,#REF!,$B807,#REF!,$C807,#REF!,$G$2)</f>
        <v>#REF!</v>
      </c>
      <c r="H807" s="103" t="e">
        <f>SUMIFS(#REF!,#REF!,$B807,#REF!,$C807,#REF!,$G$2)</f>
        <v>#REF!</v>
      </c>
      <c r="I807" s="103" t="e">
        <f>SUMIFS(#REF!,#REF!,$B807,#REF!,$C807,#REF!,$G$2)</f>
        <v>#REF!</v>
      </c>
      <c r="J807" s="104" t="e">
        <f>SUMIFS(#REF!,#REF!,$B807,#REF!,$C807,#REF!,$J$2)</f>
        <v>#REF!</v>
      </c>
      <c r="K807" s="104" t="e">
        <f>SUMIFS(#REF!,#REF!,$B807,#REF!,$C807,#REF!,$J$2)</f>
        <v>#REF!</v>
      </c>
      <c r="L807" s="104" t="e">
        <f>SUMIFS(#REF!,#REF!,$B807,#REF!,$C807,#REF!,$J$2)</f>
        <v>#REF!</v>
      </c>
      <c r="M807" s="97"/>
      <c r="N807" s="97"/>
      <c r="O807" s="97"/>
      <c r="P807" s="97"/>
      <c r="Q807" s="97"/>
      <c r="R807" s="97"/>
      <c r="S807" s="97"/>
      <c r="T807" s="97"/>
      <c r="U807" s="97"/>
      <c r="V807" s="97"/>
      <c r="W807" s="97"/>
      <c r="X807" s="97"/>
      <c r="Y807" s="97"/>
      <c r="Z807" s="97"/>
      <c r="AA807" s="97"/>
      <c r="AB807" s="97"/>
      <c r="AC807" s="97"/>
      <c r="AD807" s="97"/>
      <c r="AE807" s="97"/>
      <c r="AF807" s="97"/>
      <c r="AG807" s="97"/>
      <c r="AH807" s="97"/>
      <c r="AI807" s="97"/>
      <c r="AJ807" s="97"/>
      <c r="AK807" s="97"/>
    </row>
    <row r="808" spans="1:37" ht="18.75" customHeight="1">
      <c r="A808" s="94"/>
      <c r="B808" s="95" t="s">
        <v>712</v>
      </c>
      <c r="C808" s="94"/>
      <c r="D808" s="96" t="e">
        <f t="shared" ref="D808:L808" si="74">SUM(D809:D818)</f>
        <v>#REF!</v>
      </c>
      <c r="E808" s="96" t="e">
        <f t="shared" si="74"/>
        <v>#REF!</v>
      </c>
      <c r="F808" s="96" t="e">
        <f t="shared" si="74"/>
        <v>#REF!</v>
      </c>
      <c r="G808" s="96" t="e">
        <f t="shared" si="74"/>
        <v>#REF!</v>
      </c>
      <c r="H808" s="96" t="e">
        <f t="shared" si="74"/>
        <v>#REF!</v>
      </c>
      <c r="I808" s="96" t="e">
        <f t="shared" si="74"/>
        <v>#REF!</v>
      </c>
      <c r="J808" s="96" t="e">
        <f t="shared" si="74"/>
        <v>#REF!</v>
      </c>
      <c r="K808" s="96" t="e">
        <f t="shared" si="74"/>
        <v>#REF!</v>
      </c>
      <c r="L808" s="96" t="e">
        <f t="shared" si="74"/>
        <v>#REF!</v>
      </c>
      <c r="M808" s="99"/>
      <c r="N808" s="99"/>
      <c r="O808" s="99"/>
      <c r="P808" s="99"/>
      <c r="Q808" s="99"/>
      <c r="R808" s="99"/>
      <c r="S808" s="99"/>
      <c r="T808" s="99"/>
      <c r="U808" s="99"/>
      <c r="V808" s="99"/>
      <c r="W808" s="99"/>
      <c r="X808" s="99"/>
      <c r="Y808" s="99"/>
      <c r="Z808" s="99"/>
      <c r="AA808" s="99"/>
      <c r="AB808" s="99"/>
      <c r="AC808" s="99"/>
      <c r="AD808" s="99"/>
      <c r="AE808" s="99"/>
      <c r="AF808" s="99"/>
      <c r="AG808" s="99"/>
      <c r="AH808" s="99"/>
      <c r="AI808" s="99"/>
      <c r="AJ808" s="99"/>
      <c r="AK808" s="99"/>
    </row>
    <row r="809" spans="1:37" ht="56.25" customHeight="1">
      <c r="A809" s="99">
        <f>A798+1</f>
        <v>74</v>
      </c>
      <c r="B809" s="100" t="s">
        <v>781</v>
      </c>
      <c r="C809" s="101" t="s">
        <v>372</v>
      </c>
      <c r="D809" s="102" t="e">
        <f>SUMIFS(#REF!,#REF!,$B809,#REF!,$C809,#REF!,$D$2)</f>
        <v>#REF!</v>
      </c>
      <c r="E809" s="102" t="e">
        <f>SUMIFS(#REF!,#REF!,$B809,#REF!,$C809,#REF!,$D$2)</f>
        <v>#REF!</v>
      </c>
      <c r="F809" s="102" t="e">
        <f>SUMIFS(#REF!,#REF!,$B809,#REF!,$C809,#REF!,$D$2)</f>
        <v>#REF!</v>
      </c>
      <c r="G809" s="103" t="e">
        <f>SUMIFS(#REF!,#REF!,$B809,#REF!,$C809,#REF!,$G$2)</f>
        <v>#REF!</v>
      </c>
      <c r="H809" s="103" t="e">
        <f>SUMIFS(#REF!,#REF!,$B809,#REF!,$C809,#REF!,$G$2)</f>
        <v>#REF!</v>
      </c>
      <c r="I809" s="103" t="e">
        <f>SUMIFS(#REF!,#REF!,$B809,#REF!,$C809,#REF!,$G$2)</f>
        <v>#REF!</v>
      </c>
      <c r="J809" s="104" t="e">
        <f>SUMIFS(#REF!,#REF!,$B809,#REF!,$C809,#REF!,$J$2)</f>
        <v>#REF!</v>
      </c>
      <c r="K809" s="104" t="e">
        <f>SUMIFS(#REF!,#REF!,$B809,#REF!,$C809,#REF!,$J$2)</f>
        <v>#REF!</v>
      </c>
      <c r="L809" s="104" t="e">
        <f>SUMIFS(#REF!,#REF!,$B809,#REF!,$C809,#REF!,$J$2)</f>
        <v>#REF!</v>
      </c>
      <c r="M809" s="99"/>
      <c r="N809" s="99"/>
      <c r="O809" s="99"/>
      <c r="P809" s="99"/>
      <c r="Q809" s="99"/>
      <c r="R809" s="99"/>
      <c r="S809" s="99"/>
      <c r="T809" s="99"/>
      <c r="U809" s="99"/>
      <c r="V809" s="99"/>
      <c r="W809" s="99"/>
      <c r="X809" s="99"/>
      <c r="Y809" s="99"/>
      <c r="Z809" s="99"/>
      <c r="AA809" s="99"/>
      <c r="AB809" s="99"/>
      <c r="AC809" s="99"/>
      <c r="AD809" s="99"/>
      <c r="AE809" s="99"/>
      <c r="AF809" s="99"/>
      <c r="AG809" s="99"/>
      <c r="AH809" s="99"/>
      <c r="AI809" s="99"/>
      <c r="AJ809" s="99"/>
      <c r="AK809" s="99"/>
    </row>
    <row r="810" spans="1:37" ht="56.25" customHeight="1">
      <c r="A810" s="99"/>
      <c r="B810" s="100" t="s">
        <v>781</v>
      </c>
      <c r="C810" s="101" t="s">
        <v>456</v>
      </c>
      <c r="D810" s="102" t="e">
        <f>SUMIFS(#REF!,#REF!,$B810,#REF!,$C810,#REF!,$D$2)</f>
        <v>#REF!</v>
      </c>
      <c r="E810" s="102" t="e">
        <f>SUMIFS(#REF!,#REF!,$B810,#REF!,$C810,#REF!,$D$2)</f>
        <v>#REF!</v>
      </c>
      <c r="F810" s="102" t="e">
        <f>SUMIFS(#REF!,#REF!,$B810,#REF!,$C810,#REF!,$D$2)</f>
        <v>#REF!</v>
      </c>
      <c r="G810" s="103" t="e">
        <f>SUMIFS(#REF!,#REF!,$B810,#REF!,$C810,#REF!,$G$2)</f>
        <v>#REF!</v>
      </c>
      <c r="H810" s="103" t="e">
        <f>SUMIFS(#REF!,#REF!,$B810,#REF!,$C810,#REF!,$G$2)</f>
        <v>#REF!</v>
      </c>
      <c r="I810" s="103" t="e">
        <f>SUMIFS(#REF!,#REF!,$B810,#REF!,$C810,#REF!,$G$2)</f>
        <v>#REF!</v>
      </c>
      <c r="J810" s="104" t="e">
        <f>SUMIFS(#REF!,#REF!,$B810,#REF!,$C810,#REF!,$J$2)</f>
        <v>#REF!</v>
      </c>
      <c r="K810" s="104" t="e">
        <f>SUMIFS(#REF!,#REF!,$B810,#REF!,$C810,#REF!,$J$2)</f>
        <v>#REF!</v>
      </c>
      <c r="L810" s="104" t="e">
        <f>SUMIFS(#REF!,#REF!,$B810,#REF!,$C810,#REF!,$J$2)</f>
        <v>#REF!</v>
      </c>
      <c r="M810" s="99"/>
      <c r="N810" s="99"/>
      <c r="O810" s="99"/>
      <c r="P810" s="99"/>
      <c r="Q810" s="99"/>
      <c r="R810" s="99"/>
      <c r="S810" s="99"/>
      <c r="T810" s="99"/>
      <c r="U810" s="99"/>
      <c r="V810" s="99"/>
      <c r="W810" s="99"/>
      <c r="X810" s="99"/>
      <c r="Y810" s="99"/>
      <c r="Z810" s="99"/>
      <c r="AA810" s="99"/>
      <c r="AB810" s="99"/>
      <c r="AC810" s="99"/>
      <c r="AD810" s="99"/>
      <c r="AE810" s="99"/>
      <c r="AF810" s="99"/>
      <c r="AG810" s="99"/>
      <c r="AH810" s="99"/>
      <c r="AI810" s="99"/>
      <c r="AJ810" s="99"/>
      <c r="AK810" s="99"/>
    </row>
    <row r="811" spans="1:37" ht="56.25" customHeight="1">
      <c r="A811" s="99"/>
      <c r="B811" s="100" t="s">
        <v>781</v>
      </c>
      <c r="C811" s="101" t="s">
        <v>465</v>
      </c>
      <c r="D811" s="102" t="e">
        <f>SUMIFS(#REF!,#REF!,$B811,#REF!,$C811,#REF!,$D$2)</f>
        <v>#REF!</v>
      </c>
      <c r="E811" s="102" t="e">
        <f>SUMIFS(#REF!,#REF!,$B811,#REF!,$C811,#REF!,$D$2)</f>
        <v>#REF!</v>
      </c>
      <c r="F811" s="102" t="e">
        <f>SUMIFS(#REF!,#REF!,$B811,#REF!,$C811,#REF!,$D$2)</f>
        <v>#REF!</v>
      </c>
      <c r="G811" s="103" t="e">
        <f>SUMIFS(#REF!,#REF!,$B811,#REF!,$C811,#REF!,$G$2)</f>
        <v>#REF!</v>
      </c>
      <c r="H811" s="103" t="e">
        <f>SUMIFS(#REF!,#REF!,$B811,#REF!,$C811,#REF!,$G$2)</f>
        <v>#REF!</v>
      </c>
      <c r="I811" s="103" t="e">
        <f>SUMIFS(#REF!,#REF!,$B811,#REF!,$C811,#REF!,$G$2)</f>
        <v>#REF!</v>
      </c>
      <c r="J811" s="104" t="e">
        <f>SUMIFS(#REF!,#REF!,$B811,#REF!,$C811,#REF!,$J$2)</f>
        <v>#REF!</v>
      </c>
      <c r="K811" s="104" t="e">
        <f>SUMIFS(#REF!,#REF!,$B811,#REF!,$C811,#REF!,$J$2)</f>
        <v>#REF!</v>
      </c>
      <c r="L811" s="104" t="e">
        <f>SUMIFS(#REF!,#REF!,$B811,#REF!,$C811,#REF!,$J$2)</f>
        <v>#REF!</v>
      </c>
      <c r="M811" s="99"/>
      <c r="N811" s="99"/>
      <c r="O811" s="99"/>
      <c r="P811" s="99"/>
      <c r="Q811" s="99"/>
      <c r="R811" s="99"/>
      <c r="S811" s="99"/>
      <c r="T811" s="99"/>
      <c r="U811" s="99"/>
      <c r="V811" s="99"/>
      <c r="W811" s="99"/>
      <c r="X811" s="99"/>
      <c r="Y811" s="99"/>
      <c r="Z811" s="99"/>
      <c r="AA811" s="99"/>
      <c r="AB811" s="99"/>
      <c r="AC811" s="99"/>
      <c r="AD811" s="99"/>
      <c r="AE811" s="99"/>
      <c r="AF811" s="99"/>
      <c r="AG811" s="99"/>
      <c r="AH811" s="99"/>
      <c r="AI811" s="99"/>
      <c r="AJ811" s="99"/>
      <c r="AK811" s="99"/>
    </row>
    <row r="812" spans="1:37" ht="56.25" customHeight="1">
      <c r="A812" s="99"/>
      <c r="B812" s="100" t="s">
        <v>781</v>
      </c>
      <c r="C812" s="101" t="s">
        <v>191</v>
      </c>
      <c r="D812" s="102" t="e">
        <f>SUMIFS(#REF!,#REF!,$B812,#REF!,$C812,#REF!,$D$2)</f>
        <v>#REF!</v>
      </c>
      <c r="E812" s="102" t="e">
        <f>SUMIFS(#REF!,#REF!,$B812,#REF!,$C812,#REF!,$D$2)</f>
        <v>#REF!</v>
      </c>
      <c r="F812" s="102" t="e">
        <f>SUMIFS(#REF!,#REF!,$B812,#REF!,$C812,#REF!,$D$2)</f>
        <v>#REF!</v>
      </c>
      <c r="G812" s="103" t="e">
        <f>SUMIFS(#REF!,#REF!,$B812,#REF!,$C812,#REF!,$G$2)</f>
        <v>#REF!</v>
      </c>
      <c r="H812" s="103" t="e">
        <f>SUMIFS(#REF!,#REF!,$B812,#REF!,$C812,#REF!,$G$2)</f>
        <v>#REF!</v>
      </c>
      <c r="I812" s="103" t="e">
        <f>SUMIFS(#REF!,#REF!,$B812,#REF!,$C812,#REF!,$G$2)</f>
        <v>#REF!</v>
      </c>
      <c r="J812" s="104" t="e">
        <f>SUMIFS(#REF!,#REF!,$B812,#REF!,$C812,#REF!,$J$2)</f>
        <v>#REF!</v>
      </c>
      <c r="K812" s="104" t="e">
        <f>SUMIFS(#REF!,#REF!,$B812,#REF!,$C812,#REF!,$J$2)</f>
        <v>#REF!</v>
      </c>
      <c r="L812" s="104" t="e">
        <f>SUMIFS(#REF!,#REF!,$B812,#REF!,$C812,#REF!,$J$2)</f>
        <v>#REF!</v>
      </c>
      <c r="M812" s="99"/>
      <c r="N812" s="99"/>
      <c r="O812" s="99"/>
      <c r="P812" s="99"/>
      <c r="Q812" s="99"/>
      <c r="R812" s="99"/>
      <c r="S812" s="99"/>
      <c r="T812" s="99"/>
      <c r="U812" s="99"/>
      <c r="V812" s="99"/>
      <c r="W812" s="99"/>
      <c r="X812" s="99"/>
      <c r="Y812" s="99"/>
      <c r="Z812" s="99"/>
      <c r="AA812" s="99"/>
      <c r="AB812" s="99"/>
      <c r="AC812" s="99"/>
      <c r="AD812" s="99"/>
      <c r="AE812" s="99"/>
      <c r="AF812" s="99"/>
      <c r="AG812" s="99"/>
      <c r="AH812" s="99"/>
      <c r="AI812" s="99"/>
      <c r="AJ812" s="99"/>
      <c r="AK812" s="99"/>
    </row>
    <row r="813" spans="1:37" ht="56.25" customHeight="1">
      <c r="A813" s="99"/>
      <c r="B813" s="100" t="s">
        <v>781</v>
      </c>
      <c r="C813" s="101" t="s">
        <v>348</v>
      </c>
      <c r="D813" s="102" t="e">
        <f>SUMIFS(#REF!,#REF!,$B813,#REF!,$C813,#REF!,$D$2)</f>
        <v>#REF!</v>
      </c>
      <c r="E813" s="102" t="e">
        <f>SUMIFS(#REF!,#REF!,$B813,#REF!,$C813,#REF!,$D$2)</f>
        <v>#REF!</v>
      </c>
      <c r="F813" s="102" t="e">
        <f>SUMIFS(#REF!,#REF!,$B813,#REF!,$C813,#REF!,$D$2)</f>
        <v>#REF!</v>
      </c>
      <c r="G813" s="103" t="e">
        <f>SUMIFS(#REF!,#REF!,$B813,#REF!,$C813,#REF!,$G$2)</f>
        <v>#REF!</v>
      </c>
      <c r="H813" s="103" t="e">
        <f>SUMIFS(#REF!,#REF!,$B813,#REF!,$C813,#REF!,$G$2)</f>
        <v>#REF!</v>
      </c>
      <c r="I813" s="103" t="e">
        <f>SUMIFS(#REF!,#REF!,$B813,#REF!,$C813,#REF!,$G$2)</f>
        <v>#REF!</v>
      </c>
      <c r="J813" s="104" t="e">
        <f>SUMIFS(#REF!,#REF!,$B813,#REF!,$C813,#REF!,$J$2)</f>
        <v>#REF!</v>
      </c>
      <c r="K813" s="104" t="e">
        <f>SUMIFS(#REF!,#REF!,$B813,#REF!,$C813,#REF!,$J$2)</f>
        <v>#REF!</v>
      </c>
      <c r="L813" s="104" t="e">
        <f>SUMIFS(#REF!,#REF!,$B813,#REF!,$C813,#REF!,$J$2)</f>
        <v>#REF!</v>
      </c>
      <c r="M813" s="99"/>
      <c r="N813" s="99"/>
      <c r="O813" s="99"/>
      <c r="P813" s="99"/>
      <c r="Q813" s="99"/>
      <c r="R813" s="99"/>
      <c r="S813" s="99"/>
      <c r="T813" s="99"/>
      <c r="U813" s="99"/>
      <c r="V813" s="99"/>
      <c r="W813" s="99"/>
      <c r="X813" s="99"/>
      <c r="Y813" s="99"/>
      <c r="Z813" s="99"/>
      <c r="AA813" s="99"/>
      <c r="AB813" s="99"/>
      <c r="AC813" s="99"/>
      <c r="AD813" s="99"/>
      <c r="AE813" s="99"/>
      <c r="AF813" s="99"/>
      <c r="AG813" s="99"/>
      <c r="AH813" s="99"/>
      <c r="AI813" s="99"/>
      <c r="AJ813" s="99"/>
      <c r="AK813" s="99"/>
    </row>
    <row r="814" spans="1:37" ht="56.25" customHeight="1">
      <c r="A814" s="99"/>
      <c r="B814" s="100" t="s">
        <v>781</v>
      </c>
      <c r="C814" s="101" t="s">
        <v>182</v>
      </c>
      <c r="D814" s="102" t="e">
        <f>SUMIFS(#REF!,#REF!,$B814,#REF!,$C814,#REF!,$D$2)</f>
        <v>#REF!</v>
      </c>
      <c r="E814" s="102" t="e">
        <f>SUMIFS(#REF!,#REF!,$B814,#REF!,$C814,#REF!,$D$2)</f>
        <v>#REF!</v>
      </c>
      <c r="F814" s="102" t="e">
        <f>SUMIFS(#REF!,#REF!,$B814,#REF!,$C814,#REF!,$D$2)</f>
        <v>#REF!</v>
      </c>
      <c r="G814" s="103" t="e">
        <f>SUMIFS(#REF!,#REF!,$B814,#REF!,$C814,#REF!,$G$2)</f>
        <v>#REF!</v>
      </c>
      <c r="H814" s="103" t="e">
        <f>SUMIFS(#REF!,#REF!,$B814,#REF!,$C814,#REF!,$G$2)</f>
        <v>#REF!</v>
      </c>
      <c r="I814" s="103" t="e">
        <f>SUMIFS(#REF!,#REF!,$B814,#REF!,$C814,#REF!,$G$2)</f>
        <v>#REF!</v>
      </c>
      <c r="J814" s="104" t="e">
        <f>SUMIFS(#REF!,#REF!,$B814,#REF!,$C814,#REF!,$J$2)</f>
        <v>#REF!</v>
      </c>
      <c r="K814" s="104" t="e">
        <f>SUMIFS(#REF!,#REF!,$B814,#REF!,$C814,#REF!,$J$2)</f>
        <v>#REF!</v>
      </c>
      <c r="L814" s="104" t="e">
        <f>SUMIFS(#REF!,#REF!,$B814,#REF!,$C814,#REF!,$J$2)</f>
        <v>#REF!</v>
      </c>
      <c r="M814" s="99"/>
      <c r="N814" s="99"/>
      <c r="O814" s="99"/>
      <c r="P814" s="99"/>
      <c r="Q814" s="99"/>
      <c r="R814" s="99"/>
      <c r="S814" s="99"/>
      <c r="T814" s="99"/>
      <c r="U814" s="99"/>
      <c r="V814" s="99"/>
      <c r="W814" s="99"/>
      <c r="X814" s="99"/>
      <c r="Y814" s="99"/>
      <c r="Z814" s="99"/>
      <c r="AA814" s="99"/>
      <c r="AB814" s="99"/>
      <c r="AC814" s="99"/>
      <c r="AD814" s="99"/>
      <c r="AE814" s="99"/>
      <c r="AF814" s="99"/>
      <c r="AG814" s="99"/>
      <c r="AH814" s="99"/>
      <c r="AI814" s="99"/>
      <c r="AJ814" s="99"/>
      <c r="AK814" s="99"/>
    </row>
    <row r="815" spans="1:37" ht="56.25" customHeight="1">
      <c r="A815" s="99"/>
      <c r="B815" s="100" t="s">
        <v>781</v>
      </c>
      <c r="C815" s="101" t="s">
        <v>170</v>
      </c>
      <c r="D815" s="102" t="e">
        <f>SUMIFS(#REF!,#REF!,$B815,#REF!,$C815,#REF!,$D$2)</f>
        <v>#REF!</v>
      </c>
      <c r="E815" s="102" t="e">
        <f>SUMIFS(#REF!,#REF!,$B815,#REF!,$C815,#REF!,$D$2)</f>
        <v>#REF!</v>
      </c>
      <c r="F815" s="102" t="e">
        <f>SUMIFS(#REF!,#REF!,$B815,#REF!,$C815,#REF!,$D$2)</f>
        <v>#REF!</v>
      </c>
      <c r="G815" s="103" t="e">
        <f>SUMIFS(#REF!,#REF!,$B815,#REF!,$C815,#REF!,$G$2)</f>
        <v>#REF!</v>
      </c>
      <c r="H815" s="103" t="e">
        <f>SUMIFS(#REF!,#REF!,$B815,#REF!,$C815,#REF!,$G$2)</f>
        <v>#REF!</v>
      </c>
      <c r="I815" s="103" t="e">
        <f>SUMIFS(#REF!,#REF!,$B815,#REF!,$C815,#REF!,$G$2)</f>
        <v>#REF!</v>
      </c>
      <c r="J815" s="104" t="e">
        <f>SUMIFS(#REF!,#REF!,$B815,#REF!,$C815,#REF!,$J$2)</f>
        <v>#REF!</v>
      </c>
      <c r="K815" s="104" t="e">
        <f>SUMIFS(#REF!,#REF!,$B815,#REF!,$C815,#REF!,$J$2)</f>
        <v>#REF!</v>
      </c>
      <c r="L815" s="104" t="e">
        <f>SUMIFS(#REF!,#REF!,$B815,#REF!,$C815,#REF!,$J$2)</f>
        <v>#REF!</v>
      </c>
      <c r="M815" s="99"/>
      <c r="N815" s="99"/>
      <c r="O815" s="99"/>
      <c r="P815" s="99"/>
      <c r="Q815" s="99"/>
      <c r="R815" s="99"/>
      <c r="S815" s="99"/>
      <c r="T815" s="99"/>
      <c r="U815" s="99"/>
      <c r="V815" s="99"/>
      <c r="W815" s="99"/>
      <c r="X815" s="99"/>
      <c r="Y815" s="99"/>
      <c r="Z815" s="99"/>
      <c r="AA815" s="99"/>
      <c r="AB815" s="99"/>
      <c r="AC815" s="99"/>
      <c r="AD815" s="99"/>
      <c r="AE815" s="99"/>
      <c r="AF815" s="99"/>
      <c r="AG815" s="99"/>
      <c r="AH815" s="99"/>
      <c r="AI815" s="99"/>
      <c r="AJ815" s="99"/>
      <c r="AK815" s="99"/>
    </row>
    <row r="816" spans="1:37" ht="56.25" customHeight="1">
      <c r="A816" s="99"/>
      <c r="B816" s="100" t="s">
        <v>781</v>
      </c>
      <c r="C816" s="101" t="s">
        <v>188</v>
      </c>
      <c r="D816" s="102" t="e">
        <f>SUMIFS(#REF!,#REF!,$B816,#REF!,$C816,#REF!,$D$2)</f>
        <v>#REF!</v>
      </c>
      <c r="E816" s="102" t="e">
        <f>SUMIFS(#REF!,#REF!,$B816,#REF!,$C816,#REF!,$D$2)</f>
        <v>#REF!</v>
      </c>
      <c r="F816" s="102" t="e">
        <f>SUMIFS(#REF!,#REF!,$B816,#REF!,$C816,#REF!,$D$2)</f>
        <v>#REF!</v>
      </c>
      <c r="G816" s="103" t="e">
        <f>SUMIFS(#REF!,#REF!,$B816,#REF!,$C816,#REF!,$G$2)</f>
        <v>#REF!</v>
      </c>
      <c r="H816" s="103" t="e">
        <f>SUMIFS(#REF!,#REF!,$B816,#REF!,$C816,#REF!,$G$2)</f>
        <v>#REF!</v>
      </c>
      <c r="I816" s="103" t="e">
        <f>SUMIFS(#REF!,#REF!,$B816,#REF!,$C816,#REF!,$G$2)</f>
        <v>#REF!</v>
      </c>
      <c r="J816" s="104" t="e">
        <f>SUMIFS(#REF!,#REF!,$B816,#REF!,$C816,#REF!,$J$2)</f>
        <v>#REF!</v>
      </c>
      <c r="K816" s="104" t="e">
        <f>SUMIFS(#REF!,#REF!,$B816,#REF!,$C816,#REF!,$J$2)</f>
        <v>#REF!</v>
      </c>
      <c r="L816" s="104" t="e">
        <f>SUMIFS(#REF!,#REF!,$B816,#REF!,$C816,#REF!,$J$2)</f>
        <v>#REF!</v>
      </c>
      <c r="M816" s="99"/>
      <c r="N816" s="99"/>
      <c r="O816" s="99"/>
      <c r="P816" s="99"/>
      <c r="Q816" s="99"/>
      <c r="R816" s="99"/>
      <c r="S816" s="99"/>
      <c r="T816" s="99"/>
      <c r="U816" s="99"/>
      <c r="V816" s="99"/>
      <c r="W816" s="99"/>
      <c r="X816" s="99"/>
      <c r="Y816" s="99"/>
      <c r="Z816" s="99"/>
      <c r="AA816" s="99"/>
      <c r="AB816" s="99"/>
      <c r="AC816" s="99"/>
      <c r="AD816" s="99"/>
      <c r="AE816" s="99"/>
      <c r="AF816" s="99"/>
      <c r="AG816" s="99"/>
      <c r="AH816" s="99"/>
      <c r="AI816" s="99"/>
      <c r="AJ816" s="99"/>
      <c r="AK816" s="99"/>
    </row>
    <row r="817" spans="1:37" ht="56.25" customHeight="1">
      <c r="A817" s="99"/>
      <c r="B817" s="100" t="s">
        <v>781</v>
      </c>
      <c r="C817" s="101" t="s">
        <v>176</v>
      </c>
      <c r="D817" s="102" t="e">
        <f>SUMIFS(#REF!,#REF!,$B817,#REF!,$C817,#REF!,$D$2)</f>
        <v>#REF!</v>
      </c>
      <c r="E817" s="102" t="e">
        <f>SUMIFS(#REF!,#REF!,$B817,#REF!,$C817,#REF!,$D$2)</f>
        <v>#REF!</v>
      </c>
      <c r="F817" s="102" t="e">
        <f>SUMIFS(#REF!,#REF!,$B817,#REF!,$C817,#REF!,$D$2)</f>
        <v>#REF!</v>
      </c>
      <c r="G817" s="103" t="e">
        <f>SUMIFS(#REF!,#REF!,$B817,#REF!,$C817,#REF!,$G$2)</f>
        <v>#REF!</v>
      </c>
      <c r="H817" s="103" t="e">
        <f>SUMIFS(#REF!,#REF!,$B817,#REF!,$C817,#REF!,$G$2)</f>
        <v>#REF!</v>
      </c>
      <c r="I817" s="103" t="e">
        <f>SUMIFS(#REF!,#REF!,$B817,#REF!,$C817,#REF!,$G$2)</f>
        <v>#REF!</v>
      </c>
      <c r="J817" s="104" t="e">
        <f>SUMIFS(#REF!,#REF!,$B817,#REF!,$C817,#REF!,$J$2)</f>
        <v>#REF!</v>
      </c>
      <c r="K817" s="104" t="e">
        <f>SUMIFS(#REF!,#REF!,$B817,#REF!,$C817,#REF!,$J$2)</f>
        <v>#REF!</v>
      </c>
      <c r="L817" s="104" t="e">
        <f>SUMIFS(#REF!,#REF!,$B817,#REF!,$C817,#REF!,$J$2)</f>
        <v>#REF!</v>
      </c>
      <c r="M817" s="99"/>
      <c r="N817" s="99"/>
      <c r="O817" s="99"/>
      <c r="P817" s="99"/>
      <c r="Q817" s="99"/>
      <c r="R817" s="99"/>
      <c r="S817" s="99"/>
      <c r="T817" s="99"/>
      <c r="U817" s="99"/>
      <c r="V817" s="99"/>
      <c r="W817" s="99"/>
      <c r="X817" s="99"/>
      <c r="Y817" s="99"/>
      <c r="Z817" s="99"/>
      <c r="AA817" s="99"/>
      <c r="AB817" s="99"/>
      <c r="AC817" s="99"/>
      <c r="AD817" s="99"/>
      <c r="AE817" s="99"/>
      <c r="AF817" s="99"/>
      <c r="AG817" s="99"/>
      <c r="AH817" s="99"/>
      <c r="AI817" s="99"/>
      <c r="AJ817" s="99"/>
      <c r="AK817" s="99"/>
    </row>
    <row r="818" spans="1:37" ht="56.25" customHeight="1">
      <c r="A818" s="99"/>
      <c r="B818" s="100" t="s">
        <v>781</v>
      </c>
      <c r="C818" s="101" t="s">
        <v>194</v>
      </c>
      <c r="D818" s="102" t="e">
        <f>SUMIFS(#REF!,#REF!,$B818,#REF!,$C818,#REF!,$D$2)</f>
        <v>#REF!</v>
      </c>
      <c r="E818" s="102" t="e">
        <f>SUMIFS(#REF!,#REF!,$B818,#REF!,$C818,#REF!,$D$2)</f>
        <v>#REF!</v>
      </c>
      <c r="F818" s="102" t="e">
        <f>SUMIFS(#REF!,#REF!,$B818,#REF!,$C818,#REF!,$D$2)</f>
        <v>#REF!</v>
      </c>
      <c r="G818" s="103" t="e">
        <f>SUMIFS(#REF!,#REF!,$B818,#REF!,$C818,#REF!,$G$2)</f>
        <v>#REF!</v>
      </c>
      <c r="H818" s="103" t="e">
        <f>SUMIFS(#REF!,#REF!,$B818,#REF!,$C818,#REF!,$G$2)</f>
        <v>#REF!</v>
      </c>
      <c r="I818" s="103" t="e">
        <f>SUMIFS(#REF!,#REF!,$B818,#REF!,$C818,#REF!,$G$2)</f>
        <v>#REF!</v>
      </c>
      <c r="J818" s="104" t="e">
        <f>SUMIFS(#REF!,#REF!,$B818,#REF!,$C818,#REF!,$J$2)</f>
        <v>#REF!</v>
      </c>
      <c r="K818" s="104" t="e">
        <f>SUMIFS(#REF!,#REF!,$B818,#REF!,$C818,#REF!,$J$2)</f>
        <v>#REF!</v>
      </c>
      <c r="L818" s="104" t="e">
        <f>SUMIFS(#REF!,#REF!,$B818,#REF!,$C818,#REF!,$J$2)</f>
        <v>#REF!</v>
      </c>
      <c r="M818" s="97"/>
      <c r="N818" s="97"/>
      <c r="O818" s="97"/>
      <c r="P818" s="97"/>
      <c r="Q818" s="97"/>
      <c r="R818" s="97"/>
      <c r="S818" s="97"/>
      <c r="T818" s="97"/>
      <c r="U818" s="97"/>
      <c r="V818" s="97"/>
      <c r="W818" s="97"/>
      <c r="X818" s="97"/>
      <c r="Y818" s="97"/>
      <c r="Z818" s="97"/>
      <c r="AA818" s="97"/>
      <c r="AB818" s="97"/>
      <c r="AC818" s="97"/>
      <c r="AD818" s="97"/>
      <c r="AE818" s="97"/>
      <c r="AF818" s="97"/>
      <c r="AG818" s="97"/>
      <c r="AH818" s="97"/>
      <c r="AI818" s="97"/>
      <c r="AJ818" s="97"/>
      <c r="AK818" s="97"/>
    </row>
    <row r="819" spans="1:37" ht="18.75" customHeight="1">
      <c r="A819" s="94"/>
      <c r="B819" s="95" t="s">
        <v>712</v>
      </c>
      <c r="C819" s="94"/>
      <c r="D819" s="96" t="e">
        <f t="shared" ref="D819:L819" si="75">SUM(D820:D829)</f>
        <v>#REF!</v>
      </c>
      <c r="E819" s="96" t="e">
        <f t="shared" si="75"/>
        <v>#REF!</v>
      </c>
      <c r="F819" s="96" t="e">
        <f t="shared" si="75"/>
        <v>#REF!</v>
      </c>
      <c r="G819" s="96" t="e">
        <f t="shared" si="75"/>
        <v>#REF!</v>
      </c>
      <c r="H819" s="96" t="e">
        <f t="shared" si="75"/>
        <v>#REF!</v>
      </c>
      <c r="I819" s="96" t="e">
        <f t="shared" si="75"/>
        <v>#REF!</v>
      </c>
      <c r="J819" s="96" t="e">
        <f t="shared" si="75"/>
        <v>#REF!</v>
      </c>
      <c r="K819" s="96" t="e">
        <f t="shared" si="75"/>
        <v>#REF!</v>
      </c>
      <c r="L819" s="96" t="e">
        <f t="shared" si="75"/>
        <v>#REF!</v>
      </c>
      <c r="M819" s="99"/>
      <c r="N819" s="99"/>
      <c r="O819" s="99"/>
      <c r="P819" s="99"/>
      <c r="Q819" s="99"/>
      <c r="R819" s="99"/>
      <c r="S819" s="99"/>
      <c r="T819" s="99"/>
      <c r="U819" s="99"/>
      <c r="V819" s="99"/>
      <c r="W819" s="99"/>
      <c r="X819" s="99"/>
      <c r="Y819" s="99"/>
      <c r="Z819" s="99"/>
      <c r="AA819" s="99"/>
      <c r="AB819" s="99"/>
      <c r="AC819" s="99"/>
      <c r="AD819" s="99"/>
      <c r="AE819" s="99"/>
      <c r="AF819" s="99"/>
      <c r="AG819" s="99"/>
      <c r="AH819" s="99"/>
      <c r="AI819" s="99"/>
      <c r="AJ819" s="99"/>
      <c r="AK819" s="99"/>
    </row>
    <row r="820" spans="1:37" ht="18.75" customHeight="1">
      <c r="A820" s="99">
        <f>A809+1</f>
        <v>75</v>
      </c>
      <c r="B820" s="100" t="s">
        <v>782</v>
      </c>
      <c r="C820" s="101" t="s">
        <v>372</v>
      </c>
      <c r="D820" s="102" t="e">
        <f>SUMIFS(#REF!,#REF!,$B820,#REF!,$C820,#REF!,$D$2)</f>
        <v>#REF!</v>
      </c>
      <c r="E820" s="102" t="e">
        <f>SUMIFS(#REF!,#REF!,$B820,#REF!,$C820,#REF!,$D$2)</f>
        <v>#REF!</v>
      </c>
      <c r="F820" s="102" t="e">
        <f>SUMIFS(#REF!,#REF!,$B820,#REF!,$C820,#REF!,$D$2)</f>
        <v>#REF!</v>
      </c>
      <c r="G820" s="103" t="e">
        <f>SUMIFS(#REF!,#REF!,$B820,#REF!,$C820,#REF!,$G$2)</f>
        <v>#REF!</v>
      </c>
      <c r="H820" s="103" t="e">
        <f>SUMIFS(#REF!,#REF!,$B820,#REF!,$C820,#REF!,$G$2)</f>
        <v>#REF!</v>
      </c>
      <c r="I820" s="103" t="e">
        <f>SUMIFS(#REF!,#REF!,$B820,#REF!,$C820,#REF!,$G$2)</f>
        <v>#REF!</v>
      </c>
      <c r="J820" s="104" t="e">
        <f>SUMIFS(#REF!,#REF!,$B820,#REF!,$C820,#REF!,$J$2)</f>
        <v>#REF!</v>
      </c>
      <c r="K820" s="104" t="e">
        <f>SUMIFS(#REF!,#REF!,$B820,#REF!,$C820,#REF!,$J$2)</f>
        <v>#REF!</v>
      </c>
      <c r="L820" s="104" t="e">
        <f>SUMIFS(#REF!,#REF!,$B820,#REF!,$C820,#REF!,$J$2)</f>
        <v>#REF!</v>
      </c>
      <c r="M820" s="99"/>
      <c r="N820" s="99"/>
      <c r="O820" s="99"/>
      <c r="P820" s="99"/>
      <c r="Q820" s="99"/>
      <c r="R820" s="99"/>
      <c r="S820" s="99"/>
      <c r="T820" s="99"/>
      <c r="U820" s="99"/>
      <c r="V820" s="99"/>
      <c r="W820" s="99"/>
      <c r="X820" s="99"/>
      <c r="Y820" s="99"/>
      <c r="Z820" s="99"/>
      <c r="AA820" s="99"/>
      <c r="AB820" s="99"/>
      <c r="AC820" s="99"/>
      <c r="AD820" s="99"/>
      <c r="AE820" s="99"/>
      <c r="AF820" s="99"/>
      <c r="AG820" s="99"/>
      <c r="AH820" s="99"/>
      <c r="AI820" s="99"/>
      <c r="AJ820" s="99"/>
      <c r="AK820" s="99"/>
    </row>
    <row r="821" spans="1:37" ht="18.75" customHeight="1">
      <c r="A821" s="99"/>
      <c r="B821" s="100" t="s">
        <v>782</v>
      </c>
      <c r="C821" s="101" t="s">
        <v>456</v>
      </c>
      <c r="D821" s="102" t="e">
        <f>SUMIFS(#REF!,#REF!,$B821,#REF!,$C821,#REF!,$D$2)</f>
        <v>#REF!</v>
      </c>
      <c r="E821" s="102" t="e">
        <f>SUMIFS(#REF!,#REF!,$B821,#REF!,$C821,#REF!,$D$2)</f>
        <v>#REF!</v>
      </c>
      <c r="F821" s="102" t="e">
        <f>SUMIFS(#REF!,#REF!,$B821,#REF!,$C821,#REF!,$D$2)</f>
        <v>#REF!</v>
      </c>
      <c r="G821" s="103" t="e">
        <f>SUMIFS(#REF!,#REF!,$B821,#REF!,$C821,#REF!,$G$2)</f>
        <v>#REF!</v>
      </c>
      <c r="H821" s="103" t="e">
        <f>SUMIFS(#REF!,#REF!,$B821,#REF!,$C821,#REF!,$G$2)</f>
        <v>#REF!</v>
      </c>
      <c r="I821" s="103" t="e">
        <f>SUMIFS(#REF!,#REF!,$B821,#REF!,$C821,#REF!,$G$2)</f>
        <v>#REF!</v>
      </c>
      <c r="J821" s="104" t="e">
        <f>SUMIFS(#REF!,#REF!,$B821,#REF!,$C821,#REF!,$J$2)</f>
        <v>#REF!</v>
      </c>
      <c r="K821" s="104" t="e">
        <f>SUMIFS(#REF!,#REF!,$B821,#REF!,$C821,#REF!,$J$2)</f>
        <v>#REF!</v>
      </c>
      <c r="L821" s="104" t="e">
        <f>SUMIFS(#REF!,#REF!,$B821,#REF!,$C821,#REF!,$J$2)</f>
        <v>#REF!</v>
      </c>
      <c r="M821" s="99"/>
      <c r="N821" s="99"/>
      <c r="O821" s="99"/>
      <c r="P821" s="99"/>
      <c r="Q821" s="99"/>
      <c r="R821" s="99"/>
      <c r="S821" s="99"/>
      <c r="T821" s="99"/>
      <c r="U821" s="99"/>
      <c r="V821" s="99"/>
      <c r="W821" s="99"/>
      <c r="X821" s="99"/>
      <c r="Y821" s="99"/>
      <c r="Z821" s="99"/>
      <c r="AA821" s="99"/>
      <c r="AB821" s="99"/>
      <c r="AC821" s="99"/>
      <c r="AD821" s="99"/>
      <c r="AE821" s="99"/>
      <c r="AF821" s="99"/>
      <c r="AG821" s="99"/>
      <c r="AH821" s="99"/>
      <c r="AI821" s="99"/>
      <c r="AJ821" s="99"/>
      <c r="AK821" s="99"/>
    </row>
    <row r="822" spans="1:37" ht="18.75" customHeight="1">
      <c r="A822" s="99"/>
      <c r="B822" s="100" t="s">
        <v>782</v>
      </c>
      <c r="C822" s="101" t="s">
        <v>465</v>
      </c>
      <c r="D822" s="102" t="e">
        <f>SUMIFS(#REF!,#REF!,$B822,#REF!,$C822,#REF!,$D$2)</f>
        <v>#REF!</v>
      </c>
      <c r="E822" s="102" t="e">
        <f>SUMIFS(#REF!,#REF!,$B822,#REF!,$C822,#REF!,$D$2)</f>
        <v>#REF!</v>
      </c>
      <c r="F822" s="102" t="e">
        <f>SUMIFS(#REF!,#REF!,$B822,#REF!,$C822,#REF!,$D$2)</f>
        <v>#REF!</v>
      </c>
      <c r="G822" s="103" t="e">
        <f>SUMIFS(#REF!,#REF!,$B822,#REF!,$C822,#REF!,$G$2)</f>
        <v>#REF!</v>
      </c>
      <c r="H822" s="103" t="e">
        <f>SUMIFS(#REF!,#REF!,$B822,#REF!,$C822,#REF!,$G$2)</f>
        <v>#REF!</v>
      </c>
      <c r="I822" s="103" t="e">
        <f>SUMIFS(#REF!,#REF!,$B822,#REF!,$C822,#REF!,$G$2)</f>
        <v>#REF!</v>
      </c>
      <c r="J822" s="104" t="e">
        <f>SUMIFS(#REF!,#REF!,$B822,#REF!,$C822,#REF!,$J$2)</f>
        <v>#REF!</v>
      </c>
      <c r="K822" s="104" t="e">
        <f>SUMIFS(#REF!,#REF!,$B822,#REF!,$C822,#REF!,$J$2)</f>
        <v>#REF!</v>
      </c>
      <c r="L822" s="104" t="e">
        <f>SUMIFS(#REF!,#REF!,$B822,#REF!,$C822,#REF!,$J$2)</f>
        <v>#REF!</v>
      </c>
      <c r="M822" s="99"/>
      <c r="N822" s="99"/>
      <c r="O822" s="99"/>
      <c r="P822" s="99"/>
      <c r="Q822" s="99"/>
      <c r="R822" s="99"/>
      <c r="S822" s="99"/>
      <c r="T822" s="99"/>
      <c r="U822" s="99"/>
      <c r="V822" s="99"/>
      <c r="W822" s="99"/>
      <c r="X822" s="99"/>
      <c r="Y822" s="99"/>
      <c r="Z822" s="99"/>
      <c r="AA822" s="99"/>
      <c r="AB822" s="99"/>
      <c r="AC822" s="99"/>
      <c r="AD822" s="99"/>
      <c r="AE822" s="99"/>
      <c r="AF822" s="99"/>
      <c r="AG822" s="99"/>
      <c r="AH822" s="99"/>
      <c r="AI822" s="99"/>
      <c r="AJ822" s="99"/>
      <c r="AK822" s="99"/>
    </row>
    <row r="823" spans="1:37" ht="18.75" customHeight="1">
      <c r="A823" s="99"/>
      <c r="B823" s="100" t="s">
        <v>782</v>
      </c>
      <c r="C823" s="101" t="s">
        <v>191</v>
      </c>
      <c r="D823" s="102" t="e">
        <f>SUMIFS(#REF!,#REF!,$B823,#REF!,$C823,#REF!,$D$2)</f>
        <v>#REF!</v>
      </c>
      <c r="E823" s="102" t="e">
        <f>SUMIFS(#REF!,#REF!,$B823,#REF!,$C823,#REF!,$D$2)</f>
        <v>#REF!</v>
      </c>
      <c r="F823" s="102" t="e">
        <f>SUMIFS(#REF!,#REF!,$B823,#REF!,$C823,#REF!,$D$2)</f>
        <v>#REF!</v>
      </c>
      <c r="G823" s="103" t="e">
        <f>SUMIFS(#REF!,#REF!,$B823,#REF!,$C823,#REF!,$G$2)</f>
        <v>#REF!</v>
      </c>
      <c r="H823" s="103" t="e">
        <f>SUMIFS(#REF!,#REF!,$B823,#REF!,$C823,#REF!,$G$2)</f>
        <v>#REF!</v>
      </c>
      <c r="I823" s="103" t="e">
        <f>SUMIFS(#REF!,#REF!,$B823,#REF!,$C823,#REF!,$G$2)</f>
        <v>#REF!</v>
      </c>
      <c r="J823" s="104" t="e">
        <f>SUMIFS(#REF!,#REF!,$B823,#REF!,$C823,#REF!,$J$2)</f>
        <v>#REF!</v>
      </c>
      <c r="K823" s="104" t="e">
        <f>SUMIFS(#REF!,#REF!,$B823,#REF!,$C823,#REF!,$J$2)</f>
        <v>#REF!</v>
      </c>
      <c r="L823" s="104" t="e">
        <f>SUMIFS(#REF!,#REF!,$B823,#REF!,$C823,#REF!,$J$2)</f>
        <v>#REF!</v>
      </c>
      <c r="M823" s="99"/>
      <c r="N823" s="99"/>
      <c r="O823" s="99"/>
      <c r="P823" s="99"/>
      <c r="Q823" s="99"/>
      <c r="R823" s="99"/>
      <c r="S823" s="99"/>
      <c r="T823" s="99"/>
      <c r="U823" s="99"/>
      <c r="V823" s="99"/>
      <c r="W823" s="99"/>
      <c r="X823" s="99"/>
      <c r="Y823" s="99"/>
      <c r="Z823" s="99"/>
      <c r="AA823" s="99"/>
      <c r="AB823" s="99"/>
      <c r="AC823" s="99"/>
      <c r="AD823" s="99"/>
      <c r="AE823" s="99"/>
      <c r="AF823" s="99"/>
      <c r="AG823" s="99"/>
      <c r="AH823" s="99"/>
      <c r="AI823" s="99"/>
      <c r="AJ823" s="99"/>
      <c r="AK823" s="99"/>
    </row>
    <row r="824" spans="1:37" ht="18.75" customHeight="1">
      <c r="A824" s="99"/>
      <c r="B824" s="100" t="s">
        <v>782</v>
      </c>
      <c r="C824" s="101" t="s">
        <v>348</v>
      </c>
      <c r="D824" s="102" t="e">
        <f>SUMIFS(#REF!,#REF!,$B824,#REF!,$C824,#REF!,$D$2)</f>
        <v>#REF!</v>
      </c>
      <c r="E824" s="102" t="e">
        <f>SUMIFS(#REF!,#REF!,$B824,#REF!,$C824,#REF!,$D$2)</f>
        <v>#REF!</v>
      </c>
      <c r="F824" s="102" t="e">
        <f>SUMIFS(#REF!,#REF!,$B824,#REF!,$C824,#REF!,$D$2)</f>
        <v>#REF!</v>
      </c>
      <c r="G824" s="103" t="e">
        <f>SUMIFS(#REF!,#REF!,$B824,#REF!,$C824,#REF!,$G$2)</f>
        <v>#REF!</v>
      </c>
      <c r="H824" s="103" t="e">
        <f>SUMIFS(#REF!,#REF!,$B824,#REF!,$C824,#REF!,$G$2)</f>
        <v>#REF!</v>
      </c>
      <c r="I824" s="103" t="e">
        <f>SUMIFS(#REF!,#REF!,$B824,#REF!,$C824,#REF!,$G$2)</f>
        <v>#REF!</v>
      </c>
      <c r="J824" s="104" t="e">
        <f>SUMIFS(#REF!,#REF!,$B824,#REF!,$C824,#REF!,$J$2)</f>
        <v>#REF!</v>
      </c>
      <c r="K824" s="104" t="e">
        <f>SUMIFS(#REF!,#REF!,$B824,#REF!,$C824,#REF!,$J$2)</f>
        <v>#REF!</v>
      </c>
      <c r="L824" s="104" t="e">
        <f>SUMIFS(#REF!,#REF!,$B824,#REF!,$C824,#REF!,$J$2)</f>
        <v>#REF!</v>
      </c>
      <c r="M824" s="99"/>
      <c r="N824" s="99"/>
      <c r="O824" s="99"/>
      <c r="P824" s="99"/>
      <c r="Q824" s="99"/>
      <c r="R824" s="99"/>
      <c r="S824" s="99"/>
      <c r="T824" s="99"/>
      <c r="U824" s="99"/>
      <c r="V824" s="99"/>
      <c r="W824" s="99"/>
      <c r="X824" s="99"/>
      <c r="Y824" s="99"/>
      <c r="Z824" s="99"/>
      <c r="AA824" s="99"/>
      <c r="AB824" s="99"/>
      <c r="AC824" s="99"/>
      <c r="AD824" s="99"/>
      <c r="AE824" s="99"/>
      <c r="AF824" s="99"/>
      <c r="AG824" s="99"/>
      <c r="AH824" s="99"/>
      <c r="AI824" s="99"/>
      <c r="AJ824" s="99"/>
      <c r="AK824" s="99"/>
    </row>
    <row r="825" spans="1:37" ht="18.75" customHeight="1">
      <c r="A825" s="99"/>
      <c r="B825" s="100" t="s">
        <v>782</v>
      </c>
      <c r="C825" s="101" t="s">
        <v>182</v>
      </c>
      <c r="D825" s="102" t="e">
        <f>SUMIFS(#REF!,#REF!,$B825,#REF!,$C825,#REF!,$D$2)</f>
        <v>#REF!</v>
      </c>
      <c r="E825" s="102" t="e">
        <f>SUMIFS(#REF!,#REF!,$B825,#REF!,$C825,#REF!,$D$2)</f>
        <v>#REF!</v>
      </c>
      <c r="F825" s="102" t="e">
        <f>SUMIFS(#REF!,#REF!,$B825,#REF!,$C825,#REF!,$D$2)</f>
        <v>#REF!</v>
      </c>
      <c r="G825" s="103" t="e">
        <f>SUMIFS(#REF!,#REF!,$B825,#REF!,$C825,#REF!,$G$2)</f>
        <v>#REF!</v>
      </c>
      <c r="H825" s="103" t="e">
        <f>SUMIFS(#REF!,#REF!,$B825,#REF!,$C825,#REF!,$G$2)</f>
        <v>#REF!</v>
      </c>
      <c r="I825" s="103" t="e">
        <f>SUMIFS(#REF!,#REF!,$B825,#REF!,$C825,#REF!,$G$2)</f>
        <v>#REF!</v>
      </c>
      <c r="J825" s="104" t="e">
        <f>SUMIFS(#REF!,#REF!,$B825,#REF!,$C825,#REF!,$J$2)</f>
        <v>#REF!</v>
      </c>
      <c r="K825" s="104" t="e">
        <f>SUMIFS(#REF!,#REF!,$B825,#REF!,$C825,#REF!,$J$2)</f>
        <v>#REF!</v>
      </c>
      <c r="L825" s="104" t="e">
        <f>SUMIFS(#REF!,#REF!,$B825,#REF!,$C825,#REF!,$J$2)</f>
        <v>#REF!</v>
      </c>
      <c r="M825" s="99"/>
      <c r="N825" s="99"/>
      <c r="O825" s="99"/>
      <c r="P825" s="99"/>
      <c r="Q825" s="99"/>
      <c r="R825" s="99"/>
      <c r="S825" s="99"/>
      <c r="T825" s="99"/>
      <c r="U825" s="99"/>
      <c r="V825" s="99"/>
      <c r="W825" s="99"/>
      <c r="X825" s="99"/>
      <c r="Y825" s="99"/>
      <c r="Z825" s="99"/>
      <c r="AA825" s="99"/>
      <c r="AB825" s="99"/>
      <c r="AC825" s="99"/>
      <c r="AD825" s="99"/>
      <c r="AE825" s="99"/>
      <c r="AF825" s="99"/>
      <c r="AG825" s="99"/>
      <c r="AH825" s="99"/>
      <c r="AI825" s="99"/>
      <c r="AJ825" s="99"/>
      <c r="AK825" s="99"/>
    </row>
    <row r="826" spans="1:37" ht="18.75" customHeight="1">
      <c r="A826" s="99"/>
      <c r="B826" s="100" t="s">
        <v>782</v>
      </c>
      <c r="C826" s="101" t="s">
        <v>170</v>
      </c>
      <c r="D826" s="102" t="e">
        <f>SUMIFS(#REF!,#REF!,$B826,#REF!,$C826,#REF!,$D$2)</f>
        <v>#REF!</v>
      </c>
      <c r="E826" s="102" t="e">
        <f>SUMIFS(#REF!,#REF!,$B826,#REF!,$C826,#REF!,$D$2)</f>
        <v>#REF!</v>
      </c>
      <c r="F826" s="102" t="e">
        <f>SUMIFS(#REF!,#REF!,$B826,#REF!,$C826,#REF!,$D$2)</f>
        <v>#REF!</v>
      </c>
      <c r="G826" s="103" t="e">
        <f>SUMIFS(#REF!,#REF!,$B826,#REF!,$C826,#REF!,$G$2)</f>
        <v>#REF!</v>
      </c>
      <c r="H826" s="103" t="e">
        <f>SUMIFS(#REF!,#REF!,$B826,#REF!,$C826,#REF!,$G$2)</f>
        <v>#REF!</v>
      </c>
      <c r="I826" s="103" t="e">
        <f>SUMIFS(#REF!,#REF!,$B826,#REF!,$C826,#REF!,$G$2)</f>
        <v>#REF!</v>
      </c>
      <c r="J826" s="104" t="e">
        <f>SUMIFS(#REF!,#REF!,$B826,#REF!,$C826,#REF!,$J$2)</f>
        <v>#REF!</v>
      </c>
      <c r="K826" s="104" t="e">
        <f>SUMIFS(#REF!,#REF!,$B826,#REF!,$C826,#REF!,$J$2)</f>
        <v>#REF!</v>
      </c>
      <c r="L826" s="104" t="e">
        <f>SUMIFS(#REF!,#REF!,$B826,#REF!,$C826,#REF!,$J$2)</f>
        <v>#REF!</v>
      </c>
      <c r="M826" s="99"/>
      <c r="N826" s="99"/>
      <c r="O826" s="99"/>
      <c r="P826" s="99"/>
      <c r="Q826" s="99"/>
      <c r="R826" s="99"/>
      <c r="S826" s="99"/>
      <c r="T826" s="99"/>
      <c r="U826" s="99"/>
      <c r="V826" s="99"/>
      <c r="W826" s="99"/>
      <c r="X826" s="99"/>
      <c r="Y826" s="99"/>
      <c r="Z826" s="99"/>
      <c r="AA826" s="99"/>
      <c r="AB826" s="99"/>
      <c r="AC826" s="99"/>
      <c r="AD826" s="99"/>
      <c r="AE826" s="99"/>
      <c r="AF826" s="99"/>
      <c r="AG826" s="99"/>
      <c r="AH826" s="99"/>
      <c r="AI826" s="99"/>
      <c r="AJ826" s="99"/>
      <c r="AK826" s="99"/>
    </row>
    <row r="827" spans="1:37" ht="18.75" customHeight="1">
      <c r="A827" s="99"/>
      <c r="B827" s="100" t="s">
        <v>782</v>
      </c>
      <c r="C827" s="101" t="s">
        <v>188</v>
      </c>
      <c r="D827" s="102" t="e">
        <f>SUMIFS(#REF!,#REF!,$B827,#REF!,$C827,#REF!,$D$2)</f>
        <v>#REF!</v>
      </c>
      <c r="E827" s="102" t="e">
        <f>SUMIFS(#REF!,#REF!,$B827,#REF!,$C827,#REF!,$D$2)</f>
        <v>#REF!</v>
      </c>
      <c r="F827" s="102" t="e">
        <f>SUMIFS(#REF!,#REF!,$B827,#REF!,$C827,#REF!,$D$2)</f>
        <v>#REF!</v>
      </c>
      <c r="G827" s="103" t="e">
        <f>SUMIFS(#REF!,#REF!,$B827,#REF!,$C827,#REF!,$G$2)</f>
        <v>#REF!</v>
      </c>
      <c r="H827" s="103" t="e">
        <f>SUMIFS(#REF!,#REF!,$B827,#REF!,$C827,#REF!,$G$2)</f>
        <v>#REF!</v>
      </c>
      <c r="I827" s="103" t="e">
        <f>SUMIFS(#REF!,#REF!,$B827,#REF!,$C827,#REF!,$G$2)</f>
        <v>#REF!</v>
      </c>
      <c r="J827" s="104" t="e">
        <f>SUMIFS(#REF!,#REF!,$B827,#REF!,$C827,#REF!,$J$2)</f>
        <v>#REF!</v>
      </c>
      <c r="K827" s="104" t="e">
        <f>SUMIFS(#REF!,#REF!,$B827,#REF!,$C827,#REF!,$J$2)</f>
        <v>#REF!</v>
      </c>
      <c r="L827" s="104" t="e">
        <f>SUMIFS(#REF!,#REF!,$B827,#REF!,$C827,#REF!,$J$2)</f>
        <v>#REF!</v>
      </c>
      <c r="M827" s="99"/>
      <c r="N827" s="99"/>
      <c r="O827" s="99"/>
      <c r="P827" s="99"/>
      <c r="Q827" s="99"/>
      <c r="R827" s="99"/>
      <c r="S827" s="99"/>
      <c r="T827" s="99"/>
      <c r="U827" s="99"/>
      <c r="V827" s="99"/>
      <c r="W827" s="99"/>
      <c r="X827" s="99"/>
      <c r="Y827" s="99"/>
      <c r="Z827" s="99"/>
      <c r="AA827" s="99"/>
      <c r="AB827" s="99"/>
      <c r="AC827" s="99"/>
      <c r="AD827" s="99"/>
      <c r="AE827" s="99"/>
      <c r="AF827" s="99"/>
      <c r="AG827" s="99"/>
      <c r="AH827" s="99"/>
      <c r="AI827" s="99"/>
      <c r="AJ827" s="99"/>
      <c r="AK827" s="99"/>
    </row>
    <row r="828" spans="1:37" ht="18.75" customHeight="1">
      <c r="A828" s="99"/>
      <c r="B828" s="100" t="s">
        <v>782</v>
      </c>
      <c r="C828" s="101" t="s">
        <v>176</v>
      </c>
      <c r="D828" s="102" t="e">
        <f>SUMIFS(#REF!,#REF!,$B828,#REF!,$C828,#REF!,$D$2)</f>
        <v>#REF!</v>
      </c>
      <c r="E828" s="102" t="e">
        <f>SUMIFS(#REF!,#REF!,$B828,#REF!,$C828,#REF!,$D$2)</f>
        <v>#REF!</v>
      </c>
      <c r="F828" s="102" t="e">
        <f>SUMIFS(#REF!,#REF!,$B828,#REF!,$C828,#REF!,$D$2)</f>
        <v>#REF!</v>
      </c>
      <c r="G828" s="103" t="e">
        <f>SUMIFS(#REF!,#REF!,$B828,#REF!,$C828,#REF!,$G$2)</f>
        <v>#REF!</v>
      </c>
      <c r="H828" s="103" t="e">
        <f>SUMIFS(#REF!,#REF!,$B828,#REF!,$C828,#REF!,$G$2)</f>
        <v>#REF!</v>
      </c>
      <c r="I828" s="103" t="e">
        <f>SUMIFS(#REF!,#REF!,$B828,#REF!,$C828,#REF!,$G$2)</f>
        <v>#REF!</v>
      </c>
      <c r="J828" s="104" t="e">
        <f>SUMIFS(#REF!,#REF!,$B828,#REF!,$C828,#REF!,$J$2)</f>
        <v>#REF!</v>
      </c>
      <c r="K828" s="104" t="e">
        <f>SUMIFS(#REF!,#REF!,$B828,#REF!,$C828,#REF!,$J$2)</f>
        <v>#REF!</v>
      </c>
      <c r="L828" s="104" t="e">
        <f>SUMIFS(#REF!,#REF!,$B828,#REF!,$C828,#REF!,$J$2)</f>
        <v>#REF!</v>
      </c>
      <c r="M828" s="99"/>
      <c r="N828" s="99"/>
      <c r="O828" s="99"/>
      <c r="P828" s="99"/>
      <c r="Q828" s="99"/>
      <c r="R828" s="99"/>
      <c r="S828" s="99"/>
      <c r="T828" s="99"/>
      <c r="U828" s="99"/>
      <c r="V828" s="99"/>
      <c r="W828" s="99"/>
      <c r="X828" s="99"/>
      <c r="Y828" s="99"/>
      <c r="Z828" s="99"/>
      <c r="AA828" s="99"/>
      <c r="AB828" s="99"/>
      <c r="AC828" s="99"/>
      <c r="AD828" s="99"/>
      <c r="AE828" s="99"/>
      <c r="AF828" s="99"/>
      <c r="AG828" s="99"/>
      <c r="AH828" s="99"/>
      <c r="AI828" s="99"/>
      <c r="AJ828" s="99"/>
      <c r="AK828" s="99"/>
    </row>
    <row r="829" spans="1:37" ht="18.75" customHeight="1">
      <c r="A829" s="99"/>
      <c r="B829" s="100" t="s">
        <v>782</v>
      </c>
      <c r="C829" s="101" t="s">
        <v>194</v>
      </c>
      <c r="D829" s="102" t="e">
        <f>SUMIFS(#REF!,#REF!,$B829,#REF!,$C829,#REF!,$D$2)</f>
        <v>#REF!</v>
      </c>
      <c r="E829" s="102" t="e">
        <f>SUMIFS(#REF!,#REF!,$B829,#REF!,$C829,#REF!,$D$2)</f>
        <v>#REF!</v>
      </c>
      <c r="F829" s="102" t="e">
        <f>SUMIFS(#REF!,#REF!,$B829,#REF!,$C829,#REF!,$D$2)</f>
        <v>#REF!</v>
      </c>
      <c r="G829" s="103" t="e">
        <f>SUMIFS(#REF!,#REF!,$B829,#REF!,$C829,#REF!,$G$2)</f>
        <v>#REF!</v>
      </c>
      <c r="H829" s="103" t="e">
        <f>SUMIFS(#REF!,#REF!,$B829,#REF!,$C829,#REF!,$G$2)</f>
        <v>#REF!</v>
      </c>
      <c r="I829" s="103" t="e">
        <f>SUMIFS(#REF!,#REF!,$B829,#REF!,$C829,#REF!,$G$2)</f>
        <v>#REF!</v>
      </c>
      <c r="J829" s="104" t="e">
        <f>SUMIFS(#REF!,#REF!,$B829,#REF!,$C829,#REF!,$J$2)</f>
        <v>#REF!</v>
      </c>
      <c r="K829" s="104" t="e">
        <f>SUMIFS(#REF!,#REF!,$B829,#REF!,$C829,#REF!,$J$2)</f>
        <v>#REF!</v>
      </c>
      <c r="L829" s="104" t="e">
        <f>SUMIFS(#REF!,#REF!,$B829,#REF!,$C829,#REF!,$J$2)</f>
        <v>#REF!</v>
      </c>
      <c r="M829" s="97"/>
      <c r="N829" s="97"/>
      <c r="O829" s="97"/>
      <c r="P829" s="97"/>
      <c r="Q829" s="97"/>
      <c r="R829" s="97"/>
      <c r="S829" s="97"/>
      <c r="T829" s="97"/>
      <c r="U829" s="97"/>
      <c r="V829" s="97"/>
      <c r="W829" s="97"/>
      <c r="X829" s="97"/>
      <c r="Y829" s="97"/>
      <c r="Z829" s="97"/>
      <c r="AA829" s="97"/>
      <c r="AB829" s="97"/>
      <c r="AC829" s="97"/>
      <c r="AD829" s="97"/>
      <c r="AE829" s="97"/>
      <c r="AF829" s="97"/>
      <c r="AG829" s="97"/>
      <c r="AH829" s="97"/>
      <c r="AI829" s="97"/>
      <c r="AJ829" s="97"/>
      <c r="AK829" s="97"/>
    </row>
    <row r="830" spans="1:37" ht="18.75" customHeight="1">
      <c r="A830" s="94"/>
      <c r="B830" s="95" t="s">
        <v>712</v>
      </c>
      <c r="C830" s="94"/>
      <c r="D830" s="96" t="e">
        <f t="shared" ref="D830:L830" si="76">SUM(D831:D840)</f>
        <v>#REF!</v>
      </c>
      <c r="E830" s="96" t="e">
        <f t="shared" si="76"/>
        <v>#REF!</v>
      </c>
      <c r="F830" s="96" t="e">
        <f t="shared" si="76"/>
        <v>#REF!</v>
      </c>
      <c r="G830" s="96" t="e">
        <f t="shared" si="76"/>
        <v>#REF!</v>
      </c>
      <c r="H830" s="96" t="e">
        <f t="shared" si="76"/>
        <v>#REF!</v>
      </c>
      <c r="I830" s="96" t="e">
        <f t="shared" si="76"/>
        <v>#REF!</v>
      </c>
      <c r="J830" s="96" t="e">
        <f t="shared" si="76"/>
        <v>#REF!</v>
      </c>
      <c r="K830" s="96" t="e">
        <f t="shared" si="76"/>
        <v>#REF!</v>
      </c>
      <c r="L830" s="96" t="e">
        <f t="shared" si="76"/>
        <v>#REF!</v>
      </c>
      <c r="M830" s="99"/>
      <c r="N830" s="99"/>
      <c r="O830" s="99"/>
      <c r="P830" s="99"/>
      <c r="Q830" s="99"/>
      <c r="R830" s="99"/>
      <c r="S830" s="99"/>
      <c r="T830" s="99"/>
      <c r="U830" s="99"/>
      <c r="V830" s="99"/>
      <c r="W830" s="99"/>
      <c r="X830" s="99"/>
      <c r="Y830" s="99"/>
      <c r="Z830" s="99"/>
      <c r="AA830" s="99"/>
      <c r="AB830" s="99"/>
      <c r="AC830" s="99"/>
      <c r="AD830" s="99"/>
      <c r="AE830" s="99"/>
      <c r="AF830" s="99"/>
      <c r="AG830" s="99"/>
      <c r="AH830" s="99"/>
      <c r="AI830" s="99"/>
      <c r="AJ830" s="99"/>
      <c r="AK830" s="99"/>
    </row>
    <row r="831" spans="1:37" ht="37.5" customHeight="1">
      <c r="A831" s="99">
        <f>A820+1</f>
        <v>76</v>
      </c>
      <c r="B831" s="100" t="s">
        <v>499</v>
      </c>
      <c r="C831" s="101" t="s">
        <v>372</v>
      </c>
      <c r="D831" s="102" t="e">
        <f>SUMIFS(#REF!,#REF!,$B831,#REF!,$C831,#REF!,$D$2)</f>
        <v>#REF!</v>
      </c>
      <c r="E831" s="102" t="e">
        <f>SUMIFS(#REF!,#REF!,$B831,#REF!,$C831,#REF!,$D$2)</f>
        <v>#REF!</v>
      </c>
      <c r="F831" s="102" t="e">
        <f>SUMIFS(#REF!,#REF!,$B831,#REF!,$C831,#REF!,$D$2)</f>
        <v>#REF!</v>
      </c>
      <c r="G831" s="103" t="e">
        <f>SUMIFS(#REF!,#REF!,$B831,#REF!,$C831,#REF!,$G$2)</f>
        <v>#REF!</v>
      </c>
      <c r="H831" s="103" t="e">
        <f>SUMIFS(#REF!,#REF!,$B831,#REF!,$C831,#REF!,$G$2)</f>
        <v>#REF!</v>
      </c>
      <c r="I831" s="103" t="e">
        <f>SUMIFS(#REF!,#REF!,$B831,#REF!,$C831,#REF!,$G$2)</f>
        <v>#REF!</v>
      </c>
      <c r="J831" s="104" t="e">
        <f>SUMIFS(#REF!,#REF!,$B831,#REF!,$C831,#REF!,$J$2)</f>
        <v>#REF!</v>
      </c>
      <c r="K831" s="104" t="e">
        <f>SUMIFS(#REF!,#REF!,$B831,#REF!,$C831,#REF!,$J$2)</f>
        <v>#REF!</v>
      </c>
      <c r="L831" s="104" t="e">
        <f>SUMIFS(#REF!,#REF!,$B831,#REF!,$C831,#REF!,$J$2)</f>
        <v>#REF!</v>
      </c>
      <c r="M831" s="99"/>
      <c r="N831" s="99"/>
      <c r="O831" s="99"/>
      <c r="P831" s="99"/>
      <c r="Q831" s="99"/>
      <c r="R831" s="99"/>
      <c r="S831" s="99"/>
      <c r="T831" s="99"/>
      <c r="U831" s="99"/>
      <c r="V831" s="99"/>
      <c r="W831" s="99"/>
      <c r="X831" s="99"/>
      <c r="Y831" s="99"/>
      <c r="Z831" s="99"/>
      <c r="AA831" s="99"/>
      <c r="AB831" s="99"/>
      <c r="AC831" s="99"/>
      <c r="AD831" s="99"/>
      <c r="AE831" s="99"/>
      <c r="AF831" s="99"/>
      <c r="AG831" s="99"/>
      <c r="AH831" s="99"/>
      <c r="AI831" s="99"/>
      <c r="AJ831" s="99"/>
      <c r="AK831" s="99"/>
    </row>
    <row r="832" spans="1:37" ht="37.5" customHeight="1">
      <c r="A832" s="99"/>
      <c r="B832" s="100" t="s">
        <v>499</v>
      </c>
      <c r="C832" s="101" t="s">
        <v>456</v>
      </c>
      <c r="D832" s="102" t="e">
        <f>SUMIFS(#REF!,#REF!,$B832,#REF!,$C832,#REF!,$D$2)</f>
        <v>#REF!</v>
      </c>
      <c r="E832" s="102" t="e">
        <f>SUMIFS(#REF!,#REF!,$B832,#REF!,$C832,#REF!,$D$2)</f>
        <v>#REF!</v>
      </c>
      <c r="F832" s="102" t="e">
        <f>SUMIFS(#REF!,#REF!,$B832,#REF!,$C832,#REF!,$D$2)</f>
        <v>#REF!</v>
      </c>
      <c r="G832" s="103" t="e">
        <f>SUMIFS(#REF!,#REF!,$B832,#REF!,$C832,#REF!,$G$2)</f>
        <v>#REF!</v>
      </c>
      <c r="H832" s="103" t="e">
        <f>SUMIFS(#REF!,#REF!,$B832,#REF!,$C832,#REF!,$G$2)</f>
        <v>#REF!</v>
      </c>
      <c r="I832" s="103" t="e">
        <f>SUMIFS(#REF!,#REF!,$B832,#REF!,$C832,#REF!,$G$2)</f>
        <v>#REF!</v>
      </c>
      <c r="J832" s="104" t="e">
        <f>SUMIFS(#REF!,#REF!,$B832,#REF!,$C832,#REF!,$J$2)</f>
        <v>#REF!</v>
      </c>
      <c r="K832" s="104" t="e">
        <f>SUMIFS(#REF!,#REF!,$B832,#REF!,$C832,#REF!,$J$2)</f>
        <v>#REF!</v>
      </c>
      <c r="L832" s="104" t="e">
        <f>SUMIFS(#REF!,#REF!,$B832,#REF!,$C832,#REF!,$J$2)</f>
        <v>#REF!</v>
      </c>
      <c r="M832" s="99"/>
      <c r="N832" s="99"/>
      <c r="O832" s="99"/>
      <c r="P832" s="99"/>
      <c r="Q832" s="99"/>
      <c r="R832" s="99"/>
      <c r="S832" s="99"/>
      <c r="T832" s="99"/>
      <c r="U832" s="99"/>
      <c r="V832" s="99"/>
      <c r="W832" s="99"/>
      <c r="X832" s="99"/>
      <c r="Y832" s="99"/>
      <c r="Z832" s="99"/>
      <c r="AA832" s="99"/>
      <c r="AB832" s="99"/>
      <c r="AC832" s="99"/>
      <c r="AD832" s="99"/>
      <c r="AE832" s="99"/>
      <c r="AF832" s="99"/>
      <c r="AG832" s="99"/>
      <c r="AH832" s="99"/>
      <c r="AI832" s="99"/>
      <c r="AJ832" s="99"/>
      <c r="AK832" s="99"/>
    </row>
    <row r="833" spans="1:37" ht="37.5" customHeight="1">
      <c r="A833" s="99"/>
      <c r="B833" s="100" t="s">
        <v>499</v>
      </c>
      <c r="C833" s="101" t="s">
        <v>465</v>
      </c>
      <c r="D833" s="102" t="e">
        <f>SUMIFS(#REF!,#REF!,$B833,#REF!,$C833,#REF!,$D$2)</f>
        <v>#REF!</v>
      </c>
      <c r="E833" s="102" t="e">
        <f>SUMIFS(#REF!,#REF!,$B833,#REF!,$C833,#REF!,$D$2)</f>
        <v>#REF!</v>
      </c>
      <c r="F833" s="102" t="e">
        <f>SUMIFS(#REF!,#REF!,$B833,#REF!,$C833,#REF!,$D$2)</f>
        <v>#REF!</v>
      </c>
      <c r="G833" s="103" t="e">
        <f>SUMIFS(#REF!,#REF!,$B833,#REF!,$C833,#REF!,$G$2)</f>
        <v>#REF!</v>
      </c>
      <c r="H833" s="103" t="e">
        <f>SUMIFS(#REF!,#REF!,$B833,#REF!,$C833,#REF!,$G$2)</f>
        <v>#REF!</v>
      </c>
      <c r="I833" s="103" t="e">
        <f>SUMIFS(#REF!,#REF!,$B833,#REF!,$C833,#REF!,$G$2)</f>
        <v>#REF!</v>
      </c>
      <c r="J833" s="104" t="e">
        <f>SUMIFS(#REF!,#REF!,$B833,#REF!,$C833,#REF!,$J$2)</f>
        <v>#REF!</v>
      </c>
      <c r="K833" s="104" t="e">
        <f>SUMIFS(#REF!,#REF!,$B833,#REF!,$C833,#REF!,$J$2)</f>
        <v>#REF!</v>
      </c>
      <c r="L833" s="104" t="e">
        <f>SUMIFS(#REF!,#REF!,$B833,#REF!,$C833,#REF!,$J$2)</f>
        <v>#REF!</v>
      </c>
      <c r="M833" s="99"/>
      <c r="N833" s="99"/>
      <c r="O833" s="99"/>
      <c r="P833" s="99"/>
      <c r="Q833" s="99"/>
      <c r="R833" s="99"/>
      <c r="S833" s="99"/>
      <c r="T833" s="99"/>
      <c r="U833" s="99"/>
      <c r="V833" s="99"/>
      <c r="W833" s="99"/>
      <c r="X833" s="99"/>
      <c r="Y833" s="99"/>
      <c r="Z833" s="99"/>
      <c r="AA833" s="99"/>
      <c r="AB833" s="99"/>
      <c r="AC833" s="99"/>
      <c r="AD833" s="99"/>
      <c r="AE833" s="99"/>
      <c r="AF833" s="99"/>
      <c r="AG833" s="99"/>
      <c r="AH833" s="99"/>
      <c r="AI833" s="99"/>
      <c r="AJ833" s="99"/>
      <c r="AK833" s="99"/>
    </row>
    <row r="834" spans="1:37" ht="37.5" customHeight="1">
      <c r="A834" s="99"/>
      <c r="B834" s="100" t="s">
        <v>499</v>
      </c>
      <c r="C834" s="101" t="s">
        <v>191</v>
      </c>
      <c r="D834" s="102" t="e">
        <f>SUMIFS(#REF!,#REF!,$B834,#REF!,$C834,#REF!,$D$2)</f>
        <v>#REF!</v>
      </c>
      <c r="E834" s="102" t="e">
        <f>SUMIFS(#REF!,#REF!,$B834,#REF!,$C834,#REF!,$D$2)</f>
        <v>#REF!</v>
      </c>
      <c r="F834" s="102" t="e">
        <f>SUMIFS(#REF!,#REF!,$B834,#REF!,$C834,#REF!,$D$2)</f>
        <v>#REF!</v>
      </c>
      <c r="G834" s="103" t="e">
        <f>SUMIFS(#REF!,#REF!,$B834,#REF!,$C834,#REF!,$G$2)</f>
        <v>#REF!</v>
      </c>
      <c r="H834" s="103" t="e">
        <f>SUMIFS(#REF!,#REF!,$B834,#REF!,$C834,#REF!,$G$2)</f>
        <v>#REF!</v>
      </c>
      <c r="I834" s="103" t="e">
        <f>SUMIFS(#REF!,#REF!,$B834,#REF!,$C834,#REF!,$G$2)</f>
        <v>#REF!</v>
      </c>
      <c r="J834" s="104" t="e">
        <f>SUMIFS(#REF!,#REF!,$B834,#REF!,$C834,#REF!,$J$2)</f>
        <v>#REF!</v>
      </c>
      <c r="K834" s="104" t="e">
        <f>SUMIFS(#REF!,#REF!,$B834,#REF!,$C834,#REF!,$J$2)</f>
        <v>#REF!</v>
      </c>
      <c r="L834" s="104" t="e">
        <f>SUMIFS(#REF!,#REF!,$B834,#REF!,$C834,#REF!,$J$2)</f>
        <v>#REF!</v>
      </c>
      <c r="M834" s="99"/>
      <c r="N834" s="99"/>
      <c r="O834" s="99"/>
      <c r="P834" s="99"/>
      <c r="Q834" s="99"/>
      <c r="R834" s="99"/>
      <c r="S834" s="99"/>
      <c r="T834" s="99"/>
      <c r="U834" s="99"/>
      <c r="V834" s="99"/>
      <c r="W834" s="99"/>
      <c r="X834" s="99"/>
      <c r="Y834" s="99"/>
      <c r="Z834" s="99"/>
      <c r="AA834" s="99"/>
      <c r="AB834" s="99"/>
      <c r="AC834" s="99"/>
      <c r="AD834" s="99"/>
      <c r="AE834" s="99"/>
      <c r="AF834" s="99"/>
      <c r="AG834" s="99"/>
      <c r="AH834" s="99"/>
      <c r="AI834" s="99"/>
      <c r="AJ834" s="99"/>
      <c r="AK834" s="99"/>
    </row>
    <row r="835" spans="1:37" ht="37.5" customHeight="1">
      <c r="A835" s="99"/>
      <c r="B835" s="100" t="s">
        <v>499</v>
      </c>
      <c r="C835" s="101" t="s">
        <v>348</v>
      </c>
      <c r="D835" s="102" t="e">
        <f>SUMIFS(#REF!,#REF!,$B835,#REF!,$C835,#REF!,$D$2)</f>
        <v>#REF!</v>
      </c>
      <c r="E835" s="102" t="e">
        <f>SUMIFS(#REF!,#REF!,$B835,#REF!,$C835,#REF!,$D$2)</f>
        <v>#REF!</v>
      </c>
      <c r="F835" s="102" t="e">
        <f>SUMIFS(#REF!,#REF!,$B835,#REF!,$C835,#REF!,$D$2)</f>
        <v>#REF!</v>
      </c>
      <c r="G835" s="103" t="e">
        <f>SUMIFS(#REF!,#REF!,$B835,#REF!,$C835,#REF!,$G$2)</f>
        <v>#REF!</v>
      </c>
      <c r="H835" s="103" t="e">
        <f>SUMIFS(#REF!,#REF!,$B835,#REF!,$C835,#REF!,$G$2)</f>
        <v>#REF!</v>
      </c>
      <c r="I835" s="103" t="e">
        <f>SUMIFS(#REF!,#REF!,$B835,#REF!,$C835,#REF!,$G$2)</f>
        <v>#REF!</v>
      </c>
      <c r="J835" s="104" t="e">
        <f>SUMIFS(#REF!,#REF!,$B835,#REF!,$C835,#REF!,$J$2)</f>
        <v>#REF!</v>
      </c>
      <c r="K835" s="104" t="e">
        <f>SUMIFS(#REF!,#REF!,$B835,#REF!,$C835,#REF!,$J$2)</f>
        <v>#REF!</v>
      </c>
      <c r="L835" s="104" t="e">
        <f>SUMIFS(#REF!,#REF!,$B835,#REF!,$C835,#REF!,$J$2)</f>
        <v>#REF!</v>
      </c>
      <c r="M835" s="99"/>
      <c r="N835" s="99"/>
      <c r="O835" s="99"/>
      <c r="P835" s="99"/>
      <c r="Q835" s="99"/>
      <c r="R835" s="99"/>
      <c r="S835" s="99"/>
      <c r="T835" s="99"/>
      <c r="U835" s="99"/>
      <c r="V835" s="99"/>
      <c r="W835" s="99"/>
      <c r="X835" s="99"/>
      <c r="Y835" s="99"/>
      <c r="Z835" s="99"/>
      <c r="AA835" s="99"/>
      <c r="AB835" s="99"/>
      <c r="AC835" s="99"/>
      <c r="AD835" s="99"/>
      <c r="AE835" s="99"/>
      <c r="AF835" s="99"/>
      <c r="AG835" s="99"/>
      <c r="AH835" s="99"/>
      <c r="AI835" s="99"/>
      <c r="AJ835" s="99"/>
      <c r="AK835" s="99"/>
    </row>
    <row r="836" spans="1:37" ht="37.5" customHeight="1">
      <c r="A836" s="99"/>
      <c r="B836" s="100" t="s">
        <v>499</v>
      </c>
      <c r="C836" s="101" t="s">
        <v>182</v>
      </c>
      <c r="D836" s="102" t="e">
        <f>SUMIFS(#REF!,#REF!,$B836,#REF!,$C836,#REF!,$D$2)</f>
        <v>#REF!</v>
      </c>
      <c r="E836" s="102" t="e">
        <f>SUMIFS(#REF!,#REF!,$B836,#REF!,$C836,#REF!,$D$2)</f>
        <v>#REF!</v>
      </c>
      <c r="F836" s="102" t="e">
        <f>SUMIFS(#REF!,#REF!,$B836,#REF!,$C836,#REF!,$D$2)</f>
        <v>#REF!</v>
      </c>
      <c r="G836" s="103" t="e">
        <f>SUMIFS(#REF!,#REF!,$B836,#REF!,$C836,#REF!,$G$2)</f>
        <v>#REF!</v>
      </c>
      <c r="H836" s="103" t="e">
        <f>SUMIFS(#REF!,#REF!,$B836,#REF!,$C836,#REF!,$G$2)</f>
        <v>#REF!</v>
      </c>
      <c r="I836" s="103" t="e">
        <f>SUMIFS(#REF!,#REF!,$B836,#REF!,$C836,#REF!,$G$2)</f>
        <v>#REF!</v>
      </c>
      <c r="J836" s="104" t="e">
        <f>SUMIFS(#REF!,#REF!,$B836,#REF!,$C836,#REF!,$J$2)</f>
        <v>#REF!</v>
      </c>
      <c r="K836" s="104" t="e">
        <f>SUMIFS(#REF!,#REF!,$B836,#REF!,$C836,#REF!,$J$2)</f>
        <v>#REF!</v>
      </c>
      <c r="L836" s="104" t="e">
        <f>SUMIFS(#REF!,#REF!,$B836,#REF!,$C836,#REF!,$J$2)</f>
        <v>#REF!</v>
      </c>
      <c r="M836" s="99"/>
      <c r="N836" s="99"/>
      <c r="O836" s="99"/>
      <c r="P836" s="99"/>
      <c r="Q836" s="99"/>
      <c r="R836" s="99"/>
      <c r="S836" s="99"/>
      <c r="T836" s="99"/>
      <c r="U836" s="99"/>
      <c r="V836" s="99"/>
      <c r="W836" s="99"/>
      <c r="X836" s="99"/>
      <c r="Y836" s="99"/>
      <c r="Z836" s="99"/>
      <c r="AA836" s="99"/>
      <c r="AB836" s="99"/>
      <c r="AC836" s="99"/>
      <c r="AD836" s="99"/>
      <c r="AE836" s="99"/>
      <c r="AF836" s="99"/>
      <c r="AG836" s="99"/>
      <c r="AH836" s="99"/>
      <c r="AI836" s="99"/>
      <c r="AJ836" s="99"/>
      <c r="AK836" s="99"/>
    </row>
    <row r="837" spans="1:37" ht="37.5" customHeight="1">
      <c r="A837" s="99"/>
      <c r="B837" s="100" t="s">
        <v>499</v>
      </c>
      <c r="C837" s="101" t="s">
        <v>170</v>
      </c>
      <c r="D837" s="102" t="e">
        <f>SUMIFS(#REF!,#REF!,$B837,#REF!,$C837,#REF!,$D$2)</f>
        <v>#REF!</v>
      </c>
      <c r="E837" s="102" t="e">
        <f>SUMIFS(#REF!,#REF!,$B837,#REF!,$C837,#REF!,$D$2)</f>
        <v>#REF!</v>
      </c>
      <c r="F837" s="102" t="e">
        <f>SUMIFS(#REF!,#REF!,$B837,#REF!,$C837,#REF!,$D$2)</f>
        <v>#REF!</v>
      </c>
      <c r="G837" s="103" t="e">
        <f>SUMIFS(#REF!,#REF!,$B837,#REF!,$C837,#REF!,$G$2)</f>
        <v>#REF!</v>
      </c>
      <c r="H837" s="103" t="e">
        <f>SUMIFS(#REF!,#REF!,$B837,#REF!,$C837,#REF!,$G$2)</f>
        <v>#REF!</v>
      </c>
      <c r="I837" s="103" t="e">
        <f>SUMIFS(#REF!,#REF!,$B837,#REF!,$C837,#REF!,$G$2)</f>
        <v>#REF!</v>
      </c>
      <c r="J837" s="104" t="e">
        <f>SUMIFS(#REF!,#REF!,$B837,#REF!,$C837,#REF!,$J$2)</f>
        <v>#REF!</v>
      </c>
      <c r="K837" s="104" t="e">
        <f>SUMIFS(#REF!,#REF!,$B837,#REF!,$C837,#REF!,$J$2)</f>
        <v>#REF!</v>
      </c>
      <c r="L837" s="104" t="e">
        <f>SUMIFS(#REF!,#REF!,$B837,#REF!,$C837,#REF!,$J$2)</f>
        <v>#REF!</v>
      </c>
      <c r="M837" s="99"/>
      <c r="N837" s="99"/>
      <c r="O837" s="99"/>
      <c r="P837" s="99"/>
      <c r="Q837" s="99"/>
      <c r="R837" s="99"/>
      <c r="S837" s="99"/>
      <c r="T837" s="99"/>
      <c r="U837" s="99"/>
      <c r="V837" s="99"/>
      <c r="W837" s="99"/>
      <c r="X837" s="99"/>
      <c r="Y837" s="99"/>
      <c r="Z837" s="99"/>
      <c r="AA837" s="99"/>
      <c r="AB837" s="99"/>
      <c r="AC837" s="99"/>
      <c r="AD837" s="99"/>
      <c r="AE837" s="99"/>
      <c r="AF837" s="99"/>
      <c r="AG837" s="99"/>
      <c r="AH837" s="99"/>
      <c r="AI837" s="99"/>
      <c r="AJ837" s="99"/>
      <c r="AK837" s="99"/>
    </row>
    <row r="838" spans="1:37" ht="37.5" customHeight="1">
      <c r="A838" s="99"/>
      <c r="B838" s="100" t="s">
        <v>499</v>
      </c>
      <c r="C838" s="101" t="s">
        <v>188</v>
      </c>
      <c r="D838" s="102" t="e">
        <f>SUMIFS(#REF!,#REF!,$B838,#REF!,$C838,#REF!,$D$2)</f>
        <v>#REF!</v>
      </c>
      <c r="E838" s="102" t="e">
        <f>SUMIFS(#REF!,#REF!,$B838,#REF!,$C838,#REF!,$D$2)</f>
        <v>#REF!</v>
      </c>
      <c r="F838" s="102" t="e">
        <f>SUMIFS(#REF!,#REF!,$B838,#REF!,$C838,#REF!,$D$2)</f>
        <v>#REF!</v>
      </c>
      <c r="G838" s="103" t="e">
        <f>SUMIFS(#REF!,#REF!,$B838,#REF!,$C838,#REF!,$G$2)</f>
        <v>#REF!</v>
      </c>
      <c r="H838" s="103" t="e">
        <f>SUMIFS(#REF!,#REF!,$B838,#REF!,$C838,#REF!,$G$2)</f>
        <v>#REF!</v>
      </c>
      <c r="I838" s="103" t="e">
        <f>SUMIFS(#REF!,#REF!,$B838,#REF!,$C838,#REF!,$G$2)</f>
        <v>#REF!</v>
      </c>
      <c r="J838" s="104" t="e">
        <f>SUMIFS(#REF!,#REF!,$B838,#REF!,$C838,#REF!,$J$2)</f>
        <v>#REF!</v>
      </c>
      <c r="K838" s="104" t="e">
        <f>SUMIFS(#REF!,#REF!,$B838,#REF!,$C838,#REF!,$J$2)</f>
        <v>#REF!</v>
      </c>
      <c r="L838" s="104" t="e">
        <f>SUMIFS(#REF!,#REF!,$B838,#REF!,$C838,#REF!,$J$2)</f>
        <v>#REF!</v>
      </c>
      <c r="M838" s="99"/>
      <c r="N838" s="99"/>
      <c r="O838" s="99"/>
      <c r="P838" s="99"/>
      <c r="Q838" s="99"/>
      <c r="R838" s="99"/>
      <c r="S838" s="99"/>
      <c r="T838" s="99"/>
      <c r="U838" s="99"/>
      <c r="V838" s="99"/>
      <c r="W838" s="99"/>
      <c r="X838" s="99"/>
      <c r="Y838" s="99"/>
      <c r="Z838" s="99"/>
      <c r="AA838" s="99"/>
      <c r="AB838" s="99"/>
      <c r="AC838" s="99"/>
      <c r="AD838" s="99"/>
      <c r="AE838" s="99"/>
      <c r="AF838" s="99"/>
      <c r="AG838" s="99"/>
      <c r="AH838" s="99"/>
      <c r="AI838" s="99"/>
      <c r="AJ838" s="99"/>
      <c r="AK838" s="99"/>
    </row>
    <row r="839" spans="1:37" ht="37.5" customHeight="1">
      <c r="A839" s="99"/>
      <c r="B839" s="100" t="s">
        <v>499</v>
      </c>
      <c r="C839" s="101" t="s">
        <v>176</v>
      </c>
      <c r="D839" s="102" t="e">
        <f>SUMIFS(#REF!,#REF!,$B839,#REF!,$C839,#REF!,$D$2)</f>
        <v>#REF!</v>
      </c>
      <c r="E839" s="102" t="e">
        <f>SUMIFS(#REF!,#REF!,$B839,#REF!,$C839,#REF!,$D$2)</f>
        <v>#REF!</v>
      </c>
      <c r="F839" s="102" t="e">
        <f>SUMIFS(#REF!,#REF!,$B839,#REF!,$C839,#REF!,$D$2)</f>
        <v>#REF!</v>
      </c>
      <c r="G839" s="103" t="e">
        <f>SUMIFS(#REF!,#REF!,$B839,#REF!,$C839,#REF!,$G$2)</f>
        <v>#REF!</v>
      </c>
      <c r="H839" s="103" t="e">
        <f>SUMIFS(#REF!,#REF!,$B839,#REF!,$C839,#REF!,$G$2)</f>
        <v>#REF!</v>
      </c>
      <c r="I839" s="103" t="e">
        <f>SUMIFS(#REF!,#REF!,$B839,#REF!,$C839,#REF!,$G$2)</f>
        <v>#REF!</v>
      </c>
      <c r="J839" s="104" t="e">
        <f>SUMIFS(#REF!,#REF!,$B839,#REF!,$C839,#REF!,$J$2)</f>
        <v>#REF!</v>
      </c>
      <c r="K839" s="104" t="e">
        <f>SUMIFS(#REF!,#REF!,$B839,#REF!,$C839,#REF!,$J$2)</f>
        <v>#REF!</v>
      </c>
      <c r="L839" s="104" t="e">
        <f>SUMIFS(#REF!,#REF!,$B839,#REF!,$C839,#REF!,$J$2)</f>
        <v>#REF!</v>
      </c>
      <c r="M839" s="99"/>
      <c r="N839" s="99"/>
      <c r="O839" s="99"/>
      <c r="P839" s="99"/>
      <c r="Q839" s="99"/>
      <c r="R839" s="99"/>
      <c r="S839" s="99"/>
      <c r="T839" s="99"/>
      <c r="U839" s="99"/>
      <c r="V839" s="99"/>
      <c r="W839" s="99"/>
      <c r="X839" s="99"/>
      <c r="Y839" s="99"/>
      <c r="Z839" s="99"/>
      <c r="AA839" s="99"/>
      <c r="AB839" s="99"/>
      <c r="AC839" s="99"/>
      <c r="AD839" s="99"/>
      <c r="AE839" s="99"/>
      <c r="AF839" s="99"/>
      <c r="AG839" s="99"/>
      <c r="AH839" s="99"/>
      <c r="AI839" s="99"/>
      <c r="AJ839" s="99"/>
      <c r="AK839" s="99"/>
    </row>
    <row r="840" spans="1:37" ht="37.5" customHeight="1">
      <c r="A840" s="99"/>
      <c r="B840" s="100" t="s">
        <v>499</v>
      </c>
      <c r="C840" s="101" t="s">
        <v>194</v>
      </c>
      <c r="D840" s="102" t="e">
        <f>SUMIFS(#REF!,#REF!,$B840,#REF!,$C840,#REF!,$D$2)</f>
        <v>#REF!</v>
      </c>
      <c r="E840" s="102" t="e">
        <f>SUMIFS(#REF!,#REF!,$B840,#REF!,$C840,#REF!,$D$2)</f>
        <v>#REF!</v>
      </c>
      <c r="F840" s="102" t="e">
        <f>SUMIFS(#REF!,#REF!,$B840,#REF!,$C840,#REF!,$D$2)</f>
        <v>#REF!</v>
      </c>
      <c r="G840" s="103" t="e">
        <f>SUMIFS(#REF!,#REF!,$B840,#REF!,$C840,#REF!,$G$2)</f>
        <v>#REF!</v>
      </c>
      <c r="H840" s="103" t="e">
        <f>SUMIFS(#REF!,#REF!,$B840,#REF!,$C840,#REF!,$G$2)</f>
        <v>#REF!</v>
      </c>
      <c r="I840" s="103" t="e">
        <f>SUMIFS(#REF!,#REF!,$B840,#REF!,$C840,#REF!,$G$2)</f>
        <v>#REF!</v>
      </c>
      <c r="J840" s="104" t="e">
        <f>SUMIFS(#REF!,#REF!,$B840,#REF!,$C840,#REF!,$J$2)</f>
        <v>#REF!</v>
      </c>
      <c r="K840" s="104" t="e">
        <f>SUMIFS(#REF!,#REF!,$B840,#REF!,$C840,#REF!,$J$2)</f>
        <v>#REF!</v>
      </c>
      <c r="L840" s="104" t="e">
        <f>SUMIFS(#REF!,#REF!,$B840,#REF!,$C840,#REF!,$J$2)</f>
        <v>#REF!</v>
      </c>
      <c r="M840" s="97"/>
      <c r="N840" s="97"/>
      <c r="O840" s="97"/>
      <c r="P840" s="97"/>
      <c r="Q840" s="97"/>
      <c r="R840" s="97"/>
      <c r="S840" s="97"/>
      <c r="T840" s="97"/>
      <c r="U840" s="97"/>
      <c r="V840" s="97"/>
      <c r="W840" s="97"/>
      <c r="X840" s="97"/>
      <c r="Y840" s="97"/>
      <c r="Z840" s="97"/>
      <c r="AA840" s="97"/>
      <c r="AB840" s="97"/>
      <c r="AC840" s="97"/>
      <c r="AD840" s="97"/>
      <c r="AE840" s="97"/>
      <c r="AF840" s="97"/>
      <c r="AG840" s="97"/>
      <c r="AH840" s="97"/>
      <c r="AI840" s="97"/>
      <c r="AJ840" s="97"/>
      <c r="AK840" s="97"/>
    </row>
    <row r="841" spans="1:37" ht="18.75" customHeight="1">
      <c r="A841" s="94"/>
      <c r="B841" s="95" t="s">
        <v>712</v>
      </c>
      <c r="C841" s="94"/>
      <c r="D841" s="96" t="e">
        <f t="shared" ref="D841:L841" si="77">SUM(D842:D851)</f>
        <v>#REF!</v>
      </c>
      <c r="E841" s="96" t="e">
        <f t="shared" si="77"/>
        <v>#REF!</v>
      </c>
      <c r="F841" s="96" t="e">
        <f t="shared" si="77"/>
        <v>#REF!</v>
      </c>
      <c r="G841" s="96" t="e">
        <f t="shared" si="77"/>
        <v>#REF!</v>
      </c>
      <c r="H841" s="96" t="e">
        <f t="shared" si="77"/>
        <v>#REF!</v>
      </c>
      <c r="I841" s="96" t="e">
        <f t="shared" si="77"/>
        <v>#REF!</v>
      </c>
      <c r="J841" s="96" t="e">
        <f t="shared" si="77"/>
        <v>#REF!</v>
      </c>
      <c r="K841" s="96" t="e">
        <f t="shared" si="77"/>
        <v>#REF!</v>
      </c>
      <c r="L841" s="96" t="e">
        <f t="shared" si="77"/>
        <v>#REF!</v>
      </c>
      <c r="M841" s="99"/>
      <c r="N841" s="99"/>
      <c r="O841" s="99"/>
      <c r="P841" s="99"/>
      <c r="Q841" s="99"/>
      <c r="R841" s="99"/>
      <c r="S841" s="99"/>
      <c r="T841" s="99"/>
      <c r="U841" s="99"/>
      <c r="V841" s="99"/>
      <c r="W841" s="99"/>
      <c r="X841" s="99"/>
      <c r="Y841" s="99"/>
      <c r="Z841" s="99"/>
      <c r="AA841" s="99"/>
      <c r="AB841" s="99"/>
      <c r="AC841" s="99"/>
      <c r="AD841" s="99"/>
      <c r="AE841" s="99"/>
      <c r="AF841" s="99"/>
      <c r="AG841" s="99"/>
      <c r="AH841" s="99"/>
      <c r="AI841" s="99"/>
      <c r="AJ841" s="99"/>
      <c r="AK841" s="99"/>
    </row>
    <row r="842" spans="1:37" ht="37.5" customHeight="1">
      <c r="A842" s="99">
        <f>A831+1</f>
        <v>77</v>
      </c>
      <c r="B842" s="100" t="s">
        <v>783</v>
      </c>
      <c r="C842" s="101" t="s">
        <v>372</v>
      </c>
      <c r="D842" s="102" t="e">
        <f>SUMIFS(#REF!,#REF!,$B842,#REF!,$C842,#REF!,$D$2)</f>
        <v>#REF!</v>
      </c>
      <c r="E842" s="102" t="e">
        <f>SUMIFS(#REF!,#REF!,$B842,#REF!,$C842,#REF!,$D$2)</f>
        <v>#REF!</v>
      </c>
      <c r="F842" s="102" t="e">
        <f>SUMIFS(#REF!,#REF!,$B842,#REF!,$C842,#REF!,$D$2)</f>
        <v>#REF!</v>
      </c>
      <c r="G842" s="103" t="e">
        <f>SUMIFS(#REF!,#REF!,$B842,#REF!,$C842,#REF!,$G$2)</f>
        <v>#REF!</v>
      </c>
      <c r="H842" s="103" t="e">
        <f>SUMIFS(#REF!,#REF!,$B842,#REF!,$C842,#REF!,$G$2)</f>
        <v>#REF!</v>
      </c>
      <c r="I842" s="103" t="e">
        <f>SUMIFS(#REF!,#REF!,$B842,#REF!,$C842,#REF!,$G$2)</f>
        <v>#REF!</v>
      </c>
      <c r="J842" s="104" t="e">
        <f>SUMIFS(#REF!,#REF!,$B842,#REF!,$C842,#REF!,$J$2)</f>
        <v>#REF!</v>
      </c>
      <c r="K842" s="104" t="e">
        <f>SUMIFS(#REF!,#REF!,$B842,#REF!,$C842,#REF!,$J$2)</f>
        <v>#REF!</v>
      </c>
      <c r="L842" s="104" t="e">
        <f>SUMIFS(#REF!,#REF!,$B842,#REF!,$C842,#REF!,$J$2)</f>
        <v>#REF!</v>
      </c>
      <c r="M842" s="99"/>
      <c r="N842" s="99"/>
      <c r="O842" s="99"/>
      <c r="P842" s="99"/>
      <c r="Q842" s="99"/>
      <c r="R842" s="99"/>
      <c r="S842" s="99"/>
      <c r="T842" s="99"/>
      <c r="U842" s="99"/>
      <c r="V842" s="99"/>
      <c r="W842" s="99"/>
      <c r="X842" s="99"/>
      <c r="Y842" s="99"/>
      <c r="Z842" s="99"/>
      <c r="AA842" s="99"/>
      <c r="AB842" s="99"/>
      <c r="AC842" s="99"/>
      <c r="AD842" s="99"/>
      <c r="AE842" s="99"/>
      <c r="AF842" s="99"/>
      <c r="AG842" s="99"/>
      <c r="AH842" s="99"/>
      <c r="AI842" s="99"/>
      <c r="AJ842" s="99"/>
      <c r="AK842" s="99"/>
    </row>
    <row r="843" spans="1:37" ht="37.5" customHeight="1">
      <c r="A843" s="99"/>
      <c r="B843" s="100" t="s">
        <v>783</v>
      </c>
      <c r="C843" s="101" t="s">
        <v>456</v>
      </c>
      <c r="D843" s="102" t="e">
        <f>SUMIFS(#REF!,#REF!,$B843,#REF!,$C843,#REF!,$D$2)</f>
        <v>#REF!</v>
      </c>
      <c r="E843" s="102" t="e">
        <f>SUMIFS(#REF!,#REF!,$B843,#REF!,$C843,#REF!,$D$2)</f>
        <v>#REF!</v>
      </c>
      <c r="F843" s="102" t="e">
        <f>SUMIFS(#REF!,#REF!,$B843,#REF!,$C843,#REF!,$D$2)</f>
        <v>#REF!</v>
      </c>
      <c r="G843" s="103" t="e">
        <f>SUMIFS(#REF!,#REF!,$B843,#REF!,$C843,#REF!,$G$2)</f>
        <v>#REF!</v>
      </c>
      <c r="H843" s="103" t="e">
        <f>SUMIFS(#REF!,#REF!,$B843,#REF!,$C843,#REF!,$G$2)</f>
        <v>#REF!</v>
      </c>
      <c r="I843" s="103" t="e">
        <f>SUMIFS(#REF!,#REF!,$B843,#REF!,$C843,#REF!,$G$2)</f>
        <v>#REF!</v>
      </c>
      <c r="J843" s="104" t="e">
        <f>SUMIFS(#REF!,#REF!,$B843,#REF!,$C843,#REF!,$J$2)</f>
        <v>#REF!</v>
      </c>
      <c r="K843" s="104" t="e">
        <f>SUMIFS(#REF!,#REF!,$B843,#REF!,$C843,#REF!,$J$2)</f>
        <v>#REF!</v>
      </c>
      <c r="L843" s="104" t="e">
        <f>SUMIFS(#REF!,#REF!,$B843,#REF!,$C843,#REF!,$J$2)</f>
        <v>#REF!</v>
      </c>
      <c r="M843" s="99"/>
      <c r="N843" s="99"/>
      <c r="O843" s="99"/>
      <c r="P843" s="99"/>
      <c r="Q843" s="99"/>
      <c r="R843" s="99"/>
      <c r="S843" s="99"/>
      <c r="T843" s="99"/>
      <c r="U843" s="99"/>
      <c r="V843" s="99"/>
      <c r="W843" s="99"/>
      <c r="X843" s="99"/>
      <c r="Y843" s="99"/>
      <c r="Z843" s="99"/>
      <c r="AA843" s="99"/>
      <c r="AB843" s="99"/>
      <c r="AC843" s="99"/>
      <c r="AD843" s="99"/>
      <c r="AE843" s="99"/>
      <c r="AF843" s="99"/>
      <c r="AG843" s="99"/>
      <c r="AH843" s="99"/>
      <c r="AI843" s="99"/>
      <c r="AJ843" s="99"/>
      <c r="AK843" s="99"/>
    </row>
    <row r="844" spans="1:37" ht="37.5" customHeight="1">
      <c r="A844" s="99"/>
      <c r="B844" s="100" t="s">
        <v>783</v>
      </c>
      <c r="C844" s="101" t="s">
        <v>465</v>
      </c>
      <c r="D844" s="102" t="e">
        <f>SUMIFS(#REF!,#REF!,$B844,#REF!,$C844,#REF!,$D$2)</f>
        <v>#REF!</v>
      </c>
      <c r="E844" s="102" t="e">
        <f>SUMIFS(#REF!,#REF!,$B844,#REF!,$C844,#REF!,$D$2)</f>
        <v>#REF!</v>
      </c>
      <c r="F844" s="102" t="e">
        <f>SUMIFS(#REF!,#REF!,$B844,#REF!,$C844,#REF!,$D$2)</f>
        <v>#REF!</v>
      </c>
      <c r="G844" s="103" t="e">
        <f>SUMIFS(#REF!,#REF!,$B844,#REF!,$C844,#REF!,$G$2)</f>
        <v>#REF!</v>
      </c>
      <c r="H844" s="103" t="e">
        <f>SUMIFS(#REF!,#REF!,$B844,#REF!,$C844,#REF!,$G$2)</f>
        <v>#REF!</v>
      </c>
      <c r="I844" s="103" t="e">
        <f>SUMIFS(#REF!,#REF!,$B844,#REF!,$C844,#REF!,$G$2)</f>
        <v>#REF!</v>
      </c>
      <c r="J844" s="104" t="e">
        <f>SUMIFS(#REF!,#REF!,$B844,#REF!,$C844,#REF!,$J$2)</f>
        <v>#REF!</v>
      </c>
      <c r="K844" s="104" t="e">
        <f>SUMIFS(#REF!,#REF!,$B844,#REF!,$C844,#REF!,$J$2)</f>
        <v>#REF!</v>
      </c>
      <c r="L844" s="104" t="e">
        <f>SUMIFS(#REF!,#REF!,$B844,#REF!,$C844,#REF!,$J$2)</f>
        <v>#REF!</v>
      </c>
      <c r="M844" s="99"/>
      <c r="N844" s="99"/>
      <c r="O844" s="99"/>
      <c r="P844" s="99"/>
      <c r="Q844" s="99"/>
      <c r="R844" s="99"/>
      <c r="S844" s="99"/>
      <c r="T844" s="99"/>
      <c r="U844" s="99"/>
      <c r="V844" s="99"/>
      <c r="W844" s="99"/>
      <c r="X844" s="99"/>
      <c r="Y844" s="99"/>
      <c r="Z844" s="99"/>
      <c r="AA844" s="99"/>
      <c r="AB844" s="99"/>
      <c r="AC844" s="99"/>
      <c r="AD844" s="99"/>
      <c r="AE844" s="99"/>
      <c r="AF844" s="99"/>
      <c r="AG844" s="99"/>
      <c r="AH844" s="99"/>
      <c r="AI844" s="99"/>
      <c r="AJ844" s="99"/>
      <c r="AK844" s="99"/>
    </row>
    <row r="845" spans="1:37" ht="37.5" customHeight="1">
      <c r="A845" s="99"/>
      <c r="B845" s="100" t="s">
        <v>783</v>
      </c>
      <c r="C845" s="101" t="s">
        <v>191</v>
      </c>
      <c r="D845" s="102" t="e">
        <f>SUMIFS(#REF!,#REF!,$B845,#REF!,$C845,#REF!,$D$2)</f>
        <v>#REF!</v>
      </c>
      <c r="E845" s="102" t="e">
        <f>SUMIFS(#REF!,#REF!,$B845,#REF!,$C845,#REF!,$D$2)</f>
        <v>#REF!</v>
      </c>
      <c r="F845" s="102" t="e">
        <f>SUMIFS(#REF!,#REF!,$B845,#REF!,$C845,#REF!,$D$2)</f>
        <v>#REF!</v>
      </c>
      <c r="G845" s="103" t="e">
        <f>SUMIFS(#REF!,#REF!,$B845,#REF!,$C845,#REF!,$G$2)</f>
        <v>#REF!</v>
      </c>
      <c r="H845" s="103" t="e">
        <f>SUMIFS(#REF!,#REF!,$B845,#REF!,$C845,#REF!,$G$2)</f>
        <v>#REF!</v>
      </c>
      <c r="I845" s="103" t="e">
        <f>SUMIFS(#REF!,#REF!,$B845,#REF!,$C845,#REF!,$G$2)</f>
        <v>#REF!</v>
      </c>
      <c r="J845" s="104" t="e">
        <f>SUMIFS(#REF!,#REF!,$B845,#REF!,$C845,#REF!,$J$2)</f>
        <v>#REF!</v>
      </c>
      <c r="K845" s="104" t="e">
        <f>SUMIFS(#REF!,#REF!,$B845,#REF!,$C845,#REF!,$J$2)</f>
        <v>#REF!</v>
      </c>
      <c r="L845" s="104" t="e">
        <f>SUMIFS(#REF!,#REF!,$B845,#REF!,$C845,#REF!,$J$2)</f>
        <v>#REF!</v>
      </c>
      <c r="M845" s="99"/>
      <c r="N845" s="99"/>
      <c r="O845" s="99"/>
      <c r="P845" s="99"/>
      <c r="Q845" s="99"/>
      <c r="R845" s="99"/>
      <c r="S845" s="99"/>
      <c r="T845" s="99"/>
      <c r="U845" s="99"/>
      <c r="V845" s="99"/>
      <c r="W845" s="99"/>
      <c r="X845" s="99"/>
      <c r="Y845" s="99"/>
      <c r="Z845" s="99"/>
      <c r="AA845" s="99"/>
      <c r="AB845" s="99"/>
      <c r="AC845" s="99"/>
      <c r="AD845" s="99"/>
      <c r="AE845" s="99"/>
      <c r="AF845" s="99"/>
      <c r="AG845" s="99"/>
      <c r="AH845" s="99"/>
      <c r="AI845" s="99"/>
      <c r="AJ845" s="99"/>
      <c r="AK845" s="99"/>
    </row>
    <row r="846" spans="1:37" ht="37.5" customHeight="1">
      <c r="A846" s="99"/>
      <c r="B846" s="100" t="s">
        <v>783</v>
      </c>
      <c r="C846" s="101" t="s">
        <v>348</v>
      </c>
      <c r="D846" s="102" t="e">
        <f>SUMIFS(#REF!,#REF!,$B846,#REF!,$C846,#REF!,$D$2)</f>
        <v>#REF!</v>
      </c>
      <c r="E846" s="102" t="e">
        <f>SUMIFS(#REF!,#REF!,$B846,#REF!,$C846,#REF!,$D$2)</f>
        <v>#REF!</v>
      </c>
      <c r="F846" s="102" t="e">
        <f>SUMIFS(#REF!,#REF!,$B846,#REF!,$C846,#REF!,$D$2)</f>
        <v>#REF!</v>
      </c>
      <c r="G846" s="103" t="e">
        <f>SUMIFS(#REF!,#REF!,$B846,#REF!,$C846,#REF!,$G$2)</f>
        <v>#REF!</v>
      </c>
      <c r="H846" s="103" t="e">
        <f>SUMIFS(#REF!,#REF!,$B846,#REF!,$C846,#REF!,$G$2)</f>
        <v>#REF!</v>
      </c>
      <c r="I846" s="103" t="e">
        <f>SUMIFS(#REF!,#REF!,$B846,#REF!,$C846,#REF!,$G$2)</f>
        <v>#REF!</v>
      </c>
      <c r="J846" s="104" t="e">
        <f>SUMIFS(#REF!,#REF!,$B846,#REF!,$C846,#REF!,$J$2)</f>
        <v>#REF!</v>
      </c>
      <c r="K846" s="104" t="e">
        <f>SUMIFS(#REF!,#REF!,$B846,#REF!,$C846,#REF!,$J$2)</f>
        <v>#REF!</v>
      </c>
      <c r="L846" s="104" t="e">
        <f>SUMIFS(#REF!,#REF!,$B846,#REF!,$C846,#REF!,$J$2)</f>
        <v>#REF!</v>
      </c>
      <c r="M846" s="99"/>
      <c r="N846" s="99"/>
      <c r="O846" s="99"/>
      <c r="P846" s="99"/>
      <c r="Q846" s="99"/>
      <c r="R846" s="99"/>
      <c r="S846" s="99"/>
      <c r="T846" s="99"/>
      <c r="U846" s="99"/>
      <c r="V846" s="99"/>
      <c r="W846" s="99"/>
      <c r="X846" s="99"/>
      <c r="Y846" s="99"/>
      <c r="Z846" s="99"/>
      <c r="AA846" s="99"/>
      <c r="AB846" s="99"/>
      <c r="AC846" s="99"/>
      <c r="AD846" s="99"/>
      <c r="AE846" s="99"/>
      <c r="AF846" s="99"/>
      <c r="AG846" s="99"/>
      <c r="AH846" s="99"/>
      <c r="AI846" s="99"/>
      <c r="AJ846" s="99"/>
      <c r="AK846" s="99"/>
    </row>
    <row r="847" spans="1:37" ht="37.5" customHeight="1">
      <c r="A847" s="99"/>
      <c r="B847" s="100" t="s">
        <v>783</v>
      </c>
      <c r="C847" s="101" t="s">
        <v>182</v>
      </c>
      <c r="D847" s="102" t="e">
        <f>SUMIFS(#REF!,#REF!,$B847,#REF!,$C847,#REF!,$D$2)</f>
        <v>#REF!</v>
      </c>
      <c r="E847" s="102" t="e">
        <f>SUMIFS(#REF!,#REF!,$B847,#REF!,$C847,#REF!,$D$2)</f>
        <v>#REF!</v>
      </c>
      <c r="F847" s="102" t="e">
        <f>SUMIFS(#REF!,#REF!,$B847,#REF!,$C847,#REF!,$D$2)</f>
        <v>#REF!</v>
      </c>
      <c r="G847" s="103" t="e">
        <f>SUMIFS(#REF!,#REF!,$B847,#REF!,$C847,#REF!,$G$2)</f>
        <v>#REF!</v>
      </c>
      <c r="H847" s="103" t="e">
        <f>SUMIFS(#REF!,#REF!,$B847,#REF!,$C847,#REF!,$G$2)</f>
        <v>#REF!</v>
      </c>
      <c r="I847" s="103" t="e">
        <f>SUMIFS(#REF!,#REF!,$B847,#REF!,$C847,#REF!,$G$2)</f>
        <v>#REF!</v>
      </c>
      <c r="J847" s="104" t="e">
        <f>SUMIFS(#REF!,#REF!,$B847,#REF!,$C847,#REF!,$J$2)</f>
        <v>#REF!</v>
      </c>
      <c r="K847" s="104" t="e">
        <f>SUMIFS(#REF!,#REF!,$B847,#REF!,$C847,#REF!,$J$2)</f>
        <v>#REF!</v>
      </c>
      <c r="L847" s="104" t="e">
        <f>SUMIFS(#REF!,#REF!,$B847,#REF!,$C847,#REF!,$J$2)</f>
        <v>#REF!</v>
      </c>
      <c r="M847" s="99"/>
      <c r="N847" s="99"/>
      <c r="O847" s="99"/>
      <c r="P847" s="99"/>
      <c r="Q847" s="99"/>
      <c r="R847" s="99"/>
      <c r="S847" s="99"/>
      <c r="T847" s="99"/>
      <c r="U847" s="99"/>
      <c r="V847" s="99"/>
      <c r="W847" s="99"/>
      <c r="X847" s="99"/>
      <c r="Y847" s="99"/>
      <c r="Z847" s="99"/>
      <c r="AA847" s="99"/>
      <c r="AB847" s="99"/>
      <c r="AC847" s="99"/>
      <c r="AD847" s="99"/>
      <c r="AE847" s="99"/>
      <c r="AF847" s="99"/>
      <c r="AG847" s="99"/>
      <c r="AH847" s="99"/>
      <c r="AI847" s="99"/>
      <c r="AJ847" s="99"/>
      <c r="AK847" s="99"/>
    </row>
    <row r="848" spans="1:37" ht="37.5" customHeight="1">
      <c r="A848" s="99"/>
      <c r="B848" s="100" t="s">
        <v>783</v>
      </c>
      <c r="C848" s="101" t="s">
        <v>170</v>
      </c>
      <c r="D848" s="102" t="e">
        <f>SUMIFS(#REF!,#REF!,$B848,#REF!,$C848,#REF!,$D$2)</f>
        <v>#REF!</v>
      </c>
      <c r="E848" s="102" t="e">
        <f>SUMIFS(#REF!,#REF!,$B848,#REF!,$C848,#REF!,$D$2)</f>
        <v>#REF!</v>
      </c>
      <c r="F848" s="102" t="e">
        <f>SUMIFS(#REF!,#REF!,$B848,#REF!,$C848,#REF!,$D$2)</f>
        <v>#REF!</v>
      </c>
      <c r="G848" s="103" t="e">
        <f>SUMIFS(#REF!,#REF!,$B848,#REF!,$C848,#REF!,$G$2)</f>
        <v>#REF!</v>
      </c>
      <c r="H848" s="103" t="e">
        <f>SUMIFS(#REF!,#REF!,$B848,#REF!,$C848,#REF!,$G$2)</f>
        <v>#REF!</v>
      </c>
      <c r="I848" s="103" t="e">
        <f>SUMIFS(#REF!,#REF!,$B848,#REF!,$C848,#REF!,$G$2)</f>
        <v>#REF!</v>
      </c>
      <c r="J848" s="104" t="e">
        <f>SUMIFS(#REF!,#REF!,$B848,#REF!,$C848,#REF!,$J$2)</f>
        <v>#REF!</v>
      </c>
      <c r="K848" s="104" t="e">
        <f>SUMIFS(#REF!,#REF!,$B848,#REF!,$C848,#REF!,$J$2)</f>
        <v>#REF!</v>
      </c>
      <c r="L848" s="104" t="e">
        <f>SUMIFS(#REF!,#REF!,$B848,#REF!,$C848,#REF!,$J$2)</f>
        <v>#REF!</v>
      </c>
      <c r="M848" s="99"/>
      <c r="N848" s="99"/>
      <c r="O848" s="99"/>
      <c r="P848" s="99"/>
      <c r="Q848" s="99"/>
      <c r="R848" s="99"/>
      <c r="S848" s="99"/>
      <c r="T848" s="99"/>
      <c r="U848" s="99"/>
      <c r="V848" s="99"/>
      <c r="W848" s="99"/>
      <c r="X848" s="99"/>
      <c r="Y848" s="99"/>
      <c r="Z848" s="99"/>
      <c r="AA848" s="99"/>
      <c r="AB848" s="99"/>
      <c r="AC848" s="99"/>
      <c r="AD848" s="99"/>
      <c r="AE848" s="99"/>
      <c r="AF848" s="99"/>
      <c r="AG848" s="99"/>
      <c r="AH848" s="99"/>
      <c r="AI848" s="99"/>
      <c r="AJ848" s="99"/>
      <c r="AK848" s="99"/>
    </row>
    <row r="849" spans="1:37" ht="37.5" customHeight="1">
      <c r="A849" s="99"/>
      <c r="B849" s="100" t="s">
        <v>783</v>
      </c>
      <c r="C849" s="101" t="s">
        <v>188</v>
      </c>
      <c r="D849" s="102" t="e">
        <f>SUMIFS(#REF!,#REF!,$B849,#REF!,$C849,#REF!,$D$2)</f>
        <v>#REF!</v>
      </c>
      <c r="E849" s="102" t="e">
        <f>SUMIFS(#REF!,#REF!,$B849,#REF!,$C849,#REF!,$D$2)</f>
        <v>#REF!</v>
      </c>
      <c r="F849" s="102" t="e">
        <f>SUMIFS(#REF!,#REF!,$B849,#REF!,$C849,#REF!,$D$2)</f>
        <v>#REF!</v>
      </c>
      <c r="G849" s="103" t="e">
        <f>SUMIFS(#REF!,#REF!,$B849,#REF!,$C849,#REF!,$G$2)</f>
        <v>#REF!</v>
      </c>
      <c r="H849" s="103" t="e">
        <f>SUMIFS(#REF!,#REF!,$B849,#REF!,$C849,#REF!,$G$2)</f>
        <v>#REF!</v>
      </c>
      <c r="I849" s="103" t="e">
        <f>SUMIFS(#REF!,#REF!,$B849,#REF!,$C849,#REF!,$G$2)</f>
        <v>#REF!</v>
      </c>
      <c r="J849" s="104" t="e">
        <f>SUMIFS(#REF!,#REF!,$B849,#REF!,$C849,#REF!,$J$2)</f>
        <v>#REF!</v>
      </c>
      <c r="K849" s="104" t="e">
        <f>SUMIFS(#REF!,#REF!,$B849,#REF!,$C849,#REF!,$J$2)</f>
        <v>#REF!</v>
      </c>
      <c r="L849" s="104" t="e">
        <f>SUMIFS(#REF!,#REF!,$B849,#REF!,$C849,#REF!,$J$2)</f>
        <v>#REF!</v>
      </c>
      <c r="M849" s="99"/>
      <c r="N849" s="99"/>
      <c r="O849" s="99"/>
      <c r="P849" s="99"/>
      <c r="Q849" s="99"/>
      <c r="R849" s="99"/>
      <c r="S849" s="99"/>
      <c r="T849" s="99"/>
      <c r="U849" s="99"/>
      <c r="V849" s="99"/>
      <c r="W849" s="99"/>
      <c r="X849" s="99"/>
      <c r="Y849" s="99"/>
      <c r="Z849" s="99"/>
      <c r="AA849" s="99"/>
      <c r="AB849" s="99"/>
      <c r="AC849" s="99"/>
      <c r="AD849" s="99"/>
      <c r="AE849" s="99"/>
      <c r="AF849" s="99"/>
      <c r="AG849" s="99"/>
      <c r="AH849" s="99"/>
      <c r="AI849" s="99"/>
      <c r="AJ849" s="99"/>
      <c r="AK849" s="99"/>
    </row>
    <row r="850" spans="1:37" ht="37.5" customHeight="1">
      <c r="A850" s="99"/>
      <c r="B850" s="100" t="s">
        <v>783</v>
      </c>
      <c r="C850" s="101" t="s">
        <v>176</v>
      </c>
      <c r="D850" s="102" t="e">
        <f>SUMIFS(#REF!,#REF!,$B850,#REF!,$C850,#REF!,$D$2)</f>
        <v>#REF!</v>
      </c>
      <c r="E850" s="102" t="e">
        <f>SUMIFS(#REF!,#REF!,$B850,#REF!,$C850,#REF!,$D$2)</f>
        <v>#REF!</v>
      </c>
      <c r="F850" s="102" t="e">
        <f>SUMIFS(#REF!,#REF!,$B850,#REF!,$C850,#REF!,$D$2)</f>
        <v>#REF!</v>
      </c>
      <c r="G850" s="103" t="e">
        <f>SUMIFS(#REF!,#REF!,$B850,#REF!,$C850,#REF!,$G$2)</f>
        <v>#REF!</v>
      </c>
      <c r="H850" s="103" t="e">
        <f>SUMIFS(#REF!,#REF!,$B850,#REF!,$C850,#REF!,$G$2)</f>
        <v>#REF!</v>
      </c>
      <c r="I850" s="103" t="e">
        <f>SUMIFS(#REF!,#REF!,$B850,#REF!,$C850,#REF!,$G$2)</f>
        <v>#REF!</v>
      </c>
      <c r="J850" s="104" t="e">
        <f>SUMIFS(#REF!,#REF!,$B850,#REF!,$C850,#REF!,$J$2)</f>
        <v>#REF!</v>
      </c>
      <c r="K850" s="104" t="e">
        <f>SUMIFS(#REF!,#REF!,$B850,#REF!,$C850,#REF!,$J$2)</f>
        <v>#REF!</v>
      </c>
      <c r="L850" s="104" t="e">
        <f>SUMIFS(#REF!,#REF!,$B850,#REF!,$C850,#REF!,$J$2)</f>
        <v>#REF!</v>
      </c>
      <c r="M850" s="99"/>
      <c r="N850" s="99"/>
      <c r="O850" s="99"/>
      <c r="P850" s="99"/>
      <c r="Q850" s="99"/>
      <c r="R850" s="99"/>
      <c r="S850" s="99"/>
      <c r="T850" s="99"/>
      <c r="U850" s="99"/>
      <c r="V850" s="99"/>
      <c r="W850" s="99"/>
      <c r="X850" s="99"/>
      <c r="Y850" s="99"/>
      <c r="Z850" s="99"/>
      <c r="AA850" s="99"/>
      <c r="AB850" s="99"/>
      <c r="AC850" s="99"/>
      <c r="AD850" s="99"/>
      <c r="AE850" s="99"/>
      <c r="AF850" s="99"/>
      <c r="AG850" s="99"/>
      <c r="AH850" s="99"/>
      <c r="AI850" s="99"/>
      <c r="AJ850" s="99"/>
      <c r="AK850" s="99"/>
    </row>
    <row r="851" spans="1:37" ht="37.5" customHeight="1">
      <c r="A851" s="99"/>
      <c r="B851" s="100" t="s">
        <v>783</v>
      </c>
      <c r="C851" s="101" t="s">
        <v>194</v>
      </c>
      <c r="D851" s="102" t="e">
        <f>SUMIFS(#REF!,#REF!,$B851,#REF!,$C851,#REF!,$D$2)</f>
        <v>#REF!</v>
      </c>
      <c r="E851" s="102" t="e">
        <f>SUMIFS(#REF!,#REF!,$B851,#REF!,$C851,#REF!,$D$2)</f>
        <v>#REF!</v>
      </c>
      <c r="F851" s="102" t="e">
        <f>SUMIFS(#REF!,#REF!,$B851,#REF!,$C851,#REF!,$D$2)</f>
        <v>#REF!</v>
      </c>
      <c r="G851" s="103" t="e">
        <f>SUMIFS(#REF!,#REF!,$B851,#REF!,$C851,#REF!,$G$2)</f>
        <v>#REF!</v>
      </c>
      <c r="H851" s="103" t="e">
        <f>SUMIFS(#REF!,#REF!,$B851,#REF!,$C851,#REF!,$G$2)</f>
        <v>#REF!</v>
      </c>
      <c r="I851" s="103" t="e">
        <f>SUMIFS(#REF!,#REF!,$B851,#REF!,$C851,#REF!,$G$2)</f>
        <v>#REF!</v>
      </c>
      <c r="J851" s="104" t="e">
        <f>SUMIFS(#REF!,#REF!,$B851,#REF!,$C851,#REF!,$J$2)</f>
        <v>#REF!</v>
      </c>
      <c r="K851" s="104" t="e">
        <f>SUMIFS(#REF!,#REF!,$B851,#REF!,$C851,#REF!,$J$2)</f>
        <v>#REF!</v>
      </c>
      <c r="L851" s="104" t="e">
        <f>SUMIFS(#REF!,#REF!,$B851,#REF!,$C851,#REF!,$J$2)</f>
        <v>#REF!</v>
      </c>
      <c r="M851" s="97"/>
      <c r="N851" s="97"/>
      <c r="O851" s="97"/>
      <c r="P851" s="97"/>
      <c r="Q851" s="97"/>
      <c r="R851" s="97"/>
      <c r="S851" s="97"/>
      <c r="T851" s="97"/>
      <c r="U851" s="97"/>
      <c r="V851" s="97"/>
      <c r="W851" s="97"/>
      <c r="X851" s="97"/>
      <c r="Y851" s="97"/>
      <c r="Z851" s="97"/>
      <c r="AA851" s="97"/>
      <c r="AB851" s="97"/>
      <c r="AC851" s="97"/>
      <c r="AD851" s="97"/>
      <c r="AE851" s="97"/>
      <c r="AF851" s="97"/>
      <c r="AG851" s="97"/>
      <c r="AH851" s="97"/>
      <c r="AI851" s="97"/>
      <c r="AJ851" s="97"/>
      <c r="AK851" s="97"/>
    </row>
    <row r="852" spans="1:37" ht="18.75" customHeight="1">
      <c r="A852" s="94"/>
      <c r="B852" s="95" t="s">
        <v>712</v>
      </c>
      <c r="C852" s="94"/>
      <c r="D852" s="96" t="e">
        <f t="shared" ref="D852:L852" si="78">SUM(D853:D862)</f>
        <v>#REF!</v>
      </c>
      <c r="E852" s="96" t="e">
        <f t="shared" si="78"/>
        <v>#REF!</v>
      </c>
      <c r="F852" s="96" t="e">
        <f t="shared" si="78"/>
        <v>#REF!</v>
      </c>
      <c r="G852" s="96" t="e">
        <f t="shared" si="78"/>
        <v>#REF!</v>
      </c>
      <c r="H852" s="96" t="e">
        <f t="shared" si="78"/>
        <v>#REF!</v>
      </c>
      <c r="I852" s="96" t="e">
        <f t="shared" si="78"/>
        <v>#REF!</v>
      </c>
      <c r="J852" s="96" t="e">
        <f t="shared" si="78"/>
        <v>#REF!</v>
      </c>
      <c r="K852" s="96" t="e">
        <f t="shared" si="78"/>
        <v>#REF!</v>
      </c>
      <c r="L852" s="96" t="e">
        <f t="shared" si="78"/>
        <v>#REF!</v>
      </c>
      <c r="M852" s="99"/>
      <c r="N852" s="99"/>
      <c r="O852" s="99"/>
      <c r="P852" s="99"/>
      <c r="Q852" s="99"/>
      <c r="R852" s="99"/>
      <c r="S852" s="99"/>
      <c r="T852" s="99"/>
      <c r="U852" s="99"/>
      <c r="V852" s="99"/>
      <c r="W852" s="99"/>
      <c r="X852" s="99"/>
      <c r="Y852" s="99"/>
      <c r="Z852" s="99"/>
      <c r="AA852" s="99"/>
      <c r="AB852" s="99"/>
      <c r="AC852" s="99"/>
      <c r="AD852" s="99"/>
      <c r="AE852" s="99"/>
      <c r="AF852" s="99"/>
      <c r="AG852" s="99"/>
      <c r="AH852" s="99"/>
      <c r="AI852" s="99"/>
      <c r="AJ852" s="99"/>
      <c r="AK852" s="99"/>
    </row>
    <row r="853" spans="1:37" ht="37.5" customHeight="1">
      <c r="A853" s="99">
        <f>A842+1</f>
        <v>78</v>
      </c>
      <c r="B853" s="100" t="s">
        <v>784</v>
      </c>
      <c r="C853" s="101" t="s">
        <v>372</v>
      </c>
      <c r="D853" s="102" t="e">
        <f>SUMIFS(#REF!,#REF!,$B853,#REF!,$C853,#REF!,$D$2)</f>
        <v>#REF!</v>
      </c>
      <c r="E853" s="102" t="e">
        <f>SUMIFS(#REF!,#REF!,$B853,#REF!,$C853,#REF!,$D$2)</f>
        <v>#REF!</v>
      </c>
      <c r="F853" s="102" t="e">
        <f>SUMIFS(#REF!,#REF!,$B853,#REF!,$C853,#REF!,$D$2)</f>
        <v>#REF!</v>
      </c>
      <c r="G853" s="103" t="e">
        <f>SUMIFS(#REF!,#REF!,$B853,#REF!,$C853,#REF!,$G$2)</f>
        <v>#REF!</v>
      </c>
      <c r="H853" s="103" t="e">
        <f>SUMIFS(#REF!,#REF!,$B853,#REF!,$C853,#REF!,$G$2)</f>
        <v>#REF!</v>
      </c>
      <c r="I853" s="103" t="e">
        <f>SUMIFS(#REF!,#REF!,$B853,#REF!,$C853,#REF!,$G$2)</f>
        <v>#REF!</v>
      </c>
      <c r="J853" s="104" t="e">
        <f>SUMIFS(#REF!,#REF!,$B853,#REF!,$C853,#REF!,$J$2)</f>
        <v>#REF!</v>
      </c>
      <c r="K853" s="104" t="e">
        <f>SUMIFS(#REF!,#REF!,$B853,#REF!,$C853,#REF!,$J$2)</f>
        <v>#REF!</v>
      </c>
      <c r="L853" s="104" t="e">
        <f>SUMIFS(#REF!,#REF!,$B853,#REF!,$C853,#REF!,$J$2)</f>
        <v>#REF!</v>
      </c>
      <c r="M853" s="99"/>
      <c r="N853" s="99"/>
      <c r="O853" s="99"/>
      <c r="P853" s="99"/>
      <c r="Q853" s="99"/>
      <c r="R853" s="99"/>
      <c r="S853" s="99"/>
      <c r="T853" s="99"/>
      <c r="U853" s="99"/>
      <c r="V853" s="99"/>
      <c r="W853" s="99"/>
      <c r="X853" s="99"/>
      <c r="Y853" s="99"/>
      <c r="Z853" s="99"/>
      <c r="AA853" s="99"/>
      <c r="AB853" s="99"/>
      <c r="AC853" s="99"/>
      <c r="AD853" s="99"/>
      <c r="AE853" s="99"/>
      <c r="AF853" s="99"/>
      <c r="AG853" s="99"/>
      <c r="AH853" s="99"/>
      <c r="AI853" s="99"/>
      <c r="AJ853" s="99"/>
      <c r="AK853" s="99"/>
    </row>
    <row r="854" spans="1:37" ht="37.5" customHeight="1">
      <c r="A854" s="99"/>
      <c r="B854" s="100" t="s">
        <v>784</v>
      </c>
      <c r="C854" s="101" t="s">
        <v>456</v>
      </c>
      <c r="D854" s="102" t="e">
        <f>SUMIFS(#REF!,#REF!,$B854,#REF!,$C854,#REF!,$D$2)</f>
        <v>#REF!</v>
      </c>
      <c r="E854" s="102" t="e">
        <f>SUMIFS(#REF!,#REF!,$B854,#REF!,$C854,#REF!,$D$2)</f>
        <v>#REF!</v>
      </c>
      <c r="F854" s="102" t="e">
        <f>SUMIFS(#REF!,#REF!,$B854,#REF!,$C854,#REF!,$D$2)</f>
        <v>#REF!</v>
      </c>
      <c r="G854" s="103" t="e">
        <f>SUMIFS(#REF!,#REF!,$B854,#REF!,$C854,#REF!,$G$2)</f>
        <v>#REF!</v>
      </c>
      <c r="H854" s="103" t="e">
        <f>SUMIFS(#REF!,#REF!,$B854,#REF!,$C854,#REF!,$G$2)</f>
        <v>#REF!</v>
      </c>
      <c r="I854" s="103" t="e">
        <f>SUMIFS(#REF!,#REF!,$B854,#REF!,$C854,#REF!,$G$2)</f>
        <v>#REF!</v>
      </c>
      <c r="J854" s="104" t="e">
        <f>SUMIFS(#REF!,#REF!,$B854,#REF!,$C854,#REF!,$J$2)</f>
        <v>#REF!</v>
      </c>
      <c r="K854" s="104" t="e">
        <f>SUMIFS(#REF!,#REF!,$B854,#REF!,$C854,#REF!,$J$2)</f>
        <v>#REF!</v>
      </c>
      <c r="L854" s="104" t="e">
        <f>SUMIFS(#REF!,#REF!,$B854,#REF!,$C854,#REF!,$J$2)</f>
        <v>#REF!</v>
      </c>
      <c r="M854" s="99"/>
      <c r="N854" s="99"/>
      <c r="O854" s="99"/>
      <c r="P854" s="99"/>
      <c r="Q854" s="99"/>
      <c r="R854" s="99"/>
      <c r="S854" s="99"/>
      <c r="T854" s="99"/>
      <c r="U854" s="99"/>
      <c r="V854" s="99"/>
      <c r="W854" s="99"/>
      <c r="X854" s="99"/>
      <c r="Y854" s="99"/>
      <c r="Z854" s="99"/>
      <c r="AA854" s="99"/>
      <c r="AB854" s="99"/>
      <c r="AC854" s="99"/>
      <c r="AD854" s="99"/>
      <c r="AE854" s="99"/>
      <c r="AF854" s="99"/>
      <c r="AG854" s="99"/>
      <c r="AH854" s="99"/>
      <c r="AI854" s="99"/>
      <c r="AJ854" s="99"/>
      <c r="AK854" s="99"/>
    </row>
    <row r="855" spans="1:37" ht="37.5" customHeight="1">
      <c r="A855" s="99"/>
      <c r="B855" s="100" t="s">
        <v>784</v>
      </c>
      <c r="C855" s="101" t="s">
        <v>465</v>
      </c>
      <c r="D855" s="102" t="e">
        <f>SUMIFS(#REF!,#REF!,$B855,#REF!,$C855,#REF!,$D$2)</f>
        <v>#REF!</v>
      </c>
      <c r="E855" s="102" t="e">
        <f>SUMIFS(#REF!,#REF!,$B855,#REF!,$C855,#REF!,$D$2)</f>
        <v>#REF!</v>
      </c>
      <c r="F855" s="102" t="e">
        <f>SUMIFS(#REF!,#REF!,$B855,#REF!,$C855,#REF!,$D$2)</f>
        <v>#REF!</v>
      </c>
      <c r="G855" s="103" t="e">
        <f>SUMIFS(#REF!,#REF!,$B855,#REF!,$C855,#REF!,$G$2)</f>
        <v>#REF!</v>
      </c>
      <c r="H855" s="103" t="e">
        <f>SUMIFS(#REF!,#REF!,$B855,#REF!,$C855,#REF!,$G$2)</f>
        <v>#REF!</v>
      </c>
      <c r="I855" s="103" t="e">
        <f>SUMIFS(#REF!,#REF!,$B855,#REF!,$C855,#REF!,$G$2)</f>
        <v>#REF!</v>
      </c>
      <c r="J855" s="104" t="e">
        <f>SUMIFS(#REF!,#REF!,$B855,#REF!,$C855,#REF!,$J$2)</f>
        <v>#REF!</v>
      </c>
      <c r="K855" s="104" t="e">
        <f>SUMIFS(#REF!,#REF!,$B855,#REF!,$C855,#REF!,$J$2)</f>
        <v>#REF!</v>
      </c>
      <c r="L855" s="104" t="e">
        <f>SUMIFS(#REF!,#REF!,$B855,#REF!,$C855,#REF!,$J$2)</f>
        <v>#REF!</v>
      </c>
      <c r="M855" s="99"/>
      <c r="N855" s="99"/>
      <c r="O855" s="99"/>
      <c r="P855" s="99"/>
      <c r="Q855" s="99"/>
      <c r="R855" s="99"/>
      <c r="S855" s="99"/>
      <c r="T855" s="99"/>
      <c r="U855" s="99"/>
      <c r="V855" s="99"/>
      <c r="W855" s="99"/>
      <c r="X855" s="99"/>
      <c r="Y855" s="99"/>
      <c r="Z855" s="99"/>
      <c r="AA855" s="99"/>
      <c r="AB855" s="99"/>
      <c r="AC855" s="99"/>
      <c r="AD855" s="99"/>
      <c r="AE855" s="99"/>
      <c r="AF855" s="99"/>
      <c r="AG855" s="99"/>
      <c r="AH855" s="99"/>
      <c r="AI855" s="99"/>
      <c r="AJ855" s="99"/>
      <c r="AK855" s="99"/>
    </row>
    <row r="856" spans="1:37" ht="37.5" customHeight="1">
      <c r="A856" s="99"/>
      <c r="B856" s="100" t="s">
        <v>784</v>
      </c>
      <c r="C856" s="101" t="s">
        <v>191</v>
      </c>
      <c r="D856" s="102" t="e">
        <f>SUMIFS(#REF!,#REF!,$B856,#REF!,$C856,#REF!,$D$2)</f>
        <v>#REF!</v>
      </c>
      <c r="E856" s="102" t="e">
        <f>SUMIFS(#REF!,#REF!,$B856,#REF!,$C856,#REF!,$D$2)</f>
        <v>#REF!</v>
      </c>
      <c r="F856" s="102" t="e">
        <f>SUMIFS(#REF!,#REF!,$B856,#REF!,$C856,#REF!,$D$2)</f>
        <v>#REF!</v>
      </c>
      <c r="G856" s="103" t="e">
        <f>SUMIFS(#REF!,#REF!,$B856,#REF!,$C856,#REF!,$G$2)</f>
        <v>#REF!</v>
      </c>
      <c r="H856" s="103" t="e">
        <f>SUMIFS(#REF!,#REF!,$B856,#REF!,$C856,#REF!,$G$2)</f>
        <v>#REF!</v>
      </c>
      <c r="I856" s="103" t="e">
        <f>SUMIFS(#REF!,#REF!,$B856,#REF!,$C856,#REF!,$G$2)</f>
        <v>#REF!</v>
      </c>
      <c r="J856" s="104" t="e">
        <f>SUMIFS(#REF!,#REF!,$B856,#REF!,$C856,#REF!,$J$2)</f>
        <v>#REF!</v>
      </c>
      <c r="K856" s="104" t="e">
        <f>SUMIFS(#REF!,#REF!,$B856,#REF!,$C856,#REF!,$J$2)</f>
        <v>#REF!</v>
      </c>
      <c r="L856" s="104" t="e">
        <f>SUMIFS(#REF!,#REF!,$B856,#REF!,$C856,#REF!,$J$2)</f>
        <v>#REF!</v>
      </c>
      <c r="M856" s="99"/>
      <c r="N856" s="99"/>
      <c r="O856" s="99"/>
      <c r="P856" s="99"/>
      <c r="Q856" s="99"/>
      <c r="R856" s="99"/>
      <c r="S856" s="99"/>
      <c r="T856" s="99"/>
      <c r="U856" s="99"/>
      <c r="V856" s="99"/>
      <c r="W856" s="99"/>
      <c r="X856" s="99"/>
      <c r="Y856" s="99"/>
      <c r="Z856" s="99"/>
      <c r="AA856" s="99"/>
      <c r="AB856" s="99"/>
      <c r="AC856" s="99"/>
      <c r="AD856" s="99"/>
      <c r="AE856" s="99"/>
      <c r="AF856" s="99"/>
      <c r="AG856" s="99"/>
      <c r="AH856" s="99"/>
      <c r="AI856" s="99"/>
      <c r="AJ856" s="99"/>
      <c r="AK856" s="99"/>
    </row>
    <row r="857" spans="1:37" ht="37.5" customHeight="1">
      <c r="A857" s="99"/>
      <c r="B857" s="100" t="s">
        <v>784</v>
      </c>
      <c r="C857" s="101" t="s">
        <v>348</v>
      </c>
      <c r="D857" s="102" t="e">
        <f>SUMIFS(#REF!,#REF!,$B857,#REF!,$C857,#REF!,$D$2)</f>
        <v>#REF!</v>
      </c>
      <c r="E857" s="102" t="e">
        <f>SUMIFS(#REF!,#REF!,$B857,#REF!,$C857,#REF!,$D$2)</f>
        <v>#REF!</v>
      </c>
      <c r="F857" s="102" t="e">
        <f>SUMIFS(#REF!,#REF!,$B857,#REF!,$C857,#REF!,$D$2)</f>
        <v>#REF!</v>
      </c>
      <c r="G857" s="103" t="e">
        <f>SUMIFS(#REF!,#REF!,$B857,#REF!,$C857,#REF!,$G$2)</f>
        <v>#REF!</v>
      </c>
      <c r="H857" s="103" t="e">
        <f>SUMIFS(#REF!,#REF!,$B857,#REF!,$C857,#REF!,$G$2)</f>
        <v>#REF!</v>
      </c>
      <c r="I857" s="103" t="e">
        <f>SUMIFS(#REF!,#REF!,$B857,#REF!,$C857,#REF!,$G$2)</f>
        <v>#REF!</v>
      </c>
      <c r="J857" s="104" t="e">
        <f>SUMIFS(#REF!,#REF!,$B857,#REF!,$C857,#REF!,$J$2)</f>
        <v>#REF!</v>
      </c>
      <c r="K857" s="104" t="e">
        <f>SUMIFS(#REF!,#REF!,$B857,#REF!,$C857,#REF!,$J$2)</f>
        <v>#REF!</v>
      </c>
      <c r="L857" s="104" t="e">
        <f>SUMIFS(#REF!,#REF!,$B857,#REF!,$C857,#REF!,$J$2)</f>
        <v>#REF!</v>
      </c>
      <c r="M857" s="99"/>
      <c r="N857" s="99"/>
      <c r="O857" s="99"/>
      <c r="P857" s="99"/>
      <c r="Q857" s="99"/>
      <c r="R857" s="99"/>
      <c r="S857" s="99"/>
      <c r="T857" s="99"/>
      <c r="U857" s="99"/>
      <c r="V857" s="99"/>
      <c r="W857" s="99"/>
      <c r="X857" s="99"/>
      <c r="Y857" s="99"/>
      <c r="Z857" s="99"/>
      <c r="AA857" s="99"/>
      <c r="AB857" s="99"/>
      <c r="AC857" s="99"/>
      <c r="AD857" s="99"/>
      <c r="AE857" s="99"/>
      <c r="AF857" s="99"/>
      <c r="AG857" s="99"/>
      <c r="AH857" s="99"/>
      <c r="AI857" s="99"/>
      <c r="AJ857" s="99"/>
      <c r="AK857" s="99"/>
    </row>
    <row r="858" spans="1:37" ht="37.5" customHeight="1">
      <c r="A858" s="99"/>
      <c r="B858" s="100" t="s">
        <v>784</v>
      </c>
      <c r="C858" s="101" t="s">
        <v>182</v>
      </c>
      <c r="D858" s="102" t="e">
        <f>SUMIFS(#REF!,#REF!,$B858,#REF!,$C858,#REF!,$D$2)</f>
        <v>#REF!</v>
      </c>
      <c r="E858" s="102" t="e">
        <f>SUMIFS(#REF!,#REF!,$B858,#REF!,$C858,#REF!,$D$2)</f>
        <v>#REF!</v>
      </c>
      <c r="F858" s="102" t="e">
        <f>SUMIFS(#REF!,#REF!,$B858,#REF!,$C858,#REF!,$D$2)</f>
        <v>#REF!</v>
      </c>
      <c r="G858" s="103" t="e">
        <f>SUMIFS(#REF!,#REF!,$B858,#REF!,$C858,#REF!,$G$2)</f>
        <v>#REF!</v>
      </c>
      <c r="H858" s="103" t="e">
        <f>SUMIFS(#REF!,#REF!,$B858,#REF!,$C858,#REF!,$G$2)</f>
        <v>#REF!</v>
      </c>
      <c r="I858" s="103" t="e">
        <f>SUMIFS(#REF!,#REF!,$B858,#REF!,$C858,#REF!,$G$2)</f>
        <v>#REF!</v>
      </c>
      <c r="J858" s="104" t="e">
        <f>SUMIFS(#REF!,#REF!,$B858,#REF!,$C858,#REF!,$J$2)</f>
        <v>#REF!</v>
      </c>
      <c r="K858" s="104" t="e">
        <f>SUMIFS(#REF!,#REF!,$B858,#REF!,$C858,#REF!,$J$2)</f>
        <v>#REF!</v>
      </c>
      <c r="L858" s="104" t="e">
        <f>SUMIFS(#REF!,#REF!,$B858,#REF!,$C858,#REF!,$J$2)</f>
        <v>#REF!</v>
      </c>
      <c r="M858" s="99"/>
      <c r="N858" s="99"/>
      <c r="O858" s="99"/>
      <c r="P858" s="99"/>
      <c r="Q858" s="99"/>
      <c r="R858" s="99"/>
      <c r="S858" s="99"/>
      <c r="T858" s="99"/>
      <c r="U858" s="99"/>
      <c r="V858" s="99"/>
      <c r="W858" s="99"/>
      <c r="X858" s="99"/>
      <c r="Y858" s="99"/>
      <c r="Z858" s="99"/>
      <c r="AA858" s="99"/>
      <c r="AB858" s="99"/>
      <c r="AC858" s="99"/>
      <c r="AD858" s="99"/>
      <c r="AE858" s="99"/>
      <c r="AF858" s="99"/>
      <c r="AG858" s="99"/>
      <c r="AH858" s="99"/>
      <c r="AI858" s="99"/>
      <c r="AJ858" s="99"/>
      <c r="AK858" s="99"/>
    </row>
    <row r="859" spans="1:37" ht="37.5" customHeight="1">
      <c r="A859" s="99"/>
      <c r="B859" s="100" t="s">
        <v>784</v>
      </c>
      <c r="C859" s="101" t="s">
        <v>170</v>
      </c>
      <c r="D859" s="102" t="e">
        <f>SUMIFS(#REF!,#REF!,$B859,#REF!,$C859,#REF!,$D$2)</f>
        <v>#REF!</v>
      </c>
      <c r="E859" s="102" t="e">
        <f>SUMIFS(#REF!,#REF!,$B859,#REF!,$C859,#REF!,$D$2)</f>
        <v>#REF!</v>
      </c>
      <c r="F859" s="102" t="e">
        <f>SUMIFS(#REF!,#REF!,$B859,#REF!,$C859,#REF!,$D$2)</f>
        <v>#REF!</v>
      </c>
      <c r="G859" s="103" t="e">
        <f>SUMIFS(#REF!,#REF!,$B859,#REF!,$C859,#REF!,$G$2)</f>
        <v>#REF!</v>
      </c>
      <c r="H859" s="103" t="e">
        <f>SUMIFS(#REF!,#REF!,$B859,#REF!,$C859,#REF!,$G$2)</f>
        <v>#REF!</v>
      </c>
      <c r="I859" s="103" t="e">
        <f>SUMIFS(#REF!,#REF!,$B859,#REF!,$C859,#REF!,$G$2)</f>
        <v>#REF!</v>
      </c>
      <c r="J859" s="104" t="e">
        <f>SUMIFS(#REF!,#REF!,$B859,#REF!,$C859,#REF!,$J$2)</f>
        <v>#REF!</v>
      </c>
      <c r="K859" s="104" t="e">
        <f>SUMIFS(#REF!,#REF!,$B859,#REF!,$C859,#REF!,$J$2)</f>
        <v>#REF!</v>
      </c>
      <c r="L859" s="104" t="e">
        <f>SUMIFS(#REF!,#REF!,$B859,#REF!,$C859,#REF!,$J$2)</f>
        <v>#REF!</v>
      </c>
      <c r="M859" s="99"/>
      <c r="N859" s="99"/>
      <c r="O859" s="99"/>
      <c r="P859" s="99"/>
      <c r="Q859" s="99"/>
      <c r="R859" s="99"/>
      <c r="S859" s="99"/>
      <c r="T859" s="99"/>
      <c r="U859" s="99"/>
      <c r="V859" s="99"/>
      <c r="W859" s="99"/>
      <c r="X859" s="99"/>
      <c r="Y859" s="99"/>
      <c r="Z859" s="99"/>
      <c r="AA859" s="99"/>
      <c r="AB859" s="99"/>
      <c r="AC859" s="99"/>
      <c r="AD859" s="99"/>
      <c r="AE859" s="99"/>
      <c r="AF859" s="99"/>
      <c r="AG859" s="99"/>
      <c r="AH859" s="99"/>
      <c r="AI859" s="99"/>
      <c r="AJ859" s="99"/>
      <c r="AK859" s="99"/>
    </row>
    <row r="860" spans="1:37" ht="37.5" customHeight="1">
      <c r="A860" s="99"/>
      <c r="B860" s="100" t="s">
        <v>784</v>
      </c>
      <c r="C860" s="101" t="s">
        <v>188</v>
      </c>
      <c r="D860" s="102" t="e">
        <f>SUMIFS(#REF!,#REF!,$B860,#REF!,$C860,#REF!,$D$2)</f>
        <v>#REF!</v>
      </c>
      <c r="E860" s="102" t="e">
        <f>SUMIFS(#REF!,#REF!,$B860,#REF!,$C860,#REF!,$D$2)</f>
        <v>#REF!</v>
      </c>
      <c r="F860" s="102" t="e">
        <f>SUMIFS(#REF!,#REF!,$B860,#REF!,$C860,#REF!,$D$2)</f>
        <v>#REF!</v>
      </c>
      <c r="G860" s="103" t="e">
        <f>SUMIFS(#REF!,#REF!,$B860,#REF!,$C860,#REF!,$G$2)</f>
        <v>#REF!</v>
      </c>
      <c r="H860" s="103" t="e">
        <f>SUMIFS(#REF!,#REF!,$B860,#REF!,$C860,#REF!,$G$2)</f>
        <v>#REF!</v>
      </c>
      <c r="I860" s="103" t="e">
        <f>SUMIFS(#REF!,#REF!,$B860,#REF!,$C860,#REF!,$G$2)</f>
        <v>#REF!</v>
      </c>
      <c r="J860" s="104" t="e">
        <f>SUMIFS(#REF!,#REF!,$B860,#REF!,$C860,#REF!,$J$2)</f>
        <v>#REF!</v>
      </c>
      <c r="K860" s="104" t="e">
        <f>SUMIFS(#REF!,#REF!,$B860,#REF!,$C860,#REF!,$J$2)</f>
        <v>#REF!</v>
      </c>
      <c r="L860" s="104" t="e">
        <f>SUMIFS(#REF!,#REF!,$B860,#REF!,$C860,#REF!,$J$2)</f>
        <v>#REF!</v>
      </c>
      <c r="M860" s="99"/>
      <c r="N860" s="99"/>
      <c r="O860" s="99"/>
      <c r="P860" s="99"/>
      <c r="Q860" s="99"/>
      <c r="R860" s="99"/>
      <c r="S860" s="99"/>
      <c r="T860" s="99"/>
      <c r="U860" s="99"/>
      <c r="V860" s="99"/>
      <c r="W860" s="99"/>
      <c r="X860" s="99"/>
      <c r="Y860" s="99"/>
      <c r="Z860" s="99"/>
      <c r="AA860" s="99"/>
      <c r="AB860" s="99"/>
      <c r="AC860" s="99"/>
      <c r="AD860" s="99"/>
      <c r="AE860" s="99"/>
      <c r="AF860" s="99"/>
      <c r="AG860" s="99"/>
      <c r="AH860" s="99"/>
      <c r="AI860" s="99"/>
      <c r="AJ860" s="99"/>
      <c r="AK860" s="99"/>
    </row>
    <row r="861" spans="1:37" ht="37.5" customHeight="1">
      <c r="A861" s="99"/>
      <c r="B861" s="100" t="s">
        <v>784</v>
      </c>
      <c r="C861" s="101" t="s">
        <v>176</v>
      </c>
      <c r="D861" s="102" t="e">
        <f>SUMIFS(#REF!,#REF!,$B861,#REF!,$C861,#REF!,$D$2)</f>
        <v>#REF!</v>
      </c>
      <c r="E861" s="102" t="e">
        <f>SUMIFS(#REF!,#REF!,$B861,#REF!,$C861,#REF!,$D$2)</f>
        <v>#REF!</v>
      </c>
      <c r="F861" s="102" t="e">
        <f>SUMIFS(#REF!,#REF!,$B861,#REF!,$C861,#REF!,$D$2)</f>
        <v>#REF!</v>
      </c>
      <c r="G861" s="103" t="e">
        <f>SUMIFS(#REF!,#REF!,$B861,#REF!,$C861,#REF!,$G$2)</f>
        <v>#REF!</v>
      </c>
      <c r="H861" s="103" t="e">
        <f>SUMIFS(#REF!,#REF!,$B861,#REF!,$C861,#REF!,$G$2)</f>
        <v>#REF!</v>
      </c>
      <c r="I861" s="103" t="e">
        <f>SUMIFS(#REF!,#REF!,$B861,#REF!,$C861,#REF!,$G$2)</f>
        <v>#REF!</v>
      </c>
      <c r="J861" s="104" t="e">
        <f>SUMIFS(#REF!,#REF!,$B861,#REF!,$C861,#REF!,$J$2)</f>
        <v>#REF!</v>
      </c>
      <c r="K861" s="104" t="e">
        <f>SUMIFS(#REF!,#REF!,$B861,#REF!,$C861,#REF!,$J$2)</f>
        <v>#REF!</v>
      </c>
      <c r="L861" s="104" t="e">
        <f>SUMIFS(#REF!,#REF!,$B861,#REF!,$C861,#REF!,$J$2)</f>
        <v>#REF!</v>
      </c>
      <c r="M861" s="99"/>
      <c r="N861" s="99"/>
      <c r="O861" s="99"/>
      <c r="P861" s="99"/>
      <c r="Q861" s="99"/>
      <c r="R861" s="99"/>
      <c r="S861" s="99"/>
      <c r="T861" s="99"/>
      <c r="U861" s="99"/>
      <c r="V861" s="99"/>
      <c r="W861" s="99"/>
      <c r="X861" s="99"/>
      <c r="Y861" s="99"/>
      <c r="Z861" s="99"/>
      <c r="AA861" s="99"/>
      <c r="AB861" s="99"/>
      <c r="AC861" s="99"/>
      <c r="AD861" s="99"/>
      <c r="AE861" s="99"/>
      <c r="AF861" s="99"/>
      <c r="AG861" s="99"/>
      <c r="AH861" s="99"/>
      <c r="AI861" s="99"/>
      <c r="AJ861" s="99"/>
      <c r="AK861" s="99"/>
    </row>
    <row r="862" spans="1:37" ht="37.5" customHeight="1">
      <c r="A862" s="99"/>
      <c r="B862" s="100" t="s">
        <v>784</v>
      </c>
      <c r="C862" s="101" t="s">
        <v>194</v>
      </c>
      <c r="D862" s="102" t="e">
        <f>SUMIFS(#REF!,#REF!,$B862,#REF!,$C862,#REF!,$D$2)</f>
        <v>#REF!</v>
      </c>
      <c r="E862" s="102" t="e">
        <f>SUMIFS(#REF!,#REF!,$B862,#REF!,$C862,#REF!,$D$2)</f>
        <v>#REF!</v>
      </c>
      <c r="F862" s="102" t="e">
        <f>SUMIFS(#REF!,#REF!,$B862,#REF!,$C862,#REF!,$D$2)</f>
        <v>#REF!</v>
      </c>
      <c r="G862" s="103" t="e">
        <f>SUMIFS(#REF!,#REF!,$B862,#REF!,$C862,#REF!,$G$2)</f>
        <v>#REF!</v>
      </c>
      <c r="H862" s="103" t="e">
        <f>SUMIFS(#REF!,#REF!,$B862,#REF!,$C862,#REF!,$G$2)</f>
        <v>#REF!</v>
      </c>
      <c r="I862" s="103" t="e">
        <f>SUMIFS(#REF!,#REF!,$B862,#REF!,$C862,#REF!,$G$2)</f>
        <v>#REF!</v>
      </c>
      <c r="J862" s="104" t="e">
        <f>SUMIFS(#REF!,#REF!,$B862,#REF!,$C862,#REF!,$J$2)</f>
        <v>#REF!</v>
      </c>
      <c r="K862" s="104" t="e">
        <f>SUMIFS(#REF!,#REF!,$B862,#REF!,$C862,#REF!,$J$2)</f>
        <v>#REF!</v>
      </c>
      <c r="L862" s="104" t="e">
        <f>SUMIFS(#REF!,#REF!,$B862,#REF!,$C862,#REF!,$J$2)</f>
        <v>#REF!</v>
      </c>
      <c r="M862" s="97"/>
      <c r="N862" s="97"/>
      <c r="O862" s="97"/>
      <c r="P862" s="97"/>
      <c r="Q862" s="97"/>
      <c r="R862" s="97"/>
      <c r="S862" s="97"/>
      <c r="T862" s="97"/>
      <c r="U862" s="97"/>
      <c r="V862" s="97"/>
      <c r="W862" s="97"/>
      <c r="X862" s="97"/>
      <c r="Y862" s="97"/>
      <c r="Z862" s="97"/>
      <c r="AA862" s="97"/>
      <c r="AB862" s="97"/>
      <c r="AC862" s="97"/>
      <c r="AD862" s="97"/>
      <c r="AE862" s="97"/>
      <c r="AF862" s="97"/>
      <c r="AG862" s="97"/>
      <c r="AH862" s="97"/>
      <c r="AI862" s="97"/>
      <c r="AJ862" s="97"/>
      <c r="AK862" s="97"/>
    </row>
    <row r="863" spans="1:37" ht="18.75" customHeight="1">
      <c r="A863" s="94"/>
      <c r="B863" s="95" t="s">
        <v>712</v>
      </c>
      <c r="C863" s="94"/>
      <c r="D863" s="96" t="e">
        <f t="shared" ref="D863:L863" si="79">SUM(D864:D873)</f>
        <v>#REF!</v>
      </c>
      <c r="E863" s="96" t="e">
        <f t="shared" si="79"/>
        <v>#REF!</v>
      </c>
      <c r="F863" s="96" t="e">
        <f t="shared" si="79"/>
        <v>#REF!</v>
      </c>
      <c r="G863" s="96" t="e">
        <f t="shared" si="79"/>
        <v>#REF!</v>
      </c>
      <c r="H863" s="96" t="e">
        <f t="shared" si="79"/>
        <v>#REF!</v>
      </c>
      <c r="I863" s="96" t="e">
        <f t="shared" si="79"/>
        <v>#REF!</v>
      </c>
      <c r="J863" s="96" t="e">
        <f t="shared" si="79"/>
        <v>#REF!</v>
      </c>
      <c r="K863" s="96" t="e">
        <f t="shared" si="79"/>
        <v>#REF!</v>
      </c>
      <c r="L863" s="96" t="e">
        <f t="shared" si="79"/>
        <v>#REF!</v>
      </c>
      <c r="M863" s="99"/>
      <c r="N863" s="99"/>
      <c r="O863" s="99"/>
      <c r="P863" s="99"/>
      <c r="Q863" s="99"/>
      <c r="R863" s="99"/>
      <c r="S863" s="99"/>
      <c r="T863" s="99"/>
      <c r="U863" s="99"/>
      <c r="V863" s="99"/>
      <c r="W863" s="99"/>
      <c r="X863" s="99"/>
      <c r="Y863" s="99"/>
      <c r="Z863" s="99"/>
      <c r="AA863" s="99"/>
      <c r="AB863" s="99"/>
      <c r="AC863" s="99"/>
      <c r="AD863" s="99"/>
      <c r="AE863" s="99"/>
      <c r="AF863" s="99"/>
      <c r="AG863" s="99"/>
      <c r="AH863" s="99"/>
      <c r="AI863" s="99"/>
      <c r="AJ863" s="99"/>
      <c r="AK863" s="99"/>
    </row>
    <row r="864" spans="1:37" ht="37.5" customHeight="1">
      <c r="A864" s="99">
        <f>A853+1</f>
        <v>79</v>
      </c>
      <c r="B864" s="100" t="s">
        <v>785</v>
      </c>
      <c r="C864" s="101" t="s">
        <v>372</v>
      </c>
      <c r="D864" s="102" t="e">
        <f>SUMIFS(#REF!,#REF!,$B864,#REF!,$C864,#REF!,$D$2)</f>
        <v>#REF!</v>
      </c>
      <c r="E864" s="102" t="e">
        <f>SUMIFS(#REF!,#REF!,$B864,#REF!,$C864,#REF!,$D$2)</f>
        <v>#REF!</v>
      </c>
      <c r="F864" s="102" t="e">
        <f>SUMIFS(#REF!,#REF!,$B864,#REF!,$C864,#REF!,$D$2)</f>
        <v>#REF!</v>
      </c>
      <c r="G864" s="103" t="e">
        <f>SUMIFS(#REF!,#REF!,$B864,#REF!,$C864,#REF!,$G$2)</f>
        <v>#REF!</v>
      </c>
      <c r="H864" s="103" t="e">
        <f>SUMIFS(#REF!,#REF!,$B864,#REF!,$C864,#REF!,$G$2)</f>
        <v>#REF!</v>
      </c>
      <c r="I864" s="103" t="e">
        <f>SUMIFS(#REF!,#REF!,$B864,#REF!,$C864,#REF!,$G$2)</f>
        <v>#REF!</v>
      </c>
      <c r="J864" s="104" t="e">
        <f>SUMIFS(#REF!,#REF!,$B864,#REF!,$C864,#REF!,$J$2)</f>
        <v>#REF!</v>
      </c>
      <c r="K864" s="104" t="e">
        <f>SUMIFS(#REF!,#REF!,$B864,#REF!,$C864,#REF!,$J$2)</f>
        <v>#REF!</v>
      </c>
      <c r="L864" s="104" t="e">
        <f>SUMIFS(#REF!,#REF!,$B864,#REF!,$C864,#REF!,$J$2)</f>
        <v>#REF!</v>
      </c>
      <c r="M864" s="99"/>
      <c r="N864" s="99"/>
      <c r="O864" s="99"/>
      <c r="P864" s="99"/>
      <c r="Q864" s="99"/>
      <c r="R864" s="99"/>
      <c r="S864" s="99"/>
      <c r="T864" s="99"/>
      <c r="U864" s="99"/>
      <c r="V864" s="99"/>
      <c r="W864" s="99"/>
      <c r="X864" s="99"/>
      <c r="Y864" s="99"/>
      <c r="Z864" s="99"/>
      <c r="AA864" s="99"/>
      <c r="AB864" s="99"/>
      <c r="AC864" s="99"/>
      <c r="AD864" s="99"/>
      <c r="AE864" s="99"/>
      <c r="AF864" s="99"/>
      <c r="AG864" s="99"/>
      <c r="AH864" s="99"/>
      <c r="AI864" s="99"/>
      <c r="AJ864" s="99"/>
      <c r="AK864" s="99"/>
    </row>
    <row r="865" spans="1:37" ht="37.5" customHeight="1">
      <c r="A865" s="99"/>
      <c r="B865" s="100" t="s">
        <v>785</v>
      </c>
      <c r="C865" s="101" t="s">
        <v>456</v>
      </c>
      <c r="D865" s="102" t="e">
        <f>SUMIFS(#REF!,#REF!,$B865,#REF!,$C865,#REF!,$D$2)</f>
        <v>#REF!</v>
      </c>
      <c r="E865" s="102" t="e">
        <f>SUMIFS(#REF!,#REF!,$B865,#REF!,$C865,#REF!,$D$2)</f>
        <v>#REF!</v>
      </c>
      <c r="F865" s="102" t="e">
        <f>SUMIFS(#REF!,#REF!,$B865,#REF!,$C865,#REF!,$D$2)</f>
        <v>#REF!</v>
      </c>
      <c r="G865" s="103" t="e">
        <f>SUMIFS(#REF!,#REF!,$B865,#REF!,$C865,#REF!,$G$2)</f>
        <v>#REF!</v>
      </c>
      <c r="H865" s="103" t="e">
        <f>SUMIFS(#REF!,#REF!,$B865,#REF!,$C865,#REF!,$G$2)</f>
        <v>#REF!</v>
      </c>
      <c r="I865" s="103" t="e">
        <f>SUMIFS(#REF!,#REF!,$B865,#REF!,$C865,#REF!,$G$2)</f>
        <v>#REF!</v>
      </c>
      <c r="J865" s="104" t="e">
        <f>SUMIFS(#REF!,#REF!,$B865,#REF!,$C865,#REF!,$J$2)</f>
        <v>#REF!</v>
      </c>
      <c r="K865" s="104" t="e">
        <f>SUMIFS(#REF!,#REF!,$B865,#REF!,$C865,#REF!,$J$2)</f>
        <v>#REF!</v>
      </c>
      <c r="L865" s="104" t="e">
        <f>SUMIFS(#REF!,#REF!,$B865,#REF!,$C865,#REF!,$J$2)</f>
        <v>#REF!</v>
      </c>
      <c r="M865" s="99"/>
      <c r="N865" s="99"/>
      <c r="O865" s="99"/>
      <c r="P865" s="99"/>
      <c r="Q865" s="99"/>
      <c r="R865" s="99"/>
      <c r="S865" s="99"/>
      <c r="T865" s="99"/>
      <c r="U865" s="99"/>
      <c r="V865" s="99"/>
      <c r="W865" s="99"/>
      <c r="X865" s="99"/>
      <c r="Y865" s="99"/>
      <c r="Z865" s="99"/>
      <c r="AA865" s="99"/>
      <c r="AB865" s="99"/>
      <c r="AC865" s="99"/>
      <c r="AD865" s="99"/>
      <c r="AE865" s="99"/>
      <c r="AF865" s="99"/>
      <c r="AG865" s="99"/>
      <c r="AH865" s="99"/>
      <c r="AI865" s="99"/>
      <c r="AJ865" s="99"/>
      <c r="AK865" s="99"/>
    </row>
    <row r="866" spans="1:37" ht="37.5" customHeight="1">
      <c r="A866" s="99"/>
      <c r="B866" s="100" t="s">
        <v>785</v>
      </c>
      <c r="C866" s="101" t="s">
        <v>465</v>
      </c>
      <c r="D866" s="102" t="e">
        <f>SUMIFS(#REF!,#REF!,$B866,#REF!,$C866,#REF!,$D$2)</f>
        <v>#REF!</v>
      </c>
      <c r="E866" s="102" t="e">
        <f>SUMIFS(#REF!,#REF!,$B866,#REF!,$C866,#REF!,$D$2)</f>
        <v>#REF!</v>
      </c>
      <c r="F866" s="102" t="e">
        <f>SUMIFS(#REF!,#REF!,$B866,#REF!,$C866,#REF!,$D$2)</f>
        <v>#REF!</v>
      </c>
      <c r="G866" s="103" t="e">
        <f>SUMIFS(#REF!,#REF!,$B866,#REF!,$C866,#REF!,$G$2)</f>
        <v>#REF!</v>
      </c>
      <c r="H866" s="103" t="e">
        <f>SUMIFS(#REF!,#REF!,$B866,#REF!,$C866,#REF!,$G$2)</f>
        <v>#REF!</v>
      </c>
      <c r="I866" s="103" t="e">
        <f>SUMIFS(#REF!,#REF!,$B866,#REF!,$C866,#REF!,$G$2)</f>
        <v>#REF!</v>
      </c>
      <c r="J866" s="104" t="e">
        <f>SUMIFS(#REF!,#REF!,$B866,#REF!,$C866,#REF!,$J$2)</f>
        <v>#REF!</v>
      </c>
      <c r="K866" s="104" t="e">
        <f>SUMIFS(#REF!,#REF!,$B866,#REF!,$C866,#REF!,$J$2)</f>
        <v>#REF!</v>
      </c>
      <c r="L866" s="104" t="e">
        <f>SUMIFS(#REF!,#REF!,$B866,#REF!,$C866,#REF!,$J$2)</f>
        <v>#REF!</v>
      </c>
      <c r="M866" s="99"/>
      <c r="N866" s="99"/>
      <c r="O866" s="99"/>
      <c r="P866" s="99"/>
      <c r="Q866" s="99"/>
      <c r="R866" s="99"/>
      <c r="S866" s="99"/>
      <c r="T866" s="99"/>
      <c r="U866" s="99"/>
      <c r="V866" s="99"/>
      <c r="W866" s="99"/>
      <c r="X866" s="99"/>
      <c r="Y866" s="99"/>
      <c r="Z866" s="99"/>
      <c r="AA866" s="99"/>
      <c r="AB866" s="99"/>
      <c r="AC866" s="99"/>
      <c r="AD866" s="99"/>
      <c r="AE866" s="99"/>
      <c r="AF866" s="99"/>
      <c r="AG866" s="99"/>
      <c r="AH866" s="99"/>
      <c r="AI866" s="99"/>
      <c r="AJ866" s="99"/>
      <c r="AK866" s="99"/>
    </row>
    <row r="867" spans="1:37" ht="37.5" customHeight="1">
      <c r="A867" s="99"/>
      <c r="B867" s="100" t="s">
        <v>785</v>
      </c>
      <c r="C867" s="101" t="s">
        <v>191</v>
      </c>
      <c r="D867" s="102" t="e">
        <f>SUMIFS(#REF!,#REF!,$B867,#REF!,$C867,#REF!,$D$2)</f>
        <v>#REF!</v>
      </c>
      <c r="E867" s="102" t="e">
        <f>SUMIFS(#REF!,#REF!,$B867,#REF!,$C867,#REF!,$D$2)</f>
        <v>#REF!</v>
      </c>
      <c r="F867" s="102" t="e">
        <f>SUMIFS(#REF!,#REF!,$B867,#REF!,$C867,#REF!,$D$2)</f>
        <v>#REF!</v>
      </c>
      <c r="G867" s="103" t="e">
        <f>SUMIFS(#REF!,#REF!,$B867,#REF!,$C867,#REF!,$G$2)</f>
        <v>#REF!</v>
      </c>
      <c r="H867" s="103" t="e">
        <f>SUMIFS(#REF!,#REF!,$B867,#REF!,$C867,#REF!,$G$2)</f>
        <v>#REF!</v>
      </c>
      <c r="I867" s="103" t="e">
        <f>SUMIFS(#REF!,#REF!,$B867,#REF!,$C867,#REF!,$G$2)</f>
        <v>#REF!</v>
      </c>
      <c r="J867" s="104" t="e">
        <f>SUMIFS(#REF!,#REF!,$B867,#REF!,$C867,#REF!,$J$2)</f>
        <v>#REF!</v>
      </c>
      <c r="K867" s="104" t="e">
        <f>SUMIFS(#REF!,#REF!,$B867,#REF!,$C867,#REF!,$J$2)</f>
        <v>#REF!</v>
      </c>
      <c r="L867" s="104" t="e">
        <f>SUMIFS(#REF!,#REF!,$B867,#REF!,$C867,#REF!,$J$2)</f>
        <v>#REF!</v>
      </c>
      <c r="M867" s="99"/>
      <c r="N867" s="99"/>
      <c r="O867" s="99"/>
      <c r="P867" s="99"/>
      <c r="Q867" s="99"/>
      <c r="R867" s="99"/>
      <c r="S867" s="99"/>
      <c r="T867" s="99"/>
      <c r="U867" s="99"/>
      <c r="V867" s="99"/>
      <c r="W867" s="99"/>
      <c r="X867" s="99"/>
      <c r="Y867" s="99"/>
      <c r="Z867" s="99"/>
      <c r="AA867" s="99"/>
      <c r="AB867" s="99"/>
      <c r="AC867" s="99"/>
      <c r="AD867" s="99"/>
      <c r="AE867" s="99"/>
      <c r="AF867" s="99"/>
      <c r="AG867" s="99"/>
      <c r="AH867" s="99"/>
      <c r="AI867" s="99"/>
      <c r="AJ867" s="99"/>
      <c r="AK867" s="99"/>
    </row>
    <row r="868" spans="1:37" ht="37.5" customHeight="1">
      <c r="A868" s="99"/>
      <c r="B868" s="100" t="s">
        <v>785</v>
      </c>
      <c r="C868" s="101" t="s">
        <v>348</v>
      </c>
      <c r="D868" s="102" t="e">
        <f>SUMIFS(#REF!,#REF!,$B868,#REF!,$C868,#REF!,$D$2)</f>
        <v>#REF!</v>
      </c>
      <c r="E868" s="102" t="e">
        <f>SUMIFS(#REF!,#REF!,$B868,#REF!,$C868,#REF!,$D$2)</f>
        <v>#REF!</v>
      </c>
      <c r="F868" s="102" t="e">
        <f>SUMIFS(#REF!,#REF!,$B868,#REF!,$C868,#REF!,$D$2)</f>
        <v>#REF!</v>
      </c>
      <c r="G868" s="103" t="e">
        <f>SUMIFS(#REF!,#REF!,$B868,#REF!,$C868,#REF!,$G$2)</f>
        <v>#REF!</v>
      </c>
      <c r="H868" s="103" t="e">
        <f>SUMIFS(#REF!,#REF!,$B868,#REF!,$C868,#REF!,$G$2)</f>
        <v>#REF!</v>
      </c>
      <c r="I868" s="103" t="e">
        <f>SUMIFS(#REF!,#REF!,$B868,#REF!,$C868,#REF!,$G$2)</f>
        <v>#REF!</v>
      </c>
      <c r="J868" s="104" t="e">
        <f>SUMIFS(#REF!,#REF!,$B868,#REF!,$C868,#REF!,$J$2)</f>
        <v>#REF!</v>
      </c>
      <c r="K868" s="104" t="e">
        <f>SUMIFS(#REF!,#REF!,$B868,#REF!,$C868,#REF!,$J$2)</f>
        <v>#REF!</v>
      </c>
      <c r="L868" s="104" t="e">
        <f>SUMIFS(#REF!,#REF!,$B868,#REF!,$C868,#REF!,$J$2)</f>
        <v>#REF!</v>
      </c>
      <c r="M868" s="99"/>
      <c r="N868" s="99"/>
      <c r="O868" s="99"/>
      <c r="P868" s="99"/>
      <c r="Q868" s="99"/>
      <c r="R868" s="99"/>
      <c r="S868" s="99"/>
      <c r="T868" s="99"/>
      <c r="U868" s="99"/>
      <c r="V868" s="99"/>
      <c r="W868" s="99"/>
      <c r="X868" s="99"/>
      <c r="Y868" s="99"/>
      <c r="Z868" s="99"/>
      <c r="AA868" s="99"/>
      <c r="AB868" s="99"/>
      <c r="AC868" s="99"/>
      <c r="AD868" s="99"/>
      <c r="AE868" s="99"/>
      <c r="AF868" s="99"/>
      <c r="AG868" s="99"/>
      <c r="AH868" s="99"/>
      <c r="AI868" s="99"/>
      <c r="AJ868" s="99"/>
      <c r="AK868" s="99"/>
    </row>
    <row r="869" spans="1:37" ht="37.5" customHeight="1">
      <c r="A869" s="99"/>
      <c r="B869" s="100" t="s">
        <v>785</v>
      </c>
      <c r="C869" s="101" t="s">
        <v>182</v>
      </c>
      <c r="D869" s="102" t="e">
        <f>SUMIFS(#REF!,#REF!,$B869,#REF!,$C869,#REF!,$D$2)</f>
        <v>#REF!</v>
      </c>
      <c r="E869" s="102" t="e">
        <f>SUMIFS(#REF!,#REF!,$B869,#REF!,$C869,#REF!,$D$2)</f>
        <v>#REF!</v>
      </c>
      <c r="F869" s="102" t="e">
        <f>SUMIFS(#REF!,#REF!,$B869,#REF!,$C869,#REF!,$D$2)</f>
        <v>#REF!</v>
      </c>
      <c r="G869" s="103" t="e">
        <f>SUMIFS(#REF!,#REF!,$B869,#REF!,$C869,#REF!,$G$2)</f>
        <v>#REF!</v>
      </c>
      <c r="H869" s="103" t="e">
        <f>SUMIFS(#REF!,#REF!,$B869,#REF!,$C869,#REF!,$G$2)</f>
        <v>#REF!</v>
      </c>
      <c r="I869" s="103" t="e">
        <f>SUMIFS(#REF!,#REF!,$B869,#REF!,$C869,#REF!,$G$2)</f>
        <v>#REF!</v>
      </c>
      <c r="J869" s="104" t="e">
        <f>SUMIFS(#REF!,#REF!,$B869,#REF!,$C869,#REF!,$J$2)</f>
        <v>#REF!</v>
      </c>
      <c r="K869" s="104" t="e">
        <f>SUMIFS(#REF!,#REF!,$B869,#REF!,$C869,#REF!,$J$2)</f>
        <v>#REF!</v>
      </c>
      <c r="L869" s="104" t="e">
        <f>SUMIFS(#REF!,#REF!,$B869,#REF!,$C869,#REF!,$J$2)</f>
        <v>#REF!</v>
      </c>
      <c r="M869" s="99"/>
      <c r="N869" s="99"/>
      <c r="O869" s="99"/>
      <c r="P869" s="99"/>
      <c r="Q869" s="99"/>
      <c r="R869" s="99"/>
      <c r="S869" s="99"/>
      <c r="T869" s="99"/>
      <c r="U869" s="99"/>
      <c r="V869" s="99"/>
      <c r="W869" s="99"/>
      <c r="X869" s="99"/>
      <c r="Y869" s="99"/>
      <c r="Z869" s="99"/>
      <c r="AA869" s="99"/>
      <c r="AB869" s="99"/>
      <c r="AC869" s="99"/>
      <c r="AD869" s="99"/>
      <c r="AE869" s="99"/>
      <c r="AF869" s="99"/>
      <c r="AG869" s="99"/>
      <c r="AH869" s="99"/>
      <c r="AI869" s="99"/>
      <c r="AJ869" s="99"/>
      <c r="AK869" s="99"/>
    </row>
    <row r="870" spans="1:37" ht="37.5" customHeight="1">
      <c r="A870" s="99"/>
      <c r="B870" s="100" t="s">
        <v>785</v>
      </c>
      <c r="C870" s="101" t="s">
        <v>170</v>
      </c>
      <c r="D870" s="102" t="e">
        <f>SUMIFS(#REF!,#REF!,$B870,#REF!,$C870,#REF!,$D$2)</f>
        <v>#REF!</v>
      </c>
      <c r="E870" s="102" t="e">
        <f>SUMIFS(#REF!,#REF!,$B870,#REF!,$C870,#REF!,$D$2)</f>
        <v>#REF!</v>
      </c>
      <c r="F870" s="102" t="e">
        <f>SUMIFS(#REF!,#REF!,$B870,#REF!,$C870,#REF!,$D$2)</f>
        <v>#REF!</v>
      </c>
      <c r="G870" s="103" t="e">
        <f>SUMIFS(#REF!,#REF!,$B870,#REF!,$C870,#REF!,$G$2)</f>
        <v>#REF!</v>
      </c>
      <c r="H870" s="103" t="e">
        <f>SUMIFS(#REF!,#REF!,$B870,#REF!,$C870,#REF!,$G$2)</f>
        <v>#REF!</v>
      </c>
      <c r="I870" s="103" t="e">
        <f>SUMIFS(#REF!,#REF!,$B870,#REF!,$C870,#REF!,$G$2)</f>
        <v>#REF!</v>
      </c>
      <c r="J870" s="104" t="e">
        <f>SUMIFS(#REF!,#REF!,$B870,#REF!,$C870,#REF!,$J$2)</f>
        <v>#REF!</v>
      </c>
      <c r="K870" s="104" t="e">
        <f>SUMIFS(#REF!,#REF!,$B870,#REF!,$C870,#REF!,$J$2)</f>
        <v>#REF!</v>
      </c>
      <c r="L870" s="104" t="e">
        <f>SUMIFS(#REF!,#REF!,$B870,#REF!,$C870,#REF!,$J$2)</f>
        <v>#REF!</v>
      </c>
      <c r="M870" s="99"/>
      <c r="N870" s="99"/>
      <c r="O870" s="99"/>
      <c r="P870" s="99"/>
      <c r="Q870" s="99"/>
      <c r="R870" s="99"/>
      <c r="S870" s="99"/>
      <c r="T870" s="99"/>
      <c r="U870" s="99"/>
      <c r="V870" s="99"/>
      <c r="W870" s="99"/>
      <c r="X870" s="99"/>
      <c r="Y870" s="99"/>
      <c r="Z870" s="99"/>
      <c r="AA870" s="99"/>
      <c r="AB870" s="99"/>
      <c r="AC870" s="99"/>
      <c r="AD870" s="99"/>
      <c r="AE870" s="99"/>
      <c r="AF870" s="99"/>
      <c r="AG870" s="99"/>
      <c r="AH870" s="99"/>
      <c r="AI870" s="99"/>
      <c r="AJ870" s="99"/>
      <c r="AK870" s="99"/>
    </row>
    <row r="871" spans="1:37" ht="37.5" customHeight="1">
      <c r="A871" s="99"/>
      <c r="B871" s="100" t="s">
        <v>785</v>
      </c>
      <c r="C871" s="101" t="s">
        <v>188</v>
      </c>
      <c r="D871" s="102" t="e">
        <f>SUMIFS(#REF!,#REF!,$B871,#REF!,$C871,#REF!,$D$2)</f>
        <v>#REF!</v>
      </c>
      <c r="E871" s="102" t="e">
        <f>SUMIFS(#REF!,#REF!,$B871,#REF!,$C871,#REF!,$D$2)</f>
        <v>#REF!</v>
      </c>
      <c r="F871" s="102" t="e">
        <f>SUMIFS(#REF!,#REF!,$B871,#REF!,$C871,#REF!,$D$2)</f>
        <v>#REF!</v>
      </c>
      <c r="G871" s="103" t="e">
        <f>SUMIFS(#REF!,#REF!,$B871,#REF!,$C871,#REF!,$G$2)</f>
        <v>#REF!</v>
      </c>
      <c r="H871" s="103" t="e">
        <f>SUMIFS(#REF!,#REF!,$B871,#REF!,$C871,#REF!,$G$2)</f>
        <v>#REF!</v>
      </c>
      <c r="I871" s="103" t="e">
        <f>SUMIFS(#REF!,#REF!,$B871,#REF!,$C871,#REF!,$G$2)</f>
        <v>#REF!</v>
      </c>
      <c r="J871" s="104" t="e">
        <f>SUMIFS(#REF!,#REF!,$B871,#REF!,$C871,#REF!,$J$2)</f>
        <v>#REF!</v>
      </c>
      <c r="K871" s="104" t="e">
        <f>SUMIFS(#REF!,#REF!,$B871,#REF!,$C871,#REF!,$J$2)</f>
        <v>#REF!</v>
      </c>
      <c r="L871" s="104" t="e">
        <f>SUMIFS(#REF!,#REF!,$B871,#REF!,$C871,#REF!,$J$2)</f>
        <v>#REF!</v>
      </c>
      <c r="M871" s="99"/>
      <c r="N871" s="99"/>
      <c r="O871" s="99"/>
      <c r="P871" s="99"/>
      <c r="Q871" s="99"/>
      <c r="R871" s="99"/>
      <c r="S871" s="99"/>
      <c r="T871" s="99"/>
      <c r="U871" s="99"/>
      <c r="V871" s="99"/>
      <c r="W871" s="99"/>
      <c r="X871" s="99"/>
      <c r="Y871" s="99"/>
      <c r="Z871" s="99"/>
      <c r="AA871" s="99"/>
      <c r="AB871" s="99"/>
      <c r="AC871" s="99"/>
      <c r="AD871" s="99"/>
      <c r="AE871" s="99"/>
      <c r="AF871" s="99"/>
      <c r="AG871" s="99"/>
      <c r="AH871" s="99"/>
      <c r="AI871" s="99"/>
      <c r="AJ871" s="99"/>
      <c r="AK871" s="99"/>
    </row>
    <row r="872" spans="1:37" ht="37.5" customHeight="1">
      <c r="A872" s="99"/>
      <c r="B872" s="100" t="s">
        <v>785</v>
      </c>
      <c r="C872" s="101" t="s">
        <v>176</v>
      </c>
      <c r="D872" s="102" t="e">
        <f>SUMIFS(#REF!,#REF!,$B872,#REF!,$C872,#REF!,$D$2)</f>
        <v>#REF!</v>
      </c>
      <c r="E872" s="102" t="e">
        <f>SUMIFS(#REF!,#REF!,$B872,#REF!,$C872,#REF!,$D$2)</f>
        <v>#REF!</v>
      </c>
      <c r="F872" s="102" t="e">
        <f>SUMIFS(#REF!,#REF!,$B872,#REF!,$C872,#REF!,$D$2)</f>
        <v>#REF!</v>
      </c>
      <c r="G872" s="103" t="e">
        <f>SUMIFS(#REF!,#REF!,$B872,#REF!,$C872,#REF!,$G$2)</f>
        <v>#REF!</v>
      </c>
      <c r="H872" s="103" t="e">
        <f>SUMIFS(#REF!,#REF!,$B872,#REF!,$C872,#REF!,$G$2)</f>
        <v>#REF!</v>
      </c>
      <c r="I872" s="103" t="e">
        <f>SUMIFS(#REF!,#REF!,$B872,#REF!,$C872,#REF!,$G$2)</f>
        <v>#REF!</v>
      </c>
      <c r="J872" s="104" t="e">
        <f>SUMIFS(#REF!,#REF!,$B872,#REF!,$C872,#REF!,$J$2)</f>
        <v>#REF!</v>
      </c>
      <c r="K872" s="104" t="e">
        <f>SUMIFS(#REF!,#REF!,$B872,#REF!,$C872,#REF!,$J$2)</f>
        <v>#REF!</v>
      </c>
      <c r="L872" s="104" t="e">
        <f>SUMIFS(#REF!,#REF!,$B872,#REF!,$C872,#REF!,$J$2)</f>
        <v>#REF!</v>
      </c>
      <c r="M872" s="99"/>
      <c r="N872" s="99"/>
      <c r="O872" s="99"/>
      <c r="P872" s="99"/>
      <c r="Q872" s="99"/>
      <c r="R872" s="99"/>
      <c r="S872" s="99"/>
      <c r="T872" s="99"/>
      <c r="U872" s="99"/>
      <c r="V872" s="99"/>
      <c r="W872" s="99"/>
      <c r="X872" s="99"/>
      <c r="Y872" s="99"/>
      <c r="Z872" s="99"/>
      <c r="AA872" s="99"/>
      <c r="AB872" s="99"/>
      <c r="AC872" s="99"/>
      <c r="AD872" s="99"/>
      <c r="AE872" s="99"/>
      <c r="AF872" s="99"/>
      <c r="AG872" s="99"/>
      <c r="AH872" s="99"/>
      <c r="AI872" s="99"/>
      <c r="AJ872" s="99"/>
      <c r="AK872" s="99"/>
    </row>
    <row r="873" spans="1:37" ht="37.5" customHeight="1">
      <c r="A873" s="99"/>
      <c r="B873" s="100" t="s">
        <v>785</v>
      </c>
      <c r="C873" s="101" t="s">
        <v>194</v>
      </c>
      <c r="D873" s="102" t="e">
        <f>SUMIFS(#REF!,#REF!,$B873,#REF!,$C873,#REF!,$D$2)</f>
        <v>#REF!</v>
      </c>
      <c r="E873" s="102" t="e">
        <f>SUMIFS(#REF!,#REF!,$B873,#REF!,$C873,#REF!,$D$2)</f>
        <v>#REF!</v>
      </c>
      <c r="F873" s="102" t="e">
        <f>SUMIFS(#REF!,#REF!,$B873,#REF!,$C873,#REF!,$D$2)</f>
        <v>#REF!</v>
      </c>
      <c r="G873" s="103" t="e">
        <f>SUMIFS(#REF!,#REF!,$B873,#REF!,$C873,#REF!,$G$2)</f>
        <v>#REF!</v>
      </c>
      <c r="H873" s="103" t="e">
        <f>SUMIFS(#REF!,#REF!,$B873,#REF!,$C873,#REF!,$G$2)</f>
        <v>#REF!</v>
      </c>
      <c r="I873" s="103" t="e">
        <f>SUMIFS(#REF!,#REF!,$B873,#REF!,$C873,#REF!,$G$2)</f>
        <v>#REF!</v>
      </c>
      <c r="J873" s="104" t="e">
        <f>SUMIFS(#REF!,#REF!,$B873,#REF!,$C873,#REF!,$J$2)</f>
        <v>#REF!</v>
      </c>
      <c r="K873" s="104" t="e">
        <f>SUMIFS(#REF!,#REF!,$B873,#REF!,$C873,#REF!,$J$2)</f>
        <v>#REF!</v>
      </c>
      <c r="L873" s="104" t="e">
        <f>SUMIFS(#REF!,#REF!,$B873,#REF!,$C873,#REF!,$J$2)</f>
        <v>#REF!</v>
      </c>
      <c r="M873" s="97"/>
      <c r="N873" s="97"/>
      <c r="O873" s="97"/>
      <c r="P873" s="97"/>
      <c r="Q873" s="97"/>
      <c r="R873" s="97"/>
      <c r="S873" s="97"/>
      <c r="T873" s="97"/>
      <c r="U873" s="97"/>
      <c r="V873" s="97"/>
      <c r="W873" s="97"/>
      <c r="X873" s="97"/>
      <c r="Y873" s="97"/>
      <c r="Z873" s="97"/>
      <c r="AA873" s="97"/>
      <c r="AB873" s="97"/>
      <c r="AC873" s="97"/>
      <c r="AD873" s="97"/>
      <c r="AE873" s="97"/>
      <c r="AF873" s="97"/>
      <c r="AG873" s="97"/>
      <c r="AH873" s="97"/>
      <c r="AI873" s="97"/>
      <c r="AJ873" s="97"/>
      <c r="AK873" s="97"/>
    </row>
    <row r="874" spans="1:37" ht="18.75" customHeight="1">
      <c r="A874" s="94"/>
      <c r="B874" s="95" t="s">
        <v>712</v>
      </c>
      <c r="C874" s="94"/>
      <c r="D874" s="96" t="e">
        <f t="shared" ref="D874:L874" si="80">SUM(D875:D884)</f>
        <v>#REF!</v>
      </c>
      <c r="E874" s="96" t="e">
        <f t="shared" si="80"/>
        <v>#REF!</v>
      </c>
      <c r="F874" s="96" t="e">
        <f t="shared" si="80"/>
        <v>#REF!</v>
      </c>
      <c r="G874" s="96" t="e">
        <f t="shared" si="80"/>
        <v>#REF!</v>
      </c>
      <c r="H874" s="96" t="e">
        <f t="shared" si="80"/>
        <v>#REF!</v>
      </c>
      <c r="I874" s="96" t="e">
        <f t="shared" si="80"/>
        <v>#REF!</v>
      </c>
      <c r="J874" s="96" t="e">
        <f t="shared" si="80"/>
        <v>#REF!</v>
      </c>
      <c r="K874" s="96" t="e">
        <f t="shared" si="80"/>
        <v>#REF!</v>
      </c>
      <c r="L874" s="96" t="e">
        <f t="shared" si="80"/>
        <v>#REF!</v>
      </c>
      <c r="M874" s="99"/>
      <c r="N874" s="99"/>
      <c r="O874" s="99"/>
      <c r="P874" s="99"/>
      <c r="Q874" s="99"/>
      <c r="R874" s="99"/>
      <c r="S874" s="99"/>
      <c r="T874" s="99"/>
      <c r="U874" s="99"/>
      <c r="V874" s="99"/>
      <c r="W874" s="99"/>
      <c r="X874" s="99"/>
      <c r="Y874" s="99"/>
      <c r="Z874" s="99"/>
      <c r="AA874" s="99"/>
      <c r="AB874" s="99"/>
      <c r="AC874" s="99"/>
      <c r="AD874" s="99"/>
      <c r="AE874" s="99"/>
      <c r="AF874" s="99"/>
      <c r="AG874" s="99"/>
      <c r="AH874" s="99"/>
      <c r="AI874" s="99"/>
      <c r="AJ874" s="99"/>
      <c r="AK874" s="99"/>
    </row>
    <row r="875" spans="1:37" ht="56.25" customHeight="1">
      <c r="A875" s="99">
        <f>A864+1</f>
        <v>80</v>
      </c>
      <c r="B875" s="100" t="s">
        <v>786</v>
      </c>
      <c r="C875" s="101" t="s">
        <v>372</v>
      </c>
      <c r="D875" s="102" t="e">
        <f>SUMIFS(#REF!,#REF!,$B875,#REF!,$C875,#REF!,$D$2)</f>
        <v>#REF!</v>
      </c>
      <c r="E875" s="102" t="e">
        <f>SUMIFS(#REF!,#REF!,$B875,#REF!,$C875,#REF!,$D$2)</f>
        <v>#REF!</v>
      </c>
      <c r="F875" s="102" t="e">
        <f>SUMIFS(#REF!,#REF!,$B875,#REF!,$C875,#REF!,$D$2)</f>
        <v>#REF!</v>
      </c>
      <c r="G875" s="103" t="e">
        <f>SUMIFS(#REF!,#REF!,$B875,#REF!,$C875,#REF!,$G$2)</f>
        <v>#REF!</v>
      </c>
      <c r="H875" s="103" t="e">
        <f>SUMIFS(#REF!,#REF!,$B875,#REF!,$C875,#REF!,$G$2)</f>
        <v>#REF!</v>
      </c>
      <c r="I875" s="103" t="e">
        <f>SUMIFS(#REF!,#REF!,$B875,#REF!,$C875,#REF!,$G$2)</f>
        <v>#REF!</v>
      </c>
      <c r="J875" s="104" t="e">
        <f>SUMIFS(#REF!,#REF!,$B875,#REF!,$C875,#REF!,$J$2)</f>
        <v>#REF!</v>
      </c>
      <c r="K875" s="104" t="e">
        <f>SUMIFS(#REF!,#REF!,$B875,#REF!,$C875,#REF!,$J$2)</f>
        <v>#REF!</v>
      </c>
      <c r="L875" s="104" t="e">
        <f>SUMIFS(#REF!,#REF!,$B875,#REF!,$C875,#REF!,$J$2)</f>
        <v>#REF!</v>
      </c>
      <c r="M875" s="99"/>
      <c r="N875" s="99"/>
      <c r="O875" s="99"/>
      <c r="P875" s="99"/>
      <c r="Q875" s="99"/>
      <c r="R875" s="99"/>
      <c r="S875" s="99"/>
      <c r="T875" s="99"/>
      <c r="U875" s="99"/>
      <c r="V875" s="99"/>
      <c r="W875" s="99"/>
      <c r="X875" s="99"/>
      <c r="Y875" s="99"/>
      <c r="Z875" s="99"/>
      <c r="AA875" s="99"/>
      <c r="AB875" s="99"/>
      <c r="AC875" s="99"/>
      <c r="AD875" s="99"/>
      <c r="AE875" s="99"/>
      <c r="AF875" s="99"/>
      <c r="AG875" s="99"/>
      <c r="AH875" s="99"/>
      <c r="AI875" s="99"/>
      <c r="AJ875" s="99"/>
      <c r="AK875" s="99"/>
    </row>
    <row r="876" spans="1:37" ht="56.25" customHeight="1">
      <c r="A876" s="99"/>
      <c r="B876" s="100" t="s">
        <v>786</v>
      </c>
      <c r="C876" s="101" t="s">
        <v>456</v>
      </c>
      <c r="D876" s="102" t="e">
        <f>SUMIFS(#REF!,#REF!,$B876,#REF!,$C876,#REF!,$D$2)</f>
        <v>#REF!</v>
      </c>
      <c r="E876" s="102" t="e">
        <f>SUMIFS(#REF!,#REF!,$B876,#REF!,$C876,#REF!,$D$2)</f>
        <v>#REF!</v>
      </c>
      <c r="F876" s="102" t="e">
        <f>SUMIFS(#REF!,#REF!,$B876,#REF!,$C876,#REF!,$D$2)</f>
        <v>#REF!</v>
      </c>
      <c r="G876" s="103" t="e">
        <f>SUMIFS(#REF!,#REF!,$B876,#REF!,$C876,#REF!,$G$2)</f>
        <v>#REF!</v>
      </c>
      <c r="H876" s="103" t="e">
        <f>SUMIFS(#REF!,#REF!,$B876,#REF!,$C876,#REF!,$G$2)</f>
        <v>#REF!</v>
      </c>
      <c r="I876" s="103" t="e">
        <f>SUMIFS(#REF!,#REF!,$B876,#REF!,$C876,#REF!,$G$2)</f>
        <v>#REF!</v>
      </c>
      <c r="J876" s="104" t="e">
        <f>SUMIFS(#REF!,#REF!,$B876,#REF!,$C876,#REF!,$J$2)</f>
        <v>#REF!</v>
      </c>
      <c r="K876" s="104" t="e">
        <f>SUMIFS(#REF!,#REF!,$B876,#REF!,$C876,#REF!,$J$2)</f>
        <v>#REF!</v>
      </c>
      <c r="L876" s="104" t="e">
        <f>SUMIFS(#REF!,#REF!,$B876,#REF!,$C876,#REF!,$J$2)</f>
        <v>#REF!</v>
      </c>
      <c r="M876" s="99"/>
      <c r="N876" s="99"/>
      <c r="O876" s="99"/>
      <c r="P876" s="99"/>
      <c r="Q876" s="99"/>
      <c r="R876" s="99"/>
      <c r="S876" s="99"/>
      <c r="T876" s="99"/>
      <c r="U876" s="99"/>
      <c r="V876" s="99"/>
      <c r="W876" s="99"/>
      <c r="X876" s="99"/>
      <c r="Y876" s="99"/>
      <c r="Z876" s="99"/>
      <c r="AA876" s="99"/>
      <c r="AB876" s="99"/>
      <c r="AC876" s="99"/>
      <c r="AD876" s="99"/>
      <c r="AE876" s="99"/>
      <c r="AF876" s="99"/>
      <c r="AG876" s="99"/>
      <c r="AH876" s="99"/>
      <c r="AI876" s="99"/>
      <c r="AJ876" s="99"/>
      <c r="AK876" s="99"/>
    </row>
    <row r="877" spans="1:37" ht="56.25" customHeight="1">
      <c r="A877" s="99"/>
      <c r="B877" s="100" t="s">
        <v>786</v>
      </c>
      <c r="C877" s="101" t="s">
        <v>465</v>
      </c>
      <c r="D877" s="102" t="e">
        <f>SUMIFS(#REF!,#REF!,$B877,#REF!,$C877,#REF!,$D$2)</f>
        <v>#REF!</v>
      </c>
      <c r="E877" s="102" t="e">
        <f>SUMIFS(#REF!,#REF!,$B877,#REF!,$C877,#REF!,$D$2)</f>
        <v>#REF!</v>
      </c>
      <c r="F877" s="102" t="e">
        <f>SUMIFS(#REF!,#REF!,$B877,#REF!,$C877,#REF!,$D$2)</f>
        <v>#REF!</v>
      </c>
      <c r="G877" s="103" t="e">
        <f>SUMIFS(#REF!,#REF!,$B877,#REF!,$C877,#REF!,$G$2)</f>
        <v>#REF!</v>
      </c>
      <c r="H877" s="103" t="e">
        <f>SUMIFS(#REF!,#REF!,$B877,#REF!,$C877,#REF!,$G$2)</f>
        <v>#REF!</v>
      </c>
      <c r="I877" s="103" t="e">
        <f>SUMIFS(#REF!,#REF!,$B877,#REF!,$C877,#REF!,$G$2)</f>
        <v>#REF!</v>
      </c>
      <c r="J877" s="104" t="e">
        <f>SUMIFS(#REF!,#REF!,$B877,#REF!,$C877,#REF!,$J$2)</f>
        <v>#REF!</v>
      </c>
      <c r="K877" s="104" t="e">
        <f>SUMIFS(#REF!,#REF!,$B877,#REF!,$C877,#REF!,$J$2)</f>
        <v>#REF!</v>
      </c>
      <c r="L877" s="104" t="e">
        <f>SUMIFS(#REF!,#REF!,$B877,#REF!,$C877,#REF!,$J$2)</f>
        <v>#REF!</v>
      </c>
      <c r="M877" s="99"/>
      <c r="N877" s="99"/>
      <c r="O877" s="99"/>
      <c r="P877" s="99"/>
      <c r="Q877" s="99"/>
      <c r="R877" s="99"/>
      <c r="S877" s="99"/>
      <c r="T877" s="99"/>
      <c r="U877" s="99"/>
      <c r="V877" s="99"/>
      <c r="W877" s="99"/>
      <c r="X877" s="99"/>
      <c r="Y877" s="99"/>
      <c r="Z877" s="99"/>
      <c r="AA877" s="99"/>
      <c r="AB877" s="99"/>
      <c r="AC877" s="99"/>
      <c r="AD877" s="99"/>
      <c r="AE877" s="99"/>
      <c r="AF877" s="99"/>
      <c r="AG877" s="99"/>
      <c r="AH877" s="99"/>
      <c r="AI877" s="99"/>
      <c r="AJ877" s="99"/>
      <c r="AK877" s="99"/>
    </row>
    <row r="878" spans="1:37" ht="56.25" customHeight="1">
      <c r="A878" s="99"/>
      <c r="B878" s="100" t="s">
        <v>786</v>
      </c>
      <c r="C878" s="101" t="s">
        <v>191</v>
      </c>
      <c r="D878" s="102" t="e">
        <f>SUMIFS(#REF!,#REF!,$B878,#REF!,$C878,#REF!,$D$2)</f>
        <v>#REF!</v>
      </c>
      <c r="E878" s="102" t="e">
        <f>SUMIFS(#REF!,#REF!,$B878,#REF!,$C878,#REF!,$D$2)</f>
        <v>#REF!</v>
      </c>
      <c r="F878" s="102" t="e">
        <f>SUMIFS(#REF!,#REF!,$B878,#REF!,$C878,#REF!,$D$2)</f>
        <v>#REF!</v>
      </c>
      <c r="G878" s="103" t="e">
        <f>SUMIFS(#REF!,#REF!,$B878,#REF!,$C878,#REF!,$G$2)</f>
        <v>#REF!</v>
      </c>
      <c r="H878" s="103" t="e">
        <f>SUMIFS(#REF!,#REF!,$B878,#REF!,$C878,#REF!,$G$2)</f>
        <v>#REF!</v>
      </c>
      <c r="I878" s="103" t="e">
        <f>SUMIFS(#REF!,#REF!,$B878,#REF!,$C878,#REF!,$G$2)</f>
        <v>#REF!</v>
      </c>
      <c r="J878" s="104" t="e">
        <f>SUMIFS(#REF!,#REF!,$B878,#REF!,$C878,#REF!,$J$2)</f>
        <v>#REF!</v>
      </c>
      <c r="K878" s="104" t="e">
        <f>SUMIFS(#REF!,#REF!,$B878,#REF!,$C878,#REF!,$J$2)</f>
        <v>#REF!</v>
      </c>
      <c r="L878" s="104" t="e">
        <f>SUMIFS(#REF!,#REF!,$B878,#REF!,$C878,#REF!,$J$2)</f>
        <v>#REF!</v>
      </c>
      <c r="M878" s="99"/>
      <c r="N878" s="99"/>
      <c r="O878" s="99"/>
      <c r="P878" s="99"/>
      <c r="Q878" s="99"/>
      <c r="R878" s="99"/>
      <c r="S878" s="99"/>
      <c r="T878" s="99"/>
      <c r="U878" s="99"/>
      <c r="V878" s="99"/>
      <c r="W878" s="99"/>
      <c r="X878" s="99"/>
      <c r="Y878" s="99"/>
      <c r="Z878" s="99"/>
      <c r="AA878" s="99"/>
      <c r="AB878" s="99"/>
      <c r="AC878" s="99"/>
      <c r="AD878" s="99"/>
      <c r="AE878" s="99"/>
      <c r="AF878" s="99"/>
      <c r="AG878" s="99"/>
      <c r="AH878" s="99"/>
      <c r="AI878" s="99"/>
      <c r="AJ878" s="99"/>
      <c r="AK878" s="99"/>
    </row>
    <row r="879" spans="1:37" ht="56.25" customHeight="1">
      <c r="A879" s="99"/>
      <c r="B879" s="100" t="s">
        <v>786</v>
      </c>
      <c r="C879" s="101" t="s">
        <v>348</v>
      </c>
      <c r="D879" s="102" t="e">
        <f>SUMIFS(#REF!,#REF!,$B879,#REF!,$C879,#REF!,$D$2)</f>
        <v>#REF!</v>
      </c>
      <c r="E879" s="102" t="e">
        <f>SUMIFS(#REF!,#REF!,$B879,#REF!,$C879,#REF!,$D$2)</f>
        <v>#REF!</v>
      </c>
      <c r="F879" s="102" t="e">
        <f>SUMIFS(#REF!,#REF!,$B879,#REF!,$C879,#REF!,$D$2)</f>
        <v>#REF!</v>
      </c>
      <c r="G879" s="103" t="e">
        <f>SUMIFS(#REF!,#REF!,$B879,#REF!,$C879,#REF!,$G$2)</f>
        <v>#REF!</v>
      </c>
      <c r="H879" s="103" t="e">
        <f>SUMIFS(#REF!,#REF!,$B879,#REF!,$C879,#REF!,$G$2)</f>
        <v>#REF!</v>
      </c>
      <c r="I879" s="103" t="e">
        <f>SUMIFS(#REF!,#REF!,$B879,#REF!,$C879,#REF!,$G$2)</f>
        <v>#REF!</v>
      </c>
      <c r="J879" s="104" t="e">
        <f>SUMIFS(#REF!,#REF!,$B879,#REF!,$C879,#REF!,$J$2)</f>
        <v>#REF!</v>
      </c>
      <c r="K879" s="104" t="e">
        <f>SUMIFS(#REF!,#REF!,$B879,#REF!,$C879,#REF!,$J$2)</f>
        <v>#REF!</v>
      </c>
      <c r="L879" s="104" t="e">
        <f>SUMIFS(#REF!,#REF!,$B879,#REF!,$C879,#REF!,$J$2)</f>
        <v>#REF!</v>
      </c>
      <c r="M879" s="99"/>
      <c r="N879" s="99"/>
      <c r="O879" s="99"/>
      <c r="P879" s="99"/>
      <c r="Q879" s="99"/>
      <c r="R879" s="99"/>
      <c r="S879" s="99"/>
      <c r="T879" s="99"/>
      <c r="U879" s="99"/>
      <c r="V879" s="99"/>
      <c r="W879" s="99"/>
      <c r="X879" s="99"/>
      <c r="Y879" s="99"/>
      <c r="Z879" s="99"/>
      <c r="AA879" s="99"/>
      <c r="AB879" s="99"/>
      <c r="AC879" s="99"/>
      <c r="AD879" s="99"/>
      <c r="AE879" s="99"/>
      <c r="AF879" s="99"/>
      <c r="AG879" s="99"/>
      <c r="AH879" s="99"/>
      <c r="AI879" s="99"/>
      <c r="AJ879" s="99"/>
      <c r="AK879" s="99"/>
    </row>
    <row r="880" spans="1:37" ht="56.25" customHeight="1">
      <c r="A880" s="99"/>
      <c r="B880" s="100" t="s">
        <v>786</v>
      </c>
      <c r="C880" s="101" t="s">
        <v>182</v>
      </c>
      <c r="D880" s="102" t="e">
        <f>SUMIFS(#REF!,#REF!,$B880,#REF!,$C880,#REF!,$D$2)</f>
        <v>#REF!</v>
      </c>
      <c r="E880" s="102" t="e">
        <f>SUMIFS(#REF!,#REF!,$B880,#REF!,$C880,#REF!,$D$2)</f>
        <v>#REF!</v>
      </c>
      <c r="F880" s="102" t="e">
        <f>SUMIFS(#REF!,#REF!,$B880,#REF!,$C880,#REF!,$D$2)</f>
        <v>#REF!</v>
      </c>
      <c r="G880" s="103" t="e">
        <f>SUMIFS(#REF!,#REF!,$B880,#REF!,$C880,#REF!,$G$2)</f>
        <v>#REF!</v>
      </c>
      <c r="H880" s="103" t="e">
        <f>SUMIFS(#REF!,#REF!,$B880,#REF!,$C880,#REF!,$G$2)</f>
        <v>#REF!</v>
      </c>
      <c r="I880" s="103" t="e">
        <f>SUMIFS(#REF!,#REF!,$B880,#REF!,$C880,#REF!,$G$2)</f>
        <v>#REF!</v>
      </c>
      <c r="J880" s="104" t="e">
        <f>SUMIFS(#REF!,#REF!,$B880,#REF!,$C880,#REF!,$J$2)</f>
        <v>#REF!</v>
      </c>
      <c r="K880" s="104" t="e">
        <f>SUMIFS(#REF!,#REF!,$B880,#REF!,$C880,#REF!,$J$2)</f>
        <v>#REF!</v>
      </c>
      <c r="L880" s="104" t="e">
        <f>SUMIFS(#REF!,#REF!,$B880,#REF!,$C880,#REF!,$J$2)</f>
        <v>#REF!</v>
      </c>
      <c r="M880" s="99"/>
      <c r="N880" s="99"/>
      <c r="O880" s="99"/>
      <c r="P880" s="99"/>
      <c r="Q880" s="99"/>
      <c r="R880" s="99"/>
      <c r="S880" s="99"/>
      <c r="T880" s="99"/>
      <c r="U880" s="99"/>
      <c r="V880" s="99"/>
      <c r="W880" s="99"/>
      <c r="X880" s="99"/>
      <c r="Y880" s="99"/>
      <c r="Z880" s="99"/>
      <c r="AA880" s="99"/>
      <c r="AB880" s="99"/>
      <c r="AC880" s="99"/>
      <c r="AD880" s="99"/>
      <c r="AE880" s="99"/>
      <c r="AF880" s="99"/>
      <c r="AG880" s="99"/>
      <c r="AH880" s="99"/>
      <c r="AI880" s="99"/>
      <c r="AJ880" s="99"/>
      <c r="AK880" s="99"/>
    </row>
    <row r="881" spans="1:37" ht="56.25" customHeight="1">
      <c r="A881" s="99"/>
      <c r="B881" s="100" t="s">
        <v>786</v>
      </c>
      <c r="C881" s="101" t="s">
        <v>170</v>
      </c>
      <c r="D881" s="102" t="e">
        <f>SUMIFS(#REF!,#REF!,$B881,#REF!,$C881,#REF!,$D$2)</f>
        <v>#REF!</v>
      </c>
      <c r="E881" s="102" t="e">
        <f>SUMIFS(#REF!,#REF!,$B881,#REF!,$C881,#REF!,$D$2)</f>
        <v>#REF!</v>
      </c>
      <c r="F881" s="102" t="e">
        <f>SUMIFS(#REF!,#REF!,$B881,#REF!,$C881,#REF!,$D$2)</f>
        <v>#REF!</v>
      </c>
      <c r="G881" s="103" t="e">
        <f>SUMIFS(#REF!,#REF!,$B881,#REF!,$C881,#REF!,$G$2)</f>
        <v>#REF!</v>
      </c>
      <c r="H881" s="103" t="e">
        <f>SUMIFS(#REF!,#REF!,$B881,#REF!,$C881,#REF!,$G$2)</f>
        <v>#REF!</v>
      </c>
      <c r="I881" s="103" t="e">
        <f>SUMIFS(#REF!,#REF!,$B881,#REF!,$C881,#REF!,$G$2)</f>
        <v>#REF!</v>
      </c>
      <c r="J881" s="104" t="e">
        <f>SUMIFS(#REF!,#REF!,$B881,#REF!,$C881,#REF!,$J$2)</f>
        <v>#REF!</v>
      </c>
      <c r="K881" s="104" t="e">
        <f>SUMIFS(#REF!,#REF!,$B881,#REF!,$C881,#REF!,$J$2)</f>
        <v>#REF!</v>
      </c>
      <c r="L881" s="104" t="e">
        <f>SUMIFS(#REF!,#REF!,$B881,#REF!,$C881,#REF!,$J$2)</f>
        <v>#REF!</v>
      </c>
      <c r="M881" s="99"/>
      <c r="N881" s="99"/>
      <c r="O881" s="99"/>
      <c r="P881" s="99"/>
      <c r="Q881" s="99"/>
      <c r="R881" s="99"/>
      <c r="S881" s="99"/>
      <c r="T881" s="99"/>
      <c r="U881" s="99"/>
      <c r="V881" s="99"/>
      <c r="W881" s="99"/>
      <c r="X881" s="99"/>
      <c r="Y881" s="99"/>
      <c r="Z881" s="99"/>
      <c r="AA881" s="99"/>
      <c r="AB881" s="99"/>
      <c r="AC881" s="99"/>
      <c r="AD881" s="99"/>
      <c r="AE881" s="99"/>
      <c r="AF881" s="99"/>
      <c r="AG881" s="99"/>
      <c r="AH881" s="99"/>
      <c r="AI881" s="99"/>
      <c r="AJ881" s="99"/>
      <c r="AK881" s="99"/>
    </row>
    <row r="882" spans="1:37" ht="56.25" customHeight="1">
      <c r="A882" s="99"/>
      <c r="B882" s="100" t="s">
        <v>786</v>
      </c>
      <c r="C882" s="101" t="s">
        <v>188</v>
      </c>
      <c r="D882" s="102" t="e">
        <f>SUMIFS(#REF!,#REF!,$B882,#REF!,$C882,#REF!,$D$2)</f>
        <v>#REF!</v>
      </c>
      <c r="E882" s="102" t="e">
        <f>SUMIFS(#REF!,#REF!,$B882,#REF!,$C882,#REF!,$D$2)</f>
        <v>#REF!</v>
      </c>
      <c r="F882" s="102" t="e">
        <f>SUMIFS(#REF!,#REF!,$B882,#REF!,$C882,#REF!,$D$2)</f>
        <v>#REF!</v>
      </c>
      <c r="G882" s="103" t="e">
        <f>SUMIFS(#REF!,#REF!,$B882,#REF!,$C882,#REF!,$G$2)</f>
        <v>#REF!</v>
      </c>
      <c r="H882" s="103" t="e">
        <f>SUMIFS(#REF!,#REF!,$B882,#REF!,$C882,#REF!,$G$2)</f>
        <v>#REF!</v>
      </c>
      <c r="I882" s="103" t="e">
        <f>SUMIFS(#REF!,#REF!,$B882,#REF!,$C882,#REF!,$G$2)</f>
        <v>#REF!</v>
      </c>
      <c r="J882" s="104" t="e">
        <f>SUMIFS(#REF!,#REF!,$B882,#REF!,$C882,#REF!,$J$2)</f>
        <v>#REF!</v>
      </c>
      <c r="K882" s="104" t="e">
        <f>SUMIFS(#REF!,#REF!,$B882,#REF!,$C882,#REF!,$J$2)</f>
        <v>#REF!</v>
      </c>
      <c r="L882" s="104" t="e">
        <f>SUMIFS(#REF!,#REF!,$B882,#REF!,$C882,#REF!,$J$2)</f>
        <v>#REF!</v>
      </c>
      <c r="M882" s="99"/>
      <c r="N882" s="99"/>
      <c r="O882" s="99"/>
      <c r="P882" s="99"/>
      <c r="Q882" s="99"/>
      <c r="R882" s="99"/>
      <c r="S882" s="99"/>
      <c r="T882" s="99"/>
      <c r="U882" s="99"/>
      <c r="V882" s="99"/>
      <c r="W882" s="99"/>
      <c r="X882" s="99"/>
      <c r="Y882" s="99"/>
      <c r="Z882" s="99"/>
      <c r="AA882" s="99"/>
      <c r="AB882" s="99"/>
      <c r="AC882" s="99"/>
      <c r="AD882" s="99"/>
      <c r="AE882" s="99"/>
      <c r="AF882" s="99"/>
      <c r="AG882" s="99"/>
      <c r="AH882" s="99"/>
      <c r="AI882" s="99"/>
      <c r="AJ882" s="99"/>
      <c r="AK882" s="99"/>
    </row>
    <row r="883" spans="1:37" ht="56.25" customHeight="1">
      <c r="A883" s="99"/>
      <c r="B883" s="100" t="s">
        <v>786</v>
      </c>
      <c r="C883" s="101" t="s">
        <v>176</v>
      </c>
      <c r="D883" s="102" t="e">
        <f>SUMIFS(#REF!,#REF!,$B883,#REF!,$C883,#REF!,$D$2)</f>
        <v>#REF!</v>
      </c>
      <c r="E883" s="102" t="e">
        <f>SUMIFS(#REF!,#REF!,$B883,#REF!,$C883,#REF!,$D$2)</f>
        <v>#REF!</v>
      </c>
      <c r="F883" s="102" t="e">
        <f>SUMIFS(#REF!,#REF!,$B883,#REF!,$C883,#REF!,$D$2)</f>
        <v>#REF!</v>
      </c>
      <c r="G883" s="103" t="e">
        <f>SUMIFS(#REF!,#REF!,$B883,#REF!,$C883,#REF!,$G$2)</f>
        <v>#REF!</v>
      </c>
      <c r="H883" s="103" t="e">
        <f>SUMIFS(#REF!,#REF!,$B883,#REF!,$C883,#REF!,$G$2)</f>
        <v>#REF!</v>
      </c>
      <c r="I883" s="103" t="e">
        <f>SUMIFS(#REF!,#REF!,$B883,#REF!,$C883,#REF!,$G$2)</f>
        <v>#REF!</v>
      </c>
      <c r="J883" s="104" t="e">
        <f>SUMIFS(#REF!,#REF!,$B883,#REF!,$C883,#REF!,$J$2)</f>
        <v>#REF!</v>
      </c>
      <c r="K883" s="104" t="e">
        <f>SUMIFS(#REF!,#REF!,$B883,#REF!,$C883,#REF!,$J$2)</f>
        <v>#REF!</v>
      </c>
      <c r="L883" s="104" t="e">
        <f>SUMIFS(#REF!,#REF!,$B883,#REF!,$C883,#REF!,$J$2)</f>
        <v>#REF!</v>
      </c>
      <c r="M883" s="99"/>
      <c r="N883" s="99"/>
      <c r="O883" s="99"/>
      <c r="P883" s="99"/>
      <c r="Q883" s="99"/>
      <c r="R883" s="99"/>
      <c r="S883" s="99"/>
      <c r="T883" s="99"/>
      <c r="U883" s="99"/>
      <c r="V883" s="99"/>
      <c r="W883" s="99"/>
      <c r="X883" s="99"/>
      <c r="Y883" s="99"/>
      <c r="Z883" s="99"/>
      <c r="AA883" s="99"/>
      <c r="AB883" s="99"/>
      <c r="AC883" s="99"/>
      <c r="AD883" s="99"/>
      <c r="AE883" s="99"/>
      <c r="AF883" s="99"/>
      <c r="AG883" s="99"/>
      <c r="AH883" s="99"/>
      <c r="AI883" s="99"/>
      <c r="AJ883" s="99"/>
      <c r="AK883" s="99"/>
    </row>
    <row r="884" spans="1:37" ht="56.25" customHeight="1">
      <c r="A884" s="99"/>
      <c r="B884" s="100" t="s">
        <v>786</v>
      </c>
      <c r="C884" s="101" t="s">
        <v>194</v>
      </c>
      <c r="D884" s="102" t="e">
        <f>SUMIFS(#REF!,#REF!,$B884,#REF!,$C884,#REF!,$D$2)</f>
        <v>#REF!</v>
      </c>
      <c r="E884" s="102" t="e">
        <f>SUMIFS(#REF!,#REF!,$B884,#REF!,$C884,#REF!,$D$2)</f>
        <v>#REF!</v>
      </c>
      <c r="F884" s="102" t="e">
        <f>SUMIFS(#REF!,#REF!,$B884,#REF!,$C884,#REF!,$D$2)</f>
        <v>#REF!</v>
      </c>
      <c r="G884" s="103" t="e">
        <f>SUMIFS(#REF!,#REF!,$B884,#REF!,$C884,#REF!,$G$2)</f>
        <v>#REF!</v>
      </c>
      <c r="H884" s="103" t="e">
        <f>SUMIFS(#REF!,#REF!,$B884,#REF!,$C884,#REF!,$G$2)</f>
        <v>#REF!</v>
      </c>
      <c r="I884" s="103" t="e">
        <f>SUMIFS(#REF!,#REF!,$B884,#REF!,$C884,#REF!,$G$2)</f>
        <v>#REF!</v>
      </c>
      <c r="J884" s="104" t="e">
        <f>SUMIFS(#REF!,#REF!,$B884,#REF!,$C884,#REF!,$J$2)</f>
        <v>#REF!</v>
      </c>
      <c r="K884" s="104" t="e">
        <f>SUMIFS(#REF!,#REF!,$B884,#REF!,$C884,#REF!,$J$2)</f>
        <v>#REF!</v>
      </c>
      <c r="L884" s="104" t="e">
        <f>SUMIFS(#REF!,#REF!,$B884,#REF!,$C884,#REF!,$J$2)</f>
        <v>#REF!</v>
      </c>
      <c r="M884" s="97"/>
      <c r="N884" s="97"/>
      <c r="O884" s="97"/>
      <c r="P884" s="97"/>
      <c r="Q884" s="97"/>
      <c r="R884" s="97"/>
      <c r="S884" s="97"/>
      <c r="T884" s="97"/>
      <c r="U884" s="97"/>
      <c r="V884" s="97"/>
      <c r="W884" s="97"/>
      <c r="X884" s="97"/>
      <c r="Y884" s="97"/>
      <c r="Z884" s="97"/>
      <c r="AA884" s="97"/>
      <c r="AB884" s="97"/>
      <c r="AC884" s="97"/>
      <c r="AD884" s="97"/>
      <c r="AE884" s="97"/>
      <c r="AF884" s="97"/>
      <c r="AG884" s="97"/>
      <c r="AH884" s="97"/>
      <c r="AI884" s="97"/>
      <c r="AJ884" s="97"/>
      <c r="AK884" s="97"/>
    </row>
    <row r="885" spans="1:37" ht="18.75" customHeight="1">
      <c r="A885" s="94"/>
      <c r="B885" s="95" t="s">
        <v>712</v>
      </c>
      <c r="C885" s="94"/>
      <c r="D885" s="96" t="e">
        <f t="shared" ref="D885:L885" si="81">SUM(D886:D895)</f>
        <v>#REF!</v>
      </c>
      <c r="E885" s="96" t="e">
        <f t="shared" si="81"/>
        <v>#REF!</v>
      </c>
      <c r="F885" s="96" t="e">
        <f t="shared" si="81"/>
        <v>#REF!</v>
      </c>
      <c r="G885" s="96" t="e">
        <f t="shared" si="81"/>
        <v>#REF!</v>
      </c>
      <c r="H885" s="96" t="e">
        <f t="shared" si="81"/>
        <v>#REF!</v>
      </c>
      <c r="I885" s="96" t="e">
        <f t="shared" si="81"/>
        <v>#REF!</v>
      </c>
      <c r="J885" s="96" t="e">
        <f t="shared" si="81"/>
        <v>#REF!</v>
      </c>
      <c r="K885" s="96" t="e">
        <f t="shared" si="81"/>
        <v>#REF!</v>
      </c>
      <c r="L885" s="96" t="e">
        <f t="shared" si="81"/>
        <v>#REF!</v>
      </c>
      <c r="M885" s="99"/>
      <c r="N885" s="99"/>
      <c r="O885" s="99"/>
      <c r="P885" s="99"/>
      <c r="Q885" s="99"/>
      <c r="R885" s="99"/>
      <c r="S885" s="99"/>
      <c r="T885" s="99"/>
      <c r="U885" s="99"/>
      <c r="V885" s="99"/>
      <c r="W885" s="99"/>
      <c r="X885" s="99"/>
      <c r="Y885" s="99"/>
      <c r="Z885" s="99"/>
      <c r="AA885" s="99"/>
      <c r="AB885" s="99"/>
      <c r="AC885" s="99"/>
      <c r="AD885" s="99"/>
      <c r="AE885" s="99"/>
      <c r="AF885" s="99"/>
      <c r="AG885" s="99"/>
      <c r="AH885" s="99"/>
      <c r="AI885" s="99"/>
      <c r="AJ885" s="99"/>
      <c r="AK885" s="99"/>
    </row>
    <row r="886" spans="1:37" ht="37.5" customHeight="1">
      <c r="A886" s="99">
        <f>A875+1</f>
        <v>81</v>
      </c>
      <c r="B886" s="100" t="s">
        <v>787</v>
      </c>
      <c r="C886" s="101" t="s">
        <v>372</v>
      </c>
      <c r="D886" s="102" t="e">
        <f>SUMIFS(#REF!,#REF!,$B886,#REF!,$C886,#REF!,$D$2)</f>
        <v>#REF!</v>
      </c>
      <c r="E886" s="102" t="e">
        <f>SUMIFS(#REF!,#REF!,$B886,#REF!,$C886,#REF!,$D$2)</f>
        <v>#REF!</v>
      </c>
      <c r="F886" s="102" t="e">
        <f>SUMIFS(#REF!,#REF!,$B886,#REF!,$C886,#REF!,$D$2)</f>
        <v>#REF!</v>
      </c>
      <c r="G886" s="103" t="e">
        <f>SUMIFS(#REF!,#REF!,$B886,#REF!,$C886,#REF!,$G$2)</f>
        <v>#REF!</v>
      </c>
      <c r="H886" s="103" t="e">
        <f>SUMIFS(#REF!,#REF!,$B886,#REF!,$C886,#REF!,$G$2)</f>
        <v>#REF!</v>
      </c>
      <c r="I886" s="103" t="e">
        <f>SUMIFS(#REF!,#REF!,$B886,#REF!,$C886,#REF!,$G$2)</f>
        <v>#REF!</v>
      </c>
      <c r="J886" s="104" t="e">
        <f>SUMIFS(#REF!,#REF!,$B886,#REF!,$C886,#REF!,$J$2)</f>
        <v>#REF!</v>
      </c>
      <c r="K886" s="104" t="e">
        <f>SUMIFS(#REF!,#REF!,$B886,#REF!,$C886,#REF!,$J$2)</f>
        <v>#REF!</v>
      </c>
      <c r="L886" s="104" t="e">
        <f>SUMIFS(#REF!,#REF!,$B886,#REF!,$C886,#REF!,$J$2)</f>
        <v>#REF!</v>
      </c>
      <c r="M886" s="99"/>
      <c r="N886" s="99"/>
      <c r="O886" s="99"/>
      <c r="P886" s="99"/>
      <c r="Q886" s="99"/>
      <c r="R886" s="99"/>
      <c r="S886" s="99"/>
      <c r="T886" s="99"/>
      <c r="U886" s="99"/>
      <c r="V886" s="99"/>
      <c r="W886" s="99"/>
      <c r="X886" s="99"/>
      <c r="Y886" s="99"/>
      <c r="Z886" s="99"/>
      <c r="AA886" s="99"/>
      <c r="AB886" s="99"/>
      <c r="AC886" s="99"/>
      <c r="AD886" s="99"/>
      <c r="AE886" s="99"/>
      <c r="AF886" s="99"/>
      <c r="AG886" s="99"/>
      <c r="AH886" s="99"/>
      <c r="AI886" s="99"/>
      <c r="AJ886" s="99"/>
      <c r="AK886" s="99"/>
    </row>
    <row r="887" spans="1:37" ht="37.5" customHeight="1">
      <c r="A887" s="99"/>
      <c r="B887" s="100" t="s">
        <v>787</v>
      </c>
      <c r="C887" s="101" t="s">
        <v>456</v>
      </c>
      <c r="D887" s="102" t="e">
        <f>SUMIFS(#REF!,#REF!,$B887,#REF!,$C887,#REF!,$D$2)</f>
        <v>#REF!</v>
      </c>
      <c r="E887" s="102" t="e">
        <f>SUMIFS(#REF!,#REF!,$B887,#REF!,$C887,#REF!,$D$2)</f>
        <v>#REF!</v>
      </c>
      <c r="F887" s="102" t="e">
        <f>SUMIFS(#REF!,#REF!,$B887,#REF!,$C887,#REF!,$D$2)</f>
        <v>#REF!</v>
      </c>
      <c r="G887" s="103" t="e">
        <f>SUMIFS(#REF!,#REF!,$B887,#REF!,$C887,#REF!,$G$2)</f>
        <v>#REF!</v>
      </c>
      <c r="H887" s="103" t="e">
        <f>SUMIFS(#REF!,#REF!,$B887,#REF!,$C887,#REF!,$G$2)</f>
        <v>#REF!</v>
      </c>
      <c r="I887" s="103" t="e">
        <f>SUMIFS(#REF!,#REF!,$B887,#REF!,$C887,#REF!,$G$2)</f>
        <v>#REF!</v>
      </c>
      <c r="J887" s="104" t="e">
        <f>SUMIFS(#REF!,#REF!,$B887,#REF!,$C887,#REF!,$J$2)</f>
        <v>#REF!</v>
      </c>
      <c r="K887" s="104" t="e">
        <f>SUMIFS(#REF!,#REF!,$B887,#REF!,$C887,#REF!,$J$2)</f>
        <v>#REF!</v>
      </c>
      <c r="L887" s="104" t="e">
        <f>SUMIFS(#REF!,#REF!,$B887,#REF!,$C887,#REF!,$J$2)</f>
        <v>#REF!</v>
      </c>
      <c r="M887" s="99"/>
      <c r="N887" s="99"/>
      <c r="O887" s="99"/>
      <c r="P887" s="99"/>
      <c r="Q887" s="99"/>
      <c r="R887" s="99"/>
      <c r="S887" s="99"/>
      <c r="T887" s="99"/>
      <c r="U887" s="99"/>
      <c r="V887" s="99"/>
      <c r="W887" s="99"/>
      <c r="X887" s="99"/>
      <c r="Y887" s="99"/>
      <c r="Z887" s="99"/>
      <c r="AA887" s="99"/>
      <c r="AB887" s="99"/>
      <c r="AC887" s="99"/>
      <c r="AD887" s="99"/>
      <c r="AE887" s="99"/>
      <c r="AF887" s="99"/>
      <c r="AG887" s="99"/>
      <c r="AH887" s="99"/>
      <c r="AI887" s="99"/>
      <c r="AJ887" s="99"/>
      <c r="AK887" s="99"/>
    </row>
    <row r="888" spans="1:37" ht="37.5" customHeight="1">
      <c r="A888" s="99"/>
      <c r="B888" s="100" t="s">
        <v>787</v>
      </c>
      <c r="C888" s="101" t="s">
        <v>465</v>
      </c>
      <c r="D888" s="102" t="e">
        <f>SUMIFS(#REF!,#REF!,$B888,#REF!,$C888,#REF!,$D$2)</f>
        <v>#REF!</v>
      </c>
      <c r="E888" s="102" t="e">
        <f>SUMIFS(#REF!,#REF!,$B888,#REF!,$C888,#REF!,$D$2)</f>
        <v>#REF!</v>
      </c>
      <c r="F888" s="102" t="e">
        <f>SUMIFS(#REF!,#REF!,$B888,#REF!,$C888,#REF!,$D$2)</f>
        <v>#REF!</v>
      </c>
      <c r="G888" s="103" t="e">
        <f>SUMIFS(#REF!,#REF!,$B888,#REF!,$C888,#REF!,$G$2)</f>
        <v>#REF!</v>
      </c>
      <c r="H888" s="103" t="e">
        <f>SUMIFS(#REF!,#REF!,$B888,#REF!,$C888,#REF!,$G$2)</f>
        <v>#REF!</v>
      </c>
      <c r="I888" s="103" t="e">
        <f>SUMIFS(#REF!,#REF!,$B888,#REF!,$C888,#REF!,$G$2)</f>
        <v>#REF!</v>
      </c>
      <c r="J888" s="104" t="e">
        <f>SUMIFS(#REF!,#REF!,$B888,#REF!,$C888,#REF!,$J$2)</f>
        <v>#REF!</v>
      </c>
      <c r="K888" s="104" t="e">
        <f>SUMIFS(#REF!,#REF!,$B888,#REF!,$C888,#REF!,$J$2)</f>
        <v>#REF!</v>
      </c>
      <c r="L888" s="104" t="e">
        <f>SUMIFS(#REF!,#REF!,$B888,#REF!,$C888,#REF!,$J$2)</f>
        <v>#REF!</v>
      </c>
      <c r="M888" s="99"/>
      <c r="N888" s="99"/>
      <c r="O888" s="99"/>
      <c r="P888" s="99"/>
      <c r="Q888" s="99"/>
      <c r="R888" s="99"/>
      <c r="S888" s="99"/>
      <c r="T888" s="99"/>
      <c r="U888" s="99"/>
      <c r="V888" s="99"/>
      <c r="W888" s="99"/>
      <c r="X888" s="99"/>
      <c r="Y888" s="99"/>
      <c r="Z888" s="99"/>
      <c r="AA888" s="99"/>
      <c r="AB888" s="99"/>
      <c r="AC888" s="99"/>
      <c r="AD888" s="99"/>
      <c r="AE888" s="99"/>
      <c r="AF888" s="99"/>
      <c r="AG888" s="99"/>
      <c r="AH888" s="99"/>
      <c r="AI888" s="99"/>
      <c r="AJ888" s="99"/>
      <c r="AK888" s="99"/>
    </row>
    <row r="889" spans="1:37" ht="37.5" customHeight="1">
      <c r="A889" s="99"/>
      <c r="B889" s="100" t="s">
        <v>787</v>
      </c>
      <c r="C889" s="101" t="s">
        <v>191</v>
      </c>
      <c r="D889" s="102" t="e">
        <f>SUMIFS(#REF!,#REF!,$B889,#REF!,$C889,#REF!,$D$2)</f>
        <v>#REF!</v>
      </c>
      <c r="E889" s="102" t="e">
        <f>SUMIFS(#REF!,#REF!,$B889,#REF!,$C889,#REF!,$D$2)</f>
        <v>#REF!</v>
      </c>
      <c r="F889" s="102" t="e">
        <f>SUMIFS(#REF!,#REF!,$B889,#REF!,$C889,#REF!,$D$2)</f>
        <v>#REF!</v>
      </c>
      <c r="G889" s="103" t="e">
        <f>SUMIFS(#REF!,#REF!,$B889,#REF!,$C889,#REF!,$G$2)</f>
        <v>#REF!</v>
      </c>
      <c r="H889" s="103" t="e">
        <f>SUMIFS(#REF!,#REF!,$B889,#REF!,$C889,#REF!,$G$2)</f>
        <v>#REF!</v>
      </c>
      <c r="I889" s="103" t="e">
        <f>SUMIFS(#REF!,#REF!,$B889,#REF!,$C889,#REF!,$G$2)</f>
        <v>#REF!</v>
      </c>
      <c r="J889" s="104" t="e">
        <f>SUMIFS(#REF!,#REF!,$B889,#REF!,$C889,#REF!,$J$2)</f>
        <v>#REF!</v>
      </c>
      <c r="K889" s="104" t="e">
        <f>SUMIFS(#REF!,#REF!,$B889,#REF!,$C889,#REF!,$J$2)</f>
        <v>#REF!</v>
      </c>
      <c r="L889" s="104" t="e">
        <f>SUMIFS(#REF!,#REF!,$B889,#REF!,$C889,#REF!,$J$2)</f>
        <v>#REF!</v>
      </c>
      <c r="M889" s="99"/>
      <c r="N889" s="99"/>
      <c r="O889" s="99"/>
      <c r="P889" s="99"/>
      <c r="Q889" s="99"/>
      <c r="R889" s="99"/>
      <c r="S889" s="99"/>
      <c r="T889" s="99"/>
      <c r="U889" s="99"/>
      <c r="V889" s="99"/>
      <c r="W889" s="99"/>
      <c r="X889" s="99"/>
      <c r="Y889" s="99"/>
      <c r="Z889" s="99"/>
      <c r="AA889" s="99"/>
      <c r="AB889" s="99"/>
      <c r="AC889" s="99"/>
      <c r="AD889" s="99"/>
      <c r="AE889" s="99"/>
      <c r="AF889" s="99"/>
      <c r="AG889" s="99"/>
      <c r="AH889" s="99"/>
      <c r="AI889" s="99"/>
      <c r="AJ889" s="99"/>
      <c r="AK889" s="99"/>
    </row>
    <row r="890" spans="1:37" ht="37.5" customHeight="1">
      <c r="A890" s="99"/>
      <c r="B890" s="100" t="s">
        <v>787</v>
      </c>
      <c r="C890" s="101" t="s">
        <v>348</v>
      </c>
      <c r="D890" s="102" t="e">
        <f>SUMIFS(#REF!,#REF!,$B890,#REF!,$C890,#REF!,$D$2)</f>
        <v>#REF!</v>
      </c>
      <c r="E890" s="102" t="e">
        <f>SUMIFS(#REF!,#REF!,$B890,#REF!,$C890,#REF!,$D$2)</f>
        <v>#REF!</v>
      </c>
      <c r="F890" s="102" t="e">
        <f>SUMIFS(#REF!,#REF!,$B890,#REF!,$C890,#REF!,$D$2)</f>
        <v>#REF!</v>
      </c>
      <c r="G890" s="103" t="e">
        <f>SUMIFS(#REF!,#REF!,$B890,#REF!,$C890,#REF!,$G$2)</f>
        <v>#REF!</v>
      </c>
      <c r="H890" s="103" t="e">
        <f>SUMIFS(#REF!,#REF!,$B890,#REF!,$C890,#REF!,$G$2)</f>
        <v>#REF!</v>
      </c>
      <c r="I890" s="103" t="e">
        <f>SUMIFS(#REF!,#REF!,$B890,#REF!,$C890,#REF!,$G$2)</f>
        <v>#REF!</v>
      </c>
      <c r="J890" s="104" t="e">
        <f>SUMIFS(#REF!,#REF!,$B890,#REF!,$C890,#REF!,$J$2)</f>
        <v>#REF!</v>
      </c>
      <c r="K890" s="104" t="e">
        <f>SUMIFS(#REF!,#REF!,$B890,#REF!,$C890,#REF!,$J$2)</f>
        <v>#REF!</v>
      </c>
      <c r="L890" s="104" t="e">
        <f>SUMIFS(#REF!,#REF!,$B890,#REF!,$C890,#REF!,$J$2)</f>
        <v>#REF!</v>
      </c>
      <c r="M890" s="99"/>
      <c r="N890" s="99"/>
      <c r="O890" s="99"/>
      <c r="P890" s="99"/>
      <c r="Q890" s="99"/>
      <c r="R890" s="99"/>
      <c r="S890" s="99"/>
      <c r="T890" s="99"/>
      <c r="U890" s="99"/>
      <c r="V890" s="99"/>
      <c r="W890" s="99"/>
      <c r="X890" s="99"/>
      <c r="Y890" s="99"/>
      <c r="Z890" s="99"/>
      <c r="AA890" s="99"/>
      <c r="AB890" s="99"/>
      <c r="AC890" s="99"/>
      <c r="AD890" s="99"/>
      <c r="AE890" s="99"/>
      <c r="AF890" s="99"/>
      <c r="AG890" s="99"/>
      <c r="AH890" s="99"/>
      <c r="AI890" s="99"/>
      <c r="AJ890" s="99"/>
      <c r="AK890" s="99"/>
    </row>
    <row r="891" spans="1:37" ht="37.5" customHeight="1">
      <c r="A891" s="99"/>
      <c r="B891" s="100" t="s">
        <v>787</v>
      </c>
      <c r="C891" s="101" t="s">
        <v>182</v>
      </c>
      <c r="D891" s="102" t="e">
        <f>SUMIFS(#REF!,#REF!,$B891,#REF!,$C891,#REF!,$D$2)</f>
        <v>#REF!</v>
      </c>
      <c r="E891" s="102" t="e">
        <f>SUMIFS(#REF!,#REF!,$B891,#REF!,$C891,#REF!,$D$2)</f>
        <v>#REF!</v>
      </c>
      <c r="F891" s="102" t="e">
        <f>SUMIFS(#REF!,#REF!,$B891,#REF!,$C891,#REF!,$D$2)</f>
        <v>#REF!</v>
      </c>
      <c r="G891" s="103" t="e">
        <f>SUMIFS(#REF!,#REF!,$B891,#REF!,$C891,#REF!,$G$2)</f>
        <v>#REF!</v>
      </c>
      <c r="H891" s="103" t="e">
        <f>SUMIFS(#REF!,#REF!,$B891,#REF!,$C891,#REF!,$G$2)</f>
        <v>#REF!</v>
      </c>
      <c r="I891" s="103" t="e">
        <f>SUMIFS(#REF!,#REF!,$B891,#REF!,$C891,#REF!,$G$2)</f>
        <v>#REF!</v>
      </c>
      <c r="J891" s="104" t="e">
        <f>SUMIFS(#REF!,#REF!,$B891,#REF!,$C891,#REF!,$J$2)</f>
        <v>#REF!</v>
      </c>
      <c r="K891" s="104" t="e">
        <f>SUMIFS(#REF!,#REF!,$B891,#REF!,$C891,#REF!,$J$2)</f>
        <v>#REF!</v>
      </c>
      <c r="L891" s="104" t="e">
        <f>SUMIFS(#REF!,#REF!,$B891,#REF!,$C891,#REF!,$J$2)</f>
        <v>#REF!</v>
      </c>
      <c r="M891" s="99"/>
      <c r="N891" s="99"/>
      <c r="O891" s="99"/>
      <c r="P891" s="99"/>
      <c r="Q891" s="99"/>
      <c r="R891" s="99"/>
      <c r="S891" s="99"/>
      <c r="T891" s="99"/>
      <c r="U891" s="99"/>
      <c r="V891" s="99"/>
      <c r="W891" s="99"/>
      <c r="X891" s="99"/>
      <c r="Y891" s="99"/>
      <c r="Z891" s="99"/>
      <c r="AA891" s="99"/>
      <c r="AB891" s="99"/>
      <c r="AC891" s="99"/>
      <c r="AD891" s="99"/>
      <c r="AE891" s="99"/>
      <c r="AF891" s="99"/>
      <c r="AG891" s="99"/>
      <c r="AH891" s="99"/>
      <c r="AI891" s="99"/>
      <c r="AJ891" s="99"/>
      <c r="AK891" s="99"/>
    </row>
    <row r="892" spans="1:37" ht="37.5" customHeight="1">
      <c r="A892" s="99"/>
      <c r="B892" s="100" t="s">
        <v>787</v>
      </c>
      <c r="C892" s="101" t="s">
        <v>170</v>
      </c>
      <c r="D892" s="102" t="e">
        <f>SUMIFS(#REF!,#REF!,$B892,#REF!,$C892,#REF!,$D$2)</f>
        <v>#REF!</v>
      </c>
      <c r="E892" s="102" t="e">
        <f>SUMIFS(#REF!,#REF!,$B892,#REF!,$C892,#REF!,$D$2)</f>
        <v>#REF!</v>
      </c>
      <c r="F892" s="102" t="e">
        <f>SUMIFS(#REF!,#REF!,$B892,#REF!,$C892,#REF!,$D$2)</f>
        <v>#REF!</v>
      </c>
      <c r="G892" s="103" t="e">
        <f>SUMIFS(#REF!,#REF!,$B892,#REF!,$C892,#REF!,$G$2)</f>
        <v>#REF!</v>
      </c>
      <c r="H892" s="103" t="e">
        <f>SUMIFS(#REF!,#REF!,$B892,#REF!,$C892,#REF!,$G$2)</f>
        <v>#REF!</v>
      </c>
      <c r="I892" s="103" t="e">
        <f>SUMIFS(#REF!,#REF!,$B892,#REF!,$C892,#REF!,$G$2)</f>
        <v>#REF!</v>
      </c>
      <c r="J892" s="104" t="e">
        <f>SUMIFS(#REF!,#REF!,$B892,#REF!,$C892,#REF!,$J$2)</f>
        <v>#REF!</v>
      </c>
      <c r="K892" s="104" t="e">
        <f>SUMIFS(#REF!,#REF!,$B892,#REF!,$C892,#REF!,$J$2)</f>
        <v>#REF!</v>
      </c>
      <c r="L892" s="104" t="e">
        <f>SUMIFS(#REF!,#REF!,$B892,#REF!,$C892,#REF!,$J$2)</f>
        <v>#REF!</v>
      </c>
      <c r="M892" s="99"/>
      <c r="N892" s="99"/>
      <c r="O892" s="99"/>
      <c r="P892" s="99"/>
      <c r="Q892" s="99"/>
      <c r="R892" s="99"/>
      <c r="S892" s="99"/>
      <c r="T892" s="99"/>
      <c r="U892" s="99"/>
      <c r="V892" s="99"/>
      <c r="W892" s="99"/>
      <c r="X892" s="99"/>
      <c r="Y892" s="99"/>
      <c r="Z892" s="99"/>
      <c r="AA892" s="99"/>
      <c r="AB892" s="99"/>
      <c r="AC892" s="99"/>
      <c r="AD892" s="99"/>
      <c r="AE892" s="99"/>
      <c r="AF892" s="99"/>
      <c r="AG892" s="99"/>
      <c r="AH892" s="99"/>
      <c r="AI892" s="99"/>
      <c r="AJ892" s="99"/>
      <c r="AK892" s="99"/>
    </row>
    <row r="893" spans="1:37" ht="37.5" customHeight="1">
      <c r="A893" s="99"/>
      <c r="B893" s="100" t="s">
        <v>787</v>
      </c>
      <c r="C893" s="101" t="s">
        <v>188</v>
      </c>
      <c r="D893" s="102" t="e">
        <f>SUMIFS(#REF!,#REF!,$B893,#REF!,$C893,#REF!,$D$2)</f>
        <v>#REF!</v>
      </c>
      <c r="E893" s="102" t="e">
        <f>SUMIFS(#REF!,#REF!,$B893,#REF!,$C893,#REF!,$D$2)</f>
        <v>#REF!</v>
      </c>
      <c r="F893" s="102" t="e">
        <f>SUMIFS(#REF!,#REF!,$B893,#REF!,$C893,#REF!,$D$2)</f>
        <v>#REF!</v>
      </c>
      <c r="G893" s="103" t="e">
        <f>SUMIFS(#REF!,#REF!,$B893,#REF!,$C893,#REF!,$G$2)</f>
        <v>#REF!</v>
      </c>
      <c r="H893" s="103" t="e">
        <f>SUMIFS(#REF!,#REF!,$B893,#REF!,$C893,#REF!,$G$2)</f>
        <v>#REF!</v>
      </c>
      <c r="I893" s="103" t="e">
        <f>SUMIFS(#REF!,#REF!,$B893,#REF!,$C893,#REF!,$G$2)</f>
        <v>#REF!</v>
      </c>
      <c r="J893" s="104" t="e">
        <f>SUMIFS(#REF!,#REF!,$B893,#REF!,$C893,#REF!,$J$2)</f>
        <v>#REF!</v>
      </c>
      <c r="K893" s="104" t="e">
        <f>SUMIFS(#REF!,#REF!,$B893,#REF!,$C893,#REF!,$J$2)</f>
        <v>#REF!</v>
      </c>
      <c r="L893" s="104" t="e">
        <f>SUMIFS(#REF!,#REF!,$B893,#REF!,$C893,#REF!,$J$2)</f>
        <v>#REF!</v>
      </c>
      <c r="M893" s="99"/>
      <c r="N893" s="99"/>
      <c r="O893" s="99"/>
      <c r="P893" s="99"/>
      <c r="Q893" s="99"/>
      <c r="R893" s="99"/>
      <c r="S893" s="99"/>
      <c r="T893" s="99"/>
      <c r="U893" s="99"/>
      <c r="V893" s="99"/>
      <c r="W893" s="99"/>
      <c r="X893" s="99"/>
      <c r="Y893" s="99"/>
      <c r="Z893" s="99"/>
      <c r="AA893" s="99"/>
      <c r="AB893" s="99"/>
      <c r="AC893" s="99"/>
      <c r="AD893" s="99"/>
      <c r="AE893" s="99"/>
      <c r="AF893" s="99"/>
      <c r="AG893" s="99"/>
      <c r="AH893" s="99"/>
      <c r="AI893" s="99"/>
      <c r="AJ893" s="99"/>
      <c r="AK893" s="99"/>
    </row>
    <row r="894" spans="1:37" ht="37.5" customHeight="1">
      <c r="A894" s="99"/>
      <c r="B894" s="100" t="s">
        <v>787</v>
      </c>
      <c r="C894" s="101" t="s">
        <v>176</v>
      </c>
      <c r="D894" s="102" t="e">
        <f>SUMIFS(#REF!,#REF!,$B894,#REF!,$C894,#REF!,$D$2)</f>
        <v>#REF!</v>
      </c>
      <c r="E894" s="102" t="e">
        <f>SUMIFS(#REF!,#REF!,$B894,#REF!,$C894,#REF!,$D$2)</f>
        <v>#REF!</v>
      </c>
      <c r="F894" s="102" t="e">
        <f>SUMIFS(#REF!,#REF!,$B894,#REF!,$C894,#REF!,$D$2)</f>
        <v>#REF!</v>
      </c>
      <c r="G894" s="103" t="e">
        <f>SUMIFS(#REF!,#REF!,$B894,#REF!,$C894,#REF!,$G$2)</f>
        <v>#REF!</v>
      </c>
      <c r="H894" s="103" t="e">
        <f>SUMIFS(#REF!,#REF!,$B894,#REF!,$C894,#REF!,$G$2)</f>
        <v>#REF!</v>
      </c>
      <c r="I894" s="103" t="e">
        <f>SUMIFS(#REF!,#REF!,$B894,#REF!,$C894,#REF!,$G$2)</f>
        <v>#REF!</v>
      </c>
      <c r="J894" s="104" t="e">
        <f>SUMIFS(#REF!,#REF!,$B894,#REF!,$C894,#REF!,$J$2)</f>
        <v>#REF!</v>
      </c>
      <c r="K894" s="104" t="e">
        <f>SUMIFS(#REF!,#REF!,$B894,#REF!,$C894,#REF!,$J$2)</f>
        <v>#REF!</v>
      </c>
      <c r="L894" s="104" t="e">
        <f>SUMIFS(#REF!,#REF!,$B894,#REF!,$C894,#REF!,$J$2)</f>
        <v>#REF!</v>
      </c>
      <c r="M894" s="99"/>
      <c r="N894" s="99"/>
      <c r="O894" s="99"/>
      <c r="P894" s="99"/>
      <c r="Q894" s="99"/>
      <c r="R894" s="99"/>
      <c r="S894" s="99"/>
      <c r="T894" s="99"/>
      <c r="U894" s="99"/>
      <c r="V894" s="99"/>
      <c r="W894" s="99"/>
      <c r="X894" s="99"/>
      <c r="Y894" s="99"/>
      <c r="Z894" s="99"/>
      <c r="AA894" s="99"/>
      <c r="AB894" s="99"/>
      <c r="AC894" s="99"/>
      <c r="AD894" s="99"/>
      <c r="AE894" s="99"/>
      <c r="AF894" s="99"/>
      <c r="AG894" s="99"/>
      <c r="AH894" s="99"/>
      <c r="AI894" s="99"/>
      <c r="AJ894" s="99"/>
      <c r="AK894" s="99"/>
    </row>
    <row r="895" spans="1:37" ht="37.5" customHeight="1">
      <c r="A895" s="99"/>
      <c r="B895" s="100" t="s">
        <v>787</v>
      </c>
      <c r="C895" s="101" t="s">
        <v>194</v>
      </c>
      <c r="D895" s="102" t="e">
        <f>SUMIFS(#REF!,#REF!,$B895,#REF!,$C895,#REF!,$D$2)</f>
        <v>#REF!</v>
      </c>
      <c r="E895" s="102" t="e">
        <f>SUMIFS(#REF!,#REF!,$B895,#REF!,$C895,#REF!,$D$2)</f>
        <v>#REF!</v>
      </c>
      <c r="F895" s="102" t="e">
        <f>SUMIFS(#REF!,#REF!,$B895,#REF!,$C895,#REF!,$D$2)</f>
        <v>#REF!</v>
      </c>
      <c r="G895" s="103" t="e">
        <f>SUMIFS(#REF!,#REF!,$B895,#REF!,$C895,#REF!,$G$2)</f>
        <v>#REF!</v>
      </c>
      <c r="H895" s="103" t="e">
        <f>SUMIFS(#REF!,#REF!,$B895,#REF!,$C895,#REF!,$G$2)</f>
        <v>#REF!</v>
      </c>
      <c r="I895" s="103" t="e">
        <f>SUMIFS(#REF!,#REF!,$B895,#REF!,$C895,#REF!,$G$2)</f>
        <v>#REF!</v>
      </c>
      <c r="J895" s="104" t="e">
        <f>SUMIFS(#REF!,#REF!,$B895,#REF!,$C895,#REF!,$J$2)</f>
        <v>#REF!</v>
      </c>
      <c r="K895" s="104" t="e">
        <f>SUMIFS(#REF!,#REF!,$B895,#REF!,$C895,#REF!,$J$2)</f>
        <v>#REF!</v>
      </c>
      <c r="L895" s="104" t="e">
        <f>SUMIFS(#REF!,#REF!,$B895,#REF!,$C895,#REF!,$J$2)</f>
        <v>#REF!</v>
      </c>
      <c r="M895" s="97"/>
      <c r="N895" s="97"/>
      <c r="O895" s="97"/>
      <c r="P895" s="97"/>
      <c r="Q895" s="97"/>
      <c r="R895" s="97"/>
      <c r="S895" s="97"/>
      <c r="T895" s="97"/>
      <c r="U895" s="97"/>
      <c r="V895" s="97"/>
      <c r="W895" s="97"/>
      <c r="X895" s="97"/>
      <c r="Y895" s="97"/>
      <c r="Z895" s="97"/>
      <c r="AA895" s="97"/>
      <c r="AB895" s="97"/>
      <c r="AC895" s="97"/>
      <c r="AD895" s="97"/>
      <c r="AE895" s="97"/>
      <c r="AF895" s="97"/>
      <c r="AG895" s="97"/>
      <c r="AH895" s="97"/>
      <c r="AI895" s="97"/>
      <c r="AJ895" s="97"/>
      <c r="AK895" s="97"/>
    </row>
    <row r="896" spans="1:37" ht="18.75" customHeight="1">
      <c r="A896" s="94"/>
      <c r="B896" s="95" t="s">
        <v>712</v>
      </c>
      <c r="C896" s="94"/>
      <c r="D896" s="96" t="e">
        <f t="shared" ref="D896:L896" si="82">SUM(D897:D906)</f>
        <v>#REF!</v>
      </c>
      <c r="E896" s="96" t="e">
        <f t="shared" si="82"/>
        <v>#REF!</v>
      </c>
      <c r="F896" s="96" t="e">
        <f t="shared" si="82"/>
        <v>#REF!</v>
      </c>
      <c r="G896" s="96" t="e">
        <f t="shared" si="82"/>
        <v>#REF!</v>
      </c>
      <c r="H896" s="96" t="e">
        <f t="shared" si="82"/>
        <v>#REF!</v>
      </c>
      <c r="I896" s="96" t="e">
        <f t="shared" si="82"/>
        <v>#REF!</v>
      </c>
      <c r="J896" s="96" t="e">
        <f t="shared" si="82"/>
        <v>#REF!</v>
      </c>
      <c r="K896" s="96" t="e">
        <f t="shared" si="82"/>
        <v>#REF!</v>
      </c>
      <c r="L896" s="96" t="e">
        <f t="shared" si="82"/>
        <v>#REF!</v>
      </c>
      <c r="M896" s="99"/>
      <c r="N896" s="99"/>
      <c r="O896" s="99"/>
      <c r="P896" s="99"/>
      <c r="Q896" s="99"/>
      <c r="R896" s="99"/>
      <c r="S896" s="99"/>
      <c r="T896" s="99"/>
      <c r="U896" s="99"/>
      <c r="V896" s="99"/>
      <c r="W896" s="99"/>
      <c r="X896" s="99"/>
      <c r="Y896" s="99"/>
      <c r="Z896" s="99"/>
      <c r="AA896" s="99"/>
      <c r="AB896" s="99"/>
      <c r="AC896" s="99"/>
      <c r="AD896" s="99"/>
      <c r="AE896" s="99"/>
      <c r="AF896" s="99"/>
      <c r="AG896" s="99"/>
      <c r="AH896" s="99"/>
      <c r="AI896" s="99"/>
      <c r="AJ896" s="99"/>
      <c r="AK896" s="99"/>
    </row>
    <row r="897" spans="1:37" ht="37.5" customHeight="1">
      <c r="A897" s="99">
        <f>A886+1</f>
        <v>82</v>
      </c>
      <c r="B897" s="100" t="s">
        <v>788</v>
      </c>
      <c r="C897" s="101" t="s">
        <v>372</v>
      </c>
      <c r="D897" s="102" t="e">
        <f>SUMIFS(#REF!,#REF!,$B897,#REF!,$C897,#REF!,$D$2)</f>
        <v>#REF!</v>
      </c>
      <c r="E897" s="102" t="e">
        <f>SUMIFS(#REF!,#REF!,$B897,#REF!,$C897,#REF!,$D$2)</f>
        <v>#REF!</v>
      </c>
      <c r="F897" s="102" t="e">
        <f>SUMIFS(#REF!,#REF!,$B897,#REF!,$C897,#REF!,$D$2)</f>
        <v>#REF!</v>
      </c>
      <c r="G897" s="103" t="e">
        <f>SUMIFS(#REF!,#REF!,$B897,#REF!,$C897,#REF!,$G$2)</f>
        <v>#REF!</v>
      </c>
      <c r="H897" s="103" t="e">
        <f>SUMIFS(#REF!,#REF!,$B897,#REF!,$C897,#REF!,$G$2)</f>
        <v>#REF!</v>
      </c>
      <c r="I897" s="103" t="e">
        <f>SUMIFS(#REF!,#REF!,$B897,#REF!,$C897,#REF!,$G$2)</f>
        <v>#REF!</v>
      </c>
      <c r="J897" s="104" t="e">
        <f>SUMIFS(#REF!,#REF!,$B897,#REF!,$C897,#REF!,$J$2)</f>
        <v>#REF!</v>
      </c>
      <c r="K897" s="104" t="e">
        <f>SUMIFS(#REF!,#REF!,$B897,#REF!,$C897,#REF!,$J$2)</f>
        <v>#REF!</v>
      </c>
      <c r="L897" s="104" t="e">
        <f>SUMIFS(#REF!,#REF!,$B897,#REF!,$C897,#REF!,$J$2)</f>
        <v>#REF!</v>
      </c>
      <c r="M897" s="99"/>
      <c r="N897" s="99"/>
      <c r="O897" s="99"/>
      <c r="P897" s="99"/>
      <c r="Q897" s="99"/>
      <c r="R897" s="99"/>
      <c r="S897" s="99"/>
      <c r="T897" s="99"/>
      <c r="U897" s="99"/>
      <c r="V897" s="99"/>
      <c r="W897" s="99"/>
      <c r="X897" s="99"/>
      <c r="Y897" s="99"/>
      <c r="Z897" s="99"/>
      <c r="AA897" s="99"/>
      <c r="AB897" s="99"/>
      <c r="AC897" s="99"/>
      <c r="AD897" s="99"/>
      <c r="AE897" s="99"/>
      <c r="AF897" s="99"/>
      <c r="AG897" s="99"/>
      <c r="AH897" s="99"/>
      <c r="AI897" s="99"/>
      <c r="AJ897" s="99"/>
      <c r="AK897" s="99"/>
    </row>
    <row r="898" spans="1:37" ht="37.5" customHeight="1">
      <c r="A898" s="99"/>
      <c r="B898" s="100" t="s">
        <v>788</v>
      </c>
      <c r="C898" s="101" t="s">
        <v>456</v>
      </c>
      <c r="D898" s="102" t="e">
        <f>SUMIFS(#REF!,#REF!,$B898,#REF!,$C898,#REF!,$D$2)</f>
        <v>#REF!</v>
      </c>
      <c r="E898" s="102" t="e">
        <f>SUMIFS(#REF!,#REF!,$B898,#REF!,$C898,#REF!,$D$2)</f>
        <v>#REF!</v>
      </c>
      <c r="F898" s="102" t="e">
        <f>SUMIFS(#REF!,#REF!,$B898,#REF!,$C898,#REF!,$D$2)</f>
        <v>#REF!</v>
      </c>
      <c r="G898" s="103" t="e">
        <f>SUMIFS(#REF!,#REF!,$B898,#REF!,$C898,#REF!,$G$2)</f>
        <v>#REF!</v>
      </c>
      <c r="H898" s="103" t="e">
        <f>SUMIFS(#REF!,#REF!,$B898,#REF!,$C898,#REF!,$G$2)</f>
        <v>#REF!</v>
      </c>
      <c r="I898" s="103" t="e">
        <f>SUMIFS(#REF!,#REF!,$B898,#REF!,$C898,#REF!,$G$2)</f>
        <v>#REF!</v>
      </c>
      <c r="J898" s="104" t="e">
        <f>SUMIFS(#REF!,#REF!,$B898,#REF!,$C898,#REF!,$J$2)</f>
        <v>#REF!</v>
      </c>
      <c r="K898" s="104" t="e">
        <f>SUMIFS(#REF!,#REF!,$B898,#REF!,$C898,#REF!,$J$2)</f>
        <v>#REF!</v>
      </c>
      <c r="L898" s="104" t="e">
        <f>SUMIFS(#REF!,#REF!,$B898,#REF!,$C898,#REF!,$J$2)</f>
        <v>#REF!</v>
      </c>
      <c r="M898" s="99"/>
      <c r="N898" s="99"/>
      <c r="O898" s="99"/>
      <c r="P898" s="99"/>
      <c r="Q898" s="99"/>
      <c r="R898" s="99"/>
      <c r="S898" s="99"/>
      <c r="T898" s="99"/>
      <c r="U898" s="99"/>
      <c r="V898" s="99"/>
      <c r="W898" s="99"/>
      <c r="X898" s="99"/>
      <c r="Y898" s="99"/>
      <c r="Z898" s="99"/>
      <c r="AA898" s="99"/>
      <c r="AB898" s="99"/>
      <c r="AC898" s="99"/>
      <c r="AD898" s="99"/>
      <c r="AE898" s="99"/>
      <c r="AF898" s="99"/>
      <c r="AG898" s="99"/>
      <c r="AH898" s="99"/>
      <c r="AI898" s="99"/>
      <c r="AJ898" s="99"/>
      <c r="AK898" s="99"/>
    </row>
    <row r="899" spans="1:37" ht="37.5" customHeight="1">
      <c r="A899" s="99"/>
      <c r="B899" s="100" t="s">
        <v>788</v>
      </c>
      <c r="C899" s="101" t="s">
        <v>465</v>
      </c>
      <c r="D899" s="102" t="e">
        <f>SUMIFS(#REF!,#REF!,$B899,#REF!,$C899,#REF!,$D$2)</f>
        <v>#REF!</v>
      </c>
      <c r="E899" s="102" t="e">
        <f>SUMIFS(#REF!,#REF!,$B899,#REF!,$C899,#REF!,$D$2)</f>
        <v>#REF!</v>
      </c>
      <c r="F899" s="102" t="e">
        <f>SUMIFS(#REF!,#REF!,$B899,#REF!,$C899,#REF!,$D$2)</f>
        <v>#REF!</v>
      </c>
      <c r="G899" s="103" t="e">
        <f>SUMIFS(#REF!,#REF!,$B899,#REF!,$C899,#REF!,$G$2)</f>
        <v>#REF!</v>
      </c>
      <c r="H899" s="103" t="e">
        <f>SUMIFS(#REF!,#REF!,$B899,#REF!,$C899,#REF!,$G$2)</f>
        <v>#REF!</v>
      </c>
      <c r="I899" s="103" t="e">
        <f>SUMIFS(#REF!,#REF!,$B899,#REF!,$C899,#REF!,$G$2)</f>
        <v>#REF!</v>
      </c>
      <c r="J899" s="104" t="e">
        <f>SUMIFS(#REF!,#REF!,$B899,#REF!,$C899,#REF!,$J$2)</f>
        <v>#REF!</v>
      </c>
      <c r="K899" s="104" t="e">
        <f>SUMIFS(#REF!,#REF!,$B899,#REF!,$C899,#REF!,$J$2)</f>
        <v>#REF!</v>
      </c>
      <c r="L899" s="104" t="e">
        <f>SUMIFS(#REF!,#REF!,$B899,#REF!,$C899,#REF!,$J$2)</f>
        <v>#REF!</v>
      </c>
      <c r="M899" s="99"/>
      <c r="N899" s="99"/>
      <c r="O899" s="99"/>
      <c r="P899" s="99"/>
      <c r="Q899" s="99"/>
      <c r="R899" s="99"/>
      <c r="S899" s="99"/>
      <c r="T899" s="99"/>
      <c r="U899" s="99"/>
      <c r="V899" s="99"/>
      <c r="W899" s="99"/>
      <c r="X899" s="99"/>
      <c r="Y899" s="99"/>
      <c r="Z899" s="99"/>
      <c r="AA899" s="99"/>
      <c r="AB899" s="99"/>
      <c r="AC899" s="99"/>
      <c r="AD899" s="99"/>
      <c r="AE899" s="99"/>
      <c r="AF899" s="99"/>
      <c r="AG899" s="99"/>
      <c r="AH899" s="99"/>
      <c r="AI899" s="99"/>
      <c r="AJ899" s="99"/>
      <c r="AK899" s="99"/>
    </row>
    <row r="900" spans="1:37" ht="37.5" customHeight="1">
      <c r="A900" s="99"/>
      <c r="B900" s="100" t="s">
        <v>788</v>
      </c>
      <c r="C900" s="101" t="s">
        <v>191</v>
      </c>
      <c r="D900" s="102" t="e">
        <f>SUMIFS(#REF!,#REF!,$B900,#REF!,$C900,#REF!,$D$2)</f>
        <v>#REF!</v>
      </c>
      <c r="E900" s="102" t="e">
        <f>SUMIFS(#REF!,#REF!,$B900,#REF!,$C900,#REF!,$D$2)</f>
        <v>#REF!</v>
      </c>
      <c r="F900" s="102" t="e">
        <f>SUMIFS(#REF!,#REF!,$B900,#REF!,$C900,#REF!,$D$2)</f>
        <v>#REF!</v>
      </c>
      <c r="G900" s="103" t="e">
        <f>SUMIFS(#REF!,#REF!,$B900,#REF!,$C900,#REF!,$G$2)</f>
        <v>#REF!</v>
      </c>
      <c r="H900" s="103" t="e">
        <f>SUMIFS(#REF!,#REF!,$B900,#REF!,$C900,#REF!,$G$2)</f>
        <v>#REF!</v>
      </c>
      <c r="I900" s="103" t="e">
        <f>SUMIFS(#REF!,#REF!,$B900,#REF!,$C900,#REF!,$G$2)</f>
        <v>#REF!</v>
      </c>
      <c r="J900" s="104" t="e">
        <f>SUMIFS(#REF!,#REF!,$B900,#REF!,$C900,#REF!,$J$2)</f>
        <v>#REF!</v>
      </c>
      <c r="K900" s="104" t="e">
        <f>SUMIFS(#REF!,#REF!,$B900,#REF!,$C900,#REF!,$J$2)</f>
        <v>#REF!</v>
      </c>
      <c r="L900" s="104" t="e">
        <f>SUMIFS(#REF!,#REF!,$B900,#REF!,$C900,#REF!,$J$2)</f>
        <v>#REF!</v>
      </c>
      <c r="M900" s="99"/>
      <c r="N900" s="99"/>
      <c r="O900" s="99"/>
      <c r="P900" s="99"/>
      <c r="Q900" s="99"/>
      <c r="R900" s="99"/>
      <c r="S900" s="99"/>
      <c r="T900" s="99"/>
      <c r="U900" s="99"/>
      <c r="V900" s="99"/>
      <c r="W900" s="99"/>
      <c r="X900" s="99"/>
      <c r="Y900" s="99"/>
      <c r="Z900" s="99"/>
      <c r="AA900" s="99"/>
      <c r="AB900" s="99"/>
      <c r="AC900" s="99"/>
      <c r="AD900" s="99"/>
      <c r="AE900" s="99"/>
      <c r="AF900" s="99"/>
      <c r="AG900" s="99"/>
      <c r="AH900" s="99"/>
      <c r="AI900" s="99"/>
      <c r="AJ900" s="99"/>
      <c r="AK900" s="99"/>
    </row>
    <row r="901" spans="1:37" ht="37.5" customHeight="1">
      <c r="A901" s="99"/>
      <c r="B901" s="100" t="s">
        <v>788</v>
      </c>
      <c r="C901" s="101" t="s">
        <v>348</v>
      </c>
      <c r="D901" s="102" t="e">
        <f>SUMIFS(#REF!,#REF!,$B901,#REF!,$C901,#REF!,$D$2)</f>
        <v>#REF!</v>
      </c>
      <c r="E901" s="102" t="e">
        <f>SUMIFS(#REF!,#REF!,$B901,#REF!,$C901,#REF!,$D$2)</f>
        <v>#REF!</v>
      </c>
      <c r="F901" s="102" t="e">
        <f>SUMIFS(#REF!,#REF!,$B901,#REF!,$C901,#REF!,$D$2)</f>
        <v>#REF!</v>
      </c>
      <c r="G901" s="103" t="e">
        <f>SUMIFS(#REF!,#REF!,$B901,#REF!,$C901,#REF!,$G$2)</f>
        <v>#REF!</v>
      </c>
      <c r="H901" s="103" t="e">
        <f>SUMIFS(#REF!,#REF!,$B901,#REF!,$C901,#REF!,$G$2)</f>
        <v>#REF!</v>
      </c>
      <c r="I901" s="103" t="e">
        <f>SUMIFS(#REF!,#REF!,$B901,#REF!,$C901,#REF!,$G$2)</f>
        <v>#REF!</v>
      </c>
      <c r="J901" s="104" t="e">
        <f>SUMIFS(#REF!,#REF!,$B901,#REF!,$C901,#REF!,$J$2)</f>
        <v>#REF!</v>
      </c>
      <c r="K901" s="104" t="e">
        <f>SUMIFS(#REF!,#REF!,$B901,#REF!,$C901,#REF!,$J$2)</f>
        <v>#REF!</v>
      </c>
      <c r="L901" s="104" t="e">
        <f>SUMIFS(#REF!,#REF!,$B901,#REF!,$C901,#REF!,$J$2)</f>
        <v>#REF!</v>
      </c>
      <c r="M901" s="99"/>
      <c r="N901" s="99"/>
      <c r="O901" s="99"/>
      <c r="P901" s="99"/>
      <c r="Q901" s="99"/>
      <c r="R901" s="99"/>
      <c r="S901" s="99"/>
      <c r="T901" s="99"/>
      <c r="U901" s="99"/>
      <c r="V901" s="99"/>
      <c r="W901" s="99"/>
      <c r="X901" s="99"/>
      <c r="Y901" s="99"/>
      <c r="Z901" s="99"/>
      <c r="AA901" s="99"/>
      <c r="AB901" s="99"/>
      <c r="AC901" s="99"/>
      <c r="AD901" s="99"/>
      <c r="AE901" s="99"/>
      <c r="AF901" s="99"/>
      <c r="AG901" s="99"/>
      <c r="AH901" s="99"/>
      <c r="AI901" s="99"/>
      <c r="AJ901" s="99"/>
      <c r="AK901" s="99"/>
    </row>
    <row r="902" spans="1:37" ht="37.5" customHeight="1">
      <c r="A902" s="99"/>
      <c r="B902" s="100" t="s">
        <v>788</v>
      </c>
      <c r="C902" s="101" t="s">
        <v>182</v>
      </c>
      <c r="D902" s="102" t="e">
        <f>SUMIFS(#REF!,#REF!,$B902,#REF!,$C902,#REF!,$D$2)</f>
        <v>#REF!</v>
      </c>
      <c r="E902" s="102" t="e">
        <f>SUMIFS(#REF!,#REF!,$B902,#REF!,$C902,#REF!,$D$2)</f>
        <v>#REF!</v>
      </c>
      <c r="F902" s="102" t="e">
        <f>SUMIFS(#REF!,#REF!,$B902,#REF!,$C902,#REF!,$D$2)</f>
        <v>#REF!</v>
      </c>
      <c r="G902" s="103" t="e">
        <f>SUMIFS(#REF!,#REF!,$B902,#REF!,$C902,#REF!,$G$2)</f>
        <v>#REF!</v>
      </c>
      <c r="H902" s="103" t="e">
        <f>SUMIFS(#REF!,#REF!,$B902,#REF!,$C902,#REF!,$G$2)</f>
        <v>#REF!</v>
      </c>
      <c r="I902" s="103" t="e">
        <f>SUMIFS(#REF!,#REF!,$B902,#REF!,$C902,#REF!,$G$2)</f>
        <v>#REF!</v>
      </c>
      <c r="J902" s="104" t="e">
        <f>SUMIFS(#REF!,#REF!,$B902,#REF!,$C902,#REF!,$J$2)</f>
        <v>#REF!</v>
      </c>
      <c r="K902" s="104" t="e">
        <f>SUMIFS(#REF!,#REF!,$B902,#REF!,$C902,#REF!,$J$2)</f>
        <v>#REF!</v>
      </c>
      <c r="L902" s="104" t="e">
        <f>SUMIFS(#REF!,#REF!,$B902,#REF!,$C902,#REF!,$J$2)</f>
        <v>#REF!</v>
      </c>
      <c r="M902" s="99"/>
      <c r="N902" s="99"/>
      <c r="O902" s="99"/>
      <c r="P902" s="99"/>
      <c r="Q902" s="99"/>
      <c r="R902" s="99"/>
      <c r="S902" s="99"/>
      <c r="T902" s="99"/>
      <c r="U902" s="99"/>
      <c r="V902" s="99"/>
      <c r="W902" s="99"/>
      <c r="X902" s="99"/>
      <c r="Y902" s="99"/>
      <c r="Z902" s="99"/>
      <c r="AA902" s="99"/>
      <c r="AB902" s="99"/>
      <c r="AC902" s="99"/>
      <c r="AD902" s="99"/>
      <c r="AE902" s="99"/>
      <c r="AF902" s="99"/>
      <c r="AG902" s="99"/>
      <c r="AH902" s="99"/>
      <c r="AI902" s="99"/>
      <c r="AJ902" s="99"/>
      <c r="AK902" s="99"/>
    </row>
    <row r="903" spans="1:37" ht="37.5" customHeight="1">
      <c r="A903" s="99"/>
      <c r="B903" s="100" t="s">
        <v>788</v>
      </c>
      <c r="C903" s="101" t="s">
        <v>170</v>
      </c>
      <c r="D903" s="102" t="e">
        <f>SUMIFS(#REF!,#REF!,$B903,#REF!,$C903,#REF!,$D$2)</f>
        <v>#REF!</v>
      </c>
      <c r="E903" s="102" t="e">
        <f>SUMIFS(#REF!,#REF!,$B903,#REF!,$C903,#REF!,$D$2)</f>
        <v>#REF!</v>
      </c>
      <c r="F903" s="102" t="e">
        <f>SUMIFS(#REF!,#REF!,$B903,#REF!,$C903,#REF!,$D$2)</f>
        <v>#REF!</v>
      </c>
      <c r="G903" s="103" t="e">
        <f>SUMIFS(#REF!,#REF!,$B903,#REF!,$C903,#REF!,$G$2)</f>
        <v>#REF!</v>
      </c>
      <c r="H903" s="103" t="e">
        <f>SUMIFS(#REF!,#REF!,$B903,#REF!,$C903,#REF!,$G$2)</f>
        <v>#REF!</v>
      </c>
      <c r="I903" s="103" t="e">
        <f>SUMIFS(#REF!,#REF!,$B903,#REF!,$C903,#REF!,$G$2)</f>
        <v>#REF!</v>
      </c>
      <c r="J903" s="104" t="e">
        <f>SUMIFS(#REF!,#REF!,$B903,#REF!,$C903,#REF!,$J$2)</f>
        <v>#REF!</v>
      </c>
      <c r="K903" s="104" t="e">
        <f>SUMIFS(#REF!,#REF!,$B903,#REF!,$C903,#REF!,$J$2)</f>
        <v>#REF!</v>
      </c>
      <c r="L903" s="104" t="e">
        <f>SUMIFS(#REF!,#REF!,$B903,#REF!,$C903,#REF!,$J$2)</f>
        <v>#REF!</v>
      </c>
      <c r="M903" s="99"/>
      <c r="N903" s="99"/>
      <c r="O903" s="99"/>
      <c r="P903" s="99"/>
      <c r="Q903" s="99"/>
      <c r="R903" s="99"/>
      <c r="S903" s="99"/>
      <c r="T903" s="99"/>
      <c r="U903" s="99"/>
      <c r="V903" s="99"/>
      <c r="W903" s="99"/>
      <c r="X903" s="99"/>
      <c r="Y903" s="99"/>
      <c r="Z903" s="99"/>
      <c r="AA903" s="99"/>
      <c r="AB903" s="99"/>
      <c r="AC903" s="99"/>
      <c r="AD903" s="99"/>
      <c r="AE903" s="99"/>
      <c r="AF903" s="99"/>
      <c r="AG903" s="99"/>
      <c r="AH903" s="99"/>
      <c r="AI903" s="99"/>
      <c r="AJ903" s="99"/>
      <c r="AK903" s="99"/>
    </row>
    <row r="904" spans="1:37" ht="37.5" customHeight="1">
      <c r="A904" s="99"/>
      <c r="B904" s="100" t="s">
        <v>788</v>
      </c>
      <c r="C904" s="101" t="s">
        <v>188</v>
      </c>
      <c r="D904" s="102" t="e">
        <f>SUMIFS(#REF!,#REF!,$B904,#REF!,$C904,#REF!,$D$2)</f>
        <v>#REF!</v>
      </c>
      <c r="E904" s="102" t="e">
        <f>SUMIFS(#REF!,#REF!,$B904,#REF!,$C904,#REF!,$D$2)</f>
        <v>#REF!</v>
      </c>
      <c r="F904" s="102" t="e">
        <f>SUMIFS(#REF!,#REF!,$B904,#REF!,$C904,#REF!,$D$2)</f>
        <v>#REF!</v>
      </c>
      <c r="G904" s="103" t="e">
        <f>SUMIFS(#REF!,#REF!,$B904,#REF!,$C904,#REF!,$G$2)</f>
        <v>#REF!</v>
      </c>
      <c r="H904" s="103" t="e">
        <f>SUMIFS(#REF!,#REF!,$B904,#REF!,$C904,#REF!,$G$2)</f>
        <v>#REF!</v>
      </c>
      <c r="I904" s="103" t="e">
        <f>SUMIFS(#REF!,#REF!,$B904,#REF!,$C904,#REF!,$G$2)</f>
        <v>#REF!</v>
      </c>
      <c r="J904" s="104" t="e">
        <f>SUMIFS(#REF!,#REF!,$B904,#REF!,$C904,#REF!,$J$2)</f>
        <v>#REF!</v>
      </c>
      <c r="K904" s="104" t="e">
        <f>SUMIFS(#REF!,#REF!,$B904,#REF!,$C904,#REF!,$J$2)</f>
        <v>#REF!</v>
      </c>
      <c r="L904" s="104" t="e">
        <f>SUMIFS(#REF!,#REF!,$B904,#REF!,$C904,#REF!,$J$2)</f>
        <v>#REF!</v>
      </c>
      <c r="M904" s="99"/>
      <c r="N904" s="99"/>
      <c r="O904" s="99"/>
      <c r="P904" s="99"/>
      <c r="Q904" s="99"/>
      <c r="R904" s="99"/>
      <c r="S904" s="99"/>
      <c r="T904" s="99"/>
      <c r="U904" s="99"/>
      <c r="V904" s="99"/>
      <c r="W904" s="99"/>
      <c r="X904" s="99"/>
      <c r="Y904" s="99"/>
      <c r="Z904" s="99"/>
      <c r="AA904" s="99"/>
      <c r="AB904" s="99"/>
      <c r="AC904" s="99"/>
      <c r="AD904" s="99"/>
      <c r="AE904" s="99"/>
      <c r="AF904" s="99"/>
      <c r="AG904" s="99"/>
      <c r="AH904" s="99"/>
      <c r="AI904" s="99"/>
      <c r="AJ904" s="99"/>
      <c r="AK904" s="99"/>
    </row>
    <row r="905" spans="1:37" ht="37.5" customHeight="1">
      <c r="A905" s="99"/>
      <c r="B905" s="100" t="s">
        <v>788</v>
      </c>
      <c r="C905" s="101" t="s">
        <v>176</v>
      </c>
      <c r="D905" s="102" t="e">
        <f>SUMIFS(#REF!,#REF!,$B905,#REF!,$C905,#REF!,$D$2)</f>
        <v>#REF!</v>
      </c>
      <c r="E905" s="102" t="e">
        <f>SUMIFS(#REF!,#REF!,$B905,#REF!,$C905,#REF!,$D$2)</f>
        <v>#REF!</v>
      </c>
      <c r="F905" s="102" t="e">
        <f>SUMIFS(#REF!,#REF!,$B905,#REF!,$C905,#REF!,$D$2)</f>
        <v>#REF!</v>
      </c>
      <c r="G905" s="103" t="e">
        <f>SUMIFS(#REF!,#REF!,$B905,#REF!,$C905,#REF!,$G$2)</f>
        <v>#REF!</v>
      </c>
      <c r="H905" s="103" t="e">
        <f>SUMIFS(#REF!,#REF!,$B905,#REF!,$C905,#REF!,$G$2)</f>
        <v>#REF!</v>
      </c>
      <c r="I905" s="103" t="e">
        <f>SUMIFS(#REF!,#REF!,$B905,#REF!,$C905,#REF!,$G$2)</f>
        <v>#REF!</v>
      </c>
      <c r="J905" s="104" t="e">
        <f>SUMIFS(#REF!,#REF!,$B905,#REF!,$C905,#REF!,$J$2)</f>
        <v>#REF!</v>
      </c>
      <c r="K905" s="104" t="e">
        <f>SUMIFS(#REF!,#REF!,$B905,#REF!,$C905,#REF!,$J$2)</f>
        <v>#REF!</v>
      </c>
      <c r="L905" s="104" t="e">
        <f>SUMIFS(#REF!,#REF!,$B905,#REF!,$C905,#REF!,$J$2)</f>
        <v>#REF!</v>
      </c>
      <c r="M905" s="99"/>
      <c r="N905" s="99"/>
      <c r="O905" s="99"/>
      <c r="P905" s="99"/>
      <c r="Q905" s="99"/>
      <c r="R905" s="99"/>
      <c r="S905" s="99"/>
      <c r="T905" s="99"/>
      <c r="U905" s="99"/>
      <c r="V905" s="99"/>
      <c r="W905" s="99"/>
      <c r="X905" s="99"/>
      <c r="Y905" s="99"/>
      <c r="Z905" s="99"/>
      <c r="AA905" s="99"/>
      <c r="AB905" s="99"/>
      <c r="AC905" s="99"/>
      <c r="AD905" s="99"/>
      <c r="AE905" s="99"/>
      <c r="AF905" s="99"/>
      <c r="AG905" s="99"/>
      <c r="AH905" s="99"/>
      <c r="AI905" s="99"/>
      <c r="AJ905" s="99"/>
      <c r="AK905" s="99"/>
    </row>
    <row r="906" spans="1:37" ht="37.5" customHeight="1">
      <c r="A906" s="99"/>
      <c r="B906" s="100" t="s">
        <v>788</v>
      </c>
      <c r="C906" s="101" t="s">
        <v>194</v>
      </c>
      <c r="D906" s="102" t="e">
        <f>SUMIFS(#REF!,#REF!,$B906,#REF!,$C906,#REF!,$D$2)</f>
        <v>#REF!</v>
      </c>
      <c r="E906" s="102" t="e">
        <f>SUMIFS(#REF!,#REF!,$B906,#REF!,$C906,#REF!,$D$2)</f>
        <v>#REF!</v>
      </c>
      <c r="F906" s="102" t="e">
        <f>SUMIFS(#REF!,#REF!,$B906,#REF!,$C906,#REF!,$D$2)</f>
        <v>#REF!</v>
      </c>
      <c r="G906" s="103" t="e">
        <f>SUMIFS(#REF!,#REF!,$B906,#REF!,$C906,#REF!,$G$2)</f>
        <v>#REF!</v>
      </c>
      <c r="H906" s="103" t="e">
        <f>SUMIFS(#REF!,#REF!,$B906,#REF!,$C906,#REF!,$G$2)</f>
        <v>#REF!</v>
      </c>
      <c r="I906" s="103" t="e">
        <f>SUMIFS(#REF!,#REF!,$B906,#REF!,$C906,#REF!,$G$2)</f>
        <v>#REF!</v>
      </c>
      <c r="J906" s="104" t="e">
        <f>SUMIFS(#REF!,#REF!,$B906,#REF!,$C906,#REF!,$J$2)</f>
        <v>#REF!</v>
      </c>
      <c r="K906" s="104" t="e">
        <f>SUMIFS(#REF!,#REF!,$B906,#REF!,$C906,#REF!,$J$2)</f>
        <v>#REF!</v>
      </c>
      <c r="L906" s="104" t="e">
        <f>SUMIFS(#REF!,#REF!,$B906,#REF!,$C906,#REF!,$J$2)</f>
        <v>#REF!</v>
      </c>
      <c r="M906" s="97"/>
      <c r="N906" s="97"/>
      <c r="O906" s="97"/>
      <c r="P906" s="97"/>
      <c r="Q906" s="97"/>
      <c r="R906" s="97"/>
      <c r="S906" s="97"/>
      <c r="T906" s="97"/>
      <c r="U906" s="97"/>
      <c r="V906" s="97"/>
      <c r="W906" s="97"/>
      <c r="X906" s="97"/>
      <c r="Y906" s="97"/>
      <c r="Z906" s="97"/>
      <c r="AA906" s="97"/>
      <c r="AB906" s="97"/>
      <c r="AC906" s="97"/>
      <c r="AD906" s="97"/>
      <c r="AE906" s="97"/>
      <c r="AF906" s="97"/>
      <c r="AG906" s="97"/>
      <c r="AH906" s="97"/>
      <c r="AI906" s="97"/>
      <c r="AJ906" s="97"/>
      <c r="AK906" s="97"/>
    </row>
    <row r="907" spans="1:37" ht="18.75" customHeight="1">
      <c r="A907" s="94"/>
      <c r="B907" s="95" t="s">
        <v>712</v>
      </c>
      <c r="C907" s="94"/>
      <c r="D907" s="96" t="e">
        <f t="shared" ref="D907:L907" si="83">SUM(D908:D917)</f>
        <v>#REF!</v>
      </c>
      <c r="E907" s="96" t="e">
        <f t="shared" si="83"/>
        <v>#REF!</v>
      </c>
      <c r="F907" s="96" t="e">
        <f t="shared" si="83"/>
        <v>#REF!</v>
      </c>
      <c r="G907" s="96" t="e">
        <f t="shared" si="83"/>
        <v>#REF!</v>
      </c>
      <c r="H907" s="96" t="e">
        <f t="shared" si="83"/>
        <v>#REF!</v>
      </c>
      <c r="I907" s="96" t="e">
        <f t="shared" si="83"/>
        <v>#REF!</v>
      </c>
      <c r="J907" s="96" t="e">
        <f t="shared" si="83"/>
        <v>#REF!</v>
      </c>
      <c r="K907" s="96" t="e">
        <f t="shared" si="83"/>
        <v>#REF!</v>
      </c>
      <c r="L907" s="96" t="e">
        <f t="shared" si="83"/>
        <v>#REF!</v>
      </c>
      <c r="M907" s="99"/>
      <c r="N907" s="99"/>
      <c r="O907" s="99"/>
      <c r="P907" s="99"/>
      <c r="Q907" s="99"/>
      <c r="R907" s="99"/>
      <c r="S907" s="99"/>
      <c r="T907" s="99"/>
      <c r="U907" s="99"/>
      <c r="V907" s="99"/>
      <c r="W907" s="99"/>
      <c r="X907" s="99"/>
      <c r="Y907" s="99"/>
      <c r="Z907" s="99"/>
      <c r="AA907" s="99"/>
      <c r="AB907" s="99"/>
      <c r="AC907" s="99"/>
      <c r="AD907" s="99"/>
      <c r="AE907" s="99"/>
      <c r="AF907" s="99"/>
      <c r="AG907" s="99"/>
      <c r="AH907" s="99"/>
      <c r="AI907" s="99"/>
      <c r="AJ907" s="99"/>
      <c r="AK907" s="99"/>
    </row>
    <row r="908" spans="1:37" ht="37.5" customHeight="1">
      <c r="A908" s="99">
        <f>A897+1</f>
        <v>83</v>
      </c>
      <c r="B908" s="100" t="s">
        <v>677</v>
      </c>
      <c r="C908" s="101" t="s">
        <v>372</v>
      </c>
      <c r="D908" s="102" t="e">
        <f>SUMIFS(#REF!,#REF!,$B908,#REF!,$C908,#REF!,$D$2)</f>
        <v>#REF!</v>
      </c>
      <c r="E908" s="102" t="e">
        <f>SUMIFS(#REF!,#REF!,$B908,#REF!,$C908,#REF!,$D$2)</f>
        <v>#REF!</v>
      </c>
      <c r="F908" s="102" t="e">
        <f>SUMIFS(#REF!,#REF!,$B908,#REF!,$C908,#REF!,$D$2)</f>
        <v>#REF!</v>
      </c>
      <c r="G908" s="103" t="e">
        <f>SUMIFS(#REF!,#REF!,$B908,#REF!,$C908,#REF!,$G$2)</f>
        <v>#REF!</v>
      </c>
      <c r="H908" s="103" t="e">
        <f>SUMIFS(#REF!,#REF!,$B908,#REF!,$C908,#REF!,$G$2)</f>
        <v>#REF!</v>
      </c>
      <c r="I908" s="103" t="e">
        <f>SUMIFS(#REF!,#REF!,$B908,#REF!,$C908,#REF!,$G$2)</f>
        <v>#REF!</v>
      </c>
      <c r="J908" s="104" t="e">
        <f>SUMIFS(#REF!,#REF!,$B908,#REF!,$C908,#REF!,$J$2)</f>
        <v>#REF!</v>
      </c>
      <c r="K908" s="104" t="e">
        <f>SUMIFS(#REF!,#REF!,$B908,#REF!,$C908,#REF!,$J$2)</f>
        <v>#REF!</v>
      </c>
      <c r="L908" s="104" t="e">
        <f>SUMIFS(#REF!,#REF!,$B908,#REF!,$C908,#REF!,$J$2)</f>
        <v>#REF!</v>
      </c>
      <c r="M908" s="99"/>
      <c r="N908" s="99"/>
      <c r="O908" s="99"/>
      <c r="P908" s="99"/>
      <c r="Q908" s="99"/>
      <c r="R908" s="99"/>
      <c r="S908" s="99"/>
      <c r="T908" s="99"/>
      <c r="U908" s="99"/>
      <c r="V908" s="99"/>
      <c r="W908" s="99"/>
      <c r="X908" s="99"/>
      <c r="Y908" s="99"/>
      <c r="Z908" s="99"/>
      <c r="AA908" s="99"/>
      <c r="AB908" s="99"/>
      <c r="AC908" s="99"/>
      <c r="AD908" s="99"/>
      <c r="AE908" s="99"/>
      <c r="AF908" s="99"/>
      <c r="AG908" s="99"/>
      <c r="AH908" s="99"/>
      <c r="AI908" s="99"/>
      <c r="AJ908" s="99"/>
      <c r="AK908" s="99"/>
    </row>
    <row r="909" spans="1:37" ht="37.5" customHeight="1">
      <c r="A909" s="99"/>
      <c r="B909" s="100" t="s">
        <v>677</v>
      </c>
      <c r="C909" s="101" t="s">
        <v>456</v>
      </c>
      <c r="D909" s="102" t="e">
        <f>SUMIFS(#REF!,#REF!,$B909,#REF!,$C909,#REF!,$D$2)</f>
        <v>#REF!</v>
      </c>
      <c r="E909" s="102" t="e">
        <f>SUMIFS(#REF!,#REF!,$B909,#REF!,$C909,#REF!,$D$2)</f>
        <v>#REF!</v>
      </c>
      <c r="F909" s="102" t="e">
        <f>SUMIFS(#REF!,#REF!,$B909,#REF!,$C909,#REF!,$D$2)</f>
        <v>#REF!</v>
      </c>
      <c r="G909" s="103" t="e">
        <f>SUMIFS(#REF!,#REF!,$B909,#REF!,$C909,#REF!,$G$2)</f>
        <v>#REF!</v>
      </c>
      <c r="H909" s="103" t="e">
        <f>SUMIFS(#REF!,#REF!,$B909,#REF!,$C909,#REF!,$G$2)</f>
        <v>#REF!</v>
      </c>
      <c r="I909" s="103" t="e">
        <f>SUMIFS(#REF!,#REF!,$B909,#REF!,$C909,#REF!,$G$2)</f>
        <v>#REF!</v>
      </c>
      <c r="J909" s="104" t="e">
        <f>SUMIFS(#REF!,#REF!,$B909,#REF!,$C909,#REF!,$J$2)</f>
        <v>#REF!</v>
      </c>
      <c r="K909" s="104" t="e">
        <f>SUMIFS(#REF!,#REF!,$B909,#REF!,$C909,#REF!,$J$2)</f>
        <v>#REF!</v>
      </c>
      <c r="L909" s="104" t="e">
        <f>SUMIFS(#REF!,#REF!,$B909,#REF!,$C909,#REF!,$J$2)</f>
        <v>#REF!</v>
      </c>
      <c r="M909" s="99"/>
      <c r="N909" s="99"/>
      <c r="O909" s="99"/>
      <c r="P909" s="99"/>
      <c r="Q909" s="99"/>
      <c r="R909" s="99"/>
      <c r="S909" s="99"/>
      <c r="T909" s="99"/>
      <c r="U909" s="99"/>
      <c r="V909" s="99"/>
      <c r="W909" s="99"/>
      <c r="X909" s="99"/>
      <c r="Y909" s="99"/>
      <c r="Z909" s="99"/>
      <c r="AA909" s="99"/>
      <c r="AB909" s="99"/>
      <c r="AC909" s="99"/>
      <c r="AD909" s="99"/>
      <c r="AE909" s="99"/>
      <c r="AF909" s="99"/>
      <c r="AG909" s="99"/>
      <c r="AH909" s="99"/>
      <c r="AI909" s="99"/>
      <c r="AJ909" s="99"/>
      <c r="AK909" s="99"/>
    </row>
    <row r="910" spans="1:37" ht="37.5" customHeight="1">
      <c r="A910" s="99"/>
      <c r="B910" s="100" t="s">
        <v>677</v>
      </c>
      <c r="C910" s="101" t="s">
        <v>465</v>
      </c>
      <c r="D910" s="102" t="e">
        <f>SUMIFS(#REF!,#REF!,$B910,#REF!,$C910,#REF!,$D$2)</f>
        <v>#REF!</v>
      </c>
      <c r="E910" s="102" t="e">
        <f>SUMIFS(#REF!,#REF!,$B910,#REF!,$C910,#REF!,$D$2)</f>
        <v>#REF!</v>
      </c>
      <c r="F910" s="102" t="e">
        <f>SUMIFS(#REF!,#REF!,$B910,#REF!,$C910,#REF!,$D$2)</f>
        <v>#REF!</v>
      </c>
      <c r="G910" s="103" t="e">
        <f>SUMIFS(#REF!,#REF!,$B910,#REF!,$C910,#REF!,$G$2)</f>
        <v>#REF!</v>
      </c>
      <c r="H910" s="103" t="e">
        <f>SUMIFS(#REF!,#REF!,$B910,#REF!,$C910,#REF!,$G$2)</f>
        <v>#REF!</v>
      </c>
      <c r="I910" s="103" t="e">
        <f>SUMIFS(#REF!,#REF!,$B910,#REF!,$C910,#REF!,$G$2)</f>
        <v>#REF!</v>
      </c>
      <c r="J910" s="104" t="e">
        <f>SUMIFS(#REF!,#REF!,$B910,#REF!,$C910,#REF!,$J$2)</f>
        <v>#REF!</v>
      </c>
      <c r="K910" s="104" t="e">
        <f>SUMIFS(#REF!,#REF!,$B910,#REF!,$C910,#REF!,$J$2)</f>
        <v>#REF!</v>
      </c>
      <c r="L910" s="104" t="e">
        <f>SUMIFS(#REF!,#REF!,$B910,#REF!,$C910,#REF!,$J$2)</f>
        <v>#REF!</v>
      </c>
      <c r="M910" s="99"/>
      <c r="N910" s="99"/>
      <c r="O910" s="99"/>
      <c r="P910" s="99"/>
      <c r="Q910" s="99"/>
      <c r="R910" s="99"/>
      <c r="S910" s="99"/>
      <c r="T910" s="99"/>
      <c r="U910" s="99"/>
      <c r="V910" s="99"/>
      <c r="W910" s="99"/>
      <c r="X910" s="99"/>
      <c r="Y910" s="99"/>
      <c r="Z910" s="99"/>
      <c r="AA910" s="99"/>
      <c r="AB910" s="99"/>
      <c r="AC910" s="99"/>
      <c r="AD910" s="99"/>
      <c r="AE910" s="99"/>
      <c r="AF910" s="99"/>
      <c r="AG910" s="99"/>
      <c r="AH910" s="99"/>
      <c r="AI910" s="99"/>
      <c r="AJ910" s="99"/>
      <c r="AK910" s="99"/>
    </row>
    <row r="911" spans="1:37" ht="37.5" customHeight="1">
      <c r="A911" s="99"/>
      <c r="B911" s="100" t="s">
        <v>677</v>
      </c>
      <c r="C911" s="101" t="s">
        <v>191</v>
      </c>
      <c r="D911" s="102" t="e">
        <f>SUMIFS(#REF!,#REF!,$B911,#REF!,$C911,#REF!,$D$2)</f>
        <v>#REF!</v>
      </c>
      <c r="E911" s="102" t="e">
        <f>SUMIFS(#REF!,#REF!,$B911,#REF!,$C911,#REF!,$D$2)</f>
        <v>#REF!</v>
      </c>
      <c r="F911" s="102" t="e">
        <f>SUMIFS(#REF!,#REF!,$B911,#REF!,$C911,#REF!,$D$2)</f>
        <v>#REF!</v>
      </c>
      <c r="G911" s="103" t="e">
        <f>SUMIFS(#REF!,#REF!,$B911,#REF!,$C911,#REF!,$G$2)</f>
        <v>#REF!</v>
      </c>
      <c r="H911" s="103" t="e">
        <f>SUMIFS(#REF!,#REF!,$B911,#REF!,$C911,#REF!,$G$2)</f>
        <v>#REF!</v>
      </c>
      <c r="I911" s="103" t="e">
        <f>SUMIFS(#REF!,#REF!,$B911,#REF!,$C911,#REF!,$G$2)</f>
        <v>#REF!</v>
      </c>
      <c r="J911" s="104" t="e">
        <f>SUMIFS(#REF!,#REF!,$B911,#REF!,$C911,#REF!,$J$2)</f>
        <v>#REF!</v>
      </c>
      <c r="K911" s="104" t="e">
        <f>SUMIFS(#REF!,#REF!,$B911,#REF!,$C911,#REF!,$J$2)</f>
        <v>#REF!</v>
      </c>
      <c r="L911" s="104" t="e">
        <f>SUMIFS(#REF!,#REF!,$B911,#REF!,$C911,#REF!,$J$2)</f>
        <v>#REF!</v>
      </c>
      <c r="M911" s="99"/>
      <c r="N911" s="99"/>
      <c r="O911" s="99"/>
      <c r="P911" s="99"/>
      <c r="Q911" s="99"/>
      <c r="R911" s="99"/>
      <c r="S911" s="99"/>
      <c r="T911" s="99"/>
      <c r="U911" s="99"/>
      <c r="V911" s="99"/>
      <c r="W911" s="99"/>
      <c r="X911" s="99"/>
      <c r="Y911" s="99"/>
      <c r="Z911" s="99"/>
      <c r="AA911" s="99"/>
      <c r="AB911" s="99"/>
      <c r="AC911" s="99"/>
      <c r="AD911" s="99"/>
      <c r="AE911" s="99"/>
      <c r="AF911" s="99"/>
      <c r="AG911" s="99"/>
      <c r="AH911" s="99"/>
      <c r="AI911" s="99"/>
      <c r="AJ911" s="99"/>
      <c r="AK911" s="99"/>
    </row>
    <row r="912" spans="1:37" ht="37.5" customHeight="1">
      <c r="A912" s="99"/>
      <c r="B912" s="100" t="s">
        <v>677</v>
      </c>
      <c r="C912" s="101" t="s">
        <v>348</v>
      </c>
      <c r="D912" s="102" t="e">
        <f>SUMIFS(#REF!,#REF!,$B912,#REF!,$C912,#REF!,$D$2)</f>
        <v>#REF!</v>
      </c>
      <c r="E912" s="102" t="e">
        <f>SUMIFS(#REF!,#REF!,$B912,#REF!,$C912,#REF!,$D$2)</f>
        <v>#REF!</v>
      </c>
      <c r="F912" s="102" t="e">
        <f>SUMIFS(#REF!,#REF!,$B912,#REF!,$C912,#REF!,$D$2)</f>
        <v>#REF!</v>
      </c>
      <c r="G912" s="103" t="e">
        <f>SUMIFS(#REF!,#REF!,$B912,#REF!,$C912,#REF!,$G$2)</f>
        <v>#REF!</v>
      </c>
      <c r="H912" s="103" t="e">
        <f>SUMIFS(#REF!,#REF!,$B912,#REF!,$C912,#REF!,$G$2)</f>
        <v>#REF!</v>
      </c>
      <c r="I912" s="103" t="e">
        <f>SUMIFS(#REF!,#REF!,$B912,#REF!,$C912,#REF!,$G$2)</f>
        <v>#REF!</v>
      </c>
      <c r="J912" s="104" t="e">
        <f>SUMIFS(#REF!,#REF!,$B912,#REF!,$C912,#REF!,$J$2)</f>
        <v>#REF!</v>
      </c>
      <c r="K912" s="104" t="e">
        <f>SUMIFS(#REF!,#REF!,$B912,#REF!,$C912,#REF!,$J$2)</f>
        <v>#REF!</v>
      </c>
      <c r="L912" s="104" t="e">
        <f>SUMIFS(#REF!,#REF!,$B912,#REF!,$C912,#REF!,$J$2)</f>
        <v>#REF!</v>
      </c>
      <c r="M912" s="99"/>
      <c r="N912" s="99"/>
      <c r="O912" s="99"/>
      <c r="P912" s="99"/>
      <c r="Q912" s="99"/>
      <c r="R912" s="99"/>
      <c r="S912" s="99"/>
      <c r="T912" s="99"/>
      <c r="U912" s="99"/>
      <c r="V912" s="99"/>
      <c r="W912" s="99"/>
      <c r="X912" s="99"/>
      <c r="Y912" s="99"/>
      <c r="Z912" s="99"/>
      <c r="AA912" s="99"/>
      <c r="AB912" s="99"/>
      <c r="AC912" s="99"/>
      <c r="AD912" s="99"/>
      <c r="AE912" s="99"/>
      <c r="AF912" s="99"/>
      <c r="AG912" s="99"/>
      <c r="AH912" s="99"/>
      <c r="AI912" s="99"/>
      <c r="AJ912" s="99"/>
      <c r="AK912" s="99"/>
    </row>
    <row r="913" spans="1:37" ht="37.5" customHeight="1">
      <c r="A913" s="99"/>
      <c r="B913" s="100" t="s">
        <v>677</v>
      </c>
      <c r="C913" s="101" t="s">
        <v>182</v>
      </c>
      <c r="D913" s="102" t="e">
        <f>SUMIFS(#REF!,#REF!,$B913,#REF!,$C913,#REF!,$D$2)</f>
        <v>#REF!</v>
      </c>
      <c r="E913" s="102" t="e">
        <f>SUMIFS(#REF!,#REF!,$B913,#REF!,$C913,#REF!,$D$2)</f>
        <v>#REF!</v>
      </c>
      <c r="F913" s="102" t="e">
        <f>SUMIFS(#REF!,#REF!,$B913,#REF!,$C913,#REF!,$D$2)</f>
        <v>#REF!</v>
      </c>
      <c r="G913" s="103" t="e">
        <f>SUMIFS(#REF!,#REF!,$B913,#REF!,$C913,#REF!,$G$2)</f>
        <v>#REF!</v>
      </c>
      <c r="H913" s="103" t="e">
        <f>SUMIFS(#REF!,#REF!,$B913,#REF!,$C913,#REF!,$G$2)</f>
        <v>#REF!</v>
      </c>
      <c r="I913" s="103" t="e">
        <f>SUMIFS(#REF!,#REF!,$B913,#REF!,$C913,#REF!,$G$2)</f>
        <v>#REF!</v>
      </c>
      <c r="J913" s="104" t="e">
        <f>SUMIFS(#REF!,#REF!,$B913,#REF!,$C913,#REF!,$J$2)</f>
        <v>#REF!</v>
      </c>
      <c r="K913" s="104" t="e">
        <f>SUMIFS(#REF!,#REF!,$B913,#REF!,$C913,#REF!,$J$2)</f>
        <v>#REF!</v>
      </c>
      <c r="L913" s="104" t="e">
        <f>SUMIFS(#REF!,#REF!,$B913,#REF!,$C913,#REF!,$J$2)</f>
        <v>#REF!</v>
      </c>
      <c r="M913" s="99"/>
      <c r="N913" s="99"/>
      <c r="O913" s="99"/>
      <c r="P913" s="99"/>
      <c r="Q913" s="99"/>
      <c r="R913" s="99"/>
      <c r="S913" s="99"/>
      <c r="T913" s="99"/>
      <c r="U913" s="99"/>
      <c r="V913" s="99"/>
      <c r="W913" s="99"/>
      <c r="X913" s="99"/>
      <c r="Y913" s="99"/>
      <c r="Z913" s="99"/>
      <c r="AA913" s="99"/>
      <c r="AB913" s="99"/>
      <c r="AC913" s="99"/>
      <c r="AD913" s="99"/>
      <c r="AE913" s="99"/>
      <c r="AF913" s="99"/>
      <c r="AG913" s="99"/>
      <c r="AH913" s="99"/>
      <c r="AI913" s="99"/>
      <c r="AJ913" s="99"/>
      <c r="AK913" s="99"/>
    </row>
    <row r="914" spans="1:37" ht="37.5" customHeight="1">
      <c r="A914" s="99"/>
      <c r="B914" s="100" t="s">
        <v>677</v>
      </c>
      <c r="C914" s="101" t="s">
        <v>170</v>
      </c>
      <c r="D914" s="102" t="e">
        <f>SUMIFS(#REF!,#REF!,$B914,#REF!,$C914,#REF!,$D$2)</f>
        <v>#REF!</v>
      </c>
      <c r="E914" s="102" t="e">
        <f>SUMIFS(#REF!,#REF!,$B914,#REF!,$C914,#REF!,$D$2)</f>
        <v>#REF!</v>
      </c>
      <c r="F914" s="102" t="e">
        <f>SUMIFS(#REF!,#REF!,$B914,#REF!,$C914,#REF!,$D$2)</f>
        <v>#REF!</v>
      </c>
      <c r="G914" s="103" t="e">
        <f>SUMIFS(#REF!,#REF!,$B914,#REF!,$C914,#REF!,$G$2)</f>
        <v>#REF!</v>
      </c>
      <c r="H914" s="103" t="e">
        <f>SUMIFS(#REF!,#REF!,$B914,#REF!,$C914,#REF!,$G$2)</f>
        <v>#REF!</v>
      </c>
      <c r="I914" s="103" t="e">
        <f>SUMIFS(#REF!,#REF!,$B914,#REF!,$C914,#REF!,$G$2)</f>
        <v>#REF!</v>
      </c>
      <c r="J914" s="104" t="e">
        <f>SUMIFS(#REF!,#REF!,$B914,#REF!,$C914,#REF!,$J$2)</f>
        <v>#REF!</v>
      </c>
      <c r="K914" s="104" t="e">
        <f>SUMIFS(#REF!,#REF!,$B914,#REF!,$C914,#REF!,$J$2)</f>
        <v>#REF!</v>
      </c>
      <c r="L914" s="104" t="e">
        <f>SUMIFS(#REF!,#REF!,$B914,#REF!,$C914,#REF!,$J$2)</f>
        <v>#REF!</v>
      </c>
      <c r="M914" s="99"/>
      <c r="N914" s="99"/>
      <c r="O914" s="99"/>
      <c r="P914" s="99"/>
      <c r="Q914" s="99"/>
      <c r="R914" s="99"/>
      <c r="S914" s="99"/>
      <c r="T914" s="99"/>
      <c r="U914" s="99"/>
      <c r="V914" s="99"/>
      <c r="W914" s="99"/>
      <c r="X914" s="99"/>
      <c r="Y914" s="99"/>
      <c r="Z914" s="99"/>
      <c r="AA914" s="99"/>
      <c r="AB914" s="99"/>
      <c r="AC914" s="99"/>
      <c r="AD914" s="99"/>
      <c r="AE914" s="99"/>
      <c r="AF914" s="99"/>
      <c r="AG914" s="99"/>
      <c r="AH914" s="99"/>
      <c r="AI914" s="99"/>
      <c r="AJ914" s="99"/>
      <c r="AK914" s="99"/>
    </row>
    <row r="915" spans="1:37" ht="37.5" customHeight="1">
      <c r="A915" s="99"/>
      <c r="B915" s="100" t="s">
        <v>677</v>
      </c>
      <c r="C915" s="101" t="s">
        <v>188</v>
      </c>
      <c r="D915" s="102" t="e">
        <f>SUMIFS(#REF!,#REF!,$B915,#REF!,$C915,#REF!,$D$2)</f>
        <v>#REF!</v>
      </c>
      <c r="E915" s="102" t="e">
        <f>SUMIFS(#REF!,#REF!,$B915,#REF!,$C915,#REF!,$D$2)</f>
        <v>#REF!</v>
      </c>
      <c r="F915" s="102" t="e">
        <f>SUMIFS(#REF!,#REF!,$B915,#REF!,$C915,#REF!,$D$2)</f>
        <v>#REF!</v>
      </c>
      <c r="G915" s="103" t="e">
        <f>SUMIFS(#REF!,#REF!,$B915,#REF!,$C915,#REF!,$G$2)</f>
        <v>#REF!</v>
      </c>
      <c r="H915" s="103" t="e">
        <f>SUMIFS(#REF!,#REF!,$B915,#REF!,$C915,#REF!,$G$2)</f>
        <v>#REF!</v>
      </c>
      <c r="I915" s="103" t="e">
        <f>SUMIFS(#REF!,#REF!,$B915,#REF!,$C915,#REF!,$G$2)</f>
        <v>#REF!</v>
      </c>
      <c r="J915" s="104" t="e">
        <f>SUMIFS(#REF!,#REF!,$B915,#REF!,$C915,#REF!,$J$2)</f>
        <v>#REF!</v>
      </c>
      <c r="K915" s="104" t="e">
        <f>SUMIFS(#REF!,#REF!,$B915,#REF!,$C915,#REF!,$J$2)</f>
        <v>#REF!</v>
      </c>
      <c r="L915" s="104" t="e">
        <f>SUMIFS(#REF!,#REF!,$B915,#REF!,$C915,#REF!,$J$2)</f>
        <v>#REF!</v>
      </c>
      <c r="M915" s="99"/>
      <c r="N915" s="99"/>
      <c r="O915" s="99"/>
      <c r="P915" s="99"/>
      <c r="Q915" s="99"/>
      <c r="R915" s="99"/>
      <c r="S915" s="99"/>
      <c r="T915" s="99"/>
      <c r="U915" s="99"/>
      <c r="V915" s="99"/>
      <c r="W915" s="99"/>
      <c r="X915" s="99"/>
      <c r="Y915" s="99"/>
      <c r="Z915" s="99"/>
      <c r="AA915" s="99"/>
      <c r="AB915" s="99"/>
      <c r="AC915" s="99"/>
      <c r="AD915" s="99"/>
      <c r="AE915" s="99"/>
      <c r="AF915" s="99"/>
      <c r="AG915" s="99"/>
      <c r="AH915" s="99"/>
      <c r="AI915" s="99"/>
      <c r="AJ915" s="99"/>
      <c r="AK915" s="99"/>
    </row>
    <row r="916" spans="1:37" ht="37.5" customHeight="1">
      <c r="A916" s="99"/>
      <c r="B916" s="100" t="s">
        <v>677</v>
      </c>
      <c r="C916" s="101" t="s">
        <v>176</v>
      </c>
      <c r="D916" s="102" t="e">
        <f>SUMIFS(#REF!,#REF!,$B916,#REF!,$C916,#REF!,$D$2)</f>
        <v>#REF!</v>
      </c>
      <c r="E916" s="102" t="e">
        <f>SUMIFS(#REF!,#REF!,$B916,#REF!,$C916,#REF!,$D$2)</f>
        <v>#REF!</v>
      </c>
      <c r="F916" s="102" t="e">
        <f>SUMIFS(#REF!,#REF!,$B916,#REF!,$C916,#REF!,$D$2)</f>
        <v>#REF!</v>
      </c>
      <c r="G916" s="103" t="e">
        <f>SUMIFS(#REF!,#REF!,$B916,#REF!,$C916,#REF!,$G$2)</f>
        <v>#REF!</v>
      </c>
      <c r="H916" s="103" t="e">
        <f>SUMIFS(#REF!,#REF!,$B916,#REF!,$C916,#REF!,$G$2)</f>
        <v>#REF!</v>
      </c>
      <c r="I916" s="103" t="e">
        <f>SUMIFS(#REF!,#REF!,$B916,#REF!,$C916,#REF!,$G$2)</f>
        <v>#REF!</v>
      </c>
      <c r="J916" s="104" t="e">
        <f>SUMIFS(#REF!,#REF!,$B916,#REF!,$C916,#REF!,$J$2)</f>
        <v>#REF!</v>
      </c>
      <c r="K916" s="104" t="e">
        <f>SUMIFS(#REF!,#REF!,$B916,#REF!,$C916,#REF!,$J$2)</f>
        <v>#REF!</v>
      </c>
      <c r="L916" s="104" t="e">
        <f>SUMIFS(#REF!,#REF!,$B916,#REF!,$C916,#REF!,$J$2)</f>
        <v>#REF!</v>
      </c>
      <c r="M916" s="99"/>
      <c r="N916" s="99"/>
      <c r="O916" s="99"/>
      <c r="P916" s="99"/>
      <c r="Q916" s="99"/>
      <c r="R916" s="99"/>
      <c r="S916" s="99"/>
      <c r="T916" s="99"/>
      <c r="U916" s="99"/>
      <c r="V916" s="99"/>
      <c r="W916" s="99"/>
      <c r="X916" s="99"/>
      <c r="Y916" s="99"/>
      <c r="Z916" s="99"/>
      <c r="AA916" s="99"/>
      <c r="AB916" s="99"/>
      <c r="AC916" s="99"/>
      <c r="AD916" s="99"/>
      <c r="AE916" s="99"/>
      <c r="AF916" s="99"/>
      <c r="AG916" s="99"/>
      <c r="AH916" s="99"/>
      <c r="AI916" s="99"/>
      <c r="AJ916" s="99"/>
      <c r="AK916" s="99"/>
    </row>
    <row r="917" spans="1:37" ht="37.5" customHeight="1">
      <c r="A917" s="99"/>
      <c r="B917" s="100" t="s">
        <v>677</v>
      </c>
      <c r="C917" s="101" t="s">
        <v>194</v>
      </c>
      <c r="D917" s="102" t="e">
        <f>SUMIFS(#REF!,#REF!,$B917,#REF!,$C917,#REF!,$D$2)</f>
        <v>#REF!</v>
      </c>
      <c r="E917" s="102" t="e">
        <f>SUMIFS(#REF!,#REF!,$B917,#REF!,$C917,#REF!,$D$2)</f>
        <v>#REF!</v>
      </c>
      <c r="F917" s="102" t="e">
        <f>SUMIFS(#REF!,#REF!,$B917,#REF!,$C917,#REF!,$D$2)</f>
        <v>#REF!</v>
      </c>
      <c r="G917" s="103" t="e">
        <f>SUMIFS(#REF!,#REF!,$B917,#REF!,$C917,#REF!,$G$2)</f>
        <v>#REF!</v>
      </c>
      <c r="H917" s="103" t="e">
        <f>SUMIFS(#REF!,#REF!,$B917,#REF!,$C917,#REF!,$G$2)</f>
        <v>#REF!</v>
      </c>
      <c r="I917" s="103" t="e">
        <f>SUMIFS(#REF!,#REF!,$B917,#REF!,$C917,#REF!,$G$2)</f>
        <v>#REF!</v>
      </c>
      <c r="J917" s="104" t="e">
        <f>SUMIFS(#REF!,#REF!,$B917,#REF!,$C917,#REF!,$J$2)</f>
        <v>#REF!</v>
      </c>
      <c r="K917" s="104" t="e">
        <f>SUMIFS(#REF!,#REF!,$B917,#REF!,$C917,#REF!,$J$2)</f>
        <v>#REF!</v>
      </c>
      <c r="L917" s="104" t="e">
        <f>SUMIFS(#REF!,#REF!,$B917,#REF!,$C917,#REF!,$J$2)</f>
        <v>#REF!</v>
      </c>
      <c r="M917" s="97"/>
      <c r="N917" s="97"/>
      <c r="O917" s="97"/>
      <c r="P917" s="97"/>
      <c r="Q917" s="97"/>
      <c r="R917" s="97"/>
      <c r="S917" s="97"/>
      <c r="T917" s="97"/>
      <c r="U917" s="97"/>
      <c r="V917" s="97"/>
      <c r="W917" s="97"/>
      <c r="X917" s="97"/>
      <c r="Y917" s="97"/>
      <c r="Z917" s="97"/>
      <c r="AA917" s="97"/>
      <c r="AB917" s="97"/>
      <c r="AC917" s="97"/>
      <c r="AD917" s="97"/>
      <c r="AE917" s="97"/>
      <c r="AF917" s="97"/>
      <c r="AG917" s="97"/>
      <c r="AH917" s="97"/>
      <c r="AI917" s="97"/>
      <c r="AJ917" s="97"/>
      <c r="AK917" s="97"/>
    </row>
    <row r="918" spans="1:37" ht="18.75" customHeight="1">
      <c r="A918" s="94"/>
      <c r="B918" s="95" t="s">
        <v>712</v>
      </c>
      <c r="C918" s="94"/>
      <c r="D918" s="96" t="e">
        <f t="shared" ref="D918:L918" si="84">SUM(D919:D928)</f>
        <v>#REF!</v>
      </c>
      <c r="E918" s="96" t="e">
        <f t="shared" si="84"/>
        <v>#REF!</v>
      </c>
      <c r="F918" s="96" t="e">
        <f t="shared" si="84"/>
        <v>#REF!</v>
      </c>
      <c r="G918" s="96" t="e">
        <f t="shared" si="84"/>
        <v>#REF!</v>
      </c>
      <c r="H918" s="96" t="e">
        <f t="shared" si="84"/>
        <v>#REF!</v>
      </c>
      <c r="I918" s="96" t="e">
        <f t="shared" si="84"/>
        <v>#REF!</v>
      </c>
      <c r="J918" s="96" t="e">
        <f t="shared" si="84"/>
        <v>#REF!</v>
      </c>
      <c r="K918" s="96" t="e">
        <f t="shared" si="84"/>
        <v>#REF!</v>
      </c>
      <c r="L918" s="96" t="e">
        <f t="shared" si="84"/>
        <v>#REF!</v>
      </c>
      <c r="M918" s="99"/>
      <c r="N918" s="99"/>
      <c r="O918" s="99"/>
      <c r="P918" s="99"/>
      <c r="Q918" s="99"/>
      <c r="R918" s="99"/>
      <c r="S918" s="99"/>
      <c r="T918" s="99"/>
      <c r="U918" s="99"/>
      <c r="V918" s="99"/>
      <c r="W918" s="99"/>
      <c r="X918" s="99"/>
      <c r="Y918" s="99"/>
      <c r="Z918" s="99"/>
      <c r="AA918" s="99"/>
      <c r="AB918" s="99"/>
      <c r="AC918" s="99"/>
      <c r="AD918" s="99"/>
      <c r="AE918" s="99"/>
      <c r="AF918" s="99"/>
      <c r="AG918" s="99"/>
      <c r="AH918" s="99"/>
      <c r="AI918" s="99"/>
      <c r="AJ918" s="99"/>
      <c r="AK918" s="99"/>
    </row>
    <row r="919" spans="1:37" ht="37.5" customHeight="1">
      <c r="A919" s="99">
        <f>A908+1</f>
        <v>84</v>
      </c>
      <c r="B919" s="100" t="s">
        <v>789</v>
      </c>
      <c r="C919" s="101" t="s">
        <v>372</v>
      </c>
      <c r="D919" s="102" t="e">
        <f>SUMIFS(#REF!,#REF!,$B919,#REF!,$C919,#REF!,$D$2)</f>
        <v>#REF!</v>
      </c>
      <c r="E919" s="102" t="e">
        <f>SUMIFS(#REF!,#REF!,$B919,#REF!,$C919,#REF!,$D$2)</f>
        <v>#REF!</v>
      </c>
      <c r="F919" s="102" t="e">
        <f>SUMIFS(#REF!,#REF!,$B919,#REF!,$C919,#REF!,$D$2)</f>
        <v>#REF!</v>
      </c>
      <c r="G919" s="103" t="e">
        <f>SUMIFS(#REF!,#REF!,$B919,#REF!,$C919,#REF!,$G$2)</f>
        <v>#REF!</v>
      </c>
      <c r="H919" s="103" t="e">
        <f>SUMIFS(#REF!,#REF!,$B919,#REF!,$C919,#REF!,$G$2)</f>
        <v>#REF!</v>
      </c>
      <c r="I919" s="103" t="e">
        <f>SUMIFS(#REF!,#REF!,$B919,#REF!,$C919,#REF!,$G$2)</f>
        <v>#REF!</v>
      </c>
      <c r="J919" s="104" t="e">
        <f>SUMIFS(#REF!,#REF!,$B919,#REF!,$C919,#REF!,$J$2)</f>
        <v>#REF!</v>
      </c>
      <c r="K919" s="104" t="e">
        <f>SUMIFS(#REF!,#REF!,$B919,#REF!,$C919,#REF!,$J$2)</f>
        <v>#REF!</v>
      </c>
      <c r="L919" s="104" t="e">
        <f>SUMIFS(#REF!,#REF!,$B919,#REF!,$C919,#REF!,$J$2)</f>
        <v>#REF!</v>
      </c>
      <c r="M919" s="99"/>
      <c r="N919" s="99"/>
      <c r="O919" s="99"/>
      <c r="P919" s="99"/>
      <c r="Q919" s="99"/>
      <c r="R919" s="99"/>
      <c r="S919" s="99"/>
      <c r="T919" s="99"/>
      <c r="U919" s="99"/>
      <c r="V919" s="99"/>
      <c r="W919" s="99"/>
      <c r="X919" s="99"/>
      <c r="Y919" s="99"/>
      <c r="Z919" s="99"/>
      <c r="AA919" s="99"/>
      <c r="AB919" s="99"/>
      <c r="AC919" s="99"/>
      <c r="AD919" s="99"/>
      <c r="AE919" s="99"/>
      <c r="AF919" s="99"/>
      <c r="AG919" s="99"/>
      <c r="AH919" s="99"/>
      <c r="AI919" s="99"/>
      <c r="AJ919" s="99"/>
      <c r="AK919" s="99"/>
    </row>
    <row r="920" spans="1:37" ht="37.5" customHeight="1">
      <c r="A920" s="99"/>
      <c r="B920" s="100" t="s">
        <v>789</v>
      </c>
      <c r="C920" s="101" t="s">
        <v>456</v>
      </c>
      <c r="D920" s="102" t="e">
        <f>SUMIFS(#REF!,#REF!,$B920,#REF!,$C920,#REF!,$D$2)</f>
        <v>#REF!</v>
      </c>
      <c r="E920" s="102" t="e">
        <f>SUMIFS(#REF!,#REF!,$B920,#REF!,$C920,#REF!,$D$2)</f>
        <v>#REF!</v>
      </c>
      <c r="F920" s="102" t="e">
        <f>SUMIFS(#REF!,#REF!,$B920,#REF!,$C920,#REF!,$D$2)</f>
        <v>#REF!</v>
      </c>
      <c r="G920" s="103" t="e">
        <f>SUMIFS(#REF!,#REF!,$B920,#REF!,$C920,#REF!,$G$2)</f>
        <v>#REF!</v>
      </c>
      <c r="H920" s="103" t="e">
        <f>SUMIFS(#REF!,#REF!,$B920,#REF!,$C920,#REF!,$G$2)</f>
        <v>#REF!</v>
      </c>
      <c r="I920" s="103" t="e">
        <f>SUMIFS(#REF!,#REF!,$B920,#REF!,$C920,#REF!,$G$2)</f>
        <v>#REF!</v>
      </c>
      <c r="J920" s="104" t="e">
        <f>SUMIFS(#REF!,#REF!,$B920,#REF!,$C920,#REF!,$J$2)</f>
        <v>#REF!</v>
      </c>
      <c r="K920" s="104" t="e">
        <f>SUMIFS(#REF!,#REF!,$B920,#REF!,$C920,#REF!,$J$2)</f>
        <v>#REF!</v>
      </c>
      <c r="L920" s="104" t="e">
        <f>SUMIFS(#REF!,#REF!,$B920,#REF!,$C920,#REF!,$J$2)</f>
        <v>#REF!</v>
      </c>
      <c r="M920" s="99"/>
      <c r="N920" s="99"/>
      <c r="O920" s="99"/>
      <c r="P920" s="99"/>
      <c r="Q920" s="99"/>
      <c r="R920" s="99"/>
      <c r="S920" s="99"/>
      <c r="T920" s="99"/>
      <c r="U920" s="99"/>
      <c r="V920" s="99"/>
      <c r="W920" s="99"/>
      <c r="X920" s="99"/>
      <c r="Y920" s="99"/>
      <c r="Z920" s="99"/>
      <c r="AA920" s="99"/>
      <c r="AB920" s="99"/>
      <c r="AC920" s="99"/>
      <c r="AD920" s="99"/>
      <c r="AE920" s="99"/>
      <c r="AF920" s="99"/>
      <c r="AG920" s="99"/>
      <c r="AH920" s="99"/>
      <c r="AI920" s="99"/>
      <c r="AJ920" s="99"/>
      <c r="AK920" s="99"/>
    </row>
    <row r="921" spans="1:37" ht="37.5" customHeight="1">
      <c r="A921" s="99"/>
      <c r="B921" s="100" t="s">
        <v>789</v>
      </c>
      <c r="C921" s="101" t="s">
        <v>465</v>
      </c>
      <c r="D921" s="102" t="e">
        <f>SUMIFS(#REF!,#REF!,$B921,#REF!,$C921,#REF!,$D$2)</f>
        <v>#REF!</v>
      </c>
      <c r="E921" s="102" t="e">
        <f>SUMIFS(#REF!,#REF!,$B921,#REF!,$C921,#REF!,$D$2)</f>
        <v>#REF!</v>
      </c>
      <c r="F921" s="102" t="e">
        <f>SUMIFS(#REF!,#REF!,$B921,#REF!,$C921,#REF!,$D$2)</f>
        <v>#REF!</v>
      </c>
      <c r="G921" s="103" t="e">
        <f>SUMIFS(#REF!,#REF!,$B921,#REF!,$C921,#REF!,$G$2)</f>
        <v>#REF!</v>
      </c>
      <c r="H921" s="103" t="e">
        <f>SUMIFS(#REF!,#REF!,$B921,#REF!,$C921,#REF!,$G$2)</f>
        <v>#REF!</v>
      </c>
      <c r="I921" s="103" t="e">
        <f>SUMIFS(#REF!,#REF!,$B921,#REF!,$C921,#REF!,$G$2)</f>
        <v>#REF!</v>
      </c>
      <c r="J921" s="104" t="e">
        <f>SUMIFS(#REF!,#REF!,$B921,#REF!,$C921,#REF!,$J$2)</f>
        <v>#REF!</v>
      </c>
      <c r="K921" s="104" t="e">
        <f>SUMIFS(#REF!,#REF!,$B921,#REF!,$C921,#REF!,$J$2)</f>
        <v>#REF!</v>
      </c>
      <c r="L921" s="104" t="e">
        <f>SUMIFS(#REF!,#REF!,$B921,#REF!,$C921,#REF!,$J$2)</f>
        <v>#REF!</v>
      </c>
      <c r="M921" s="99"/>
      <c r="N921" s="99"/>
      <c r="O921" s="99"/>
      <c r="P921" s="99"/>
      <c r="Q921" s="99"/>
      <c r="R921" s="99"/>
      <c r="S921" s="99"/>
      <c r="T921" s="99"/>
      <c r="U921" s="99"/>
      <c r="V921" s="99"/>
      <c r="W921" s="99"/>
      <c r="X921" s="99"/>
      <c r="Y921" s="99"/>
      <c r="Z921" s="99"/>
      <c r="AA921" s="99"/>
      <c r="AB921" s="99"/>
      <c r="AC921" s="99"/>
      <c r="AD921" s="99"/>
      <c r="AE921" s="99"/>
      <c r="AF921" s="99"/>
      <c r="AG921" s="99"/>
      <c r="AH921" s="99"/>
      <c r="AI921" s="99"/>
      <c r="AJ921" s="99"/>
      <c r="AK921" s="99"/>
    </row>
    <row r="922" spans="1:37" ht="37.5" customHeight="1">
      <c r="A922" s="99"/>
      <c r="B922" s="100" t="s">
        <v>789</v>
      </c>
      <c r="C922" s="101" t="s">
        <v>191</v>
      </c>
      <c r="D922" s="102" t="e">
        <f>SUMIFS(#REF!,#REF!,$B922,#REF!,$C922,#REF!,$D$2)</f>
        <v>#REF!</v>
      </c>
      <c r="E922" s="102" t="e">
        <f>SUMIFS(#REF!,#REF!,$B922,#REF!,$C922,#REF!,$D$2)</f>
        <v>#REF!</v>
      </c>
      <c r="F922" s="102" t="e">
        <f>SUMIFS(#REF!,#REF!,$B922,#REF!,$C922,#REF!,$D$2)</f>
        <v>#REF!</v>
      </c>
      <c r="G922" s="103" t="e">
        <f>SUMIFS(#REF!,#REF!,$B922,#REF!,$C922,#REF!,$G$2)</f>
        <v>#REF!</v>
      </c>
      <c r="H922" s="103" t="e">
        <f>SUMIFS(#REF!,#REF!,$B922,#REF!,$C922,#REF!,$G$2)</f>
        <v>#REF!</v>
      </c>
      <c r="I922" s="103" t="e">
        <f>SUMIFS(#REF!,#REF!,$B922,#REF!,$C922,#REF!,$G$2)</f>
        <v>#REF!</v>
      </c>
      <c r="J922" s="104" t="e">
        <f>SUMIFS(#REF!,#REF!,$B922,#REF!,$C922,#REF!,$J$2)</f>
        <v>#REF!</v>
      </c>
      <c r="K922" s="104" t="e">
        <f>SUMIFS(#REF!,#REF!,$B922,#REF!,$C922,#REF!,$J$2)</f>
        <v>#REF!</v>
      </c>
      <c r="L922" s="104" t="e">
        <f>SUMIFS(#REF!,#REF!,$B922,#REF!,$C922,#REF!,$J$2)</f>
        <v>#REF!</v>
      </c>
      <c r="M922" s="99"/>
      <c r="N922" s="99"/>
      <c r="O922" s="99"/>
      <c r="P922" s="99"/>
      <c r="Q922" s="99"/>
      <c r="R922" s="99"/>
      <c r="S922" s="99"/>
      <c r="T922" s="99"/>
      <c r="U922" s="99"/>
      <c r="V922" s="99"/>
      <c r="W922" s="99"/>
      <c r="X922" s="99"/>
      <c r="Y922" s="99"/>
      <c r="Z922" s="99"/>
      <c r="AA922" s="99"/>
      <c r="AB922" s="99"/>
      <c r="AC922" s="99"/>
      <c r="AD922" s="99"/>
      <c r="AE922" s="99"/>
      <c r="AF922" s="99"/>
      <c r="AG922" s="99"/>
      <c r="AH922" s="99"/>
      <c r="AI922" s="99"/>
      <c r="AJ922" s="99"/>
      <c r="AK922" s="99"/>
    </row>
    <row r="923" spans="1:37" ht="37.5" customHeight="1">
      <c r="A923" s="99"/>
      <c r="B923" s="100" t="s">
        <v>789</v>
      </c>
      <c r="C923" s="101" t="s">
        <v>348</v>
      </c>
      <c r="D923" s="102" t="e">
        <f>SUMIFS(#REF!,#REF!,$B923,#REF!,$C923,#REF!,$D$2)</f>
        <v>#REF!</v>
      </c>
      <c r="E923" s="102" t="e">
        <f>SUMIFS(#REF!,#REF!,$B923,#REF!,$C923,#REF!,$D$2)</f>
        <v>#REF!</v>
      </c>
      <c r="F923" s="102" t="e">
        <f>SUMIFS(#REF!,#REF!,$B923,#REF!,$C923,#REF!,$D$2)</f>
        <v>#REF!</v>
      </c>
      <c r="G923" s="103" t="e">
        <f>SUMIFS(#REF!,#REF!,$B923,#REF!,$C923,#REF!,$G$2)</f>
        <v>#REF!</v>
      </c>
      <c r="H923" s="103" t="e">
        <f>SUMIFS(#REF!,#REF!,$B923,#REF!,$C923,#REF!,$G$2)</f>
        <v>#REF!</v>
      </c>
      <c r="I923" s="103" t="e">
        <f>SUMIFS(#REF!,#REF!,$B923,#REF!,$C923,#REF!,$G$2)</f>
        <v>#REF!</v>
      </c>
      <c r="J923" s="104" t="e">
        <f>SUMIFS(#REF!,#REF!,$B923,#REF!,$C923,#REF!,$J$2)</f>
        <v>#REF!</v>
      </c>
      <c r="K923" s="104" t="e">
        <f>SUMIFS(#REF!,#REF!,$B923,#REF!,$C923,#REF!,$J$2)</f>
        <v>#REF!</v>
      </c>
      <c r="L923" s="104" t="e">
        <f>SUMIFS(#REF!,#REF!,$B923,#REF!,$C923,#REF!,$J$2)</f>
        <v>#REF!</v>
      </c>
      <c r="M923" s="99"/>
      <c r="N923" s="99"/>
      <c r="O923" s="99"/>
      <c r="P923" s="99"/>
      <c r="Q923" s="99"/>
      <c r="R923" s="99"/>
      <c r="S923" s="99"/>
      <c r="T923" s="99"/>
      <c r="U923" s="99"/>
      <c r="V923" s="99"/>
      <c r="W923" s="99"/>
      <c r="X923" s="99"/>
      <c r="Y923" s="99"/>
      <c r="Z923" s="99"/>
      <c r="AA923" s="99"/>
      <c r="AB923" s="99"/>
      <c r="AC923" s="99"/>
      <c r="AD923" s="99"/>
      <c r="AE923" s="99"/>
      <c r="AF923" s="99"/>
      <c r="AG923" s="99"/>
      <c r="AH923" s="99"/>
      <c r="AI923" s="99"/>
      <c r="AJ923" s="99"/>
      <c r="AK923" s="99"/>
    </row>
    <row r="924" spans="1:37" ht="37.5" customHeight="1">
      <c r="A924" s="99"/>
      <c r="B924" s="100" t="s">
        <v>789</v>
      </c>
      <c r="C924" s="101" t="s">
        <v>182</v>
      </c>
      <c r="D924" s="102" t="e">
        <f>SUMIFS(#REF!,#REF!,$B924,#REF!,$C924,#REF!,$D$2)</f>
        <v>#REF!</v>
      </c>
      <c r="E924" s="102" t="e">
        <f>SUMIFS(#REF!,#REF!,$B924,#REF!,$C924,#REF!,$D$2)</f>
        <v>#REF!</v>
      </c>
      <c r="F924" s="102" t="e">
        <f>SUMIFS(#REF!,#REF!,$B924,#REF!,$C924,#REF!,$D$2)</f>
        <v>#REF!</v>
      </c>
      <c r="G924" s="103" t="e">
        <f>SUMIFS(#REF!,#REF!,$B924,#REF!,$C924,#REF!,$G$2)</f>
        <v>#REF!</v>
      </c>
      <c r="H924" s="103" t="e">
        <f>SUMIFS(#REF!,#REF!,$B924,#REF!,$C924,#REF!,$G$2)</f>
        <v>#REF!</v>
      </c>
      <c r="I924" s="103" t="e">
        <f>SUMIFS(#REF!,#REF!,$B924,#REF!,$C924,#REF!,$G$2)</f>
        <v>#REF!</v>
      </c>
      <c r="J924" s="104" t="e">
        <f>SUMIFS(#REF!,#REF!,$B924,#REF!,$C924,#REF!,$J$2)</f>
        <v>#REF!</v>
      </c>
      <c r="K924" s="104" t="e">
        <f>SUMIFS(#REF!,#REF!,$B924,#REF!,$C924,#REF!,$J$2)</f>
        <v>#REF!</v>
      </c>
      <c r="L924" s="104" t="e">
        <f>SUMIFS(#REF!,#REF!,$B924,#REF!,$C924,#REF!,$J$2)</f>
        <v>#REF!</v>
      </c>
      <c r="M924" s="99"/>
      <c r="N924" s="99"/>
      <c r="O924" s="99"/>
      <c r="P924" s="99"/>
      <c r="Q924" s="99"/>
      <c r="R924" s="99"/>
      <c r="S924" s="99"/>
      <c r="T924" s="99"/>
      <c r="U924" s="99"/>
      <c r="V924" s="99"/>
      <c r="W924" s="99"/>
      <c r="X924" s="99"/>
      <c r="Y924" s="99"/>
      <c r="Z924" s="99"/>
      <c r="AA924" s="99"/>
      <c r="AB924" s="99"/>
      <c r="AC924" s="99"/>
      <c r="AD924" s="99"/>
      <c r="AE924" s="99"/>
      <c r="AF924" s="99"/>
      <c r="AG924" s="99"/>
      <c r="AH924" s="99"/>
      <c r="AI924" s="99"/>
      <c r="AJ924" s="99"/>
      <c r="AK924" s="99"/>
    </row>
    <row r="925" spans="1:37" ht="37.5" customHeight="1">
      <c r="A925" s="99"/>
      <c r="B925" s="100" t="s">
        <v>789</v>
      </c>
      <c r="C925" s="101" t="s">
        <v>170</v>
      </c>
      <c r="D925" s="102" t="e">
        <f>SUMIFS(#REF!,#REF!,$B925,#REF!,$C925,#REF!,$D$2)</f>
        <v>#REF!</v>
      </c>
      <c r="E925" s="102" t="e">
        <f>SUMIFS(#REF!,#REF!,$B925,#REF!,$C925,#REF!,$D$2)</f>
        <v>#REF!</v>
      </c>
      <c r="F925" s="102" t="e">
        <f>SUMIFS(#REF!,#REF!,$B925,#REF!,$C925,#REF!,$D$2)</f>
        <v>#REF!</v>
      </c>
      <c r="G925" s="103" t="e">
        <f>SUMIFS(#REF!,#REF!,$B925,#REF!,$C925,#REF!,$G$2)</f>
        <v>#REF!</v>
      </c>
      <c r="H925" s="103" t="e">
        <f>SUMIFS(#REF!,#REF!,$B925,#REF!,$C925,#REF!,$G$2)</f>
        <v>#REF!</v>
      </c>
      <c r="I925" s="103" t="e">
        <f>SUMIFS(#REF!,#REF!,$B925,#REF!,$C925,#REF!,$G$2)</f>
        <v>#REF!</v>
      </c>
      <c r="J925" s="104" t="e">
        <f>SUMIFS(#REF!,#REF!,$B925,#REF!,$C925,#REF!,$J$2)</f>
        <v>#REF!</v>
      </c>
      <c r="K925" s="104" t="e">
        <f>SUMIFS(#REF!,#REF!,$B925,#REF!,$C925,#REF!,$J$2)</f>
        <v>#REF!</v>
      </c>
      <c r="L925" s="104" t="e">
        <f>SUMIFS(#REF!,#REF!,$B925,#REF!,$C925,#REF!,$J$2)</f>
        <v>#REF!</v>
      </c>
      <c r="M925" s="99"/>
      <c r="N925" s="99"/>
      <c r="O925" s="99"/>
      <c r="P925" s="99"/>
      <c r="Q925" s="99"/>
      <c r="R925" s="99"/>
      <c r="S925" s="99"/>
      <c r="T925" s="99"/>
      <c r="U925" s="99"/>
      <c r="V925" s="99"/>
      <c r="W925" s="99"/>
      <c r="X925" s="99"/>
      <c r="Y925" s="99"/>
      <c r="Z925" s="99"/>
      <c r="AA925" s="99"/>
      <c r="AB925" s="99"/>
      <c r="AC925" s="99"/>
      <c r="AD925" s="99"/>
      <c r="AE925" s="99"/>
      <c r="AF925" s="99"/>
      <c r="AG925" s="99"/>
      <c r="AH925" s="99"/>
      <c r="AI925" s="99"/>
      <c r="AJ925" s="99"/>
      <c r="AK925" s="99"/>
    </row>
    <row r="926" spans="1:37" ht="37.5" customHeight="1">
      <c r="A926" s="99"/>
      <c r="B926" s="100" t="s">
        <v>789</v>
      </c>
      <c r="C926" s="101" t="s">
        <v>188</v>
      </c>
      <c r="D926" s="102" t="e">
        <f>SUMIFS(#REF!,#REF!,$B926,#REF!,$C926,#REF!,$D$2)</f>
        <v>#REF!</v>
      </c>
      <c r="E926" s="102" t="e">
        <f>SUMIFS(#REF!,#REF!,$B926,#REF!,$C926,#REF!,$D$2)</f>
        <v>#REF!</v>
      </c>
      <c r="F926" s="102" t="e">
        <f>SUMIFS(#REF!,#REF!,$B926,#REF!,$C926,#REF!,$D$2)</f>
        <v>#REF!</v>
      </c>
      <c r="G926" s="103" t="e">
        <f>SUMIFS(#REF!,#REF!,$B926,#REF!,$C926,#REF!,$G$2)</f>
        <v>#REF!</v>
      </c>
      <c r="H926" s="103" t="e">
        <f>SUMIFS(#REF!,#REF!,$B926,#REF!,$C926,#REF!,$G$2)</f>
        <v>#REF!</v>
      </c>
      <c r="I926" s="103" t="e">
        <f>SUMIFS(#REF!,#REF!,$B926,#REF!,$C926,#REF!,$G$2)</f>
        <v>#REF!</v>
      </c>
      <c r="J926" s="104" t="e">
        <f>SUMIFS(#REF!,#REF!,$B926,#REF!,$C926,#REF!,$J$2)</f>
        <v>#REF!</v>
      </c>
      <c r="K926" s="104" t="e">
        <f>SUMIFS(#REF!,#REF!,$B926,#REF!,$C926,#REF!,$J$2)</f>
        <v>#REF!</v>
      </c>
      <c r="L926" s="104" t="e">
        <f>SUMIFS(#REF!,#REF!,$B926,#REF!,$C926,#REF!,$J$2)</f>
        <v>#REF!</v>
      </c>
      <c r="M926" s="99"/>
      <c r="N926" s="99"/>
      <c r="O926" s="99"/>
      <c r="P926" s="99"/>
      <c r="Q926" s="99"/>
      <c r="R926" s="99"/>
      <c r="S926" s="99"/>
      <c r="T926" s="99"/>
      <c r="U926" s="99"/>
      <c r="V926" s="99"/>
      <c r="W926" s="99"/>
      <c r="X926" s="99"/>
      <c r="Y926" s="99"/>
      <c r="Z926" s="99"/>
      <c r="AA926" s="99"/>
      <c r="AB926" s="99"/>
      <c r="AC926" s="99"/>
      <c r="AD926" s="99"/>
      <c r="AE926" s="99"/>
      <c r="AF926" s="99"/>
      <c r="AG926" s="99"/>
      <c r="AH926" s="99"/>
      <c r="AI926" s="99"/>
      <c r="AJ926" s="99"/>
      <c r="AK926" s="99"/>
    </row>
    <row r="927" spans="1:37" ht="37.5" customHeight="1">
      <c r="A927" s="99"/>
      <c r="B927" s="100" t="s">
        <v>789</v>
      </c>
      <c r="C927" s="101" t="s">
        <v>176</v>
      </c>
      <c r="D927" s="102" t="e">
        <f>SUMIFS(#REF!,#REF!,$B927,#REF!,$C927,#REF!,$D$2)</f>
        <v>#REF!</v>
      </c>
      <c r="E927" s="102" t="e">
        <f>SUMIFS(#REF!,#REF!,$B927,#REF!,$C927,#REF!,$D$2)</f>
        <v>#REF!</v>
      </c>
      <c r="F927" s="102" t="e">
        <f>SUMIFS(#REF!,#REF!,$B927,#REF!,$C927,#REF!,$D$2)</f>
        <v>#REF!</v>
      </c>
      <c r="G927" s="103" t="e">
        <f>SUMIFS(#REF!,#REF!,$B927,#REF!,$C927,#REF!,$G$2)</f>
        <v>#REF!</v>
      </c>
      <c r="H927" s="103" t="e">
        <f>SUMIFS(#REF!,#REF!,$B927,#REF!,$C927,#REF!,$G$2)</f>
        <v>#REF!</v>
      </c>
      <c r="I927" s="103" t="e">
        <f>SUMIFS(#REF!,#REF!,$B927,#REF!,$C927,#REF!,$G$2)</f>
        <v>#REF!</v>
      </c>
      <c r="J927" s="104" t="e">
        <f>SUMIFS(#REF!,#REF!,$B927,#REF!,$C927,#REF!,$J$2)</f>
        <v>#REF!</v>
      </c>
      <c r="K927" s="104" t="e">
        <f>SUMIFS(#REF!,#REF!,$B927,#REF!,$C927,#REF!,$J$2)</f>
        <v>#REF!</v>
      </c>
      <c r="L927" s="104" t="e">
        <f>SUMIFS(#REF!,#REF!,$B927,#REF!,$C927,#REF!,$J$2)</f>
        <v>#REF!</v>
      </c>
      <c r="M927" s="99"/>
      <c r="N927" s="99"/>
      <c r="O927" s="99"/>
      <c r="P927" s="99"/>
      <c r="Q927" s="99"/>
      <c r="R927" s="99"/>
      <c r="S927" s="99"/>
      <c r="T927" s="99"/>
      <c r="U927" s="99"/>
      <c r="V927" s="99"/>
      <c r="W927" s="99"/>
      <c r="X927" s="99"/>
      <c r="Y927" s="99"/>
      <c r="Z927" s="99"/>
      <c r="AA927" s="99"/>
      <c r="AB927" s="99"/>
      <c r="AC927" s="99"/>
      <c r="AD927" s="99"/>
      <c r="AE927" s="99"/>
      <c r="AF927" s="99"/>
      <c r="AG927" s="99"/>
      <c r="AH927" s="99"/>
      <c r="AI927" s="99"/>
      <c r="AJ927" s="99"/>
      <c r="AK927" s="99"/>
    </row>
    <row r="928" spans="1:37" ht="37.5" customHeight="1">
      <c r="A928" s="99"/>
      <c r="B928" s="100" t="s">
        <v>789</v>
      </c>
      <c r="C928" s="101" t="s">
        <v>194</v>
      </c>
      <c r="D928" s="102" t="e">
        <f>SUMIFS(#REF!,#REF!,$B928,#REF!,$C928,#REF!,$D$2)</f>
        <v>#REF!</v>
      </c>
      <c r="E928" s="102" t="e">
        <f>SUMIFS(#REF!,#REF!,$B928,#REF!,$C928,#REF!,$D$2)</f>
        <v>#REF!</v>
      </c>
      <c r="F928" s="102" t="e">
        <f>SUMIFS(#REF!,#REF!,$B928,#REF!,$C928,#REF!,$D$2)</f>
        <v>#REF!</v>
      </c>
      <c r="G928" s="103" t="e">
        <f>SUMIFS(#REF!,#REF!,$B928,#REF!,$C928,#REF!,$G$2)</f>
        <v>#REF!</v>
      </c>
      <c r="H928" s="103" t="e">
        <f>SUMIFS(#REF!,#REF!,$B928,#REF!,$C928,#REF!,$G$2)</f>
        <v>#REF!</v>
      </c>
      <c r="I928" s="103" t="e">
        <f>SUMIFS(#REF!,#REF!,$B928,#REF!,$C928,#REF!,$G$2)</f>
        <v>#REF!</v>
      </c>
      <c r="J928" s="104" t="e">
        <f>SUMIFS(#REF!,#REF!,$B928,#REF!,$C928,#REF!,$J$2)</f>
        <v>#REF!</v>
      </c>
      <c r="K928" s="104" t="e">
        <f>SUMIFS(#REF!,#REF!,$B928,#REF!,$C928,#REF!,$J$2)</f>
        <v>#REF!</v>
      </c>
      <c r="L928" s="104" t="e">
        <f>SUMIFS(#REF!,#REF!,$B928,#REF!,$C928,#REF!,$J$2)</f>
        <v>#REF!</v>
      </c>
      <c r="M928" s="97"/>
      <c r="N928" s="97"/>
      <c r="O928" s="97"/>
      <c r="P928" s="97"/>
      <c r="Q928" s="97"/>
      <c r="R928" s="97"/>
      <c r="S928" s="97"/>
      <c r="T928" s="97"/>
      <c r="U928" s="97"/>
      <c r="V928" s="97"/>
      <c r="W928" s="97"/>
      <c r="X928" s="97"/>
      <c r="Y928" s="97"/>
      <c r="Z928" s="97"/>
      <c r="AA928" s="97"/>
      <c r="AB928" s="97"/>
      <c r="AC928" s="97"/>
      <c r="AD928" s="97"/>
      <c r="AE928" s="97"/>
      <c r="AF928" s="97"/>
      <c r="AG928" s="97"/>
      <c r="AH928" s="97"/>
      <c r="AI928" s="97"/>
      <c r="AJ928" s="97"/>
      <c r="AK928" s="97"/>
    </row>
    <row r="929" spans="1:37" ht="18.75" customHeight="1">
      <c r="A929" s="94"/>
      <c r="B929" s="95" t="s">
        <v>712</v>
      </c>
      <c r="C929" s="94"/>
      <c r="D929" s="96" t="e">
        <f t="shared" ref="D929:L929" si="85">SUM(D930:D939)</f>
        <v>#REF!</v>
      </c>
      <c r="E929" s="96" t="e">
        <f t="shared" si="85"/>
        <v>#REF!</v>
      </c>
      <c r="F929" s="96" t="e">
        <f t="shared" si="85"/>
        <v>#REF!</v>
      </c>
      <c r="G929" s="96" t="e">
        <f t="shared" si="85"/>
        <v>#REF!</v>
      </c>
      <c r="H929" s="96" t="e">
        <f t="shared" si="85"/>
        <v>#REF!</v>
      </c>
      <c r="I929" s="96" t="e">
        <f t="shared" si="85"/>
        <v>#REF!</v>
      </c>
      <c r="J929" s="96" t="e">
        <f t="shared" si="85"/>
        <v>#REF!</v>
      </c>
      <c r="K929" s="96" t="e">
        <f t="shared" si="85"/>
        <v>#REF!</v>
      </c>
      <c r="L929" s="96" t="e">
        <f t="shared" si="85"/>
        <v>#REF!</v>
      </c>
      <c r="M929" s="99"/>
      <c r="N929" s="99"/>
      <c r="O929" s="99"/>
      <c r="P929" s="99"/>
      <c r="Q929" s="99"/>
      <c r="R929" s="99"/>
      <c r="S929" s="99"/>
      <c r="T929" s="99"/>
      <c r="U929" s="99"/>
      <c r="V929" s="99"/>
      <c r="W929" s="99"/>
      <c r="X929" s="99"/>
      <c r="Y929" s="99"/>
      <c r="Z929" s="99"/>
      <c r="AA929" s="99"/>
      <c r="AB929" s="99"/>
      <c r="AC929" s="99"/>
      <c r="AD929" s="99"/>
      <c r="AE929" s="99"/>
      <c r="AF929" s="99"/>
      <c r="AG929" s="99"/>
      <c r="AH929" s="99"/>
      <c r="AI929" s="99"/>
      <c r="AJ929" s="99"/>
      <c r="AK929" s="99"/>
    </row>
    <row r="930" spans="1:37" ht="37.5" customHeight="1">
      <c r="A930" s="99">
        <f>A919+1</f>
        <v>85</v>
      </c>
      <c r="B930" s="100" t="s">
        <v>790</v>
      </c>
      <c r="C930" s="101" t="s">
        <v>372</v>
      </c>
      <c r="D930" s="102" t="e">
        <f>SUMIFS(#REF!,#REF!,$B930,#REF!,$C930,#REF!,$D$2)</f>
        <v>#REF!</v>
      </c>
      <c r="E930" s="102" t="e">
        <f>SUMIFS(#REF!,#REF!,$B930,#REF!,$C930,#REF!,$D$2)</f>
        <v>#REF!</v>
      </c>
      <c r="F930" s="102" t="e">
        <f>SUMIFS(#REF!,#REF!,$B930,#REF!,$C930,#REF!,$D$2)</f>
        <v>#REF!</v>
      </c>
      <c r="G930" s="103" t="e">
        <f>SUMIFS(#REF!,#REF!,$B930,#REF!,$C930,#REF!,$G$2)</f>
        <v>#REF!</v>
      </c>
      <c r="H930" s="103" t="e">
        <f>SUMIFS(#REF!,#REF!,$B930,#REF!,$C930,#REF!,$G$2)</f>
        <v>#REF!</v>
      </c>
      <c r="I930" s="103" t="e">
        <f>SUMIFS(#REF!,#REF!,$B930,#REF!,$C930,#REF!,$G$2)</f>
        <v>#REF!</v>
      </c>
      <c r="J930" s="104" t="e">
        <f>SUMIFS(#REF!,#REF!,$B930,#REF!,$C930,#REF!,$J$2)</f>
        <v>#REF!</v>
      </c>
      <c r="K930" s="104" t="e">
        <f>SUMIFS(#REF!,#REF!,$B930,#REF!,$C930,#REF!,$J$2)</f>
        <v>#REF!</v>
      </c>
      <c r="L930" s="104" t="e">
        <f>SUMIFS(#REF!,#REF!,$B930,#REF!,$C930,#REF!,$J$2)</f>
        <v>#REF!</v>
      </c>
      <c r="M930" s="99"/>
      <c r="N930" s="99"/>
      <c r="O930" s="99"/>
      <c r="P930" s="99"/>
      <c r="Q930" s="99"/>
      <c r="R930" s="99"/>
      <c r="S930" s="99"/>
      <c r="T930" s="99"/>
      <c r="U930" s="99"/>
      <c r="V930" s="99"/>
      <c r="W930" s="99"/>
      <c r="X930" s="99"/>
      <c r="Y930" s="99"/>
      <c r="Z930" s="99"/>
      <c r="AA930" s="99"/>
      <c r="AB930" s="99"/>
      <c r="AC930" s="99"/>
      <c r="AD930" s="99"/>
      <c r="AE930" s="99"/>
      <c r="AF930" s="99"/>
      <c r="AG930" s="99"/>
      <c r="AH930" s="99"/>
      <c r="AI930" s="99"/>
      <c r="AJ930" s="99"/>
      <c r="AK930" s="99"/>
    </row>
    <row r="931" spans="1:37" ht="37.5" customHeight="1">
      <c r="A931" s="99"/>
      <c r="B931" s="100" t="s">
        <v>790</v>
      </c>
      <c r="C931" s="101" t="s">
        <v>456</v>
      </c>
      <c r="D931" s="102" t="e">
        <f>SUMIFS(#REF!,#REF!,$B931,#REF!,$C931,#REF!,$D$2)</f>
        <v>#REF!</v>
      </c>
      <c r="E931" s="102" t="e">
        <f>SUMIFS(#REF!,#REF!,$B931,#REF!,$C931,#REF!,$D$2)</f>
        <v>#REF!</v>
      </c>
      <c r="F931" s="102" t="e">
        <f>SUMIFS(#REF!,#REF!,$B931,#REF!,$C931,#REF!,$D$2)</f>
        <v>#REF!</v>
      </c>
      <c r="G931" s="103" t="e">
        <f>SUMIFS(#REF!,#REF!,$B931,#REF!,$C931,#REF!,$G$2)</f>
        <v>#REF!</v>
      </c>
      <c r="H931" s="103" t="e">
        <f>SUMIFS(#REF!,#REF!,$B931,#REF!,$C931,#REF!,$G$2)</f>
        <v>#REF!</v>
      </c>
      <c r="I931" s="103" t="e">
        <f>SUMIFS(#REF!,#REF!,$B931,#REF!,$C931,#REF!,$G$2)</f>
        <v>#REF!</v>
      </c>
      <c r="J931" s="104" t="e">
        <f>SUMIFS(#REF!,#REF!,$B931,#REF!,$C931,#REF!,$J$2)</f>
        <v>#REF!</v>
      </c>
      <c r="K931" s="104" t="e">
        <f>SUMIFS(#REF!,#REF!,$B931,#REF!,$C931,#REF!,$J$2)</f>
        <v>#REF!</v>
      </c>
      <c r="L931" s="104" t="e">
        <f>SUMIFS(#REF!,#REF!,$B931,#REF!,$C931,#REF!,$J$2)</f>
        <v>#REF!</v>
      </c>
      <c r="M931" s="99"/>
      <c r="N931" s="99"/>
      <c r="O931" s="99"/>
      <c r="P931" s="99"/>
      <c r="Q931" s="99"/>
      <c r="R931" s="99"/>
      <c r="S931" s="99"/>
      <c r="T931" s="99"/>
      <c r="U931" s="99"/>
      <c r="V931" s="99"/>
      <c r="W931" s="99"/>
      <c r="X931" s="99"/>
      <c r="Y931" s="99"/>
      <c r="Z931" s="99"/>
      <c r="AA931" s="99"/>
      <c r="AB931" s="99"/>
      <c r="AC931" s="99"/>
      <c r="AD931" s="99"/>
      <c r="AE931" s="99"/>
      <c r="AF931" s="99"/>
      <c r="AG931" s="99"/>
      <c r="AH931" s="99"/>
      <c r="AI931" s="99"/>
      <c r="AJ931" s="99"/>
      <c r="AK931" s="99"/>
    </row>
    <row r="932" spans="1:37" ht="37.5" customHeight="1">
      <c r="A932" s="99"/>
      <c r="B932" s="100" t="s">
        <v>790</v>
      </c>
      <c r="C932" s="101" t="s">
        <v>465</v>
      </c>
      <c r="D932" s="102" t="e">
        <f>SUMIFS(#REF!,#REF!,$B932,#REF!,$C932,#REF!,$D$2)</f>
        <v>#REF!</v>
      </c>
      <c r="E932" s="102" t="e">
        <f>SUMIFS(#REF!,#REF!,$B932,#REF!,$C932,#REF!,$D$2)</f>
        <v>#REF!</v>
      </c>
      <c r="F932" s="102" t="e">
        <f>SUMIFS(#REF!,#REF!,$B932,#REF!,$C932,#REF!,$D$2)</f>
        <v>#REF!</v>
      </c>
      <c r="G932" s="103" t="e">
        <f>SUMIFS(#REF!,#REF!,$B932,#REF!,$C932,#REF!,$G$2)</f>
        <v>#REF!</v>
      </c>
      <c r="H932" s="103" t="e">
        <f>SUMIFS(#REF!,#REF!,$B932,#REF!,$C932,#REF!,$G$2)</f>
        <v>#REF!</v>
      </c>
      <c r="I932" s="103" t="e">
        <f>SUMIFS(#REF!,#REF!,$B932,#REF!,$C932,#REF!,$G$2)</f>
        <v>#REF!</v>
      </c>
      <c r="J932" s="104" t="e">
        <f>SUMIFS(#REF!,#REF!,$B932,#REF!,$C932,#REF!,$J$2)</f>
        <v>#REF!</v>
      </c>
      <c r="K932" s="104" t="e">
        <f>SUMIFS(#REF!,#REF!,$B932,#REF!,$C932,#REF!,$J$2)</f>
        <v>#REF!</v>
      </c>
      <c r="L932" s="104" t="e">
        <f>SUMIFS(#REF!,#REF!,$B932,#REF!,$C932,#REF!,$J$2)</f>
        <v>#REF!</v>
      </c>
      <c r="M932" s="99"/>
      <c r="N932" s="99"/>
      <c r="O932" s="99"/>
      <c r="P932" s="99"/>
      <c r="Q932" s="99"/>
      <c r="R932" s="99"/>
      <c r="S932" s="99"/>
      <c r="T932" s="99"/>
      <c r="U932" s="99"/>
      <c r="V932" s="99"/>
      <c r="W932" s="99"/>
      <c r="X932" s="99"/>
      <c r="Y932" s="99"/>
      <c r="Z932" s="99"/>
      <c r="AA932" s="99"/>
      <c r="AB932" s="99"/>
      <c r="AC932" s="99"/>
      <c r="AD932" s="99"/>
      <c r="AE932" s="99"/>
      <c r="AF932" s="99"/>
      <c r="AG932" s="99"/>
      <c r="AH932" s="99"/>
      <c r="AI932" s="99"/>
      <c r="AJ932" s="99"/>
      <c r="AK932" s="99"/>
    </row>
    <row r="933" spans="1:37" ht="37.5" customHeight="1">
      <c r="A933" s="99"/>
      <c r="B933" s="100" t="s">
        <v>790</v>
      </c>
      <c r="C933" s="101" t="s">
        <v>191</v>
      </c>
      <c r="D933" s="102" t="e">
        <f>SUMIFS(#REF!,#REF!,$B933,#REF!,$C933,#REF!,$D$2)</f>
        <v>#REF!</v>
      </c>
      <c r="E933" s="102" t="e">
        <f>SUMIFS(#REF!,#REF!,$B933,#REF!,$C933,#REF!,$D$2)</f>
        <v>#REF!</v>
      </c>
      <c r="F933" s="102" t="e">
        <f>SUMIFS(#REF!,#REF!,$B933,#REF!,$C933,#REF!,$D$2)</f>
        <v>#REF!</v>
      </c>
      <c r="G933" s="103" t="e">
        <f>SUMIFS(#REF!,#REF!,$B933,#REF!,$C933,#REF!,$G$2)</f>
        <v>#REF!</v>
      </c>
      <c r="H933" s="103" t="e">
        <f>SUMIFS(#REF!,#REF!,$B933,#REF!,$C933,#REF!,$G$2)</f>
        <v>#REF!</v>
      </c>
      <c r="I933" s="103" t="e">
        <f>SUMIFS(#REF!,#REF!,$B933,#REF!,$C933,#REF!,$G$2)</f>
        <v>#REF!</v>
      </c>
      <c r="J933" s="104" t="e">
        <f>SUMIFS(#REF!,#REF!,$B933,#REF!,$C933,#REF!,$J$2)</f>
        <v>#REF!</v>
      </c>
      <c r="K933" s="104" t="e">
        <f>SUMIFS(#REF!,#REF!,$B933,#REF!,$C933,#REF!,$J$2)</f>
        <v>#REF!</v>
      </c>
      <c r="L933" s="104" t="e">
        <f>SUMIFS(#REF!,#REF!,$B933,#REF!,$C933,#REF!,$J$2)</f>
        <v>#REF!</v>
      </c>
      <c r="M933" s="99"/>
      <c r="N933" s="99"/>
      <c r="O933" s="99"/>
      <c r="P933" s="99"/>
      <c r="Q933" s="99"/>
      <c r="R933" s="99"/>
      <c r="S933" s="99"/>
      <c r="T933" s="99"/>
      <c r="U933" s="99"/>
      <c r="V933" s="99"/>
      <c r="W933" s="99"/>
      <c r="X933" s="99"/>
      <c r="Y933" s="99"/>
      <c r="Z933" s="99"/>
      <c r="AA933" s="99"/>
      <c r="AB933" s="99"/>
      <c r="AC933" s="99"/>
      <c r="AD933" s="99"/>
      <c r="AE933" s="99"/>
      <c r="AF933" s="99"/>
      <c r="AG933" s="99"/>
      <c r="AH933" s="99"/>
      <c r="AI933" s="99"/>
      <c r="AJ933" s="99"/>
      <c r="AK933" s="99"/>
    </row>
    <row r="934" spans="1:37" ht="37.5" customHeight="1">
      <c r="A934" s="99"/>
      <c r="B934" s="100" t="s">
        <v>790</v>
      </c>
      <c r="C934" s="101" t="s">
        <v>348</v>
      </c>
      <c r="D934" s="102" t="e">
        <f>SUMIFS(#REF!,#REF!,$B934,#REF!,$C934,#REF!,$D$2)</f>
        <v>#REF!</v>
      </c>
      <c r="E934" s="102" t="e">
        <f>SUMIFS(#REF!,#REF!,$B934,#REF!,$C934,#REF!,$D$2)</f>
        <v>#REF!</v>
      </c>
      <c r="F934" s="102" t="e">
        <f>SUMIFS(#REF!,#REF!,$B934,#REF!,$C934,#REF!,$D$2)</f>
        <v>#REF!</v>
      </c>
      <c r="G934" s="103" t="e">
        <f>SUMIFS(#REF!,#REF!,$B934,#REF!,$C934,#REF!,$G$2)</f>
        <v>#REF!</v>
      </c>
      <c r="H934" s="103" t="e">
        <f>SUMIFS(#REF!,#REF!,$B934,#REF!,$C934,#REF!,$G$2)</f>
        <v>#REF!</v>
      </c>
      <c r="I934" s="103" t="e">
        <f>SUMIFS(#REF!,#REF!,$B934,#REF!,$C934,#REF!,$G$2)</f>
        <v>#REF!</v>
      </c>
      <c r="J934" s="104" t="e">
        <f>SUMIFS(#REF!,#REF!,$B934,#REF!,$C934,#REF!,$J$2)</f>
        <v>#REF!</v>
      </c>
      <c r="K934" s="104" t="e">
        <f>SUMIFS(#REF!,#REF!,$B934,#REF!,$C934,#REF!,$J$2)</f>
        <v>#REF!</v>
      </c>
      <c r="L934" s="104" t="e">
        <f>SUMIFS(#REF!,#REF!,$B934,#REF!,$C934,#REF!,$J$2)</f>
        <v>#REF!</v>
      </c>
      <c r="M934" s="99"/>
      <c r="N934" s="99"/>
      <c r="O934" s="99"/>
      <c r="P934" s="99"/>
      <c r="Q934" s="99"/>
      <c r="R934" s="99"/>
      <c r="S934" s="99"/>
      <c r="T934" s="99"/>
      <c r="U934" s="99"/>
      <c r="V934" s="99"/>
      <c r="W934" s="99"/>
      <c r="X934" s="99"/>
      <c r="Y934" s="99"/>
      <c r="Z934" s="99"/>
      <c r="AA934" s="99"/>
      <c r="AB934" s="99"/>
      <c r="AC934" s="99"/>
      <c r="AD934" s="99"/>
      <c r="AE934" s="99"/>
      <c r="AF934" s="99"/>
      <c r="AG934" s="99"/>
      <c r="AH934" s="99"/>
      <c r="AI934" s="99"/>
      <c r="AJ934" s="99"/>
      <c r="AK934" s="99"/>
    </row>
    <row r="935" spans="1:37" ht="37.5" customHeight="1">
      <c r="A935" s="99"/>
      <c r="B935" s="100" t="s">
        <v>790</v>
      </c>
      <c r="C935" s="101" t="s">
        <v>182</v>
      </c>
      <c r="D935" s="102" t="e">
        <f>SUMIFS(#REF!,#REF!,$B935,#REF!,$C935,#REF!,$D$2)</f>
        <v>#REF!</v>
      </c>
      <c r="E935" s="102" t="e">
        <f>SUMIFS(#REF!,#REF!,$B935,#REF!,$C935,#REF!,$D$2)</f>
        <v>#REF!</v>
      </c>
      <c r="F935" s="102" t="e">
        <f>SUMIFS(#REF!,#REF!,$B935,#REF!,$C935,#REF!,$D$2)</f>
        <v>#REF!</v>
      </c>
      <c r="G935" s="103" t="e">
        <f>SUMIFS(#REF!,#REF!,$B935,#REF!,$C935,#REF!,$G$2)</f>
        <v>#REF!</v>
      </c>
      <c r="H935" s="103" t="e">
        <f>SUMIFS(#REF!,#REF!,$B935,#REF!,$C935,#REF!,$G$2)</f>
        <v>#REF!</v>
      </c>
      <c r="I935" s="103" t="e">
        <f>SUMIFS(#REF!,#REF!,$B935,#REF!,$C935,#REF!,$G$2)</f>
        <v>#REF!</v>
      </c>
      <c r="J935" s="104" t="e">
        <f>SUMIFS(#REF!,#REF!,$B935,#REF!,$C935,#REF!,$J$2)</f>
        <v>#REF!</v>
      </c>
      <c r="K935" s="104" t="e">
        <f>SUMIFS(#REF!,#REF!,$B935,#REF!,$C935,#REF!,$J$2)</f>
        <v>#REF!</v>
      </c>
      <c r="L935" s="104" t="e">
        <f>SUMIFS(#REF!,#REF!,$B935,#REF!,$C935,#REF!,$J$2)</f>
        <v>#REF!</v>
      </c>
      <c r="M935" s="99"/>
      <c r="N935" s="99"/>
      <c r="O935" s="99"/>
      <c r="P935" s="99"/>
      <c r="Q935" s="99"/>
      <c r="R935" s="99"/>
      <c r="S935" s="99"/>
      <c r="T935" s="99"/>
      <c r="U935" s="99"/>
      <c r="V935" s="99"/>
      <c r="W935" s="99"/>
      <c r="X935" s="99"/>
      <c r="Y935" s="99"/>
      <c r="Z935" s="99"/>
      <c r="AA935" s="99"/>
      <c r="AB935" s="99"/>
      <c r="AC935" s="99"/>
      <c r="AD935" s="99"/>
      <c r="AE935" s="99"/>
      <c r="AF935" s="99"/>
      <c r="AG935" s="99"/>
      <c r="AH935" s="99"/>
      <c r="AI935" s="99"/>
      <c r="AJ935" s="99"/>
      <c r="AK935" s="99"/>
    </row>
    <row r="936" spans="1:37" ht="37.5" customHeight="1">
      <c r="A936" s="99"/>
      <c r="B936" s="100" t="s">
        <v>790</v>
      </c>
      <c r="C936" s="101" t="s">
        <v>170</v>
      </c>
      <c r="D936" s="102" t="e">
        <f>SUMIFS(#REF!,#REF!,$B936,#REF!,$C936,#REF!,$D$2)</f>
        <v>#REF!</v>
      </c>
      <c r="E936" s="102" t="e">
        <f>SUMIFS(#REF!,#REF!,$B936,#REF!,$C936,#REF!,$D$2)</f>
        <v>#REF!</v>
      </c>
      <c r="F936" s="102" t="e">
        <f>SUMIFS(#REF!,#REF!,$B936,#REF!,$C936,#REF!,$D$2)</f>
        <v>#REF!</v>
      </c>
      <c r="G936" s="103" t="e">
        <f>SUMIFS(#REF!,#REF!,$B936,#REF!,$C936,#REF!,$G$2)</f>
        <v>#REF!</v>
      </c>
      <c r="H936" s="103" t="e">
        <f>SUMIFS(#REF!,#REF!,$B936,#REF!,$C936,#REF!,$G$2)</f>
        <v>#REF!</v>
      </c>
      <c r="I936" s="103" t="e">
        <f>SUMIFS(#REF!,#REF!,$B936,#REF!,$C936,#REF!,$G$2)</f>
        <v>#REF!</v>
      </c>
      <c r="J936" s="104" t="e">
        <f>SUMIFS(#REF!,#REF!,$B936,#REF!,$C936,#REF!,$J$2)</f>
        <v>#REF!</v>
      </c>
      <c r="K936" s="104" t="e">
        <f>SUMIFS(#REF!,#REF!,$B936,#REF!,$C936,#REF!,$J$2)</f>
        <v>#REF!</v>
      </c>
      <c r="L936" s="104" t="e">
        <f>SUMIFS(#REF!,#REF!,$B936,#REF!,$C936,#REF!,$J$2)</f>
        <v>#REF!</v>
      </c>
      <c r="M936" s="99"/>
      <c r="N936" s="99"/>
      <c r="O936" s="99"/>
      <c r="P936" s="99"/>
      <c r="Q936" s="99"/>
      <c r="R936" s="99"/>
      <c r="S936" s="99"/>
      <c r="T936" s="99"/>
      <c r="U936" s="99"/>
      <c r="V936" s="99"/>
      <c r="W936" s="99"/>
      <c r="X936" s="99"/>
      <c r="Y936" s="99"/>
      <c r="Z936" s="99"/>
      <c r="AA936" s="99"/>
      <c r="AB936" s="99"/>
      <c r="AC936" s="99"/>
      <c r="AD936" s="99"/>
      <c r="AE936" s="99"/>
      <c r="AF936" s="99"/>
      <c r="AG936" s="99"/>
      <c r="AH936" s="99"/>
      <c r="AI936" s="99"/>
      <c r="AJ936" s="99"/>
      <c r="AK936" s="99"/>
    </row>
    <row r="937" spans="1:37" ht="37.5" customHeight="1">
      <c r="A937" s="99"/>
      <c r="B937" s="100" t="s">
        <v>790</v>
      </c>
      <c r="C937" s="101" t="s">
        <v>188</v>
      </c>
      <c r="D937" s="102" t="e">
        <f>SUMIFS(#REF!,#REF!,$B937,#REF!,$C937,#REF!,$D$2)</f>
        <v>#REF!</v>
      </c>
      <c r="E937" s="102" t="e">
        <f>SUMIFS(#REF!,#REF!,$B937,#REF!,$C937,#REF!,$D$2)</f>
        <v>#REF!</v>
      </c>
      <c r="F937" s="102" t="e">
        <f>SUMIFS(#REF!,#REF!,$B937,#REF!,$C937,#REF!,$D$2)</f>
        <v>#REF!</v>
      </c>
      <c r="G937" s="103" t="e">
        <f>SUMIFS(#REF!,#REF!,$B937,#REF!,$C937,#REF!,$G$2)</f>
        <v>#REF!</v>
      </c>
      <c r="H937" s="103" t="e">
        <f>SUMIFS(#REF!,#REF!,$B937,#REF!,$C937,#REF!,$G$2)</f>
        <v>#REF!</v>
      </c>
      <c r="I937" s="103" t="e">
        <f>SUMIFS(#REF!,#REF!,$B937,#REF!,$C937,#REF!,$G$2)</f>
        <v>#REF!</v>
      </c>
      <c r="J937" s="104" t="e">
        <f>SUMIFS(#REF!,#REF!,$B937,#REF!,$C937,#REF!,$J$2)</f>
        <v>#REF!</v>
      </c>
      <c r="K937" s="104" t="e">
        <f>SUMIFS(#REF!,#REF!,$B937,#REF!,$C937,#REF!,$J$2)</f>
        <v>#REF!</v>
      </c>
      <c r="L937" s="104" t="e">
        <f>SUMIFS(#REF!,#REF!,$B937,#REF!,$C937,#REF!,$J$2)</f>
        <v>#REF!</v>
      </c>
      <c r="M937" s="99"/>
      <c r="N937" s="99"/>
      <c r="O937" s="99"/>
      <c r="P937" s="99"/>
      <c r="Q937" s="99"/>
      <c r="R937" s="99"/>
      <c r="S937" s="99"/>
      <c r="T937" s="99"/>
      <c r="U937" s="99"/>
      <c r="V937" s="99"/>
      <c r="W937" s="99"/>
      <c r="X937" s="99"/>
      <c r="Y937" s="99"/>
      <c r="Z937" s="99"/>
      <c r="AA937" s="99"/>
      <c r="AB937" s="99"/>
      <c r="AC937" s="99"/>
      <c r="AD937" s="99"/>
      <c r="AE937" s="99"/>
      <c r="AF937" s="99"/>
      <c r="AG937" s="99"/>
      <c r="AH937" s="99"/>
      <c r="AI937" s="99"/>
      <c r="AJ937" s="99"/>
      <c r="AK937" s="99"/>
    </row>
    <row r="938" spans="1:37" ht="37.5" customHeight="1">
      <c r="A938" s="99"/>
      <c r="B938" s="100" t="s">
        <v>790</v>
      </c>
      <c r="C938" s="101" t="s">
        <v>176</v>
      </c>
      <c r="D938" s="102" t="e">
        <f>SUMIFS(#REF!,#REF!,$B938,#REF!,$C938,#REF!,$D$2)</f>
        <v>#REF!</v>
      </c>
      <c r="E938" s="102" t="e">
        <f>SUMIFS(#REF!,#REF!,$B938,#REF!,$C938,#REF!,$D$2)</f>
        <v>#REF!</v>
      </c>
      <c r="F938" s="102" t="e">
        <f>SUMIFS(#REF!,#REF!,$B938,#REF!,$C938,#REF!,$D$2)</f>
        <v>#REF!</v>
      </c>
      <c r="G938" s="103" t="e">
        <f>SUMIFS(#REF!,#REF!,$B938,#REF!,$C938,#REF!,$G$2)</f>
        <v>#REF!</v>
      </c>
      <c r="H938" s="103" t="e">
        <f>SUMIFS(#REF!,#REF!,$B938,#REF!,$C938,#REF!,$G$2)</f>
        <v>#REF!</v>
      </c>
      <c r="I938" s="103" t="e">
        <f>SUMIFS(#REF!,#REF!,$B938,#REF!,$C938,#REF!,$G$2)</f>
        <v>#REF!</v>
      </c>
      <c r="J938" s="104" t="e">
        <f>SUMIFS(#REF!,#REF!,$B938,#REF!,$C938,#REF!,$J$2)</f>
        <v>#REF!</v>
      </c>
      <c r="K938" s="104" t="e">
        <f>SUMIFS(#REF!,#REF!,$B938,#REF!,$C938,#REF!,$J$2)</f>
        <v>#REF!</v>
      </c>
      <c r="L938" s="104" t="e">
        <f>SUMIFS(#REF!,#REF!,$B938,#REF!,$C938,#REF!,$J$2)</f>
        <v>#REF!</v>
      </c>
      <c r="M938" s="99"/>
      <c r="N938" s="99"/>
      <c r="O938" s="99"/>
      <c r="P938" s="99"/>
      <c r="Q938" s="99"/>
      <c r="R938" s="99"/>
      <c r="S938" s="99"/>
      <c r="T938" s="99"/>
      <c r="U938" s="99"/>
      <c r="V938" s="99"/>
      <c r="W938" s="99"/>
      <c r="X938" s="99"/>
      <c r="Y938" s="99"/>
      <c r="Z938" s="99"/>
      <c r="AA938" s="99"/>
      <c r="AB938" s="99"/>
      <c r="AC938" s="99"/>
      <c r="AD938" s="99"/>
      <c r="AE938" s="99"/>
      <c r="AF938" s="99"/>
      <c r="AG938" s="99"/>
      <c r="AH938" s="99"/>
      <c r="AI938" s="99"/>
      <c r="AJ938" s="99"/>
      <c r="AK938" s="99"/>
    </row>
    <row r="939" spans="1:37" ht="37.5" customHeight="1">
      <c r="A939" s="99"/>
      <c r="B939" s="100" t="s">
        <v>790</v>
      </c>
      <c r="C939" s="101" t="s">
        <v>194</v>
      </c>
      <c r="D939" s="102" t="e">
        <f>SUMIFS(#REF!,#REF!,$B939,#REF!,$C939,#REF!,$D$2)</f>
        <v>#REF!</v>
      </c>
      <c r="E939" s="102" t="e">
        <f>SUMIFS(#REF!,#REF!,$B939,#REF!,$C939,#REF!,$D$2)</f>
        <v>#REF!</v>
      </c>
      <c r="F939" s="102" t="e">
        <f>SUMIFS(#REF!,#REF!,$B939,#REF!,$C939,#REF!,$D$2)</f>
        <v>#REF!</v>
      </c>
      <c r="G939" s="103" t="e">
        <f>SUMIFS(#REF!,#REF!,$B939,#REF!,$C939,#REF!,$G$2)</f>
        <v>#REF!</v>
      </c>
      <c r="H939" s="103" t="e">
        <f>SUMIFS(#REF!,#REF!,$B939,#REF!,$C939,#REF!,$G$2)</f>
        <v>#REF!</v>
      </c>
      <c r="I939" s="103" t="e">
        <f>SUMIFS(#REF!,#REF!,$B939,#REF!,$C939,#REF!,$G$2)</f>
        <v>#REF!</v>
      </c>
      <c r="J939" s="104" t="e">
        <f>SUMIFS(#REF!,#REF!,$B939,#REF!,$C939,#REF!,$J$2)</f>
        <v>#REF!</v>
      </c>
      <c r="K939" s="104" t="e">
        <f>SUMIFS(#REF!,#REF!,$B939,#REF!,$C939,#REF!,$J$2)</f>
        <v>#REF!</v>
      </c>
      <c r="L939" s="104" t="e">
        <f>SUMIFS(#REF!,#REF!,$B939,#REF!,$C939,#REF!,$J$2)</f>
        <v>#REF!</v>
      </c>
      <c r="M939" s="97"/>
      <c r="N939" s="97"/>
      <c r="O939" s="97"/>
      <c r="P939" s="97"/>
      <c r="Q939" s="97"/>
      <c r="R939" s="97"/>
      <c r="S939" s="97"/>
      <c r="T939" s="97"/>
      <c r="U939" s="97"/>
      <c r="V939" s="97"/>
      <c r="W939" s="97"/>
      <c r="X939" s="97"/>
      <c r="Y939" s="97"/>
      <c r="Z939" s="97"/>
      <c r="AA939" s="97"/>
      <c r="AB939" s="97"/>
      <c r="AC939" s="97"/>
      <c r="AD939" s="97"/>
      <c r="AE939" s="97"/>
      <c r="AF939" s="97"/>
      <c r="AG939" s="97"/>
      <c r="AH939" s="97"/>
      <c r="AI939" s="97"/>
      <c r="AJ939" s="97"/>
      <c r="AK939" s="97"/>
    </row>
    <row r="940" spans="1:37" ht="18.75" customHeight="1">
      <c r="A940" s="94"/>
      <c r="B940" s="95" t="s">
        <v>712</v>
      </c>
      <c r="C940" s="94"/>
      <c r="D940" s="96" t="e">
        <f t="shared" ref="D940:L940" si="86">SUM(D941:D950)</f>
        <v>#REF!</v>
      </c>
      <c r="E940" s="96" t="e">
        <f t="shared" si="86"/>
        <v>#REF!</v>
      </c>
      <c r="F940" s="96" t="e">
        <f t="shared" si="86"/>
        <v>#REF!</v>
      </c>
      <c r="G940" s="96" t="e">
        <f t="shared" si="86"/>
        <v>#REF!</v>
      </c>
      <c r="H940" s="96" t="e">
        <f t="shared" si="86"/>
        <v>#REF!</v>
      </c>
      <c r="I940" s="96" t="e">
        <f t="shared" si="86"/>
        <v>#REF!</v>
      </c>
      <c r="J940" s="96" t="e">
        <f t="shared" si="86"/>
        <v>#REF!</v>
      </c>
      <c r="K940" s="96" t="e">
        <f t="shared" si="86"/>
        <v>#REF!</v>
      </c>
      <c r="L940" s="96" t="e">
        <f t="shared" si="86"/>
        <v>#REF!</v>
      </c>
      <c r="M940" s="99"/>
      <c r="N940" s="99"/>
      <c r="O940" s="99"/>
      <c r="P940" s="99"/>
      <c r="Q940" s="99"/>
      <c r="R940" s="99"/>
      <c r="S940" s="99"/>
      <c r="T940" s="99"/>
      <c r="U940" s="99"/>
      <c r="V940" s="99"/>
      <c r="W940" s="99"/>
      <c r="X940" s="99"/>
      <c r="Y940" s="99"/>
      <c r="Z940" s="99"/>
      <c r="AA940" s="99"/>
      <c r="AB940" s="99"/>
      <c r="AC940" s="99"/>
      <c r="AD940" s="99"/>
      <c r="AE940" s="99"/>
      <c r="AF940" s="99"/>
      <c r="AG940" s="99"/>
      <c r="AH940" s="99"/>
      <c r="AI940" s="99"/>
      <c r="AJ940" s="99"/>
      <c r="AK940" s="99"/>
    </row>
    <row r="941" spans="1:37" ht="37.5" customHeight="1">
      <c r="A941" s="99">
        <f>A930+1</f>
        <v>86</v>
      </c>
      <c r="B941" s="100" t="s">
        <v>791</v>
      </c>
      <c r="C941" s="101" t="s">
        <v>372</v>
      </c>
      <c r="D941" s="102" t="e">
        <f>SUMIFS(#REF!,#REF!,$B941,#REF!,$C941,#REF!,$D$2)</f>
        <v>#REF!</v>
      </c>
      <c r="E941" s="102" t="e">
        <f>SUMIFS(#REF!,#REF!,$B941,#REF!,$C941,#REF!,$D$2)</f>
        <v>#REF!</v>
      </c>
      <c r="F941" s="102" t="e">
        <f>SUMIFS(#REF!,#REF!,$B941,#REF!,$C941,#REF!,$D$2)</f>
        <v>#REF!</v>
      </c>
      <c r="G941" s="103" t="e">
        <f>SUMIFS(#REF!,#REF!,$B941,#REF!,$C941,#REF!,$G$2)</f>
        <v>#REF!</v>
      </c>
      <c r="H941" s="103" t="e">
        <f>SUMIFS(#REF!,#REF!,$B941,#REF!,$C941,#REF!,$G$2)</f>
        <v>#REF!</v>
      </c>
      <c r="I941" s="103" t="e">
        <f>SUMIFS(#REF!,#REF!,$B941,#REF!,$C941,#REF!,$G$2)</f>
        <v>#REF!</v>
      </c>
      <c r="J941" s="104" t="e">
        <f>SUMIFS(#REF!,#REF!,$B941,#REF!,$C941,#REF!,$J$2)</f>
        <v>#REF!</v>
      </c>
      <c r="K941" s="104" t="e">
        <f>SUMIFS(#REF!,#REF!,$B941,#REF!,$C941,#REF!,$J$2)</f>
        <v>#REF!</v>
      </c>
      <c r="L941" s="104" t="e">
        <f>SUMIFS(#REF!,#REF!,$B941,#REF!,$C941,#REF!,$J$2)</f>
        <v>#REF!</v>
      </c>
      <c r="M941" s="99"/>
      <c r="N941" s="99"/>
      <c r="O941" s="99"/>
      <c r="P941" s="99"/>
      <c r="Q941" s="99"/>
      <c r="R941" s="99"/>
      <c r="S941" s="99"/>
      <c r="T941" s="99"/>
      <c r="U941" s="99"/>
      <c r="V941" s="99"/>
      <c r="W941" s="99"/>
      <c r="X941" s="99"/>
      <c r="Y941" s="99"/>
      <c r="Z941" s="99"/>
      <c r="AA941" s="99"/>
      <c r="AB941" s="99"/>
      <c r="AC941" s="99"/>
      <c r="AD941" s="99"/>
      <c r="AE941" s="99"/>
      <c r="AF941" s="99"/>
      <c r="AG941" s="99"/>
      <c r="AH941" s="99"/>
      <c r="AI941" s="99"/>
      <c r="AJ941" s="99"/>
      <c r="AK941" s="99"/>
    </row>
    <row r="942" spans="1:37" ht="37.5" customHeight="1">
      <c r="A942" s="99"/>
      <c r="B942" s="100" t="s">
        <v>791</v>
      </c>
      <c r="C942" s="101" t="s">
        <v>456</v>
      </c>
      <c r="D942" s="102" t="e">
        <f>SUMIFS(#REF!,#REF!,$B942,#REF!,$C942,#REF!,$D$2)</f>
        <v>#REF!</v>
      </c>
      <c r="E942" s="102" t="e">
        <f>SUMIFS(#REF!,#REF!,$B942,#REF!,$C942,#REF!,$D$2)</f>
        <v>#REF!</v>
      </c>
      <c r="F942" s="102" t="e">
        <f>SUMIFS(#REF!,#REF!,$B942,#REF!,$C942,#REF!,$D$2)</f>
        <v>#REF!</v>
      </c>
      <c r="G942" s="103" t="e">
        <f>SUMIFS(#REF!,#REF!,$B942,#REF!,$C942,#REF!,$G$2)</f>
        <v>#REF!</v>
      </c>
      <c r="H942" s="103" t="e">
        <f>SUMIFS(#REF!,#REF!,$B942,#REF!,$C942,#REF!,$G$2)</f>
        <v>#REF!</v>
      </c>
      <c r="I942" s="103" t="e">
        <f>SUMIFS(#REF!,#REF!,$B942,#REF!,$C942,#REF!,$G$2)</f>
        <v>#REF!</v>
      </c>
      <c r="J942" s="104" t="e">
        <f>SUMIFS(#REF!,#REF!,$B942,#REF!,$C942,#REF!,$J$2)</f>
        <v>#REF!</v>
      </c>
      <c r="K942" s="104" t="e">
        <f>SUMIFS(#REF!,#REF!,$B942,#REF!,$C942,#REF!,$J$2)</f>
        <v>#REF!</v>
      </c>
      <c r="L942" s="104" t="e">
        <f>SUMIFS(#REF!,#REF!,$B942,#REF!,$C942,#REF!,$J$2)</f>
        <v>#REF!</v>
      </c>
      <c r="M942" s="99"/>
      <c r="N942" s="99"/>
      <c r="O942" s="99"/>
      <c r="P942" s="99"/>
      <c r="Q942" s="99"/>
      <c r="R942" s="99"/>
      <c r="S942" s="99"/>
      <c r="T942" s="99"/>
      <c r="U942" s="99"/>
      <c r="V942" s="99"/>
      <c r="W942" s="99"/>
      <c r="X942" s="99"/>
      <c r="Y942" s="99"/>
      <c r="Z942" s="99"/>
      <c r="AA942" s="99"/>
      <c r="AB942" s="99"/>
      <c r="AC942" s="99"/>
      <c r="AD942" s="99"/>
      <c r="AE942" s="99"/>
      <c r="AF942" s="99"/>
      <c r="AG942" s="99"/>
      <c r="AH942" s="99"/>
      <c r="AI942" s="99"/>
      <c r="AJ942" s="99"/>
      <c r="AK942" s="99"/>
    </row>
    <row r="943" spans="1:37" ht="37.5" customHeight="1">
      <c r="A943" s="99"/>
      <c r="B943" s="100" t="s">
        <v>791</v>
      </c>
      <c r="C943" s="101" t="s">
        <v>465</v>
      </c>
      <c r="D943" s="102" t="e">
        <f>SUMIFS(#REF!,#REF!,$B943,#REF!,$C943,#REF!,$D$2)</f>
        <v>#REF!</v>
      </c>
      <c r="E943" s="102" t="e">
        <f>SUMIFS(#REF!,#REF!,$B943,#REF!,$C943,#REF!,$D$2)</f>
        <v>#REF!</v>
      </c>
      <c r="F943" s="102" t="e">
        <f>SUMIFS(#REF!,#REF!,$B943,#REF!,$C943,#REF!,$D$2)</f>
        <v>#REF!</v>
      </c>
      <c r="G943" s="103" t="e">
        <f>SUMIFS(#REF!,#REF!,$B943,#REF!,$C943,#REF!,$G$2)</f>
        <v>#REF!</v>
      </c>
      <c r="H943" s="103" t="e">
        <f>SUMIFS(#REF!,#REF!,$B943,#REF!,$C943,#REF!,$G$2)</f>
        <v>#REF!</v>
      </c>
      <c r="I943" s="103" t="e">
        <f>SUMIFS(#REF!,#REF!,$B943,#REF!,$C943,#REF!,$G$2)</f>
        <v>#REF!</v>
      </c>
      <c r="J943" s="104" t="e">
        <f>SUMIFS(#REF!,#REF!,$B943,#REF!,$C943,#REF!,$J$2)</f>
        <v>#REF!</v>
      </c>
      <c r="K943" s="104" t="e">
        <f>SUMIFS(#REF!,#REF!,$B943,#REF!,$C943,#REF!,$J$2)</f>
        <v>#REF!</v>
      </c>
      <c r="L943" s="104" t="e">
        <f>SUMIFS(#REF!,#REF!,$B943,#REF!,$C943,#REF!,$J$2)</f>
        <v>#REF!</v>
      </c>
      <c r="M943" s="99"/>
      <c r="N943" s="99"/>
      <c r="O943" s="99"/>
      <c r="P943" s="99"/>
      <c r="Q943" s="99"/>
      <c r="R943" s="99"/>
      <c r="S943" s="99"/>
      <c r="T943" s="99"/>
      <c r="U943" s="99"/>
      <c r="V943" s="99"/>
      <c r="W943" s="99"/>
      <c r="X943" s="99"/>
      <c r="Y943" s="99"/>
      <c r="Z943" s="99"/>
      <c r="AA943" s="99"/>
      <c r="AB943" s="99"/>
      <c r="AC943" s="99"/>
      <c r="AD943" s="99"/>
      <c r="AE943" s="99"/>
      <c r="AF943" s="99"/>
      <c r="AG943" s="99"/>
      <c r="AH943" s="99"/>
      <c r="AI943" s="99"/>
      <c r="AJ943" s="99"/>
      <c r="AK943" s="99"/>
    </row>
    <row r="944" spans="1:37" ht="37.5" customHeight="1">
      <c r="A944" s="99"/>
      <c r="B944" s="100" t="s">
        <v>791</v>
      </c>
      <c r="C944" s="101" t="s">
        <v>191</v>
      </c>
      <c r="D944" s="102" t="e">
        <f>SUMIFS(#REF!,#REF!,$B944,#REF!,$C944,#REF!,$D$2)</f>
        <v>#REF!</v>
      </c>
      <c r="E944" s="102" t="e">
        <f>SUMIFS(#REF!,#REF!,$B944,#REF!,$C944,#REF!,$D$2)</f>
        <v>#REF!</v>
      </c>
      <c r="F944" s="102" t="e">
        <f>SUMIFS(#REF!,#REF!,$B944,#REF!,$C944,#REF!,$D$2)</f>
        <v>#REF!</v>
      </c>
      <c r="G944" s="103" t="e">
        <f>SUMIFS(#REF!,#REF!,$B944,#REF!,$C944,#REF!,$G$2)</f>
        <v>#REF!</v>
      </c>
      <c r="H944" s="103" t="e">
        <f>SUMIFS(#REF!,#REF!,$B944,#REF!,$C944,#REF!,$G$2)</f>
        <v>#REF!</v>
      </c>
      <c r="I944" s="103" t="e">
        <f>SUMIFS(#REF!,#REF!,$B944,#REF!,$C944,#REF!,$G$2)</f>
        <v>#REF!</v>
      </c>
      <c r="J944" s="104" t="e">
        <f>SUMIFS(#REF!,#REF!,$B944,#REF!,$C944,#REF!,$J$2)</f>
        <v>#REF!</v>
      </c>
      <c r="K944" s="104" t="e">
        <f>SUMIFS(#REF!,#REF!,$B944,#REF!,$C944,#REF!,$J$2)</f>
        <v>#REF!</v>
      </c>
      <c r="L944" s="104" t="e">
        <f>SUMIFS(#REF!,#REF!,$B944,#REF!,$C944,#REF!,$J$2)</f>
        <v>#REF!</v>
      </c>
      <c r="M944" s="99"/>
      <c r="N944" s="99"/>
      <c r="O944" s="99"/>
      <c r="P944" s="99"/>
      <c r="Q944" s="99"/>
      <c r="R944" s="99"/>
      <c r="S944" s="99"/>
      <c r="T944" s="99"/>
      <c r="U944" s="99"/>
      <c r="V944" s="99"/>
      <c r="W944" s="99"/>
      <c r="X944" s="99"/>
      <c r="Y944" s="99"/>
      <c r="Z944" s="99"/>
      <c r="AA944" s="99"/>
      <c r="AB944" s="99"/>
      <c r="AC944" s="99"/>
      <c r="AD944" s="99"/>
      <c r="AE944" s="99"/>
      <c r="AF944" s="99"/>
      <c r="AG944" s="99"/>
      <c r="AH944" s="99"/>
      <c r="AI944" s="99"/>
      <c r="AJ944" s="99"/>
      <c r="AK944" s="99"/>
    </row>
    <row r="945" spans="1:37" ht="37.5" customHeight="1">
      <c r="A945" s="99"/>
      <c r="B945" s="100" t="s">
        <v>791</v>
      </c>
      <c r="C945" s="101" t="s">
        <v>348</v>
      </c>
      <c r="D945" s="102" t="e">
        <f>SUMIFS(#REF!,#REF!,$B945,#REF!,$C945,#REF!,$D$2)</f>
        <v>#REF!</v>
      </c>
      <c r="E945" s="102" t="e">
        <f>SUMIFS(#REF!,#REF!,$B945,#REF!,$C945,#REF!,$D$2)</f>
        <v>#REF!</v>
      </c>
      <c r="F945" s="102" t="e">
        <f>SUMIFS(#REF!,#REF!,$B945,#REF!,$C945,#REF!,$D$2)</f>
        <v>#REF!</v>
      </c>
      <c r="G945" s="103" t="e">
        <f>SUMIFS(#REF!,#REF!,$B945,#REF!,$C945,#REF!,$G$2)</f>
        <v>#REF!</v>
      </c>
      <c r="H945" s="103" t="e">
        <f>SUMIFS(#REF!,#REF!,$B945,#REF!,$C945,#REF!,$G$2)</f>
        <v>#REF!</v>
      </c>
      <c r="I945" s="103" t="e">
        <f>SUMIFS(#REF!,#REF!,$B945,#REF!,$C945,#REF!,$G$2)</f>
        <v>#REF!</v>
      </c>
      <c r="J945" s="104" t="e">
        <f>SUMIFS(#REF!,#REF!,$B945,#REF!,$C945,#REF!,$J$2)</f>
        <v>#REF!</v>
      </c>
      <c r="K945" s="104" t="e">
        <f>SUMIFS(#REF!,#REF!,$B945,#REF!,$C945,#REF!,$J$2)</f>
        <v>#REF!</v>
      </c>
      <c r="L945" s="104" t="e">
        <f>SUMIFS(#REF!,#REF!,$B945,#REF!,$C945,#REF!,$J$2)</f>
        <v>#REF!</v>
      </c>
      <c r="M945" s="99"/>
      <c r="N945" s="99"/>
      <c r="O945" s="99"/>
      <c r="P945" s="99"/>
      <c r="Q945" s="99"/>
      <c r="R945" s="99"/>
      <c r="S945" s="99"/>
      <c r="T945" s="99"/>
      <c r="U945" s="99"/>
      <c r="V945" s="99"/>
      <c r="W945" s="99"/>
      <c r="X945" s="99"/>
      <c r="Y945" s="99"/>
      <c r="Z945" s="99"/>
      <c r="AA945" s="99"/>
      <c r="AB945" s="99"/>
      <c r="AC945" s="99"/>
      <c r="AD945" s="99"/>
      <c r="AE945" s="99"/>
      <c r="AF945" s="99"/>
      <c r="AG945" s="99"/>
      <c r="AH945" s="99"/>
      <c r="AI945" s="99"/>
      <c r="AJ945" s="99"/>
      <c r="AK945" s="99"/>
    </row>
    <row r="946" spans="1:37" ht="37.5" customHeight="1">
      <c r="A946" s="99"/>
      <c r="B946" s="100" t="s">
        <v>791</v>
      </c>
      <c r="C946" s="101" t="s">
        <v>182</v>
      </c>
      <c r="D946" s="102" t="e">
        <f>SUMIFS(#REF!,#REF!,$B946,#REF!,$C946,#REF!,$D$2)</f>
        <v>#REF!</v>
      </c>
      <c r="E946" s="102" t="e">
        <f>SUMIFS(#REF!,#REF!,$B946,#REF!,$C946,#REF!,$D$2)</f>
        <v>#REF!</v>
      </c>
      <c r="F946" s="102" t="e">
        <f>SUMIFS(#REF!,#REF!,$B946,#REF!,$C946,#REF!,$D$2)</f>
        <v>#REF!</v>
      </c>
      <c r="G946" s="103" t="e">
        <f>SUMIFS(#REF!,#REF!,$B946,#REF!,$C946,#REF!,$G$2)</f>
        <v>#REF!</v>
      </c>
      <c r="H946" s="103" t="e">
        <f>SUMIFS(#REF!,#REF!,$B946,#REF!,$C946,#REF!,$G$2)</f>
        <v>#REF!</v>
      </c>
      <c r="I946" s="103" t="e">
        <f>SUMIFS(#REF!,#REF!,$B946,#REF!,$C946,#REF!,$G$2)</f>
        <v>#REF!</v>
      </c>
      <c r="J946" s="104" t="e">
        <f>SUMIFS(#REF!,#REF!,$B946,#REF!,$C946,#REF!,$J$2)</f>
        <v>#REF!</v>
      </c>
      <c r="K946" s="104" t="e">
        <f>SUMIFS(#REF!,#REF!,$B946,#REF!,$C946,#REF!,$J$2)</f>
        <v>#REF!</v>
      </c>
      <c r="L946" s="104" t="e">
        <f>SUMIFS(#REF!,#REF!,$B946,#REF!,$C946,#REF!,$J$2)</f>
        <v>#REF!</v>
      </c>
      <c r="M946" s="99"/>
      <c r="N946" s="99"/>
      <c r="O946" s="99"/>
      <c r="P946" s="99"/>
      <c r="Q946" s="99"/>
      <c r="R946" s="99"/>
      <c r="S946" s="99"/>
      <c r="T946" s="99"/>
      <c r="U946" s="99"/>
      <c r="V946" s="99"/>
      <c r="W946" s="99"/>
      <c r="X946" s="99"/>
      <c r="Y946" s="99"/>
      <c r="Z946" s="99"/>
      <c r="AA946" s="99"/>
      <c r="AB946" s="99"/>
      <c r="AC946" s="99"/>
      <c r="AD946" s="99"/>
      <c r="AE946" s="99"/>
      <c r="AF946" s="99"/>
      <c r="AG946" s="99"/>
      <c r="AH946" s="99"/>
      <c r="AI946" s="99"/>
      <c r="AJ946" s="99"/>
      <c r="AK946" s="99"/>
    </row>
    <row r="947" spans="1:37" ht="37.5" customHeight="1">
      <c r="A947" s="99"/>
      <c r="B947" s="100" t="s">
        <v>791</v>
      </c>
      <c r="C947" s="101" t="s">
        <v>170</v>
      </c>
      <c r="D947" s="102" t="e">
        <f>SUMIFS(#REF!,#REF!,$B947,#REF!,$C947,#REF!,$D$2)</f>
        <v>#REF!</v>
      </c>
      <c r="E947" s="102" t="e">
        <f>SUMIFS(#REF!,#REF!,$B947,#REF!,$C947,#REF!,$D$2)</f>
        <v>#REF!</v>
      </c>
      <c r="F947" s="102" t="e">
        <f>SUMIFS(#REF!,#REF!,$B947,#REF!,$C947,#REF!,$D$2)</f>
        <v>#REF!</v>
      </c>
      <c r="G947" s="103" t="e">
        <f>SUMIFS(#REF!,#REF!,$B947,#REF!,$C947,#REF!,$G$2)</f>
        <v>#REF!</v>
      </c>
      <c r="H947" s="103" t="e">
        <f>SUMIFS(#REF!,#REF!,$B947,#REF!,$C947,#REF!,$G$2)</f>
        <v>#REF!</v>
      </c>
      <c r="I947" s="103" t="e">
        <f>SUMIFS(#REF!,#REF!,$B947,#REF!,$C947,#REF!,$G$2)</f>
        <v>#REF!</v>
      </c>
      <c r="J947" s="104" t="e">
        <f>SUMIFS(#REF!,#REF!,$B947,#REF!,$C947,#REF!,$J$2)</f>
        <v>#REF!</v>
      </c>
      <c r="K947" s="104" t="e">
        <f>SUMIFS(#REF!,#REF!,$B947,#REF!,$C947,#REF!,$J$2)</f>
        <v>#REF!</v>
      </c>
      <c r="L947" s="104" t="e">
        <f>SUMIFS(#REF!,#REF!,$B947,#REF!,$C947,#REF!,$J$2)</f>
        <v>#REF!</v>
      </c>
      <c r="M947" s="99"/>
      <c r="N947" s="99"/>
      <c r="O947" s="99"/>
      <c r="P947" s="99"/>
      <c r="Q947" s="99"/>
      <c r="R947" s="99"/>
      <c r="S947" s="99"/>
      <c r="T947" s="99"/>
      <c r="U947" s="99"/>
      <c r="V947" s="99"/>
      <c r="W947" s="99"/>
      <c r="X947" s="99"/>
      <c r="Y947" s="99"/>
      <c r="Z947" s="99"/>
      <c r="AA947" s="99"/>
      <c r="AB947" s="99"/>
      <c r="AC947" s="99"/>
      <c r="AD947" s="99"/>
      <c r="AE947" s="99"/>
      <c r="AF947" s="99"/>
      <c r="AG947" s="99"/>
      <c r="AH947" s="99"/>
      <c r="AI947" s="99"/>
      <c r="AJ947" s="99"/>
      <c r="AK947" s="99"/>
    </row>
    <row r="948" spans="1:37" ht="37.5" customHeight="1">
      <c r="A948" s="99"/>
      <c r="B948" s="100" t="s">
        <v>791</v>
      </c>
      <c r="C948" s="101" t="s">
        <v>188</v>
      </c>
      <c r="D948" s="102" t="e">
        <f>SUMIFS(#REF!,#REF!,$B948,#REF!,$C948,#REF!,$D$2)</f>
        <v>#REF!</v>
      </c>
      <c r="E948" s="102" t="e">
        <f>SUMIFS(#REF!,#REF!,$B948,#REF!,$C948,#REF!,$D$2)</f>
        <v>#REF!</v>
      </c>
      <c r="F948" s="102" t="e">
        <f>SUMIFS(#REF!,#REF!,$B948,#REF!,$C948,#REF!,$D$2)</f>
        <v>#REF!</v>
      </c>
      <c r="G948" s="103" t="e">
        <f>SUMIFS(#REF!,#REF!,$B948,#REF!,$C948,#REF!,$G$2)</f>
        <v>#REF!</v>
      </c>
      <c r="H948" s="103" t="e">
        <f>SUMIFS(#REF!,#REF!,$B948,#REF!,$C948,#REF!,$G$2)</f>
        <v>#REF!</v>
      </c>
      <c r="I948" s="103" t="e">
        <f>SUMIFS(#REF!,#REF!,$B948,#REF!,$C948,#REF!,$G$2)</f>
        <v>#REF!</v>
      </c>
      <c r="J948" s="104" t="e">
        <f>SUMIFS(#REF!,#REF!,$B948,#REF!,$C948,#REF!,$J$2)</f>
        <v>#REF!</v>
      </c>
      <c r="K948" s="104" t="e">
        <f>SUMIFS(#REF!,#REF!,$B948,#REF!,$C948,#REF!,$J$2)</f>
        <v>#REF!</v>
      </c>
      <c r="L948" s="104" t="e">
        <f>SUMIFS(#REF!,#REF!,$B948,#REF!,$C948,#REF!,$J$2)</f>
        <v>#REF!</v>
      </c>
      <c r="M948" s="99"/>
      <c r="N948" s="99"/>
      <c r="O948" s="99"/>
      <c r="P948" s="99"/>
      <c r="Q948" s="99"/>
      <c r="R948" s="99"/>
      <c r="S948" s="99"/>
      <c r="T948" s="99"/>
      <c r="U948" s="99"/>
      <c r="V948" s="99"/>
      <c r="W948" s="99"/>
      <c r="X948" s="99"/>
      <c r="Y948" s="99"/>
      <c r="Z948" s="99"/>
      <c r="AA948" s="99"/>
      <c r="AB948" s="99"/>
      <c r="AC948" s="99"/>
      <c r="AD948" s="99"/>
      <c r="AE948" s="99"/>
      <c r="AF948" s="99"/>
      <c r="AG948" s="99"/>
      <c r="AH948" s="99"/>
      <c r="AI948" s="99"/>
      <c r="AJ948" s="99"/>
      <c r="AK948" s="99"/>
    </row>
    <row r="949" spans="1:37" ht="37.5" customHeight="1">
      <c r="A949" s="99"/>
      <c r="B949" s="100" t="s">
        <v>791</v>
      </c>
      <c r="C949" s="101" t="s">
        <v>176</v>
      </c>
      <c r="D949" s="102" t="e">
        <f>SUMIFS(#REF!,#REF!,$B949,#REF!,$C949,#REF!,$D$2)</f>
        <v>#REF!</v>
      </c>
      <c r="E949" s="102" t="e">
        <f>SUMIFS(#REF!,#REF!,$B949,#REF!,$C949,#REF!,$D$2)</f>
        <v>#REF!</v>
      </c>
      <c r="F949" s="102" t="e">
        <f>SUMIFS(#REF!,#REF!,$B949,#REF!,$C949,#REF!,$D$2)</f>
        <v>#REF!</v>
      </c>
      <c r="G949" s="103" t="e">
        <f>SUMIFS(#REF!,#REF!,$B949,#REF!,$C949,#REF!,$G$2)</f>
        <v>#REF!</v>
      </c>
      <c r="H949" s="103" t="e">
        <f>SUMIFS(#REF!,#REF!,$B949,#REF!,$C949,#REF!,$G$2)</f>
        <v>#REF!</v>
      </c>
      <c r="I949" s="103" t="e">
        <f>SUMIFS(#REF!,#REF!,$B949,#REF!,$C949,#REF!,$G$2)</f>
        <v>#REF!</v>
      </c>
      <c r="J949" s="104" t="e">
        <f>SUMIFS(#REF!,#REF!,$B949,#REF!,$C949,#REF!,$J$2)</f>
        <v>#REF!</v>
      </c>
      <c r="K949" s="104" t="e">
        <f>SUMIFS(#REF!,#REF!,$B949,#REF!,$C949,#REF!,$J$2)</f>
        <v>#REF!</v>
      </c>
      <c r="L949" s="104" t="e">
        <f>SUMIFS(#REF!,#REF!,$B949,#REF!,$C949,#REF!,$J$2)</f>
        <v>#REF!</v>
      </c>
      <c r="M949" s="99"/>
      <c r="N949" s="99"/>
      <c r="O949" s="99"/>
      <c r="P949" s="99"/>
      <c r="Q949" s="99"/>
      <c r="R949" s="99"/>
      <c r="S949" s="99"/>
      <c r="T949" s="99"/>
      <c r="U949" s="99"/>
      <c r="V949" s="99"/>
      <c r="W949" s="99"/>
      <c r="X949" s="99"/>
      <c r="Y949" s="99"/>
      <c r="Z949" s="99"/>
      <c r="AA949" s="99"/>
      <c r="AB949" s="99"/>
      <c r="AC949" s="99"/>
      <c r="AD949" s="99"/>
      <c r="AE949" s="99"/>
      <c r="AF949" s="99"/>
      <c r="AG949" s="99"/>
      <c r="AH949" s="99"/>
      <c r="AI949" s="99"/>
      <c r="AJ949" s="99"/>
      <c r="AK949" s="99"/>
    </row>
    <row r="950" spans="1:37" ht="37.5" customHeight="1">
      <c r="A950" s="99"/>
      <c r="B950" s="100" t="s">
        <v>791</v>
      </c>
      <c r="C950" s="101" t="s">
        <v>194</v>
      </c>
      <c r="D950" s="102" t="e">
        <f>SUMIFS(#REF!,#REF!,$B950,#REF!,$C950,#REF!,$D$2)</f>
        <v>#REF!</v>
      </c>
      <c r="E950" s="102" t="e">
        <f>SUMIFS(#REF!,#REF!,$B950,#REF!,$C950,#REF!,$D$2)</f>
        <v>#REF!</v>
      </c>
      <c r="F950" s="102" t="e">
        <f>SUMIFS(#REF!,#REF!,$B950,#REF!,$C950,#REF!,$D$2)</f>
        <v>#REF!</v>
      </c>
      <c r="G950" s="103" t="e">
        <f>SUMIFS(#REF!,#REF!,$B950,#REF!,$C950,#REF!,$G$2)</f>
        <v>#REF!</v>
      </c>
      <c r="H950" s="103" t="e">
        <f>SUMIFS(#REF!,#REF!,$B950,#REF!,$C950,#REF!,$G$2)</f>
        <v>#REF!</v>
      </c>
      <c r="I950" s="103" t="e">
        <f>SUMIFS(#REF!,#REF!,$B950,#REF!,$C950,#REF!,$G$2)</f>
        <v>#REF!</v>
      </c>
      <c r="J950" s="104" t="e">
        <f>SUMIFS(#REF!,#REF!,$B950,#REF!,$C950,#REF!,$J$2)</f>
        <v>#REF!</v>
      </c>
      <c r="K950" s="104" t="e">
        <f>SUMIFS(#REF!,#REF!,$B950,#REF!,$C950,#REF!,$J$2)</f>
        <v>#REF!</v>
      </c>
      <c r="L950" s="104" t="e">
        <f>SUMIFS(#REF!,#REF!,$B950,#REF!,$C950,#REF!,$J$2)</f>
        <v>#REF!</v>
      </c>
      <c r="M950" s="97"/>
      <c r="N950" s="97"/>
      <c r="O950" s="97"/>
      <c r="P950" s="97"/>
      <c r="Q950" s="97"/>
      <c r="R950" s="97"/>
      <c r="S950" s="97"/>
      <c r="T950" s="97"/>
      <c r="U950" s="97"/>
      <c r="V950" s="97"/>
      <c r="W950" s="97"/>
      <c r="X950" s="97"/>
      <c r="Y950" s="97"/>
      <c r="Z950" s="97"/>
      <c r="AA950" s="97"/>
      <c r="AB950" s="97"/>
      <c r="AC950" s="97"/>
      <c r="AD950" s="97"/>
      <c r="AE950" s="97"/>
      <c r="AF950" s="97"/>
      <c r="AG950" s="97"/>
      <c r="AH950" s="97"/>
      <c r="AI950" s="97"/>
      <c r="AJ950" s="97"/>
      <c r="AK950" s="97"/>
    </row>
    <row r="951" spans="1:37" ht="18.75" customHeight="1">
      <c r="A951" s="94"/>
      <c r="B951" s="95" t="s">
        <v>712</v>
      </c>
      <c r="C951" s="94"/>
      <c r="D951" s="96" t="e">
        <f t="shared" ref="D951:L951" si="87">SUM(D952:D961)</f>
        <v>#REF!</v>
      </c>
      <c r="E951" s="96" t="e">
        <f t="shared" si="87"/>
        <v>#REF!</v>
      </c>
      <c r="F951" s="96" t="e">
        <f t="shared" si="87"/>
        <v>#REF!</v>
      </c>
      <c r="G951" s="96" t="e">
        <f t="shared" si="87"/>
        <v>#REF!</v>
      </c>
      <c r="H951" s="96" t="e">
        <f t="shared" si="87"/>
        <v>#REF!</v>
      </c>
      <c r="I951" s="96" t="e">
        <f t="shared" si="87"/>
        <v>#REF!</v>
      </c>
      <c r="J951" s="96" t="e">
        <f t="shared" si="87"/>
        <v>#REF!</v>
      </c>
      <c r="K951" s="96" t="e">
        <f t="shared" si="87"/>
        <v>#REF!</v>
      </c>
      <c r="L951" s="96" t="e">
        <f t="shared" si="87"/>
        <v>#REF!</v>
      </c>
      <c r="M951" s="99"/>
      <c r="N951" s="99"/>
      <c r="O951" s="99"/>
      <c r="P951" s="99"/>
      <c r="Q951" s="99"/>
      <c r="R951" s="99"/>
      <c r="S951" s="99"/>
      <c r="T951" s="99"/>
      <c r="U951" s="99"/>
      <c r="V951" s="99"/>
      <c r="W951" s="99"/>
      <c r="X951" s="99"/>
      <c r="Y951" s="99"/>
      <c r="Z951" s="99"/>
      <c r="AA951" s="99"/>
      <c r="AB951" s="99"/>
      <c r="AC951" s="99"/>
      <c r="AD951" s="99"/>
      <c r="AE951" s="99"/>
      <c r="AF951" s="99"/>
      <c r="AG951" s="99"/>
      <c r="AH951" s="99"/>
      <c r="AI951" s="99"/>
      <c r="AJ951" s="99"/>
      <c r="AK951" s="99"/>
    </row>
    <row r="952" spans="1:37" ht="56.25" customHeight="1">
      <c r="A952" s="99">
        <f>A941+1</f>
        <v>87</v>
      </c>
      <c r="B952" s="100" t="s">
        <v>792</v>
      </c>
      <c r="C952" s="101" t="s">
        <v>372</v>
      </c>
      <c r="D952" s="102" t="e">
        <f>SUMIFS(#REF!,#REF!,$B952,#REF!,$C952,#REF!,$D$2)</f>
        <v>#REF!</v>
      </c>
      <c r="E952" s="102" t="e">
        <f>SUMIFS(#REF!,#REF!,$B952,#REF!,$C952,#REF!,$D$2)</f>
        <v>#REF!</v>
      </c>
      <c r="F952" s="102" t="e">
        <f>SUMIFS(#REF!,#REF!,$B952,#REF!,$C952,#REF!,$D$2)</f>
        <v>#REF!</v>
      </c>
      <c r="G952" s="103" t="e">
        <f>SUMIFS(#REF!,#REF!,$B952,#REF!,$C952,#REF!,$G$2)</f>
        <v>#REF!</v>
      </c>
      <c r="H952" s="103" t="e">
        <f>SUMIFS(#REF!,#REF!,$B952,#REF!,$C952,#REF!,$G$2)</f>
        <v>#REF!</v>
      </c>
      <c r="I952" s="103" t="e">
        <f>SUMIFS(#REF!,#REF!,$B952,#REF!,$C952,#REF!,$G$2)</f>
        <v>#REF!</v>
      </c>
      <c r="J952" s="104" t="e">
        <f>SUMIFS(#REF!,#REF!,$B952,#REF!,$C952,#REF!,$J$2)</f>
        <v>#REF!</v>
      </c>
      <c r="K952" s="104" t="e">
        <f>SUMIFS(#REF!,#REF!,$B952,#REF!,$C952,#REF!,$J$2)</f>
        <v>#REF!</v>
      </c>
      <c r="L952" s="104" t="e">
        <f>SUMIFS(#REF!,#REF!,$B952,#REF!,$C952,#REF!,$J$2)</f>
        <v>#REF!</v>
      </c>
      <c r="M952" s="99"/>
      <c r="N952" s="99"/>
      <c r="O952" s="99"/>
      <c r="P952" s="99"/>
      <c r="Q952" s="99"/>
      <c r="R952" s="99"/>
      <c r="S952" s="99"/>
      <c r="T952" s="99"/>
      <c r="U952" s="99"/>
      <c r="V952" s="99"/>
      <c r="W952" s="99"/>
      <c r="X952" s="99"/>
      <c r="Y952" s="99"/>
      <c r="Z952" s="99"/>
      <c r="AA952" s="99"/>
      <c r="AB952" s="99"/>
      <c r="AC952" s="99"/>
      <c r="AD952" s="99"/>
      <c r="AE952" s="99"/>
      <c r="AF952" s="99"/>
      <c r="AG952" s="99"/>
      <c r="AH952" s="99"/>
      <c r="AI952" s="99"/>
      <c r="AJ952" s="99"/>
      <c r="AK952" s="99"/>
    </row>
    <row r="953" spans="1:37" ht="56.25" customHeight="1">
      <c r="A953" s="99"/>
      <c r="B953" s="100" t="s">
        <v>792</v>
      </c>
      <c r="C953" s="101" t="s">
        <v>456</v>
      </c>
      <c r="D953" s="102" t="e">
        <f>SUMIFS(#REF!,#REF!,$B953,#REF!,$C953,#REF!,$D$2)</f>
        <v>#REF!</v>
      </c>
      <c r="E953" s="102" t="e">
        <f>SUMIFS(#REF!,#REF!,$B953,#REF!,$C953,#REF!,$D$2)</f>
        <v>#REF!</v>
      </c>
      <c r="F953" s="102" t="e">
        <f>SUMIFS(#REF!,#REF!,$B953,#REF!,$C953,#REF!,$D$2)</f>
        <v>#REF!</v>
      </c>
      <c r="G953" s="103" t="e">
        <f>SUMIFS(#REF!,#REF!,$B953,#REF!,$C953,#REF!,$G$2)</f>
        <v>#REF!</v>
      </c>
      <c r="H953" s="103" t="e">
        <f>SUMIFS(#REF!,#REF!,$B953,#REF!,$C953,#REF!,$G$2)</f>
        <v>#REF!</v>
      </c>
      <c r="I953" s="103" t="e">
        <f>SUMIFS(#REF!,#REF!,$B953,#REF!,$C953,#REF!,$G$2)</f>
        <v>#REF!</v>
      </c>
      <c r="J953" s="104" t="e">
        <f>SUMIFS(#REF!,#REF!,$B953,#REF!,$C953,#REF!,$J$2)</f>
        <v>#REF!</v>
      </c>
      <c r="K953" s="104" t="e">
        <f>SUMIFS(#REF!,#REF!,$B953,#REF!,$C953,#REF!,$J$2)</f>
        <v>#REF!</v>
      </c>
      <c r="L953" s="104" t="e">
        <f>SUMIFS(#REF!,#REF!,$B953,#REF!,$C953,#REF!,$J$2)</f>
        <v>#REF!</v>
      </c>
      <c r="M953" s="99"/>
      <c r="N953" s="99"/>
      <c r="O953" s="99"/>
      <c r="P953" s="99"/>
      <c r="Q953" s="99"/>
      <c r="R953" s="99"/>
      <c r="S953" s="99"/>
      <c r="T953" s="99"/>
      <c r="U953" s="99"/>
      <c r="V953" s="99"/>
      <c r="W953" s="99"/>
      <c r="X953" s="99"/>
      <c r="Y953" s="99"/>
      <c r="Z953" s="99"/>
      <c r="AA953" s="99"/>
      <c r="AB953" s="99"/>
      <c r="AC953" s="99"/>
      <c r="AD953" s="99"/>
      <c r="AE953" s="99"/>
      <c r="AF953" s="99"/>
      <c r="AG953" s="99"/>
      <c r="AH953" s="99"/>
      <c r="AI953" s="99"/>
      <c r="AJ953" s="99"/>
      <c r="AK953" s="99"/>
    </row>
    <row r="954" spans="1:37" ht="56.25" customHeight="1">
      <c r="A954" s="99"/>
      <c r="B954" s="100" t="s">
        <v>792</v>
      </c>
      <c r="C954" s="101" t="s">
        <v>465</v>
      </c>
      <c r="D954" s="102" t="e">
        <f>SUMIFS(#REF!,#REF!,$B954,#REF!,$C954,#REF!,$D$2)</f>
        <v>#REF!</v>
      </c>
      <c r="E954" s="102" t="e">
        <f>SUMIFS(#REF!,#REF!,$B954,#REF!,$C954,#REF!,$D$2)</f>
        <v>#REF!</v>
      </c>
      <c r="F954" s="102" t="e">
        <f>SUMIFS(#REF!,#REF!,$B954,#REF!,$C954,#REF!,$D$2)</f>
        <v>#REF!</v>
      </c>
      <c r="G954" s="103" t="e">
        <f>SUMIFS(#REF!,#REF!,$B954,#REF!,$C954,#REF!,$G$2)</f>
        <v>#REF!</v>
      </c>
      <c r="H954" s="103" t="e">
        <f>SUMIFS(#REF!,#REF!,$B954,#REF!,$C954,#REF!,$G$2)</f>
        <v>#REF!</v>
      </c>
      <c r="I954" s="103" t="e">
        <f>SUMIFS(#REF!,#REF!,$B954,#REF!,$C954,#REF!,$G$2)</f>
        <v>#REF!</v>
      </c>
      <c r="J954" s="104" t="e">
        <f>SUMIFS(#REF!,#REF!,$B954,#REF!,$C954,#REF!,$J$2)</f>
        <v>#REF!</v>
      </c>
      <c r="K954" s="104" t="e">
        <f>SUMIFS(#REF!,#REF!,$B954,#REF!,$C954,#REF!,$J$2)</f>
        <v>#REF!</v>
      </c>
      <c r="L954" s="104" t="e">
        <f>SUMIFS(#REF!,#REF!,$B954,#REF!,$C954,#REF!,$J$2)</f>
        <v>#REF!</v>
      </c>
      <c r="M954" s="99"/>
      <c r="N954" s="99"/>
      <c r="O954" s="99"/>
      <c r="P954" s="99"/>
      <c r="Q954" s="99"/>
      <c r="R954" s="99"/>
      <c r="S954" s="99"/>
      <c r="T954" s="99"/>
      <c r="U954" s="99"/>
      <c r="V954" s="99"/>
      <c r="W954" s="99"/>
      <c r="X954" s="99"/>
      <c r="Y954" s="99"/>
      <c r="Z954" s="99"/>
      <c r="AA954" s="99"/>
      <c r="AB954" s="99"/>
      <c r="AC954" s="99"/>
      <c r="AD954" s="99"/>
      <c r="AE954" s="99"/>
      <c r="AF954" s="99"/>
      <c r="AG954" s="99"/>
      <c r="AH954" s="99"/>
      <c r="AI954" s="99"/>
      <c r="AJ954" s="99"/>
      <c r="AK954" s="99"/>
    </row>
    <row r="955" spans="1:37" ht="56.25" customHeight="1">
      <c r="A955" s="99"/>
      <c r="B955" s="100" t="s">
        <v>792</v>
      </c>
      <c r="C955" s="101" t="s">
        <v>191</v>
      </c>
      <c r="D955" s="102" t="e">
        <f>SUMIFS(#REF!,#REF!,$B955,#REF!,$C955,#REF!,$D$2)</f>
        <v>#REF!</v>
      </c>
      <c r="E955" s="102" t="e">
        <f>SUMIFS(#REF!,#REF!,$B955,#REF!,$C955,#REF!,$D$2)</f>
        <v>#REF!</v>
      </c>
      <c r="F955" s="102" t="e">
        <f>SUMIFS(#REF!,#REF!,$B955,#REF!,$C955,#REF!,$D$2)</f>
        <v>#REF!</v>
      </c>
      <c r="G955" s="103" t="e">
        <f>SUMIFS(#REF!,#REF!,$B955,#REF!,$C955,#REF!,$G$2)</f>
        <v>#REF!</v>
      </c>
      <c r="H955" s="103" t="e">
        <f>SUMIFS(#REF!,#REF!,$B955,#REF!,$C955,#REF!,$G$2)</f>
        <v>#REF!</v>
      </c>
      <c r="I955" s="103" t="e">
        <f>SUMIFS(#REF!,#REF!,$B955,#REF!,$C955,#REF!,$G$2)</f>
        <v>#REF!</v>
      </c>
      <c r="J955" s="104" t="e">
        <f>SUMIFS(#REF!,#REF!,$B955,#REF!,$C955,#REF!,$J$2)</f>
        <v>#REF!</v>
      </c>
      <c r="K955" s="104" t="e">
        <f>SUMIFS(#REF!,#REF!,$B955,#REF!,$C955,#REF!,$J$2)</f>
        <v>#REF!</v>
      </c>
      <c r="L955" s="104" t="e">
        <f>SUMIFS(#REF!,#REF!,$B955,#REF!,$C955,#REF!,$J$2)</f>
        <v>#REF!</v>
      </c>
      <c r="M955" s="99"/>
      <c r="N955" s="99"/>
      <c r="O955" s="99"/>
      <c r="P955" s="99"/>
      <c r="Q955" s="99"/>
      <c r="R955" s="99"/>
      <c r="S955" s="99"/>
      <c r="T955" s="99"/>
      <c r="U955" s="99"/>
      <c r="V955" s="99"/>
      <c r="W955" s="99"/>
      <c r="X955" s="99"/>
      <c r="Y955" s="99"/>
      <c r="Z955" s="99"/>
      <c r="AA955" s="99"/>
      <c r="AB955" s="99"/>
      <c r="AC955" s="99"/>
      <c r="AD955" s="99"/>
      <c r="AE955" s="99"/>
      <c r="AF955" s="99"/>
      <c r="AG955" s="99"/>
      <c r="AH955" s="99"/>
      <c r="AI955" s="99"/>
      <c r="AJ955" s="99"/>
      <c r="AK955" s="99"/>
    </row>
    <row r="956" spans="1:37" ht="56.25" customHeight="1">
      <c r="A956" s="99"/>
      <c r="B956" s="100" t="s">
        <v>792</v>
      </c>
      <c r="C956" s="101" t="s">
        <v>348</v>
      </c>
      <c r="D956" s="102" t="e">
        <f>SUMIFS(#REF!,#REF!,$B956,#REF!,$C956,#REF!,$D$2)</f>
        <v>#REF!</v>
      </c>
      <c r="E956" s="102" t="e">
        <f>SUMIFS(#REF!,#REF!,$B956,#REF!,$C956,#REF!,$D$2)</f>
        <v>#REF!</v>
      </c>
      <c r="F956" s="102" t="e">
        <f>SUMIFS(#REF!,#REF!,$B956,#REF!,$C956,#REF!,$D$2)</f>
        <v>#REF!</v>
      </c>
      <c r="G956" s="103" t="e">
        <f>SUMIFS(#REF!,#REF!,$B956,#REF!,$C956,#REF!,$G$2)</f>
        <v>#REF!</v>
      </c>
      <c r="H956" s="103" t="e">
        <f>SUMIFS(#REF!,#REF!,$B956,#REF!,$C956,#REF!,$G$2)</f>
        <v>#REF!</v>
      </c>
      <c r="I956" s="103" t="e">
        <f>SUMIFS(#REF!,#REF!,$B956,#REF!,$C956,#REF!,$G$2)</f>
        <v>#REF!</v>
      </c>
      <c r="J956" s="104" t="e">
        <f>SUMIFS(#REF!,#REF!,$B956,#REF!,$C956,#REF!,$J$2)</f>
        <v>#REF!</v>
      </c>
      <c r="K956" s="104" t="e">
        <f>SUMIFS(#REF!,#REF!,$B956,#REF!,$C956,#REF!,$J$2)</f>
        <v>#REF!</v>
      </c>
      <c r="L956" s="104" t="e">
        <f>SUMIFS(#REF!,#REF!,$B956,#REF!,$C956,#REF!,$J$2)</f>
        <v>#REF!</v>
      </c>
      <c r="M956" s="99"/>
      <c r="N956" s="99"/>
      <c r="O956" s="99"/>
      <c r="P956" s="99"/>
      <c r="Q956" s="99"/>
      <c r="R956" s="99"/>
      <c r="S956" s="99"/>
      <c r="T956" s="99"/>
      <c r="U956" s="99"/>
      <c r="V956" s="99"/>
      <c r="W956" s="99"/>
      <c r="X956" s="99"/>
      <c r="Y956" s="99"/>
      <c r="Z956" s="99"/>
      <c r="AA956" s="99"/>
      <c r="AB956" s="99"/>
      <c r="AC956" s="99"/>
      <c r="AD956" s="99"/>
      <c r="AE956" s="99"/>
      <c r="AF956" s="99"/>
      <c r="AG956" s="99"/>
      <c r="AH956" s="99"/>
      <c r="AI956" s="99"/>
      <c r="AJ956" s="99"/>
      <c r="AK956" s="99"/>
    </row>
    <row r="957" spans="1:37" ht="56.25" customHeight="1">
      <c r="A957" s="99"/>
      <c r="B957" s="100" t="s">
        <v>792</v>
      </c>
      <c r="C957" s="101" t="s">
        <v>182</v>
      </c>
      <c r="D957" s="102" t="e">
        <f>SUMIFS(#REF!,#REF!,$B957,#REF!,$C957,#REF!,$D$2)</f>
        <v>#REF!</v>
      </c>
      <c r="E957" s="102" t="e">
        <f>SUMIFS(#REF!,#REF!,$B957,#REF!,$C957,#REF!,$D$2)</f>
        <v>#REF!</v>
      </c>
      <c r="F957" s="102" t="e">
        <f>SUMIFS(#REF!,#REF!,$B957,#REF!,$C957,#REF!,$D$2)</f>
        <v>#REF!</v>
      </c>
      <c r="G957" s="103" t="e">
        <f>SUMIFS(#REF!,#REF!,$B957,#REF!,$C957,#REF!,$G$2)</f>
        <v>#REF!</v>
      </c>
      <c r="H957" s="103" t="e">
        <f>SUMIFS(#REF!,#REF!,$B957,#REF!,$C957,#REF!,$G$2)</f>
        <v>#REF!</v>
      </c>
      <c r="I957" s="103" t="e">
        <f>SUMIFS(#REF!,#REF!,$B957,#REF!,$C957,#REF!,$G$2)</f>
        <v>#REF!</v>
      </c>
      <c r="J957" s="104" t="e">
        <f>SUMIFS(#REF!,#REF!,$B957,#REF!,$C957,#REF!,$J$2)</f>
        <v>#REF!</v>
      </c>
      <c r="K957" s="104" t="e">
        <f>SUMIFS(#REF!,#REF!,$B957,#REF!,$C957,#REF!,$J$2)</f>
        <v>#REF!</v>
      </c>
      <c r="L957" s="104" t="e">
        <f>SUMIFS(#REF!,#REF!,$B957,#REF!,$C957,#REF!,$J$2)</f>
        <v>#REF!</v>
      </c>
      <c r="M957" s="99"/>
      <c r="N957" s="99"/>
      <c r="O957" s="99"/>
      <c r="P957" s="99"/>
      <c r="Q957" s="99"/>
      <c r="R957" s="99"/>
      <c r="S957" s="99"/>
      <c r="T957" s="99"/>
      <c r="U957" s="99"/>
      <c r="V957" s="99"/>
      <c r="W957" s="99"/>
      <c r="X957" s="99"/>
      <c r="Y957" s="99"/>
      <c r="Z957" s="99"/>
      <c r="AA957" s="99"/>
      <c r="AB957" s="99"/>
      <c r="AC957" s="99"/>
      <c r="AD957" s="99"/>
      <c r="AE957" s="99"/>
      <c r="AF957" s="99"/>
      <c r="AG957" s="99"/>
      <c r="AH957" s="99"/>
      <c r="AI957" s="99"/>
      <c r="AJ957" s="99"/>
      <c r="AK957" s="99"/>
    </row>
    <row r="958" spans="1:37" ht="56.25" customHeight="1">
      <c r="A958" s="99"/>
      <c r="B958" s="100" t="s">
        <v>792</v>
      </c>
      <c r="C958" s="101" t="s">
        <v>170</v>
      </c>
      <c r="D958" s="102" t="e">
        <f>SUMIFS(#REF!,#REF!,$B958,#REF!,$C958,#REF!,$D$2)</f>
        <v>#REF!</v>
      </c>
      <c r="E958" s="102" t="e">
        <f>SUMIFS(#REF!,#REF!,$B958,#REF!,$C958,#REF!,$D$2)</f>
        <v>#REF!</v>
      </c>
      <c r="F958" s="102" t="e">
        <f>SUMIFS(#REF!,#REF!,$B958,#REF!,$C958,#REF!,$D$2)</f>
        <v>#REF!</v>
      </c>
      <c r="G958" s="103" t="e">
        <f>SUMIFS(#REF!,#REF!,$B958,#REF!,$C958,#REF!,$G$2)</f>
        <v>#REF!</v>
      </c>
      <c r="H958" s="103" t="e">
        <f>SUMIFS(#REF!,#REF!,$B958,#REF!,$C958,#REF!,$G$2)</f>
        <v>#REF!</v>
      </c>
      <c r="I958" s="103" t="e">
        <f>SUMIFS(#REF!,#REF!,$B958,#REF!,$C958,#REF!,$G$2)</f>
        <v>#REF!</v>
      </c>
      <c r="J958" s="104" t="e">
        <f>SUMIFS(#REF!,#REF!,$B958,#REF!,$C958,#REF!,$J$2)</f>
        <v>#REF!</v>
      </c>
      <c r="K958" s="104" t="e">
        <f>SUMIFS(#REF!,#REF!,$B958,#REF!,$C958,#REF!,$J$2)</f>
        <v>#REF!</v>
      </c>
      <c r="L958" s="104" t="e">
        <f>SUMIFS(#REF!,#REF!,$B958,#REF!,$C958,#REF!,$J$2)</f>
        <v>#REF!</v>
      </c>
      <c r="M958" s="99"/>
      <c r="N958" s="99"/>
      <c r="O958" s="99"/>
      <c r="P958" s="99"/>
      <c r="Q958" s="99"/>
      <c r="R958" s="99"/>
      <c r="S958" s="99"/>
      <c r="T958" s="99"/>
      <c r="U958" s="99"/>
      <c r="V958" s="99"/>
      <c r="W958" s="99"/>
      <c r="X958" s="99"/>
      <c r="Y958" s="99"/>
      <c r="Z958" s="99"/>
      <c r="AA958" s="99"/>
      <c r="AB958" s="99"/>
      <c r="AC958" s="99"/>
      <c r="AD958" s="99"/>
      <c r="AE958" s="99"/>
      <c r="AF958" s="99"/>
      <c r="AG958" s="99"/>
      <c r="AH958" s="99"/>
      <c r="AI958" s="99"/>
      <c r="AJ958" s="99"/>
      <c r="AK958" s="99"/>
    </row>
    <row r="959" spans="1:37" ht="56.25" customHeight="1">
      <c r="A959" s="99"/>
      <c r="B959" s="100" t="s">
        <v>792</v>
      </c>
      <c r="C959" s="101" t="s">
        <v>188</v>
      </c>
      <c r="D959" s="102" t="e">
        <f>SUMIFS(#REF!,#REF!,$B959,#REF!,$C959,#REF!,$D$2)</f>
        <v>#REF!</v>
      </c>
      <c r="E959" s="102" t="e">
        <f>SUMIFS(#REF!,#REF!,$B959,#REF!,$C959,#REF!,$D$2)</f>
        <v>#REF!</v>
      </c>
      <c r="F959" s="102" t="e">
        <f>SUMIFS(#REF!,#REF!,$B959,#REF!,$C959,#REF!,$D$2)</f>
        <v>#REF!</v>
      </c>
      <c r="G959" s="103" t="e">
        <f>SUMIFS(#REF!,#REF!,$B959,#REF!,$C959,#REF!,$G$2)</f>
        <v>#REF!</v>
      </c>
      <c r="H959" s="103" t="e">
        <f>SUMIFS(#REF!,#REF!,$B959,#REF!,$C959,#REF!,$G$2)</f>
        <v>#REF!</v>
      </c>
      <c r="I959" s="103" t="e">
        <f>SUMIFS(#REF!,#REF!,$B959,#REF!,$C959,#REF!,$G$2)</f>
        <v>#REF!</v>
      </c>
      <c r="J959" s="104" t="e">
        <f>SUMIFS(#REF!,#REF!,$B959,#REF!,$C959,#REF!,$J$2)</f>
        <v>#REF!</v>
      </c>
      <c r="K959" s="104" t="e">
        <f>SUMIFS(#REF!,#REF!,$B959,#REF!,$C959,#REF!,$J$2)</f>
        <v>#REF!</v>
      </c>
      <c r="L959" s="104" t="e">
        <f>SUMIFS(#REF!,#REF!,$B959,#REF!,$C959,#REF!,$J$2)</f>
        <v>#REF!</v>
      </c>
      <c r="M959" s="99"/>
      <c r="N959" s="99"/>
      <c r="O959" s="99"/>
      <c r="P959" s="99"/>
      <c r="Q959" s="99"/>
      <c r="R959" s="99"/>
      <c r="S959" s="99"/>
      <c r="T959" s="99"/>
      <c r="U959" s="99"/>
      <c r="V959" s="99"/>
      <c r="W959" s="99"/>
      <c r="X959" s="99"/>
      <c r="Y959" s="99"/>
      <c r="Z959" s="99"/>
      <c r="AA959" s="99"/>
      <c r="AB959" s="99"/>
      <c r="AC959" s="99"/>
      <c r="AD959" s="99"/>
      <c r="AE959" s="99"/>
      <c r="AF959" s="99"/>
      <c r="AG959" s="99"/>
      <c r="AH959" s="99"/>
      <c r="AI959" s="99"/>
      <c r="AJ959" s="99"/>
      <c r="AK959" s="99"/>
    </row>
    <row r="960" spans="1:37" ht="56.25" customHeight="1">
      <c r="A960" s="99"/>
      <c r="B960" s="100" t="s">
        <v>792</v>
      </c>
      <c r="C960" s="101" t="s">
        <v>176</v>
      </c>
      <c r="D960" s="102" t="e">
        <f>SUMIFS(#REF!,#REF!,$B960,#REF!,$C960,#REF!,$D$2)</f>
        <v>#REF!</v>
      </c>
      <c r="E960" s="102" t="e">
        <f>SUMIFS(#REF!,#REF!,$B960,#REF!,$C960,#REF!,$D$2)</f>
        <v>#REF!</v>
      </c>
      <c r="F960" s="102" t="e">
        <f>SUMIFS(#REF!,#REF!,$B960,#REF!,$C960,#REF!,$D$2)</f>
        <v>#REF!</v>
      </c>
      <c r="G960" s="103" t="e">
        <f>SUMIFS(#REF!,#REF!,$B960,#REF!,$C960,#REF!,$G$2)</f>
        <v>#REF!</v>
      </c>
      <c r="H960" s="103" t="e">
        <f>SUMIFS(#REF!,#REF!,$B960,#REF!,$C960,#REF!,$G$2)</f>
        <v>#REF!</v>
      </c>
      <c r="I960" s="103" t="e">
        <f>SUMIFS(#REF!,#REF!,$B960,#REF!,$C960,#REF!,$G$2)</f>
        <v>#REF!</v>
      </c>
      <c r="J960" s="104" t="e">
        <f>SUMIFS(#REF!,#REF!,$B960,#REF!,$C960,#REF!,$J$2)</f>
        <v>#REF!</v>
      </c>
      <c r="K960" s="104" t="e">
        <f>SUMIFS(#REF!,#REF!,$B960,#REF!,$C960,#REF!,$J$2)</f>
        <v>#REF!</v>
      </c>
      <c r="L960" s="104" t="e">
        <f>SUMIFS(#REF!,#REF!,$B960,#REF!,$C960,#REF!,$J$2)</f>
        <v>#REF!</v>
      </c>
      <c r="M960" s="99"/>
      <c r="N960" s="99"/>
      <c r="O960" s="99"/>
      <c r="P960" s="99"/>
      <c r="Q960" s="99"/>
      <c r="R960" s="99"/>
      <c r="S960" s="99"/>
      <c r="T960" s="99"/>
      <c r="U960" s="99"/>
      <c r="V960" s="99"/>
      <c r="W960" s="99"/>
      <c r="X960" s="99"/>
      <c r="Y960" s="99"/>
      <c r="Z960" s="99"/>
      <c r="AA960" s="99"/>
      <c r="AB960" s="99"/>
      <c r="AC960" s="99"/>
      <c r="AD960" s="99"/>
      <c r="AE960" s="99"/>
      <c r="AF960" s="99"/>
      <c r="AG960" s="99"/>
      <c r="AH960" s="99"/>
      <c r="AI960" s="99"/>
      <c r="AJ960" s="99"/>
      <c r="AK960" s="99"/>
    </row>
    <row r="961" spans="1:37" ht="56.25" customHeight="1">
      <c r="A961" s="99"/>
      <c r="B961" s="100" t="s">
        <v>792</v>
      </c>
      <c r="C961" s="101" t="s">
        <v>194</v>
      </c>
      <c r="D961" s="102" t="e">
        <f>SUMIFS(#REF!,#REF!,$B961,#REF!,$C961,#REF!,$D$2)</f>
        <v>#REF!</v>
      </c>
      <c r="E961" s="102" t="e">
        <f>SUMIFS(#REF!,#REF!,$B961,#REF!,$C961,#REF!,$D$2)</f>
        <v>#REF!</v>
      </c>
      <c r="F961" s="102" t="e">
        <f>SUMIFS(#REF!,#REF!,$B961,#REF!,$C961,#REF!,$D$2)</f>
        <v>#REF!</v>
      </c>
      <c r="G961" s="103" t="e">
        <f>SUMIFS(#REF!,#REF!,$B961,#REF!,$C961,#REF!,$G$2)</f>
        <v>#REF!</v>
      </c>
      <c r="H961" s="103" t="e">
        <f>SUMIFS(#REF!,#REF!,$B961,#REF!,$C961,#REF!,$G$2)</f>
        <v>#REF!</v>
      </c>
      <c r="I961" s="103" t="e">
        <f>SUMIFS(#REF!,#REF!,$B961,#REF!,$C961,#REF!,$G$2)</f>
        <v>#REF!</v>
      </c>
      <c r="J961" s="104" t="e">
        <f>SUMIFS(#REF!,#REF!,$B961,#REF!,$C961,#REF!,$J$2)</f>
        <v>#REF!</v>
      </c>
      <c r="K961" s="104" t="e">
        <f>SUMIFS(#REF!,#REF!,$B961,#REF!,$C961,#REF!,$J$2)</f>
        <v>#REF!</v>
      </c>
      <c r="L961" s="104" t="e">
        <f>SUMIFS(#REF!,#REF!,$B961,#REF!,$C961,#REF!,$J$2)</f>
        <v>#REF!</v>
      </c>
      <c r="M961" s="97"/>
      <c r="N961" s="97"/>
      <c r="O961" s="97"/>
      <c r="P961" s="97"/>
      <c r="Q961" s="97"/>
      <c r="R961" s="97"/>
      <c r="S961" s="97"/>
      <c r="T961" s="97"/>
      <c r="U961" s="97"/>
      <c r="V961" s="97"/>
      <c r="W961" s="97"/>
      <c r="X961" s="97"/>
      <c r="Y961" s="97"/>
      <c r="Z961" s="97"/>
      <c r="AA961" s="97"/>
      <c r="AB961" s="97"/>
      <c r="AC961" s="97"/>
      <c r="AD961" s="97"/>
      <c r="AE961" s="97"/>
      <c r="AF961" s="97"/>
      <c r="AG961" s="97"/>
      <c r="AH961" s="97"/>
      <c r="AI961" s="97"/>
      <c r="AJ961" s="97"/>
      <c r="AK961" s="97"/>
    </row>
    <row r="962" spans="1:37" ht="18.75" customHeight="1">
      <c r="A962" s="94"/>
      <c r="B962" s="95" t="s">
        <v>712</v>
      </c>
      <c r="C962" s="94"/>
      <c r="D962" s="96" t="e">
        <f t="shared" ref="D962:L962" si="88">SUM(D963:D972)</f>
        <v>#REF!</v>
      </c>
      <c r="E962" s="96" t="e">
        <f t="shared" si="88"/>
        <v>#REF!</v>
      </c>
      <c r="F962" s="96" t="e">
        <f t="shared" si="88"/>
        <v>#REF!</v>
      </c>
      <c r="G962" s="96" t="e">
        <f t="shared" si="88"/>
        <v>#REF!</v>
      </c>
      <c r="H962" s="96" t="e">
        <f t="shared" si="88"/>
        <v>#REF!</v>
      </c>
      <c r="I962" s="96" t="e">
        <f t="shared" si="88"/>
        <v>#REF!</v>
      </c>
      <c r="J962" s="96" t="e">
        <f t="shared" si="88"/>
        <v>#REF!</v>
      </c>
      <c r="K962" s="96" t="e">
        <f t="shared" si="88"/>
        <v>#REF!</v>
      </c>
      <c r="L962" s="96" t="e">
        <f t="shared" si="88"/>
        <v>#REF!</v>
      </c>
      <c r="M962" s="99"/>
      <c r="N962" s="99"/>
      <c r="O962" s="99"/>
      <c r="P962" s="99"/>
      <c r="Q962" s="99"/>
      <c r="R962" s="99"/>
      <c r="S962" s="99"/>
      <c r="T962" s="99"/>
      <c r="U962" s="99"/>
      <c r="V962" s="99"/>
      <c r="W962" s="99"/>
      <c r="X962" s="99"/>
      <c r="Y962" s="99"/>
      <c r="Z962" s="99"/>
      <c r="AA962" s="99"/>
      <c r="AB962" s="99"/>
      <c r="AC962" s="99"/>
      <c r="AD962" s="99"/>
      <c r="AE962" s="99"/>
      <c r="AF962" s="99"/>
      <c r="AG962" s="99"/>
      <c r="AH962" s="99"/>
      <c r="AI962" s="99"/>
      <c r="AJ962" s="99"/>
      <c r="AK962" s="99"/>
    </row>
    <row r="963" spans="1:37" ht="37.5" customHeight="1">
      <c r="A963" s="99">
        <f>A952+1</f>
        <v>88</v>
      </c>
      <c r="B963" s="100" t="s">
        <v>793</v>
      </c>
      <c r="C963" s="101" t="s">
        <v>372</v>
      </c>
      <c r="D963" s="102" t="e">
        <f>SUMIFS(#REF!,#REF!,$B963,#REF!,$C963,#REF!,$D$2)</f>
        <v>#REF!</v>
      </c>
      <c r="E963" s="102" t="e">
        <f>SUMIFS(#REF!,#REF!,$B963,#REF!,$C963,#REF!,$D$2)</f>
        <v>#REF!</v>
      </c>
      <c r="F963" s="102" t="e">
        <f>SUMIFS(#REF!,#REF!,$B963,#REF!,$C963,#REF!,$D$2)</f>
        <v>#REF!</v>
      </c>
      <c r="G963" s="103" t="e">
        <f>SUMIFS(#REF!,#REF!,$B963,#REF!,$C963,#REF!,$G$2)</f>
        <v>#REF!</v>
      </c>
      <c r="H963" s="103" t="e">
        <f>SUMIFS(#REF!,#REF!,$B963,#REF!,$C963,#REF!,$G$2)</f>
        <v>#REF!</v>
      </c>
      <c r="I963" s="103" t="e">
        <f>SUMIFS(#REF!,#REF!,$B963,#REF!,$C963,#REF!,$G$2)</f>
        <v>#REF!</v>
      </c>
      <c r="J963" s="104" t="e">
        <f>SUMIFS(#REF!,#REF!,$B963,#REF!,$C963,#REF!,$J$2)</f>
        <v>#REF!</v>
      </c>
      <c r="K963" s="104" t="e">
        <f>SUMIFS(#REF!,#REF!,$B963,#REF!,$C963,#REF!,$J$2)</f>
        <v>#REF!</v>
      </c>
      <c r="L963" s="104" t="e">
        <f>SUMIFS(#REF!,#REF!,$B963,#REF!,$C963,#REF!,$J$2)</f>
        <v>#REF!</v>
      </c>
      <c r="M963" s="99"/>
      <c r="N963" s="99"/>
      <c r="O963" s="99"/>
      <c r="P963" s="99"/>
      <c r="Q963" s="99"/>
      <c r="R963" s="99"/>
      <c r="S963" s="99"/>
      <c r="T963" s="99"/>
      <c r="U963" s="99"/>
      <c r="V963" s="99"/>
      <c r="W963" s="99"/>
      <c r="X963" s="99"/>
      <c r="Y963" s="99"/>
      <c r="Z963" s="99"/>
      <c r="AA963" s="99"/>
      <c r="AB963" s="99"/>
      <c r="AC963" s="99"/>
      <c r="AD963" s="99"/>
      <c r="AE963" s="99"/>
      <c r="AF963" s="99"/>
      <c r="AG963" s="99"/>
      <c r="AH963" s="99"/>
      <c r="AI963" s="99"/>
      <c r="AJ963" s="99"/>
      <c r="AK963" s="99"/>
    </row>
    <row r="964" spans="1:37" ht="37.5" customHeight="1">
      <c r="A964" s="99"/>
      <c r="B964" s="100" t="s">
        <v>793</v>
      </c>
      <c r="C964" s="101" t="s">
        <v>456</v>
      </c>
      <c r="D964" s="102" t="e">
        <f>SUMIFS(#REF!,#REF!,$B964,#REF!,$C964,#REF!,$D$2)</f>
        <v>#REF!</v>
      </c>
      <c r="E964" s="102" t="e">
        <f>SUMIFS(#REF!,#REF!,$B964,#REF!,$C964,#REF!,$D$2)</f>
        <v>#REF!</v>
      </c>
      <c r="F964" s="102" t="e">
        <f>SUMIFS(#REF!,#REF!,$B964,#REF!,$C964,#REF!,$D$2)</f>
        <v>#REF!</v>
      </c>
      <c r="G964" s="103" t="e">
        <f>SUMIFS(#REF!,#REF!,$B964,#REF!,$C964,#REF!,$G$2)</f>
        <v>#REF!</v>
      </c>
      <c r="H964" s="103" t="e">
        <f>SUMIFS(#REF!,#REF!,$B964,#REF!,$C964,#REF!,$G$2)</f>
        <v>#REF!</v>
      </c>
      <c r="I964" s="103" t="e">
        <f>SUMIFS(#REF!,#REF!,$B964,#REF!,$C964,#REF!,$G$2)</f>
        <v>#REF!</v>
      </c>
      <c r="J964" s="104" t="e">
        <f>SUMIFS(#REF!,#REF!,$B964,#REF!,$C964,#REF!,$J$2)</f>
        <v>#REF!</v>
      </c>
      <c r="K964" s="104" t="e">
        <f>SUMIFS(#REF!,#REF!,$B964,#REF!,$C964,#REF!,$J$2)</f>
        <v>#REF!</v>
      </c>
      <c r="L964" s="104" t="e">
        <f>SUMIFS(#REF!,#REF!,$B964,#REF!,$C964,#REF!,$J$2)</f>
        <v>#REF!</v>
      </c>
      <c r="M964" s="99"/>
      <c r="N964" s="99"/>
      <c r="O964" s="99"/>
      <c r="P964" s="99"/>
      <c r="Q964" s="99"/>
      <c r="R964" s="99"/>
      <c r="S964" s="99"/>
      <c r="T964" s="99"/>
      <c r="U964" s="99"/>
      <c r="V964" s="99"/>
      <c r="W964" s="99"/>
      <c r="X964" s="99"/>
      <c r="Y964" s="99"/>
      <c r="Z964" s="99"/>
      <c r="AA964" s="99"/>
      <c r="AB964" s="99"/>
      <c r="AC964" s="99"/>
      <c r="AD964" s="99"/>
      <c r="AE964" s="99"/>
      <c r="AF964" s="99"/>
      <c r="AG964" s="99"/>
      <c r="AH964" s="99"/>
      <c r="AI964" s="99"/>
      <c r="AJ964" s="99"/>
      <c r="AK964" s="99"/>
    </row>
    <row r="965" spans="1:37" ht="37.5" customHeight="1">
      <c r="A965" s="99"/>
      <c r="B965" s="100" t="s">
        <v>793</v>
      </c>
      <c r="C965" s="101" t="s">
        <v>465</v>
      </c>
      <c r="D965" s="102" t="e">
        <f>SUMIFS(#REF!,#REF!,$B965,#REF!,$C965,#REF!,$D$2)</f>
        <v>#REF!</v>
      </c>
      <c r="E965" s="102" t="e">
        <f>SUMIFS(#REF!,#REF!,$B965,#REF!,$C965,#REF!,$D$2)</f>
        <v>#REF!</v>
      </c>
      <c r="F965" s="102" t="e">
        <f>SUMIFS(#REF!,#REF!,$B965,#REF!,$C965,#REF!,$D$2)</f>
        <v>#REF!</v>
      </c>
      <c r="G965" s="103" t="e">
        <f>SUMIFS(#REF!,#REF!,$B965,#REF!,$C965,#REF!,$G$2)</f>
        <v>#REF!</v>
      </c>
      <c r="H965" s="103" t="e">
        <f>SUMIFS(#REF!,#REF!,$B965,#REF!,$C965,#REF!,$G$2)</f>
        <v>#REF!</v>
      </c>
      <c r="I965" s="103" t="e">
        <f>SUMIFS(#REF!,#REF!,$B965,#REF!,$C965,#REF!,$G$2)</f>
        <v>#REF!</v>
      </c>
      <c r="J965" s="104" t="e">
        <f>SUMIFS(#REF!,#REF!,$B965,#REF!,$C965,#REF!,$J$2)</f>
        <v>#REF!</v>
      </c>
      <c r="K965" s="104" t="e">
        <f>SUMIFS(#REF!,#REF!,$B965,#REF!,$C965,#REF!,$J$2)</f>
        <v>#REF!</v>
      </c>
      <c r="L965" s="104" t="e">
        <f>SUMIFS(#REF!,#REF!,$B965,#REF!,$C965,#REF!,$J$2)</f>
        <v>#REF!</v>
      </c>
      <c r="M965" s="99"/>
      <c r="N965" s="99"/>
      <c r="O965" s="99"/>
      <c r="P965" s="99"/>
      <c r="Q965" s="99"/>
      <c r="R965" s="99"/>
      <c r="S965" s="99"/>
      <c r="T965" s="99"/>
      <c r="U965" s="99"/>
      <c r="V965" s="99"/>
      <c r="W965" s="99"/>
      <c r="X965" s="99"/>
      <c r="Y965" s="99"/>
      <c r="Z965" s="99"/>
      <c r="AA965" s="99"/>
      <c r="AB965" s="99"/>
      <c r="AC965" s="99"/>
      <c r="AD965" s="99"/>
      <c r="AE965" s="99"/>
      <c r="AF965" s="99"/>
      <c r="AG965" s="99"/>
      <c r="AH965" s="99"/>
      <c r="AI965" s="99"/>
      <c r="AJ965" s="99"/>
      <c r="AK965" s="99"/>
    </row>
    <row r="966" spans="1:37" ht="37.5" customHeight="1">
      <c r="A966" s="99"/>
      <c r="B966" s="100" t="s">
        <v>793</v>
      </c>
      <c r="C966" s="101" t="s">
        <v>191</v>
      </c>
      <c r="D966" s="102" t="e">
        <f>SUMIFS(#REF!,#REF!,$B966,#REF!,$C966,#REF!,$D$2)</f>
        <v>#REF!</v>
      </c>
      <c r="E966" s="102" t="e">
        <f>SUMIFS(#REF!,#REF!,$B966,#REF!,$C966,#REF!,$D$2)</f>
        <v>#REF!</v>
      </c>
      <c r="F966" s="102" t="e">
        <f>SUMIFS(#REF!,#REF!,$B966,#REF!,$C966,#REF!,$D$2)</f>
        <v>#REF!</v>
      </c>
      <c r="G966" s="103" t="e">
        <f>SUMIFS(#REF!,#REF!,$B966,#REF!,$C966,#REF!,$G$2)</f>
        <v>#REF!</v>
      </c>
      <c r="H966" s="103" t="e">
        <f>SUMIFS(#REF!,#REF!,$B966,#REF!,$C966,#REF!,$G$2)</f>
        <v>#REF!</v>
      </c>
      <c r="I966" s="103" t="e">
        <f>SUMIFS(#REF!,#REF!,$B966,#REF!,$C966,#REF!,$G$2)</f>
        <v>#REF!</v>
      </c>
      <c r="J966" s="104" t="e">
        <f>SUMIFS(#REF!,#REF!,$B966,#REF!,$C966,#REF!,$J$2)</f>
        <v>#REF!</v>
      </c>
      <c r="K966" s="104" t="e">
        <f>SUMIFS(#REF!,#REF!,$B966,#REF!,$C966,#REF!,$J$2)</f>
        <v>#REF!</v>
      </c>
      <c r="L966" s="104" t="e">
        <f>SUMIFS(#REF!,#REF!,$B966,#REF!,$C966,#REF!,$J$2)</f>
        <v>#REF!</v>
      </c>
      <c r="M966" s="99"/>
      <c r="N966" s="99"/>
      <c r="O966" s="99"/>
      <c r="P966" s="99"/>
      <c r="Q966" s="99"/>
      <c r="R966" s="99"/>
      <c r="S966" s="99"/>
      <c r="T966" s="99"/>
      <c r="U966" s="99"/>
      <c r="V966" s="99"/>
      <c r="W966" s="99"/>
      <c r="X966" s="99"/>
      <c r="Y966" s="99"/>
      <c r="Z966" s="99"/>
      <c r="AA966" s="99"/>
      <c r="AB966" s="99"/>
      <c r="AC966" s="99"/>
      <c r="AD966" s="99"/>
      <c r="AE966" s="99"/>
      <c r="AF966" s="99"/>
      <c r="AG966" s="99"/>
      <c r="AH966" s="99"/>
      <c r="AI966" s="99"/>
      <c r="AJ966" s="99"/>
      <c r="AK966" s="99"/>
    </row>
    <row r="967" spans="1:37" ht="37.5" customHeight="1">
      <c r="A967" s="99"/>
      <c r="B967" s="100" t="s">
        <v>793</v>
      </c>
      <c r="C967" s="101" t="s">
        <v>348</v>
      </c>
      <c r="D967" s="102" t="e">
        <f>SUMIFS(#REF!,#REF!,$B967,#REF!,$C967,#REF!,$D$2)</f>
        <v>#REF!</v>
      </c>
      <c r="E967" s="102" t="e">
        <f>SUMIFS(#REF!,#REF!,$B967,#REF!,$C967,#REF!,$D$2)</f>
        <v>#REF!</v>
      </c>
      <c r="F967" s="102" t="e">
        <f>SUMIFS(#REF!,#REF!,$B967,#REF!,$C967,#REF!,$D$2)</f>
        <v>#REF!</v>
      </c>
      <c r="G967" s="103" t="e">
        <f>SUMIFS(#REF!,#REF!,$B967,#REF!,$C967,#REF!,$G$2)</f>
        <v>#REF!</v>
      </c>
      <c r="H967" s="103" t="e">
        <f>SUMIFS(#REF!,#REF!,$B967,#REF!,$C967,#REF!,$G$2)</f>
        <v>#REF!</v>
      </c>
      <c r="I967" s="103" t="e">
        <f>SUMIFS(#REF!,#REF!,$B967,#REF!,$C967,#REF!,$G$2)</f>
        <v>#REF!</v>
      </c>
      <c r="J967" s="104" t="e">
        <f>SUMIFS(#REF!,#REF!,$B967,#REF!,$C967,#REF!,$J$2)</f>
        <v>#REF!</v>
      </c>
      <c r="K967" s="104" t="e">
        <f>SUMIFS(#REF!,#REF!,$B967,#REF!,$C967,#REF!,$J$2)</f>
        <v>#REF!</v>
      </c>
      <c r="L967" s="104" t="e">
        <f>SUMIFS(#REF!,#REF!,$B967,#REF!,$C967,#REF!,$J$2)</f>
        <v>#REF!</v>
      </c>
      <c r="M967" s="99"/>
      <c r="N967" s="99"/>
      <c r="O967" s="99"/>
      <c r="P967" s="99"/>
      <c r="Q967" s="99"/>
      <c r="R967" s="99"/>
      <c r="S967" s="99"/>
      <c r="T967" s="99"/>
      <c r="U967" s="99"/>
      <c r="V967" s="99"/>
      <c r="W967" s="99"/>
      <c r="X967" s="99"/>
      <c r="Y967" s="99"/>
      <c r="Z967" s="99"/>
      <c r="AA967" s="99"/>
      <c r="AB967" s="99"/>
      <c r="AC967" s="99"/>
      <c r="AD967" s="99"/>
      <c r="AE967" s="99"/>
      <c r="AF967" s="99"/>
      <c r="AG967" s="99"/>
      <c r="AH967" s="99"/>
      <c r="AI967" s="99"/>
      <c r="AJ967" s="99"/>
      <c r="AK967" s="99"/>
    </row>
    <row r="968" spans="1:37" ht="37.5" customHeight="1">
      <c r="A968" s="99"/>
      <c r="B968" s="100" t="s">
        <v>793</v>
      </c>
      <c r="C968" s="101" t="s">
        <v>182</v>
      </c>
      <c r="D968" s="102" t="e">
        <f>SUMIFS(#REF!,#REF!,$B968,#REF!,$C968,#REF!,$D$2)</f>
        <v>#REF!</v>
      </c>
      <c r="E968" s="102" t="e">
        <f>SUMIFS(#REF!,#REF!,$B968,#REF!,$C968,#REF!,$D$2)</f>
        <v>#REF!</v>
      </c>
      <c r="F968" s="102" t="e">
        <f>SUMIFS(#REF!,#REF!,$B968,#REF!,$C968,#REF!,$D$2)</f>
        <v>#REF!</v>
      </c>
      <c r="G968" s="103" t="e">
        <f>SUMIFS(#REF!,#REF!,$B968,#REF!,$C968,#REF!,$G$2)</f>
        <v>#REF!</v>
      </c>
      <c r="H968" s="103" t="e">
        <f>SUMIFS(#REF!,#REF!,$B968,#REF!,$C968,#REF!,$G$2)</f>
        <v>#REF!</v>
      </c>
      <c r="I968" s="103" t="e">
        <f>SUMIFS(#REF!,#REF!,$B968,#REF!,$C968,#REF!,$G$2)</f>
        <v>#REF!</v>
      </c>
      <c r="J968" s="104" t="e">
        <f>SUMIFS(#REF!,#REF!,$B968,#REF!,$C968,#REF!,$J$2)</f>
        <v>#REF!</v>
      </c>
      <c r="K968" s="104" t="e">
        <f>SUMIFS(#REF!,#REF!,$B968,#REF!,$C968,#REF!,$J$2)</f>
        <v>#REF!</v>
      </c>
      <c r="L968" s="104" t="e">
        <f>SUMIFS(#REF!,#REF!,$B968,#REF!,$C968,#REF!,$J$2)</f>
        <v>#REF!</v>
      </c>
      <c r="M968" s="99"/>
      <c r="N968" s="99"/>
      <c r="O968" s="99"/>
      <c r="P968" s="99"/>
      <c r="Q968" s="99"/>
      <c r="R968" s="99"/>
      <c r="S968" s="99"/>
      <c r="T968" s="99"/>
      <c r="U968" s="99"/>
      <c r="V968" s="99"/>
      <c r="W968" s="99"/>
      <c r="X968" s="99"/>
      <c r="Y968" s="99"/>
      <c r="Z968" s="99"/>
      <c r="AA968" s="99"/>
      <c r="AB968" s="99"/>
      <c r="AC968" s="99"/>
      <c r="AD968" s="99"/>
      <c r="AE968" s="99"/>
      <c r="AF968" s="99"/>
      <c r="AG968" s="99"/>
      <c r="AH968" s="99"/>
      <c r="AI968" s="99"/>
      <c r="AJ968" s="99"/>
      <c r="AK968" s="99"/>
    </row>
    <row r="969" spans="1:37" ht="37.5" customHeight="1">
      <c r="A969" s="99"/>
      <c r="B969" s="100" t="s">
        <v>793</v>
      </c>
      <c r="C969" s="101" t="s">
        <v>170</v>
      </c>
      <c r="D969" s="102" t="e">
        <f>SUMIFS(#REF!,#REF!,$B969,#REF!,$C969,#REF!,$D$2)</f>
        <v>#REF!</v>
      </c>
      <c r="E969" s="102" t="e">
        <f>SUMIFS(#REF!,#REF!,$B969,#REF!,$C969,#REF!,$D$2)</f>
        <v>#REF!</v>
      </c>
      <c r="F969" s="102" t="e">
        <f>SUMIFS(#REF!,#REF!,$B969,#REF!,$C969,#REF!,$D$2)</f>
        <v>#REF!</v>
      </c>
      <c r="G969" s="103" t="e">
        <f>SUMIFS(#REF!,#REF!,$B969,#REF!,$C969,#REF!,$G$2)</f>
        <v>#REF!</v>
      </c>
      <c r="H969" s="103" t="e">
        <f>SUMIFS(#REF!,#REF!,$B969,#REF!,$C969,#REF!,$G$2)</f>
        <v>#REF!</v>
      </c>
      <c r="I969" s="103" t="e">
        <f>SUMIFS(#REF!,#REF!,$B969,#REF!,$C969,#REF!,$G$2)</f>
        <v>#REF!</v>
      </c>
      <c r="J969" s="104" t="e">
        <f>SUMIFS(#REF!,#REF!,$B969,#REF!,$C969,#REF!,$J$2)</f>
        <v>#REF!</v>
      </c>
      <c r="K969" s="104" t="e">
        <f>SUMIFS(#REF!,#REF!,$B969,#REF!,$C969,#REF!,$J$2)</f>
        <v>#REF!</v>
      </c>
      <c r="L969" s="104" t="e">
        <f>SUMIFS(#REF!,#REF!,$B969,#REF!,$C969,#REF!,$J$2)</f>
        <v>#REF!</v>
      </c>
      <c r="M969" s="99"/>
      <c r="N969" s="99"/>
      <c r="O969" s="99"/>
      <c r="P969" s="99"/>
      <c r="Q969" s="99"/>
      <c r="R969" s="99"/>
      <c r="S969" s="99"/>
      <c r="T969" s="99"/>
      <c r="U969" s="99"/>
      <c r="V969" s="99"/>
      <c r="W969" s="99"/>
      <c r="X969" s="99"/>
      <c r="Y969" s="99"/>
      <c r="Z969" s="99"/>
      <c r="AA969" s="99"/>
      <c r="AB969" s="99"/>
      <c r="AC969" s="99"/>
      <c r="AD969" s="99"/>
      <c r="AE969" s="99"/>
      <c r="AF969" s="99"/>
      <c r="AG969" s="99"/>
      <c r="AH969" s="99"/>
      <c r="AI969" s="99"/>
      <c r="AJ969" s="99"/>
      <c r="AK969" s="99"/>
    </row>
    <row r="970" spans="1:37" ht="37.5" customHeight="1">
      <c r="A970" s="99"/>
      <c r="B970" s="100" t="s">
        <v>793</v>
      </c>
      <c r="C970" s="101" t="s">
        <v>188</v>
      </c>
      <c r="D970" s="102" t="e">
        <f>SUMIFS(#REF!,#REF!,$B970,#REF!,$C970,#REF!,$D$2)</f>
        <v>#REF!</v>
      </c>
      <c r="E970" s="102" t="e">
        <f>SUMIFS(#REF!,#REF!,$B970,#REF!,$C970,#REF!,$D$2)</f>
        <v>#REF!</v>
      </c>
      <c r="F970" s="102" t="e">
        <f>SUMIFS(#REF!,#REF!,$B970,#REF!,$C970,#REF!,$D$2)</f>
        <v>#REF!</v>
      </c>
      <c r="G970" s="103" t="e">
        <f>SUMIFS(#REF!,#REF!,$B970,#REF!,$C970,#REF!,$G$2)</f>
        <v>#REF!</v>
      </c>
      <c r="H970" s="103" t="e">
        <f>SUMIFS(#REF!,#REF!,$B970,#REF!,$C970,#REF!,$G$2)</f>
        <v>#REF!</v>
      </c>
      <c r="I970" s="103" t="e">
        <f>SUMIFS(#REF!,#REF!,$B970,#REF!,$C970,#REF!,$G$2)</f>
        <v>#REF!</v>
      </c>
      <c r="J970" s="104" t="e">
        <f>SUMIFS(#REF!,#REF!,$B970,#REF!,$C970,#REF!,$J$2)</f>
        <v>#REF!</v>
      </c>
      <c r="K970" s="104" t="e">
        <f>SUMIFS(#REF!,#REF!,$B970,#REF!,$C970,#REF!,$J$2)</f>
        <v>#REF!</v>
      </c>
      <c r="L970" s="104" t="e">
        <f>SUMIFS(#REF!,#REF!,$B970,#REF!,$C970,#REF!,$J$2)</f>
        <v>#REF!</v>
      </c>
      <c r="M970" s="99"/>
      <c r="N970" s="99"/>
      <c r="O970" s="99"/>
      <c r="P970" s="99"/>
      <c r="Q970" s="99"/>
      <c r="R970" s="99"/>
      <c r="S970" s="99"/>
      <c r="T970" s="99"/>
      <c r="U970" s="99"/>
      <c r="V970" s="99"/>
      <c r="W970" s="99"/>
      <c r="X970" s="99"/>
      <c r="Y970" s="99"/>
      <c r="Z970" s="99"/>
      <c r="AA970" s="99"/>
      <c r="AB970" s="99"/>
      <c r="AC970" s="99"/>
      <c r="AD970" s="99"/>
      <c r="AE970" s="99"/>
      <c r="AF970" s="99"/>
      <c r="AG970" s="99"/>
      <c r="AH970" s="99"/>
      <c r="AI970" s="99"/>
      <c r="AJ970" s="99"/>
      <c r="AK970" s="99"/>
    </row>
    <row r="971" spans="1:37" ht="37.5" customHeight="1">
      <c r="A971" s="99"/>
      <c r="B971" s="100" t="s">
        <v>793</v>
      </c>
      <c r="C971" s="101" t="s">
        <v>176</v>
      </c>
      <c r="D971" s="102" t="e">
        <f>SUMIFS(#REF!,#REF!,$B971,#REF!,$C971,#REF!,$D$2)</f>
        <v>#REF!</v>
      </c>
      <c r="E971" s="102" t="e">
        <f>SUMIFS(#REF!,#REF!,$B971,#REF!,$C971,#REF!,$D$2)</f>
        <v>#REF!</v>
      </c>
      <c r="F971" s="102" t="e">
        <f>SUMIFS(#REF!,#REF!,$B971,#REF!,$C971,#REF!,$D$2)</f>
        <v>#REF!</v>
      </c>
      <c r="G971" s="103" t="e">
        <f>SUMIFS(#REF!,#REF!,$B971,#REF!,$C971,#REF!,$G$2)</f>
        <v>#REF!</v>
      </c>
      <c r="H971" s="103" t="e">
        <f>SUMIFS(#REF!,#REF!,$B971,#REF!,$C971,#REF!,$G$2)</f>
        <v>#REF!</v>
      </c>
      <c r="I971" s="103" t="e">
        <f>SUMIFS(#REF!,#REF!,$B971,#REF!,$C971,#REF!,$G$2)</f>
        <v>#REF!</v>
      </c>
      <c r="J971" s="104" t="e">
        <f>SUMIFS(#REF!,#REF!,$B971,#REF!,$C971,#REF!,$J$2)</f>
        <v>#REF!</v>
      </c>
      <c r="K971" s="104" t="e">
        <f>SUMIFS(#REF!,#REF!,$B971,#REF!,$C971,#REF!,$J$2)</f>
        <v>#REF!</v>
      </c>
      <c r="L971" s="104" t="e">
        <f>SUMIFS(#REF!,#REF!,$B971,#REF!,$C971,#REF!,$J$2)</f>
        <v>#REF!</v>
      </c>
      <c r="M971" s="99"/>
      <c r="N971" s="99"/>
      <c r="O971" s="99"/>
      <c r="P971" s="99"/>
      <c r="Q971" s="99"/>
      <c r="R971" s="99"/>
      <c r="S971" s="99"/>
      <c r="T971" s="99"/>
      <c r="U971" s="99"/>
      <c r="V971" s="99"/>
      <c r="W971" s="99"/>
      <c r="X971" s="99"/>
      <c r="Y971" s="99"/>
      <c r="Z971" s="99"/>
      <c r="AA971" s="99"/>
      <c r="AB971" s="99"/>
      <c r="AC971" s="99"/>
      <c r="AD971" s="99"/>
      <c r="AE971" s="99"/>
      <c r="AF971" s="99"/>
      <c r="AG971" s="99"/>
      <c r="AH971" s="99"/>
      <c r="AI971" s="99"/>
      <c r="AJ971" s="99"/>
      <c r="AK971" s="99"/>
    </row>
    <row r="972" spans="1:37" ht="37.5" customHeight="1">
      <c r="A972" s="99"/>
      <c r="B972" s="100" t="s">
        <v>793</v>
      </c>
      <c r="C972" s="101" t="s">
        <v>194</v>
      </c>
      <c r="D972" s="102" t="e">
        <f>SUMIFS(#REF!,#REF!,$B972,#REF!,$C972,#REF!,$D$2)</f>
        <v>#REF!</v>
      </c>
      <c r="E972" s="102" t="e">
        <f>SUMIFS(#REF!,#REF!,$B972,#REF!,$C972,#REF!,$D$2)</f>
        <v>#REF!</v>
      </c>
      <c r="F972" s="102" t="e">
        <f>SUMIFS(#REF!,#REF!,$B972,#REF!,$C972,#REF!,$D$2)</f>
        <v>#REF!</v>
      </c>
      <c r="G972" s="103" t="e">
        <f>SUMIFS(#REF!,#REF!,$B972,#REF!,$C972,#REF!,$G$2)</f>
        <v>#REF!</v>
      </c>
      <c r="H972" s="103" t="e">
        <f>SUMIFS(#REF!,#REF!,$B972,#REF!,$C972,#REF!,$G$2)</f>
        <v>#REF!</v>
      </c>
      <c r="I972" s="103" t="e">
        <f>SUMIFS(#REF!,#REF!,$B972,#REF!,$C972,#REF!,$G$2)</f>
        <v>#REF!</v>
      </c>
      <c r="J972" s="104" t="e">
        <f>SUMIFS(#REF!,#REF!,$B972,#REF!,$C972,#REF!,$J$2)</f>
        <v>#REF!</v>
      </c>
      <c r="K972" s="104" t="e">
        <f>SUMIFS(#REF!,#REF!,$B972,#REF!,$C972,#REF!,$J$2)</f>
        <v>#REF!</v>
      </c>
      <c r="L972" s="104" t="e">
        <f>SUMIFS(#REF!,#REF!,$B972,#REF!,$C972,#REF!,$J$2)</f>
        <v>#REF!</v>
      </c>
      <c r="M972" s="97"/>
      <c r="N972" s="97"/>
      <c r="O972" s="97"/>
      <c r="P972" s="97"/>
      <c r="Q972" s="97"/>
      <c r="R972" s="97"/>
      <c r="S972" s="97"/>
      <c r="T972" s="97"/>
      <c r="U972" s="97"/>
      <c r="V972" s="97"/>
      <c r="W972" s="97"/>
      <c r="X972" s="97"/>
      <c r="Y972" s="97"/>
      <c r="Z972" s="97"/>
      <c r="AA972" s="97"/>
      <c r="AB972" s="97"/>
      <c r="AC972" s="97"/>
      <c r="AD972" s="97"/>
      <c r="AE972" s="97"/>
      <c r="AF972" s="97"/>
      <c r="AG972" s="97"/>
      <c r="AH972" s="97"/>
      <c r="AI972" s="97"/>
      <c r="AJ972" s="97"/>
      <c r="AK972" s="97"/>
    </row>
    <row r="973" spans="1:37" ht="18.75" customHeight="1">
      <c r="A973" s="94"/>
      <c r="B973" s="95" t="s">
        <v>712</v>
      </c>
      <c r="C973" s="94"/>
      <c r="D973" s="96" t="e">
        <f t="shared" ref="D973:L973" si="89">SUM(D974:D983)</f>
        <v>#REF!</v>
      </c>
      <c r="E973" s="96" t="e">
        <f t="shared" si="89"/>
        <v>#REF!</v>
      </c>
      <c r="F973" s="96" t="e">
        <f t="shared" si="89"/>
        <v>#REF!</v>
      </c>
      <c r="G973" s="96" t="e">
        <f t="shared" si="89"/>
        <v>#REF!</v>
      </c>
      <c r="H973" s="96" t="e">
        <f t="shared" si="89"/>
        <v>#REF!</v>
      </c>
      <c r="I973" s="96" t="e">
        <f t="shared" si="89"/>
        <v>#REF!</v>
      </c>
      <c r="J973" s="96" t="e">
        <f t="shared" si="89"/>
        <v>#REF!</v>
      </c>
      <c r="K973" s="96" t="e">
        <f t="shared" si="89"/>
        <v>#REF!</v>
      </c>
      <c r="L973" s="96" t="e">
        <f t="shared" si="89"/>
        <v>#REF!</v>
      </c>
      <c r="M973" s="99"/>
      <c r="N973" s="99"/>
      <c r="O973" s="99"/>
      <c r="P973" s="99"/>
      <c r="Q973" s="99"/>
      <c r="R973" s="99"/>
      <c r="S973" s="99"/>
      <c r="T973" s="99"/>
      <c r="U973" s="99"/>
      <c r="V973" s="99"/>
      <c r="W973" s="99"/>
      <c r="X973" s="99"/>
      <c r="Y973" s="99"/>
      <c r="Z973" s="99"/>
      <c r="AA973" s="99"/>
      <c r="AB973" s="99"/>
      <c r="AC973" s="99"/>
      <c r="AD973" s="99"/>
      <c r="AE973" s="99"/>
      <c r="AF973" s="99"/>
      <c r="AG973" s="99"/>
      <c r="AH973" s="99"/>
      <c r="AI973" s="99"/>
      <c r="AJ973" s="99"/>
      <c r="AK973" s="99"/>
    </row>
    <row r="974" spans="1:37" ht="18.75" customHeight="1">
      <c r="A974" s="99">
        <f>A963+1</f>
        <v>89</v>
      </c>
      <c r="B974" s="100" t="s">
        <v>794</v>
      </c>
      <c r="C974" s="101" t="s">
        <v>372</v>
      </c>
      <c r="D974" s="102" t="e">
        <f>SUMIFS(#REF!,#REF!,$B974,#REF!,$C974,#REF!,$D$2)</f>
        <v>#REF!</v>
      </c>
      <c r="E974" s="102" t="e">
        <f>SUMIFS(#REF!,#REF!,$B974,#REF!,$C974,#REF!,$D$2)</f>
        <v>#REF!</v>
      </c>
      <c r="F974" s="102" t="e">
        <f>SUMIFS(#REF!,#REF!,$B974,#REF!,$C974,#REF!,$D$2)</f>
        <v>#REF!</v>
      </c>
      <c r="G974" s="103" t="e">
        <f>SUMIFS(#REF!,#REF!,$B974,#REF!,$C974,#REF!,$G$2)</f>
        <v>#REF!</v>
      </c>
      <c r="H974" s="103" t="e">
        <f>SUMIFS(#REF!,#REF!,$B974,#REF!,$C974,#REF!,$G$2)</f>
        <v>#REF!</v>
      </c>
      <c r="I974" s="103" t="e">
        <f>SUMIFS(#REF!,#REF!,$B974,#REF!,$C974,#REF!,$G$2)</f>
        <v>#REF!</v>
      </c>
      <c r="J974" s="104" t="e">
        <f>SUMIFS(#REF!,#REF!,$B974,#REF!,$C974,#REF!,$J$2)</f>
        <v>#REF!</v>
      </c>
      <c r="K974" s="104" t="e">
        <f>SUMIFS(#REF!,#REF!,$B974,#REF!,$C974,#REF!,$J$2)</f>
        <v>#REF!</v>
      </c>
      <c r="L974" s="104" t="e">
        <f>SUMIFS(#REF!,#REF!,$B974,#REF!,$C974,#REF!,$J$2)</f>
        <v>#REF!</v>
      </c>
      <c r="M974" s="99"/>
      <c r="N974" s="99"/>
      <c r="O974" s="99"/>
      <c r="P974" s="99"/>
      <c r="Q974" s="99"/>
      <c r="R974" s="99"/>
      <c r="S974" s="99"/>
      <c r="T974" s="99"/>
      <c r="U974" s="99"/>
      <c r="V974" s="99"/>
      <c r="W974" s="99"/>
      <c r="X974" s="99"/>
      <c r="Y974" s="99"/>
      <c r="Z974" s="99"/>
      <c r="AA974" s="99"/>
      <c r="AB974" s="99"/>
      <c r="AC974" s="99"/>
      <c r="AD974" s="99"/>
      <c r="AE974" s="99"/>
      <c r="AF974" s="99"/>
      <c r="AG974" s="99"/>
      <c r="AH974" s="99"/>
      <c r="AI974" s="99"/>
      <c r="AJ974" s="99"/>
      <c r="AK974" s="99"/>
    </row>
    <row r="975" spans="1:37" ht="18.75" customHeight="1">
      <c r="A975" s="99"/>
      <c r="B975" s="100" t="s">
        <v>794</v>
      </c>
      <c r="C975" s="101" t="s">
        <v>456</v>
      </c>
      <c r="D975" s="102" t="e">
        <f>SUMIFS(#REF!,#REF!,$B975,#REF!,$C975,#REF!,$D$2)</f>
        <v>#REF!</v>
      </c>
      <c r="E975" s="102" t="e">
        <f>SUMIFS(#REF!,#REF!,$B975,#REF!,$C975,#REF!,$D$2)</f>
        <v>#REF!</v>
      </c>
      <c r="F975" s="102" t="e">
        <f>SUMIFS(#REF!,#REF!,$B975,#REF!,$C975,#REF!,$D$2)</f>
        <v>#REF!</v>
      </c>
      <c r="G975" s="103" t="e">
        <f>SUMIFS(#REF!,#REF!,$B975,#REF!,$C975,#REF!,$G$2)</f>
        <v>#REF!</v>
      </c>
      <c r="H975" s="103" t="e">
        <f>SUMIFS(#REF!,#REF!,$B975,#REF!,$C975,#REF!,$G$2)</f>
        <v>#REF!</v>
      </c>
      <c r="I975" s="103" t="e">
        <f>SUMIFS(#REF!,#REF!,$B975,#REF!,$C975,#REF!,$G$2)</f>
        <v>#REF!</v>
      </c>
      <c r="J975" s="104" t="e">
        <f>SUMIFS(#REF!,#REF!,$B975,#REF!,$C975,#REF!,$J$2)</f>
        <v>#REF!</v>
      </c>
      <c r="K975" s="104" t="e">
        <f>SUMIFS(#REF!,#REF!,$B975,#REF!,$C975,#REF!,$J$2)</f>
        <v>#REF!</v>
      </c>
      <c r="L975" s="104" t="e">
        <f>SUMIFS(#REF!,#REF!,$B975,#REF!,$C975,#REF!,$J$2)</f>
        <v>#REF!</v>
      </c>
      <c r="M975" s="99"/>
      <c r="N975" s="99"/>
      <c r="O975" s="99"/>
      <c r="P975" s="99"/>
      <c r="Q975" s="99"/>
      <c r="R975" s="99"/>
      <c r="S975" s="99"/>
      <c r="T975" s="99"/>
      <c r="U975" s="99"/>
      <c r="V975" s="99"/>
      <c r="W975" s="99"/>
      <c r="X975" s="99"/>
      <c r="Y975" s="99"/>
      <c r="Z975" s="99"/>
      <c r="AA975" s="99"/>
      <c r="AB975" s="99"/>
      <c r="AC975" s="99"/>
      <c r="AD975" s="99"/>
      <c r="AE975" s="99"/>
      <c r="AF975" s="99"/>
      <c r="AG975" s="99"/>
      <c r="AH975" s="99"/>
      <c r="AI975" s="99"/>
      <c r="AJ975" s="99"/>
      <c r="AK975" s="99"/>
    </row>
    <row r="976" spans="1:37" ht="18.75" customHeight="1">
      <c r="A976" s="99"/>
      <c r="B976" s="100" t="s">
        <v>794</v>
      </c>
      <c r="C976" s="101" t="s">
        <v>465</v>
      </c>
      <c r="D976" s="102" t="e">
        <f>SUMIFS(#REF!,#REF!,$B976,#REF!,$C976,#REF!,$D$2)</f>
        <v>#REF!</v>
      </c>
      <c r="E976" s="102" t="e">
        <f>SUMIFS(#REF!,#REF!,$B976,#REF!,$C976,#REF!,$D$2)</f>
        <v>#REF!</v>
      </c>
      <c r="F976" s="102" t="e">
        <f>SUMIFS(#REF!,#REF!,$B976,#REF!,$C976,#REF!,$D$2)</f>
        <v>#REF!</v>
      </c>
      <c r="G976" s="103" t="e">
        <f>SUMIFS(#REF!,#REF!,$B976,#REF!,$C976,#REF!,$G$2)</f>
        <v>#REF!</v>
      </c>
      <c r="H976" s="103" t="e">
        <f>SUMIFS(#REF!,#REF!,$B976,#REF!,$C976,#REF!,$G$2)</f>
        <v>#REF!</v>
      </c>
      <c r="I976" s="103" t="e">
        <f>SUMIFS(#REF!,#REF!,$B976,#REF!,$C976,#REF!,$G$2)</f>
        <v>#REF!</v>
      </c>
      <c r="J976" s="104" t="e">
        <f>SUMIFS(#REF!,#REF!,$B976,#REF!,$C976,#REF!,$J$2)</f>
        <v>#REF!</v>
      </c>
      <c r="K976" s="104" t="e">
        <f>SUMIFS(#REF!,#REF!,$B976,#REF!,$C976,#REF!,$J$2)</f>
        <v>#REF!</v>
      </c>
      <c r="L976" s="104" t="e">
        <f>SUMIFS(#REF!,#REF!,$B976,#REF!,$C976,#REF!,$J$2)</f>
        <v>#REF!</v>
      </c>
      <c r="M976" s="99"/>
      <c r="N976" s="99"/>
      <c r="O976" s="99"/>
      <c r="P976" s="99"/>
      <c r="Q976" s="99"/>
      <c r="R976" s="99"/>
      <c r="S976" s="99"/>
      <c r="T976" s="99"/>
      <c r="U976" s="99"/>
      <c r="V976" s="99"/>
      <c r="W976" s="99"/>
      <c r="X976" s="99"/>
      <c r="Y976" s="99"/>
      <c r="Z976" s="99"/>
      <c r="AA976" s="99"/>
      <c r="AB976" s="99"/>
      <c r="AC976" s="99"/>
      <c r="AD976" s="99"/>
      <c r="AE976" s="99"/>
      <c r="AF976" s="99"/>
      <c r="AG976" s="99"/>
      <c r="AH976" s="99"/>
      <c r="AI976" s="99"/>
      <c r="AJ976" s="99"/>
      <c r="AK976" s="99"/>
    </row>
    <row r="977" spans="1:37" ht="18.75" customHeight="1">
      <c r="A977" s="99"/>
      <c r="B977" s="100" t="s">
        <v>794</v>
      </c>
      <c r="C977" s="101" t="s">
        <v>191</v>
      </c>
      <c r="D977" s="102" t="e">
        <f>SUMIFS(#REF!,#REF!,$B977,#REF!,$C977,#REF!,$D$2)</f>
        <v>#REF!</v>
      </c>
      <c r="E977" s="102" t="e">
        <f>SUMIFS(#REF!,#REF!,$B977,#REF!,$C977,#REF!,$D$2)</f>
        <v>#REF!</v>
      </c>
      <c r="F977" s="102" t="e">
        <f>SUMIFS(#REF!,#REF!,$B977,#REF!,$C977,#REF!,$D$2)</f>
        <v>#REF!</v>
      </c>
      <c r="G977" s="103" t="e">
        <f>SUMIFS(#REF!,#REF!,$B977,#REF!,$C977,#REF!,$G$2)</f>
        <v>#REF!</v>
      </c>
      <c r="H977" s="103" t="e">
        <f>SUMIFS(#REF!,#REF!,$B977,#REF!,$C977,#REF!,$G$2)</f>
        <v>#REF!</v>
      </c>
      <c r="I977" s="103" t="e">
        <f>SUMIFS(#REF!,#REF!,$B977,#REF!,$C977,#REF!,$G$2)</f>
        <v>#REF!</v>
      </c>
      <c r="J977" s="104" t="e">
        <f>SUMIFS(#REF!,#REF!,$B977,#REF!,$C977,#REF!,$J$2)</f>
        <v>#REF!</v>
      </c>
      <c r="K977" s="104" t="e">
        <f>SUMIFS(#REF!,#REF!,$B977,#REF!,$C977,#REF!,$J$2)</f>
        <v>#REF!</v>
      </c>
      <c r="L977" s="104" t="e">
        <f>SUMIFS(#REF!,#REF!,$B977,#REF!,$C977,#REF!,$J$2)</f>
        <v>#REF!</v>
      </c>
      <c r="M977" s="99"/>
      <c r="N977" s="99"/>
      <c r="O977" s="99"/>
      <c r="P977" s="99"/>
      <c r="Q977" s="99"/>
      <c r="R977" s="99"/>
      <c r="S977" s="99"/>
      <c r="T977" s="99"/>
      <c r="U977" s="99"/>
      <c r="V977" s="99"/>
      <c r="W977" s="99"/>
      <c r="X977" s="99"/>
      <c r="Y977" s="99"/>
      <c r="Z977" s="99"/>
      <c r="AA977" s="99"/>
      <c r="AB977" s="99"/>
      <c r="AC977" s="99"/>
      <c r="AD977" s="99"/>
      <c r="AE977" s="99"/>
      <c r="AF977" s="99"/>
      <c r="AG977" s="99"/>
      <c r="AH977" s="99"/>
      <c r="AI977" s="99"/>
      <c r="AJ977" s="99"/>
      <c r="AK977" s="99"/>
    </row>
    <row r="978" spans="1:37" ht="18.75" customHeight="1">
      <c r="A978" s="99"/>
      <c r="B978" s="100" t="s">
        <v>794</v>
      </c>
      <c r="C978" s="101" t="s">
        <v>348</v>
      </c>
      <c r="D978" s="102" t="e">
        <f>SUMIFS(#REF!,#REF!,$B978,#REF!,$C978,#REF!,$D$2)</f>
        <v>#REF!</v>
      </c>
      <c r="E978" s="102" t="e">
        <f>SUMIFS(#REF!,#REF!,$B978,#REF!,$C978,#REF!,$D$2)</f>
        <v>#REF!</v>
      </c>
      <c r="F978" s="102" t="e">
        <f>SUMIFS(#REF!,#REF!,$B978,#REF!,$C978,#REF!,$D$2)</f>
        <v>#REF!</v>
      </c>
      <c r="G978" s="103" t="e">
        <f>SUMIFS(#REF!,#REF!,$B978,#REF!,$C978,#REF!,$G$2)</f>
        <v>#REF!</v>
      </c>
      <c r="H978" s="103" t="e">
        <f>SUMIFS(#REF!,#REF!,$B978,#REF!,$C978,#REF!,$G$2)</f>
        <v>#REF!</v>
      </c>
      <c r="I978" s="103" t="e">
        <f>SUMIFS(#REF!,#REF!,$B978,#REF!,$C978,#REF!,$G$2)</f>
        <v>#REF!</v>
      </c>
      <c r="J978" s="104" t="e">
        <f>SUMIFS(#REF!,#REF!,$B978,#REF!,$C978,#REF!,$J$2)</f>
        <v>#REF!</v>
      </c>
      <c r="K978" s="104" t="e">
        <f>SUMIFS(#REF!,#REF!,$B978,#REF!,$C978,#REF!,$J$2)</f>
        <v>#REF!</v>
      </c>
      <c r="L978" s="104" t="e">
        <f>SUMIFS(#REF!,#REF!,$B978,#REF!,$C978,#REF!,$J$2)</f>
        <v>#REF!</v>
      </c>
      <c r="M978" s="99"/>
      <c r="N978" s="99"/>
      <c r="O978" s="99"/>
      <c r="P978" s="99"/>
      <c r="Q978" s="99"/>
      <c r="R978" s="99"/>
      <c r="S978" s="99"/>
      <c r="T978" s="99"/>
      <c r="U978" s="99"/>
      <c r="V978" s="99"/>
      <c r="W978" s="99"/>
      <c r="X978" s="99"/>
      <c r="Y978" s="99"/>
      <c r="Z978" s="99"/>
      <c r="AA978" s="99"/>
      <c r="AB978" s="99"/>
      <c r="AC978" s="99"/>
      <c r="AD978" s="99"/>
      <c r="AE978" s="99"/>
      <c r="AF978" s="99"/>
      <c r="AG978" s="99"/>
      <c r="AH978" s="99"/>
      <c r="AI978" s="99"/>
      <c r="AJ978" s="99"/>
      <c r="AK978" s="99"/>
    </row>
    <row r="979" spans="1:37" ht="18.75" customHeight="1">
      <c r="A979" s="99"/>
      <c r="B979" s="100" t="s">
        <v>794</v>
      </c>
      <c r="C979" s="101" t="s">
        <v>182</v>
      </c>
      <c r="D979" s="102" t="e">
        <f>SUMIFS(#REF!,#REF!,$B979,#REF!,$C979,#REF!,$D$2)</f>
        <v>#REF!</v>
      </c>
      <c r="E979" s="102" t="e">
        <f>SUMIFS(#REF!,#REF!,$B979,#REF!,$C979,#REF!,$D$2)</f>
        <v>#REF!</v>
      </c>
      <c r="F979" s="102" t="e">
        <f>SUMIFS(#REF!,#REF!,$B979,#REF!,$C979,#REF!,$D$2)</f>
        <v>#REF!</v>
      </c>
      <c r="G979" s="103" t="e">
        <f>SUMIFS(#REF!,#REF!,$B979,#REF!,$C979,#REF!,$G$2)</f>
        <v>#REF!</v>
      </c>
      <c r="H979" s="103" t="e">
        <f>SUMIFS(#REF!,#REF!,$B979,#REF!,$C979,#REF!,$G$2)</f>
        <v>#REF!</v>
      </c>
      <c r="I979" s="103" t="e">
        <f>SUMIFS(#REF!,#REF!,$B979,#REF!,$C979,#REF!,$G$2)</f>
        <v>#REF!</v>
      </c>
      <c r="J979" s="104" t="e">
        <f>SUMIFS(#REF!,#REF!,$B979,#REF!,$C979,#REF!,$J$2)</f>
        <v>#REF!</v>
      </c>
      <c r="K979" s="104" t="e">
        <f>SUMIFS(#REF!,#REF!,$B979,#REF!,$C979,#REF!,$J$2)</f>
        <v>#REF!</v>
      </c>
      <c r="L979" s="104" t="e">
        <f>SUMIFS(#REF!,#REF!,$B979,#REF!,$C979,#REF!,$J$2)</f>
        <v>#REF!</v>
      </c>
      <c r="M979" s="99"/>
      <c r="N979" s="99"/>
      <c r="O979" s="99"/>
      <c r="P979" s="99"/>
      <c r="Q979" s="99"/>
      <c r="R979" s="99"/>
      <c r="S979" s="99"/>
      <c r="T979" s="99"/>
      <c r="U979" s="99"/>
      <c r="V979" s="99"/>
      <c r="W979" s="99"/>
      <c r="X979" s="99"/>
      <c r="Y979" s="99"/>
      <c r="Z979" s="99"/>
      <c r="AA979" s="99"/>
      <c r="AB979" s="99"/>
      <c r="AC979" s="99"/>
      <c r="AD979" s="99"/>
      <c r="AE979" s="99"/>
      <c r="AF979" s="99"/>
      <c r="AG979" s="99"/>
      <c r="AH979" s="99"/>
      <c r="AI979" s="99"/>
      <c r="AJ979" s="99"/>
      <c r="AK979" s="99"/>
    </row>
    <row r="980" spans="1:37" ht="18.75" customHeight="1">
      <c r="A980" s="99"/>
      <c r="B980" s="100" t="s">
        <v>794</v>
      </c>
      <c r="C980" s="101" t="s">
        <v>170</v>
      </c>
      <c r="D980" s="102" t="e">
        <f>SUMIFS(#REF!,#REF!,$B980,#REF!,$C980,#REF!,$D$2)</f>
        <v>#REF!</v>
      </c>
      <c r="E980" s="102" t="e">
        <f>SUMIFS(#REF!,#REF!,$B980,#REF!,$C980,#REF!,$D$2)</f>
        <v>#REF!</v>
      </c>
      <c r="F980" s="102" t="e">
        <f>SUMIFS(#REF!,#REF!,$B980,#REF!,$C980,#REF!,$D$2)</f>
        <v>#REF!</v>
      </c>
      <c r="G980" s="103" t="e">
        <f>SUMIFS(#REF!,#REF!,$B980,#REF!,$C980,#REF!,$G$2)</f>
        <v>#REF!</v>
      </c>
      <c r="H980" s="103" t="e">
        <f>SUMIFS(#REF!,#REF!,$B980,#REF!,$C980,#REF!,$G$2)</f>
        <v>#REF!</v>
      </c>
      <c r="I980" s="103" t="e">
        <f>SUMIFS(#REF!,#REF!,$B980,#REF!,$C980,#REF!,$G$2)</f>
        <v>#REF!</v>
      </c>
      <c r="J980" s="104" t="e">
        <f>SUMIFS(#REF!,#REF!,$B980,#REF!,$C980,#REF!,$J$2)</f>
        <v>#REF!</v>
      </c>
      <c r="K980" s="104" t="e">
        <f>SUMIFS(#REF!,#REF!,$B980,#REF!,$C980,#REF!,$J$2)</f>
        <v>#REF!</v>
      </c>
      <c r="L980" s="104" t="e">
        <f>SUMIFS(#REF!,#REF!,$B980,#REF!,$C980,#REF!,$J$2)</f>
        <v>#REF!</v>
      </c>
      <c r="M980" s="99"/>
      <c r="N980" s="99"/>
      <c r="O980" s="99"/>
      <c r="P980" s="99"/>
      <c r="Q980" s="99"/>
      <c r="R980" s="99"/>
      <c r="S980" s="99"/>
      <c r="T980" s="99"/>
      <c r="U980" s="99"/>
      <c r="V980" s="99"/>
      <c r="W980" s="99"/>
      <c r="X980" s="99"/>
      <c r="Y980" s="99"/>
      <c r="Z980" s="99"/>
      <c r="AA980" s="99"/>
      <c r="AB980" s="99"/>
      <c r="AC980" s="99"/>
      <c r="AD980" s="99"/>
      <c r="AE980" s="99"/>
      <c r="AF980" s="99"/>
      <c r="AG980" s="99"/>
      <c r="AH980" s="99"/>
      <c r="AI980" s="99"/>
      <c r="AJ980" s="99"/>
      <c r="AK980" s="99"/>
    </row>
    <row r="981" spans="1:37" ht="18.75" customHeight="1">
      <c r="A981" s="99"/>
      <c r="B981" s="100" t="s">
        <v>794</v>
      </c>
      <c r="C981" s="101" t="s">
        <v>188</v>
      </c>
      <c r="D981" s="102" t="e">
        <f>SUMIFS(#REF!,#REF!,$B981,#REF!,$C981,#REF!,$D$2)</f>
        <v>#REF!</v>
      </c>
      <c r="E981" s="102" t="e">
        <f>SUMIFS(#REF!,#REF!,$B981,#REF!,$C981,#REF!,$D$2)</f>
        <v>#REF!</v>
      </c>
      <c r="F981" s="102" t="e">
        <f>SUMIFS(#REF!,#REF!,$B981,#REF!,$C981,#REF!,$D$2)</f>
        <v>#REF!</v>
      </c>
      <c r="G981" s="103" t="e">
        <f>SUMIFS(#REF!,#REF!,$B981,#REF!,$C981,#REF!,$G$2)</f>
        <v>#REF!</v>
      </c>
      <c r="H981" s="103" t="e">
        <f>SUMIFS(#REF!,#REF!,$B981,#REF!,$C981,#REF!,$G$2)</f>
        <v>#REF!</v>
      </c>
      <c r="I981" s="103" t="e">
        <f>SUMIFS(#REF!,#REF!,$B981,#REF!,$C981,#REF!,$G$2)</f>
        <v>#REF!</v>
      </c>
      <c r="J981" s="104" t="e">
        <f>SUMIFS(#REF!,#REF!,$B981,#REF!,$C981,#REF!,$J$2)</f>
        <v>#REF!</v>
      </c>
      <c r="K981" s="104" t="e">
        <f>SUMIFS(#REF!,#REF!,$B981,#REF!,$C981,#REF!,$J$2)</f>
        <v>#REF!</v>
      </c>
      <c r="L981" s="104" t="e">
        <f>SUMIFS(#REF!,#REF!,$B981,#REF!,$C981,#REF!,$J$2)</f>
        <v>#REF!</v>
      </c>
      <c r="M981" s="99"/>
      <c r="N981" s="99"/>
      <c r="O981" s="99"/>
      <c r="P981" s="99"/>
      <c r="Q981" s="99"/>
      <c r="R981" s="99"/>
      <c r="S981" s="99"/>
      <c r="T981" s="99"/>
      <c r="U981" s="99"/>
      <c r="V981" s="99"/>
      <c r="W981" s="99"/>
      <c r="X981" s="99"/>
      <c r="Y981" s="99"/>
      <c r="Z981" s="99"/>
      <c r="AA981" s="99"/>
      <c r="AB981" s="99"/>
      <c r="AC981" s="99"/>
      <c r="AD981" s="99"/>
      <c r="AE981" s="99"/>
      <c r="AF981" s="99"/>
      <c r="AG981" s="99"/>
      <c r="AH981" s="99"/>
      <c r="AI981" s="99"/>
      <c r="AJ981" s="99"/>
      <c r="AK981" s="99"/>
    </row>
    <row r="982" spans="1:37" ht="18.75" customHeight="1">
      <c r="A982" s="99"/>
      <c r="B982" s="100" t="s">
        <v>794</v>
      </c>
      <c r="C982" s="101" t="s">
        <v>176</v>
      </c>
      <c r="D982" s="102" t="e">
        <f>SUMIFS(#REF!,#REF!,$B982,#REF!,$C982,#REF!,$D$2)</f>
        <v>#REF!</v>
      </c>
      <c r="E982" s="102" t="e">
        <f>SUMIFS(#REF!,#REF!,$B982,#REF!,$C982,#REF!,$D$2)</f>
        <v>#REF!</v>
      </c>
      <c r="F982" s="102" t="e">
        <f>SUMIFS(#REF!,#REF!,$B982,#REF!,$C982,#REF!,$D$2)</f>
        <v>#REF!</v>
      </c>
      <c r="G982" s="103" t="e">
        <f>SUMIFS(#REF!,#REF!,$B982,#REF!,$C982,#REF!,$G$2)</f>
        <v>#REF!</v>
      </c>
      <c r="H982" s="103" t="e">
        <f>SUMIFS(#REF!,#REF!,$B982,#REF!,$C982,#REF!,$G$2)</f>
        <v>#REF!</v>
      </c>
      <c r="I982" s="103" t="e">
        <f>SUMIFS(#REF!,#REF!,$B982,#REF!,$C982,#REF!,$G$2)</f>
        <v>#REF!</v>
      </c>
      <c r="J982" s="104" t="e">
        <f>SUMIFS(#REF!,#REF!,$B982,#REF!,$C982,#REF!,$J$2)</f>
        <v>#REF!</v>
      </c>
      <c r="K982" s="104" t="e">
        <f>SUMIFS(#REF!,#REF!,$B982,#REF!,$C982,#REF!,$J$2)</f>
        <v>#REF!</v>
      </c>
      <c r="L982" s="104" t="e">
        <f>SUMIFS(#REF!,#REF!,$B982,#REF!,$C982,#REF!,$J$2)</f>
        <v>#REF!</v>
      </c>
      <c r="M982" s="99"/>
      <c r="N982" s="99"/>
      <c r="O982" s="99"/>
      <c r="P982" s="99"/>
      <c r="Q982" s="99"/>
      <c r="R982" s="99"/>
      <c r="S982" s="99"/>
      <c r="T982" s="99"/>
      <c r="U982" s="99"/>
      <c r="V982" s="99"/>
      <c r="W982" s="99"/>
      <c r="X982" s="99"/>
      <c r="Y982" s="99"/>
      <c r="Z982" s="99"/>
      <c r="AA982" s="99"/>
      <c r="AB982" s="99"/>
      <c r="AC982" s="99"/>
      <c r="AD982" s="99"/>
      <c r="AE982" s="99"/>
      <c r="AF982" s="99"/>
      <c r="AG982" s="99"/>
      <c r="AH982" s="99"/>
      <c r="AI982" s="99"/>
      <c r="AJ982" s="99"/>
      <c r="AK982" s="99"/>
    </row>
    <row r="983" spans="1:37" ht="18.75" customHeight="1">
      <c r="A983" s="99"/>
      <c r="B983" s="100" t="s">
        <v>794</v>
      </c>
      <c r="C983" s="101" t="s">
        <v>194</v>
      </c>
      <c r="D983" s="102" t="e">
        <f>SUMIFS(#REF!,#REF!,$B983,#REF!,$C983,#REF!,$D$2)</f>
        <v>#REF!</v>
      </c>
      <c r="E983" s="102" t="e">
        <f>SUMIFS(#REF!,#REF!,$B983,#REF!,$C983,#REF!,$D$2)</f>
        <v>#REF!</v>
      </c>
      <c r="F983" s="102" t="e">
        <f>SUMIFS(#REF!,#REF!,$B983,#REF!,$C983,#REF!,$D$2)</f>
        <v>#REF!</v>
      </c>
      <c r="G983" s="103" t="e">
        <f>SUMIFS(#REF!,#REF!,$B983,#REF!,$C983,#REF!,$G$2)</f>
        <v>#REF!</v>
      </c>
      <c r="H983" s="103" t="e">
        <f>SUMIFS(#REF!,#REF!,$B983,#REF!,$C983,#REF!,$G$2)</f>
        <v>#REF!</v>
      </c>
      <c r="I983" s="103" t="e">
        <f>SUMIFS(#REF!,#REF!,$B983,#REF!,$C983,#REF!,$G$2)</f>
        <v>#REF!</v>
      </c>
      <c r="J983" s="104" t="e">
        <f>SUMIFS(#REF!,#REF!,$B983,#REF!,$C983,#REF!,$J$2)</f>
        <v>#REF!</v>
      </c>
      <c r="K983" s="104" t="e">
        <f>SUMIFS(#REF!,#REF!,$B983,#REF!,$C983,#REF!,$J$2)</f>
        <v>#REF!</v>
      </c>
      <c r="L983" s="104" t="e">
        <f>SUMIFS(#REF!,#REF!,$B983,#REF!,$C983,#REF!,$J$2)</f>
        <v>#REF!</v>
      </c>
      <c r="M983" s="97"/>
      <c r="N983" s="97"/>
      <c r="O983" s="97"/>
      <c r="P983" s="97"/>
      <c r="Q983" s="97"/>
      <c r="R983" s="97"/>
      <c r="S983" s="97"/>
      <c r="T983" s="97"/>
      <c r="U983" s="97"/>
      <c r="V983" s="97"/>
      <c r="W983" s="97"/>
      <c r="X983" s="97"/>
      <c r="Y983" s="97"/>
      <c r="Z983" s="97"/>
      <c r="AA983" s="97"/>
      <c r="AB983" s="97"/>
      <c r="AC983" s="97"/>
      <c r="AD983" s="97"/>
      <c r="AE983" s="97"/>
      <c r="AF983" s="97"/>
      <c r="AG983" s="97"/>
      <c r="AH983" s="97"/>
      <c r="AI983" s="97"/>
      <c r="AJ983" s="97"/>
      <c r="AK983" s="97"/>
    </row>
    <row r="984" spans="1:37" ht="18.75" customHeight="1">
      <c r="A984" s="94"/>
      <c r="B984" s="95" t="s">
        <v>712</v>
      </c>
      <c r="C984" s="94"/>
      <c r="D984" s="96" t="e">
        <f t="shared" ref="D984:L984" si="90">SUM(D985:D994)</f>
        <v>#REF!</v>
      </c>
      <c r="E984" s="96" t="e">
        <f t="shared" si="90"/>
        <v>#REF!</v>
      </c>
      <c r="F984" s="96" t="e">
        <f t="shared" si="90"/>
        <v>#REF!</v>
      </c>
      <c r="G984" s="96" t="e">
        <f t="shared" si="90"/>
        <v>#REF!</v>
      </c>
      <c r="H984" s="96" t="e">
        <f t="shared" si="90"/>
        <v>#REF!</v>
      </c>
      <c r="I984" s="96" t="e">
        <f t="shared" si="90"/>
        <v>#REF!</v>
      </c>
      <c r="J984" s="96" t="e">
        <f t="shared" si="90"/>
        <v>#REF!</v>
      </c>
      <c r="K984" s="96" t="e">
        <f t="shared" si="90"/>
        <v>#REF!</v>
      </c>
      <c r="L984" s="96" t="e">
        <f t="shared" si="90"/>
        <v>#REF!</v>
      </c>
      <c r="M984" s="99"/>
      <c r="N984" s="99"/>
      <c r="O984" s="99"/>
      <c r="P984" s="99"/>
      <c r="Q984" s="99"/>
      <c r="R984" s="99"/>
      <c r="S984" s="99"/>
      <c r="T984" s="99"/>
      <c r="U984" s="99"/>
      <c r="V984" s="99"/>
      <c r="W984" s="99"/>
      <c r="X984" s="99"/>
      <c r="Y984" s="99"/>
      <c r="Z984" s="99"/>
      <c r="AA984" s="99"/>
      <c r="AB984" s="99"/>
      <c r="AC984" s="99"/>
      <c r="AD984" s="99"/>
      <c r="AE984" s="99"/>
      <c r="AF984" s="99"/>
      <c r="AG984" s="99"/>
      <c r="AH984" s="99"/>
      <c r="AI984" s="99"/>
      <c r="AJ984" s="99"/>
      <c r="AK984" s="99"/>
    </row>
    <row r="985" spans="1:37" ht="37.5" customHeight="1">
      <c r="A985" s="99">
        <f>A974+1</f>
        <v>90</v>
      </c>
      <c r="B985" s="100" t="s">
        <v>795</v>
      </c>
      <c r="C985" s="101" t="s">
        <v>372</v>
      </c>
      <c r="D985" s="102" t="e">
        <f>SUMIFS(#REF!,#REF!,$B985,#REF!,$C985,#REF!,$D$2)</f>
        <v>#REF!</v>
      </c>
      <c r="E985" s="102" t="e">
        <f>SUMIFS(#REF!,#REF!,$B985,#REF!,$C985,#REF!,$D$2)</f>
        <v>#REF!</v>
      </c>
      <c r="F985" s="102" t="e">
        <f>SUMIFS(#REF!,#REF!,$B985,#REF!,$C985,#REF!,$D$2)</f>
        <v>#REF!</v>
      </c>
      <c r="G985" s="103" t="e">
        <f>SUMIFS(#REF!,#REF!,$B985,#REF!,$C985,#REF!,$G$2)</f>
        <v>#REF!</v>
      </c>
      <c r="H985" s="103" t="e">
        <f>SUMIFS(#REF!,#REF!,$B985,#REF!,$C985,#REF!,$G$2)</f>
        <v>#REF!</v>
      </c>
      <c r="I985" s="103" t="e">
        <f>SUMIFS(#REF!,#REF!,$B985,#REF!,$C985,#REF!,$G$2)</f>
        <v>#REF!</v>
      </c>
      <c r="J985" s="104" t="e">
        <f>SUMIFS(#REF!,#REF!,$B985,#REF!,$C985,#REF!,$J$2)</f>
        <v>#REF!</v>
      </c>
      <c r="K985" s="104" t="e">
        <f>SUMIFS(#REF!,#REF!,$B985,#REF!,$C985,#REF!,$J$2)</f>
        <v>#REF!</v>
      </c>
      <c r="L985" s="104" t="e">
        <f>SUMIFS(#REF!,#REF!,$B985,#REF!,$C985,#REF!,$J$2)</f>
        <v>#REF!</v>
      </c>
      <c r="M985" s="99"/>
      <c r="N985" s="99"/>
      <c r="O985" s="99"/>
      <c r="P985" s="99"/>
      <c r="Q985" s="99"/>
      <c r="R985" s="99"/>
      <c r="S985" s="99"/>
      <c r="T985" s="99"/>
      <c r="U985" s="99"/>
      <c r="V985" s="99"/>
      <c r="W985" s="99"/>
      <c r="X985" s="99"/>
      <c r="Y985" s="99"/>
      <c r="Z985" s="99"/>
      <c r="AA985" s="99"/>
      <c r="AB985" s="99"/>
      <c r="AC985" s="99"/>
      <c r="AD985" s="99"/>
      <c r="AE985" s="99"/>
      <c r="AF985" s="99"/>
      <c r="AG985" s="99"/>
      <c r="AH985" s="99"/>
      <c r="AI985" s="99"/>
      <c r="AJ985" s="99"/>
      <c r="AK985" s="99"/>
    </row>
    <row r="986" spans="1:37" ht="37.5" customHeight="1">
      <c r="A986" s="99"/>
      <c r="B986" s="100" t="s">
        <v>795</v>
      </c>
      <c r="C986" s="101" t="s">
        <v>456</v>
      </c>
      <c r="D986" s="102" t="e">
        <f>SUMIFS(#REF!,#REF!,$B986,#REF!,$C986,#REF!,$D$2)</f>
        <v>#REF!</v>
      </c>
      <c r="E986" s="102" t="e">
        <f>SUMIFS(#REF!,#REF!,$B986,#REF!,$C986,#REF!,$D$2)</f>
        <v>#REF!</v>
      </c>
      <c r="F986" s="102" t="e">
        <f>SUMIFS(#REF!,#REF!,$B986,#REF!,$C986,#REF!,$D$2)</f>
        <v>#REF!</v>
      </c>
      <c r="G986" s="103" t="e">
        <f>SUMIFS(#REF!,#REF!,$B986,#REF!,$C986,#REF!,$G$2)</f>
        <v>#REF!</v>
      </c>
      <c r="H986" s="103" t="e">
        <f>SUMIFS(#REF!,#REF!,$B986,#REF!,$C986,#REF!,$G$2)</f>
        <v>#REF!</v>
      </c>
      <c r="I986" s="103" t="e">
        <f>SUMIFS(#REF!,#REF!,$B986,#REF!,$C986,#REF!,$G$2)</f>
        <v>#REF!</v>
      </c>
      <c r="J986" s="104" t="e">
        <f>SUMIFS(#REF!,#REF!,$B986,#REF!,$C986,#REF!,$J$2)</f>
        <v>#REF!</v>
      </c>
      <c r="K986" s="104" t="e">
        <f>SUMIFS(#REF!,#REF!,$B986,#REF!,$C986,#REF!,$J$2)</f>
        <v>#REF!</v>
      </c>
      <c r="L986" s="104" t="e">
        <f>SUMIFS(#REF!,#REF!,$B986,#REF!,$C986,#REF!,$J$2)</f>
        <v>#REF!</v>
      </c>
      <c r="M986" s="99"/>
      <c r="N986" s="99"/>
      <c r="O986" s="99"/>
      <c r="P986" s="99"/>
      <c r="Q986" s="99"/>
      <c r="R986" s="99"/>
      <c r="S986" s="99"/>
      <c r="T986" s="99"/>
      <c r="U986" s="99"/>
      <c r="V986" s="99"/>
      <c r="W986" s="99"/>
      <c r="X986" s="99"/>
      <c r="Y986" s="99"/>
      <c r="Z986" s="99"/>
      <c r="AA986" s="99"/>
      <c r="AB986" s="99"/>
      <c r="AC986" s="99"/>
      <c r="AD986" s="99"/>
      <c r="AE986" s="99"/>
      <c r="AF986" s="99"/>
      <c r="AG986" s="99"/>
      <c r="AH986" s="99"/>
      <c r="AI986" s="99"/>
      <c r="AJ986" s="99"/>
      <c r="AK986" s="99"/>
    </row>
    <row r="987" spans="1:37" ht="37.5" customHeight="1">
      <c r="A987" s="99"/>
      <c r="B987" s="100" t="s">
        <v>795</v>
      </c>
      <c r="C987" s="101" t="s">
        <v>465</v>
      </c>
      <c r="D987" s="102" t="e">
        <f>SUMIFS(#REF!,#REF!,$B987,#REF!,$C987,#REF!,$D$2)</f>
        <v>#REF!</v>
      </c>
      <c r="E987" s="102" t="e">
        <f>SUMIFS(#REF!,#REF!,$B987,#REF!,$C987,#REF!,$D$2)</f>
        <v>#REF!</v>
      </c>
      <c r="F987" s="102" t="e">
        <f>SUMIFS(#REF!,#REF!,$B987,#REF!,$C987,#REF!,$D$2)</f>
        <v>#REF!</v>
      </c>
      <c r="G987" s="103" t="e">
        <f>SUMIFS(#REF!,#REF!,$B987,#REF!,$C987,#REF!,$G$2)</f>
        <v>#REF!</v>
      </c>
      <c r="H987" s="103" t="e">
        <f>SUMIFS(#REF!,#REF!,$B987,#REF!,$C987,#REF!,$G$2)</f>
        <v>#REF!</v>
      </c>
      <c r="I987" s="103" t="e">
        <f>SUMIFS(#REF!,#REF!,$B987,#REF!,$C987,#REF!,$G$2)</f>
        <v>#REF!</v>
      </c>
      <c r="J987" s="104" t="e">
        <f>SUMIFS(#REF!,#REF!,$B987,#REF!,$C987,#REF!,$J$2)</f>
        <v>#REF!</v>
      </c>
      <c r="K987" s="104" t="e">
        <f>SUMIFS(#REF!,#REF!,$B987,#REF!,$C987,#REF!,$J$2)</f>
        <v>#REF!</v>
      </c>
      <c r="L987" s="104" t="e">
        <f>SUMIFS(#REF!,#REF!,$B987,#REF!,$C987,#REF!,$J$2)</f>
        <v>#REF!</v>
      </c>
      <c r="M987" s="99"/>
      <c r="N987" s="99"/>
      <c r="O987" s="99"/>
      <c r="P987" s="99"/>
      <c r="Q987" s="99"/>
      <c r="R987" s="99"/>
      <c r="S987" s="99"/>
      <c r="T987" s="99"/>
      <c r="U987" s="99"/>
      <c r="V987" s="99"/>
      <c r="W987" s="99"/>
      <c r="X987" s="99"/>
      <c r="Y987" s="99"/>
      <c r="Z987" s="99"/>
      <c r="AA987" s="99"/>
      <c r="AB987" s="99"/>
      <c r="AC987" s="99"/>
      <c r="AD987" s="99"/>
      <c r="AE987" s="99"/>
      <c r="AF987" s="99"/>
      <c r="AG987" s="99"/>
      <c r="AH987" s="99"/>
      <c r="AI987" s="99"/>
      <c r="AJ987" s="99"/>
      <c r="AK987" s="99"/>
    </row>
    <row r="988" spans="1:37" ht="37.5" customHeight="1">
      <c r="A988" s="99"/>
      <c r="B988" s="100" t="s">
        <v>795</v>
      </c>
      <c r="C988" s="101" t="s">
        <v>191</v>
      </c>
      <c r="D988" s="102" t="e">
        <f>SUMIFS(#REF!,#REF!,$B988,#REF!,$C988,#REF!,$D$2)</f>
        <v>#REF!</v>
      </c>
      <c r="E988" s="102" t="e">
        <f>SUMIFS(#REF!,#REF!,$B988,#REF!,$C988,#REF!,$D$2)</f>
        <v>#REF!</v>
      </c>
      <c r="F988" s="102" t="e">
        <f>SUMIFS(#REF!,#REF!,$B988,#REF!,$C988,#REF!,$D$2)</f>
        <v>#REF!</v>
      </c>
      <c r="G988" s="103" t="e">
        <f>SUMIFS(#REF!,#REF!,$B988,#REF!,$C988,#REF!,$G$2)</f>
        <v>#REF!</v>
      </c>
      <c r="H988" s="103" t="e">
        <f>SUMIFS(#REF!,#REF!,$B988,#REF!,$C988,#REF!,$G$2)</f>
        <v>#REF!</v>
      </c>
      <c r="I988" s="103" t="e">
        <f>SUMIFS(#REF!,#REF!,$B988,#REF!,$C988,#REF!,$G$2)</f>
        <v>#REF!</v>
      </c>
      <c r="J988" s="104" t="e">
        <f>SUMIFS(#REF!,#REF!,$B988,#REF!,$C988,#REF!,$J$2)</f>
        <v>#REF!</v>
      </c>
      <c r="K988" s="104" t="e">
        <f>SUMIFS(#REF!,#REF!,$B988,#REF!,$C988,#REF!,$J$2)</f>
        <v>#REF!</v>
      </c>
      <c r="L988" s="104" t="e">
        <f>SUMIFS(#REF!,#REF!,$B988,#REF!,$C988,#REF!,$J$2)</f>
        <v>#REF!</v>
      </c>
      <c r="M988" s="99"/>
      <c r="N988" s="99"/>
      <c r="O988" s="99"/>
      <c r="P988" s="99"/>
      <c r="Q988" s="99"/>
      <c r="R988" s="99"/>
      <c r="S988" s="99"/>
      <c r="T988" s="99"/>
      <c r="U988" s="99"/>
      <c r="V988" s="99"/>
      <c r="W988" s="99"/>
      <c r="X988" s="99"/>
      <c r="Y988" s="99"/>
      <c r="Z988" s="99"/>
      <c r="AA988" s="99"/>
      <c r="AB988" s="99"/>
      <c r="AC988" s="99"/>
      <c r="AD988" s="99"/>
      <c r="AE988" s="99"/>
      <c r="AF988" s="99"/>
      <c r="AG988" s="99"/>
      <c r="AH988" s="99"/>
      <c r="AI988" s="99"/>
      <c r="AJ988" s="99"/>
      <c r="AK988" s="99"/>
    </row>
    <row r="989" spans="1:37" ht="37.5" customHeight="1">
      <c r="A989" s="99"/>
      <c r="B989" s="100" t="s">
        <v>795</v>
      </c>
      <c r="C989" s="101" t="s">
        <v>348</v>
      </c>
      <c r="D989" s="102" t="e">
        <f>SUMIFS(#REF!,#REF!,$B989,#REF!,$C989,#REF!,$D$2)</f>
        <v>#REF!</v>
      </c>
      <c r="E989" s="102" t="e">
        <f>SUMIFS(#REF!,#REF!,$B989,#REF!,$C989,#REF!,$D$2)</f>
        <v>#REF!</v>
      </c>
      <c r="F989" s="102" t="e">
        <f>SUMIFS(#REF!,#REF!,$B989,#REF!,$C989,#REF!,$D$2)</f>
        <v>#REF!</v>
      </c>
      <c r="G989" s="103" t="e">
        <f>SUMIFS(#REF!,#REF!,$B989,#REF!,$C989,#REF!,$G$2)</f>
        <v>#REF!</v>
      </c>
      <c r="H989" s="103" t="e">
        <f>SUMIFS(#REF!,#REF!,$B989,#REF!,$C989,#REF!,$G$2)</f>
        <v>#REF!</v>
      </c>
      <c r="I989" s="103" t="e">
        <f>SUMIFS(#REF!,#REF!,$B989,#REF!,$C989,#REF!,$G$2)</f>
        <v>#REF!</v>
      </c>
      <c r="J989" s="104" t="e">
        <f>SUMIFS(#REF!,#REF!,$B989,#REF!,$C989,#REF!,$J$2)</f>
        <v>#REF!</v>
      </c>
      <c r="K989" s="104" t="e">
        <f>SUMIFS(#REF!,#REF!,$B989,#REF!,$C989,#REF!,$J$2)</f>
        <v>#REF!</v>
      </c>
      <c r="L989" s="104" t="e">
        <f>SUMIFS(#REF!,#REF!,$B989,#REF!,$C989,#REF!,$J$2)</f>
        <v>#REF!</v>
      </c>
      <c r="M989" s="99"/>
      <c r="N989" s="99"/>
      <c r="O989" s="99"/>
      <c r="P989" s="99"/>
      <c r="Q989" s="99"/>
      <c r="R989" s="99"/>
      <c r="S989" s="99"/>
      <c r="T989" s="99"/>
      <c r="U989" s="99"/>
      <c r="V989" s="99"/>
      <c r="W989" s="99"/>
      <c r="X989" s="99"/>
      <c r="Y989" s="99"/>
      <c r="Z989" s="99"/>
      <c r="AA989" s="99"/>
      <c r="AB989" s="99"/>
      <c r="AC989" s="99"/>
      <c r="AD989" s="99"/>
      <c r="AE989" s="99"/>
      <c r="AF989" s="99"/>
      <c r="AG989" s="99"/>
      <c r="AH989" s="99"/>
      <c r="AI989" s="99"/>
      <c r="AJ989" s="99"/>
      <c r="AK989" s="99"/>
    </row>
    <row r="990" spans="1:37" ht="37.5" customHeight="1">
      <c r="A990" s="99"/>
      <c r="B990" s="100" t="s">
        <v>795</v>
      </c>
      <c r="C990" s="101" t="s">
        <v>182</v>
      </c>
      <c r="D990" s="102" t="e">
        <f>SUMIFS(#REF!,#REF!,$B990,#REF!,$C990,#REF!,$D$2)</f>
        <v>#REF!</v>
      </c>
      <c r="E990" s="102" t="e">
        <f>SUMIFS(#REF!,#REF!,$B990,#REF!,$C990,#REF!,$D$2)</f>
        <v>#REF!</v>
      </c>
      <c r="F990" s="102" t="e">
        <f>SUMIFS(#REF!,#REF!,$B990,#REF!,$C990,#REF!,$D$2)</f>
        <v>#REF!</v>
      </c>
      <c r="G990" s="103" t="e">
        <f>SUMIFS(#REF!,#REF!,$B990,#REF!,$C990,#REF!,$G$2)</f>
        <v>#REF!</v>
      </c>
      <c r="H990" s="103" t="e">
        <f>SUMIFS(#REF!,#REF!,$B990,#REF!,$C990,#REF!,$G$2)</f>
        <v>#REF!</v>
      </c>
      <c r="I990" s="103" t="e">
        <f>SUMIFS(#REF!,#REF!,$B990,#REF!,$C990,#REF!,$G$2)</f>
        <v>#REF!</v>
      </c>
      <c r="J990" s="104" t="e">
        <f>SUMIFS(#REF!,#REF!,$B990,#REF!,$C990,#REF!,$J$2)</f>
        <v>#REF!</v>
      </c>
      <c r="K990" s="104" t="e">
        <f>SUMIFS(#REF!,#REF!,$B990,#REF!,$C990,#REF!,$J$2)</f>
        <v>#REF!</v>
      </c>
      <c r="L990" s="104" t="e">
        <f>SUMIFS(#REF!,#REF!,$B990,#REF!,$C990,#REF!,$J$2)</f>
        <v>#REF!</v>
      </c>
      <c r="M990" s="99"/>
      <c r="N990" s="99"/>
      <c r="O990" s="99"/>
      <c r="P990" s="99"/>
      <c r="Q990" s="99"/>
      <c r="R990" s="99"/>
      <c r="S990" s="99"/>
      <c r="T990" s="99"/>
      <c r="U990" s="99"/>
      <c r="V990" s="99"/>
      <c r="W990" s="99"/>
      <c r="X990" s="99"/>
      <c r="Y990" s="99"/>
      <c r="Z990" s="99"/>
      <c r="AA990" s="99"/>
      <c r="AB990" s="99"/>
      <c r="AC990" s="99"/>
      <c r="AD990" s="99"/>
      <c r="AE990" s="99"/>
      <c r="AF990" s="99"/>
      <c r="AG990" s="99"/>
      <c r="AH990" s="99"/>
      <c r="AI990" s="99"/>
      <c r="AJ990" s="99"/>
      <c r="AK990" s="99"/>
    </row>
    <row r="991" spans="1:37" ht="37.5" customHeight="1">
      <c r="A991" s="99"/>
      <c r="B991" s="100" t="s">
        <v>795</v>
      </c>
      <c r="C991" s="101" t="s">
        <v>170</v>
      </c>
      <c r="D991" s="102" t="e">
        <f>SUMIFS(#REF!,#REF!,$B991,#REF!,$C991,#REF!,$D$2)</f>
        <v>#REF!</v>
      </c>
      <c r="E991" s="102" t="e">
        <f>SUMIFS(#REF!,#REF!,$B991,#REF!,$C991,#REF!,$D$2)</f>
        <v>#REF!</v>
      </c>
      <c r="F991" s="102" t="e">
        <f>SUMIFS(#REF!,#REF!,$B991,#REF!,$C991,#REF!,$D$2)</f>
        <v>#REF!</v>
      </c>
      <c r="G991" s="103" t="e">
        <f>SUMIFS(#REF!,#REF!,$B991,#REF!,$C991,#REF!,$G$2)</f>
        <v>#REF!</v>
      </c>
      <c r="H991" s="103" t="e">
        <f>SUMIFS(#REF!,#REF!,$B991,#REF!,$C991,#REF!,$G$2)</f>
        <v>#REF!</v>
      </c>
      <c r="I991" s="103" t="e">
        <f>SUMIFS(#REF!,#REF!,$B991,#REF!,$C991,#REF!,$G$2)</f>
        <v>#REF!</v>
      </c>
      <c r="J991" s="104" t="e">
        <f>SUMIFS(#REF!,#REF!,$B991,#REF!,$C991,#REF!,$J$2)</f>
        <v>#REF!</v>
      </c>
      <c r="K991" s="104" t="e">
        <f>SUMIFS(#REF!,#REF!,$B991,#REF!,$C991,#REF!,$J$2)</f>
        <v>#REF!</v>
      </c>
      <c r="L991" s="104" t="e">
        <f>SUMIFS(#REF!,#REF!,$B991,#REF!,$C991,#REF!,$J$2)</f>
        <v>#REF!</v>
      </c>
      <c r="M991" s="99"/>
      <c r="N991" s="99"/>
      <c r="O991" s="99"/>
      <c r="P991" s="99"/>
      <c r="Q991" s="99"/>
      <c r="R991" s="99"/>
      <c r="S991" s="99"/>
      <c r="T991" s="99"/>
      <c r="U991" s="99"/>
      <c r="V991" s="99"/>
      <c r="W991" s="99"/>
      <c r="X991" s="99"/>
      <c r="Y991" s="99"/>
      <c r="Z991" s="99"/>
      <c r="AA991" s="99"/>
      <c r="AB991" s="99"/>
      <c r="AC991" s="99"/>
      <c r="AD991" s="99"/>
      <c r="AE991" s="99"/>
      <c r="AF991" s="99"/>
      <c r="AG991" s="99"/>
      <c r="AH991" s="99"/>
      <c r="AI991" s="99"/>
      <c r="AJ991" s="99"/>
      <c r="AK991" s="99"/>
    </row>
    <row r="992" spans="1:37" ht="37.5" customHeight="1">
      <c r="A992" s="99"/>
      <c r="B992" s="100" t="s">
        <v>795</v>
      </c>
      <c r="C992" s="101" t="s">
        <v>188</v>
      </c>
      <c r="D992" s="102" t="e">
        <f>SUMIFS(#REF!,#REF!,$B992,#REF!,$C992,#REF!,$D$2)</f>
        <v>#REF!</v>
      </c>
      <c r="E992" s="102" t="e">
        <f>SUMIFS(#REF!,#REF!,$B992,#REF!,$C992,#REF!,$D$2)</f>
        <v>#REF!</v>
      </c>
      <c r="F992" s="102" t="e">
        <f>SUMIFS(#REF!,#REF!,$B992,#REF!,$C992,#REF!,$D$2)</f>
        <v>#REF!</v>
      </c>
      <c r="G992" s="103" t="e">
        <f>SUMIFS(#REF!,#REF!,$B992,#REF!,$C992,#REF!,$G$2)</f>
        <v>#REF!</v>
      </c>
      <c r="H992" s="103" t="e">
        <f>SUMIFS(#REF!,#REF!,$B992,#REF!,$C992,#REF!,$G$2)</f>
        <v>#REF!</v>
      </c>
      <c r="I992" s="103" t="e">
        <f>SUMIFS(#REF!,#REF!,$B992,#REF!,$C992,#REF!,$G$2)</f>
        <v>#REF!</v>
      </c>
      <c r="J992" s="104" t="e">
        <f>SUMIFS(#REF!,#REF!,$B992,#REF!,$C992,#REF!,$J$2)</f>
        <v>#REF!</v>
      </c>
      <c r="K992" s="104" t="e">
        <f>SUMIFS(#REF!,#REF!,$B992,#REF!,$C992,#REF!,$J$2)</f>
        <v>#REF!</v>
      </c>
      <c r="L992" s="104" t="e">
        <f>SUMIFS(#REF!,#REF!,$B992,#REF!,$C992,#REF!,$J$2)</f>
        <v>#REF!</v>
      </c>
      <c r="M992" s="99"/>
      <c r="N992" s="99"/>
      <c r="O992" s="99"/>
      <c r="P992" s="99"/>
      <c r="Q992" s="99"/>
      <c r="R992" s="99"/>
      <c r="S992" s="99"/>
      <c r="T992" s="99"/>
      <c r="U992" s="99"/>
      <c r="V992" s="99"/>
      <c r="W992" s="99"/>
      <c r="X992" s="99"/>
      <c r="Y992" s="99"/>
      <c r="Z992" s="99"/>
      <c r="AA992" s="99"/>
      <c r="AB992" s="99"/>
      <c r="AC992" s="99"/>
      <c r="AD992" s="99"/>
      <c r="AE992" s="99"/>
      <c r="AF992" s="99"/>
      <c r="AG992" s="99"/>
      <c r="AH992" s="99"/>
      <c r="AI992" s="99"/>
      <c r="AJ992" s="99"/>
      <c r="AK992" s="99"/>
    </row>
    <row r="993" spans="1:37" ht="37.5" customHeight="1">
      <c r="A993" s="99"/>
      <c r="B993" s="100" t="s">
        <v>795</v>
      </c>
      <c r="C993" s="101" t="s">
        <v>176</v>
      </c>
      <c r="D993" s="102" t="e">
        <f>SUMIFS(#REF!,#REF!,$B993,#REF!,$C993,#REF!,$D$2)</f>
        <v>#REF!</v>
      </c>
      <c r="E993" s="102" t="e">
        <f>SUMIFS(#REF!,#REF!,$B993,#REF!,$C993,#REF!,$D$2)</f>
        <v>#REF!</v>
      </c>
      <c r="F993" s="102" t="e">
        <f>SUMIFS(#REF!,#REF!,$B993,#REF!,$C993,#REF!,$D$2)</f>
        <v>#REF!</v>
      </c>
      <c r="G993" s="103" t="e">
        <f>SUMIFS(#REF!,#REF!,$B993,#REF!,$C993,#REF!,$G$2)</f>
        <v>#REF!</v>
      </c>
      <c r="H993" s="103" t="e">
        <f>SUMIFS(#REF!,#REF!,$B993,#REF!,$C993,#REF!,$G$2)</f>
        <v>#REF!</v>
      </c>
      <c r="I993" s="103" t="e">
        <f>SUMIFS(#REF!,#REF!,$B993,#REF!,$C993,#REF!,$G$2)</f>
        <v>#REF!</v>
      </c>
      <c r="J993" s="104" t="e">
        <f>SUMIFS(#REF!,#REF!,$B993,#REF!,$C993,#REF!,$J$2)</f>
        <v>#REF!</v>
      </c>
      <c r="K993" s="104" t="e">
        <f>SUMIFS(#REF!,#REF!,$B993,#REF!,$C993,#REF!,$J$2)</f>
        <v>#REF!</v>
      </c>
      <c r="L993" s="104" t="e">
        <f>SUMIFS(#REF!,#REF!,$B993,#REF!,$C993,#REF!,$J$2)</f>
        <v>#REF!</v>
      </c>
      <c r="M993" s="99"/>
      <c r="N993" s="99"/>
      <c r="O993" s="99"/>
      <c r="P993" s="99"/>
      <c r="Q993" s="99"/>
      <c r="R993" s="99"/>
      <c r="S993" s="99"/>
      <c r="T993" s="99"/>
      <c r="U993" s="99"/>
      <c r="V993" s="99"/>
      <c r="W993" s="99"/>
      <c r="X993" s="99"/>
      <c r="Y993" s="99"/>
      <c r="Z993" s="99"/>
      <c r="AA993" s="99"/>
      <c r="AB993" s="99"/>
      <c r="AC993" s="99"/>
      <c r="AD993" s="99"/>
      <c r="AE993" s="99"/>
      <c r="AF993" s="99"/>
      <c r="AG993" s="99"/>
      <c r="AH993" s="99"/>
      <c r="AI993" s="99"/>
      <c r="AJ993" s="99"/>
      <c r="AK993" s="99"/>
    </row>
    <row r="994" spans="1:37" ht="37.5" customHeight="1">
      <c r="A994" s="99"/>
      <c r="B994" s="100" t="s">
        <v>795</v>
      </c>
      <c r="C994" s="101" t="s">
        <v>194</v>
      </c>
      <c r="D994" s="102" t="e">
        <f>SUMIFS(#REF!,#REF!,$B994,#REF!,$C994,#REF!,$D$2)</f>
        <v>#REF!</v>
      </c>
      <c r="E994" s="102" t="e">
        <f>SUMIFS(#REF!,#REF!,$B994,#REF!,$C994,#REF!,$D$2)</f>
        <v>#REF!</v>
      </c>
      <c r="F994" s="102" t="e">
        <f>SUMIFS(#REF!,#REF!,$B994,#REF!,$C994,#REF!,$D$2)</f>
        <v>#REF!</v>
      </c>
      <c r="G994" s="103" t="e">
        <f>SUMIFS(#REF!,#REF!,$B994,#REF!,$C994,#REF!,$G$2)</f>
        <v>#REF!</v>
      </c>
      <c r="H994" s="103" t="e">
        <f>SUMIFS(#REF!,#REF!,$B994,#REF!,$C994,#REF!,$G$2)</f>
        <v>#REF!</v>
      </c>
      <c r="I994" s="103" t="e">
        <f>SUMIFS(#REF!,#REF!,$B994,#REF!,$C994,#REF!,$G$2)</f>
        <v>#REF!</v>
      </c>
      <c r="J994" s="104" t="e">
        <f>SUMIFS(#REF!,#REF!,$B994,#REF!,$C994,#REF!,$J$2)</f>
        <v>#REF!</v>
      </c>
      <c r="K994" s="104" t="e">
        <f>SUMIFS(#REF!,#REF!,$B994,#REF!,$C994,#REF!,$J$2)</f>
        <v>#REF!</v>
      </c>
      <c r="L994" s="104" t="e">
        <f>SUMIFS(#REF!,#REF!,$B994,#REF!,$C994,#REF!,$J$2)</f>
        <v>#REF!</v>
      </c>
      <c r="M994" s="97"/>
      <c r="N994" s="97"/>
      <c r="O994" s="97"/>
      <c r="P994" s="97"/>
      <c r="Q994" s="97"/>
      <c r="R994" s="97"/>
      <c r="S994" s="97"/>
      <c r="T994" s="97"/>
      <c r="U994" s="97"/>
      <c r="V994" s="97"/>
      <c r="W994" s="97"/>
      <c r="X994" s="97"/>
      <c r="Y994" s="97"/>
      <c r="Z994" s="97"/>
      <c r="AA994" s="97"/>
      <c r="AB994" s="97"/>
      <c r="AC994" s="97"/>
      <c r="AD994" s="97"/>
      <c r="AE994" s="97"/>
      <c r="AF994" s="97"/>
      <c r="AG994" s="97"/>
      <c r="AH994" s="97"/>
      <c r="AI994" s="97"/>
      <c r="AJ994" s="97"/>
      <c r="AK994" s="97"/>
    </row>
    <row r="995" spans="1:37" ht="18.75" customHeight="1">
      <c r="A995" s="94"/>
      <c r="B995" s="95" t="s">
        <v>712</v>
      </c>
      <c r="C995" s="94"/>
      <c r="D995" s="96" t="e">
        <f t="shared" ref="D995:L995" si="91">SUM(D996:D1005)</f>
        <v>#REF!</v>
      </c>
      <c r="E995" s="96" t="e">
        <f t="shared" si="91"/>
        <v>#REF!</v>
      </c>
      <c r="F995" s="96" t="e">
        <f t="shared" si="91"/>
        <v>#REF!</v>
      </c>
      <c r="G995" s="96" t="e">
        <f t="shared" si="91"/>
        <v>#REF!</v>
      </c>
      <c r="H995" s="96" t="e">
        <f t="shared" si="91"/>
        <v>#REF!</v>
      </c>
      <c r="I995" s="96" t="e">
        <f t="shared" si="91"/>
        <v>#REF!</v>
      </c>
      <c r="J995" s="96" t="e">
        <f t="shared" si="91"/>
        <v>#REF!</v>
      </c>
      <c r="K995" s="96" t="e">
        <f t="shared" si="91"/>
        <v>#REF!</v>
      </c>
      <c r="L995" s="96" t="e">
        <f t="shared" si="91"/>
        <v>#REF!</v>
      </c>
      <c r="M995" s="99"/>
      <c r="N995" s="99"/>
      <c r="O995" s="99"/>
      <c r="P995" s="99"/>
      <c r="Q995" s="99"/>
      <c r="R995" s="99"/>
      <c r="S995" s="99"/>
      <c r="T995" s="99"/>
      <c r="U995" s="99"/>
      <c r="V995" s="99"/>
      <c r="W995" s="99"/>
      <c r="X995" s="99"/>
      <c r="Y995" s="99"/>
      <c r="Z995" s="99"/>
      <c r="AA995" s="99"/>
      <c r="AB995" s="99"/>
      <c r="AC995" s="99"/>
      <c r="AD995" s="99"/>
      <c r="AE995" s="99"/>
      <c r="AF995" s="99"/>
      <c r="AG995" s="99"/>
      <c r="AH995" s="99"/>
      <c r="AI995" s="99"/>
      <c r="AJ995" s="99"/>
      <c r="AK995" s="99"/>
    </row>
    <row r="996" spans="1:37" ht="37.5" customHeight="1">
      <c r="A996" s="99">
        <f>A985+1</f>
        <v>91</v>
      </c>
      <c r="B996" s="100" t="s">
        <v>796</v>
      </c>
      <c r="C996" s="101" t="s">
        <v>372</v>
      </c>
      <c r="D996" s="102" t="e">
        <f>SUMIFS(#REF!,#REF!,$B996,#REF!,$C996,#REF!,$D$2)</f>
        <v>#REF!</v>
      </c>
      <c r="E996" s="102" t="e">
        <f>SUMIFS(#REF!,#REF!,$B996,#REF!,$C996,#REF!,$D$2)</f>
        <v>#REF!</v>
      </c>
      <c r="F996" s="102" t="e">
        <f>SUMIFS(#REF!,#REF!,$B996,#REF!,$C996,#REF!,$D$2)</f>
        <v>#REF!</v>
      </c>
      <c r="G996" s="103" t="e">
        <f>SUMIFS(#REF!,#REF!,$B996,#REF!,$C996,#REF!,$G$2)</f>
        <v>#REF!</v>
      </c>
      <c r="H996" s="103" t="e">
        <f>SUMIFS(#REF!,#REF!,$B996,#REF!,$C996,#REF!,$G$2)</f>
        <v>#REF!</v>
      </c>
      <c r="I996" s="103" t="e">
        <f>SUMIFS(#REF!,#REF!,$B996,#REF!,$C996,#REF!,$G$2)</f>
        <v>#REF!</v>
      </c>
      <c r="J996" s="104" t="e">
        <f>SUMIFS(#REF!,#REF!,$B996,#REF!,$C996,#REF!,$J$2)</f>
        <v>#REF!</v>
      </c>
      <c r="K996" s="104" t="e">
        <f>SUMIFS(#REF!,#REF!,$B996,#REF!,$C996,#REF!,$J$2)</f>
        <v>#REF!</v>
      </c>
      <c r="L996" s="104" t="e">
        <f>SUMIFS(#REF!,#REF!,$B996,#REF!,$C996,#REF!,$J$2)</f>
        <v>#REF!</v>
      </c>
      <c r="M996" s="99"/>
      <c r="N996" s="99"/>
      <c r="O996" s="99"/>
      <c r="P996" s="99"/>
      <c r="Q996" s="99"/>
      <c r="R996" s="99"/>
      <c r="S996" s="99"/>
      <c r="T996" s="99"/>
      <c r="U996" s="99"/>
      <c r="V996" s="99"/>
      <c r="W996" s="99"/>
      <c r="X996" s="99"/>
      <c r="Y996" s="99"/>
      <c r="Z996" s="99"/>
      <c r="AA996" s="99"/>
      <c r="AB996" s="99"/>
      <c r="AC996" s="99"/>
      <c r="AD996" s="99"/>
      <c r="AE996" s="99"/>
      <c r="AF996" s="99"/>
      <c r="AG996" s="99"/>
      <c r="AH996" s="99"/>
      <c r="AI996" s="99"/>
      <c r="AJ996" s="99"/>
      <c r="AK996" s="99"/>
    </row>
    <row r="997" spans="1:37" ht="37.5" customHeight="1">
      <c r="A997" s="99"/>
      <c r="B997" s="100" t="s">
        <v>796</v>
      </c>
      <c r="C997" s="101" t="s">
        <v>456</v>
      </c>
      <c r="D997" s="102" t="e">
        <f>SUMIFS(#REF!,#REF!,$B997,#REF!,$C997,#REF!,$D$2)</f>
        <v>#REF!</v>
      </c>
      <c r="E997" s="102" t="e">
        <f>SUMIFS(#REF!,#REF!,$B997,#REF!,$C997,#REF!,$D$2)</f>
        <v>#REF!</v>
      </c>
      <c r="F997" s="102" t="e">
        <f>SUMIFS(#REF!,#REF!,$B997,#REF!,$C997,#REF!,$D$2)</f>
        <v>#REF!</v>
      </c>
      <c r="G997" s="103" t="e">
        <f>SUMIFS(#REF!,#REF!,$B997,#REF!,$C997,#REF!,$G$2)</f>
        <v>#REF!</v>
      </c>
      <c r="H997" s="103" t="e">
        <f>SUMIFS(#REF!,#REF!,$B997,#REF!,$C997,#REF!,$G$2)</f>
        <v>#REF!</v>
      </c>
      <c r="I997" s="103" t="e">
        <f>SUMIFS(#REF!,#REF!,$B997,#REF!,$C997,#REF!,$G$2)</f>
        <v>#REF!</v>
      </c>
      <c r="J997" s="104" t="e">
        <f>SUMIFS(#REF!,#REF!,$B997,#REF!,$C997,#REF!,$J$2)</f>
        <v>#REF!</v>
      </c>
      <c r="K997" s="104" t="e">
        <f>SUMIFS(#REF!,#REF!,$B997,#REF!,$C997,#REF!,$J$2)</f>
        <v>#REF!</v>
      </c>
      <c r="L997" s="104" t="e">
        <f>SUMIFS(#REF!,#REF!,$B997,#REF!,$C997,#REF!,$J$2)</f>
        <v>#REF!</v>
      </c>
      <c r="M997" s="99"/>
      <c r="N997" s="99"/>
      <c r="O997" s="99"/>
      <c r="P997" s="99"/>
      <c r="Q997" s="99"/>
      <c r="R997" s="99"/>
      <c r="S997" s="99"/>
      <c r="T997" s="99"/>
      <c r="U997" s="99"/>
      <c r="V997" s="99"/>
      <c r="W997" s="99"/>
      <c r="X997" s="99"/>
      <c r="Y997" s="99"/>
      <c r="Z997" s="99"/>
      <c r="AA997" s="99"/>
      <c r="AB997" s="99"/>
      <c r="AC997" s="99"/>
      <c r="AD997" s="99"/>
      <c r="AE997" s="99"/>
      <c r="AF997" s="99"/>
      <c r="AG997" s="99"/>
      <c r="AH997" s="99"/>
      <c r="AI997" s="99"/>
      <c r="AJ997" s="99"/>
      <c r="AK997" s="99"/>
    </row>
    <row r="998" spans="1:37" ht="37.5" customHeight="1">
      <c r="A998" s="99"/>
      <c r="B998" s="100" t="s">
        <v>796</v>
      </c>
      <c r="C998" s="101" t="s">
        <v>465</v>
      </c>
      <c r="D998" s="102" t="e">
        <f>SUMIFS(#REF!,#REF!,$B998,#REF!,$C998,#REF!,$D$2)</f>
        <v>#REF!</v>
      </c>
      <c r="E998" s="102" t="e">
        <f>SUMIFS(#REF!,#REF!,$B998,#REF!,$C998,#REF!,$D$2)</f>
        <v>#REF!</v>
      </c>
      <c r="F998" s="102" t="e">
        <f>SUMIFS(#REF!,#REF!,$B998,#REF!,$C998,#REF!,$D$2)</f>
        <v>#REF!</v>
      </c>
      <c r="G998" s="103" t="e">
        <f>SUMIFS(#REF!,#REF!,$B998,#REF!,$C998,#REF!,$G$2)</f>
        <v>#REF!</v>
      </c>
      <c r="H998" s="103" t="e">
        <f>SUMIFS(#REF!,#REF!,$B998,#REF!,$C998,#REF!,$G$2)</f>
        <v>#REF!</v>
      </c>
      <c r="I998" s="103" t="e">
        <f>SUMIFS(#REF!,#REF!,$B998,#REF!,$C998,#REF!,$G$2)</f>
        <v>#REF!</v>
      </c>
      <c r="J998" s="104" t="e">
        <f>SUMIFS(#REF!,#REF!,$B998,#REF!,$C998,#REF!,$J$2)</f>
        <v>#REF!</v>
      </c>
      <c r="K998" s="104" t="e">
        <f>SUMIFS(#REF!,#REF!,$B998,#REF!,$C998,#REF!,$J$2)</f>
        <v>#REF!</v>
      </c>
      <c r="L998" s="104" t="e">
        <f>SUMIFS(#REF!,#REF!,$B998,#REF!,$C998,#REF!,$J$2)</f>
        <v>#REF!</v>
      </c>
      <c r="M998" s="99"/>
      <c r="N998" s="99"/>
      <c r="O998" s="99"/>
      <c r="P998" s="99"/>
      <c r="Q998" s="99"/>
      <c r="R998" s="99"/>
      <c r="S998" s="99"/>
      <c r="T998" s="99"/>
      <c r="U998" s="99"/>
      <c r="V998" s="99"/>
      <c r="W998" s="99"/>
      <c r="X998" s="99"/>
      <c r="Y998" s="99"/>
      <c r="Z998" s="99"/>
      <c r="AA998" s="99"/>
      <c r="AB998" s="99"/>
      <c r="AC998" s="99"/>
      <c r="AD998" s="99"/>
      <c r="AE998" s="99"/>
      <c r="AF998" s="99"/>
      <c r="AG998" s="99"/>
      <c r="AH998" s="99"/>
      <c r="AI998" s="99"/>
      <c r="AJ998" s="99"/>
      <c r="AK998" s="99"/>
    </row>
    <row r="999" spans="1:37" ht="37.5" customHeight="1">
      <c r="A999" s="99"/>
      <c r="B999" s="100" t="s">
        <v>796</v>
      </c>
      <c r="C999" s="101" t="s">
        <v>191</v>
      </c>
      <c r="D999" s="102" t="e">
        <f>SUMIFS(#REF!,#REF!,$B999,#REF!,$C999,#REF!,$D$2)</f>
        <v>#REF!</v>
      </c>
      <c r="E999" s="102" t="e">
        <f>SUMIFS(#REF!,#REF!,$B999,#REF!,$C999,#REF!,$D$2)</f>
        <v>#REF!</v>
      </c>
      <c r="F999" s="102" t="e">
        <f>SUMIFS(#REF!,#REF!,$B999,#REF!,$C999,#REF!,$D$2)</f>
        <v>#REF!</v>
      </c>
      <c r="G999" s="103" t="e">
        <f>SUMIFS(#REF!,#REF!,$B999,#REF!,$C999,#REF!,$G$2)</f>
        <v>#REF!</v>
      </c>
      <c r="H999" s="103" t="e">
        <f>SUMIFS(#REF!,#REF!,$B999,#REF!,$C999,#REF!,$G$2)</f>
        <v>#REF!</v>
      </c>
      <c r="I999" s="103" t="e">
        <f>SUMIFS(#REF!,#REF!,$B999,#REF!,$C999,#REF!,$G$2)</f>
        <v>#REF!</v>
      </c>
      <c r="J999" s="104" t="e">
        <f>SUMIFS(#REF!,#REF!,$B999,#REF!,$C999,#REF!,$J$2)</f>
        <v>#REF!</v>
      </c>
      <c r="K999" s="104" t="e">
        <f>SUMIFS(#REF!,#REF!,$B999,#REF!,$C999,#REF!,$J$2)</f>
        <v>#REF!</v>
      </c>
      <c r="L999" s="104" t="e">
        <f>SUMIFS(#REF!,#REF!,$B999,#REF!,$C999,#REF!,$J$2)</f>
        <v>#REF!</v>
      </c>
      <c r="M999" s="99"/>
      <c r="N999" s="99"/>
      <c r="O999" s="99"/>
      <c r="P999" s="99"/>
      <c r="Q999" s="99"/>
      <c r="R999" s="99"/>
      <c r="S999" s="99"/>
      <c r="T999" s="99"/>
      <c r="U999" s="99"/>
      <c r="V999" s="99"/>
      <c r="W999" s="99"/>
      <c r="X999" s="99"/>
      <c r="Y999" s="99"/>
      <c r="Z999" s="99"/>
      <c r="AA999" s="99"/>
      <c r="AB999" s="99"/>
      <c r="AC999" s="99"/>
      <c r="AD999" s="99"/>
      <c r="AE999" s="99"/>
      <c r="AF999" s="99"/>
      <c r="AG999" s="99"/>
      <c r="AH999" s="99"/>
      <c r="AI999" s="99"/>
      <c r="AJ999" s="99"/>
      <c r="AK999" s="99"/>
    </row>
    <row r="1000" spans="1:37" ht="37.5" customHeight="1">
      <c r="A1000" s="99"/>
      <c r="B1000" s="100" t="s">
        <v>796</v>
      </c>
      <c r="C1000" s="101" t="s">
        <v>348</v>
      </c>
      <c r="D1000" s="102" t="e">
        <f>SUMIFS(#REF!,#REF!,$B1000,#REF!,$C1000,#REF!,$D$2)</f>
        <v>#REF!</v>
      </c>
      <c r="E1000" s="102" t="e">
        <f>SUMIFS(#REF!,#REF!,$B1000,#REF!,$C1000,#REF!,$D$2)</f>
        <v>#REF!</v>
      </c>
      <c r="F1000" s="102" t="e">
        <f>SUMIFS(#REF!,#REF!,$B1000,#REF!,$C1000,#REF!,$D$2)</f>
        <v>#REF!</v>
      </c>
      <c r="G1000" s="103" t="e">
        <f>SUMIFS(#REF!,#REF!,$B1000,#REF!,$C1000,#REF!,$G$2)</f>
        <v>#REF!</v>
      </c>
      <c r="H1000" s="103" t="e">
        <f>SUMIFS(#REF!,#REF!,$B1000,#REF!,$C1000,#REF!,$G$2)</f>
        <v>#REF!</v>
      </c>
      <c r="I1000" s="103" t="e">
        <f>SUMIFS(#REF!,#REF!,$B1000,#REF!,$C1000,#REF!,$G$2)</f>
        <v>#REF!</v>
      </c>
      <c r="J1000" s="104" t="e">
        <f>SUMIFS(#REF!,#REF!,$B1000,#REF!,$C1000,#REF!,$J$2)</f>
        <v>#REF!</v>
      </c>
      <c r="K1000" s="104" t="e">
        <f>SUMIFS(#REF!,#REF!,$B1000,#REF!,$C1000,#REF!,$J$2)</f>
        <v>#REF!</v>
      </c>
      <c r="L1000" s="104" t="e">
        <f>SUMIFS(#REF!,#REF!,$B1000,#REF!,$C1000,#REF!,$J$2)</f>
        <v>#REF!</v>
      </c>
      <c r="M1000" s="99"/>
      <c r="N1000" s="99"/>
      <c r="O1000" s="99"/>
      <c r="P1000" s="99"/>
      <c r="Q1000" s="99"/>
      <c r="R1000" s="99"/>
      <c r="S1000" s="99"/>
      <c r="T1000" s="99"/>
      <c r="U1000" s="99"/>
      <c r="V1000" s="99"/>
      <c r="W1000" s="99"/>
      <c r="X1000" s="99"/>
      <c r="Y1000" s="99"/>
      <c r="Z1000" s="99"/>
      <c r="AA1000" s="99"/>
      <c r="AB1000" s="99"/>
      <c r="AC1000" s="99"/>
      <c r="AD1000" s="99"/>
      <c r="AE1000" s="99"/>
      <c r="AF1000" s="99"/>
      <c r="AG1000" s="99"/>
      <c r="AH1000" s="99"/>
      <c r="AI1000" s="99"/>
      <c r="AJ1000" s="99"/>
      <c r="AK1000" s="99"/>
    </row>
    <row r="1001" spans="1:37" ht="37.5" customHeight="1">
      <c r="A1001" s="99"/>
      <c r="B1001" s="100" t="s">
        <v>796</v>
      </c>
      <c r="C1001" s="101" t="s">
        <v>182</v>
      </c>
      <c r="D1001" s="102" t="e">
        <f>SUMIFS(#REF!,#REF!,$B1001,#REF!,$C1001,#REF!,$D$2)</f>
        <v>#REF!</v>
      </c>
      <c r="E1001" s="102" t="e">
        <f>SUMIFS(#REF!,#REF!,$B1001,#REF!,$C1001,#REF!,$D$2)</f>
        <v>#REF!</v>
      </c>
      <c r="F1001" s="102" t="e">
        <f>SUMIFS(#REF!,#REF!,$B1001,#REF!,$C1001,#REF!,$D$2)</f>
        <v>#REF!</v>
      </c>
      <c r="G1001" s="103" t="e">
        <f>SUMIFS(#REF!,#REF!,$B1001,#REF!,$C1001,#REF!,$G$2)</f>
        <v>#REF!</v>
      </c>
      <c r="H1001" s="103" t="e">
        <f>SUMIFS(#REF!,#REF!,$B1001,#REF!,$C1001,#REF!,$G$2)</f>
        <v>#REF!</v>
      </c>
      <c r="I1001" s="103" t="e">
        <f>SUMIFS(#REF!,#REF!,$B1001,#REF!,$C1001,#REF!,$G$2)</f>
        <v>#REF!</v>
      </c>
      <c r="J1001" s="104" t="e">
        <f>SUMIFS(#REF!,#REF!,$B1001,#REF!,$C1001,#REF!,$J$2)</f>
        <v>#REF!</v>
      </c>
      <c r="K1001" s="104" t="e">
        <f>SUMIFS(#REF!,#REF!,$B1001,#REF!,$C1001,#REF!,$J$2)</f>
        <v>#REF!</v>
      </c>
      <c r="L1001" s="104" t="e">
        <f>SUMIFS(#REF!,#REF!,$B1001,#REF!,$C1001,#REF!,$J$2)</f>
        <v>#REF!</v>
      </c>
      <c r="M1001" s="99"/>
      <c r="N1001" s="99"/>
      <c r="O1001" s="99"/>
      <c r="P1001" s="99"/>
      <c r="Q1001" s="99"/>
      <c r="R1001" s="99"/>
      <c r="S1001" s="99"/>
      <c r="T1001" s="99"/>
      <c r="U1001" s="99"/>
      <c r="V1001" s="99"/>
      <c r="W1001" s="99"/>
      <c r="X1001" s="99"/>
      <c r="Y1001" s="99"/>
      <c r="Z1001" s="99"/>
      <c r="AA1001" s="99"/>
      <c r="AB1001" s="99"/>
      <c r="AC1001" s="99"/>
      <c r="AD1001" s="99"/>
      <c r="AE1001" s="99"/>
      <c r="AF1001" s="99"/>
      <c r="AG1001" s="99"/>
      <c r="AH1001" s="99"/>
      <c r="AI1001" s="99"/>
      <c r="AJ1001" s="99"/>
      <c r="AK1001" s="99"/>
    </row>
    <row r="1002" spans="1:37" ht="37.5" customHeight="1">
      <c r="A1002" s="99"/>
      <c r="B1002" s="100" t="s">
        <v>796</v>
      </c>
      <c r="C1002" s="101" t="s">
        <v>170</v>
      </c>
      <c r="D1002" s="102" t="e">
        <f>SUMIFS(#REF!,#REF!,$B1002,#REF!,$C1002,#REF!,$D$2)</f>
        <v>#REF!</v>
      </c>
      <c r="E1002" s="102" t="e">
        <f>SUMIFS(#REF!,#REF!,$B1002,#REF!,$C1002,#REF!,$D$2)</f>
        <v>#REF!</v>
      </c>
      <c r="F1002" s="102" t="e">
        <f>SUMIFS(#REF!,#REF!,$B1002,#REF!,$C1002,#REF!,$D$2)</f>
        <v>#REF!</v>
      </c>
      <c r="G1002" s="103" t="e">
        <f>SUMIFS(#REF!,#REF!,$B1002,#REF!,$C1002,#REF!,$G$2)</f>
        <v>#REF!</v>
      </c>
      <c r="H1002" s="103" t="e">
        <f>SUMIFS(#REF!,#REF!,$B1002,#REF!,$C1002,#REF!,$G$2)</f>
        <v>#REF!</v>
      </c>
      <c r="I1002" s="103" t="e">
        <f>SUMIFS(#REF!,#REF!,$B1002,#REF!,$C1002,#REF!,$G$2)</f>
        <v>#REF!</v>
      </c>
      <c r="J1002" s="104" t="e">
        <f>SUMIFS(#REF!,#REF!,$B1002,#REF!,$C1002,#REF!,$J$2)</f>
        <v>#REF!</v>
      </c>
      <c r="K1002" s="104" t="e">
        <f>SUMIFS(#REF!,#REF!,$B1002,#REF!,$C1002,#REF!,$J$2)</f>
        <v>#REF!</v>
      </c>
      <c r="L1002" s="104" t="e">
        <f>SUMIFS(#REF!,#REF!,$B1002,#REF!,$C1002,#REF!,$J$2)</f>
        <v>#REF!</v>
      </c>
      <c r="M1002" s="99"/>
      <c r="N1002" s="99"/>
      <c r="O1002" s="99"/>
      <c r="P1002" s="99"/>
      <c r="Q1002" s="99"/>
      <c r="R1002" s="99"/>
      <c r="S1002" s="99"/>
      <c r="T1002" s="99"/>
      <c r="U1002" s="99"/>
      <c r="V1002" s="99"/>
      <c r="W1002" s="99"/>
      <c r="X1002" s="99"/>
      <c r="Y1002" s="99"/>
      <c r="Z1002" s="99"/>
      <c r="AA1002" s="99"/>
      <c r="AB1002" s="99"/>
      <c r="AC1002" s="99"/>
      <c r="AD1002" s="99"/>
      <c r="AE1002" s="99"/>
      <c r="AF1002" s="99"/>
      <c r="AG1002" s="99"/>
      <c r="AH1002" s="99"/>
      <c r="AI1002" s="99"/>
      <c r="AJ1002" s="99"/>
      <c r="AK1002" s="99"/>
    </row>
    <row r="1003" spans="1:37" ht="37.5" customHeight="1">
      <c r="A1003" s="99"/>
      <c r="B1003" s="100" t="s">
        <v>796</v>
      </c>
      <c r="C1003" s="101" t="s">
        <v>188</v>
      </c>
      <c r="D1003" s="102" t="e">
        <f>SUMIFS(#REF!,#REF!,$B1003,#REF!,$C1003,#REF!,$D$2)</f>
        <v>#REF!</v>
      </c>
      <c r="E1003" s="102" t="e">
        <f>SUMIFS(#REF!,#REF!,$B1003,#REF!,$C1003,#REF!,$D$2)</f>
        <v>#REF!</v>
      </c>
      <c r="F1003" s="102" t="e">
        <f>SUMIFS(#REF!,#REF!,$B1003,#REF!,$C1003,#REF!,$D$2)</f>
        <v>#REF!</v>
      </c>
      <c r="G1003" s="103" t="e">
        <f>SUMIFS(#REF!,#REF!,$B1003,#REF!,$C1003,#REF!,$G$2)</f>
        <v>#REF!</v>
      </c>
      <c r="H1003" s="103" t="e">
        <f>SUMIFS(#REF!,#REF!,$B1003,#REF!,$C1003,#REF!,$G$2)</f>
        <v>#REF!</v>
      </c>
      <c r="I1003" s="103" t="e">
        <f>SUMIFS(#REF!,#REF!,$B1003,#REF!,$C1003,#REF!,$G$2)</f>
        <v>#REF!</v>
      </c>
      <c r="J1003" s="104" t="e">
        <f>SUMIFS(#REF!,#REF!,$B1003,#REF!,$C1003,#REF!,$J$2)</f>
        <v>#REF!</v>
      </c>
      <c r="K1003" s="104" t="e">
        <f>SUMIFS(#REF!,#REF!,$B1003,#REF!,$C1003,#REF!,$J$2)</f>
        <v>#REF!</v>
      </c>
      <c r="L1003" s="104" t="e">
        <f>SUMIFS(#REF!,#REF!,$B1003,#REF!,$C1003,#REF!,$J$2)</f>
        <v>#REF!</v>
      </c>
      <c r="M1003" s="99"/>
      <c r="N1003" s="99"/>
      <c r="O1003" s="99"/>
      <c r="P1003" s="99"/>
      <c r="Q1003" s="99"/>
      <c r="R1003" s="99"/>
      <c r="S1003" s="99"/>
      <c r="T1003" s="99"/>
      <c r="U1003" s="99"/>
      <c r="V1003" s="99"/>
      <c r="W1003" s="99"/>
      <c r="X1003" s="99"/>
      <c r="Y1003" s="99"/>
      <c r="Z1003" s="99"/>
      <c r="AA1003" s="99"/>
      <c r="AB1003" s="99"/>
      <c r="AC1003" s="99"/>
      <c r="AD1003" s="99"/>
      <c r="AE1003" s="99"/>
      <c r="AF1003" s="99"/>
      <c r="AG1003" s="99"/>
      <c r="AH1003" s="99"/>
      <c r="AI1003" s="99"/>
      <c r="AJ1003" s="99"/>
      <c r="AK1003" s="99"/>
    </row>
    <row r="1004" spans="1:37" ht="37.5" customHeight="1">
      <c r="A1004" s="99"/>
      <c r="B1004" s="100" t="s">
        <v>796</v>
      </c>
      <c r="C1004" s="101" t="s">
        <v>176</v>
      </c>
      <c r="D1004" s="102" t="e">
        <f>SUMIFS(#REF!,#REF!,$B1004,#REF!,$C1004,#REF!,$D$2)</f>
        <v>#REF!</v>
      </c>
      <c r="E1004" s="102" t="e">
        <f>SUMIFS(#REF!,#REF!,$B1004,#REF!,$C1004,#REF!,$D$2)</f>
        <v>#REF!</v>
      </c>
      <c r="F1004" s="102" t="e">
        <f>SUMIFS(#REF!,#REF!,$B1004,#REF!,$C1004,#REF!,$D$2)</f>
        <v>#REF!</v>
      </c>
      <c r="G1004" s="103" t="e">
        <f>SUMIFS(#REF!,#REF!,$B1004,#REF!,$C1004,#REF!,$G$2)</f>
        <v>#REF!</v>
      </c>
      <c r="H1004" s="103" t="e">
        <f>SUMIFS(#REF!,#REF!,$B1004,#REF!,$C1004,#REF!,$G$2)</f>
        <v>#REF!</v>
      </c>
      <c r="I1004" s="103" t="e">
        <f>SUMIFS(#REF!,#REF!,$B1004,#REF!,$C1004,#REF!,$G$2)</f>
        <v>#REF!</v>
      </c>
      <c r="J1004" s="104" t="e">
        <f>SUMIFS(#REF!,#REF!,$B1004,#REF!,$C1004,#REF!,$J$2)</f>
        <v>#REF!</v>
      </c>
      <c r="K1004" s="104" t="e">
        <f>SUMIFS(#REF!,#REF!,$B1004,#REF!,$C1004,#REF!,$J$2)</f>
        <v>#REF!</v>
      </c>
      <c r="L1004" s="104" t="e">
        <f>SUMIFS(#REF!,#REF!,$B1004,#REF!,$C1004,#REF!,$J$2)</f>
        <v>#REF!</v>
      </c>
      <c r="M1004" s="99"/>
      <c r="N1004" s="99"/>
      <c r="O1004" s="99"/>
      <c r="P1004" s="99"/>
      <c r="Q1004" s="99"/>
      <c r="R1004" s="99"/>
      <c r="S1004" s="99"/>
      <c r="T1004" s="99"/>
      <c r="U1004" s="99"/>
      <c r="V1004" s="99"/>
      <c r="W1004" s="99"/>
      <c r="X1004" s="99"/>
      <c r="Y1004" s="99"/>
      <c r="Z1004" s="99"/>
      <c r="AA1004" s="99"/>
      <c r="AB1004" s="99"/>
      <c r="AC1004" s="99"/>
      <c r="AD1004" s="99"/>
      <c r="AE1004" s="99"/>
      <c r="AF1004" s="99"/>
      <c r="AG1004" s="99"/>
      <c r="AH1004" s="99"/>
      <c r="AI1004" s="99"/>
      <c r="AJ1004" s="99"/>
      <c r="AK1004" s="99"/>
    </row>
    <row r="1005" spans="1:37" ht="37.5" customHeight="1">
      <c r="A1005" s="99"/>
      <c r="B1005" s="100" t="s">
        <v>796</v>
      </c>
      <c r="C1005" s="101" t="s">
        <v>194</v>
      </c>
      <c r="D1005" s="102" t="e">
        <f>SUMIFS(#REF!,#REF!,$B1005,#REF!,$C1005,#REF!,$D$2)</f>
        <v>#REF!</v>
      </c>
      <c r="E1005" s="102" t="e">
        <f>SUMIFS(#REF!,#REF!,$B1005,#REF!,$C1005,#REF!,$D$2)</f>
        <v>#REF!</v>
      </c>
      <c r="F1005" s="102" t="e">
        <f>SUMIFS(#REF!,#REF!,$B1005,#REF!,$C1005,#REF!,$D$2)</f>
        <v>#REF!</v>
      </c>
      <c r="G1005" s="103" t="e">
        <f>SUMIFS(#REF!,#REF!,$B1005,#REF!,$C1005,#REF!,$G$2)</f>
        <v>#REF!</v>
      </c>
      <c r="H1005" s="103" t="e">
        <f>SUMIFS(#REF!,#REF!,$B1005,#REF!,$C1005,#REF!,$G$2)</f>
        <v>#REF!</v>
      </c>
      <c r="I1005" s="103" t="e">
        <f>SUMIFS(#REF!,#REF!,$B1005,#REF!,$C1005,#REF!,$G$2)</f>
        <v>#REF!</v>
      </c>
      <c r="J1005" s="104" t="e">
        <f>SUMIFS(#REF!,#REF!,$B1005,#REF!,$C1005,#REF!,$J$2)</f>
        <v>#REF!</v>
      </c>
      <c r="K1005" s="104" t="e">
        <f>SUMIFS(#REF!,#REF!,$B1005,#REF!,$C1005,#REF!,$J$2)</f>
        <v>#REF!</v>
      </c>
      <c r="L1005" s="104" t="e">
        <f>SUMIFS(#REF!,#REF!,$B1005,#REF!,$C1005,#REF!,$J$2)</f>
        <v>#REF!</v>
      </c>
      <c r="M1005" s="97"/>
      <c r="N1005" s="97"/>
      <c r="O1005" s="97"/>
      <c r="P1005" s="97"/>
      <c r="Q1005" s="97"/>
      <c r="R1005" s="97"/>
      <c r="S1005" s="97"/>
      <c r="T1005" s="97"/>
      <c r="U1005" s="97"/>
      <c r="V1005" s="97"/>
      <c r="W1005" s="97"/>
      <c r="X1005" s="97"/>
      <c r="Y1005" s="97"/>
      <c r="Z1005" s="97"/>
      <c r="AA1005" s="97"/>
      <c r="AB1005" s="97"/>
      <c r="AC1005" s="97"/>
      <c r="AD1005" s="97"/>
      <c r="AE1005" s="97"/>
      <c r="AF1005" s="97"/>
      <c r="AG1005" s="97"/>
      <c r="AH1005" s="97"/>
      <c r="AI1005" s="97"/>
      <c r="AJ1005" s="97"/>
      <c r="AK1005" s="97"/>
    </row>
    <row r="1006" spans="1:37" ht="18.75" customHeight="1">
      <c r="A1006" s="94"/>
      <c r="B1006" s="95" t="s">
        <v>712</v>
      </c>
      <c r="C1006" s="94"/>
      <c r="D1006" s="96" t="e">
        <f t="shared" ref="D1006:L1006" si="92">SUM(D1007:D1016)</f>
        <v>#REF!</v>
      </c>
      <c r="E1006" s="96" t="e">
        <f t="shared" si="92"/>
        <v>#REF!</v>
      </c>
      <c r="F1006" s="96" t="e">
        <f t="shared" si="92"/>
        <v>#REF!</v>
      </c>
      <c r="G1006" s="96" t="e">
        <f t="shared" si="92"/>
        <v>#REF!</v>
      </c>
      <c r="H1006" s="96" t="e">
        <f t="shared" si="92"/>
        <v>#REF!</v>
      </c>
      <c r="I1006" s="96" t="e">
        <f t="shared" si="92"/>
        <v>#REF!</v>
      </c>
      <c r="J1006" s="96" t="e">
        <f t="shared" si="92"/>
        <v>#REF!</v>
      </c>
      <c r="K1006" s="96" t="e">
        <f t="shared" si="92"/>
        <v>#REF!</v>
      </c>
      <c r="L1006" s="96" t="e">
        <f t="shared" si="92"/>
        <v>#REF!</v>
      </c>
      <c r="M1006" s="99"/>
      <c r="N1006" s="99"/>
      <c r="O1006" s="99"/>
      <c r="P1006" s="99"/>
      <c r="Q1006" s="99"/>
      <c r="R1006" s="99"/>
      <c r="S1006" s="99"/>
      <c r="T1006" s="99"/>
      <c r="U1006" s="99"/>
      <c r="V1006" s="99"/>
      <c r="W1006" s="99"/>
      <c r="X1006" s="99"/>
      <c r="Y1006" s="99"/>
      <c r="Z1006" s="99"/>
      <c r="AA1006" s="99"/>
      <c r="AB1006" s="99"/>
      <c r="AC1006" s="99"/>
      <c r="AD1006" s="99"/>
      <c r="AE1006" s="99"/>
      <c r="AF1006" s="99"/>
      <c r="AG1006" s="99"/>
      <c r="AH1006" s="99"/>
      <c r="AI1006" s="99"/>
      <c r="AJ1006" s="99"/>
      <c r="AK1006" s="99"/>
    </row>
    <row r="1007" spans="1:37" ht="56.25" customHeight="1">
      <c r="A1007" s="99">
        <f>A996+1</f>
        <v>92</v>
      </c>
      <c r="B1007" s="100" t="s">
        <v>797</v>
      </c>
      <c r="C1007" s="101" t="s">
        <v>372</v>
      </c>
      <c r="D1007" s="102" t="e">
        <f>SUMIFS(#REF!,#REF!,$B1007,#REF!,$C1007,#REF!,$D$2)</f>
        <v>#REF!</v>
      </c>
      <c r="E1007" s="102" t="e">
        <f>SUMIFS(#REF!,#REF!,$B1007,#REF!,$C1007,#REF!,$D$2)</f>
        <v>#REF!</v>
      </c>
      <c r="F1007" s="102" t="e">
        <f>SUMIFS(#REF!,#REF!,$B1007,#REF!,$C1007,#REF!,$D$2)</f>
        <v>#REF!</v>
      </c>
      <c r="G1007" s="103" t="e">
        <f>SUMIFS(#REF!,#REF!,$B1007,#REF!,$C1007,#REF!,$G$2)</f>
        <v>#REF!</v>
      </c>
      <c r="H1007" s="103" t="e">
        <f>SUMIFS(#REF!,#REF!,$B1007,#REF!,$C1007,#REF!,$G$2)</f>
        <v>#REF!</v>
      </c>
      <c r="I1007" s="103" t="e">
        <f>SUMIFS(#REF!,#REF!,$B1007,#REF!,$C1007,#REF!,$G$2)</f>
        <v>#REF!</v>
      </c>
      <c r="J1007" s="104" t="e">
        <f>SUMIFS(#REF!,#REF!,$B1007,#REF!,$C1007,#REF!,$J$2)</f>
        <v>#REF!</v>
      </c>
      <c r="K1007" s="104" t="e">
        <f>SUMIFS(#REF!,#REF!,$B1007,#REF!,$C1007,#REF!,$J$2)</f>
        <v>#REF!</v>
      </c>
      <c r="L1007" s="104" t="e">
        <f>SUMIFS(#REF!,#REF!,$B1007,#REF!,$C1007,#REF!,$J$2)</f>
        <v>#REF!</v>
      </c>
      <c r="M1007" s="99"/>
      <c r="N1007" s="99"/>
      <c r="O1007" s="99"/>
      <c r="P1007" s="99"/>
      <c r="Q1007" s="99"/>
      <c r="R1007" s="99"/>
      <c r="S1007" s="99"/>
      <c r="T1007" s="99"/>
      <c r="U1007" s="99"/>
      <c r="V1007" s="99"/>
      <c r="W1007" s="99"/>
      <c r="X1007" s="99"/>
      <c r="Y1007" s="99"/>
      <c r="Z1007" s="99"/>
      <c r="AA1007" s="99"/>
      <c r="AB1007" s="99"/>
      <c r="AC1007" s="99"/>
      <c r="AD1007" s="99"/>
      <c r="AE1007" s="99"/>
      <c r="AF1007" s="99"/>
      <c r="AG1007" s="99"/>
      <c r="AH1007" s="99"/>
      <c r="AI1007" s="99"/>
      <c r="AJ1007" s="99"/>
      <c r="AK1007" s="99"/>
    </row>
    <row r="1008" spans="1:37" ht="56.25" customHeight="1">
      <c r="A1008" s="99"/>
      <c r="B1008" s="100" t="s">
        <v>797</v>
      </c>
      <c r="C1008" s="101" t="s">
        <v>456</v>
      </c>
      <c r="D1008" s="102" t="e">
        <f>SUMIFS(#REF!,#REF!,$B1008,#REF!,$C1008,#REF!,$D$2)</f>
        <v>#REF!</v>
      </c>
      <c r="E1008" s="102" t="e">
        <f>SUMIFS(#REF!,#REF!,$B1008,#REF!,$C1008,#REF!,$D$2)</f>
        <v>#REF!</v>
      </c>
      <c r="F1008" s="102" t="e">
        <f>SUMIFS(#REF!,#REF!,$B1008,#REF!,$C1008,#REF!,$D$2)</f>
        <v>#REF!</v>
      </c>
      <c r="G1008" s="103" t="e">
        <f>SUMIFS(#REF!,#REF!,$B1008,#REF!,$C1008,#REF!,$G$2)</f>
        <v>#REF!</v>
      </c>
      <c r="H1008" s="103" t="e">
        <f>SUMIFS(#REF!,#REF!,$B1008,#REF!,$C1008,#REF!,$G$2)</f>
        <v>#REF!</v>
      </c>
      <c r="I1008" s="103" t="e">
        <f>SUMIFS(#REF!,#REF!,$B1008,#REF!,$C1008,#REF!,$G$2)</f>
        <v>#REF!</v>
      </c>
      <c r="J1008" s="104" t="e">
        <f>SUMIFS(#REF!,#REF!,$B1008,#REF!,$C1008,#REF!,$J$2)</f>
        <v>#REF!</v>
      </c>
      <c r="K1008" s="104" t="e">
        <f>SUMIFS(#REF!,#REF!,$B1008,#REF!,$C1008,#REF!,$J$2)</f>
        <v>#REF!</v>
      </c>
      <c r="L1008" s="104" t="e">
        <f>SUMIFS(#REF!,#REF!,$B1008,#REF!,$C1008,#REF!,$J$2)</f>
        <v>#REF!</v>
      </c>
      <c r="M1008" s="99"/>
      <c r="N1008" s="99"/>
      <c r="O1008" s="99"/>
      <c r="P1008" s="99"/>
      <c r="Q1008" s="99"/>
      <c r="R1008" s="99"/>
      <c r="S1008" s="99"/>
      <c r="T1008" s="99"/>
      <c r="U1008" s="99"/>
      <c r="V1008" s="99"/>
      <c r="W1008" s="99"/>
      <c r="X1008" s="99"/>
      <c r="Y1008" s="99"/>
      <c r="Z1008" s="99"/>
      <c r="AA1008" s="99"/>
      <c r="AB1008" s="99"/>
      <c r="AC1008" s="99"/>
      <c r="AD1008" s="99"/>
      <c r="AE1008" s="99"/>
      <c r="AF1008" s="99"/>
      <c r="AG1008" s="99"/>
      <c r="AH1008" s="99"/>
      <c r="AI1008" s="99"/>
      <c r="AJ1008" s="99"/>
      <c r="AK1008" s="99"/>
    </row>
    <row r="1009" spans="1:37" ht="56.25" customHeight="1">
      <c r="A1009" s="99"/>
      <c r="B1009" s="100" t="s">
        <v>797</v>
      </c>
      <c r="C1009" s="101" t="s">
        <v>465</v>
      </c>
      <c r="D1009" s="102" t="e">
        <f>SUMIFS(#REF!,#REF!,$B1009,#REF!,$C1009,#REF!,$D$2)</f>
        <v>#REF!</v>
      </c>
      <c r="E1009" s="102" t="e">
        <f>SUMIFS(#REF!,#REF!,$B1009,#REF!,$C1009,#REF!,$D$2)</f>
        <v>#REF!</v>
      </c>
      <c r="F1009" s="102" t="e">
        <f>SUMIFS(#REF!,#REF!,$B1009,#REF!,$C1009,#REF!,$D$2)</f>
        <v>#REF!</v>
      </c>
      <c r="G1009" s="103" t="e">
        <f>SUMIFS(#REF!,#REF!,$B1009,#REF!,$C1009,#REF!,$G$2)</f>
        <v>#REF!</v>
      </c>
      <c r="H1009" s="103" t="e">
        <f>SUMIFS(#REF!,#REF!,$B1009,#REF!,$C1009,#REF!,$G$2)</f>
        <v>#REF!</v>
      </c>
      <c r="I1009" s="103" t="e">
        <f>SUMIFS(#REF!,#REF!,$B1009,#REF!,$C1009,#REF!,$G$2)</f>
        <v>#REF!</v>
      </c>
      <c r="J1009" s="104" t="e">
        <f>SUMIFS(#REF!,#REF!,$B1009,#REF!,$C1009,#REF!,$J$2)</f>
        <v>#REF!</v>
      </c>
      <c r="K1009" s="104" t="e">
        <f>SUMIFS(#REF!,#REF!,$B1009,#REF!,$C1009,#REF!,$J$2)</f>
        <v>#REF!</v>
      </c>
      <c r="L1009" s="104" t="e">
        <f>SUMIFS(#REF!,#REF!,$B1009,#REF!,$C1009,#REF!,$J$2)</f>
        <v>#REF!</v>
      </c>
      <c r="M1009" s="99"/>
      <c r="N1009" s="99"/>
      <c r="O1009" s="99"/>
      <c r="P1009" s="99"/>
      <c r="Q1009" s="99"/>
      <c r="R1009" s="99"/>
      <c r="S1009" s="99"/>
      <c r="T1009" s="99"/>
      <c r="U1009" s="99"/>
      <c r="V1009" s="99"/>
      <c r="W1009" s="99"/>
      <c r="X1009" s="99"/>
      <c r="Y1009" s="99"/>
      <c r="Z1009" s="99"/>
      <c r="AA1009" s="99"/>
      <c r="AB1009" s="99"/>
      <c r="AC1009" s="99"/>
      <c r="AD1009" s="99"/>
      <c r="AE1009" s="99"/>
      <c r="AF1009" s="99"/>
      <c r="AG1009" s="99"/>
      <c r="AH1009" s="99"/>
      <c r="AI1009" s="99"/>
      <c r="AJ1009" s="99"/>
      <c r="AK1009" s="99"/>
    </row>
    <row r="1010" spans="1:37" ht="56.25" customHeight="1">
      <c r="A1010" s="99"/>
      <c r="B1010" s="100" t="s">
        <v>797</v>
      </c>
      <c r="C1010" s="101" t="s">
        <v>191</v>
      </c>
      <c r="D1010" s="102" t="e">
        <f>SUMIFS(#REF!,#REF!,$B1010,#REF!,$C1010,#REF!,$D$2)</f>
        <v>#REF!</v>
      </c>
      <c r="E1010" s="102" t="e">
        <f>SUMIFS(#REF!,#REF!,$B1010,#REF!,$C1010,#REF!,$D$2)</f>
        <v>#REF!</v>
      </c>
      <c r="F1010" s="102" t="e">
        <f>SUMIFS(#REF!,#REF!,$B1010,#REF!,$C1010,#REF!,$D$2)</f>
        <v>#REF!</v>
      </c>
      <c r="G1010" s="103" t="e">
        <f>SUMIFS(#REF!,#REF!,$B1010,#REF!,$C1010,#REF!,$G$2)</f>
        <v>#REF!</v>
      </c>
      <c r="H1010" s="103" t="e">
        <f>SUMIFS(#REF!,#REF!,$B1010,#REF!,$C1010,#REF!,$G$2)</f>
        <v>#REF!</v>
      </c>
      <c r="I1010" s="103" t="e">
        <f>SUMIFS(#REF!,#REF!,$B1010,#REF!,$C1010,#REF!,$G$2)</f>
        <v>#REF!</v>
      </c>
      <c r="J1010" s="104" t="e">
        <f>SUMIFS(#REF!,#REF!,$B1010,#REF!,$C1010,#REF!,$J$2)</f>
        <v>#REF!</v>
      </c>
      <c r="K1010" s="104" t="e">
        <f>SUMIFS(#REF!,#REF!,$B1010,#REF!,$C1010,#REF!,$J$2)</f>
        <v>#REF!</v>
      </c>
      <c r="L1010" s="104" t="e">
        <f>SUMIFS(#REF!,#REF!,$B1010,#REF!,$C1010,#REF!,$J$2)</f>
        <v>#REF!</v>
      </c>
      <c r="M1010" s="99"/>
      <c r="N1010" s="99"/>
      <c r="O1010" s="99"/>
      <c r="P1010" s="99"/>
      <c r="Q1010" s="99"/>
      <c r="R1010" s="99"/>
      <c r="S1010" s="99"/>
      <c r="T1010" s="99"/>
      <c r="U1010" s="99"/>
      <c r="V1010" s="99"/>
      <c r="W1010" s="99"/>
      <c r="X1010" s="99"/>
      <c r="Y1010" s="99"/>
      <c r="Z1010" s="99"/>
      <c r="AA1010" s="99"/>
      <c r="AB1010" s="99"/>
      <c r="AC1010" s="99"/>
      <c r="AD1010" s="99"/>
      <c r="AE1010" s="99"/>
      <c r="AF1010" s="99"/>
      <c r="AG1010" s="99"/>
      <c r="AH1010" s="99"/>
      <c r="AI1010" s="99"/>
      <c r="AJ1010" s="99"/>
      <c r="AK1010" s="99"/>
    </row>
    <row r="1011" spans="1:37" ht="56.25" customHeight="1">
      <c r="A1011" s="99"/>
      <c r="B1011" s="100" t="s">
        <v>797</v>
      </c>
      <c r="C1011" s="101" t="s">
        <v>348</v>
      </c>
      <c r="D1011" s="102" t="e">
        <f>SUMIFS(#REF!,#REF!,$B1011,#REF!,$C1011,#REF!,$D$2)</f>
        <v>#REF!</v>
      </c>
      <c r="E1011" s="102" t="e">
        <f>SUMIFS(#REF!,#REF!,$B1011,#REF!,$C1011,#REF!,$D$2)</f>
        <v>#REF!</v>
      </c>
      <c r="F1011" s="102" t="e">
        <f>SUMIFS(#REF!,#REF!,$B1011,#REF!,$C1011,#REF!,$D$2)</f>
        <v>#REF!</v>
      </c>
      <c r="G1011" s="103" t="e">
        <f>SUMIFS(#REF!,#REF!,$B1011,#REF!,$C1011,#REF!,$G$2)</f>
        <v>#REF!</v>
      </c>
      <c r="H1011" s="103" t="e">
        <f>SUMIFS(#REF!,#REF!,$B1011,#REF!,$C1011,#REF!,$G$2)</f>
        <v>#REF!</v>
      </c>
      <c r="I1011" s="103" t="e">
        <f>SUMIFS(#REF!,#REF!,$B1011,#REF!,$C1011,#REF!,$G$2)</f>
        <v>#REF!</v>
      </c>
      <c r="J1011" s="104" t="e">
        <f>SUMIFS(#REF!,#REF!,$B1011,#REF!,$C1011,#REF!,$J$2)</f>
        <v>#REF!</v>
      </c>
      <c r="K1011" s="104" t="e">
        <f>SUMIFS(#REF!,#REF!,$B1011,#REF!,$C1011,#REF!,$J$2)</f>
        <v>#REF!</v>
      </c>
      <c r="L1011" s="104" t="e">
        <f>SUMIFS(#REF!,#REF!,$B1011,#REF!,$C1011,#REF!,$J$2)</f>
        <v>#REF!</v>
      </c>
      <c r="M1011" s="99"/>
      <c r="N1011" s="99"/>
      <c r="O1011" s="99"/>
      <c r="P1011" s="99"/>
      <c r="Q1011" s="99"/>
      <c r="R1011" s="99"/>
      <c r="S1011" s="99"/>
      <c r="T1011" s="99"/>
      <c r="U1011" s="99"/>
      <c r="V1011" s="99"/>
      <c r="W1011" s="99"/>
      <c r="X1011" s="99"/>
      <c r="Y1011" s="99"/>
      <c r="Z1011" s="99"/>
      <c r="AA1011" s="99"/>
      <c r="AB1011" s="99"/>
      <c r="AC1011" s="99"/>
      <c r="AD1011" s="99"/>
      <c r="AE1011" s="99"/>
      <c r="AF1011" s="99"/>
      <c r="AG1011" s="99"/>
      <c r="AH1011" s="99"/>
      <c r="AI1011" s="99"/>
      <c r="AJ1011" s="99"/>
      <c r="AK1011" s="99"/>
    </row>
    <row r="1012" spans="1:37" ht="56.25" customHeight="1">
      <c r="A1012" s="99"/>
      <c r="B1012" s="100" t="s">
        <v>797</v>
      </c>
      <c r="C1012" s="101" t="s">
        <v>182</v>
      </c>
      <c r="D1012" s="102" t="e">
        <f>SUMIFS(#REF!,#REF!,$B1012,#REF!,$C1012,#REF!,$D$2)</f>
        <v>#REF!</v>
      </c>
      <c r="E1012" s="102" t="e">
        <f>SUMIFS(#REF!,#REF!,$B1012,#REF!,$C1012,#REF!,$D$2)</f>
        <v>#REF!</v>
      </c>
      <c r="F1012" s="102" t="e">
        <f>SUMIFS(#REF!,#REF!,$B1012,#REF!,$C1012,#REF!,$D$2)</f>
        <v>#REF!</v>
      </c>
      <c r="G1012" s="103" t="e">
        <f>SUMIFS(#REF!,#REF!,$B1012,#REF!,$C1012,#REF!,$G$2)</f>
        <v>#REF!</v>
      </c>
      <c r="H1012" s="103" t="e">
        <f>SUMIFS(#REF!,#REF!,$B1012,#REF!,$C1012,#REF!,$G$2)</f>
        <v>#REF!</v>
      </c>
      <c r="I1012" s="103" t="e">
        <f>SUMIFS(#REF!,#REF!,$B1012,#REF!,$C1012,#REF!,$G$2)</f>
        <v>#REF!</v>
      </c>
      <c r="J1012" s="104" t="e">
        <f>SUMIFS(#REF!,#REF!,$B1012,#REF!,$C1012,#REF!,$J$2)</f>
        <v>#REF!</v>
      </c>
      <c r="K1012" s="104" t="e">
        <f>SUMIFS(#REF!,#REF!,$B1012,#REF!,$C1012,#REF!,$J$2)</f>
        <v>#REF!</v>
      </c>
      <c r="L1012" s="104" t="e">
        <f>SUMIFS(#REF!,#REF!,$B1012,#REF!,$C1012,#REF!,$J$2)</f>
        <v>#REF!</v>
      </c>
      <c r="M1012" s="99"/>
      <c r="N1012" s="99"/>
      <c r="O1012" s="99"/>
      <c r="P1012" s="99"/>
      <c r="Q1012" s="99"/>
      <c r="R1012" s="99"/>
      <c r="S1012" s="99"/>
      <c r="T1012" s="99"/>
      <c r="U1012" s="99"/>
      <c r="V1012" s="99"/>
      <c r="W1012" s="99"/>
      <c r="X1012" s="99"/>
      <c r="Y1012" s="99"/>
      <c r="Z1012" s="99"/>
      <c r="AA1012" s="99"/>
      <c r="AB1012" s="99"/>
      <c r="AC1012" s="99"/>
      <c r="AD1012" s="99"/>
      <c r="AE1012" s="99"/>
      <c r="AF1012" s="99"/>
      <c r="AG1012" s="99"/>
      <c r="AH1012" s="99"/>
      <c r="AI1012" s="99"/>
      <c r="AJ1012" s="99"/>
      <c r="AK1012" s="99"/>
    </row>
    <row r="1013" spans="1:37" ht="56.25" customHeight="1">
      <c r="A1013" s="99"/>
      <c r="B1013" s="100" t="s">
        <v>797</v>
      </c>
      <c r="C1013" s="101" t="s">
        <v>170</v>
      </c>
      <c r="D1013" s="102" t="e">
        <f>SUMIFS(#REF!,#REF!,$B1013,#REF!,$C1013,#REF!,$D$2)</f>
        <v>#REF!</v>
      </c>
      <c r="E1013" s="102" t="e">
        <f>SUMIFS(#REF!,#REF!,$B1013,#REF!,$C1013,#REF!,$D$2)</f>
        <v>#REF!</v>
      </c>
      <c r="F1013" s="102" t="e">
        <f>SUMIFS(#REF!,#REF!,$B1013,#REF!,$C1013,#REF!,$D$2)</f>
        <v>#REF!</v>
      </c>
      <c r="G1013" s="103" t="e">
        <f>SUMIFS(#REF!,#REF!,$B1013,#REF!,$C1013,#REF!,$G$2)</f>
        <v>#REF!</v>
      </c>
      <c r="H1013" s="103" t="e">
        <f>SUMIFS(#REF!,#REF!,$B1013,#REF!,$C1013,#REF!,$G$2)</f>
        <v>#REF!</v>
      </c>
      <c r="I1013" s="103" t="e">
        <f>SUMIFS(#REF!,#REF!,$B1013,#REF!,$C1013,#REF!,$G$2)</f>
        <v>#REF!</v>
      </c>
      <c r="J1013" s="104" t="e">
        <f>SUMIFS(#REF!,#REF!,$B1013,#REF!,$C1013,#REF!,$J$2)</f>
        <v>#REF!</v>
      </c>
      <c r="K1013" s="104" t="e">
        <f>SUMIFS(#REF!,#REF!,$B1013,#REF!,$C1013,#REF!,$J$2)</f>
        <v>#REF!</v>
      </c>
      <c r="L1013" s="104" t="e">
        <f>SUMIFS(#REF!,#REF!,$B1013,#REF!,$C1013,#REF!,$J$2)</f>
        <v>#REF!</v>
      </c>
      <c r="M1013" s="99"/>
      <c r="N1013" s="99"/>
      <c r="O1013" s="99"/>
      <c r="P1013" s="99"/>
      <c r="Q1013" s="99"/>
      <c r="R1013" s="99"/>
      <c r="S1013" s="99"/>
      <c r="T1013" s="99"/>
      <c r="U1013" s="99"/>
      <c r="V1013" s="99"/>
      <c r="W1013" s="99"/>
      <c r="X1013" s="99"/>
      <c r="Y1013" s="99"/>
      <c r="Z1013" s="99"/>
      <c r="AA1013" s="99"/>
      <c r="AB1013" s="99"/>
      <c r="AC1013" s="99"/>
      <c r="AD1013" s="99"/>
      <c r="AE1013" s="99"/>
      <c r="AF1013" s="99"/>
      <c r="AG1013" s="99"/>
      <c r="AH1013" s="99"/>
      <c r="AI1013" s="99"/>
      <c r="AJ1013" s="99"/>
      <c r="AK1013" s="99"/>
    </row>
    <row r="1014" spans="1:37" ht="56.25" customHeight="1">
      <c r="A1014" s="99"/>
      <c r="B1014" s="100" t="s">
        <v>797</v>
      </c>
      <c r="C1014" s="101" t="s">
        <v>188</v>
      </c>
      <c r="D1014" s="102" t="e">
        <f>SUMIFS(#REF!,#REF!,$B1014,#REF!,$C1014,#REF!,$D$2)</f>
        <v>#REF!</v>
      </c>
      <c r="E1014" s="102" t="e">
        <f>SUMIFS(#REF!,#REF!,$B1014,#REF!,$C1014,#REF!,$D$2)</f>
        <v>#REF!</v>
      </c>
      <c r="F1014" s="102" t="e">
        <f>SUMIFS(#REF!,#REF!,$B1014,#REF!,$C1014,#REF!,$D$2)</f>
        <v>#REF!</v>
      </c>
      <c r="G1014" s="103" t="e">
        <f>SUMIFS(#REF!,#REF!,$B1014,#REF!,$C1014,#REF!,$G$2)</f>
        <v>#REF!</v>
      </c>
      <c r="H1014" s="103" t="e">
        <f>SUMIFS(#REF!,#REF!,$B1014,#REF!,$C1014,#REF!,$G$2)</f>
        <v>#REF!</v>
      </c>
      <c r="I1014" s="103" t="e">
        <f>SUMIFS(#REF!,#REF!,$B1014,#REF!,$C1014,#REF!,$G$2)</f>
        <v>#REF!</v>
      </c>
      <c r="J1014" s="104" t="e">
        <f>SUMIFS(#REF!,#REF!,$B1014,#REF!,$C1014,#REF!,$J$2)</f>
        <v>#REF!</v>
      </c>
      <c r="K1014" s="104" t="e">
        <f>SUMIFS(#REF!,#REF!,$B1014,#REF!,$C1014,#REF!,$J$2)</f>
        <v>#REF!</v>
      </c>
      <c r="L1014" s="104" t="e">
        <f>SUMIFS(#REF!,#REF!,$B1014,#REF!,$C1014,#REF!,$J$2)</f>
        <v>#REF!</v>
      </c>
      <c r="M1014" s="99"/>
      <c r="N1014" s="99"/>
      <c r="O1014" s="99"/>
      <c r="P1014" s="99"/>
      <c r="Q1014" s="99"/>
      <c r="R1014" s="99"/>
      <c r="S1014" s="99"/>
      <c r="T1014" s="99"/>
      <c r="U1014" s="99"/>
      <c r="V1014" s="99"/>
      <c r="W1014" s="99"/>
      <c r="X1014" s="99"/>
      <c r="Y1014" s="99"/>
      <c r="Z1014" s="99"/>
      <c r="AA1014" s="99"/>
      <c r="AB1014" s="99"/>
      <c r="AC1014" s="99"/>
      <c r="AD1014" s="99"/>
      <c r="AE1014" s="99"/>
      <c r="AF1014" s="99"/>
      <c r="AG1014" s="99"/>
      <c r="AH1014" s="99"/>
      <c r="AI1014" s="99"/>
      <c r="AJ1014" s="99"/>
      <c r="AK1014" s="99"/>
    </row>
    <row r="1015" spans="1:37" ht="56.25" customHeight="1">
      <c r="A1015" s="99"/>
      <c r="B1015" s="100" t="s">
        <v>797</v>
      </c>
      <c r="C1015" s="101" t="s">
        <v>176</v>
      </c>
      <c r="D1015" s="102" t="e">
        <f>SUMIFS(#REF!,#REF!,$B1015,#REF!,$C1015,#REF!,$D$2)</f>
        <v>#REF!</v>
      </c>
      <c r="E1015" s="102" t="e">
        <f>SUMIFS(#REF!,#REF!,$B1015,#REF!,$C1015,#REF!,$D$2)</f>
        <v>#REF!</v>
      </c>
      <c r="F1015" s="102" t="e">
        <f>SUMIFS(#REF!,#REF!,$B1015,#REF!,$C1015,#REF!,$D$2)</f>
        <v>#REF!</v>
      </c>
      <c r="G1015" s="103" t="e">
        <f>SUMIFS(#REF!,#REF!,$B1015,#REF!,$C1015,#REF!,$G$2)</f>
        <v>#REF!</v>
      </c>
      <c r="H1015" s="103" t="e">
        <f>SUMIFS(#REF!,#REF!,$B1015,#REF!,$C1015,#REF!,$G$2)</f>
        <v>#REF!</v>
      </c>
      <c r="I1015" s="103" t="e">
        <f>SUMIFS(#REF!,#REF!,$B1015,#REF!,$C1015,#REF!,$G$2)</f>
        <v>#REF!</v>
      </c>
      <c r="J1015" s="104" t="e">
        <f>SUMIFS(#REF!,#REF!,$B1015,#REF!,$C1015,#REF!,$J$2)</f>
        <v>#REF!</v>
      </c>
      <c r="K1015" s="104" t="e">
        <f>SUMIFS(#REF!,#REF!,$B1015,#REF!,$C1015,#REF!,$J$2)</f>
        <v>#REF!</v>
      </c>
      <c r="L1015" s="104" t="e">
        <f>SUMIFS(#REF!,#REF!,$B1015,#REF!,$C1015,#REF!,$J$2)</f>
        <v>#REF!</v>
      </c>
      <c r="M1015" s="99"/>
      <c r="N1015" s="99"/>
      <c r="O1015" s="99"/>
      <c r="P1015" s="99"/>
      <c r="Q1015" s="99"/>
      <c r="R1015" s="99"/>
      <c r="S1015" s="99"/>
      <c r="T1015" s="99"/>
      <c r="U1015" s="99"/>
      <c r="V1015" s="99"/>
      <c r="W1015" s="99"/>
      <c r="X1015" s="99"/>
      <c r="Y1015" s="99"/>
      <c r="Z1015" s="99"/>
      <c r="AA1015" s="99"/>
      <c r="AB1015" s="99"/>
      <c r="AC1015" s="99"/>
      <c r="AD1015" s="99"/>
      <c r="AE1015" s="99"/>
      <c r="AF1015" s="99"/>
      <c r="AG1015" s="99"/>
      <c r="AH1015" s="99"/>
      <c r="AI1015" s="99"/>
      <c r="AJ1015" s="99"/>
      <c r="AK1015" s="99"/>
    </row>
    <row r="1016" spans="1:37" ht="56.25" customHeight="1">
      <c r="A1016" s="99"/>
      <c r="B1016" s="100" t="s">
        <v>797</v>
      </c>
      <c r="C1016" s="101" t="s">
        <v>194</v>
      </c>
      <c r="D1016" s="102" t="e">
        <f>SUMIFS(#REF!,#REF!,$B1016,#REF!,$C1016,#REF!,$D$2)</f>
        <v>#REF!</v>
      </c>
      <c r="E1016" s="102" t="e">
        <f>SUMIFS(#REF!,#REF!,$B1016,#REF!,$C1016,#REF!,$D$2)</f>
        <v>#REF!</v>
      </c>
      <c r="F1016" s="102" t="e">
        <f>SUMIFS(#REF!,#REF!,$B1016,#REF!,$C1016,#REF!,$D$2)</f>
        <v>#REF!</v>
      </c>
      <c r="G1016" s="103" t="e">
        <f>SUMIFS(#REF!,#REF!,$B1016,#REF!,$C1016,#REF!,$G$2)</f>
        <v>#REF!</v>
      </c>
      <c r="H1016" s="103" t="e">
        <f>SUMIFS(#REF!,#REF!,$B1016,#REF!,$C1016,#REF!,$G$2)</f>
        <v>#REF!</v>
      </c>
      <c r="I1016" s="103" t="e">
        <f>SUMIFS(#REF!,#REF!,$B1016,#REF!,$C1016,#REF!,$G$2)</f>
        <v>#REF!</v>
      </c>
      <c r="J1016" s="104" t="e">
        <f>SUMIFS(#REF!,#REF!,$B1016,#REF!,$C1016,#REF!,$J$2)</f>
        <v>#REF!</v>
      </c>
      <c r="K1016" s="104" t="e">
        <f>SUMIFS(#REF!,#REF!,$B1016,#REF!,$C1016,#REF!,$J$2)</f>
        <v>#REF!</v>
      </c>
      <c r="L1016" s="104" t="e">
        <f>SUMIFS(#REF!,#REF!,$B1016,#REF!,$C1016,#REF!,$J$2)</f>
        <v>#REF!</v>
      </c>
      <c r="M1016" s="97"/>
      <c r="N1016" s="97"/>
      <c r="O1016" s="97"/>
      <c r="P1016" s="97"/>
      <c r="Q1016" s="97"/>
      <c r="R1016" s="97"/>
      <c r="S1016" s="97"/>
      <c r="T1016" s="97"/>
      <c r="U1016" s="97"/>
      <c r="V1016" s="97"/>
      <c r="W1016" s="97"/>
      <c r="X1016" s="97"/>
      <c r="Y1016" s="97"/>
      <c r="Z1016" s="97"/>
      <c r="AA1016" s="97"/>
      <c r="AB1016" s="97"/>
      <c r="AC1016" s="97"/>
      <c r="AD1016" s="97"/>
      <c r="AE1016" s="97"/>
      <c r="AF1016" s="97"/>
      <c r="AG1016" s="97"/>
      <c r="AH1016" s="97"/>
      <c r="AI1016" s="97"/>
      <c r="AJ1016" s="97"/>
      <c r="AK1016" s="97"/>
    </row>
    <row r="1017" spans="1:37" ht="18.75" customHeight="1">
      <c r="A1017" s="94"/>
      <c r="B1017" s="95" t="s">
        <v>712</v>
      </c>
      <c r="C1017" s="94"/>
      <c r="D1017" s="96" t="e">
        <f t="shared" ref="D1017:L1017" si="93">SUM(D1018:D1027)</f>
        <v>#REF!</v>
      </c>
      <c r="E1017" s="96" t="e">
        <f t="shared" si="93"/>
        <v>#REF!</v>
      </c>
      <c r="F1017" s="96" t="e">
        <f t="shared" si="93"/>
        <v>#REF!</v>
      </c>
      <c r="G1017" s="96" t="e">
        <f t="shared" si="93"/>
        <v>#REF!</v>
      </c>
      <c r="H1017" s="96" t="e">
        <f t="shared" si="93"/>
        <v>#REF!</v>
      </c>
      <c r="I1017" s="96" t="e">
        <f t="shared" si="93"/>
        <v>#REF!</v>
      </c>
      <c r="J1017" s="96" t="e">
        <f t="shared" si="93"/>
        <v>#REF!</v>
      </c>
      <c r="K1017" s="96" t="e">
        <f t="shared" si="93"/>
        <v>#REF!</v>
      </c>
      <c r="L1017" s="96" t="e">
        <f t="shared" si="93"/>
        <v>#REF!</v>
      </c>
      <c r="M1017" s="99"/>
      <c r="N1017" s="99"/>
      <c r="O1017" s="99"/>
      <c r="P1017" s="99"/>
      <c r="Q1017" s="99"/>
      <c r="R1017" s="99"/>
      <c r="S1017" s="99"/>
      <c r="T1017" s="99"/>
      <c r="U1017" s="99"/>
      <c r="V1017" s="99"/>
      <c r="W1017" s="99"/>
      <c r="X1017" s="99"/>
      <c r="Y1017" s="99"/>
      <c r="Z1017" s="99"/>
      <c r="AA1017" s="99"/>
      <c r="AB1017" s="99"/>
      <c r="AC1017" s="99"/>
      <c r="AD1017" s="99"/>
      <c r="AE1017" s="99"/>
      <c r="AF1017" s="99"/>
      <c r="AG1017" s="99"/>
      <c r="AH1017" s="99"/>
      <c r="AI1017" s="99"/>
      <c r="AJ1017" s="99"/>
      <c r="AK1017" s="99"/>
    </row>
    <row r="1018" spans="1:37" ht="37.5" customHeight="1">
      <c r="A1018" s="99">
        <f>A1007+1</f>
        <v>93</v>
      </c>
      <c r="B1018" s="100" t="s">
        <v>798</v>
      </c>
      <c r="C1018" s="101" t="s">
        <v>372</v>
      </c>
      <c r="D1018" s="102" t="e">
        <f>SUMIFS(#REF!,#REF!,$B1018,#REF!,$C1018,#REF!,$D$2)</f>
        <v>#REF!</v>
      </c>
      <c r="E1018" s="102" t="e">
        <f>SUMIFS(#REF!,#REF!,$B1018,#REF!,$C1018,#REF!,$D$2)</f>
        <v>#REF!</v>
      </c>
      <c r="F1018" s="102" t="e">
        <f>SUMIFS(#REF!,#REF!,$B1018,#REF!,$C1018,#REF!,$D$2)</f>
        <v>#REF!</v>
      </c>
      <c r="G1018" s="103" t="e">
        <f>SUMIFS(#REF!,#REF!,$B1018,#REF!,$C1018,#REF!,$G$2)</f>
        <v>#REF!</v>
      </c>
      <c r="H1018" s="103" t="e">
        <f>SUMIFS(#REF!,#REF!,$B1018,#REF!,$C1018,#REF!,$G$2)</f>
        <v>#REF!</v>
      </c>
      <c r="I1018" s="103" t="e">
        <f>SUMIFS(#REF!,#REF!,$B1018,#REF!,$C1018,#REF!,$G$2)</f>
        <v>#REF!</v>
      </c>
      <c r="J1018" s="104" t="e">
        <f>SUMIFS(#REF!,#REF!,$B1018,#REF!,$C1018,#REF!,$J$2)</f>
        <v>#REF!</v>
      </c>
      <c r="K1018" s="104" t="e">
        <f>SUMIFS(#REF!,#REF!,$B1018,#REF!,$C1018,#REF!,$J$2)</f>
        <v>#REF!</v>
      </c>
      <c r="L1018" s="104" t="e">
        <f>SUMIFS(#REF!,#REF!,$B1018,#REF!,$C1018,#REF!,$J$2)</f>
        <v>#REF!</v>
      </c>
      <c r="M1018" s="99"/>
      <c r="N1018" s="99"/>
      <c r="O1018" s="99"/>
      <c r="P1018" s="99"/>
      <c r="Q1018" s="99"/>
      <c r="R1018" s="99"/>
      <c r="S1018" s="99"/>
      <c r="T1018" s="99"/>
      <c r="U1018" s="99"/>
      <c r="V1018" s="99"/>
      <c r="W1018" s="99"/>
      <c r="X1018" s="99"/>
      <c r="Y1018" s="99"/>
      <c r="Z1018" s="99"/>
      <c r="AA1018" s="99"/>
      <c r="AB1018" s="99"/>
      <c r="AC1018" s="99"/>
      <c r="AD1018" s="99"/>
      <c r="AE1018" s="99"/>
      <c r="AF1018" s="99"/>
      <c r="AG1018" s="99"/>
      <c r="AH1018" s="99"/>
      <c r="AI1018" s="99"/>
      <c r="AJ1018" s="99"/>
      <c r="AK1018" s="99"/>
    </row>
    <row r="1019" spans="1:37" ht="37.5" customHeight="1">
      <c r="A1019" s="99"/>
      <c r="B1019" s="100" t="s">
        <v>798</v>
      </c>
      <c r="C1019" s="101" t="s">
        <v>456</v>
      </c>
      <c r="D1019" s="102" t="e">
        <f>SUMIFS(#REF!,#REF!,$B1019,#REF!,$C1019,#REF!,$D$2)</f>
        <v>#REF!</v>
      </c>
      <c r="E1019" s="102" t="e">
        <f>SUMIFS(#REF!,#REF!,$B1019,#REF!,$C1019,#REF!,$D$2)</f>
        <v>#REF!</v>
      </c>
      <c r="F1019" s="102" t="e">
        <f>SUMIFS(#REF!,#REF!,$B1019,#REF!,$C1019,#REF!,$D$2)</f>
        <v>#REF!</v>
      </c>
      <c r="G1019" s="103" t="e">
        <f>SUMIFS(#REF!,#REF!,$B1019,#REF!,$C1019,#REF!,$G$2)</f>
        <v>#REF!</v>
      </c>
      <c r="H1019" s="103" t="e">
        <f>SUMIFS(#REF!,#REF!,$B1019,#REF!,$C1019,#REF!,$G$2)</f>
        <v>#REF!</v>
      </c>
      <c r="I1019" s="103" t="e">
        <f>SUMIFS(#REF!,#REF!,$B1019,#REF!,$C1019,#REF!,$G$2)</f>
        <v>#REF!</v>
      </c>
      <c r="J1019" s="104" t="e">
        <f>SUMIFS(#REF!,#REF!,$B1019,#REF!,$C1019,#REF!,$J$2)</f>
        <v>#REF!</v>
      </c>
      <c r="K1019" s="104" t="e">
        <f>SUMIFS(#REF!,#REF!,$B1019,#REF!,$C1019,#REF!,$J$2)</f>
        <v>#REF!</v>
      </c>
      <c r="L1019" s="104" t="e">
        <f>SUMIFS(#REF!,#REF!,$B1019,#REF!,$C1019,#REF!,$J$2)</f>
        <v>#REF!</v>
      </c>
      <c r="M1019" s="99"/>
      <c r="N1019" s="99"/>
      <c r="O1019" s="99"/>
      <c r="P1019" s="99"/>
      <c r="Q1019" s="99"/>
      <c r="R1019" s="99"/>
      <c r="S1019" s="99"/>
      <c r="T1019" s="99"/>
      <c r="U1019" s="99"/>
      <c r="V1019" s="99"/>
      <c r="W1019" s="99"/>
      <c r="X1019" s="99"/>
      <c r="Y1019" s="99"/>
      <c r="Z1019" s="99"/>
      <c r="AA1019" s="99"/>
      <c r="AB1019" s="99"/>
      <c r="AC1019" s="99"/>
      <c r="AD1019" s="99"/>
      <c r="AE1019" s="99"/>
      <c r="AF1019" s="99"/>
      <c r="AG1019" s="99"/>
      <c r="AH1019" s="99"/>
      <c r="AI1019" s="99"/>
      <c r="AJ1019" s="99"/>
      <c r="AK1019" s="99"/>
    </row>
    <row r="1020" spans="1:37" ht="37.5" customHeight="1">
      <c r="A1020" s="99"/>
      <c r="B1020" s="100" t="s">
        <v>798</v>
      </c>
      <c r="C1020" s="101" t="s">
        <v>465</v>
      </c>
      <c r="D1020" s="102" t="e">
        <f>SUMIFS(#REF!,#REF!,$B1020,#REF!,$C1020,#REF!,$D$2)</f>
        <v>#REF!</v>
      </c>
      <c r="E1020" s="102" t="e">
        <f>SUMIFS(#REF!,#REF!,$B1020,#REF!,$C1020,#REF!,$D$2)</f>
        <v>#REF!</v>
      </c>
      <c r="F1020" s="102" t="e">
        <f>SUMIFS(#REF!,#REF!,$B1020,#REF!,$C1020,#REF!,$D$2)</f>
        <v>#REF!</v>
      </c>
      <c r="G1020" s="103" t="e">
        <f>SUMIFS(#REF!,#REF!,$B1020,#REF!,$C1020,#REF!,$G$2)</f>
        <v>#REF!</v>
      </c>
      <c r="H1020" s="103" t="e">
        <f>SUMIFS(#REF!,#REF!,$B1020,#REF!,$C1020,#REF!,$G$2)</f>
        <v>#REF!</v>
      </c>
      <c r="I1020" s="103" t="e">
        <f>SUMIFS(#REF!,#REF!,$B1020,#REF!,$C1020,#REF!,$G$2)</f>
        <v>#REF!</v>
      </c>
      <c r="J1020" s="104" t="e">
        <f>SUMIFS(#REF!,#REF!,$B1020,#REF!,$C1020,#REF!,$J$2)</f>
        <v>#REF!</v>
      </c>
      <c r="K1020" s="104" t="e">
        <f>SUMIFS(#REF!,#REF!,$B1020,#REF!,$C1020,#REF!,$J$2)</f>
        <v>#REF!</v>
      </c>
      <c r="L1020" s="104" t="e">
        <f>SUMIFS(#REF!,#REF!,$B1020,#REF!,$C1020,#REF!,$J$2)</f>
        <v>#REF!</v>
      </c>
      <c r="M1020" s="99"/>
      <c r="N1020" s="99"/>
      <c r="O1020" s="99"/>
      <c r="P1020" s="99"/>
      <c r="Q1020" s="99"/>
      <c r="R1020" s="99"/>
      <c r="S1020" s="99"/>
      <c r="T1020" s="99"/>
      <c r="U1020" s="99"/>
      <c r="V1020" s="99"/>
      <c r="W1020" s="99"/>
      <c r="X1020" s="99"/>
      <c r="Y1020" s="99"/>
      <c r="Z1020" s="99"/>
      <c r="AA1020" s="99"/>
      <c r="AB1020" s="99"/>
      <c r="AC1020" s="99"/>
      <c r="AD1020" s="99"/>
      <c r="AE1020" s="99"/>
      <c r="AF1020" s="99"/>
      <c r="AG1020" s="99"/>
      <c r="AH1020" s="99"/>
      <c r="AI1020" s="99"/>
      <c r="AJ1020" s="99"/>
      <c r="AK1020" s="99"/>
    </row>
    <row r="1021" spans="1:37" ht="37.5" customHeight="1">
      <c r="A1021" s="99"/>
      <c r="B1021" s="100" t="s">
        <v>798</v>
      </c>
      <c r="C1021" s="101" t="s">
        <v>191</v>
      </c>
      <c r="D1021" s="102" t="e">
        <f>SUMIFS(#REF!,#REF!,$B1021,#REF!,$C1021,#REF!,$D$2)</f>
        <v>#REF!</v>
      </c>
      <c r="E1021" s="102" t="e">
        <f>SUMIFS(#REF!,#REF!,$B1021,#REF!,$C1021,#REF!,$D$2)</f>
        <v>#REF!</v>
      </c>
      <c r="F1021" s="102" t="e">
        <f>SUMIFS(#REF!,#REF!,$B1021,#REF!,$C1021,#REF!,$D$2)</f>
        <v>#REF!</v>
      </c>
      <c r="G1021" s="103" t="e">
        <f>SUMIFS(#REF!,#REF!,$B1021,#REF!,$C1021,#REF!,$G$2)</f>
        <v>#REF!</v>
      </c>
      <c r="H1021" s="103" t="e">
        <f>SUMIFS(#REF!,#REF!,$B1021,#REF!,$C1021,#REF!,$G$2)</f>
        <v>#REF!</v>
      </c>
      <c r="I1021" s="103" t="e">
        <f>SUMIFS(#REF!,#REF!,$B1021,#REF!,$C1021,#REF!,$G$2)</f>
        <v>#REF!</v>
      </c>
      <c r="J1021" s="104" t="e">
        <f>SUMIFS(#REF!,#REF!,$B1021,#REF!,$C1021,#REF!,$J$2)</f>
        <v>#REF!</v>
      </c>
      <c r="K1021" s="104" t="e">
        <f>SUMIFS(#REF!,#REF!,$B1021,#REF!,$C1021,#REF!,$J$2)</f>
        <v>#REF!</v>
      </c>
      <c r="L1021" s="104" t="e">
        <f>SUMIFS(#REF!,#REF!,$B1021,#REF!,$C1021,#REF!,$J$2)</f>
        <v>#REF!</v>
      </c>
      <c r="M1021" s="99"/>
      <c r="N1021" s="99"/>
      <c r="O1021" s="99"/>
      <c r="P1021" s="99"/>
      <c r="Q1021" s="99"/>
      <c r="R1021" s="99"/>
      <c r="S1021" s="99"/>
      <c r="T1021" s="99"/>
      <c r="U1021" s="99"/>
      <c r="V1021" s="99"/>
      <c r="W1021" s="99"/>
      <c r="X1021" s="99"/>
      <c r="Y1021" s="99"/>
      <c r="Z1021" s="99"/>
      <c r="AA1021" s="99"/>
      <c r="AB1021" s="99"/>
      <c r="AC1021" s="99"/>
      <c r="AD1021" s="99"/>
      <c r="AE1021" s="99"/>
      <c r="AF1021" s="99"/>
      <c r="AG1021" s="99"/>
      <c r="AH1021" s="99"/>
      <c r="AI1021" s="99"/>
      <c r="AJ1021" s="99"/>
      <c r="AK1021" s="99"/>
    </row>
    <row r="1022" spans="1:37" ht="37.5" customHeight="1">
      <c r="A1022" s="99"/>
      <c r="B1022" s="100" t="s">
        <v>798</v>
      </c>
      <c r="C1022" s="101" t="s">
        <v>348</v>
      </c>
      <c r="D1022" s="102" t="e">
        <f>SUMIFS(#REF!,#REF!,$B1022,#REF!,$C1022,#REF!,$D$2)</f>
        <v>#REF!</v>
      </c>
      <c r="E1022" s="102" t="e">
        <f>SUMIFS(#REF!,#REF!,$B1022,#REF!,$C1022,#REF!,$D$2)</f>
        <v>#REF!</v>
      </c>
      <c r="F1022" s="102" t="e">
        <f>SUMIFS(#REF!,#REF!,$B1022,#REF!,$C1022,#REF!,$D$2)</f>
        <v>#REF!</v>
      </c>
      <c r="G1022" s="103" t="e">
        <f>SUMIFS(#REF!,#REF!,$B1022,#REF!,$C1022,#REF!,$G$2)</f>
        <v>#REF!</v>
      </c>
      <c r="H1022" s="103" t="e">
        <f>SUMIFS(#REF!,#REF!,$B1022,#REF!,$C1022,#REF!,$G$2)</f>
        <v>#REF!</v>
      </c>
      <c r="I1022" s="103" t="e">
        <f>SUMIFS(#REF!,#REF!,$B1022,#REF!,$C1022,#REF!,$G$2)</f>
        <v>#REF!</v>
      </c>
      <c r="J1022" s="104" t="e">
        <f>SUMIFS(#REF!,#REF!,$B1022,#REF!,$C1022,#REF!,$J$2)</f>
        <v>#REF!</v>
      </c>
      <c r="K1022" s="104" t="e">
        <f>SUMIFS(#REF!,#REF!,$B1022,#REF!,$C1022,#REF!,$J$2)</f>
        <v>#REF!</v>
      </c>
      <c r="L1022" s="104" t="e">
        <f>SUMIFS(#REF!,#REF!,$B1022,#REF!,$C1022,#REF!,$J$2)</f>
        <v>#REF!</v>
      </c>
      <c r="M1022" s="99"/>
      <c r="N1022" s="99"/>
      <c r="O1022" s="99"/>
      <c r="P1022" s="99"/>
      <c r="Q1022" s="99"/>
      <c r="R1022" s="99"/>
      <c r="S1022" s="99"/>
      <c r="T1022" s="99"/>
      <c r="U1022" s="99"/>
      <c r="V1022" s="99"/>
      <c r="W1022" s="99"/>
      <c r="X1022" s="99"/>
      <c r="Y1022" s="99"/>
      <c r="Z1022" s="99"/>
      <c r="AA1022" s="99"/>
      <c r="AB1022" s="99"/>
      <c r="AC1022" s="99"/>
      <c r="AD1022" s="99"/>
      <c r="AE1022" s="99"/>
      <c r="AF1022" s="99"/>
      <c r="AG1022" s="99"/>
      <c r="AH1022" s="99"/>
      <c r="AI1022" s="99"/>
      <c r="AJ1022" s="99"/>
      <c r="AK1022" s="99"/>
    </row>
    <row r="1023" spans="1:37" ht="37.5" customHeight="1">
      <c r="A1023" s="99"/>
      <c r="B1023" s="100" t="s">
        <v>798</v>
      </c>
      <c r="C1023" s="101" t="s">
        <v>182</v>
      </c>
      <c r="D1023" s="102" t="e">
        <f>SUMIFS(#REF!,#REF!,$B1023,#REF!,$C1023,#REF!,$D$2)</f>
        <v>#REF!</v>
      </c>
      <c r="E1023" s="102" t="e">
        <f>SUMIFS(#REF!,#REF!,$B1023,#REF!,$C1023,#REF!,$D$2)</f>
        <v>#REF!</v>
      </c>
      <c r="F1023" s="102" t="e">
        <f>SUMIFS(#REF!,#REF!,$B1023,#REF!,$C1023,#REF!,$D$2)</f>
        <v>#REF!</v>
      </c>
      <c r="G1023" s="103" t="e">
        <f>SUMIFS(#REF!,#REF!,$B1023,#REF!,$C1023,#REF!,$G$2)</f>
        <v>#REF!</v>
      </c>
      <c r="H1023" s="103" t="e">
        <f>SUMIFS(#REF!,#REF!,$B1023,#REF!,$C1023,#REF!,$G$2)</f>
        <v>#REF!</v>
      </c>
      <c r="I1023" s="103" t="e">
        <f>SUMIFS(#REF!,#REF!,$B1023,#REF!,$C1023,#REF!,$G$2)</f>
        <v>#REF!</v>
      </c>
      <c r="J1023" s="104" t="e">
        <f>SUMIFS(#REF!,#REF!,$B1023,#REF!,$C1023,#REF!,$J$2)</f>
        <v>#REF!</v>
      </c>
      <c r="K1023" s="104" t="e">
        <f>SUMIFS(#REF!,#REF!,$B1023,#REF!,$C1023,#REF!,$J$2)</f>
        <v>#REF!</v>
      </c>
      <c r="L1023" s="104" t="e">
        <f>SUMIFS(#REF!,#REF!,$B1023,#REF!,$C1023,#REF!,$J$2)</f>
        <v>#REF!</v>
      </c>
      <c r="M1023" s="99"/>
      <c r="N1023" s="99"/>
      <c r="O1023" s="99"/>
      <c r="P1023" s="99"/>
      <c r="Q1023" s="99"/>
      <c r="R1023" s="99"/>
      <c r="S1023" s="99"/>
      <c r="T1023" s="99"/>
      <c r="U1023" s="99"/>
      <c r="V1023" s="99"/>
      <c r="W1023" s="99"/>
      <c r="X1023" s="99"/>
      <c r="Y1023" s="99"/>
      <c r="Z1023" s="99"/>
      <c r="AA1023" s="99"/>
      <c r="AB1023" s="99"/>
      <c r="AC1023" s="99"/>
      <c r="AD1023" s="99"/>
      <c r="AE1023" s="99"/>
      <c r="AF1023" s="99"/>
      <c r="AG1023" s="99"/>
      <c r="AH1023" s="99"/>
      <c r="AI1023" s="99"/>
      <c r="AJ1023" s="99"/>
      <c r="AK1023" s="99"/>
    </row>
    <row r="1024" spans="1:37" ht="37.5" customHeight="1">
      <c r="A1024" s="99"/>
      <c r="B1024" s="100" t="s">
        <v>798</v>
      </c>
      <c r="C1024" s="101" t="s">
        <v>170</v>
      </c>
      <c r="D1024" s="102" t="e">
        <f>SUMIFS(#REF!,#REF!,$B1024,#REF!,$C1024,#REF!,$D$2)</f>
        <v>#REF!</v>
      </c>
      <c r="E1024" s="102" t="e">
        <f>SUMIFS(#REF!,#REF!,$B1024,#REF!,$C1024,#REF!,$D$2)</f>
        <v>#REF!</v>
      </c>
      <c r="F1024" s="102" t="e">
        <f>SUMIFS(#REF!,#REF!,$B1024,#REF!,$C1024,#REF!,$D$2)</f>
        <v>#REF!</v>
      </c>
      <c r="G1024" s="103" t="e">
        <f>SUMIFS(#REF!,#REF!,$B1024,#REF!,$C1024,#REF!,$G$2)</f>
        <v>#REF!</v>
      </c>
      <c r="H1024" s="103" t="e">
        <f>SUMIFS(#REF!,#REF!,$B1024,#REF!,$C1024,#REF!,$G$2)</f>
        <v>#REF!</v>
      </c>
      <c r="I1024" s="103" t="e">
        <f>SUMIFS(#REF!,#REF!,$B1024,#REF!,$C1024,#REF!,$G$2)</f>
        <v>#REF!</v>
      </c>
      <c r="J1024" s="104" t="e">
        <f>SUMIFS(#REF!,#REF!,$B1024,#REF!,$C1024,#REF!,$J$2)</f>
        <v>#REF!</v>
      </c>
      <c r="K1024" s="104" t="e">
        <f>SUMIFS(#REF!,#REF!,$B1024,#REF!,$C1024,#REF!,$J$2)</f>
        <v>#REF!</v>
      </c>
      <c r="L1024" s="104" t="e">
        <f>SUMIFS(#REF!,#REF!,$B1024,#REF!,$C1024,#REF!,$J$2)</f>
        <v>#REF!</v>
      </c>
      <c r="M1024" s="99"/>
      <c r="N1024" s="99"/>
      <c r="O1024" s="99"/>
      <c r="P1024" s="99"/>
      <c r="Q1024" s="99"/>
      <c r="R1024" s="99"/>
      <c r="S1024" s="99"/>
      <c r="T1024" s="99"/>
      <c r="U1024" s="99"/>
      <c r="V1024" s="99"/>
      <c r="W1024" s="99"/>
      <c r="X1024" s="99"/>
      <c r="Y1024" s="99"/>
      <c r="Z1024" s="99"/>
      <c r="AA1024" s="99"/>
      <c r="AB1024" s="99"/>
      <c r="AC1024" s="99"/>
      <c r="AD1024" s="99"/>
      <c r="AE1024" s="99"/>
      <c r="AF1024" s="99"/>
      <c r="AG1024" s="99"/>
      <c r="AH1024" s="99"/>
      <c r="AI1024" s="99"/>
      <c r="AJ1024" s="99"/>
      <c r="AK1024" s="99"/>
    </row>
    <row r="1025" spans="1:37" ht="37.5" customHeight="1">
      <c r="A1025" s="99"/>
      <c r="B1025" s="100" t="s">
        <v>798</v>
      </c>
      <c r="C1025" s="101" t="s">
        <v>188</v>
      </c>
      <c r="D1025" s="102" t="e">
        <f>SUMIFS(#REF!,#REF!,$B1025,#REF!,$C1025,#REF!,$D$2)</f>
        <v>#REF!</v>
      </c>
      <c r="E1025" s="102" t="e">
        <f>SUMIFS(#REF!,#REF!,$B1025,#REF!,$C1025,#REF!,$D$2)</f>
        <v>#REF!</v>
      </c>
      <c r="F1025" s="102" t="e">
        <f>SUMIFS(#REF!,#REF!,$B1025,#REF!,$C1025,#REF!,$D$2)</f>
        <v>#REF!</v>
      </c>
      <c r="G1025" s="103" t="e">
        <f>SUMIFS(#REF!,#REF!,$B1025,#REF!,$C1025,#REF!,$G$2)</f>
        <v>#REF!</v>
      </c>
      <c r="H1025" s="103" t="e">
        <f>SUMIFS(#REF!,#REF!,$B1025,#REF!,$C1025,#REF!,$G$2)</f>
        <v>#REF!</v>
      </c>
      <c r="I1025" s="103" t="e">
        <f>SUMIFS(#REF!,#REF!,$B1025,#REF!,$C1025,#REF!,$G$2)</f>
        <v>#REF!</v>
      </c>
      <c r="J1025" s="104" t="e">
        <f>SUMIFS(#REF!,#REF!,$B1025,#REF!,$C1025,#REF!,$J$2)</f>
        <v>#REF!</v>
      </c>
      <c r="K1025" s="104" t="e">
        <f>SUMIFS(#REF!,#REF!,$B1025,#REF!,$C1025,#REF!,$J$2)</f>
        <v>#REF!</v>
      </c>
      <c r="L1025" s="104" t="e">
        <f>SUMIFS(#REF!,#REF!,$B1025,#REF!,$C1025,#REF!,$J$2)</f>
        <v>#REF!</v>
      </c>
      <c r="M1025" s="99"/>
      <c r="N1025" s="99"/>
      <c r="O1025" s="99"/>
      <c r="P1025" s="99"/>
      <c r="Q1025" s="99"/>
      <c r="R1025" s="99"/>
      <c r="S1025" s="99"/>
      <c r="T1025" s="99"/>
      <c r="U1025" s="99"/>
      <c r="V1025" s="99"/>
      <c r="W1025" s="99"/>
      <c r="X1025" s="99"/>
      <c r="Y1025" s="99"/>
      <c r="Z1025" s="99"/>
      <c r="AA1025" s="99"/>
      <c r="AB1025" s="99"/>
      <c r="AC1025" s="99"/>
      <c r="AD1025" s="99"/>
      <c r="AE1025" s="99"/>
      <c r="AF1025" s="99"/>
      <c r="AG1025" s="99"/>
      <c r="AH1025" s="99"/>
      <c r="AI1025" s="99"/>
      <c r="AJ1025" s="99"/>
      <c r="AK1025" s="99"/>
    </row>
    <row r="1026" spans="1:37" ht="37.5" customHeight="1">
      <c r="A1026" s="99"/>
      <c r="B1026" s="100" t="s">
        <v>798</v>
      </c>
      <c r="C1026" s="101" t="s">
        <v>176</v>
      </c>
      <c r="D1026" s="102" t="e">
        <f>SUMIFS(#REF!,#REF!,$B1026,#REF!,$C1026,#REF!,$D$2)</f>
        <v>#REF!</v>
      </c>
      <c r="E1026" s="102" t="e">
        <f>SUMIFS(#REF!,#REF!,$B1026,#REF!,$C1026,#REF!,$D$2)</f>
        <v>#REF!</v>
      </c>
      <c r="F1026" s="102" t="e">
        <f>SUMIFS(#REF!,#REF!,$B1026,#REF!,$C1026,#REF!,$D$2)</f>
        <v>#REF!</v>
      </c>
      <c r="G1026" s="103" t="e">
        <f>SUMIFS(#REF!,#REF!,$B1026,#REF!,$C1026,#REF!,$G$2)</f>
        <v>#REF!</v>
      </c>
      <c r="H1026" s="103" t="e">
        <f>SUMIFS(#REF!,#REF!,$B1026,#REF!,$C1026,#REF!,$G$2)</f>
        <v>#REF!</v>
      </c>
      <c r="I1026" s="103" t="e">
        <f>SUMIFS(#REF!,#REF!,$B1026,#REF!,$C1026,#REF!,$G$2)</f>
        <v>#REF!</v>
      </c>
      <c r="J1026" s="104" t="e">
        <f>SUMIFS(#REF!,#REF!,$B1026,#REF!,$C1026,#REF!,$J$2)</f>
        <v>#REF!</v>
      </c>
      <c r="K1026" s="104" t="e">
        <f>SUMIFS(#REF!,#REF!,$B1026,#REF!,$C1026,#REF!,$J$2)</f>
        <v>#REF!</v>
      </c>
      <c r="L1026" s="104" t="e">
        <f>SUMIFS(#REF!,#REF!,$B1026,#REF!,$C1026,#REF!,$J$2)</f>
        <v>#REF!</v>
      </c>
      <c r="M1026" s="99"/>
      <c r="N1026" s="99"/>
      <c r="O1026" s="99"/>
      <c r="P1026" s="99"/>
      <c r="Q1026" s="99"/>
      <c r="R1026" s="99"/>
      <c r="S1026" s="99"/>
      <c r="T1026" s="99"/>
      <c r="U1026" s="99"/>
      <c r="V1026" s="99"/>
      <c r="W1026" s="99"/>
      <c r="X1026" s="99"/>
      <c r="Y1026" s="99"/>
      <c r="Z1026" s="99"/>
      <c r="AA1026" s="99"/>
      <c r="AB1026" s="99"/>
      <c r="AC1026" s="99"/>
      <c r="AD1026" s="99"/>
      <c r="AE1026" s="99"/>
      <c r="AF1026" s="99"/>
      <c r="AG1026" s="99"/>
      <c r="AH1026" s="99"/>
      <c r="AI1026" s="99"/>
      <c r="AJ1026" s="99"/>
      <c r="AK1026" s="99"/>
    </row>
    <row r="1027" spans="1:37" ht="37.5" customHeight="1">
      <c r="A1027" s="99"/>
      <c r="B1027" s="100" t="s">
        <v>798</v>
      </c>
      <c r="C1027" s="101" t="s">
        <v>194</v>
      </c>
      <c r="D1027" s="102" t="e">
        <f>SUMIFS(#REF!,#REF!,$B1027,#REF!,$C1027,#REF!,$D$2)</f>
        <v>#REF!</v>
      </c>
      <c r="E1027" s="102" t="e">
        <f>SUMIFS(#REF!,#REF!,$B1027,#REF!,$C1027,#REF!,$D$2)</f>
        <v>#REF!</v>
      </c>
      <c r="F1027" s="102" t="e">
        <f>SUMIFS(#REF!,#REF!,$B1027,#REF!,$C1027,#REF!,$D$2)</f>
        <v>#REF!</v>
      </c>
      <c r="G1027" s="103" t="e">
        <f>SUMIFS(#REF!,#REF!,$B1027,#REF!,$C1027,#REF!,$G$2)</f>
        <v>#REF!</v>
      </c>
      <c r="H1027" s="103" t="e">
        <f>SUMIFS(#REF!,#REF!,$B1027,#REF!,$C1027,#REF!,$G$2)</f>
        <v>#REF!</v>
      </c>
      <c r="I1027" s="103" t="e">
        <f>SUMIFS(#REF!,#REF!,$B1027,#REF!,$C1027,#REF!,$G$2)</f>
        <v>#REF!</v>
      </c>
      <c r="J1027" s="104" t="e">
        <f>SUMIFS(#REF!,#REF!,$B1027,#REF!,$C1027,#REF!,$J$2)</f>
        <v>#REF!</v>
      </c>
      <c r="K1027" s="104" t="e">
        <f>SUMIFS(#REF!,#REF!,$B1027,#REF!,$C1027,#REF!,$J$2)</f>
        <v>#REF!</v>
      </c>
      <c r="L1027" s="104" t="e">
        <f>SUMIFS(#REF!,#REF!,$B1027,#REF!,$C1027,#REF!,$J$2)</f>
        <v>#REF!</v>
      </c>
      <c r="M1027" s="97"/>
      <c r="N1027" s="97"/>
      <c r="O1027" s="97"/>
      <c r="P1027" s="97"/>
      <c r="Q1027" s="97"/>
      <c r="R1027" s="97"/>
      <c r="S1027" s="97"/>
      <c r="T1027" s="97"/>
      <c r="U1027" s="97"/>
      <c r="V1027" s="97"/>
      <c r="W1027" s="97"/>
      <c r="X1027" s="97"/>
      <c r="Y1027" s="97"/>
      <c r="Z1027" s="97"/>
      <c r="AA1027" s="97"/>
      <c r="AB1027" s="97"/>
      <c r="AC1027" s="97"/>
      <c r="AD1027" s="97"/>
      <c r="AE1027" s="97"/>
      <c r="AF1027" s="97"/>
      <c r="AG1027" s="97"/>
      <c r="AH1027" s="97"/>
      <c r="AI1027" s="97"/>
      <c r="AJ1027" s="97"/>
      <c r="AK1027" s="97"/>
    </row>
    <row r="1028" spans="1:37" ht="18.75" customHeight="1">
      <c r="A1028" s="94"/>
      <c r="B1028" s="95" t="s">
        <v>712</v>
      </c>
      <c r="C1028" s="94"/>
      <c r="D1028" s="96" t="e">
        <f t="shared" ref="D1028:L1028" si="94">SUM(D1029:D1038)</f>
        <v>#REF!</v>
      </c>
      <c r="E1028" s="96" t="e">
        <f t="shared" si="94"/>
        <v>#REF!</v>
      </c>
      <c r="F1028" s="96" t="e">
        <f t="shared" si="94"/>
        <v>#REF!</v>
      </c>
      <c r="G1028" s="96" t="e">
        <f t="shared" si="94"/>
        <v>#REF!</v>
      </c>
      <c r="H1028" s="96" t="e">
        <f t="shared" si="94"/>
        <v>#REF!</v>
      </c>
      <c r="I1028" s="96" t="e">
        <f t="shared" si="94"/>
        <v>#REF!</v>
      </c>
      <c r="J1028" s="96" t="e">
        <f t="shared" si="94"/>
        <v>#REF!</v>
      </c>
      <c r="K1028" s="96" t="e">
        <f t="shared" si="94"/>
        <v>#REF!</v>
      </c>
      <c r="L1028" s="96" t="e">
        <f t="shared" si="94"/>
        <v>#REF!</v>
      </c>
      <c r="M1028" s="99"/>
      <c r="N1028" s="99"/>
      <c r="O1028" s="99"/>
      <c r="P1028" s="99"/>
      <c r="Q1028" s="99"/>
      <c r="R1028" s="99"/>
      <c r="S1028" s="99"/>
      <c r="T1028" s="99"/>
      <c r="U1028" s="99"/>
      <c r="V1028" s="99"/>
      <c r="W1028" s="99"/>
      <c r="X1028" s="99"/>
      <c r="Y1028" s="99"/>
      <c r="Z1028" s="99"/>
      <c r="AA1028" s="99"/>
      <c r="AB1028" s="99"/>
      <c r="AC1028" s="99"/>
      <c r="AD1028" s="99"/>
      <c r="AE1028" s="99"/>
      <c r="AF1028" s="99"/>
      <c r="AG1028" s="99"/>
      <c r="AH1028" s="99"/>
      <c r="AI1028" s="99"/>
      <c r="AJ1028" s="99"/>
      <c r="AK1028" s="99"/>
    </row>
    <row r="1029" spans="1:37" ht="56.25" customHeight="1">
      <c r="A1029" s="99">
        <f>A1018+1</f>
        <v>94</v>
      </c>
      <c r="B1029" s="100" t="s">
        <v>799</v>
      </c>
      <c r="C1029" s="101" t="s">
        <v>372</v>
      </c>
      <c r="D1029" s="102" t="e">
        <f>SUMIFS(#REF!,#REF!,$B1029,#REF!,$C1029,#REF!,$D$2)</f>
        <v>#REF!</v>
      </c>
      <c r="E1029" s="102" t="e">
        <f>SUMIFS(#REF!,#REF!,$B1029,#REF!,$C1029,#REF!,$D$2)</f>
        <v>#REF!</v>
      </c>
      <c r="F1029" s="102" t="e">
        <f>SUMIFS(#REF!,#REF!,$B1029,#REF!,$C1029,#REF!,$D$2)</f>
        <v>#REF!</v>
      </c>
      <c r="G1029" s="103" t="e">
        <f>SUMIFS(#REF!,#REF!,$B1029,#REF!,$C1029,#REF!,$G$2)</f>
        <v>#REF!</v>
      </c>
      <c r="H1029" s="103" t="e">
        <f>SUMIFS(#REF!,#REF!,$B1029,#REF!,$C1029,#REF!,$G$2)</f>
        <v>#REF!</v>
      </c>
      <c r="I1029" s="103" t="e">
        <f>SUMIFS(#REF!,#REF!,$B1029,#REF!,$C1029,#REF!,$G$2)</f>
        <v>#REF!</v>
      </c>
      <c r="J1029" s="104" t="e">
        <f>SUMIFS(#REF!,#REF!,$B1029,#REF!,$C1029,#REF!,$J$2)</f>
        <v>#REF!</v>
      </c>
      <c r="K1029" s="104" t="e">
        <f>SUMIFS(#REF!,#REF!,$B1029,#REF!,$C1029,#REF!,$J$2)</f>
        <v>#REF!</v>
      </c>
      <c r="L1029" s="104" t="e">
        <f>SUMIFS(#REF!,#REF!,$B1029,#REF!,$C1029,#REF!,$J$2)</f>
        <v>#REF!</v>
      </c>
      <c r="M1029" s="99"/>
      <c r="N1029" s="99"/>
      <c r="O1029" s="99"/>
      <c r="P1029" s="99"/>
      <c r="Q1029" s="99"/>
      <c r="R1029" s="99"/>
      <c r="S1029" s="99"/>
      <c r="T1029" s="99"/>
      <c r="U1029" s="99"/>
      <c r="V1029" s="99"/>
      <c r="W1029" s="99"/>
      <c r="X1029" s="99"/>
      <c r="Y1029" s="99"/>
      <c r="Z1029" s="99"/>
      <c r="AA1029" s="99"/>
      <c r="AB1029" s="99"/>
      <c r="AC1029" s="99"/>
      <c r="AD1029" s="99"/>
      <c r="AE1029" s="99"/>
      <c r="AF1029" s="99"/>
      <c r="AG1029" s="99"/>
      <c r="AH1029" s="99"/>
      <c r="AI1029" s="99"/>
      <c r="AJ1029" s="99"/>
      <c r="AK1029" s="99"/>
    </row>
    <row r="1030" spans="1:37" ht="56.25" customHeight="1">
      <c r="A1030" s="99"/>
      <c r="B1030" s="100" t="s">
        <v>799</v>
      </c>
      <c r="C1030" s="101" t="s">
        <v>456</v>
      </c>
      <c r="D1030" s="102" t="e">
        <f>SUMIFS(#REF!,#REF!,$B1030,#REF!,$C1030,#REF!,$D$2)</f>
        <v>#REF!</v>
      </c>
      <c r="E1030" s="102" t="e">
        <f>SUMIFS(#REF!,#REF!,$B1030,#REF!,$C1030,#REF!,$D$2)</f>
        <v>#REF!</v>
      </c>
      <c r="F1030" s="102" t="e">
        <f>SUMIFS(#REF!,#REF!,$B1030,#REF!,$C1030,#REF!,$D$2)</f>
        <v>#REF!</v>
      </c>
      <c r="G1030" s="103" t="e">
        <f>SUMIFS(#REF!,#REF!,$B1030,#REF!,$C1030,#REF!,$G$2)</f>
        <v>#REF!</v>
      </c>
      <c r="H1030" s="103" t="e">
        <f>SUMIFS(#REF!,#REF!,$B1030,#REF!,$C1030,#REF!,$G$2)</f>
        <v>#REF!</v>
      </c>
      <c r="I1030" s="103" t="e">
        <f>SUMIFS(#REF!,#REF!,$B1030,#REF!,$C1030,#REF!,$G$2)</f>
        <v>#REF!</v>
      </c>
      <c r="J1030" s="104" t="e">
        <f>SUMIFS(#REF!,#REF!,$B1030,#REF!,$C1030,#REF!,$J$2)</f>
        <v>#REF!</v>
      </c>
      <c r="K1030" s="104" t="e">
        <f>SUMIFS(#REF!,#REF!,$B1030,#REF!,$C1030,#REF!,$J$2)</f>
        <v>#REF!</v>
      </c>
      <c r="L1030" s="104" t="e">
        <f>SUMIFS(#REF!,#REF!,$B1030,#REF!,$C1030,#REF!,$J$2)</f>
        <v>#REF!</v>
      </c>
      <c r="M1030" s="99"/>
      <c r="N1030" s="99"/>
      <c r="O1030" s="99"/>
      <c r="P1030" s="99"/>
      <c r="Q1030" s="99"/>
      <c r="R1030" s="99"/>
      <c r="S1030" s="99"/>
      <c r="T1030" s="99"/>
      <c r="U1030" s="99"/>
      <c r="V1030" s="99"/>
      <c r="W1030" s="99"/>
      <c r="X1030" s="99"/>
      <c r="Y1030" s="99"/>
      <c r="Z1030" s="99"/>
      <c r="AA1030" s="99"/>
      <c r="AB1030" s="99"/>
      <c r="AC1030" s="99"/>
      <c r="AD1030" s="99"/>
      <c r="AE1030" s="99"/>
      <c r="AF1030" s="99"/>
      <c r="AG1030" s="99"/>
      <c r="AH1030" s="99"/>
      <c r="AI1030" s="99"/>
      <c r="AJ1030" s="99"/>
      <c r="AK1030" s="99"/>
    </row>
    <row r="1031" spans="1:37" ht="56.25" customHeight="1">
      <c r="A1031" s="99"/>
      <c r="B1031" s="100" t="s">
        <v>799</v>
      </c>
      <c r="C1031" s="101" t="s">
        <v>465</v>
      </c>
      <c r="D1031" s="102" t="e">
        <f>SUMIFS(#REF!,#REF!,$B1031,#REF!,$C1031,#REF!,$D$2)</f>
        <v>#REF!</v>
      </c>
      <c r="E1031" s="102" t="e">
        <f>SUMIFS(#REF!,#REF!,$B1031,#REF!,$C1031,#REF!,$D$2)</f>
        <v>#REF!</v>
      </c>
      <c r="F1031" s="102" t="e">
        <f>SUMIFS(#REF!,#REF!,$B1031,#REF!,$C1031,#REF!,$D$2)</f>
        <v>#REF!</v>
      </c>
      <c r="G1031" s="103" t="e">
        <f>SUMIFS(#REF!,#REF!,$B1031,#REF!,$C1031,#REF!,$G$2)</f>
        <v>#REF!</v>
      </c>
      <c r="H1031" s="103" t="e">
        <f>SUMIFS(#REF!,#REF!,$B1031,#REF!,$C1031,#REF!,$G$2)</f>
        <v>#REF!</v>
      </c>
      <c r="I1031" s="103" t="e">
        <f>SUMIFS(#REF!,#REF!,$B1031,#REF!,$C1031,#REF!,$G$2)</f>
        <v>#REF!</v>
      </c>
      <c r="J1031" s="104" t="e">
        <f>SUMIFS(#REF!,#REF!,$B1031,#REF!,$C1031,#REF!,$J$2)</f>
        <v>#REF!</v>
      </c>
      <c r="K1031" s="104" t="e">
        <f>SUMIFS(#REF!,#REF!,$B1031,#REF!,$C1031,#REF!,$J$2)</f>
        <v>#REF!</v>
      </c>
      <c r="L1031" s="104" t="e">
        <f>SUMIFS(#REF!,#REF!,$B1031,#REF!,$C1031,#REF!,$J$2)</f>
        <v>#REF!</v>
      </c>
      <c r="M1031" s="99"/>
      <c r="N1031" s="99"/>
      <c r="O1031" s="99"/>
      <c r="P1031" s="99"/>
      <c r="Q1031" s="99"/>
      <c r="R1031" s="99"/>
      <c r="S1031" s="99"/>
      <c r="T1031" s="99"/>
      <c r="U1031" s="99"/>
      <c r="V1031" s="99"/>
      <c r="W1031" s="99"/>
      <c r="X1031" s="99"/>
      <c r="Y1031" s="99"/>
      <c r="Z1031" s="99"/>
      <c r="AA1031" s="99"/>
      <c r="AB1031" s="99"/>
      <c r="AC1031" s="99"/>
      <c r="AD1031" s="99"/>
      <c r="AE1031" s="99"/>
      <c r="AF1031" s="99"/>
      <c r="AG1031" s="99"/>
      <c r="AH1031" s="99"/>
      <c r="AI1031" s="99"/>
      <c r="AJ1031" s="99"/>
      <c r="AK1031" s="99"/>
    </row>
    <row r="1032" spans="1:37" ht="56.25" customHeight="1">
      <c r="A1032" s="99"/>
      <c r="B1032" s="100" t="s">
        <v>799</v>
      </c>
      <c r="C1032" s="101" t="s">
        <v>191</v>
      </c>
      <c r="D1032" s="102" t="e">
        <f>SUMIFS(#REF!,#REF!,$B1032,#REF!,$C1032,#REF!,$D$2)</f>
        <v>#REF!</v>
      </c>
      <c r="E1032" s="102" t="e">
        <f>SUMIFS(#REF!,#REF!,$B1032,#REF!,$C1032,#REF!,$D$2)</f>
        <v>#REF!</v>
      </c>
      <c r="F1032" s="102" t="e">
        <f>SUMIFS(#REF!,#REF!,$B1032,#REF!,$C1032,#REF!,$D$2)</f>
        <v>#REF!</v>
      </c>
      <c r="G1032" s="103" t="e">
        <f>SUMIFS(#REF!,#REF!,$B1032,#REF!,$C1032,#REF!,$G$2)</f>
        <v>#REF!</v>
      </c>
      <c r="H1032" s="103" t="e">
        <f>SUMIFS(#REF!,#REF!,$B1032,#REF!,$C1032,#REF!,$G$2)</f>
        <v>#REF!</v>
      </c>
      <c r="I1032" s="103" t="e">
        <f>SUMIFS(#REF!,#REF!,$B1032,#REF!,$C1032,#REF!,$G$2)</f>
        <v>#REF!</v>
      </c>
      <c r="J1032" s="104" t="e">
        <f>SUMIFS(#REF!,#REF!,$B1032,#REF!,$C1032,#REF!,$J$2)</f>
        <v>#REF!</v>
      </c>
      <c r="K1032" s="104" t="e">
        <f>SUMIFS(#REF!,#REF!,$B1032,#REF!,$C1032,#REF!,$J$2)</f>
        <v>#REF!</v>
      </c>
      <c r="L1032" s="104" t="e">
        <f>SUMIFS(#REF!,#REF!,$B1032,#REF!,$C1032,#REF!,$J$2)</f>
        <v>#REF!</v>
      </c>
      <c r="M1032" s="99"/>
      <c r="N1032" s="99"/>
      <c r="O1032" s="99"/>
      <c r="P1032" s="99"/>
      <c r="Q1032" s="99"/>
      <c r="R1032" s="99"/>
      <c r="S1032" s="99"/>
      <c r="T1032" s="99"/>
      <c r="U1032" s="99"/>
      <c r="V1032" s="99"/>
      <c r="W1032" s="99"/>
      <c r="X1032" s="99"/>
      <c r="Y1032" s="99"/>
      <c r="Z1032" s="99"/>
      <c r="AA1032" s="99"/>
      <c r="AB1032" s="99"/>
      <c r="AC1032" s="99"/>
      <c r="AD1032" s="99"/>
      <c r="AE1032" s="99"/>
      <c r="AF1032" s="99"/>
      <c r="AG1032" s="99"/>
      <c r="AH1032" s="99"/>
      <c r="AI1032" s="99"/>
      <c r="AJ1032" s="99"/>
      <c r="AK1032" s="99"/>
    </row>
    <row r="1033" spans="1:37" ht="56.25" customHeight="1">
      <c r="A1033" s="99"/>
      <c r="B1033" s="100" t="s">
        <v>799</v>
      </c>
      <c r="C1033" s="101" t="s">
        <v>348</v>
      </c>
      <c r="D1033" s="102" t="e">
        <f>SUMIFS(#REF!,#REF!,$B1033,#REF!,$C1033,#REF!,$D$2)</f>
        <v>#REF!</v>
      </c>
      <c r="E1033" s="102" t="e">
        <f>SUMIFS(#REF!,#REF!,$B1033,#REF!,$C1033,#REF!,$D$2)</f>
        <v>#REF!</v>
      </c>
      <c r="F1033" s="102" t="e">
        <f>SUMIFS(#REF!,#REF!,$B1033,#REF!,$C1033,#REF!,$D$2)</f>
        <v>#REF!</v>
      </c>
      <c r="G1033" s="103" t="e">
        <f>SUMIFS(#REF!,#REF!,$B1033,#REF!,$C1033,#REF!,$G$2)</f>
        <v>#REF!</v>
      </c>
      <c r="H1033" s="103" t="e">
        <f>SUMIFS(#REF!,#REF!,$B1033,#REF!,$C1033,#REF!,$G$2)</f>
        <v>#REF!</v>
      </c>
      <c r="I1033" s="103" t="e">
        <f>SUMIFS(#REF!,#REF!,$B1033,#REF!,$C1033,#REF!,$G$2)</f>
        <v>#REF!</v>
      </c>
      <c r="J1033" s="104" t="e">
        <f>SUMIFS(#REF!,#REF!,$B1033,#REF!,$C1033,#REF!,$J$2)</f>
        <v>#REF!</v>
      </c>
      <c r="K1033" s="104" t="e">
        <f>SUMIFS(#REF!,#REF!,$B1033,#REF!,$C1033,#REF!,$J$2)</f>
        <v>#REF!</v>
      </c>
      <c r="L1033" s="104" t="e">
        <f>SUMIFS(#REF!,#REF!,$B1033,#REF!,$C1033,#REF!,$J$2)</f>
        <v>#REF!</v>
      </c>
      <c r="M1033" s="99"/>
      <c r="N1033" s="99"/>
      <c r="O1033" s="99"/>
      <c r="P1033" s="99"/>
      <c r="Q1033" s="99"/>
      <c r="R1033" s="99"/>
      <c r="S1033" s="99"/>
      <c r="T1033" s="99"/>
      <c r="U1033" s="99"/>
      <c r="V1033" s="99"/>
      <c r="W1033" s="99"/>
      <c r="X1033" s="99"/>
      <c r="Y1033" s="99"/>
      <c r="Z1033" s="99"/>
      <c r="AA1033" s="99"/>
      <c r="AB1033" s="99"/>
      <c r="AC1033" s="99"/>
      <c r="AD1033" s="99"/>
      <c r="AE1033" s="99"/>
      <c r="AF1033" s="99"/>
      <c r="AG1033" s="99"/>
      <c r="AH1033" s="99"/>
      <c r="AI1033" s="99"/>
      <c r="AJ1033" s="99"/>
      <c r="AK1033" s="99"/>
    </row>
    <row r="1034" spans="1:37" ht="56.25" customHeight="1">
      <c r="A1034" s="99"/>
      <c r="B1034" s="100" t="s">
        <v>799</v>
      </c>
      <c r="C1034" s="101" t="s">
        <v>182</v>
      </c>
      <c r="D1034" s="102" t="e">
        <f>SUMIFS(#REF!,#REF!,$B1034,#REF!,$C1034,#REF!,$D$2)</f>
        <v>#REF!</v>
      </c>
      <c r="E1034" s="102" t="e">
        <f>SUMIFS(#REF!,#REF!,$B1034,#REF!,$C1034,#REF!,$D$2)</f>
        <v>#REF!</v>
      </c>
      <c r="F1034" s="102" t="e">
        <f>SUMIFS(#REF!,#REF!,$B1034,#REF!,$C1034,#REF!,$D$2)</f>
        <v>#REF!</v>
      </c>
      <c r="G1034" s="103" t="e">
        <f>SUMIFS(#REF!,#REF!,$B1034,#REF!,$C1034,#REF!,$G$2)</f>
        <v>#REF!</v>
      </c>
      <c r="H1034" s="103" t="e">
        <f>SUMIFS(#REF!,#REF!,$B1034,#REF!,$C1034,#REF!,$G$2)</f>
        <v>#REF!</v>
      </c>
      <c r="I1034" s="103" t="e">
        <f>SUMIFS(#REF!,#REF!,$B1034,#REF!,$C1034,#REF!,$G$2)</f>
        <v>#REF!</v>
      </c>
      <c r="J1034" s="104" t="e">
        <f>SUMIFS(#REF!,#REF!,$B1034,#REF!,$C1034,#REF!,$J$2)</f>
        <v>#REF!</v>
      </c>
      <c r="K1034" s="104" t="e">
        <f>SUMIFS(#REF!,#REF!,$B1034,#REF!,$C1034,#REF!,$J$2)</f>
        <v>#REF!</v>
      </c>
      <c r="L1034" s="104" t="e">
        <f>SUMIFS(#REF!,#REF!,$B1034,#REF!,$C1034,#REF!,$J$2)</f>
        <v>#REF!</v>
      </c>
      <c r="M1034" s="99"/>
      <c r="N1034" s="99"/>
      <c r="O1034" s="99"/>
      <c r="P1034" s="99"/>
      <c r="Q1034" s="99"/>
      <c r="R1034" s="99"/>
      <c r="S1034" s="99"/>
      <c r="T1034" s="99"/>
      <c r="U1034" s="99"/>
      <c r="V1034" s="99"/>
      <c r="W1034" s="99"/>
      <c r="X1034" s="99"/>
      <c r="Y1034" s="99"/>
      <c r="Z1034" s="99"/>
      <c r="AA1034" s="99"/>
      <c r="AB1034" s="99"/>
      <c r="AC1034" s="99"/>
      <c r="AD1034" s="99"/>
      <c r="AE1034" s="99"/>
      <c r="AF1034" s="99"/>
      <c r="AG1034" s="99"/>
      <c r="AH1034" s="99"/>
      <c r="AI1034" s="99"/>
      <c r="AJ1034" s="99"/>
      <c r="AK1034" s="99"/>
    </row>
    <row r="1035" spans="1:37" ht="56.25" customHeight="1">
      <c r="A1035" s="99"/>
      <c r="B1035" s="100" t="s">
        <v>799</v>
      </c>
      <c r="C1035" s="101" t="s">
        <v>170</v>
      </c>
      <c r="D1035" s="102" t="e">
        <f>SUMIFS(#REF!,#REF!,$B1035,#REF!,$C1035,#REF!,$D$2)</f>
        <v>#REF!</v>
      </c>
      <c r="E1035" s="102" t="e">
        <f>SUMIFS(#REF!,#REF!,$B1035,#REF!,$C1035,#REF!,$D$2)</f>
        <v>#REF!</v>
      </c>
      <c r="F1035" s="102" t="e">
        <f>SUMIFS(#REF!,#REF!,$B1035,#REF!,$C1035,#REF!,$D$2)</f>
        <v>#REF!</v>
      </c>
      <c r="G1035" s="103" t="e">
        <f>SUMIFS(#REF!,#REF!,$B1035,#REF!,$C1035,#REF!,$G$2)</f>
        <v>#REF!</v>
      </c>
      <c r="H1035" s="103" t="e">
        <f>SUMIFS(#REF!,#REF!,$B1035,#REF!,$C1035,#REF!,$G$2)</f>
        <v>#REF!</v>
      </c>
      <c r="I1035" s="103" t="e">
        <f>SUMIFS(#REF!,#REF!,$B1035,#REF!,$C1035,#REF!,$G$2)</f>
        <v>#REF!</v>
      </c>
      <c r="J1035" s="104" t="e">
        <f>SUMIFS(#REF!,#REF!,$B1035,#REF!,$C1035,#REF!,$J$2)</f>
        <v>#REF!</v>
      </c>
      <c r="K1035" s="104" t="e">
        <f>SUMIFS(#REF!,#REF!,$B1035,#REF!,$C1035,#REF!,$J$2)</f>
        <v>#REF!</v>
      </c>
      <c r="L1035" s="104" t="e">
        <f>SUMIFS(#REF!,#REF!,$B1035,#REF!,$C1035,#REF!,$J$2)</f>
        <v>#REF!</v>
      </c>
      <c r="M1035" s="99"/>
      <c r="N1035" s="99"/>
      <c r="O1035" s="99"/>
      <c r="P1035" s="99"/>
      <c r="Q1035" s="99"/>
      <c r="R1035" s="99"/>
      <c r="S1035" s="99"/>
      <c r="T1035" s="99"/>
      <c r="U1035" s="99"/>
      <c r="V1035" s="99"/>
      <c r="W1035" s="99"/>
      <c r="X1035" s="99"/>
      <c r="Y1035" s="99"/>
      <c r="Z1035" s="99"/>
      <c r="AA1035" s="99"/>
      <c r="AB1035" s="99"/>
      <c r="AC1035" s="99"/>
      <c r="AD1035" s="99"/>
      <c r="AE1035" s="99"/>
      <c r="AF1035" s="99"/>
      <c r="AG1035" s="99"/>
      <c r="AH1035" s="99"/>
      <c r="AI1035" s="99"/>
      <c r="AJ1035" s="99"/>
      <c r="AK1035" s="99"/>
    </row>
    <row r="1036" spans="1:37" ht="56.25" customHeight="1">
      <c r="A1036" s="99"/>
      <c r="B1036" s="100" t="s">
        <v>799</v>
      </c>
      <c r="C1036" s="101" t="s">
        <v>188</v>
      </c>
      <c r="D1036" s="102" t="e">
        <f>SUMIFS(#REF!,#REF!,$B1036,#REF!,$C1036,#REF!,$D$2)</f>
        <v>#REF!</v>
      </c>
      <c r="E1036" s="102" t="e">
        <f>SUMIFS(#REF!,#REF!,$B1036,#REF!,$C1036,#REF!,$D$2)</f>
        <v>#REF!</v>
      </c>
      <c r="F1036" s="102" t="e">
        <f>SUMIFS(#REF!,#REF!,$B1036,#REF!,$C1036,#REF!,$D$2)</f>
        <v>#REF!</v>
      </c>
      <c r="G1036" s="103" t="e">
        <f>SUMIFS(#REF!,#REF!,$B1036,#REF!,$C1036,#REF!,$G$2)</f>
        <v>#REF!</v>
      </c>
      <c r="H1036" s="103" t="e">
        <f>SUMIFS(#REF!,#REF!,$B1036,#REF!,$C1036,#REF!,$G$2)</f>
        <v>#REF!</v>
      </c>
      <c r="I1036" s="103" t="e">
        <f>SUMIFS(#REF!,#REF!,$B1036,#REF!,$C1036,#REF!,$G$2)</f>
        <v>#REF!</v>
      </c>
      <c r="J1036" s="104" t="e">
        <f>SUMIFS(#REF!,#REF!,$B1036,#REF!,$C1036,#REF!,$J$2)</f>
        <v>#REF!</v>
      </c>
      <c r="K1036" s="104" t="e">
        <f>SUMIFS(#REF!,#REF!,$B1036,#REF!,$C1036,#REF!,$J$2)</f>
        <v>#REF!</v>
      </c>
      <c r="L1036" s="104" t="e">
        <f>SUMIFS(#REF!,#REF!,$B1036,#REF!,$C1036,#REF!,$J$2)</f>
        <v>#REF!</v>
      </c>
      <c r="M1036" s="99"/>
      <c r="N1036" s="99"/>
      <c r="O1036" s="99"/>
      <c r="P1036" s="99"/>
      <c r="Q1036" s="99"/>
      <c r="R1036" s="99"/>
      <c r="S1036" s="99"/>
      <c r="T1036" s="99"/>
      <c r="U1036" s="99"/>
      <c r="V1036" s="99"/>
      <c r="W1036" s="99"/>
      <c r="X1036" s="99"/>
      <c r="Y1036" s="99"/>
      <c r="Z1036" s="99"/>
      <c r="AA1036" s="99"/>
      <c r="AB1036" s="99"/>
      <c r="AC1036" s="99"/>
      <c r="AD1036" s="99"/>
      <c r="AE1036" s="99"/>
      <c r="AF1036" s="99"/>
      <c r="AG1036" s="99"/>
      <c r="AH1036" s="99"/>
      <c r="AI1036" s="99"/>
      <c r="AJ1036" s="99"/>
      <c r="AK1036" s="99"/>
    </row>
    <row r="1037" spans="1:37" ht="56.25" customHeight="1">
      <c r="A1037" s="99"/>
      <c r="B1037" s="100" t="s">
        <v>799</v>
      </c>
      <c r="C1037" s="101" t="s">
        <v>176</v>
      </c>
      <c r="D1037" s="102" t="e">
        <f>SUMIFS(#REF!,#REF!,$B1037,#REF!,$C1037,#REF!,$D$2)</f>
        <v>#REF!</v>
      </c>
      <c r="E1037" s="102" t="e">
        <f>SUMIFS(#REF!,#REF!,$B1037,#REF!,$C1037,#REF!,$D$2)</f>
        <v>#REF!</v>
      </c>
      <c r="F1037" s="102" t="e">
        <f>SUMIFS(#REF!,#REF!,$B1037,#REF!,$C1037,#REF!,$D$2)</f>
        <v>#REF!</v>
      </c>
      <c r="G1037" s="103" t="e">
        <f>SUMIFS(#REF!,#REF!,$B1037,#REF!,$C1037,#REF!,$G$2)</f>
        <v>#REF!</v>
      </c>
      <c r="H1037" s="103" t="e">
        <f>SUMIFS(#REF!,#REF!,$B1037,#REF!,$C1037,#REF!,$G$2)</f>
        <v>#REF!</v>
      </c>
      <c r="I1037" s="103" t="e">
        <f>SUMIFS(#REF!,#REF!,$B1037,#REF!,$C1037,#REF!,$G$2)</f>
        <v>#REF!</v>
      </c>
      <c r="J1037" s="104" t="e">
        <f>SUMIFS(#REF!,#REF!,$B1037,#REF!,$C1037,#REF!,$J$2)</f>
        <v>#REF!</v>
      </c>
      <c r="K1037" s="104" t="e">
        <f>SUMIFS(#REF!,#REF!,$B1037,#REF!,$C1037,#REF!,$J$2)</f>
        <v>#REF!</v>
      </c>
      <c r="L1037" s="104" t="e">
        <f>SUMIFS(#REF!,#REF!,$B1037,#REF!,$C1037,#REF!,$J$2)</f>
        <v>#REF!</v>
      </c>
      <c r="M1037" s="99"/>
      <c r="N1037" s="99"/>
      <c r="O1037" s="99"/>
      <c r="P1037" s="99"/>
      <c r="Q1037" s="99"/>
      <c r="R1037" s="99"/>
      <c r="S1037" s="99"/>
      <c r="T1037" s="99"/>
      <c r="U1037" s="99"/>
      <c r="V1037" s="99"/>
      <c r="W1037" s="99"/>
      <c r="X1037" s="99"/>
      <c r="Y1037" s="99"/>
      <c r="Z1037" s="99"/>
      <c r="AA1037" s="99"/>
      <c r="AB1037" s="99"/>
      <c r="AC1037" s="99"/>
      <c r="AD1037" s="99"/>
      <c r="AE1037" s="99"/>
      <c r="AF1037" s="99"/>
      <c r="AG1037" s="99"/>
      <c r="AH1037" s="99"/>
      <c r="AI1037" s="99"/>
      <c r="AJ1037" s="99"/>
      <c r="AK1037" s="99"/>
    </row>
    <row r="1038" spans="1:37" ht="56.25" customHeight="1">
      <c r="A1038" s="99"/>
      <c r="B1038" s="100" t="s">
        <v>799</v>
      </c>
      <c r="C1038" s="101" t="s">
        <v>194</v>
      </c>
      <c r="D1038" s="102" t="e">
        <f>SUMIFS(#REF!,#REF!,$B1038,#REF!,$C1038,#REF!,$D$2)</f>
        <v>#REF!</v>
      </c>
      <c r="E1038" s="102" t="e">
        <f>SUMIFS(#REF!,#REF!,$B1038,#REF!,$C1038,#REF!,$D$2)</f>
        <v>#REF!</v>
      </c>
      <c r="F1038" s="102" t="e">
        <f>SUMIFS(#REF!,#REF!,$B1038,#REF!,$C1038,#REF!,$D$2)</f>
        <v>#REF!</v>
      </c>
      <c r="G1038" s="103" t="e">
        <f>SUMIFS(#REF!,#REF!,$B1038,#REF!,$C1038,#REF!,$G$2)</f>
        <v>#REF!</v>
      </c>
      <c r="H1038" s="103" t="e">
        <f>SUMIFS(#REF!,#REF!,$B1038,#REF!,$C1038,#REF!,$G$2)</f>
        <v>#REF!</v>
      </c>
      <c r="I1038" s="103" t="e">
        <f>SUMIFS(#REF!,#REF!,$B1038,#REF!,$C1038,#REF!,$G$2)</f>
        <v>#REF!</v>
      </c>
      <c r="J1038" s="104" t="e">
        <f>SUMIFS(#REF!,#REF!,$B1038,#REF!,$C1038,#REF!,$J$2)</f>
        <v>#REF!</v>
      </c>
      <c r="K1038" s="104" t="e">
        <f>SUMIFS(#REF!,#REF!,$B1038,#REF!,$C1038,#REF!,$J$2)</f>
        <v>#REF!</v>
      </c>
      <c r="L1038" s="104" t="e">
        <f>SUMIFS(#REF!,#REF!,$B1038,#REF!,$C1038,#REF!,$J$2)</f>
        <v>#REF!</v>
      </c>
      <c r="M1038" s="97"/>
      <c r="N1038" s="97"/>
      <c r="O1038" s="97"/>
      <c r="P1038" s="97"/>
      <c r="Q1038" s="97"/>
      <c r="R1038" s="97"/>
      <c r="S1038" s="97"/>
      <c r="T1038" s="97"/>
      <c r="U1038" s="97"/>
      <c r="V1038" s="97"/>
      <c r="W1038" s="97"/>
      <c r="X1038" s="97"/>
      <c r="Y1038" s="97"/>
      <c r="Z1038" s="97"/>
      <c r="AA1038" s="97"/>
      <c r="AB1038" s="97"/>
      <c r="AC1038" s="97"/>
      <c r="AD1038" s="97"/>
      <c r="AE1038" s="97"/>
      <c r="AF1038" s="97"/>
      <c r="AG1038" s="97"/>
      <c r="AH1038" s="97"/>
      <c r="AI1038" s="97"/>
      <c r="AJ1038" s="97"/>
      <c r="AK1038" s="97"/>
    </row>
    <row r="1039" spans="1:37" ht="18.75" customHeight="1">
      <c r="A1039" s="94"/>
      <c r="B1039" s="95" t="s">
        <v>712</v>
      </c>
      <c r="C1039" s="94"/>
      <c r="D1039" s="96" t="e">
        <f t="shared" ref="D1039:L1039" si="95">SUM(D1040:D1049)</f>
        <v>#REF!</v>
      </c>
      <c r="E1039" s="96" t="e">
        <f t="shared" si="95"/>
        <v>#REF!</v>
      </c>
      <c r="F1039" s="96" t="e">
        <f t="shared" si="95"/>
        <v>#REF!</v>
      </c>
      <c r="G1039" s="96" t="e">
        <f t="shared" si="95"/>
        <v>#REF!</v>
      </c>
      <c r="H1039" s="96" t="e">
        <f t="shared" si="95"/>
        <v>#REF!</v>
      </c>
      <c r="I1039" s="96" t="e">
        <f t="shared" si="95"/>
        <v>#REF!</v>
      </c>
      <c r="J1039" s="96" t="e">
        <f t="shared" si="95"/>
        <v>#REF!</v>
      </c>
      <c r="K1039" s="96" t="e">
        <f t="shared" si="95"/>
        <v>#REF!</v>
      </c>
      <c r="L1039" s="96" t="e">
        <f t="shared" si="95"/>
        <v>#REF!</v>
      </c>
      <c r="M1039" s="99"/>
      <c r="N1039" s="99"/>
      <c r="O1039" s="99"/>
      <c r="P1039" s="99"/>
      <c r="Q1039" s="99"/>
      <c r="R1039" s="99"/>
      <c r="S1039" s="99"/>
      <c r="T1039" s="99"/>
      <c r="U1039" s="99"/>
      <c r="V1039" s="99"/>
      <c r="W1039" s="99"/>
      <c r="X1039" s="99"/>
      <c r="Y1039" s="99"/>
      <c r="Z1039" s="99"/>
      <c r="AA1039" s="99"/>
      <c r="AB1039" s="99"/>
      <c r="AC1039" s="99"/>
      <c r="AD1039" s="99"/>
      <c r="AE1039" s="99"/>
      <c r="AF1039" s="99"/>
      <c r="AG1039" s="99"/>
      <c r="AH1039" s="99"/>
      <c r="AI1039" s="99"/>
      <c r="AJ1039" s="99"/>
      <c r="AK1039" s="99"/>
    </row>
    <row r="1040" spans="1:37" ht="37.5" customHeight="1">
      <c r="A1040" s="99">
        <f>A1029+1</f>
        <v>95</v>
      </c>
      <c r="B1040" s="100" t="s">
        <v>800</v>
      </c>
      <c r="C1040" s="101" t="s">
        <v>372</v>
      </c>
      <c r="D1040" s="102" t="e">
        <f>SUMIFS(#REF!,#REF!,$B1040,#REF!,$C1040,#REF!,$D$2)</f>
        <v>#REF!</v>
      </c>
      <c r="E1040" s="102" t="e">
        <f>SUMIFS(#REF!,#REF!,$B1040,#REF!,$C1040,#REF!,$D$2)</f>
        <v>#REF!</v>
      </c>
      <c r="F1040" s="102" t="e">
        <f>SUMIFS(#REF!,#REF!,$B1040,#REF!,$C1040,#REF!,$D$2)</f>
        <v>#REF!</v>
      </c>
      <c r="G1040" s="103" t="e">
        <f>SUMIFS(#REF!,#REF!,$B1040,#REF!,$C1040,#REF!,$G$2)</f>
        <v>#REF!</v>
      </c>
      <c r="H1040" s="103" t="e">
        <f>SUMIFS(#REF!,#REF!,$B1040,#REF!,$C1040,#REF!,$G$2)</f>
        <v>#REF!</v>
      </c>
      <c r="I1040" s="103" t="e">
        <f>SUMIFS(#REF!,#REF!,$B1040,#REF!,$C1040,#REF!,$G$2)</f>
        <v>#REF!</v>
      </c>
      <c r="J1040" s="104" t="e">
        <f>SUMIFS(#REF!,#REF!,$B1040,#REF!,$C1040,#REF!,$J$2)</f>
        <v>#REF!</v>
      </c>
      <c r="K1040" s="104" t="e">
        <f>SUMIFS(#REF!,#REF!,$B1040,#REF!,$C1040,#REF!,$J$2)</f>
        <v>#REF!</v>
      </c>
      <c r="L1040" s="104" t="e">
        <f>SUMIFS(#REF!,#REF!,$B1040,#REF!,$C1040,#REF!,$J$2)</f>
        <v>#REF!</v>
      </c>
      <c r="M1040" s="99"/>
      <c r="N1040" s="99"/>
      <c r="O1040" s="99"/>
      <c r="P1040" s="99"/>
      <c r="Q1040" s="99"/>
      <c r="R1040" s="99"/>
      <c r="S1040" s="99"/>
      <c r="T1040" s="99"/>
      <c r="U1040" s="99"/>
      <c r="V1040" s="99"/>
      <c r="W1040" s="99"/>
      <c r="X1040" s="99"/>
      <c r="Y1040" s="99"/>
      <c r="Z1040" s="99"/>
      <c r="AA1040" s="99"/>
      <c r="AB1040" s="99"/>
      <c r="AC1040" s="99"/>
      <c r="AD1040" s="99"/>
      <c r="AE1040" s="99"/>
      <c r="AF1040" s="99"/>
      <c r="AG1040" s="99"/>
      <c r="AH1040" s="99"/>
      <c r="AI1040" s="99"/>
      <c r="AJ1040" s="99"/>
      <c r="AK1040" s="99"/>
    </row>
    <row r="1041" spans="1:37" ht="37.5" customHeight="1">
      <c r="A1041" s="99"/>
      <c r="B1041" s="100" t="s">
        <v>800</v>
      </c>
      <c r="C1041" s="101" t="s">
        <v>456</v>
      </c>
      <c r="D1041" s="102" t="e">
        <f>SUMIFS(#REF!,#REF!,$B1041,#REF!,$C1041,#REF!,$D$2)</f>
        <v>#REF!</v>
      </c>
      <c r="E1041" s="102" t="e">
        <f>SUMIFS(#REF!,#REF!,$B1041,#REF!,$C1041,#REF!,$D$2)</f>
        <v>#REF!</v>
      </c>
      <c r="F1041" s="102" t="e">
        <f>SUMIFS(#REF!,#REF!,$B1041,#REF!,$C1041,#REF!,$D$2)</f>
        <v>#REF!</v>
      </c>
      <c r="G1041" s="103" t="e">
        <f>SUMIFS(#REF!,#REF!,$B1041,#REF!,$C1041,#REF!,$G$2)</f>
        <v>#REF!</v>
      </c>
      <c r="H1041" s="103" t="e">
        <f>SUMIFS(#REF!,#REF!,$B1041,#REF!,$C1041,#REF!,$G$2)</f>
        <v>#REF!</v>
      </c>
      <c r="I1041" s="103" t="e">
        <f>SUMIFS(#REF!,#REF!,$B1041,#REF!,$C1041,#REF!,$G$2)</f>
        <v>#REF!</v>
      </c>
      <c r="J1041" s="104" t="e">
        <f>SUMIFS(#REF!,#REF!,$B1041,#REF!,$C1041,#REF!,$J$2)</f>
        <v>#REF!</v>
      </c>
      <c r="K1041" s="104" t="e">
        <f>SUMIFS(#REF!,#REF!,$B1041,#REF!,$C1041,#REF!,$J$2)</f>
        <v>#REF!</v>
      </c>
      <c r="L1041" s="104" t="e">
        <f>SUMIFS(#REF!,#REF!,$B1041,#REF!,$C1041,#REF!,$J$2)</f>
        <v>#REF!</v>
      </c>
      <c r="M1041" s="99"/>
      <c r="N1041" s="99"/>
      <c r="O1041" s="99"/>
      <c r="P1041" s="99"/>
      <c r="Q1041" s="99"/>
      <c r="R1041" s="99"/>
      <c r="S1041" s="99"/>
      <c r="T1041" s="99"/>
      <c r="U1041" s="99"/>
      <c r="V1041" s="99"/>
      <c r="W1041" s="99"/>
      <c r="X1041" s="99"/>
      <c r="Y1041" s="99"/>
      <c r="Z1041" s="99"/>
      <c r="AA1041" s="99"/>
      <c r="AB1041" s="99"/>
      <c r="AC1041" s="99"/>
      <c r="AD1041" s="99"/>
      <c r="AE1041" s="99"/>
      <c r="AF1041" s="99"/>
      <c r="AG1041" s="99"/>
      <c r="AH1041" s="99"/>
      <c r="AI1041" s="99"/>
      <c r="AJ1041" s="99"/>
      <c r="AK1041" s="99"/>
    </row>
    <row r="1042" spans="1:37" ht="37.5" customHeight="1">
      <c r="A1042" s="99"/>
      <c r="B1042" s="100" t="s">
        <v>800</v>
      </c>
      <c r="C1042" s="101" t="s">
        <v>465</v>
      </c>
      <c r="D1042" s="102" t="e">
        <f>SUMIFS(#REF!,#REF!,$B1042,#REF!,$C1042,#REF!,$D$2)</f>
        <v>#REF!</v>
      </c>
      <c r="E1042" s="102" t="e">
        <f>SUMIFS(#REF!,#REF!,$B1042,#REF!,$C1042,#REF!,$D$2)</f>
        <v>#REF!</v>
      </c>
      <c r="F1042" s="102" t="e">
        <f>SUMIFS(#REF!,#REF!,$B1042,#REF!,$C1042,#REF!,$D$2)</f>
        <v>#REF!</v>
      </c>
      <c r="G1042" s="103" t="e">
        <f>SUMIFS(#REF!,#REF!,$B1042,#REF!,$C1042,#REF!,$G$2)</f>
        <v>#REF!</v>
      </c>
      <c r="H1042" s="103" t="e">
        <f>SUMIFS(#REF!,#REF!,$B1042,#REF!,$C1042,#REF!,$G$2)</f>
        <v>#REF!</v>
      </c>
      <c r="I1042" s="103" t="e">
        <f>SUMIFS(#REF!,#REF!,$B1042,#REF!,$C1042,#REF!,$G$2)</f>
        <v>#REF!</v>
      </c>
      <c r="J1042" s="104" t="e">
        <f>SUMIFS(#REF!,#REF!,$B1042,#REF!,$C1042,#REF!,$J$2)</f>
        <v>#REF!</v>
      </c>
      <c r="K1042" s="104" t="e">
        <f>SUMIFS(#REF!,#REF!,$B1042,#REF!,$C1042,#REF!,$J$2)</f>
        <v>#REF!</v>
      </c>
      <c r="L1042" s="104" t="e">
        <f>SUMIFS(#REF!,#REF!,$B1042,#REF!,$C1042,#REF!,$J$2)</f>
        <v>#REF!</v>
      </c>
      <c r="M1042" s="99"/>
      <c r="N1042" s="99"/>
      <c r="O1042" s="99"/>
      <c r="P1042" s="99"/>
      <c r="Q1042" s="99"/>
      <c r="R1042" s="99"/>
      <c r="S1042" s="99"/>
      <c r="T1042" s="99"/>
      <c r="U1042" s="99"/>
      <c r="V1042" s="99"/>
      <c r="W1042" s="99"/>
      <c r="X1042" s="99"/>
      <c r="Y1042" s="99"/>
      <c r="Z1042" s="99"/>
      <c r="AA1042" s="99"/>
      <c r="AB1042" s="99"/>
      <c r="AC1042" s="99"/>
      <c r="AD1042" s="99"/>
      <c r="AE1042" s="99"/>
      <c r="AF1042" s="99"/>
      <c r="AG1042" s="99"/>
      <c r="AH1042" s="99"/>
      <c r="AI1042" s="99"/>
      <c r="AJ1042" s="99"/>
      <c r="AK1042" s="99"/>
    </row>
    <row r="1043" spans="1:37" ht="37.5" customHeight="1">
      <c r="A1043" s="99"/>
      <c r="B1043" s="100" t="s">
        <v>800</v>
      </c>
      <c r="C1043" s="101" t="s">
        <v>191</v>
      </c>
      <c r="D1043" s="102" t="e">
        <f>SUMIFS(#REF!,#REF!,$B1043,#REF!,$C1043,#REF!,$D$2)</f>
        <v>#REF!</v>
      </c>
      <c r="E1043" s="102" t="e">
        <f>SUMIFS(#REF!,#REF!,$B1043,#REF!,$C1043,#REF!,$D$2)</f>
        <v>#REF!</v>
      </c>
      <c r="F1043" s="102" t="e">
        <f>SUMIFS(#REF!,#REF!,$B1043,#REF!,$C1043,#REF!,$D$2)</f>
        <v>#REF!</v>
      </c>
      <c r="G1043" s="103" t="e">
        <f>SUMIFS(#REF!,#REF!,$B1043,#REF!,$C1043,#REF!,$G$2)</f>
        <v>#REF!</v>
      </c>
      <c r="H1043" s="103" t="e">
        <f>SUMIFS(#REF!,#REF!,$B1043,#REF!,$C1043,#REF!,$G$2)</f>
        <v>#REF!</v>
      </c>
      <c r="I1043" s="103" t="e">
        <f>SUMIFS(#REF!,#REF!,$B1043,#REF!,$C1043,#REF!,$G$2)</f>
        <v>#REF!</v>
      </c>
      <c r="J1043" s="104" t="e">
        <f>SUMIFS(#REF!,#REF!,$B1043,#REF!,$C1043,#REF!,$J$2)</f>
        <v>#REF!</v>
      </c>
      <c r="K1043" s="104" t="e">
        <f>SUMIFS(#REF!,#REF!,$B1043,#REF!,$C1043,#REF!,$J$2)</f>
        <v>#REF!</v>
      </c>
      <c r="L1043" s="104" t="e">
        <f>SUMIFS(#REF!,#REF!,$B1043,#REF!,$C1043,#REF!,$J$2)</f>
        <v>#REF!</v>
      </c>
      <c r="M1043" s="99"/>
      <c r="N1043" s="99"/>
      <c r="O1043" s="99"/>
      <c r="P1043" s="99"/>
      <c r="Q1043" s="99"/>
      <c r="R1043" s="99"/>
      <c r="S1043" s="99"/>
      <c r="T1043" s="99"/>
      <c r="U1043" s="99"/>
      <c r="V1043" s="99"/>
      <c r="W1043" s="99"/>
      <c r="X1043" s="99"/>
      <c r="Y1043" s="99"/>
      <c r="Z1043" s="99"/>
      <c r="AA1043" s="99"/>
      <c r="AB1043" s="99"/>
      <c r="AC1043" s="99"/>
      <c r="AD1043" s="99"/>
      <c r="AE1043" s="99"/>
      <c r="AF1043" s="99"/>
      <c r="AG1043" s="99"/>
      <c r="AH1043" s="99"/>
      <c r="AI1043" s="99"/>
      <c r="AJ1043" s="99"/>
      <c r="AK1043" s="99"/>
    </row>
    <row r="1044" spans="1:37" ht="37.5" customHeight="1">
      <c r="A1044" s="99"/>
      <c r="B1044" s="100" t="s">
        <v>800</v>
      </c>
      <c r="C1044" s="101" t="s">
        <v>348</v>
      </c>
      <c r="D1044" s="102" t="e">
        <f>SUMIFS(#REF!,#REF!,$B1044,#REF!,$C1044,#REF!,$D$2)</f>
        <v>#REF!</v>
      </c>
      <c r="E1044" s="102" t="e">
        <f>SUMIFS(#REF!,#REF!,$B1044,#REF!,$C1044,#REF!,$D$2)</f>
        <v>#REF!</v>
      </c>
      <c r="F1044" s="102" t="e">
        <f>SUMIFS(#REF!,#REF!,$B1044,#REF!,$C1044,#REF!,$D$2)</f>
        <v>#REF!</v>
      </c>
      <c r="G1044" s="103" t="e">
        <f>SUMIFS(#REF!,#REF!,$B1044,#REF!,$C1044,#REF!,$G$2)</f>
        <v>#REF!</v>
      </c>
      <c r="H1044" s="103" t="e">
        <f>SUMIFS(#REF!,#REF!,$B1044,#REF!,$C1044,#REF!,$G$2)</f>
        <v>#REF!</v>
      </c>
      <c r="I1044" s="103" t="e">
        <f>SUMIFS(#REF!,#REF!,$B1044,#REF!,$C1044,#REF!,$G$2)</f>
        <v>#REF!</v>
      </c>
      <c r="J1044" s="104" t="e">
        <f>SUMIFS(#REF!,#REF!,$B1044,#REF!,$C1044,#REF!,$J$2)</f>
        <v>#REF!</v>
      </c>
      <c r="K1044" s="104" t="e">
        <f>SUMIFS(#REF!,#REF!,$B1044,#REF!,$C1044,#REF!,$J$2)</f>
        <v>#REF!</v>
      </c>
      <c r="L1044" s="104" t="e">
        <f>SUMIFS(#REF!,#REF!,$B1044,#REF!,$C1044,#REF!,$J$2)</f>
        <v>#REF!</v>
      </c>
      <c r="M1044" s="99"/>
      <c r="N1044" s="99"/>
      <c r="O1044" s="99"/>
      <c r="P1044" s="99"/>
      <c r="Q1044" s="99"/>
      <c r="R1044" s="99"/>
      <c r="S1044" s="99"/>
      <c r="T1044" s="99"/>
      <c r="U1044" s="99"/>
      <c r="V1044" s="99"/>
      <c r="W1044" s="99"/>
      <c r="X1044" s="99"/>
      <c r="Y1044" s="99"/>
      <c r="Z1044" s="99"/>
      <c r="AA1044" s="99"/>
      <c r="AB1044" s="99"/>
      <c r="AC1044" s="99"/>
      <c r="AD1044" s="99"/>
      <c r="AE1044" s="99"/>
      <c r="AF1044" s="99"/>
      <c r="AG1044" s="99"/>
      <c r="AH1044" s="99"/>
      <c r="AI1044" s="99"/>
      <c r="AJ1044" s="99"/>
      <c r="AK1044" s="99"/>
    </row>
    <row r="1045" spans="1:37" ht="37.5" customHeight="1">
      <c r="A1045" s="99"/>
      <c r="B1045" s="100" t="s">
        <v>800</v>
      </c>
      <c r="C1045" s="101" t="s">
        <v>182</v>
      </c>
      <c r="D1045" s="102" t="e">
        <f>SUMIFS(#REF!,#REF!,$B1045,#REF!,$C1045,#REF!,$D$2)</f>
        <v>#REF!</v>
      </c>
      <c r="E1045" s="102" t="e">
        <f>SUMIFS(#REF!,#REF!,$B1045,#REF!,$C1045,#REF!,$D$2)</f>
        <v>#REF!</v>
      </c>
      <c r="F1045" s="102" t="e">
        <f>SUMIFS(#REF!,#REF!,$B1045,#REF!,$C1045,#REF!,$D$2)</f>
        <v>#REF!</v>
      </c>
      <c r="G1045" s="103" t="e">
        <f>SUMIFS(#REF!,#REF!,$B1045,#REF!,$C1045,#REF!,$G$2)</f>
        <v>#REF!</v>
      </c>
      <c r="H1045" s="103" t="e">
        <f>SUMIFS(#REF!,#REF!,$B1045,#REF!,$C1045,#REF!,$G$2)</f>
        <v>#REF!</v>
      </c>
      <c r="I1045" s="103" t="e">
        <f>SUMIFS(#REF!,#REF!,$B1045,#REF!,$C1045,#REF!,$G$2)</f>
        <v>#REF!</v>
      </c>
      <c r="J1045" s="104" t="e">
        <f>SUMIFS(#REF!,#REF!,$B1045,#REF!,$C1045,#REF!,$J$2)</f>
        <v>#REF!</v>
      </c>
      <c r="K1045" s="104" t="e">
        <f>SUMIFS(#REF!,#REF!,$B1045,#REF!,$C1045,#REF!,$J$2)</f>
        <v>#REF!</v>
      </c>
      <c r="L1045" s="104" t="e">
        <f>SUMIFS(#REF!,#REF!,$B1045,#REF!,$C1045,#REF!,$J$2)</f>
        <v>#REF!</v>
      </c>
      <c r="M1045" s="99"/>
      <c r="N1045" s="99"/>
      <c r="O1045" s="99"/>
      <c r="P1045" s="99"/>
      <c r="Q1045" s="99"/>
      <c r="R1045" s="99"/>
      <c r="S1045" s="99"/>
      <c r="T1045" s="99"/>
      <c r="U1045" s="99"/>
      <c r="V1045" s="99"/>
      <c r="W1045" s="99"/>
      <c r="X1045" s="99"/>
      <c r="Y1045" s="99"/>
      <c r="Z1045" s="99"/>
      <c r="AA1045" s="99"/>
      <c r="AB1045" s="99"/>
      <c r="AC1045" s="99"/>
      <c r="AD1045" s="99"/>
      <c r="AE1045" s="99"/>
      <c r="AF1045" s="99"/>
      <c r="AG1045" s="99"/>
      <c r="AH1045" s="99"/>
      <c r="AI1045" s="99"/>
      <c r="AJ1045" s="99"/>
      <c r="AK1045" s="99"/>
    </row>
    <row r="1046" spans="1:37" ht="37.5" customHeight="1">
      <c r="A1046" s="99"/>
      <c r="B1046" s="100" t="s">
        <v>800</v>
      </c>
      <c r="C1046" s="101" t="s">
        <v>170</v>
      </c>
      <c r="D1046" s="102" t="e">
        <f>SUMIFS(#REF!,#REF!,$B1046,#REF!,$C1046,#REF!,$D$2)</f>
        <v>#REF!</v>
      </c>
      <c r="E1046" s="102" t="e">
        <f>SUMIFS(#REF!,#REF!,$B1046,#REF!,$C1046,#REF!,$D$2)</f>
        <v>#REF!</v>
      </c>
      <c r="F1046" s="102" t="e">
        <f>SUMIFS(#REF!,#REF!,$B1046,#REF!,$C1046,#REF!,$D$2)</f>
        <v>#REF!</v>
      </c>
      <c r="G1046" s="103" t="e">
        <f>SUMIFS(#REF!,#REF!,$B1046,#REF!,$C1046,#REF!,$G$2)</f>
        <v>#REF!</v>
      </c>
      <c r="H1046" s="103" t="e">
        <f>SUMIFS(#REF!,#REF!,$B1046,#REF!,$C1046,#REF!,$G$2)</f>
        <v>#REF!</v>
      </c>
      <c r="I1046" s="103" t="e">
        <f>SUMIFS(#REF!,#REF!,$B1046,#REF!,$C1046,#REF!,$G$2)</f>
        <v>#REF!</v>
      </c>
      <c r="J1046" s="104" t="e">
        <f>SUMIFS(#REF!,#REF!,$B1046,#REF!,$C1046,#REF!,$J$2)</f>
        <v>#REF!</v>
      </c>
      <c r="K1046" s="104" t="e">
        <f>SUMIFS(#REF!,#REF!,$B1046,#REF!,$C1046,#REF!,$J$2)</f>
        <v>#REF!</v>
      </c>
      <c r="L1046" s="104" t="e">
        <f>SUMIFS(#REF!,#REF!,$B1046,#REF!,$C1046,#REF!,$J$2)</f>
        <v>#REF!</v>
      </c>
      <c r="M1046" s="99"/>
      <c r="N1046" s="99"/>
      <c r="O1046" s="99"/>
      <c r="P1046" s="99"/>
      <c r="Q1046" s="99"/>
      <c r="R1046" s="99"/>
      <c r="S1046" s="99"/>
      <c r="T1046" s="99"/>
      <c r="U1046" s="99"/>
      <c r="V1046" s="99"/>
      <c r="W1046" s="99"/>
      <c r="X1046" s="99"/>
      <c r="Y1046" s="99"/>
      <c r="Z1046" s="99"/>
      <c r="AA1046" s="99"/>
      <c r="AB1046" s="99"/>
      <c r="AC1046" s="99"/>
      <c r="AD1046" s="99"/>
      <c r="AE1046" s="99"/>
      <c r="AF1046" s="99"/>
      <c r="AG1046" s="99"/>
      <c r="AH1046" s="99"/>
      <c r="AI1046" s="99"/>
      <c r="AJ1046" s="99"/>
      <c r="AK1046" s="99"/>
    </row>
    <row r="1047" spans="1:37" ht="37.5" customHeight="1">
      <c r="A1047" s="99"/>
      <c r="B1047" s="100" t="s">
        <v>800</v>
      </c>
      <c r="C1047" s="101" t="s">
        <v>188</v>
      </c>
      <c r="D1047" s="102" t="e">
        <f>SUMIFS(#REF!,#REF!,$B1047,#REF!,$C1047,#REF!,$D$2)</f>
        <v>#REF!</v>
      </c>
      <c r="E1047" s="102" t="e">
        <f>SUMIFS(#REF!,#REF!,$B1047,#REF!,$C1047,#REF!,$D$2)</f>
        <v>#REF!</v>
      </c>
      <c r="F1047" s="102" t="e">
        <f>SUMIFS(#REF!,#REF!,$B1047,#REF!,$C1047,#REF!,$D$2)</f>
        <v>#REF!</v>
      </c>
      <c r="G1047" s="103" t="e">
        <f>SUMIFS(#REF!,#REF!,$B1047,#REF!,$C1047,#REF!,$G$2)</f>
        <v>#REF!</v>
      </c>
      <c r="H1047" s="103" t="e">
        <f>SUMIFS(#REF!,#REF!,$B1047,#REF!,$C1047,#REF!,$G$2)</f>
        <v>#REF!</v>
      </c>
      <c r="I1047" s="103" t="e">
        <f>SUMIFS(#REF!,#REF!,$B1047,#REF!,$C1047,#REF!,$G$2)</f>
        <v>#REF!</v>
      </c>
      <c r="J1047" s="104" t="e">
        <f>SUMIFS(#REF!,#REF!,$B1047,#REF!,$C1047,#REF!,$J$2)</f>
        <v>#REF!</v>
      </c>
      <c r="K1047" s="104" t="e">
        <f>SUMIFS(#REF!,#REF!,$B1047,#REF!,$C1047,#REF!,$J$2)</f>
        <v>#REF!</v>
      </c>
      <c r="L1047" s="104" t="e">
        <f>SUMIFS(#REF!,#REF!,$B1047,#REF!,$C1047,#REF!,$J$2)</f>
        <v>#REF!</v>
      </c>
      <c r="M1047" s="99"/>
      <c r="N1047" s="99"/>
      <c r="O1047" s="99"/>
      <c r="P1047" s="99"/>
      <c r="Q1047" s="99"/>
      <c r="R1047" s="99"/>
      <c r="S1047" s="99"/>
      <c r="T1047" s="99"/>
      <c r="U1047" s="99"/>
      <c r="V1047" s="99"/>
      <c r="W1047" s="99"/>
      <c r="X1047" s="99"/>
      <c r="Y1047" s="99"/>
      <c r="Z1047" s="99"/>
      <c r="AA1047" s="99"/>
      <c r="AB1047" s="99"/>
      <c r="AC1047" s="99"/>
      <c r="AD1047" s="99"/>
      <c r="AE1047" s="99"/>
      <c r="AF1047" s="99"/>
      <c r="AG1047" s="99"/>
      <c r="AH1047" s="99"/>
      <c r="AI1047" s="99"/>
      <c r="AJ1047" s="99"/>
      <c r="AK1047" s="99"/>
    </row>
    <row r="1048" spans="1:37" ht="37.5" customHeight="1">
      <c r="A1048" s="99"/>
      <c r="B1048" s="100" t="s">
        <v>800</v>
      </c>
      <c r="C1048" s="101" t="s">
        <v>176</v>
      </c>
      <c r="D1048" s="102" t="e">
        <f>SUMIFS(#REF!,#REF!,$B1048,#REF!,$C1048,#REF!,$D$2)</f>
        <v>#REF!</v>
      </c>
      <c r="E1048" s="102" t="e">
        <f>SUMIFS(#REF!,#REF!,$B1048,#REF!,$C1048,#REF!,$D$2)</f>
        <v>#REF!</v>
      </c>
      <c r="F1048" s="102" t="e">
        <f>SUMIFS(#REF!,#REF!,$B1048,#REF!,$C1048,#REF!,$D$2)</f>
        <v>#REF!</v>
      </c>
      <c r="G1048" s="103" t="e">
        <f>SUMIFS(#REF!,#REF!,$B1048,#REF!,$C1048,#REF!,$G$2)</f>
        <v>#REF!</v>
      </c>
      <c r="H1048" s="103" t="e">
        <f>SUMIFS(#REF!,#REF!,$B1048,#REF!,$C1048,#REF!,$G$2)</f>
        <v>#REF!</v>
      </c>
      <c r="I1048" s="103" t="e">
        <f>SUMIFS(#REF!,#REF!,$B1048,#REF!,$C1048,#REF!,$G$2)</f>
        <v>#REF!</v>
      </c>
      <c r="J1048" s="104" t="e">
        <f>SUMIFS(#REF!,#REF!,$B1048,#REF!,$C1048,#REF!,$J$2)</f>
        <v>#REF!</v>
      </c>
      <c r="K1048" s="104" t="e">
        <f>SUMIFS(#REF!,#REF!,$B1048,#REF!,$C1048,#REF!,$J$2)</f>
        <v>#REF!</v>
      </c>
      <c r="L1048" s="104" t="e">
        <f>SUMIFS(#REF!,#REF!,$B1048,#REF!,$C1048,#REF!,$J$2)</f>
        <v>#REF!</v>
      </c>
      <c r="M1048" s="99"/>
      <c r="N1048" s="99"/>
      <c r="O1048" s="99"/>
      <c r="P1048" s="99"/>
      <c r="Q1048" s="99"/>
      <c r="R1048" s="99"/>
      <c r="S1048" s="99"/>
      <c r="T1048" s="99"/>
      <c r="U1048" s="99"/>
      <c r="V1048" s="99"/>
      <c r="W1048" s="99"/>
      <c r="X1048" s="99"/>
      <c r="Y1048" s="99"/>
      <c r="Z1048" s="99"/>
      <c r="AA1048" s="99"/>
      <c r="AB1048" s="99"/>
      <c r="AC1048" s="99"/>
      <c r="AD1048" s="99"/>
      <c r="AE1048" s="99"/>
      <c r="AF1048" s="99"/>
      <c r="AG1048" s="99"/>
      <c r="AH1048" s="99"/>
      <c r="AI1048" s="99"/>
      <c r="AJ1048" s="99"/>
      <c r="AK1048" s="99"/>
    </row>
    <row r="1049" spans="1:37" ht="37.5" customHeight="1">
      <c r="A1049" s="99"/>
      <c r="B1049" s="100" t="s">
        <v>800</v>
      </c>
      <c r="C1049" s="101" t="s">
        <v>194</v>
      </c>
      <c r="D1049" s="102" t="e">
        <f>SUMIFS(#REF!,#REF!,$B1049,#REF!,$C1049,#REF!,$D$2)</f>
        <v>#REF!</v>
      </c>
      <c r="E1049" s="102" t="e">
        <f>SUMIFS(#REF!,#REF!,$B1049,#REF!,$C1049,#REF!,$D$2)</f>
        <v>#REF!</v>
      </c>
      <c r="F1049" s="102" t="e">
        <f>SUMIFS(#REF!,#REF!,$B1049,#REF!,$C1049,#REF!,$D$2)</f>
        <v>#REF!</v>
      </c>
      <c r="G1049" s="103" t="e">
        <f>SUMIFS(#REF!,#REF!,$B1049,#REF!,$C1049,#REF!,$G$2)</f>
        <v>#REF!</v>
      </c>
      <c r="H1049" s="103" t="e">
        <f>SUMIFS(#REF!,#REF!,$B1049,#REF!,$C1049,#REF!,$G$2)</f>
        <v>#REF!</v>
      </c>
      <c r="I1049" s="103" t="e">
        <f>SUMIFS(#REF!,#REF!,$B1049,#REF!,$C1049,#REF!,$G$2)</f>
        <v>#REF!</v>
      </c>
      <c r="J1049" s="104" t="e">
        <f>SUMIFS(#REF!,#REF!,$B1049,#REF!,$C1049,#REF!,$J$2)</f>
        <v>#REF!</v>
      </c>
      <c r="K1049" s="104" t="e">
        <f>SUMIFS(#REF!,#REF!,$B1049,#REF!,$C1049,#REF!,$J$2)</f>
        <v>#REF!</v>
      </c>
      <c r="L1049" s="104" t="e">
        <f>SUMIFS(#REF!,#REF!,$B1049,#REF!,$C1049,#REF!,$J$2)</f>
        <v>#REF!</v>
      </c>
      <c r="M1049" s="97"/>
      <c r="N1049" s="97"/>
      <c r="O1049" s="97"/>
      <c r="P1049" s="97"/>
      <c r="Q1049" s="97"/>
      <c r="R1049" s="97"/>
      <c r="S1049" s="97"/>
      <c r="T1049" s="97"/>
      <c r="U1049" s="97"/>
      <c r="V1049" s="97"/>
      <c r="W1049" s="97"/>
      <c r="X1049" s="97"/>
      <c r="Y1049" s="97"/>
      <c r="Z1049" s="97"/>
      <c r="AA1049" s="97"/>
      <c r="AB1049" s="97"/>
      <c r="AC1049" s="97"/>
      <c r="AD1049" s="97"/>
      <c r="AE1049" s="97"/>
      <c r="AF1049" s="97"/>
      <c r="AG1049" s="97"/>
      <c r="AH1049" s="97"/>
      <c r="AI1049" s="97"/>
      <c r="AJ1049" s="97"/>
      <c r="AK1049" s="97"/>
    </row>
    <row r="1050" spans="1:37" ht="18.75" customHeight="1">
      <c r="A1050" s="94"/>
      <c r="B1050" s="95" t="s">
        <v>712</v>
      </c>
      <c r="C1050" s="94"/>
      <c r="D1050" s="96" t="e">
        <f t="shared" ref="D1050:L1050" si="96">SUM(D1051:D1060)</f>
        <v>#REF!</v>
      </c>
      <c r="E1050" s="96" t="e">
        <f t="shared" si="96"/>
        <v>#REF!</v>
      </c>
      <c r="F1050" s="96" t="e">
        <f t="shared" si="96"/>
        <v>#REF!</v>
      </c>
      <c r="G1050" s="96" t="e">
        <f t="shared" si="96"/>
        <v>#REF!</v>
      </c>
      <c r="H1050" s="96" t="e">
        <f t="shared" si="96"/>
        <v>#REF!</v>
      </c>
      <c r="I1050" s="96" t="e">
        <f t="shared" si="96"/>
        <v>#REF!</v>
      </c>
      <c r="J1050" s="96" t="e">
        <f t="shared" si="96"/>
        <v>#REF!</v>
      </c>
      <c r="K1050" s="96" t="e">
        <f t="shared" si="96"/>
        <v>#REF!</v>
      </c>
      <c r="L1050" s="96" t="e">
        <f t="shared" si="96"/>
        <v>#REF!</v>
      </c>
      <c r="M1050" s="99"/>
      <c r="N1050" s="99"/>
      <c r="O1050" s="99"/>
      <c r="P1050" s="99"/>
      <c r="Q1050" s="99"/>
      <c r="R1050" s="99"/>
      <c r="S1050" s="99"/>
      <c r="T1050" s="99"/>
      <c r="U1050" s="99"/>
      <c r="V1050" s="99"/>
      <c r="W1050" s="99"/>
      <c r="X1050" s="99"/>
      <c r="Y1050" s="99"/>
      <c r="Z1050" s="99"/>
      <c r="AA1050" s="99"/>
      <c r="AB1050" s="99"/>
      <c r="AC1050" s="99"/>
      <c r="AD1050" s="99"/>
      <c r="AE1050" s="99"/>
      <c r="AF1050" s="99"/>
      <c r="AG1050" s="99"/>
      <c r="AH1050" s="99"/>
      <c r="AI1050" s="99"/>
      <c r="AJ1050" s="99"/>
      <c r="AK1050" s="99"/>
    </row>
    <row r="1051" spans="1:37" ht="37.5" customHeight="1">
      <c r="A1051" s="99">
        <f>A1040+1</f>
        <v>96</v>
      </c>
      <c r="B1051" s="100" t="s">
        <v>57</v>
      </c>
      <c r="C1051" s="101" t="s">
        <v>372</v>
      </c>
      <c r="D1051" s="102" t="e">
        <f>SUMIFS(#REF!,#REF!,$B1051,#REF!,$C1051,#REF!,$D$2)</f>
        <v>#REF!</v>
      </c>
      <c r="E1051" s="102" t="e">
        <f>SUMIFS(#REF!,#REF!,$B1051,#REF!,$C1051,#REF!,$D$2)</f>
        <v>#REF!</v>
      </c>
      <c r="F1051" s="102" t="e">
        <f>SUMIFS(#REF!,#REF!,$B1051,#REF!,$C1051,#REF!,$D$2)</f>
        <v>#REF!</v>
      </c>
      <c r="G1051" s="103" t="e">
        <f>SUMIFS(#REF!,#REF!,$B1051,#REF!,$C1051,#REF!,$G$2)</f>
        <v>#REF!</v>
      </c>
      <c r="H1051" s="103" t="e">
        <f>SUMIFS(#REF!,#REF!,$B1051,#REF!,$C1051,#REF!,$G$2)</f>
        <v>#REF!</v>
      </c>
      <c r="I1051" s="103" t="e">
        <f>SUMIFS(#REF!,#REF!,$B1051,#REF!,$C1051,#REF!,$G$2)</f>
        <v>#REF!</v>
      </c>
      <c r="J1051" s="104" t="e">
        <f>SUMIFS(#REF!,#REF!,$B1051,#REF!,$C1051,#REF!,$J$2)</f>
        <v>#REF!</v>
      </c>
      <c r="K1051" s="104" t="e">
        <f>SUMIFS(#REF!,#REF!,$B1051,#REF!,$C1051,#REF!,$J$2)</f>
        <v>#REF!</v>
      </c>
      <c r="L1051" s="104" t="e">
        <f>SUMIFS(#REF!,#REF!,$B1051,#REF!,$C1051,#REF!,$J$2)</f>
        <v>#REF!</v>
      </c>
      <c r="M1051" s="99"/>
      <c r="N1051" s="99"/>
      <c r="O1051" s="99"/>
      <c r="P1051" s="99"/>
      <c r="Q1051" s="99"/>
      <c r="R1051" s="99"/>
      <c r="S1051" s="99"/>
      <c r="T1051" s="99"/>
      <c r="U1051" s="99"/>
      <c r="V1051" s="99"/>
      <c r="W1051" s="99"/>
      <c r="X1051" s="99"/>
      <c r="Y1051" s="99"/>
      <c r="Z1051" s="99"/>
      <c r="AA1051" s="99"/>
      <c r="AB1051" s="99"/>
      <c r="AC1051" s="99"/>
      <c r="AD1051" s="99"/>
      <c r="AE1051" s="99"/>
      <c r="AF1051" s="99"/>
      <c r="AG1051" s="99"/>
      <c r="AH1051" s="99"/>
      <c r="AI1051" s="99"/>
      <c r="AJ1051" s="99"/>
      <c r="AK1051" s="99"/>
    </row>
    <row r="1052" spans="1:37" ht="37.5" customHeight="1">
      <c r="A1052" s="99"/>
      <c r="B1052" s="100" t="s">
        <v>57</v>
      </c>
      <c r="C1052" s="101" t="s">
        <v>456</v>
      </c>
      <c r="D1052" s="102" t="e">
        <f>SUMIFS(#REF!,#REF!,$B1052,#REF!,$C1052,#REF!,$D$2)</f>
        <v>#REF!</v>
      </c>
      <c r="E1052" s="102" t="e">
        <f>SUMIFS(#REF!,#REF!,$B1052,#REF!,$C1052,#REF!,$D$2)</f>
        <v>#REF!</v>
      </c>
      <c r="F1052" s="102" t="e">
        <f>SUMIFS(#REF!,#REF!,$B1052,#REF!,$C1052,#REF!,$D$2)</f>
        <v>#REF!</v>
      </c>
      <c r="G1052" s="103" t="e">
        <f>SUMIFS(#REF!,#REF!,$B1052,#REF!,$C1052,#REF!,$G$2)</f>
        <v>#REF!</v>
      </c>
      <c r="H1052" s="103" t="e">
        <f>SUMIFS(#REF!,#REF!,$B1052,#REF!,$C1052,#REF!,$G$2)</f>
        <v>#REF!</v>
      </c>
      <c r="I1052" s="103" t="e">
        <f>SUMIFS(#REF!,#REF!,$B1052,#REF!,$C1052,#REF!,$G$2)</f>
        <v>#REF!</v>
      </c>
      <c r="J1052" s="104" t="e">
        <f>SUMIFS(#REF!,#REF!,$B1052,#REF!,$C1052,#REF!,$J$2)</f>
        <v>#REF!</v>
      </c>
      <c r="K1052" s="104" t="e">
        <f>SUMIFS(#REF!,#REF!,$B1052,#REF!,$C1052,#REF!,$J$2)</f>
        <v>#REF!</v>
      </c>
      <c r="L1052" s="104" t="e">
        <f>SUMIFS(#REF!,#REF!,$B1052,#REF!,$C1052,#REF!,$J$2)</f>
        <v>#REF!</v>
      </c>
      <c r="M1052" s="99"/>
      <c r="N1052" s="99"/>
      <c r="O1052" s="99"/>
      <c r="P1052" s="99"/>
      <c r="Q1052" s="99"/>
      <c r="R1052" s="99"/>
      <c r="S1052" s="99"/>
      <c r="T1052" s="99"/>
      <c r="U1052" s="99"/>
      <c r="V1052" s="99"/>
      <c r="W1052" s="99"/>
      <c r="X1052" s="99"/>
      <c r="Y1052" s="99"/>
      <c r="Z1052" s="99"/>
      <c r="AA1052" s="99"/>
      <c r="AB1052" s="99"/>
      <c r="AC1052" s="99"/>
      <c r="AD1052" s="99"/>
      <c r="AE1052" s="99"/>
      <c r="AF1052" s="99"/>
      <c r="AG1052" s="99"/>
      <c r="AH1052" s="99"/>
      <c r="AI1052" s="99"/>
      <c r="AJ1052" s="99"/>
      <c r="AK1052" s="99"/>
    </row>
    <row r="1053" spans="1:37" ht="37.5" customHeight="1">
      <c r="A1053" s="99"/>
      <c r="B1053" s="100" t="s">
        <v>57</v>
      </c>
      <c r="C1053" s="101" t="s">
        <v>465</v>
      </c>
      <c r="D1053" s="102" t="e">
        <f>SUMIFS(#REF!,#REF!,$B1053,#REF!,$C1053,#REF!,$D$2)</f>
        <v>#REF!</v>
      </c>
      <c r="E1053" s="102" t="e">
        <f>SUMIFS(#REF!,#REF!,$B1053,#REF!,$C1053,#REF!,$D$2)</f>
        <v>#REF!</v>
      </c>
      <c r="F1053" s="102" t="e">
        <f>SUMIFS(#REF!,#REF!,$B1053,#REF!,$C1053,#REF!,$D$2)</f>
        <v>#REF!</v>
      </c>
      <c r="G1053" s="103" t="e">
        <f>SUMIFS(#REF!,#REF!,$B1053,#REF!,$C1053,#REF!,$G$2)</f>
        <v>#REF!</v>
      </c>
      <c r="H1053" s="103" t="e">
        <f>SUMIFS(#REF!,#REF!,$B1053,#REF!,$C1053,#REF!,$G$2)</f>
        <v>#REF!</v>
      </c>
      <c r="I1053" s="103" t="e">
        <f>SUMIFS(#REF!,#REF!,$B1053,#REF!,$C1053,#REF!,$G$2)</f>
        <v>#REF!</v>
      </c>
      <c r="J1053" s="104" t="e">
        <f>SUMIFS(#REF!,#REF!,$B1053,#REF!,$C1053,#REF!,$J$2)</f>
        <v>#REF!</v>
      </c>
      <c r="K1053" s="104" t="e">
        <f>SUMIFS(#REF!,#REF!,$B1053,#REF!,$C1053,#REF!,$J$2)</f>
        <v>#REF!</v>
      </c>
      <c r="L1053" s="104" t="e">
        <f>SUMIFS(#REF!,#REF!,$B1053,#REF!,$C1053,#REF!,$J$2)</f>
        <v>#REF!</v>
      </c>
      <c r="M1053" s="99"/>
      <c r="N1053" s="99"/>
      <c r="O1053" s="99"/>
      <c r="P1053" s="99"/>
      <c r="Q1053" s="99"/>
      <c r="R1053" s="99"/>
      <c r="S1053" s="99"/>
      <c r="T1053" s="99"/>
      <c r="U1053" s="99"/>
      <c r="V1053" s="99"/>
      <c r="W1053" s="99"/>
      <c r="X1053" s="99"/>
      <c r="Y1053" s="99"/>
      <c r="Z1053" s="99"/>
      <c r="AA1053" s="99"/>
      <c r="AB1053" s="99"/>
      <c r="AC1053" s="99"/>
      <c r="AD1053" s="99"/>
      <c r="AE1053" s="99"/>
      <c r="AF1053" s="99"/>
      <c r="AG1053" s="99"/>
      <c r="AH1053" s="99"/>
      <c r="AI1053" s="99"/>
      <c r="AJ1053" s="99"/>
      <c r="AK1053" s="99"/>
    </row>
    <row r="1054" spans="1:37" ht="37.5" customHeight="1">
      <c r="A1054" s="99"/>
      <c r="B1054" s="100" t="s">
        <v>57</v>
      </c>
      <c r="C1054" s="101" t="s">
        <v>191</v>
      </c>
      <c r="D1054" s="102" t="e">
        <f>SUMIFS(#REF!,#REF!,$B1054,#REF!,$C1054,#REF!,$D$2)</f>
        <v>#REF!</v>
      </c>
      <c r="E1054" s="102" t="e">
        <f>SUMIFS(#REF!,#REF!,$B1054,#REF!,$C1054,#REF!,$D$2)</f>
        <v>#REF!</v>
      </c>
      <c r="F1054" s="102" t="e">
        <f>SUMIFS(#REF!,#REF!,$B1054,#REF!,$C1054,#REF!,$D$2)</f>
        <v>#REF!</v>
      </c>
      <c r="G1054" s="103" t="e">
        <f>SUMIFS(#REF!,#REF!,$B1054,#REF!,$C1054,#REF!,$G$2)</f>
        <v>#REF!</v>
      </c>
      <c r="H1054" s="103" t="e">
        <f>SUMIFS(#REF!,#REF!,$B1054,#REF!,$C1054,#REF!,$G$2)</f>
        <v>#REF!</v>
      </c>
      <c r="I1054" s="103" t="e">
        <f>SUMIFS(#REF!,#REF!,$B1054,#REF!,$C1054,#REF!,$G$2)</f>
        <v>#REF!</v>
      </c>
      <c r="J1054" s="104" t="e">
        <f>SUMIFS(#REF!,#REF!,$B1054,#REF!,$C1054,#REF!,$J$2)</f>
        <v>#REF!</v>
      </c>
      <c r="K1054" s="104" t="e">
        <f>SUMIFS(#REF!,#REF!,$B1054,#REF!,$C1054,#REF!,$J$2)</f>
        <v>#REF!</v>
      </c>
      <c r="L1054" s="104" t="e">
        <f>SUMIFS(#REF!,#REF!,$B1054,#REF!,$C1054,#REF!,$J$2)</f>
        <v>#REF!</v>
      </c>
      <c r="M1054" s="99"/>
      <c r="N1054" s="99"/>
      <c r="O1054" s="99"/>
      <c r="P1054" s="99"/>
      <c r="Q1054" s="99"/>
      <c r="R1054" s="99"/>
      <c r="S1054" s="99"/>
      <c r="T1054" s="99"/>
      <c r="U1054" s="99"/>
      <c r="V1054" s="99"/>
      <c r="W1054" s="99"/>
      <c r="X1054" s="99"/>
      <c r="Y1054" s="99"/>
      <c r="Z1054" s="99"/>
      <c r="AA1054" s="99"/>
      <c r="AB1054" s="99"/>
      <c r="AC1054" s="99"/>
      <c r="AD1054" s="99"/>
      <c r="AE1054" s="99"/>
      <c r="AF1054" s="99"/>
      <c r="AG1054" s="99"/>
      <c r="AH1054" s="99"/>
      <c r="AI1054" s="99"/>
      <c r="AJ1054" s="99"/>
      <c r="AK1054" s="99"/>
    </row>
    <row r="1055" spans="1:37" ht="37.5" customHeight="1">
      <c r="A1055" s="99"/>
      <c r="B1055" s="100" t="s">
        <v>57</v>
      </c>
      <c r="C1055" s="101" t="s">
        <v>348</v>
      </c>
      <c r="D1055" s="102" t="e">
        <f>SUMIFS(#REF!,#REF!,$B1055,#REF!,$C1055,#REF!,$D$2)</f>
        <v>#REF!</v>
      </c>
      <c r="E1055" s="102" t="e">
        <f>SUMIFS(#REF!,#REF!,$B1055,#REF!,$C1055,#REF!,$D$2)</f>
        <v>#REF!</v>
      </c>
      <c r="F1055" s="102" t="e">
        <f>SUMIFS(#REF!,#REF!,$B1055,#REF!,$C1055,#REF!,$D$2)</f>
        <v>#REF!</v>
      </c>
      <c r="G1055" s="103" t="e">
        <f>SUMIFS(#REF!,#REF!,$B1055,#REF!,$C1055,#REF!,$G$2)</f>
        <v>#REF!</v>
      </c>
      <c r="H1055" s="103" t="e">
        <f>SUMIFS(#REF!,#REF!,$B1055,#REF!,$C1055,#REF!,$G$2)</f>
        <v>#REF!</v>
      </c>
      <c r="I1055" s="103" t="e">
        <f>SUMIFS(#REF!,#REF!,$B1055,#REF!,$C1055,#REF!,$G$2)</f>
        <v>#REF!</v>
      </c>
      <c r="J1055" s="104" t="e">
        <f>SUMIFS(#REF!,#REF!,$B1055,#REF!,$C1055,#REF!,$J$2)</f>
        <v>#REF!</v>
      </c>
      <c r="K1055" s="104" t="e">
        <f>SUMIFS(#REF!,#REF!,$B1055,#REF!,$C1055,#REF!,$J$2)</f>
        <v>#REF!</v>
      </c>
      <c r="L1055" s="104" t="e">
        <f>SUMIFS(#REF!,#REF!,$B1055,#REF!,$C1055,#REF!,$J$2)</f>
        <v>#REF!</v>
      </c>
      <c r="M1055" s="99"/>
      <c r="N1055" s="99"/>
      <c r="O1055" s="99"/>
      <c r="P1055" s="99"/>
      <c r="Q1055" s="99"/>
      <c r="R1055" s="99"/>
      <c r="S1055" s="99"/>
      <c r="T1055" s="99"/>
      <c r="U1055" s="99"/>
      <c r="V1055" s="99"/>
      <c r="W1055" s="99"/>
      <c r="X1055" s="99"/>
      <c r="Y1055" s="99"/>
      <c r="Z1055" s="99"/>
      <c r="AA1055" s="99"/>
      <c r="AB1055" s="99"/>
      <c r="AC1055" s="99"/>
      <c r="AD1055" s="99"/>
      <c r="AE1055" s="99"/>
      <c r="AF1055" s="99"/>
      <c r="AG1055" s="99"/>
      <c r="AH1055" s="99"/>
      <c r="AI1055" s="99"/>
      <c r="AJ1055" s="99"/>
      <c r="AK1055" s="99"/>
    </row>
    <row r="1056" spans="1:37" ht="37.5" customHeight="1">
      <c r="A1056" s="99"/>
      <c r="B1056" s="100" t="s">
        <v>57</v>
      </c>
      <c r="C1056" s="101" t="s">
        <v>182</v>
      </c>
      <c r="D1056" s="102" t="e">
        <f>SUMIFS(#REF!,#REF!,$B1056,#REF!,$C1056,#REF!,$D$2)</f>
        <v>#REF!</v>
      </c>
      <c r="E1056" s="102" t="e">
        <f>SUMIFS(#REF!,#REF!,$B1056,#REF!,$C1056,#REF!,$D$2)</f>
        <v>#REF!</v>
      </c>
      <c r="F1056" s="102" t="e">
        <f>SUMIFS(#REF!,#REF!,$B1056,#REF!,$C1056,#REF!,$D$2)</f>
        <v>#REF!</v>
      </c>
      <c r="G1056" s="103" t="e">
        <f>SUMIFS(#REF!,#REF!,$B1056,#REF!,$C1056,#REF!,$G$2)</f>
        <v>#REF!</v>
      </c>
      <c r="H1056" s="103" t="e">
        <f>SUMIFS(#REF!,#REF!,$B1056,#REF!,$C1056,#REF!,$G$2)</f>
        <v>#REF!</v>
      </c>
      <c r="I1056" s="103" t="e">
        <f>SUMIFS(#REF!,#REF!,$B1056,#REF!,$C1056,#REF!,$G$2)</f>
        <v>#REF!</v>
      </c>
      <c r="J1056" s="104" t="e">
        <f>SUMIFS(#REF!,#REF!,$B1056,#REF!,$C1056,#REF!,$J$2)</f>
        <v>#REF!</v>
      </c>
      <c r="K1056" s="104" t="e">
        <f>SUMIFS(#REF!,#REF!,$B1056,#REF!,$C1056,#REF!,$J$2)</f>
        <v>#REF!</v>
      </c>
      <c r="L1056" s="104" t="e">
        <f>SUMIFS(#REF!,#REF!,$B1056,#REF!,$C1056,#REF!,$J$2)</f>
        <v>#REF!</v>
      </c>
      <c r="M1056" s="99"/>
      <c r="N1056" s="99"/>
      <c r="O1056" s="99"/>
      <c r="P1056" s="99"/>
      <c r="Q1056" s="99"/>
      <c r="R1056" s="99"/>
      <c r="S1056" s="99"/>
      <c r="T1056" s="99"/>
      <c r="U1056" s="99"/>
      <c r="V1056" s="99"/>
      <c r="W1056" s="99"/>
      <c r="X1056" s="99"/>
      <c r="Y1056" s="99"/>
      <c r="Z1056" s="99"/>
      <c r="AA1056" s="99"/>
      <c r="AB1056" s="99"/>
      <c r="AC1056" s="99"/>
      <c r="AD1056" s="99"/>
      <c r="AE1056" s="99"/>
      <c r="AF1056" s="99"/>
      <c r="AG1056" s="99"/>
      <c r="AH1056" s="99"/>
      <c r="AI1056" s="99"/>
      <c r="AJ1056" s="99"/>
      <c r="AK1056" s="99"/>
    </row>
    <row r="1057" spans="1:37" ht="37.5" customHeight="1">
      <c r="A1057" s="99"/>
      <c r="B1057" s="100" t="s">
        <v>57</v>
      </c>
      <c r="C1057" s="101" t="s">
        <v>170</v>
      </c>
      <c r="D1057" s="102" t="e">
        <f>SUMIFS(#REF!,#REF!,$B1057,#REF!,$C1057,#REF!,$D$2)</f>
        <v>#REF!</v>
      </c>
      <c r="E1057" s="102" t="e">
        <f>SUMIFS(#REF!,#REF!,$B1057,#REF!,$C1057,#REF!,$D$2)</f>
        <v>#REF!</v>
      </c>
      <c r="F1057" s="102" t="e">
        <f>SUMIFS(#REF!,#REF!,$B1057,#REF!,$C1057,#REF!,$D$2)</f>
        <v>#REF!</v>
      </c>
      <c r="G1057" s="103" t="e">
        <f>SUMIFS(#REF!,#REF!,$B1057,#REF!,$C1057,#REF!,$G$2)</f>
        <v>#REF!</v>
      </c>
      <c r="H1057" s="103" t="e">
        <f>SUMIFS(#REF!,#REF!,$B1057,#REF!,$C1057,#REF!,$G$2)</f>
        <v>#REF!</v>
      </c>
      <c r="I1057" s="103" t="e">
        <f>SUMIFS(#REF!,#REF!,$B1057,#REF!,$C1057,#REF!,$G$2)</f>
        <v>#REF!</v>
      </c>
      <c r="J1057" s="104" t="e">
        <f>SUMIFS(#REF!,#REF!,$B1057,#REF!,$C1057,#REF!,$J$2)</f>
        <v>#REF!</v>
      </c>
      <c r="K1057" s="104" t="e">
        <f>SUMIFS(#REF!,#REF!,$B1057,#REF!,$C1057,#REF!,$J$2)</f>
        <v>#REF!</v>
      </c>
      <c r="L1057" s="104" t="e">
        <f>SUMIFS(#REF!,#REF!,$B1057,#REF!,$C1057,#REF!,$J$2)</f>
        <v>#REF!</v>
      </c>
      <c r="M1057" s="99"/>
      <c r="N1057" s="99"/>
      <c r="O1057" s="99"/>
      <c r="P1057" s="99"/>
      <c r="Q1057" s="99"/>
      <c r="R1057" s="99"/>
      <c r="S1057" s="99"/>
      <c r="T1057" s="99"/>
      <c r="U1057" s="99"/>
      <c r="V1057" s="99"/>
      <c r="W1057" s="99"/>
      <c r="X1057" s="99"/>
      <c r="Y1057" s="99"/>
      <c r="Z1057" s="99"/>
      <c r="AA1057" s="99"/>
      <c r="AB1057" s="99"/>
      <c r="AC1057" s="99"/>
      <c r="AD1057" s="99"/>
      <c r="AE1057" s="99"/>
      <c r="AF1057" s="99"/>
      <c r="AG1057" s="99"/>
      <c r="AH1057" s="99"/>
      <c r="AI1057" s="99"/>
      <c r="AJ1057" s="99"/>
      <c r="AK1057" s="99"/>
    </row>
    <row r="1058" spans="1:37" ht="37.5" customHeight="1">
      <c r="A1058" s="99"/>
      <c r="B1058" s="100" t="s">
        <v>57</v>
      </c>
      <c r="C1058" s="101" t="s">
        <v>188</v>
      </c>
      <c r="D1058" s="102" t="e">
        <f>SUMIFS(#REF!,#REF!,$B1058,#REF!,$C1058,#REF!,$D$2)</f>
        <v>#REF!</v>
      </c>
      <c r="E1058" s="102" t="e">
        <f>SUMIFS(#REF!,#REF!,$B1058,#REF!,$C1058,#REF!,$D$2)</f>
        <v>#REF!</v>
      </c>
      <c r="F1058" s="102" t="e">
        <f>SUMIFS(#REF!,#REF!,$B1058,#REF!,$C1058,#REF!,$D$2)</f>
        <v>#REF!</v>
      </c>
      <c r="G1058" s="103" t="e">
        <f>SUMIFS(#REF!,#REF!,$B1058,#REF!,$C1058,#REF!,$G$2)</f>
        <v>#REF!</v>
      </c>
      <c r="H1058" s="103" t="e">
        <f>SUMIFS(#REF!,#REF!,$B1058,#REF!,$C1058,#REF!,$G$2)</f>
        <v>#REF!</v>
      </c>
      <c r="I1058" s="103" t="e">
        <f>SUMIFS(#REF!,#REF!,$B1058,#REF!,$C1058,#REF!,$G$2)</f>
        <v>#REF!</v>
      </c>
      <c r="J1058" s="104" t="e">
        <f>SUMIFS(#REF!,#REF!,$B1058,#REF!,$C1058,#REF!,$J$2)</f>
        <v>#REF!</v>
      </c>
      <c r="K1058" s="104" t="e">
        <f>SUMIFS(#REF!,#REF!,$B1058,#REF!,$C1058,#REF!,$J$2)</f>
        <v>#REF!</v>
      </c>
      <c r="L1058" s="104" t="e">
        <f>SUMIFS(#REF!,#REF!,$B1058,#REF!,$C1058,#REF!,$J$2)</f>
        <v>#REF!</v>
      </c>
      <c r="M1058" s="99"/>
      <c r="N1058" s="99"/>
      <c r="O1058" s="99"/>
      <c r="P1058" s="99"/>
      <c r="Q1058" s="99"/>
      <c r="R1058" s="99"/>
      <c r="S1058" s="99"/>
      <c r="T1058" s="99"/>
      <c r="U1058" s="99"/>
      <c r="V1058" s="99"/>
      <c r="W1058" s="99"/>
      <c r="X1058" s="99"/>
      <c r="Y1058" s="99"/>
      <c r="Z1058" s="99"/>
      <c r="AA1058" s="99"/>
      <c r="AB1058" s="99"/>
      <c r="AC1058" s="99"/>
      <c r="AD1058" s="99"/>
      <c r="AE1058" s="99"/>
      <c r="AF1058" s="99"/>
      <c r="AG1058" s="99"/>
      <c r="AH1058" s="99"/>
      <c r="AI1058" s="99"/>
      <c r="AJ1058" s="99"/>
      <c r="AK1058" s="99"/>
    </row>
    <row r="1059" spans="1:37" ht="37.5" customHeight="1">
      <c r="A1059" s="99"/>
      <c r="B1059" s="100" t="s">
        <v>57</v>
      </c>
      <c r="C1059" s="101" t="s">
        <v>176</v>
      </c>
      <c r="D1059" s="102" t="e">
        <f>SUMIFS(#REF!,#REF!,$B1059,#REF!,$C1059,#REF!,$D$2)</f>
        <v>#REF!</v>
      </c>
      <c r="E1059" s="102" t="e">
        <f>SUMIFS(#REF!,#REF!,$B1059,#REF!,$C1059,#REF!,$D$2)</f>
        <v>#REF!</v>
      </c>
      <c r="F1059" s="102" t="e">
        <f>SUMIFS(#REF!,#REF!,$B1059,#REF!,$C1059,#REF!,$D$2)</f>
        <v>#REF!</v>
      </c>
      <c r="G1059" s="103" t="e">
        <f>SUMIFS(#REF!,#REF!,$B1059,#REF!,$C1059,#REF!,$G$2)</f>
        <v>#REF!</v>
      </c>
      <c r="H1059" s="103" t="e">
        <f>SUMIFS(#REF!,#REF!,$B1059,#REF!,$C1059,#REF!,$G$2)</f>
        <v>#REF!</v>
      </c>
      <c r="I1059" s="103" t="e">
        <f>SUMIFS(#REF!,#REF!,$B1059,#REF!,$C1059,#REF!,$G$2)</f>
        <v>#REF!</v>
      </c>
      <c r="J1059" s="104" t="e">
        <f>SUMIFS(#REF!,#REF!,$B1059,#REF!,$C1059,#REF!,$J$2)</f>
        <v>#REF!</v>
      </c>
      <c r="K1059" s="104" t="e">
        <f>SUMIFS(#REF!,#REF!,$B1059,#REF!,$C1059,#REF!,$J$2)</f>
        <v>#REF!</v>
      </c>
      <c r="L1059" s="104" t="e">
        <f>SUMIFS(#REF!,#REF!,$B1059,#REF!,$C1059,#REF!,$J$2)</f>
        <v>#REF!</v>
      </c>
      <c r="M1059" s="99"/>
      <c r="N1059" s="99"/>
      <c r="O1059" s="99"/>
      <c r="P1059" s="99"/>
      <c r="Q1059" s="99"/>
      <c r="R1059" s="99"/>
      <c r="S1059" s="99"/>
      <c r="T1059" s="99"/>
      <c r="U1059" s="99"/>
      <c r="V1059" s="99"/>
      <c r="W1059" s="99"/>
      <c r="X1059" s="99"/>
      <c r="Y1059" s="99"/>
      <c r="Z1059" s="99"/>
      <c r="AA1059" s="99"/>
      <c r="AB1059" s="99"/>
      <c r="AC1059" s="99"/>
      <c r="AD1059" s="99"/>
      <c r="AE1059" s="99"/>
      <c r="AF1059" s="99"/>
      <c r="AG1059" s="99"/>
      <c r="AH1059" s="99"/>
      <c r="AI1059" s="99"/>
      <c r="AJ1059" s="99"/>
      <c r="AK1059" s="99"/>
    </row>
    <row r="1060" spans="1:37" ht="37.5" customHeight="1">
      <c r="A1060" s="99"/>
      <c r="B1060" s="100" t="s">
        <v>57</v>
      </c>
      <c r="C1060" s="101" t="s">
        <v>194</v>
      </c>
      <c r="D1060" s="102" t="e">
        <f>SUMIFS(#REF!,#REF!,$B1060,#REF!,$C1060,#REF!,$D$2)</f>
        <v>#REF!</v>
      </c>
      <c r="E1060" s="102" t="e">
        <f>SUMIFS(#REF!,#REF!,$B1060,#REF!,$C1060,#REF!,$D$2)</f>
        <v>#REF!</v>
      </c>
      <c r="F1060" s="102" t="e">
        <f>SUMIFS(#REF!,#REF!,$B1060,#REF!,$C1060,#REF!,$D$2)</f>
        <v>#REF!</v>
      </c>
      <c r="G1060" s="103" t="e">
        <f>SUMIFS(#REF!,#REF!,$B1060,#REF!,$C1060,#REF!,$G$2)</f>
        <v>#REF!</v>
      </c>
      <c r="H1060" s="103" t="e">
        <f>SUMIFS(#REF!,#REF!,$B1060,#REF!,$C1060,#REF!,$G$2)</f>
        <v>#REF!</v>
      </c>
      <c r="I1060" s="103" t="e">
        <f>SUMIFS(#REF!,#REF!,$B1060,#REF!,$C1060,#REF!,$G$2)</f>
        <v>#REF!</v>
      </c>
      <c r="J1060" s="104" t="e">
        <f>SUMIFS(#REF!,#REF!,$B1060,#REF!,$C1060,#REF!,$J$2)</f>
        <v>#REF!</v>
      </c>
      <c r="K1060" s="104" t="e">
        <f>SUMIFS(#REF!,#REF!,$B1060,#REF!,$C1060,#REF!,$J$2)</f>
        <v>#REF!</v>
      </c>
      <c r="L1060" s="104" t="e">
        <f>SUMIFS(#REF!,#REF!,$B1060,#REF!,$C1060,#REF!,$J$2)</f>
        <v>#REF!</v>
      </c>
      <c r="M1060" s="97"/>
      <c r="N1060" s="97"/>
      <c r="O1060" s="97"/>
      <c r="P1060" s="97"/>
      <c r="Q1060" s="97"/>
      <c r="R1060" s="97"/>
      <c r="S1060" s="97"/>
      <c r="T1060" s="97"/>
      <c r="U1060" s="97"/>
      <c r="V1060" s="97"/>
      <c r="W1060" s="97"/>
      <c r="X1060" s="97"/>
      <c r="Y1060" s="97"/>
      <c r="Z1060" s="97"/>
      <c r="AA1060" s="97"/>
      <c r="AB1060" s="97"/>
      <c r="AC1060" s="97"/>
      <c r="AD1060" s="97"/>
      <c r="AE1060" s="97"/>
      <c r="AF1060" s="97"/>
      <c r="AG1060" s="97"/>
      <c r="AH1060" s="97"/>
      <c r="AI1060" s="97"/>
      <c r="AJ1060" s="97"/>
      <c r="AK1060" s="97"/>
    </row>
    <row r="1061" spans="1:37" ht="18.75" customHeight="1">
      <c r="A1061" s="94"/>
      <c r="B1061" s="95" t="s">
        <v>712</v>
      </c>
      <c r="C1061" s="94"/>
      <c r="D1061" s="96" t="e">
        <f t="shared" ref="D1061:L1061" si="97">SUM(D1062:D1071)</f>
        <v>#REF!</v>
      </c>
      <c r="E1061" s="96" t="e">
        <f t="shared" si="97"/>
        <v>#REF!</v>
      </c>
      <c r="F1061" s="96" t="e">
        <f t="shared" si="97"/>
        <v>#REF!</v>
      </c>
      <c r="G1061" s="96" t="e">
        <f t="shared" si="97"/>
        <v>#REF!</v>
      </c>
      <c r="H1061" s="96" t="e">
        <f t="shared" si="97"/>
        <v>#REF!</v>
      </c>
      <c r="I1061" s="96" t="e">
        <f t="shared" si="97"/>
        <v>#REF!</v>
      </c>
      <c r="J1061" s="96" t="e">
        <f t="shared" si="97"/>
        <v>#REF!</v>
      </c>
      <c r="K1061" s="96" t="e">
        <f t="shared" si="97"/>
        <v>#REF!</v>
      </c>
      <c r="L1061" s="96" t="e">
        <f t="shared" si="97"/>
        <v>#REF!</v>
      </c>
      <c r="M1061" s="99"/>
      <c r="N1061" s="99"/>
      <c r="O1061" s="99"/>
      <c r="P1061" s="99"/>
      <c r="Q1061" s="99"/>
      <c r="R1061" s="99"/>
      <c r="S1061" s="99"/>
      <c r="T1061" s="99"/>
      <c r="U1061" s="99"/>
      <c r="V1061" s="99"/>
      <c r="W1061" s="99"/>
      <c r="X1061" s="99"/>
      <c r="Y1061" s="99"/>
      <c r="Z1061" s="99"/>
      <c r="AA1061" s="99"/>
      <c r="AB1061" s="99"/>
      <c r="AC1061" s="99"/>
      <c r="AD1061" s="99"/>
      <c r="AE1061" s="99"/>
      <c r="AF1061" s="99"/>
      <c r="AG1061" s="99"/>
      <c r="AH1061" s="99"/>
      <c r="AI1061" s="99"/>
      <c r="AJ1061" s="99"/>
      <c r="AK1061" s="99"/>
    </row>
    <row r="1062" spans="1:37" ht="37.5" customHeight="1">
      <c r="A1062" s="99">
        <f>A1051+1</f>
        <v>97</v>
      </c>
      <c r="B1062" s="100" t="s">
        <v>342</v>
      </c>
      <c r="C1062" s="101" t="s">
        <v>372</v>
      </c>
      <c r="D1062" s="102" t="e">
        <f>SUMIFS(#REF!,#REF!,$B1062,#REF!,$C1062,#REF!,$D$2)</f>
        <v>#REF!</v>
      </c>
      <c r="E1062" s="102" t="e">
        <f>SUMIFS(#REF!,#REF!,$B1062,#REF!,$C1062,#REF!,$D$2)</f>
        <v>#REF!</v>
      </c>
      <c r="F1062" s="102" t="e">
        <f>SUMIFS(#REF!,#REF!,$B1062,#REF!,$C1062,#REF!,$D$2)</f>
        <v>#REF!</v>
      </c>
      <c r="G1062" s="103" t="e">
        <f>SUMIFS(#REF!,#REF!,$B1062,#REF!,$C1062,#REF!,$G$2)</f>
        <v>#REF!</v>
      </c>
      <c r="H1062" s="103" t="e">
        <f>SUMIFS(#REF!,#REF!,$B1062,#REF!,$C1062,#REF!,$G$2)</f>
        <v>#REF!</v>
      </c>
      <c r="I1062" s="103" t="e">
        <f>SUMIFS(#REF!,#REF!,$B1062,#REF!,$C1062,#REF!,$G$2)</f>
        <v>#REF!</v>
      </c>
      <c r="J1062" s="104" t="e">
        <f>SUMIFS(#REF!,#REF!,$B1062,#REF!,$C1062,#REF!,$J$2)</f>
        <v>#REF!</v>
      </c>
      <c r="K1062" s="104" t="e">
        <f>SUMIFS(#REF!,#REF!,$B1062,#REF!,$C1062,#REF!,$J$2)</f>
        <v>#REF!</v>
      </c>
      <c r="L1062" s="104" t="e">
        <f>SUMIFS(#REF!,#REF!,$B1062,#REF!,$C1062,#REF!,$J$2)</f>
        <v>#REF!</v>
      </c>
      <c r="M1062" s="99"/>
      <c r="N1062" s="99"/>
      <c r="O1062" s="99"/>
      <c r="P1062" s="99"/>
      <c r="Q1062" s="99"/>
      <c r="R1062" s="99"/>
      <c r="S1062" s="99"/>
      <c r="T1062" s="99"/>
      <c r="U1062" s="99"/>
      <c r="V1062" s="99"/>
      <c r="W1062" s="99"/>
      <c r="X1062" s="99"/>
      <c r="Y1062" s="99"/>
      <c r="Z1062" s="99"/>
      <c r="AA1062" s="99"/>
      <c r="AB1062" s="99"/>
      <c r="AC1062" s="99"/>
      <c r="AD1062" s="99"/>
      <c r="AE1062" s="99"/>
      <c r="AF1062" s="99"/>
      <c r="AG1062" s="99"/>
      <c r="AH1062" s="99"/>
      <c r="AI1062" s="99"/>
      <c r="AJ1062" s="99"/>
      <c r="AK1062" s="99"/>
    </row>
    <row r="1063" spans="1:37" ht="37.5" customHeight="1">
      <c r="A1063" s="99"/>
      <c r="B1063" s="100" t="s">
        <v>342</v>
      </c>
      <c r="C1063" s="101" t="s">
        <v>456</v>
      </c>
      <c r="D1063" s="102" t="e">
        <f>SUMIFS(#REF!,#REF!,$B1063,#REF!,$C1063,#REF!,$D$2)</f>
        <v>#REF!</v>
      </c>
      <c r="E1063" s="102" t="e">
        <f>SUMIFS(#REF!,#REF!,$B1063,#REF!,$C1063,#REF!,$D$2)</f>
        <v>#REF!</v>
      </c>
      <c r="F1063" s="102" t="e">
        <f>SUMIFS(#REF!,#REF!,$B1063,#REF!,$C1063,#REF!,$D$2)</f>
        <v>#REF!</v>
      </c>
      <c r="G1063" s="103" t="e">
        <f>SUMIFS(#REF!,#REF!,$B1063,#REF!,$C1063,#REF!,$G$2)</f>
        <v>#REF!</v>
      </c>
      <c r="H1063" s="103" t="e">
        <f>SUMIFS(#REF!,#REF!,$B1063,#REF!,$C1063,#REF!,$G$2)</f>
        <v>#REF!</v>
      </c>
      <c r="I1063" s="103" t="e">
        <f>SUMIFS(#REF!,#REF!,$B1063,#REF!,$C1063,#REF!,$G$2)</f>
        <v>#REF!</v>
      </c>
      <c r="J1063" s="104" t="e">
        <f>SUMIFS(#REF!,#REF!,$B1063,#REF!,$C1063,#REF!,$J$2)</f>
        <v>#REF!</v>
      </c>
      <c r="K1063" s="104" t="e">
        <f>SUMIFS(#REF!,#REF!,$B1063,#REF!,$C1063,#REF!,$J$2)</f>
        <v>#REF!</v>
      </c>
      <c r="L1063" s="104" t="e">
        <f>SUMIFS(#REF!,#REF!,$B1063,#REF!,$C1063,#REF!,$J$2)</f>
        <v>#REF!</v>
      </c>
      <c r="M1063" s="99"/>
      <c r="N1063" s="99"/>
      <c r="O1063" s="99"/>
      <c r="P1063" s="99"/>
      <c r="Q1063" s="99"/>
      <c r="R1063" s="99"/>
      <c r="S1063" s="99"/>
      <c r="T1063" s="99"/>
      <c r="U1063" s="99"/>
      <c r="V1063" s="99"/>
      <c r="W1063" s="99"/>
      <c r="X1063" s="99"/>
      <c r="Y1063" s="99"/>
      <c r="Z1063" s="99"/>
      <c r="AA1063" s="99"/>
      <c r="AB1063" s="99"/>
      <c r="AC1063" s="99"/>
      <c r="AD1063" s="99"/>
      <c r="AE1063" s="99"/>
      <c r="AF1063" s="99"/>
      <c r="AG1063" s="99"/>
      <c r="AH1063" s="99"/>
      <c r="AI1063" s="99"/>
      <c r="AJ1063" s="99"/>
      <c r="AK1063" s="99"/>
    </row>
    <row r="1064" spans="1:37" ht="37.5" customHeight="1">
      <c r="A1064" s="99"/>
      <c r="B1064" s="100" t="s">
        <v>342</v>
      </c>
      <c r="C1064" s="101" t="s">
        <v>465</v>
      </c>
      <c r="D1064" s="102" t="e">
        <f>SUMIFS(#REF!,#REF!,$B1064,#REF!,$C1064,#REF!,$D$2)</f>
        <v>#REF!</v>
      </c>
      <c r="E1064" s="102" t="e">
        <f>SUMIFS(#REF!,#REF!,$B1064,#REF!,$C1064,#REF!,$D$2)</f>
        <v>#REF!</v>
      </c>
      <c r="F1064" s="102" t="e">
        <f>SUMIFS(#REF!,#REF!,$B1064,#REF!,$C1064,#REF!,$D$2)</f>
        <v>#REF!</v>
      </c>
      <c r="G1064" s="103" t="e">
        <f>SUMIFS(#REF!,#REF!,$B1064,#REF!,$C1064,#REF!,$G$2)</f>
        <v>#REF!</v>
      </c>
      <c r="H1064" s="103" t="e">
        <f>SUMIFS(#REF!,#REF!,$B1064,#REF!,$C1064,#REF!,$G$2)</f>
        <v>#REF!</v>
      </c>
      <c r="I1064" s="103" t="e">
        <f>SUMIFS(#REF!,#REF!,$B1064,#REF!,$C1064,#REF!,$G$2)</f>
        <v>#REF!</v>
      </c>
      <c r="J1064" s="104" t="e">
        <f>SUMIFS(#REF!,#REF!,$B1064,#REF!,$C1064,#REF!,$J$2)</f>
        <v>#REF!</v>
      </c>
      <c r="K1064" s="104" t="e">
        <f>SUMIFS(#REF!,#REF!,$B1064,#REF!,$C1064,#REF!,$J$2)</f>
        <v>#REF!</v>
      </c>
      <c r="L1064" s="104" t="e">
        <f>SUMIFS(#REF!,#REF!,$B1064,#REF!,$C1064,#REF!,$J$2)</f>
        <v>#REF!</v>
      </c>
      <c r="M1064" s="99"/>
      <c r="N1064" s="99"/>
      <c r="O1064" s="99"/>
      <c r="P1064" s="99"/>
      <c r="Q1064" s="99"/>
      <c r="R1064" s="99"/>
      <c r="S1064" s="99"/>
      <c r="T1064" s="99"/>
      <c r="U1064" s="99"/>
      <c r="V1064" s="99"/>
      <c r="W1064" s="99"/>
      <c r="X1064" s="99"/>
      <c r="Y1064" s="99"/>
      <c r="Z1064" s="99"/>
      <c r="AA1064" s="99"/>
      <c r="AB1064" s="99"/>
      <c r="AC1064" s="99"/>
      <c r="AD1064" s="99"/>
      <c r="AE1064" s="99"/>
      <c r="AF1064" s="99"/>
      <c r="AG1064" s="99"/>
      <c r="AH1064" s="99"/>
      <c r="AI1064" s="99"/>
      <c r="AJ1064" s="99"/>
      <c r="AK1064" s="99"/>
    </row>
    <row r="1065" spans="1:37" ht="37.5" customHeight="1">
      <c r="A1065" s="99"/>
      <c r="B1065" s="100" t="s">
        <v>342</v>
      </c>
      <c r="C1065" s="101" t="s">
        <v>191</v>
      </c>
      <c r="D1065" s="102" t="e">
        <f>SUMIFS(#REF!,#REF!,$B1065,#REF!,$C1065,#REF!,$D$2)</f>
        <v>#REF!</v>
      </c>
      <c r="E1065" s="102" t="e">
        <f>SUMIFS(#REF!,#REF!,$B1065,#REF!,$C1065,#REF!,$D$2)</f>
        <v>#REF!</v>
      </c>
      <c r="F1065" s="102" t="e">
        <f>SUMIFS(#REF!,#REF!,$B1065,#REF!,$C1065,#REF!,$D$2)</f>
        <v>#REF!</v>
      </c>
      <c r="G1065" s="103" t="e">
        <f>SUMIFS(#REF!,#REF!,$B1065,#REF!,$C1065,#REF!,$G$2)</f>
        <v>#REF!</v>
      </c>
      <c r="H1065" s="103" t="e">
        <f>SUMIFS(#REF!,#REF!,$B1065,#REF!,$C1065,#REF!,$G$2)</f>
        <v>#REF!</v>
      </c>
      <c r="I1065" s="103" t="e">
        <f>SUMIFS(#REF!,#REF!,$B1065,#REF!,$C1065,#REF!,$G$2)</f>
        <v>#REF!</v>
      </c>
      <c r="J1065" s="104" t="e">
        <f>SUMIFS(#REF!,#REF!,$B1065,#REF!,$C1065,#REF!,$J$2)</f>
        <v>#REF!</v>
      </c>
      <c r="K1065" s="104" t="e">
        <f>SUMIFS(#REF!,#REF!,$B1065,#REF!,$C1065,#REF!,$J$2)</f>
        <v>#REF!</v>
      </c>
      <c r="L1065" s="104" t="e">
        <f>SUMIFS(#REF!,#REF!,$B1065,#REF!,$C1065,#REF!,$J$2)</f>
        <v>#REF!</v>
      </c>
      <c r="M1065" s="99"/>
      <c r="N1065" s="99"/>
      <c r="O1065" s="99"/>
      <c r="P1065" s="99"/>
      <c r="Q1065" s="99"/>
      <c r="R1065" s="99"/>
      <c r="S1065" s="99"/>
      <c r="T1065" s="99"/>
      <c r="U1065" s="99"/>
      <c r="V1065" s="99"/>
      <c r="W1065" s="99"/>
      <c r="X1065" s="99"/>
      <c r="Y1065" s="99"/>
      <c r="Z1065" s="99"/>
      <c r="AA1065" s="99"/>
      <c r="AB1065" s="99"/>
      <c r="AC1065" s="99"/>
      <c r="AD1065" s="99"/>
      <c r="AE1065" s="99"/>
      <c r="AF1065" s="99"/>
      <c r="AG1065" s="99"/>
      <c r="AH1065" s="99"/>
      <c r="AI1065" s="99"/>
      <c r="AJ1065" s="99"/>
      <c r="AK1065" s="99"/>
    </row>
    <row r="1066" spans="1:37" ht="37.5" customHeight="1">
      <c r="A1066" s="99"/>
      <c r="B1066" s="100" t="s">
        <v>342</v>
      </c>
      <c r="C1066" s="101" t="s">
        <v>348</v>
      </c>
      <c r="D1066" s="102" t="e">
        <f>SUMIFS(#REF!,#REF!,$B1066,#REF!,$C1066,#REF!,$D$2)</f>
        <v>#REF!</v>
      </c>
      <c r="E1066" s="102" t="e">
        <f>SUMIFS(#REF!,#REF!,$B1066,#REF!,$C1066,#REF!,$D$2)</f>
        <v>#REF!</v>
      </c>
      <c r="F1066" s="102" t="e">
        <f>SUMIFS(#REF!,#REF!,$B1066,#REF!,$C1066,#REF!,$D$2)</f>
        <v>#REF!</v>
      </c>
      <c r="G1066" s="103" t="e">
        <f>SUMIFS(#REF!,#REF!,$B1066,#REF!,$C1066,#REF!,$G$2)</f>
        <v>#REF!</v>
      </c>
      <c r="H1066" s="103" t="e">
        <f>SUMIFS(#REF!,#REF!,$B1066,#REF!,$C1066,#REF!,$G$2)</f>
        <v>#REF!</v>
      </c>
      <c r="I1066" s="103" t="e">
        <f>SUMIFS(#REF!,#REF!,$B1066,#REF!,$C1066,#REF!,$G$2)</f>
        <v>#REF!</v>
      </c>
      <c r="J1066" s="104" t="e">
        <f>SUMIFS(#REF!,#REF!,$B1066,#REF!,$C1066,#REF!,$J$2)</f>
        <v>#REF!</v>
      </c>
      <c r="K1066" s="104" t="e">
        <f>SUMIFS(#REF!,#REF!,$B1066,#REF!,$C1066,#REF!,$J$2)</f>
        <v>#REF!</v>
      </c>
      <c r="L1066" s="104" t="e">
        <f>SUMIFS(#REF!,#REF!,$B1066,#REF!,$C1066,#REF!,$J$2)</f>
        <v>#REF!</v>
      </c>
      <c r="M1066" s="99"/>
      <c r="N1066" s="99"/>
      <c r="O1066" s="99"/>
      <c r="P1066" s="99"/>
      <c r="Q1066" s="99"/>
      <c r="R1066" s="99"/>
      <c r="S1066" s="99"/>
      <c r="T1066" s="99"/>
      <c r="U1066" s="99"/>
      <c r="V1066" s="99"/>
      <c r="W1066" s="99"/>
      <c r="X1066" s="99"/>
      <c r="Y1066" s="99"/>
      <c r="Z1066" s="99"/>
      <c r="AA1066" s="99"/>
      <c r="AB1066" s="99"/>
      <c r="AC1066" s="99"/>
      <c r="AD1066" s="99"/>
      <c r="AE1066" s="99"/>
      <c r="AF1066" s="99"/>
      <c r="AG1066" s="99"/>
      <c r="AH1066" s="99"/>
      <c r="AI1066" s="99"/>
      <c r="AJ1066" s="99"/>
      <c r="AK1066" s="99"/>
    </row>
    <row r="1067" spans="1:37" ht="37.5" customHeight="1">
      <c r="A1067" s="99"/>
      <c r="B1067" s="100" t="s">
        <v>342</v>
      </c>
      <c r="C1067" s="101" t="s">
        <v>182</v>
      </c>
      <c r="D1067" s="102" t="e">
        <f>SUMIFS(#REF!,#REF!,$B1067,#REF!,$C1067,#REF!,$D$2)</f>
        <v>#REF!</v>
      </c>
      <c r="E1067" s="102" t="e">
        <f>SUMIFS(#REF!,#REF!,$B1067,#REF!,$C1067,#REF!,$D$2)</f>
        <v>#REF!</v>
      </c>
      <c r="F1067" s="102" t="e">
        <f>SUMIFS(#REF!,#REF!,$B1067,#REF!,$C1067,#REF!,$D$2)</f>
        <v>#REF!</v>
      </c>
      <c r="G1067" s="103" t="e">
        <f>SUMIFS(#REF!,#REF!,$B1067,#REF!,$C1067,#REF!,$G$2)</f>
        <v>#REF!</v>
      </c>
      <c r="H1067" s="103" t="e">
        <f>SUMIFS(#REF!,#REF!,$B1067,#REF!,$C1067,#REF!,$G$2)</f>
        <v>#REF!</v>
      </c>
      <c r="I1067" s="103" t="e">
        <f>SUMIFS(#REF!,#REF!,$B1067,#REF!,$C1067,#REF!,$G$2)</f>
        <v>#REF!</v>
      </c>
      <c r="J1067" s="104" t="e">
        <f>SUMIFS(#REF!,#REF!,$B1067,#REF!,$C1067,#REF!,$J$2)</f>
        <v>#REF!</v>
      </c>
      <c r="K1067" s="104" t="e">
        <f>SUMIFS(#REF!,#REF!,$B1067,#REF!,$C1067,#REF!,$J$2)</f>
        <v>#REF!</v>
      </c>
      <c r="L1067" s="104" t="e">
        <f>SUMIFS(#REF!,#REF!,$B1067,#REF!,$C1067,#REF!,$J$2)</f>
        <v>#REF!</v>
      </c>
      <c r="M1067" s="99"/>
      <c r="N1067" s="99"/>
      <c r="O1067" s="99"/>
      <c r="P1067" s="99"/>
      <c r="Q1067" s="99"/>
      <c r="R1067" s="99"/>
      <c r="S1067" s="99"/>
      <c r="T1067" s="99"/>
      <c r="U1067" s="99"/>
      <c r="V1067" s="99"/>
      <c r="W1067" s="99"/>
      <c r="X1067" s="99"/>
      <c r="Y1067" s="99"/>
      <c r="Z1067" s="99"/>
      <c r="AA1067" s="99"/>
      <c r="AB1067" s="99"/>
      <c r="AC1067" s="99"/>
      <c r="AD1067" s="99"/>
      <c r="AE1067" s="99"/>
      <c r="AF1067" s="99"/>
      <c r="AG1067" s="99"/>
      <c r="AH1067" s="99"/>
      <c r="AI1067" s="99"/>
      <c r="AJ1067" s="99"/>
      <c r="AK1067" s="99"/>
    </row>
    <row r="1068" spans="1:37" ht="37.5" customHeight="1">
      <c r="A1068" s="99"/>
      <c r="B1068" s="100" t="s">
        <v>342</v>
      </c>
      <c r="C1068" s="101" t="s">
        <v>170</v>
      </c>
      <c r="D1068" s="102" t="e">
        <f>SUMIFS(#REF!,#REF!,$B1068,#REF!,$C1068,#REF!,$D$2)</f>
        <v>#REF!</v>
      </c>
      <c r="E1068" s="102" t="e">
        <f>SUMIFS(#REF!,#REF!,$B1068,#REF!,$C1068,#REF!,$D$2)</f>
        <v>#REF!</v>
      </c>
      <c r="F1068" s="102" t="e">
        <f>SUMIFS(#REF!,#REF!,$B1068,#REF!,$C1068,#REF!,$D$2)</f>
        <v>#REF!</v>
      </c>
      <c r="G1068" s="103" t="e">
        <f>SUMIFS(#REF!,#REF!,$B1068,#REF!,$C1068,#REF!,$G$2)</f>
        <v>#REF!</v>
      </c>
      <c r="H1068" s="103" t="e">
        <f>SUMIFS(#REF!,#REF!,$B1068,#REF!,$C1068,#REF!,$G$2)</f>
        <v>#REF!</v>
      </c>
      <c r="I1068" s="103" t="e">
        <f>SUMIFS(#REF!,#REF!,$B1068,#REF!,$C1068,#REF!,$G$2)</f>
        <v>#REF!</v>
      </c>
      <c r="J1068" s="104" t="e">
        <f>SUMIFS(#REF!,#REF!,$B1068,#REF!,$C1068,#REF!,$J$2)</f>
        <v>#REF!</v>
      </c>
      <c r="K1068" s="104" t="e">
        <f>SUMIFS(#REF!,#REF!,$B1068,#REF!,$C1068,#REF!,$J$2)</f>
        <v>#REF!</v>
      </c>
      <c r="L1068" s="104" t="e">
        <f>SUMIFS(#REF!,#REF!,$B1068,#REF!,$C1068,#REF!,$J$2)</f>
        <v>#REF!</v>
      </c>
      <c r="M1068" s="99"/>
      <c r="N1068" s="99"/>
      <c r="O1068" s="99"/>
      <c r="P1068" s="99"/>
      <c r="Q1068" s="99"/>
      <c r="R1068" s="99"/>
      <c r="S1068" s="99"/>
      <c r="T1068" s="99"/>
      <c r="U1068" s="99"/>
      <c r="V1068" s="99"/>
      <c r="W1068" s="99"/>
      <c r="X1068" s="99"/>
      <c r="Y1068" s="99"/>
      <c r="Z1068" s="99"/>
      <c r="AA1068" s="99"/>
      <c r="AB1068" s="99"/>
      <c r="AC1068" s="99"/>
      <c r="AD1068" s="99"/>
      <c r="AE1068" s="99"/>
      <c r="AF1068" s="99"/>
      <c r="AG1068" s="99"/>
      <c r="AH1068" s="99"/>
      <c r="AI1068" s="99"/>
      <c r="AJ1068" s="99"/>
      <c r="AK1068" s="99"/>
    </row>
    <row r="1069" spans="1:37" ht="37.5" customHeight="1">
      <c r="A1069" s="99"/>
      <c r="B1069" s="100" t="s">
        <v>342</v>
      </c>
      <c r="C1069" s="101" t="s">
        <v>188</v>
      </c>
      <c r="D1069" s="102" t="e">
        <f>SUMIFS(#REF!,#REF!,$B1069,#REF!,$C1069,#REF!,$D$2)</f>
        <v>#REF!</v>
      </c>
      <c r="E1069" s="102" t="e">
        <f>SUMIFS(#REF!,#REF!,$B1069,#REF!,$C1069,#REF!,$D$2)</f>
        <v>#REF!</v>
      </c>
      <c r="F1069" s="102" t="e">
        <f>SUMIFS(#REF!,#REF!,$B1069,#REF!,$C1069,#REF!,$D$2)</f>
        <v>#REF!</v>
      </c>
      <c r="G1069" s="103" t="e">
        <f>SUMIFS(#REF!,#REF!,$B1069,#REF!,$C1069,#REF!,$G$2)</f>
        <v>#REF!</v>
      </c>
      <c r="H1069" s="103" t="e">
        <f>SUMIFS(#REF!,#REF!,$B1069,#REF!,$C1069,#REF!,$G$2)</f>
        <v>#REF!</v>
      </c>
      <c r="I1069" s="103" t="e">
        <f>SUMIFS(#REF!,#REF!,$B1069,#REF!,$C1069,#REF!,$G$2)</f>
        <v>#REF!</v>
      </c>
      <c r="J1069" s="104" t="e">
        <f>SUMIFS(#REF!,#REF!,$B1069,#REF!,$C1069,#REF!,$J$2)</f>
        <v>#REF!</v>
      </c>
      <c r="K1069" s="104" t="e">
        <f>SUMIFS(#REF!,#REF!,$B1069,#REF!,$C1069,#REF!,$J$2)</f>
        <v>#REF!</v>
      </c>
      <c r="L1069" s="104" t="e">
        <f>SUMIFS(#REF!,#REF!,$B1069,#REF!,$C1069,#REF!,$J$2)</f>
        <v>#REF!</v>
      </c>
      <c r="M1069" s="99"/>
      <c r="N1069" s="99"/>
      <c r="O1069" s="99"/>
      <c r="P1069" s="99"/>
      <c r="Q1069" s="99"/>
      <c r="R1069" s="99"/>
      <c r="S1069" s="99"/>
      <c r="T1069" s="99"/>
      <c r="U1069" s="99"/>
      <c r="V1069" s="99"/>
      <c r="W1069" s="99"/>
      <c r="X1069" s="99"/>
      <c r="Y1069" s="99"/>
      <c r="Z1069" s="99"/>
      <c r="AA1069" s="99"/>
      <c r="AB1069" s="99"/>
      <c r="AC1069" s="99"/>
      <c r="AD1069" s="99"/>
      <c r="AE1069" s="99"/>
      <c r="AF1069" s="99"/>
      <c r="AG1069" s="99"/>
      <c r="AH1069" s="99"/>
      <c r="AI1069" s="99"/>
      <c r="AJ1069" s="99"/>
      <c r="AK1069" s="99"/>
    </row>
    <row r="1070" spans="1:37" ht="37.5" customHeight="1">
      <c r="A1070" s="99"/>
      <c r="B1070" s="100" t="s">
        <v>342</v>
      </c>
      <c r="C1070" s="101" t="s">
        <v>176</v>
      </c>
      <c r="D1070" s="102" t="e">
        <f>SUMIFS(#REF!,#REF!,$B1070,#REF!,$C1070,#REF!,$D$2)</f>
        <v>#REF!</v>
      </c>
      <c r="E1070" s="102" t="e">
        <f>SUMIFS(#REF!,#REF!,$B1070,#REF!,$C1070,#REF!,$D$2)</f>
        <v>#REF!</v>
      </c>
      <c r="F1070" s="102" t="e">
        <f>SUMIFS(#REF!,#REF!,$B1070,#REF!,$C1070,#REF!,$D$2)</f>
        <v>#REF!</v>
      </c>
      <c r="G1070" s="103" t="e">
        <f>SUMIFS(#REF!,#REF!,$B1070,#REF!,$C1070,#REF!,$G$2)</f>
        <v>#REF!</v>
      </c>
      <c r="H1070" s="103" t="e">
        <f>SUMIFS(#REF!,#REF!,$B1070,#REF!,$C1070,#REF!,$G$2)</f>
        <v>#REF!</v>
      </c>
      <c r="I1070" s="103" t="e">
        <f>SUMIFS(#REF!,#REF!,$B1070,#REF!,$C1070,#REF!,$G$2)</f>
        <v>#REF!</v>
      </c>
      <c r="J1070" s="104" t="e">
        <f>SUMIFS(#REF!,#REF!,$B1070,#REF!,$C1070,#REF!,$J$2)</f>
        <v>#REF!</v>
      </c>
      <c r="K1070" s="104" t="e">
        <f>SUMIFS(#REF!,#REF!,$B1070,#REF!,$C1070,#REF!,$J$2)</f>
        <v>#REF!</v>
      </c>
      <c r="L1070" s="104" t="e">
        <f>SUMIFS(#REF!,#REF!,$B1070,#REF!,$C1070,#REF!,$J$2)</f>
        <v>#REF!</v>
      </c>
      <c r="M1070" s="99"/>
      <c r="N1070" s="99"/>
      <c r="O1070" s="99"/>
      <c r="P1070" s="99"/>
      <c r="Q1070" s="99"/>
      <c r="R1070" s="99"/>
      <c r="S1070" s="99"/>
      <c r="T1070" s="99"/>
      <c r="U1070" s="99"/>
      <c r="V1070" s="99"/>
      <c r="W1070" s="99"/>
      <c r="X1070" s="99"/>
      <c r="Y1070" s="99"/>
      <c r="Z1070" s="99"/>
      <c r="AA1070" s="99"/>
      <c r="AB1070" s="99"/>
      <c r="AC1070" s="99"/>
      <c r="AD1070" s="99"/>
      <c r="AE1070" s="99"/>
      <c r="AF1070" s="99"/>
      <c r="AG1070" s="99"/>
      <c r="AH1070" s="99"/>
      <c r="AI1070" s="99"/>
      <c r="AJ1070" s="99"/>
      <c r="AK1070" s="99"/>
    </row>
    <row r="1071" spans="1:37" ht="37.5" customHeight="1">
      <c r="A1071" s="99"/>
      <c r="B1071" s="100" t="s">
        <v>342</v>
      </c>
      <c r="C1071" s="101" t="s">
        <v>194</v>
      </c>
      <c r="D1071" s="102" t="e">
        <f>SUMIFS(#REF!,#REF!,$B1071,#REF!,$C1071,#REF!,$D$2)</f>
        <v>#REF!</v>
      </c>
      <c r="E1071" s="102" t="e">
        <f>SUMIFS(#REF!,#REF!,$B1071,#REF!,$C1071,#REF!,$D$2)</f>
        <v>#REF!</v>
      </c>
      <c r="F1071" s="102" t="e">
        <f>SUMIFS(#REF!,#REF!,$B1071,#REF!,$C1071,#REF!,$D$2)</f>
        <v>#REF!</v>
      </c>
      <c r="G1071" s="103" t="e">
        <f>SUMIFS(#REF!,#REF!,$B1071,#REF!,$C1071,#REF!,$G$2)</f>
        <v>#REF!</v>
      </c>
      <c r="H1071" s="103" t="e">
        <f>SUMIFS(#REF!,#REF!,$B1071,#REF!,$C1071,#REF!,$G$2)</f>
        <v>#REF!</v>
      </c>
      <c r="I1071" s="103" t="e">
        <f>SUMIFS(#REF!,#REF!,$B1071,#REF!,$C1071,#REF!,$G$2)</f>
        <v>#REF!</v>
      </c>
      <c r="J1071" s="104" t="e">
        <f>SUMIFS(#REF!,#REF!,$B1071,#REF!,$C1071,#REF!,$J$2)</f>
        <v>#REF!</v>
      </c>
      <c r="K1071" s="104" t="e">
        <f>SUMIFS(#REF!,#REF!,$B1071,#REF!,$C1071,#REF!,$J$2)</f>
        <v>#REF!</v>
      </c>
      <c r="L1071" s="104" t="e">
        <f>SUMIFS(#REF!,#REF!,$B1071,#REF!,$C1071,#REF!,$J$2)</f>
        <v>#REF!</v>
      </c>
      <c r="M1071" s="97"/>
      <c r="N1071" s="97"/>
      <c r="O1071" s="97"/>
      <c r="P1071" s="97"/>
      <c r="Q1071" s="97"/>
      <c r="R1071" s="97"/>
      <c r="S1071" s="97"/>
      <c r="T1071" s="97"/>
      <c r="U1071" s="97"/>
      <c r="V1071" s="97"/>
      <c r="W1071" s="97"/>
      <c r="X1071" s="97"/>
      <c r="Y1071" s="97"/>
      <c r="Z1071" s="97"/>
      <c r="AA1071" s="97"/>
      <c r="AB1071" s="97"/>
      <c r="AC1071" s="97"/>
      <c r="AD1071" s="97"/>
      <c r="AE1071" s="97"/>
      <c r="AF1071" s="97"/>
      <c r="AG1071" s="97"/>
      <c r="AH1071" s="97"/>
      <c r="AI1071" s="97"/>
      <c r="AJ1071" s="97"/>
      <c r="AK1071" s="97"/>
    </row>
    <row r="1072" spans="1:37" ht="18.75" customHeight="1">
      <c r="A1072" s="94"/>
      <c r="B1072" s="95" t="s">
        <v>712</v>
      </c>
      <c r="C1072" s="94"/>
      <c r="D1072" s="96" t="e">
        <f t="shared" ref="D1072:L1072" si="98">SUM(D1073:D1082)</f>
        <v>#REF!</v>
      </c>
      <c r="E1072" s="96" t="e">
        <f t="shared" si="98"/>
        <v>#REF!</v>
      </c>
      <c r="F1072" s="96" t="e">
        <f t="shared" si="98"/>
        <v>#REF!</v>
      </c>
      <c r="G1072" s="96" t="e">
        <f t="shared" si="98"/>
        <v>#REF!</v>
      </c>
      <c r="H1072" s="96" t="e">
        <f t="shared" si="98"/>
        <v>#REF!</v>
      </c>
      <c r="I1072" s="96" t="e">
        <f t="shared" si="98"/>
        <v>#REF!</v>
      </c>
      <c r="J1072" s="96" t="e">
        <f t="shared" si="98"/>
        <v>#REF!</v>
      </c>
      <c r="K1072" s="96" t="e">
        <f t="shared" si="98"/>
        <v>#REF!</v>
      </c>
      <c r="L1072" s="96" t="e">
        <f t="shared" si="98"/>
        <v>#REF!</v>
      </c>
      <c r="M1072" s="99"/>
      <c r="N1072" s="99"/>
      <c r="O1072" s="99"/>
      <c r="P1072" s="99"/>
      <c r="Q1072" s="99"/>
      <c r="R1072" s="99"/>
      <c r="S1072" s="99"/>
      <c r="T1072" s="99"/>
      <c r="U1072" s="99"/>
      <c r="V1072" s="99"/>
      <c r="W1072" s="99"/>
      <c r="X1072" s="99"/>
      <c r="Y1072" s="99"/>
      <c r="Z1072" s="99"/>
      <c r="AA1072" s="99"/>
      <c r="AB1072" s="99"/>
      <c r="AC1072" s="99"/>
      <c r="AD1072" s="99"/>
      <c r="AE1072" s="99"/>
      <c r="AF1072" s="99"/>
      <c r="AG1072" s="99"/>
      <c r="AH1072" s="99"/>
      <c r="AI1072" s="99"/>
      <c r="AJ1072" s="99"/>
      <c r="AK1072" s="99"/>
    </row>
    <row r="1073" spans="1:37" ht="56.25" customHeight="1">
      <c r="A1073" s="99">
        <f>A1062+1</f>
        <v>98</v>
      </c>
      <c r="B1073" s="100" t="s">
        <v>521</v>
      </c>
      <c r="C1073" s="101" t="s">
        <v>372</v>
      </c>
      <c r="D1073" s="102" t="e">
        <f>SUMIFS(#REF!,#REF!,$B1073,#REF!,$C1073,#REF!,$D$2)</f>
        <v>#REF!</v>
      </c>
      <c r="E1073" s="102" t="e">
        <f>SUMIFS(#REF!,#REF!,$B1073,#REF!,$C1073,#REF!,$D$2)</f>
        <v>#REF!</v>
      </c>
      <c r="F1073" s="102" t="e">
        <f>SUMIFS(#REF!,#REF!,$B1073,#REF!,$C1073,#REF!,$D$2)</f>
        <v>#REF!</v>
      </c>
      <c r="G1073" s="103" t="e">
        <f>SUMIFS(#REF!,#REF!,$B1073,#REF!,$C1073,#REF!,$G$2)</f>
        <v>#REF!</v>
      </c>
      <c r="H1073" s="103" t="e">
        <f>SUMIFS(#REF!,#REF!,$B1073,#REF!,$C1073,#REF!,$G$2)</f>
        <v>#REF!</v>
      </c>
      <c r="I1073" s="103" t="e">
        <f>SUMIFS(#REF!,#REF!,$B1073,#REF!,$C1073,#REF!,$G$2)</f>
        <v>#REF!</v>
      </c>
      <c r="J1073" s="104" t="e">
        <f>SUMIFS(#REF!,#REF!,$B1073,#REF!,$C1073,#REF!,$J$2)</f>
        <v>#REF!</v>
      </c>
      <c r="K1073" s="104" t="e">
        <f>SUMIFS(#REF!,#REF!,$B1073,#REF!,$C1073,#REF!,$J$2)</f>
        <v>#REF!</v>
      </c>
      <c r="L1073" s="104" t="e">
        <f>SUMIFS(#REF!,#REF!,$B1073,#REF!,$C1073,#REF!,$J$2)</f>
        <v>#REF!</v>
      </c>
      <c r="M1073" s="99"/>
      <c r="N1073" s="99"/>
      <c r="O1073" s="99"/>
      <c r="P1073" s="99"/>
      <c r="Q1073" s="99"/>
      <c r="R1073" s="99"/>
      <c r="S1073" s="99"/>
      <c r="T1073" s="99"/>
      <c r="U1073" s="99"/>
      <c r="V1073" s="99"/>
      <c r="W1073" s="99"/>
      <c r="X1073" s="99"/>
      <c r="Y1073" s="99"/>
      <c r="Z1073" s="99"/>
      <c r="AA1073" s="99"/>
      <c r="AB1073" s="99"/>
      <c r="AC1073" s="99"/>
      <c r="AD1073" s="99"/>
      <c r="AE1073" s="99"/>
      <c r="AF1073" s="99"/>
      <c r="AG1073" s="99"/>
      <c r="AH1073" s="99"/>
      <c r="AI1073" s="99"/>
      <c r="AJ1073" s="99"/>
      <c r="AK1073" s="99"/>
    </row>
    <row r="1074" spans="1:37" ht="56.25" customHeight="1">
      <c r="A1074" s="99"/>
      <c r="B1074" s="100" t="s">
        <v>521</v>
      </c>
      <c r="C1074" s="101" t="s">
        <v>456</v>
      </c>
      <c r="D1074" s="102" t="e">
        <f>SUMIFS(#REF!,#REF!,$B1074,#REF!,$C1074,#REF!,$D$2)</f>
        <v>#REF!</v>
      </c>
      <c r="E1074" s="102" t="e">
        <f>SUMIFS(#REF!,#REF!,$B1074,#REF!,$C1074,#REF!,$D$2)</f>
        <v>#REF!</v>
      </c>
      <c r="F1074" s="102" t="e">
        <f>SUMIFS(#REF!,#REF!,$B1074,#REF!,$C1074,#REF!,$D$2)</f>
        <v>#REF!</v>
      </c>
      <c r="G1074" s="103" t="e">
        <f>SUMIFS(#REF!,#REF!,$B1074,#REF!,$C1074,#REF!,$G$2)</f>
        <v>#REF!</v>
      </c>
      <c r="H1074" s="103" t="e">
        <f>SUMIFS(#REF!,#REF!,$B1074,#REF!,$C1074,#REF!,$G$2)</f>
        <v>#REF!</v>
      </c>
      <c r="I1074" s="103" t="e">
        <f>SUMIFS(#REF!,#REF!,$B1074,#REF!,$C1074,#REF!,$G$2)</f>
        <v>#REF!</v>
      </c>
      <c r="J1074" s="104" t="e">
        <f>SUMIFS(#REF!,#REF!,$B1074,#REF!,$C1074,#REF!,$J$2)</f>
        <v>#REF!</v>
      </c>
      <c r="K1074" s="104" t="e">
        <f>SUMIFS(#REF!,#REF!,$B1074,#REF!,$C1074,#REF!,$J$2)</f>
        <v>#REF!</v>
      </c>
      <c r="L1074" s="104" t="e">
        <f>SUMIFS(#REF!,#REF!,$B1074,#REF!,$C1074,#REF!,$J$2)</f>
        <v>#REF!</v>
      </c>
      <c r="M1074" s="99"/>
      <c r="N1074" s="99"/>
      <c r="O1074" s="99"/>
      <c r="P1074" s="99"/>
      <c r="Q1074" s="99"/>
      <c r="R1074" s="99"/>
      <c r="S1074" s="99"/>
      <c r="T1074" s="99"/>
      <c r="U1074" s="99"/>
      <c r="V1074" s="99"/>
      <c r="W1074" s="99"/>
      <c r="X1074" s="99"/>
      <c r="Y1074" s="99"/>
      <c r="Z1074" s="99"/>
      <c r="AA1074" s="99"/>
      <c r="AB1074" s="99"/>
      <c r="AC1074" s="99"/>
      <c r="AD1074" s="99"/>
      <c r="AE1074" s="99"/>
      <c r="AF1074" s="99"/>
      <c r="AG1074" s="99"/>
      <c r="AH1074" s="99"/>
      <c r="AI1074" s="99"/>
      <c r="AJ1074" s="99"/>
      <c r="AK1074" s="99"/>
    </row>
    <row r="1075" spans="1:37" ht="56.25" customHeight="1">
      <c r="A1075" s="99"/>
      <c r="B1075" s="100" t="s">
        <v>521</v>
      </c>
      <c r="C1075" s="101" t="s">
        <v>465</v>
      </c>
      <c r="D1075" s="102" t="e">
        <f>SUMIFS(#REF!,#REF!,$B1075,#REF!,$C1075,#REF!,$D$2)</f>
        <v>#REF!</v>
      </c>
      <c r="E1075" s="102" t="e">
        <f>SUMIFS(#REF!,#REF!,$B1075,#REF!,$C1075,#REF!,$D$2)</f>
        <v>#REF!</v>
      </c>
      <c r="F1075" s="102" t="e">
        <f>SUMIFS(#REF!,#REF!,$B1075,#REF!,$C1075,#REF!,$D$2)</f>
        <v>#REF!</v>
      </c>
      <c r="G1075" s="103" t="e">
        <f>SUMIFS(#REF!,#REF!,$B1075,#REF!,$C1075,#REF!,$G$2)</f>
        <v>#REF!</v>
      </c>
      <c r="H1075" s="103" t="e">
        <f>SUMIFS(#REF!,#REF!,$B1075,#REF!,$C1075,#REF!,$G$2)</f>
        <v>#REF!</v>
      </c>
      <c r="I1075" s="103" t="e">
        <f>SUMIFS(#REF!,#REF!,$B1075,#REF!,$C1075,#REF!,$G$2)</f>
        <v>#REF!</v>
      </c>
      <c r="J1075" s="104" t="e">
        <f>SUMIFS(#REF!,#REF!,$B1075,#REF!,$C1075,#REF!,$J$2)</f>
        <v>#REF!</v>
      </c>
      <c r="K1075" s="104" t="e">
        <f>SUMIFS(#REF!,#REF!,$B1075,#REF!,$C1075,#REF!,$J$2)</f>
        <v>#REF!</v>
      </c>
      <c r="L1075" s="104" t="e">
        <f>SUMIFS(#REF!,#REF!,$B1075,#REF!,$C1075,#REF!,$J$2)</f>
        <v>#REF!</v>
      </c>
      <c r="M1075" s="99"/>
      <c r="N1075" s="99"/>
      <c r="O1075" s="99"/>
      <c r="P1075" s="99"/>
      <c r="Q1075" s="99"/>
      <c r="R1075" s="99"/>
      <c r="S1075" s="99"/>
      <c r="T1075" s="99"/>
      <c r="U1075" s="99"/>
      <c r="V1075" s="99"/>
      <c r="W1075" s="99"/>
      <c r="X1075" s="99"/>
      <c r="Y1075" s="99"/>
      <c r="Z1075" s="99"/>
      <c r="AA1075" s="99"/>
      <c r="AB1075" s="99"/>
      <c r="AC1075" s="99"/>
      <c r="AD1075" s="99"/>
      <c r="AE1075" s="99"/>
      <c r="AF1075" s="99"/>
      <c r="AG1075" s="99"/>
      <c r="AH1075" s="99"/>
      <c r="AI1075" s="99"/>
      <c r="AJ1075" s="99"/>
      <c r="AK1075" s="99"/>
    </row>
    <row r="1076" spans="1:37" ht="56.25" customHeight="1">
      <c r="A1076" s="99"/>
      <c r="B1076" s="100" t="s">
        <v>521</v>
      </c>
      <c r="C1076" s="101" t="s">
        <v>191</v>
      </c>
      <c r="D1076" s="102" t="e">
        <f>SUMIFS(#REF!,#REF!,$B1076,#REF!,$C1076,#REF!,$D$2)</f>
        <v>#REF!</v>
      </c>
      <c r="E1076" s="102" t="e">
        <f>SUMIFS(#REF!,#REF!,$B1076,#REF!,$C1076,#REF!,$D$2)</f>
        <v>#REF!</v>
      </c>
      <c r="F1076" s="102" t="e">
        <f>SUMIFS(#REF!,#REF!,$B1076,#REF!,$C1076,#REF!,$D$2)</f>
        <v>#REF!</v>
      </c>
      <c r="G1076" s="103" t="e">
        <f>SUMIFS(#REF!,#REF!,$B1076,#REF!,$C1076,#REF!,$G$2)</f>
        <v>#REF!</v>
      </c>
      <c r="H1076" s="103" t="e">
        <f>SUMIFS(#REF!,#REF!,$B1076,#REF!,$C1076,#REF!,$G$2)</f>
        <v>#REF!</v>
      </c>
      <c r="I1076" s="103" t="e">
        <f>SUMIFS(#REF!,#REF!,$B1076,#REF!,$C1076,#REF!,$G$2)</f>
        <v>#REF!</v>
      </c>
      <c r="J1076" s="104" t="e">
        <f>SUMIFS(#REF!,#REF!,$B1076,#REF!,$C1076,#REF!,$J$2)</f>
        <v>#REF!</v>
      </c>
      <c r="K1076" s="104" t="e">
        <f>SUMIFS(#REF!,#REF!,$B1076,#REF!,$C1076,#REF!,$J$2)</f>
        <v>#REF!</v>
      </c>
      <c r="L1076" s="104" t="e">
        <f>SUMIFS(#REF!,#REF!,$B1076,#REF!,$C1076,#REF!,$J$2)</f>
        <v>#REF!</v>
      </c>
      <c r="M1076" s="99"/>
      <c r="N1076" s="99"/>
      <c r="O1076" s="99"/>
      <c r="P1076" s="99"/>
      <c r="Q1076" s="99"/>
      <c r="R1076" s="99"/>
      <c r="S1076" s="99"/>
      <c r="T1076" s="99"/>
      <c r="U1076" s="99"/>
      <c r="V1076" s="99"/>
      <c r="W1076" s="99"/>
      <c r="X1076" s="99"/>
      <c r="Y1076" s="99"/>
      <c r="Z1076" s="99"/>
      <c r="AA1076" s="99"/>
      <c r="AB1076" s="99"/>
      <c r="AC1076" s="99"/>
      <c r="AD1076" s="99"/>
      <c r="AE1076" s="99"/>
      <c r="AF1076" s="99"/>
      <c r="AG1076" s="99"/>
      <c r="AH1076" s="99"/>
      <c r="AI1076" s="99"/>
      <c r="AJ1076" s="99"/>
      <c r="AK1076" s="99"/>
    </row>
    <row r="1077" spans="1:37" ht="56.25" customHeight="1">
      <c r="A1077" s="99"/>
      <c r="B1077" s="100" t="s">
        <v>521</v>
      </c>
      <c r="C1077" s="101" t="s">
        <v>348</v>
      </c>
      <c r="D1077" s="102" t="e">
        <f>SUMIFS(#REF!,#REF!,$B1077,#REF!,$C1077,#REF!,$D$2)</f>
        <v>#REF!</v>
      </c>
      <c r="E1077" s="102" t="e">
        <f>SUMIFS(#REF!,#REF!,$B1077,#REF!,$C1077,#REF!,$D$2)</f>
        <v>#REF!</v>
      </c>
      <c r="F1077" s="102" t="e">
        <f>SUMIFS(#REF!,#REF!,$B1077,#REF!,$C1077,#REF!,$D$2)</f>
        <v>#REF!</v>
      </c>
      <c r="G1077" s="103" t="e">
        <f>SUMIFS(#REF!,#REF!,$B1077,#REF!,$C1077,#REF!,$G$2)</f>
        <v>#REF!</v>
      </c>
      <c r="H1077" s="103" t="e">
        <f>SUMIFS(#REF!,#REF!,$B1077,#REF!,$C1077,#REF!,$G$2)</f>
        <v>#REF!</v>
      </c>
      <c r="I1077" s="103" t="e">
        <f>SUMIFS(#REF!,#REF!,$B1077,#REF!,$C1077,#REF!,$G$2)</f>
        <v>#REF!</v>
      </c>
      <c r="J1077" s="104" t="e">
        <f>SUMIFS(#REF!,#REF!,$B1077,#REF!,$C1077,#REF!,$J$2)</f>
        <v>#REF!</v>
      </c>
      <c r="K1077" s="104" t="e">
        <f>SUMIFS(#REF!,#REF!,$B1077,#REF!,$C1077,#REF!,$J$2)</f>
        <v>#REF!</v>
      </c>
      <c r="L1077" s="104" t="e">
        <f>SUMIFS(#REF!,#REF!,$B1077,#REF!,$C1077,#REF!,$J$2)</f>
        <v>#REF!</v>
      </c>
      <c r="M1077" s="99"/>
      <c r="N1077" s="99"/>
      <c r="O1077" s="99"/>
      <c r="P1077" s="99"/>
      <c r="Q1077" s="99"/>
      <c r="R1077" s="99"/>
      <c r="S1077" s="99"/>
      <c r="T1077" s="99"/>
      <c r="U1077" s="99"/>
      <c r="V1077" s="99"/>
      <c r="W1077" s="99"/>
      <c r="X1077" s="99"/>
      <c r="Y1077" s="99"/>
      <c r="Z1077" s="99"/>
      <c r="AA1077" s="99"/>
      <c r="AB1077" s="99"/>
      <c r="AC1077" s="99"/>
      <c r="AD1077" s="99"/>
      <c r="AE1077" s="99"/>
      <c r="AF1077" s="99"/>
      <c r="AG1077" s="99"/>
      <c r="AH1077" s="99"/>
      <c r="AI1077" s="99"/>
      <c r="AJ1077" s="99"/>
      <c r="AK1077" s="99"/>
    </row>
    <row r="1078" spans="1:37" ht="56.25" customHeight="1">
      <c r="A1078" s="99"/>
      <c r="B1078" s="100" t="s">
        <v>521</v>
      </c>
      <c r="C1078" s="101" t="s">
        <v>182</v>
      </c>
      <c r="D1078" s="102" t="e">
        <f>SUMIFS(#REF!,#REF!,$B1078,#REF!,$C1078,#REF!,$D$2)</f>
        <v>#REF!</v>
      </c>
      <c r="E1078" s="102" t="e">
        <f>SUMIFS(#REF!,#REF!,$B1078,#REF!,$C1078,#REF!,$D$2)</f>
        <v>#REF!</v>
      </c>
      <c r="F1078" s="102" t="e">
        <f>SUMIFS(#REF!,#REF!,$B1078,#REF!,$C1078,#REF!,$D$2)</f>
        <v>#REF!</v>
      </c>
      <c r="G1078" s="103" t="e">
        <f>SUMIFS(#REF!,#REF!,$B1078,#REF!,$C1078,#REF!,$G$2)</f>
        <v>#REF!</v>
      </c>
      <c r="H1078" s="103" t="e">
        <f>SUMIFS(#REF!,#REF!,$B1078,#REF!,$C1078,#REF!,$G$2)</f>
        <v>#REF!</v>
      </c>
      <c r="I1078" s="103" t="e">
        <f>SUMIFS(#REF!,#REF!,$B1078,#REF!,$C1078,#REF!,$G$2)</f>
        <v>#REF!</v>
      </c>
      <c r="J1078" s="104" t="e">
        <f>SUMIFS(#REF!,#REF!,$B1078,#REF!,$C1078,#REF!,$J$2)</f>
        <v>#REF!</v>
      </c>
      <c r="K1078" s="104" t="e">
        <f>SUMIFS(#REF!,#REF!,$B1078,#REF!,$C1078,#REF!,$J$2)</f>
        <v>#REF!</v>
      </c>
      <c r="L1078" s="104" t="e">
        <f>SUMIFS(#REF!,#REF!,$B1078,#REF!,$C1078,#REF!,$J$2)</f>
        <v>#REF!</v>
      </c>
      <c r="M1078" s="99"/>
      <c r="N1078" s="99"/>
      <c r="O1078" s="99"/>
      <c r="P1078" s="99"/>
      <c r="Q1078" s="99"/>
      <c r="R1078" s="99"/>
      <c r="S1078" s="99"/>
      <c r="T1078" s="99"/>
      <c r="U1078" s="99"/>
      <c r="V1078" s="99"/>
      <c r="W1078" s="99"/>
      <c r="X1078" s="99"/>
      <c r="Y1078" s="99"/>
      <c r="Z1078" s="99"/>
      <c r="AA1078" s="99"/>
      <c r="AB1078" s="99"/>
      <c r="AC1078" s="99"/>
      <c r="AD1078" s="99"/>
      <c r="AE1078" s="99"/>
      <c r="AF1078" s="99"/>
      <c r="AG1078" s="99"/>
      <c r="AH1078" s="99"/>
      <c r="AI1078" s="99"/>
      <c r="AJ1078" s="99"/>
      <c r="AK1078" s="99"/>
    </row>
    <row r="1079" spans="1:37" ht="56.25" customHeight="1">
      <c r="A1079" s="99"/>
      <c r="B1079" s="100" t="s">
        <v>521</v>
      </c>
      <c r="C1079" s="101" t="s">
        <v>170</v>
      </c>
      <c r="D1079" s="102" t="e">
        <f>SUMIFS(#REF!,#REF!,$B1079,#REF!,$C1079,#REF!,$D$2)</f>
        <v>#REF!</v>
      </c>
      <c r="E1079" s="102" t="e">
        <f>SUMIFS(#REF!,#REF!,$B1079,#REF!,$C1079,#REF!,$D$2)</f>
        <v>#REF!</v>
      </c>
      <c r="F1079" s="102" t="e">
        <f>SUMIFS(#REF!,#REF!,$B1079,#REF!,$C1079,#REF!,$D$2)</f>
        <v>#REF!</v>
      </c>
      <c r="G1079" s="103" t="e">
        <f>SUMIFS(#REF!,#REF!,$B1079,#REF!,$C1079,#REF!,$G$2)</f>
        <v>#REF!</v>
      </c>
      <c r="H1079" s="103" t="e">
        <f>SUMIFS(#REF!,#REF!,$B1079,#REF!,$C1079,#REF!,$G$2)</f>
        <v>#REF!</v>
      </c>
      <c r="I1079" s="103" t="e">
        <f>SUMIFS(#REF!,#REF!,$B1079,#REF!,$C1079,#REF!,$G$2)</f>
        <v>#REF!</v>
      </c>
      <c r="J1079" s="104" t="e">
        <f>SUMIFS(#REF!,#REF!,$B1079,#REF!,$C1079,#REF!,$J$2)</f>
        <v>#REF!</v>
      </c>
      <c r="K1079" s="104" t="e">
        <f>SUMIFS(#REF!,#REF!,$B1079,#REF!,$C1079,#REF!,$J$2)</f>
        <v>#REF!</v>
      </c>
      <c r="L1079" s="104" t="e">
        <f>SUMIFS(#REF!,#REF!,$B1079,#REF!,$C1079,#REF!,$J$2)</f>
        <v>#REF!</v>
      </c>
      <c r="M1079" s="99"/>
      <c r="N1079" s="99"/>
      <c r="O1079" s="99"/>
      <c r="P1079" s="99"/>
      <c r="Q1079" s="99"/>
      <c r="R1079" s="99"/>
      <c r="S1079" s="99"/>
      <c r="T1079" s="99"/>
      <c r="U1079" s="99"/>
      <c r="V1079" s="99"/>
      <c r="W1079" s="99"/>
      <c r="X1079" s="99"/>
      <c r="Y1079" s="99"/>
      <c r="Z1079" s="99"/>
      <c r="AA1079" s="99"/>
      <c r="AB1079" s="99"/>
      <c r="AC1079" s="99"/>
      <c r="AD1079" s="99"/>
      <c r="AE1079" s="99"/>
      <c r="AF1079" s="99"/>
      <c r="AG1079" s="99"/>
      <c r="AH1079" s="99"/>
      <c r="AI1079" s="99"/>
      <c r="AJ1079" s="99"/>
      <c r="AK1079" s="99"/>
    </row>
    <row r="1080" spans="1:37" ht="56.25" customHeight="1">
      <c r="A1080" s="99"/>
      <c r="B1080" s="100" t="s">
        <v>521</v>
      </c>
      <c r="C1080" s="101" t="s">
        <v>188</v>
      </c>
      <c r="D1080" s="102" t="e">
        <f>SUMIFS(#REF!,#REF!,$B1080,#REF!,$C1080,#REF!,$D$2)</f>
        <v>#REF!</v>
      </c>
      <c r="E1080" s="102" t="e">
        <f>SUMIFS(#REF!,#REF!,$B1080,#REF!,$C1080,#REF!,$D$2)</f>
        <v>#REF!</v>
      </c>
      <c r="F1080" s="102" t="e">
        <f>SUMIFS(#REF!,#REF!,$B1080,#REF!,$C1080,#REF!,$D$2)</f>
        <v>#REF!</v>
      </c>
      <c r="G1080" s="103" t="e">
        <f>SUMIFS(#REF!,#REF!,$B1080,#REF!,$C1080,#REF!,$G$2)</f>
        <v>#REF!</v>
      </c>
      <c r="H1080" s="103" t="e">
        <f>SUMIFS(#REF!,#REF!,$B1080,#REF!,$C1080,#REF!,$G$2)</f>
        <v>#REF!</v>
      </c>
      <c r="I1080" s="103" t="e">
        <f>SUMIFS(#REF!,#REF!,$B1080,#REF!,$C1080,#REF!,$G$2)</f>
        <v>#REF!</v>
      </c>
      <c r="J1080" s="104" t="e">
        <f>SUMIFS(#REF!,#REF!,$B1080,#REF!,$C1080,#REF!,$J$2)</f>
        <v>#REF!</v>
      </c>
      <c r="K1080" s="104" t="e">
        <f>SUMIFS(#REF!,#REF!,$B1080,#REF!,$C1080,#REF!,$J$2)</f>
        <v>#REF!</v>
      </c>
      <c r="L1080" s="104" t="e">
        <f>SUMIFS(#REF!,#REF!,$B1080,#REF!,$C1080,#REF!,$J$2)</f>
        <v>#REF!</v>
      </c>
      <c r="M1080" s="99"/>
      <c r="N1080" s="99"/>
      <c r="O1080" s="99"/>
      <c r="P1080" s="99"/>
      <c r="Q1080" s="99"/>
      <c r="R1080" s="99"/>
      <c r="S1080" s="99"/>
      <c r="T1080" s="99"/>
      <c r="U1080" s="99"/>
      <c r="V1080" s="99"/>
      <c r="W1080" s="99"/>
      <c r="X1080" s="99"/>
      <c r="Y1080" s="99"/>
      <c r="Z1080" s="99"/>
      <c r="AA1080" s="99"/>
      <c r="AB1080" s="99"/>
      <c r="AC1080" s="99"/>
      <c r="AD1080" s="99"/>
      <c r="AE1080" s="99"/>
      <c r="AF1080" s="99"/>
      <c r="AG1080" s="99"/>
      <c r="AH1080" s="99"/>
      <c r="AI1080" s="99"/>
      <c r="AJ1080" s="99"/>
      <c r="AK1080" s="99"/>
    </row>
    <row r="1081" spans="1:37" ht="56.25" customHeight="1">
      <c r="A1081" s="99"/>
      <c r="B1081" s="100" t="s">
        <v>521</v>
      </c>
      <c r="C1081" s="101" t="s">
        <v>176</v>
      </c>
      <c r="D1081" s="102" t="e">
        <f>SUMIFS(#REF!,#REF!,$B1081,#REF!,$C1081,#REF!,$D$2)</f>
        <v>#REF!</v>
      </c>
      <c r="E1081" s="102" t="e">
        <f>SUMIFS(#REF!,#REF!,$B1081,#REF!,$C1081,#REF!,$D$2)</f>
        <v>#REF!</v>
      </c>
      <c r="F1081" s="102" t="e">
        <f>SUMIFS(#REF!,#REF!,$B1081,#REF!,$C1081,#REF!,$D$2)</f>
        <v>#REF!</v>
      </c>
      <c r="G1081" s="103" t="e">
        <f>SUMIFS(#REF!,#REF!,$B1081,#REF!,$C1081,#REF!,$G$2)</f>
        <v>#REF!</v>
      </c>
      <c r="H1081" s="103" t="e">
        <f>SUMIFS(#REF!,#REF!,$B1081,#REF!,$C1081,#REF!,$G$2)</f>
        <v>#REF!</v>
      </c>
      <c r="I1081" s="103" t="e">
        <f>SUMIFS(#REF!,#REF!,$B1081,#REF!,$C1081,#REF!,$G$2)</f>
        <v>#REF!</v>
      </c>
      <c r="J1081" s="104" t="e">
        <f>SUMIFS(#REF!,#REF!,$B1081,#REF!,$C1081,#REF!,$J$2)</f>
        <v>#REF!</v>
      </c>
      <c r="K1081" s="104" t="e">
        <f>SUMIFS(#REF!,#REF!,$B1081,#REF!,$C1081,#REF!,$J$2)</f>
        <v>#REF!</v>
      </c>
      <c r="L1081" s="104" t="e">
        <f>SUMIFS(#REF!,#REF!,$B1081,#REF!,$C1081,#REF!,$J$2)</f>
        <v>#REF!</v>
      </c>
      <c r="M1081" s="99"/>
      <c r="N1081" s="99"/>
      <c r="O1081" s="99"/>
      <c r="P1081" s="99"/>
      <c r="Q1081" s="99"/>
      <c r="R1081" s="99"/>
      <c r="S1081" s="99"/>
      <c r="T1081" s="99"/>
      <c r="U1081" s="99"/>
      <c r="V1081" s="99"/>
      <c r="W1081" s="99"/>
      <c r="X1081" s="99"/>
      <c r="Y1081" s="99"/>
      <c r="Z1081" s="99"/>
      <c r="AA1081" s="99"/>
      <c r="AB1081" s="99"/>
      <c r="AC1081" s="99"/>
      <c r="AD1081" s="99"/>
      <c r="AE1081" s="99"/>
      <c r="AF1081" s="99"/>
      <c r="AG1081" s="99"/>
      <c r="AH1081" s="99"/>
      <c r="AI1081" s="99"/>
      <c r="AJ1081" s="99"/>
      <c r="AK1081" s="99"/>
    </row>
    <row r="1082" spans="1:37" ht="56.25" customHeight="1">
      <c r="A1082" s="99"/>
      <c r="B1082" s="100" t="s">
        <v>521</v>
      </c>
      <c r="C1082" s="101" t="s">
        <v>194</v>
      </c>
      <c r="D1082" s="102" t="e">
        <f>SUMIFS(#REF!,#REF!,$B1082,#REF!,$C1082,#REF!,$D$2)</f>
        <v>#REF!</v>
      </c>
      <c r="E1082" s="102" t="e">
        <f>SUMIFS(#REF!,#REF!,$B1082,#REF!,$C1082,#REF!,$D$2)</f>
        <v>#REF!</v>
      </c>
      <c r="F1082" s="102" t="e">
        <f>SUMIFS(#REF!,#REF!,$B1082,#REF!,$C1082,#REF!,$D$2)</f>
        <v>#REF!</v>
      </c>
      <c r="G1082" s="103" t="e">
        <f>SUMIFS(#REF!,#REF!,$B1082,#REF!,$C1082,#REF!,$G$2)</f>
        <v>#REF!</v>
      </c>
      <c r="H1082" s="103" t="e">
        <f>SUMIFS(#REF!,#REF!,$B1082,#REF!,$C1082,#REF!,$G$2)</f>
        <v>#REF!</v>
      </c>
      <c r="I1082" s="103" t="e">
        <f>SUMIFS(#REF!,#REF!,$B1082,#REF!,$C1082,#REF!,$G$2)</f>
        <v>#REF!</v>
      </c>
      <c r="J1082" s="104" t="e">
        <f>SUMIFS(#REF!,#REF!,$B1082,#REF!,$C1082,#REF!,$J$2)</f>
        <v>#REF!</v>
      </c>
      <c r="K1082" s="104" t="e">
        <f>SUMIFS(#REF!,#REF!,$B1082,#REF!,$C1082,#REF!,$J$2)</f>
        <v>#REF!</v>
      </c>
      <c r="L1082" s="104" t="e">
        <f>SUMIFS(#REF!,#REF!,$B1082,#REF!,$C1082,#REF!,$J$2)</f>
        <v>#REF!</v>
      </c>
      <c r="M1082" s="97"/>
      <c r="N1082" s="97"/>
      <c r="O1082" s="97"/>
      <c r="P1082" s="97"/>
      <c r="Q1082" s="97"/>
      <c r="R1082" s="97"/>
      <c r="S1082" s="97"/>
      <c r="T1082" s="97"/>
      <c r="U1082" s="97"/>
      <c r="V1082" s="97"/>
      <c r="W1082" s="97"/>
      <c r="X1082" s="97"/>
      <c r="Y1082" s="97"/>
      <c r="Z1082" s="97"/>
      <c r="AA1082" s="97"/>
      <c r="AB1082" s="97"/>
      <c r="AC1082" s="97"/>
      <c r="AD1082" s="97"/>
      <c r="AE1082" s="97"/>
      <c r="AF1082" s="97"/>
      <c r="AG1082" s="97"/>
      <c r="AH1082" s="97"/>
      <c r="AI1082" s="97"/>
      <c r="AJ1082" s="97"/>
      <c r="AK1082" s="97"/>
    </row>
    <row r="1083" spans="1:37" ht="18.75" customHeight="1">
      <c r="A1083" s="94"/>
      <c r="B1083" s="95" t="s">
        <v>712</v>
      </c>
      <c r="C1083" s="94"/>
      <c r="D1083" s="96" t="e">
        <f t="shared" ref="D1083:L1083" si="99">SUM(D1084:D1093)</f>
        <v>#REF!</v>
      </c>
      <c r="E1083" s="96" t="e">
        <f t="shared" si="99"/>
        <v>#REF!</v>
      </c>
      <c r="F1083" s="96" t="e">
        <f t="shared" si="99"/>
        <v>#REF!</v>
      </c>
      <c r="G1083" s="96" t="e">
        <f t="shared" si="99"/>
        <v>#REF!</v>
      </c>
      <c r="H1083" s="96" t="e">
        <f t="shared" si="99"/>
        <v>#REF!</v>
      </c>
      <c r="I1083" s="96" t="e">
        <f t="shared" si="99"/>
        <v>#REF!</v>
      </c>
      <c r="J1083" s="96" t="e">
        <f t="shared" si="99"/>
        <v>#REF!</v>
      </c>
      <c r="K1083" s="96" t="e">
        <f t="shared" si="99"/>
        <v>#REF!</v>
      </c>
      <c r="L1083" s="96" t="e">
        <f t="shared" si="99"/>
        <v>#REF!</v>
      </c>
      <c r="M1083" s="99"/>
      <c r="N1083" s="99"/>
      <c r="O1083" s="99"/>
      <c r="P1083" s="99"/>
      <c r="Q1083" s="99"/>
      <c r="R1083" s="99"/>
      <c r="S1083" s="99"/>
      <c r="T1083" s="99"/>
      <c r="U1083" s="99"/>
      <c r="V1083" s="99"/>
      <c r="W1083" s="99"/>
      <c r="X1083" s="99"/>
      <c r="Y1083" s="99"/>
      <c r="Z1083" s="99"/>
      <c r="AA1083" s="99"/>
      <c r="AB1083" s="99"/>
      <c r="AC1083" s="99"/>
      <c r="AD1083" s="99"/>
      <c r="AE1083" s="99"/>
      <c r="AF1083" s="99"/>
      <c r="AG1083" s="99"/>
      <c r="AH1083" s="99"/>
      <c r="AI1083" s="99"/>
      <c r="AJ1083" s="99"/>
      <c r="AK1083" s="99"/>
    </row>
    <row r="1084" spans="1:37" ht="37.5" customHeight="1">
      <c r="A1084" s="99">
        <f>A1073+1</f>
        <v>99</v>
      </c>
      <c r="B1084" s="100" t="s">
        <v>341</v>
      </c>
      <c r="C1084" s="101" t="s">
        <v>372</v>
      </c>
      <c r="D1084" s="102" t="e">
        <f>SUMIFS(#REF!,#REF!,$B1084,#REF!,$C1084,#REF!,$D$2)</f>
        <v>#REF!</v>
      </c>
      <c r="E1084" s="102" t="e">
        <f>SUMIFS(#REF!,#REF!,$B1084,#REF!,$C1084,#REF!,$D$2)</f>
        <v>#REF!</v>
      </c>
      <c r="F1084" s="102" t="e">
        <f>SUMIFS(#REF!,#REF!,$B1084,#REF!,$C1084,#REF!,$D$2)</f>
        <v>#REF!</v>
      </c>
      <c r="G1084" s="103" t="e">
        <f>SUMIFS(#REF!,#REF!,$B1084,#REF!,$C1084,#REF!,$G$2)</f>
        <v>#REF!</v>
      </c>
      <c r="H1084" s="103" t="e">
        <f>SUMIFS(#REF!,#REF!,$B1084,#REF!,$C1084,#REF!,$G$2)</f>
        <v>#REF!</v>
      </c>
      <c r="I1084" s="103" t="e">
        <f>SUMIFS(#REF!,#REF!,$B1084,#REF!,$C1084,#REF!,$G$2)</f>
        <v>#REF!</v>
      </c>
      <c r="J1084" s="104" t="e">
        <f>SUMIFS(#REF!,#REF!,$B1084,#REF!,$C1084,#REF!,$J$2)</f>
        <v>#REF!</v>
      </c>
      <c r="K1084" s="104" t="e">
        <f>SUMIFS(#REF!,#REF!,$B1084,#REF!,$C1084,#REF!,$J$2)</f>
        <v>#REF!</v>
      </c>
      <c r="L1084" s="104" t="e">
        <f>SUMIFS(#REF!,#REF!,$B1084,#REF!,$C1084,#REF!,$J$2)</f>
        <v>#REF!</v>
      </c>
      <c r="M1084" s="99"/>
      <c r="N1084" s="99"/>
      <c r="O1084" s="99"/>
      <c r="P1084" s="99"/>
      <c r="Q1084" s="99"/>
      <c r="R1084" s="99"/>
      <c r="S1084" s="99"/>
      <c r="T1084" s="99"/>
      <c r="U1084" s="99"/>
      <c r="V1084" s="99"/>
      <c r="W1084" s="99"/>
      <c r="X1084" s="99"/>
      <c r="Y1084" s="99"/>
      <c r="Z1084" s="99"/>
      <c r="AA1084" s="99"/>
      <c r="AB1084" s="99"/>
      <c r="AC1084" s="99"/>
      <c r="AD1084" s="99"/>
      <c r="AE1084" s="99"/>
      <c r="AF1084" s="99"/>
      <c r="AG1084" s="99"/>
      <c r="AH1084" s="99"/>
      <c r="AI1084" s="99"/>
      <c r="AJ1084" s="99"/>
      <c r="AK1084" s="99"/>
    </row>
    <row r="1085" spans="1:37" ht="37.5" customHeight="1">
      <c r="A1085" s="99"/>
      <c r="B1085" s="100" t="s">
        <v>341</v>
      </c>
      <c r="C1085" s="101" t="s">
        <v>456</v>
      </c>
      <c r="D1085" s="102" t="e">
        <f>SUMIFS(#REF!,#REF!,$B1085,#REF!,$C1085,#REF!,$D$2)</f>
        <v>#REF!</v>
      </c>
      <c r="E1085" s="102" t="e">
        <f>SUMIFS(#REF!,#REF!,$B1085,#REF!,$C1085,#REF!,$D$2)</f>
        <v>#REF!</v>
      </c>
      <c r="F1085" s="102" t="e">
        <f>SUMIFS(#REF!,#REF!,$B1085,#REF!,$C1085,#REF!,$D$2)</f>
        <v>#REF!</v>
      </c>
      <c r="G1085" s="103" t="e">
        <f>SUMIFS(#REF!,#REF!,$B1085,#REF!,$C1085,#REF!,$G$2)</f>
        <v>#REF!</v>
      </c>
      <c r="H1085" s="103" t="e">
        <f>SUMIFS(#REF!,#REF!,$B1085,#REF!,$C1085,#REF!,$G$2)</f>
        <v>#REF!</v>
      </c>
      <c r="I1085" s="103" t="e">
        <f>SUMIFS(#REF!,#REF!,$B1085,#REF!,$C1085,#REF!,$G$2)</f>
        <v>#REF!</v>
      </c>
      <c r="J1085" s="104" t="e">
        <f>SUMIFS(#REF!,#REF!,$B1085,#REF!,$C1085,#REF!,$J$2)</f>
        <v>#REF!</v>
      </c>
      <c r="K1085" s="104" t="e">
        <f>SUMIFS(#REF!,#REF!,$B1085,#REF!,$C1085,#REF!,$J$2)</f>
        <v>#REF!</v>
      </c>
      <c r="L1085" s="104" t="e">
        <f>SUMIFS(#REF!,#REF!,$B1085,#REF!,$C1085,#REF!,$J$2)</f>
        <v>#REF!</v>
      </c>
      <c r="M1085" s="99"/>
      <c r="N1085" s="99"/>
      <c r="O1085" s="99"/>
      <c r="P1085" s="99"/>
      <c r="Q1085" s="99"/>
      <c r="R1085" s="99"/>
      <c r="S1085" s="99"/>
      <c r="T1085" s="99"/>
      <c r="U1085" s="99"/>
      <c r="V1085" s="99"/>
      <c r="W1085" s="99"/>
      <c r="X1085" s="99"/>
      <c r="Y1085" s="99"/>
      <c r="Z1085" s="99"/>
      <c r="AA1085" s="99"/>
      <c r="AB1085" s="99"/>
      <c r="AC1085" s="99"/>
      <c r="AD1085" s="99"/>
      <c r="AE1085" s="99"/>
      <c r="AF1085" s="99"/>
      <c r="AG1085" s="99"/>
      <c r="AH1085" s="99"/>
      <c r="AI1085" s="99"/>
      <c r="AJ1085" s="99"/>
      <c r="AK1085" s="99"/>
    </row>
    <row r="1086" spans="1:37" ht="37.5" customHeight="1">
      <c r="A1086" s="99"/>
      <c r="B1086" s="100" t="s">
        <v>341</v>
      </c>
      <c r="C1086" s="101" t="s">
        <v>465</v>
      </c>
      <c r="D1086" s="102" t="e">
        <f>SUMIFS(#REF!,#REF!,$B1086,#REF!,$C1086,#REF!,$D$2)</f>
        <v>#REF!</v>
      </c>
      <c r="E1086" s="102" t="e">
        <f>SUMIFS(#REF!,#REF!,$B1086,#REF!,$C1086,#REF!,$D$2)</f>
        <v>#REF!</v>
      </c>
      <c r="F1086" s="102" t="e">
        <f>SUMIFS(#REF!,#REF!,$B1086,#REF!,$C1086,#REF!,$D$2)</f>
        <v>#REF!</v>
      </c>
      <c r="G1086" s="103" t="e">
        <f>SUMIFS(#REF!,#REF!,$B1086,#REF!,$C1086,#REF!,$G$2)</f>
        <v>#REF!</v>
      </c>
      <c r="H1086" s="103" t="e">
        <f>SUMIFS(#REF!,#REF!,$B1086,#REF!,$C1086,#REF!,$G$2)</f>
        <v>#REF!</v>
      </c>
      <c r="I1086" s="103" t="e">
        <f>SUMIFS(#REF!,#REF!,$B1086,#REF!,$C1086,#REF!,$G$2)</f>
        <v>#REF!</v>
      </c>
      <c r="J1086" s="104" t="e">
        <f>SUMIFS(#REF!,#REF!,$B1086,#REF!,$C1086,#REF!,$J$2)</f>
        <v>#REF!</v>
      </c>
      <c r="K1086" s="104" t="e">
        <f>SUMIFS(#REF!,#REF!,$B1086,#REF!,$C1086,#REF!,$J$2)</f>
        <v>#REF!</v>
      </c>
      <c r="L1086" s="104" t="e">
        <f>SUMIFS(#REF!,#REF!,$B1086,#REF!,$C1086,#REF!,$J$2)</f>
        <v>#REF!</v>
      </c>
      <c r="M1086" s="99"/>
      <c r="N1086" s="99"/>
      <c r="O1086" s="99"/>
      <c r="P1086" s="99"/>
      <c r="Q1086" s="99"/>
      <c r="R1086" s="99"/>
      <c r="S1086" s="99"/>
      <c r="T1086" s="99"/>
      <c r="U1086" s="99"/>
      <c r="V1086" s="99"/>
      <c r="W1086" s="99"/>
      <c r="X1086" s="99"/>
      <c r="Y1086" s="99"/>
      <c r="Z1086" s="99"/>
      <c r="AA1086" s="99"/>
      <c r="AB1086" s="99"/>
      <c r="AC1086" s="99"/>
      <c r="AD1086" s="99"/>
      <c r="AE1086" s="99"/>
      <c r="AF1086" s="99"/>
      <c r="AG1086" s="99"/>
      <c r="AH1086" s="99"/>
      <c r="AI1086" s="99"/>
      <c r="AJ1086" s="99"/>
      <c r="AK1086" s="99"/>
    </row>
    <row r="1087" spans="1:37" ht="37.5" customHeight="1">
      <c r="A1087" s="99"/>
      <c r="B1087" s="100" t="s">
        <v>341</v>
      </c>
      <c r="C1087" s="101" t="s">
        <v>191</v>
      </c>
      <c r="D1087" s="102" t="e">
        <f>SUMIFS(#REF!,#REF!,$B1087,#REF!,$C1087,#REF!,$D$2)</f>
        <v>#REF!</v>
      </c>
      <c r="E1087" s="102" t="e">
        <f>SUMIFS(#REF!,#REF!,$B1087,#REF!,$C1087,#REF!,$D$2)</f>
        <v>#REF!</v>
      </c>
      <c r="F1087" s="102" t="e">
        <f>SUMIFS(#REF!,#REF!,$B1087,#REF!,$C1087,#REF!,$D$2)</f>
        <v>#REF!</v>
      </c>
      <c r="G1087" s="103" t="e">
        <f>SUMIFS(#REF!,#REF!,$B1087,#REF!,$C1087,#REF!,$G$2)</f>
        <v>#REF!</v>
      </c>
      <c r="H1087" s="103" t="e">
        <f>SUMIFS(#REF!,#REF!,$B1087,#REF!,$C1087,#REF!,$G$2)</f>
        <v>#REF!</v>
      </c>
      <c r="I1087" s="103" t="e">
        <f>SUMIFS(#REF!,#REF!,$B1087,#REF!,$C1087,#REF!,$G$2)</f>
        <v>#REF!</v>
      </c>
      <c r="J1087" s="104" t="e">
        <f>SUMIFS(#REF!,#REF!,$B1087,#REF!,$C1087,#REF!,$J$2)</f>
        <v>#REF!</v>
      </c>
      <c r="K1087" s="104" t="e">
        <f>SUMIFS(#REF!,#REF!,$B1087,#REF!,$C1087,#REF!,$J$2)</f>
        <v>#REF!</v>
      </c>
      <c r="L1087" s="104" t="e">
        <f>SUMIFS(#REF!,#REF!,$B1087,#REF!,$C1087,#REF!,$J$2)</f>
        <v>#REF!</v>
      </c>
      <c r="M1087" s="99"/>
      <c r="N1087" s="99"/>
      <c r="O1087" s="99"/>
      <c r="P1087" s="99"/>
      <c r="Q1087" s="99"/>
      <c r="R1087" s="99"/>
      <c r="S1087" s="99"/>
      <c r="T1087" s="99"/>
      <c r="U1087" s="99"/>
      <c r="V1087" s="99"/>
      <c r="W1087" s="99"/>
      <c r="X1087" s="99"/>
      <c r="Y1087" s="99"/>
      <c r="Z1087" s="99"/>
      <c r="AA1087" s="99"/>
      <c r="AB1087" s="99"/>
      <c r="AC1087" s="99"/>
      <c r="AD1087" s="99"/>
      <c r="AE1087" s="99"/>
      <c r="AF1087" s="99"/>
      <c r="AG1087" s="99"/>
      <c r="AH1087" s="99"/>
      <c r="AI1087" s="99"/>
      <c r="AJ1087" s="99"/>
      <c r="AK1087" s="99"/>
    </row>
    <row r="1088" spans="1:37" ht="37.5" customHeight="1">
      <c r="A1088" s="99"/>
      <c r="B1088" s="100" t="s">
        <v>341</v>
      </c>
      <c r="C1088" s="101" t="s">
        <v>348</v>
      </c>
      <c r="D1088" s="102" t="e">
        <f>SUMIFS(#REF!,#REF!,$B1088,#REF!,$C1088,#REF!,$D$2)</f>
        <v>#REF!</v>
      </c>
      <c r="E1088" s="102" t="e">
        <f>SUMIFS(#REF!,#REF!,$B1088,#REF!,$C1088,#REF!,$D$2)</f>
        <v>#REF!</v>
      </c>
      <c r="F1088" s="102" t="e">
        <f>SUMIFS(#REF!,#REF!,$B1088,#REF!,$C1088,#REF!,$D$2)</f>
        <v>#REF!</v>
      </c>
      <c r="G1088" s="103" t="e">
        <f>SUMIFS(#REF!,#REF!,$B1088,#REF!,$C1088,#REF!,$G$2)</f>
        <v>#REF!</v>
      </c>
      <c r="H1088" s="103" t="e">
        <f>SUMIFS(#REF!,#REF!,$B1088,#REF!,$C1088,#REF!,$G$2)</f>
        <v>#REF!</v>
      </c>
      <c r="I1088" s="103" t="e">
        <f>SUMIFS(#REF!,#REF!,$B1088,#REF!,$C1088,#REF!,$G$2)</f>
        <v>#REF!</v>
      </c>
      <c r="J1088" s="104" t="e">
        <f>SUMIFS(#REF!,#REF!,$B1088,#REF!,$C1088,#REF!,$J$2)</f>
        <v>#REF!</v>
      </c>
      <c r="K1088" s="104" t="e">
        <f>SUMIFS(#REF!,#REF!,$B1088,#REF!,$C1088,#REF!,$J$2)</f>
        <v>#REF!</v>
      </c>
      <c r="L1088" s="104" t="e">
        <f>SUMIFS(#REF!,#REF!,$B1088,#REF!,$C1088,#REF!,$J$2)</f>
        <v>#REF!</v>
      </c>
      <c r="M1088" s="99"/>
      <c r="N1088" s="99"/>
      <c r="O1088" s="99"/>
      <c r="P1088" s="99"/>
      <c r="Q1088" s="99"/>
      <c r="R1088" s="99"/>
      <c r="S1088" s="99"/>
      <c r="T1088" s="99"/>
      <c r="U1088" s="99"/>
      <c r="V1088" s="99"/>
      <c r="W1088" s="99"/>
      <c r="X1088" s="99"/>
      <c r="Y1088" s="99"/>
      <c r="Z1088" s="99"/>
      <c r="AA1088" s="99"/>
      <c r="AB1088" s="99"/>
      <c r="AC1088" s="99"/>
      <c r="AD1088" s="99"/>
      <c r="AE1088" s="99"/>
      <c r="AF1088" s="99"/>
      <c r="AG1088" s="99"/>
      <c r="AH1088" s="99"/>
      <c r="AI1088" s="99"/>
      <c r="AJ1088" s="99"/>
      <c r="AK1088" s="99"/>
    </row>
    <row r="1089" spans="1:37" ht="37.5" customHeight="1">
      <c r="A1089" s="99"/>
      <c r="B1089" s="100" t="s">
        <v>341</v>
      </c>
      <c r="C1089" s="101" t="s">
        <v>182</v>
      </c>
      <c r="D1089" s="102" t="e">
        <f>SUMIFS(#REF!,#REF!,$B1089,#REF!,$C1089,#REF!,$D$2)</f>
        <v>#REF!</v>
      </c>
      <c r="E1089" s="102" t="e">
        <f>SUMIFS(#REF!,#REF!,$B1089,#REF!,$C1089,#REF!,$D$2)</f>
        <v>#REF!</v>
      </c>
      <c r="F1089" s="102" t="e">
        <f>SUMIFS(#REF!,#REF!,$B1089,#REF!,$C1089,#REF!,$D$2)</f>
        <v>#REF!</v>
      </c>
      <c r="G1089" s="103" t="e">
        <f>SUMIFS(#REF!,#REF!,$B1089,#REF!,$C1089,#REF!,$G$2)</f>
        <v>#REF!</v>
      </c>
      <c r="H1089" s="103" t="e">
        <f>SUMIFS(#REF!,#REF!,$B1089,#REF!,$C1089,#REF!,$G$2)</f>
        <v>#REF!</v>
      </c>
      <c r="I1089" s="103" t="e">
        <f>SUMIFS(#REF!,#REF!,$B1089,#REF!,$C1089,#REF!,$G$2)</f>
        <v>#REF!</v>
      </c>
      <c r="J1089" s="104" t="e">
        <f>SUMIFS(#REF!,#REF!,$B1089,#REF!,$C1089,#REF!,$J$2)</f>
        <v>#REF!</v>
      </c>
      <c r="K1089" s="104" t="e">
        <f>SUMIFS(#REF!,#REF!,$B1089,#REF!,$C1089,#REF!,$J$2)</f>
        <v>#REF!</v>
      </c>
      <c r="L1089" s="104" t="e">
        <f>SUMIFS(#REF!,#REF!,$B1089,#REF!,$C1089,#REF!,$J$2)</f>
        <v>#REF!</v>
      </c>
      <c r="M1089" s="99"/>
      <c r="N1089" s="99"/>
      <c r="O1089" s="99"/>
      <c r="P1089" s="99"/>
      <c r="Q1089" s="99"/>
      <c r="R1089" s="99"/>
      <c r="S1089" s="99"/>
      <c r="T1089" s="99"/>
      <c r="U1089" s="99"/>
      <c r="V1089" s="99"/>
      <c r="W1089" s="99"/>
      <c r="X1089" s="99"/>
      <c r="Y1089" s="99"/>
      <c r="Z1089" s="99"/>
      <c r="AA1089" s="99"/>
      <c r="AB1089" s="99"/>
      <c r="AC1089" s="99"/>
      <c r="AD1089" s="99"/>
      <c r="AE1089" s="99"/>
      <c r="AF1089" s="99"/>
      <c r="AG1089" s="99"/>
      <c r="AH1089" s="99"/>
      <c r="AI1089" s="99"/>
      <c r="AJ1089" s="99"/>
      <c r="AK1089" s="99"/>
    </row>
    <row r="1090" spans="1:37" ht="37.5" customHeight="1">
      <c r="A1090" s="99"/>
      <c r="B1090" s="100" t="s">
        <v>341</v>
      </c>
      <c r="C1090" s="101" t="s">
        <v>170</v>
      </c>
      <c r="D1090" s="102" t="e">
        <f>SUMIFS(#REF!,#REF!,$B1090,#REF!,$C1090,#REF!,$D$2)</f>
        <v>#REF!</v>
      </c>
      <c r="E1090" s="102" t="e">
        <f>SUMIFS(#REF!,#REF!,$B1090,#REF!,$C1090,#REF!,$D$2)</f>
        <v>#REF!</v>
      </c>
      <c r="F1090" s="102" t="e">
        <f>SUMIFS(#REF!,#REF!,$B1090,#REF!,$C1090,#REF!,$D$2)</f>
        <v>#REF!</v>
      </c>
      <c r="G1090" s="103" t="e">
        <f>SUMIFS(#REF!,#REF!,$B1090,#REF!,$C1090,#REF!,$G$2)</f>
        <v>#REF!</v>
      </c>
      <c r="H1090" s="103" t="e">
        <f>SUMIFS(#REF!,#REF!,$B1090,#REF!,$C1090,#REF!,$G$2)</f>
        <v>#REF!</v>
      </c>
      <c r="I1090" s="103" t="e">
        <f>SUMIFS(#REF!,#REF!,$B1090,#REF!,$C1090,#REF!,$G$2)</f>
        <v>#REF!</v>
      </c>
      <c r="J1090" s="104" t="e">
        <f>SUMIFS(#REF!,#REF!,$B1090,#REF!,$C1090,#REF!,$J$2)</f>
        <v>#REF!</v>
      </c>
      <c r="K1090" s="104" t="e">
        <f>SUMIFS(#REF!,#REF!,$B1090,#REF!,$C1090,#REF!,$J$2)</f>
        <v>#REF!</v>
      </c>
      <c r="L1090" s="104" t="e">
        <f>SUMIFS(#REF!,#REF!,$B1090,#REF!,$C1090,#REF!,$J$2)</f>
        <v>#REF!</v>
      </c>
      <c r="M1090" s="99"/>
      <c r="N1090" s="99"/>
      <c r="O1090" s="99"/>
      <c r="P1090" s="99"/>
      <c r="Q1090" s="99"/>
      <c r="R1090" s="99"/>
      <c r="S1090" s="99"/>
      <c r="T1090" s="99"/>
      <c r="U1090" s="99"/>
      <c r="V1090" s="99"/>
      <c r="W1090" s="99"/>
      <c r="X1090" s="99"/>
      <c r="Y1090" s="99"/>
      <c r="Z1090" s="99"/>
      <c r="AA1090" s="99"/>
      <c r="AB1090" s="99"/>
      <c r="AC1090" s="99"/>
      <c r="AD1090" s="99"/>
      <c r="AE1090" s="99"/>
      <c r="AF1090" s="99"/>
      <c r="AG1090" s="99"/>
      <c r="AH1090" s="99"/>
      <c r="AI1090" s="99"/>
      <c r="AJ1090" s="99"/>
      <c r="AK1090" s="99"/>
    </row>
    <row r="1091" spans="1:37" ht="37.5" customHeight="1">
      <c r="A1091" s="99"/>
      <c r="B1091" s="100" t="s">
        <v>341</v>
      </c>
      <c r="C1091" s="101" t="s">
        <v>188</v>
      </c>
      <c r="D1091" s="102" t="e">
        <f>SUMIFS(#REF!,#REF!,$B1091,#REF!,$C1091,#REF!,$D$2)</f>
        <v>#REF!</v>
      </c>
      <c r="E1091" s="102" t="e">
        <f>SUMIFS(#REF!,#REF!,$B1091,#REF!,$C1091,#REF!,$D$2)</f>
        <v>#REF!</v>
      </c>
      <c r="F1091" s="102" t="e">
        <f>SUMIFS(#REF!,#REF!,$B1091,#REF!,$C1091,#REF!,$D$2)</f>
        <v>#REF!</v>
      </c>
      <c r="G1091" s="103" t="e">
        <f>SUMIFS(#REF!,#REF!,$B1091,#REF!,$C1091,#REF!,$G$2)</f>
        <v>#REF!</v>
      </c>
      <c r="H1091" s="103" t="e">
        <f>SUMIFS(#REF!,#REF!,$B1091,#REF!,$C1091,#REF!,$G$2)</f>
        <v>#REF!</v>
      </c>
      <c r="I1091" s="103" t="e">
        <f>SUMIFS(#REF!,#REF!,$B1091,#REF!,$C1091,#REF!,$G$2)</f>
        <v>#REF!</v>
      </c>
      <c r="J1091" s="104" t="e">
        <f>SUMIFS(#REF!,#REF!,$B1091,#REF!,$C1091,#REF!,$J$2)</f>
        <v>#REF!</v>
      </c>
      <c r="K1091" s="104" t="e">
        <f>SUMIFS(#REF!,#REF!,$B1091,#REF!,$C1091,#REF!,$J$2)</f>
        <v>#REF!</v>
      </c>
      <c r="L1091" s="104" t="e">
        <f>SUMIFS(#REF!,#REF!,$B1091,#REF!,$C1091,#REF!,$J$2)</f>
        <v>#REF!</v>
      </c>
      <c r="M1091" s="99"/>
      <c r="N1091" s="99"/>
      <c r="O1091" s="99"/>
      <c r="P1091" s="99"/>
      <c r="Q1091" s="99"/>
      <c r="R1091" s="99"/>
      <c r="S1091" s="99"/>
      <c r="T1091" s="99"/>
      <c r="U1091" s="99"/>
      <c r="V1091" s="99"/>
      <c r="W1091" s="99"/>
      <c r="X1091" s="99"/>
      <c r="Y1091" s="99"/>
      <c r="Z1091" s="99"/>
      <c r="AA1091" s="99"/>
      <c r="AB1091" s="99"/>
      <c r="AC1091" s="99"/>
      <c r="AD1091" s="99"/>
      <c r="AE1091" s="99"/>
      <c r="AF1091" s="99"/>
      <c r="AG1091" s="99"/>
      <c r="AH1091" s="99"/>
      <c r="AI1091" s="99"/>
      <c r="AJ1091" s="99"/>
      <c r="AK1091" s="99"/>
    </row>
    <row r="1092" spans="1:37" ht="37.5" customHeight="1">
      <c r="A1092" s="99"/>
      <c r="B1092" s="100" t="s">
        <v>341</v>
      </c>
      <c r="C1092" s="101" t="s">
        <v>176</v>
      </c>
      <c r="D1092" s="102" t="e">
        <f>SUMIFS(#REF!,#REF!,$B1092,#REF!,$C1092,#REF!,$D$2)</f>
        <v>#REF!</v>
      </c>
      <c r="E1092" s="102" t="e">
        <f>SUMIFS(#REF!,#REF!,$B1092,#REF!,$C1092,#REF!,$D$2)</f>
        <v>#REF!</v>
      </c>
      <c r="F1092" s="102" t="e">
        <f>SUMIFS(#REF!,#REF!,$B1092,#REF!,$C1092,#REF!,$D$2)</f>
        <v>#REF!</v>
      </c>
      <c r="G1092" s="103" t="e">
        <f>SUMIFS(#REF!,#REF!,$B1092,#REF!,$C1092,#REF!,$G$2)</f>
        <v>#REF!</v>
      </c>
      <c r="H1092" s="103" t="e">
        <f>SUMIFS(#REF!,#REF!,$B1092,#REF!,$C1092,#REF!,$G$2)</f>
        <v>#REF!</v>
      </c>
      <c r="I1092" s="103" t="e">
        <f>SUMIFS(#REF!,#REF!,$B1092,#REF!,$C1092,#REF!,$G$2)</f>
        <v>#REF!</v>
      </c>
      <c r="J1092" s="104" t="e">
        <f>SUMIFS(#REF!,#REF!,$B1092,#REF!,$C1092,#REF!,$J$2)</f>
        <v>#REF!</v>
      </c>
      <c r="K1092" s="104" t="e">
        <f>SUMIFS(#REF!,#REF!,$B1092,#REF!,$C1092,#REF!,$J$2)</f>
        <v>#REF!</v>
      </c>
      <c r="L1092" s="104" t="e">
        <f>SUMIFS(#REF!,#REF!,$B1092,#REF!,$C1092,#REF!,$J$2)</f>
        <v>#REF!</v>
      </c>
      <c r="M1092" s="99"/>
      <c r="N1092" s="99"/>
      <c r="O1092" s="99"/>
      <c r="P1092" s="99"/>
      <c r="Q1092" s="99"/>
      <c r="R1092" s="99"/>
      <c r="S1092" s="99"/>
      <c r="T1092" s="99"/>
      <c r="U1092" s="99"/>
      <c r="V1092" s="99"/>
      <c r="W1092" s="99"/>
      <c r="X1092" s="99"/>
      <c r="Y1092" s="99"/>
      <c r="Z1092" s="99"/>
      <c r="AA1092" s="99"/>
      <c r="AB1092" s="99"/>
      <c r="AC1092" s="99"/>
      <c r="AD1092" s="99"/>
      <c r="AE1092" s="99"/>
      <c r="AF1092" s="99"/>
      <c r="AG1092" s="99"/>
      <c r="AH1092" s="99"/>
      <c r="AI1092" s="99"/>
      <c r="AJ1092" s="99"/>
      <c r="AK1092" s="99"/>
    </row>
    <row r="1093" spans="1:37" ht="37.5" customHeight="1">
      <c r="A1093" s="99"/>
      <c r="B1093" s="100" t="s">
        <v>341</v>
      </c>
      <c r="C1093" s="101" t="s">
        <v>194</v>
      </c>
      <c r="D1093" s="102" t="e">
        <f>SUMIFS(#REF!,#REF!,$B1093,#REF!,$C1093,#REF!,$D$2)</f>
        <v>#REF!</v>
      </c>
      <c r="E1093" s="102" t="e">
        <f>SUMIFS(#REF!,#REF!,$B1093,#REF!,$C1093,#REF!,$D$2)</f>
        <v>#REF!</v>
      </c>
      <c r="F1093" s="102" t="e">
        <f>SUMIFS(#REF!,#REF!,$B1093,#REF!,$C1093,#REF!,$D$2)</f>
        <v>#REF!</v>
      </c>
      <c r="G1093" s="103" t="e">
        <f>SUMIFS(#REF!,#REF!,$B1093,#REF!,$C1093,#REF!,$G$2)</f>
        <v>#REF!</v>
      </c>
      <c r="H1093" s="103" t="e">
        <f>SUMIFS(#REF!,#REF!,$B1093,#REF!,$C1093,#REF!,$G$2)</f>
        <v>#REF!</v>
      </c>
      <c r="I1093" s="103" t="e">
        <f>SUMIFS(#REF!,#REF!,$B1093,#REF!,$C1093,#REF!,$G$2)</f>
        <v>#REF!</v>
      </c>
      <c r="J1093" s="104" t="e">
        <f>SUMIFS(#REF!,#REF!,$B1093,#REF!,$C1093,#REF!,$J$2)</f>
        <v>#REF!</v>
      </c>
      <c r="K1093" s="104" t="e">
        <f>SUMIFS(#REF!,#REF!,$B1093,#REF!,$C1093,#REF!,$J$2)</f>
        <v>#REF!</v>
      </c>
      <c r="L1093" s="104" t="e">
        <f>SUMIFS(#REF!,#REF!,$B1093,#REF!,$C1093,#REF!,$J$2)</f>
        <v>#REF!</v>
      </c>
      <c r="M1093" s="97"/>
      <c r="N1093" s="97"/>
      <c r="O1093" s="97"/>
      <c r="P1093" s="97"/>
      <c r="Q1093" s="97"/>
      <c r="R1093" s="97"/>
      <c r="S1093" s="97"/>
      <c r="T1093" s="97"/>
      <c r="U1093" s="97"/>
      <c r="V1093" s="97"/>
      <c r="W1093" s="97"/>
      <c r="X1093" s="97"/>
      <c r="Y1093" s="97"/>
      <c r="Z1093" s="97"/>
      <c r="AA1093" s="97"/>
      <c r="AB1093" s="97"/>
      <c r="AC1093" s="97"/>
      <c r="AD1093" s="97"/>
      <c r="AE1093" s="97"/>
      <c r="AF1093" s="97"/>
      <c r="AG1093" s="97"/>
      <c r="AH1093" s="97"/>
      <c r="AI1093" s="97"/>
      <c r="AJ1093" s="97"/>
      <c r="AK1093" s="97"/>
    </row>
    <row r="1094" spans="1:37" ht="18.75" customHeight="1">
      <c r="A1094" s="94"/>
      <c r="B1094" s="95" t="s">
        <v>712</v>
      </c>
      <c r="C1094" s="94"/>
      <c r="D1094" s="96" t="e">
        <f t="shared" ref="D1094:L1094" si="100">SUM(D1095:D1104)</f>
        <v>#REF!</v>
      </c>
      <c r="E1094" s="96" t="e">
        <f t="shared" si="100"/>
        <v>#REF!</v>
      </c>
      <c r="F1094" s="96" t="e">
        <f t="shared" si="100"/>
        <v>#REF!</v>
      </c>
      <c r="G1094" s="96" t="e">
        <f t="shared" si="100"/>
        <v>#REF!</v>
      </c>
      <c r="H1094" s="96" t="e">
        <f t="shared" si="100"/>
        <v>#REF!</v>
      </c>
      <c r="I1094" s="96" t="e">
        <f t="shared" si="100"/>
        <v>#REF!</v>
      </c>
      <c r="J1094" s="96" t="e">
        <f t="shared" si="100"/>
        <v>#REF!</v>
      </c>
      <c r="K1094" s="96" t="e">
        <f t="shared" si="100"/>
        <v>#REF!</v>
      </c>
      <c r="L1094" s="96" t="e">
        <f t="shared" si="100"/>
        <v>#REF!</v>
      </c>
      <c r="M1094" s="99"/>
      <c r="N1094" s="99"/>
      <c r="O1094" s="99"/>
      <c r="P1094" s="99"/>
      <c r="Q1094" s="99"/>
      <c r="R1094" s="99"/>
      <c r="S1094" s="99"/>
      <c r="T1094" s="99"/>
      <c r="U1094" s="99"/>
      <c r="V1094" s="99"/>
      <c r="W1094" s="99"/>
      <c r="X1094" s="99"/>
      <c r="Y1094" s="99"/>
      <c r="Z1094" s="99"/>
      <c r="AA1094" s="99"/>
      <c r="AB1094" s="99"/>
      <c r="AC1094" s="99"/>
      <c r="AD1094" s="99"/>
      <c r="AE1094" s="99"/>
      <c r="AF1094" s="99"/>
      <c r="AG1094" s="99"/>
      <c r="AH1094" s="99"/>
      <c r="AI1094" s="99"/>
      <c r="AJ1094" s="99"/>
      <c r="AK1094" s="99"/>
    </row>
    <row r="1095" spans="1:37" ht="37.5" customHeight="1">
      <c r="A1095" s="99">
        <f>A1084+1</f>
        <v>100</v>
      </c>
      <c r="B1095" s="100" t="s">
        <v>801</v>
      </c>
      <c r="C1095" s="101" t="s">
        <v>372</v>
      </c>
      <c r="D1095" s="102" t="e">
        <f>SUMIFS(#REF!,#REF!,$B1095,#REF!,$C1095,#REF!,$D$2)</f>
        <v>#REF!</v>
      </c>
      <c r="E1095" s="102" t="e">
        <f>SUMIFS(#REF!,#REF!,$B1095,#REF!,$C1095,#REF!,$D$2)</f>
        <v>#REF!</v>
      </c>
      <c r="F1095" s="102" t="e">
        <f>SUMIFS(#REF!,#REF!,$B1095,#REF!,$C1095,#REF!,$D$2)</f>
        <v>#REF!</v>
      </c>
      <c r="G1095" s="103" t="e">
        <f>SUMIFS(#REF!,#REF!,$B1095,#REF!,$C1095,#REF!,$G$2)</f>
        <v>#REF!</v>
      </c>
      <c r="H1095" s="103" t="e">
        <f>SUMIFS(#REF!,#REF!,$B1095,#REF!,$C1095,#REF!,$G$2)</f>
        <v>#REF!</v>
      </c>
      <c r="I1095" s="103" t="e">
        <f>SUMIFS(#REF!,#REF!,$B1095,#REF!,$C1095,#REF!,$G$2)</f>
        <v>#REF!</v>
      </c>
      <c r="J1095" s="104" t="e">
        <f>SUMIFS(#REF!,#REF!,$B1095,#REF!,$C1095,#REF!,$J$2)</f>
        <v>#REF!</v>
      </c>
      <c r="K1095" s="104" t="e">
        <f>SUMIFS(#REF!,#REF!,$B1095,#REF!,$C1095,#REF!,$J$2)</f>
        <v>#REF!</v>
      </c>
      <c r="L1095" s="104" t="e">
        <f>SUMIFS(#REF!,#REF!,$B1095,#REF!,$C1095,#REF!,$J$2)</f>
        <v>#REF!</v>
      </c>
      <c r="M1095" s="99"/>
      <c r="N1095" s="99"/>
      <c r="O1095" s="99"/>
      <c r="P1095" s="99"/>
      <c r="Q1095" s="99"/>
      <c r="R1095" s="99"/>
      <c r="S1095" s="99"/>
      <c r="T1095" s="99"/>
      <c r="U1095" s="99"/>
      <c r="V1095" s="99"/>
      <c r="W1095" s="99"/>
      <c r="X1095" s="99"/>
      <c r="Y1095" s="99"/>
      <c r="Z1095" s="99"/>
      <c r="AA1095" s="99"/>
      <c r="AB1095" s="99"/>
      <c r="AC1095" s="99"/>
      <c r="AD1095" s="99"/>
      <c r="AE1095" s="99"/>
      <c r="AF1095" s="99"/>
      <c r="AG1095" s="99"/>
      <c r="AH1095" s="99"/>
      <c r="AI1095" s="99"/>
      <c r="AJ1095" s="99"/>
      <c r="AK1095" s="99"/>
    </row>
    <row r="1096" spans="1:37" ht="37.5" customHeight="1">
      <c r="A1096" s="99"/>
      <c r="B1096" s="100" t="s">
        <v>801</v>
      </c>
      <c r="C1096" s="101" t="s">
        <v>456</v>
      </c>
      <c r="D1096" s="102" t="e">
        <f>SUMIFS(#REF!,#REF!,$B1096,#REF!,$C1096,#REF!,$D$2)</f>
        <v>#REF!</v>
      </c>
      <c r="E1096" s="102" t="e">
        <f>SUMIFS(#REF!,#REF!,$B1096,#REF!,$C1096,#REF!,$D$2)</f>
        <v>#REF!</v>
      </c>
      <c r="F1096" s="102" t="e">
        <f>SUMIFS(#REF!,#REF!,$B1096,#REF!,$C1096,#REF!,$D$2)</f>
        <v>#REF!</v>
      </c>
      <c r="G1096" s="103" t="e">
        <f>SUMIFS(#REF!,#REF!,$B1096,#REF!,$C1096,#REF!,$G$2)</f>
        <v>#REF!</v>
      </c>
      <c r="H1096" s="103" t="e">
        <f>SUMIFS(#REF!,#REF!,$B1096,#REF!,$C1096,#REF!,$G$2)</f>
        <v>#REF!</v>
      </c>
      <c r="I1096" s="103" t="e">
        <f>SUMIFS(#REF!,#REF!,$B1096,#REF!,$C1096,#REF!,$G$2)</f>
        <v>#REF!</v>
      </c>
      <c r="J1096" s="104" t="e">
        <f>SUMIFS(#REF!,#REF!,$B1096,#REF!,$C1096,#REF!,$J$2)</f>
        <v>#REF!</v>
      </c>
      <c r="K1096" s="104" t="e">
        <f>SUMIFS(#REF!,#REF!,$B1096,#REF!,$C1096,#REF!,$J$2)</f>
        <v>#REF!</v>
      </c>
      <c r="L1096" s="104" t="e">
        <f>SUMIFS(#REF!,#REF!,$B1096,#REF!,$C1096,#REF!,$J$2)</f>
        <v>#REF!</v>
      </c>
      <c r="M1096" s="99"/>
      <c r="N1096" s="99"/>
      <c r="O1096" s="99"/>
      <c r="P1096" s="99"/>
      <c r="Q1096" s="99"/>
      <c r="R1096" s="99"/>
      <c r="S1096" s="99"/>
      <c r="T1096" s="99"/>
      <c r="U1096" s="99"/>
      <c r="V1096" s="99"/>
      <c r="W1096" s="99"/>
      <c r="X1096" s="99"/>
      <c r="Y1096" s="99"/>
      <c r="Z1096" s="99"/>
      <c r="AA1096" s="99"/>
      <c r="AB1096" s="99"/>
      <c r="AC1096" s="99"/>
      <c r="AD1096" s="99"/>
      <c r="AE1096" s="99"/>
      <c r="AF1096" s="99"/>
      <c r="AG1096" s="99"/>
      <c r="AH1096" s="99"/>
      <c r="AI1096" s="99"/>
      <c r="AJ1096" s="99"/>
      <c r="AK1096" s="99"/>
    </row>
    <row r="1097" spans="1:37" ht="37.5" customHeight="1">
      <c r="A1097" s="99"/>
      <c r="B1097" s="100" t="s">
        <v>801</v>
      </c>
      <c r="C1097" s="101" t="s">
        <v>465</v>
      </c>
      <c r="D1097" s="102" t="e">
        <f>SUMIFS(#REF!,#REF!,$B1097,#REF!,$C1097,#REF!,$D$2)</f>
        <v>#REF!</v>
      </c>
      <c r="E1097" s="102" t="e">
        <f>SUMIFS(#REF!,#REF!,$B1097,#REF!,$C1097,#REF!,$D$2)</f>
        <v>#REF!</v>
      </c>
      <c r="F1097" s="102" t="e">
        <f>SUMIFS(#REF!,#REF!,$B1097,#REF!,$C1097,#REF!,$D$2)</f>
        <v>#REF!</v>
      </c>
      <c r="G1097" s="103" t="e">
        <f>SUMIFS(#REF!,#REF!,$B1097,#REF!,$C1097,#REF!,$G$2)</f>
        <v>#REF!</v>
      </c>
      <c r="H1097" s="103" t="e">
        <f>SUMIFS(#REF!,#REF!,$B1097,#REF!,$C1097,#REF!,$G$2)</f>
        <v>#REF!</v>
      </c>
      <c r="I1097" s="103" t="e">
        <f>SUMIFS(#REF!,#REF!,$B1097,#REF!,$C1097,#REF!,$G$2)</f>
        <v>#REF!</v>
      </c>
      <c r="J1097" s="104" t="e">
        <f>SUMIFS(#REF!,#REF!,$B1097,#REF!,$C1097,#REF!,$J$2)</f>
        <v>#REF!</v>
      </c>
      <c r="K1097" s="104" t="e">
        <f>SUMIFS(#REF!,#REF!,$B1097,#REF!,$C1097,#REF!,$J$2)</f>
        <v>#REF!</v>
      </c>
      <c r="L1097" s="104" t="e">
        <f>SUMIFS(#REF!,#REF!,$B1097,#REF!,$C1097,#REF!,$J$2)</f>
        <v>#REF!</v>
      </c>
      <c r="M1097" s="99"/>
      <c r="N1097" s="99"/>
      <c r="O1097" s="99"/>
      <c r="P1097" s="99"/>
      <c r="Q1097" s="99"/>
      <c r="R1097" s="99"/>
      <c r="S1097" s="99"/>
      <c r="T1097" s="99"/>
      <c r="U1097" s="99"/>
      <c r="V1097" s="99"/>
      <c r="W1097" s="99"/>
      <c r="X1097" s="99"/>
      <c r="Y1097" s="99"/>
      <c r="Z1097" s="99"/>
      <c r="AA1097" s="99"/>
      <c r="AB1097" s="99"/>
      <c r="AC1097" s="99"/>
      <c r="AD1097" s="99"/>
      <c r="AE1097" s="99"/>
      <c r="AF1097" s="99"/>
      <c r="AG1097" s="99"/>
      <c r="AH1097" s="99"/>
      <c r="AI1097" s="99"/>
      <c r="AJ1097" s="99"/>
      <c r="AK1097" s="99"/>
    </row>
    <row r="1098" spans="1:37" ht="37.5" customHeight="1">
      <c r="A1098" s="99"/>
      <c r="B1098" s="100" t="s">
        <v>801</v>
      </c>
      <c r="C1098" s="101" t="s">
        <v>191</v>
      </c>
      <c r="D1098" s="102" t="e">
        <f>SUMIFS(#REF!,#REF!,$B1098,#REF!,$C1098,#REF!,$D$2)</f>
        <v>#REF!</v>
      </c>
      <c r="E1098" s="102" t="e">
        <f>SUMIFS(#REF!,#REF!,$B1098,#REF!,$C1098,#REF!,$D$2)</f>
        <v>#REF!</v>
      </c>
      <c r="F1098" s="102" t="e">
        <f>SUMIFS(#REF!,#REF!,$B1098,#REF!,$C1098,#REF!,$D$2)</f>
        <v>#REF!</v>
      </c>
      <c r="G1098" s="103" t="e">
        <f>SUMIFS(#REF!,#REF!,$B1098,#REF!,$C1098,#REF!,$G$2)</f>
        <v>#REF!</v>
      </c>
      <c r="H1098" s="103" t="e">
        <f>SUMIFS(#REF!,#REF!,$B1098,#REF!,$C1098,#REF!,$G$2)</f>
        <v>#REF!</v>
      </c>
      <c r="I1098" s="103" t="e">
        <f>SUMIFS(#REF!,#REF!,$B1098,#REF!,$C1098,#REF!,$G$2)</f>
        <v>#REF!</v>
      </c>
      <c r="J1098" s="104" t="e">
        <f>SUMIFS(#REF!,#REF!,$B1098,#REF!,$C1098,#REF!,$J$2)</f>
        <v>#REF!</v>
      </c>
      <c r="K1098" s="104" t="e">
        <f>SUMIFS(#REF!,#REF!,$B1098,#REF!,$C1098,#REF!,$J$2)</f>
        <v>#REF!</v>
      </c>
      <c r="L1098" s="104" t="e">
        <f>SUMIFS(#REF!,#REF!,$B1098,#REF!,$C1098,#REF!,$J$2)</f>
        <v>#REF!</v>
      </c>
      <c r="M1098" s="99"/>
      <c r="N1098" s="99"/>
      <c r="O1098" s="99"/>
      <c r="P1098" s="99"/>
      <c r="Q1098" s="99"/>
      <c r="R1098" s="99"/>
      <c r="S1098" s="99"/>
      <c r="T1098" s="99"/>
      <c r="U1098" s="99"/>
      <c r="V1098" s="99"/>
      <c r="W1098" s="99"/>
      <c r="X1098" s="99"/>
      <c r="Y1098" s="99"/>
      <c r="Z1098" s="99"/>
      <c r="AA1098" s="99"/>
      <c r="AB1098" s="99"/>
      <c r="AC1098" s="99"/>
      <c r="AD1098" s="99"/>
      <c r="AE1098" s="99"/>
      <c r="AF1098" s="99"/>
      <c r="AG1098" s="99"/>
      <c r="AH1098" s="99"/>
      <c r="AI1098" s="99"/>
      <c r="AJ1098" s="99"/>
      <c r="AK1098" s="99"/>
    </row>
    <row r="1099" spans="1:37" ht="37.5" customHeight="1">
      <c r="A1099" s="99"/>
      <c r="B1099" s="100" t="s">
        <v>801</v>
      </c>
      <c r="C1099" s="101" t="s">
        <v>348</v>
      </c>
      <c r="D1099" s="102" t="e">
        <f>SUMIFS(#REF!,#REF!,$B1099,#REF!,$C1099,#REF!,$D$2)</f>
        <v>#REF!</v>
      </c>
      <c r="E1099" s="102" t="e">
        <f>SUMIFS(#REF!,#REF!,$B1099,#REF!,$C1099,#REF!,$D$2)</f>
        <v>#REF!</v>
      </c>
      <c r="F1099" s="102" t="e">
        <f>SUMIFS(#REF!,#REF!,$B1099,#REF!,$C1099,#REF!,$D$2)</f>
        <v>#REF!</v>
      </c>
      <c r="G1099" s="103" t="e">
        <f>SUMIFS(#REF!,#REF!,$B1099,#REF!,$C1099,#REF!,$G$2)</f>
        <v>#REF!</v>
      </c>
      <c r="H1099" s="103" t="e">
        <f>SUMIFS(#REF!,#REF!,$B1099,#REF!,$C1099,#REF!,$G$2)</f>
        <v>#REF!</v>
      </c>
      <c r="I1099" s="103" t="e">
        <f>SUMIFS(#REF!,#REF!,$B1099,#REF!,$C1099,#REF!,$G$2)</f>
        <v>#REF!</v>
      </c>
      <c r="J1099" s="104" t="e">
        <f>SUMIFS(#REF!,#REF!,$B1099,#REF!,$C1099,#REF!,$J$2)</f>
        <v>#REF!</v>
      </c>
      <c r="K1099" s="104" t="e">
        <f>SUMIFS(#REF!,#REF!,$B1099,#REF!,$C1099,#REF!,$J$2)</f>
        <v>#REF!</v>
      </c>
      <c r="L1099" s="104" t="e">
        <f>SUMIFS(#REF!,#REF!,$B1099,#REF!,$C1099,#REF!,$J$2)</f>
        <v>#REF!</v>
      </c>
      <c r="M1099" s="99"/>
      <c r="N1099" s="99"/>
      <c r="O1099" s="99"/>
      <c r="P1099" s="99"/>
      <c r="Q1099" s="99"/>
      <c r="R1099" s="99"/>
      <c r="S1099" s="99"/>
      <c r="T1099" s="99"/>
      <c r="U1099" s="99"/>
      <c r="V1099" s="99"/>
      <c r="W1099" s="99"/>
      <c r="X1099" s="99"/>
      <c r="Y1099" s="99"/>
      <c r="Z1099" s="99"/>
      <c r="AA1099" s="99"/>
      <c r="AB1099" s="99"/>
      <c r="AC1099" s="99"/>
      <c r="AD1099" s="99"/>
      <c r="AE1099" s="99"/>
      <c r="AF1099" s="99"/>
      <c r="AG1099" s="99"/>
      <c r="AH1099" s="99"/>
      <c r="AI1099" s="99"/>
      <c r="AJ1099" s="99"/>
      <c r="AK1099" s="99"/>
    </row>
    <row r="1100" spans="1:37" ht="37.5" customHeight="1">
      <c r="A1100" s="99"/>
      <c r="B1100" s="100" t="s">
        <v>801</v>
      </c>
      <c r="C1100" s="101" t="s">
        <v>182</v>
      </c>
      <c r="D1100" s="102" t="e">
        <f>SUMIFS(#REF!,#REF!,$B1100,#REF!,$C1100,#REF!,$D$2)</f>
        <v>#REF!</v>
      </c>
      <c r="E1100" s="102" t="e">
        <f>SUMIFS(#REF!,#REF!,$B1100,#REF!,$C1100,#REF!,$D$2)</f>
        <v>#REF!</v>
      </c>
      <c r="F1100" s="102" t="e">
        <f>SUMIFS(#REF!,#REF!,$B1100,#REF!,$C1100,#REF!,$D$2)</f>
        <v>#REF!</v>
      </c>
      <c r="G1100" s="103" t="e">
        <f>SUMIFS(#REF!,#REF!,$B1100,#REF!,$C1100,#REF!,$G$2)</f>
        <v>#REF!</v>
      </c>
      <c r="H1100" s="103" t="e">
        <f>SUMIFS(#REF!,#REF!,$B1100,#REF!,$C1100,#REF!,$G$2)</f>
        <v>#REF!</v>
      </c>
      <c r="I1100" s="103" t="e">
        <f>SUMIFS(#REF!,#REF!,$B1100,#REF!,$C1100,#REF!,$G$2)</f>
        <v>#REF!</v>
      </c>
      <c r="J1100" s="104" t="e">
        <f>SUMIFS(#REF!,#REF!,$B1100,#REF!,$C1100,#REF!,$J$2)</f>
        <v>#REF!</v>
      </c>
      <c r="K1100" s="104" t="e">
        <f>SUMIFS(#REF!,#REF!,$B1100,#REF!,$C1100,#REF!,$J$2)</f>
        <v>#REF!</v>
      </c>
      <c r="L1100" s="104" t="e">
        <f>SUMIFS(#REF!,#REF!,$B1100,#REF!,$C1100,#REF!,$J$2)</f>
        <v>#REF!</v>
      </c>
      <c r="M1100" s="99"/>
      <c r="N1100" s="99"/>
      <c r="O1100" s="99"/>
      <c r="P1100" s="99"/>
      <c r="Q1100" s="99"/>
      <c r="R1100" s="99"/>
      <c r="S1100" s="99"/>
      <c r="T1100" s="99"/>
      <c r="U1100" s="99"/>
      <c r="V1100" s="99"/>
      <c r="W1100" s="99"/>
      <c r="X1100" s="99"/>
      <c r="Y1100" s="99"/>
      <c r="Z1100" s="99"/>
      <c r="AA1100" s="99"/>
      <c r="AB1100" s="99"/>
      <c r="AC1100" s="99"/>
      <c r="AD1100" s="99"/>
      <c r="AE1100" s="99"/>
      <c r="AF1100" s="99"/>
      <c r="AG1100" s="99"/>
      <c r="AH1100" s="99"/>
      <c r="AI1100" s="99"/>
      <c r="AJ1100" s="99"/>
      <c r="AK1100" s="99"/>
    </row>
    <row r="1101" spans="1:37" ht="37.5" customHeight="1">
      <c r="A1101" s="99"/>
      <c r="B1101" s="100" t="s">
        <v>801</v>
      </c>
      <c r="C1101" s="101" t="s">
        <v>170</v>
      </c>
      <c r="D1101" s="102" t="e">
        <f>SUMIFS(#REF!,#REF!,$B1101,#REF!,$C1101,#REF!,$D$2)</f>
        <v>#REF!</v>
      </c>
      <c r="E1101" s="102" t="e">
        <f>SUMIFS(#REF!,#REF!,$B1101,#REF!,$C1101,#REF!,$D$2)</f>
        <v>#REF!</v>
      </c>
      <c r="F1101" s="102" t="e">
        <f>SUMIFS(#REF!,#REF!,$B1101,#REF!,$C1101,#REF!,$D$2)</f>
        <v>#REF!</v>
      </c>
      <c r="G1101" s="103" t="e">
        <f>SUMIFS(#REF!,#REF!,$B1101,#REF!,$C1101,#REF!,$G$2)</f>
        <v>#REF!</v>
      </c>
      <c r="H1101" s="103" t="e">
        <f>SUMIFS(#REF!,#REF!,$B1101,#REF!,$C1101,#REF!,$G$2)</f>
        <v>#REF!</v>
      </c>
      <c r="I1101" s="103" t="e">
        <f>SUMIFS(#REF!,#REF!,$B1101,#REF!,$C1101,#REF!,$G$2)</f>
        <v>#REF!</v>
      </c>
      <c r="J1101" s="104" t="e">
        <f>SUMIFS(#REF!,#REF!,$B1101,#REF!,$C1101,#REF!,$J$2)</f>
        <v>#REF!</v>
      </c>
      <c r="K1101" s="104" t="e">
        <f>SUMIFS(#REF!,#REF!,$B1101,#REF!,$C1101,#REF!,$J$2)</f>
        <v>#REF!</v>
      </c>
      <c r="L1101" s="104" t="e">
        <f>SUMIFS(#REF!,#REF!,$B1101,#REF!,$C1101,#REF!,$J$2)</f>
        <v>#REF!</v>
      </c>
      <c r="M1101" s="99"/>
      <c r="N1101" s="99"/>
      <c r="O1101" s="99"/>
      <c r="P1101" s="99"/>
      <c r="Q1101" s="99"/>
      <c r="R1101" s="99"/>
      <c r="S1101" s="99"/>
      <c r="T1101" s="99"/>
      <c r="U1101" s="99"/>
      <c r="V1101" s="99"/>
      <c r="W1101" s="99"/>
      <c r="X1101" s="99"/>
      <c r="Y1101" s="99"/>
      <c r="Z1101" s="99"/>
      <c r="AA1101" s="99"/>
      <c r="AB1101" s="99"/>
      <c r="AC1101" s="99"/>
      <c r="AD1101" s="99"/>
      <c r="AE1101" s="99"/>
      <c r="AF1101" s="99"/>
      <c r="AG1101" s="99"/>
      <c r="AH1101" s="99"/>
      <c r="AI1101" s="99"/>
      <c r="AJ1101" s="99"/>
      <c r="AK1101" s="99"/>
    </row>
    <row r="1102" spans="1:37" ht="37.5" customHeight="1">
      <c r="A1102" s="99"/>
      <c r="B1102" s="100" t="s">
        <v>801</v>
      </c>
      <c r="C1102" s="101" t="s">
        <v>188</v>
      </c>
      <c r="D1102" s="102" t="e">
        <f>SUMIFS(#REF!,#REF!,$B1102,#REF!,$C1102,#REF!,$D$2)</f>
        <v>#REF!</v>
      </c>
      <c r="E1102" s="102" t="e">
        <f>SUMIFS(#REF!,#REF!,$B1102,#REF!,$C1102,#REF!,$D$2)</f>
        <v>#REF!</v>
      </c>
      <c r="F1102" s="102" t="e">
        <f>SUMIFS(#REF!,#REF!,$B1102,#REF!,$C1102,#REF!,$D$2)</f>
        <v>#REF!</v>
      </c>
      <c r="G1102" s="103" t="e">
        <f>SUMIFS(#REF!,#REF!,$B1102,#REF!,$C1102,#REF!,$G$2)</f>
        <v>#REF!</v>
      </c>
      <c r="H1102" s="103" t="e">
        <f>SUMIFS(#REF!,#REF!,$B1102,#REF!,$C1102,#REF!,$G$2)</f>
        <v>#REF!</v>
      </c>
      <c r="I1102" s="103" t="e">
        <f>SUMIFS(#REF!,#REF!,$B1102,#REF!,$C1102,#REF!,$G$2)</f>
        <v>#REF!</v>
      </c>
      <c r="J1102" s="104" t="e">
        <f>SUMIFS(#REF!,#REF!,$B1102,#REF!,$C1102,#REF!,$J$2)</f>
        <v>#REF!</v>
      </c>
      <c r="K1102" s="104" t="e">
        <f>SUMIFS(#REF!,#REF!,$B1102,#REF!,$C1102,#REF!,$J$2)</f>
        <v>#REF!</v>
      </c>
      <c r="L1102" s="104" t="e">
        <f>SUMIFS(#REF!,#REF!,$B1102,#REF!,$C1102,#REF!,$J$2)</f>
        <v>#REF!</v>
      </c>
      <c r="M1102" s="99"/>
      <c r="N1102" s="99"/>
      <c r="O1102" s="99"/>
      <c r="P1102" s="99"/>
      <c r="Q1102" s="99"/>
      <c r="R1102" s="99"/>
      <c r="S1102" s="99"/>
      <c r="T1102" s="99"/>
      <c r="U1102" s="99"/>
      <c r="V1102" s="99"/>
      <c r="W1102" s="99"/>
      <c r="X1102" s="99"/>
      <c r="Y1102" s="99"/>
      <c r="Z1102" s="99"/>
      <c r="AA1102" s="99"/>
      <c r="AB1102" s="99"/>
      <c r="AC1102" s="99"/>
      <c r="AD1102" s="99"/>
      <c r="AE1102" s="99"/>
      <c r="AF1102" s="99"/>
      <c r="AG1102" s="99"/>
      <c r="AH1102" s="99"/>
      <c r="AI1102" s="99"/>
      <c r="AJ1102" s="99"/>
      <c r="AK1102" s="99"/>
    </row>
    <row r="1103" spans="1:37" ht="37.5" customHeight="1">
      <c r="A1103" s="99"/>
      <c r="B1103" s="100" t="s">
        <v>801</v>
      </c>
      <c r="C1103" s="101" t="s">
        <v>176</v>
      </c>
      <c r="D1103" s="102" t="e">
        <f>SUMIFS(#REF!,#REF!,$B1103,#REF!,$C1103,#REF!,$D$2)</f>
        <v>#REF!</v>
      </c>
      <c r="E1103" s="102" t="e">
        <f>SUMIFS(#REF!,#REF!,$B1103,#REF!,$C1103,#REF!,$D$2)</f>
        <v>#REF!</v>
      </c>
      <c r="F1103" s="102" t="e">
        <f>SUMIFS(#REF!,#REF!,$B1103,#REF!,$C1103,#REF!,$D$2)</f>
        <v>#REF!</v>
      </c>
      <c r="G1103" s="103" t="e">
        <f>SUMIFS(#REF!,#REF!,$B1103,#REF!,$C1103,#REF!,$G$2)</f>
        <v>#REF!</v>
      </c>
      <c r="H1103" s="103" t="e">
        <f>SUMIFS(#REF!,#REF!,$B1103,#REF!,$C1103,#REF!,$G$2)</f>
        <v>#REF!</v>
      </c>
      <c r="I1103" s="103" t="e">
        <f>SUMIFS(#REF!,#REF!,$B1103,#REF!,$C1103,#REF!,$G$2)</f>
        <v>#REF!</v>
      </c>
      <c r="J1103" s="104" t="e">
        <f>SUMIFS(#REF!,#REF!,$B1103,#REF!,$C1103,#REF!,$J$2)</f>
        <v>#REF!</v>
      </c>
      <c r="K1103" s="104" t="e">
        <f>SUMIFS(#REF!,#REF!,$B1103,#REF!,$C1103,#REF!,$J$2)</f>
        <v>#REF!</v>
      </c>
      <c r="L1103" s="104" t="e">
        <f>SUMIFS(#REF!,#REF!,$B1103,#REF!,$C1103,#REF!,$J$2)</f>
        <v>#REF!</v>
      </c>
      <c r="M1103" s="99"/>
      <c r="N1103" s="99"/>
      <c r="O1103" s="99"/>
      <c r="P1103" s="99"/>
      <c r="Q1103" s="99"/>
      <c r="R1103" s="99"/>
      <c r="S1103" s="99"/>
      <c r="T1103" s="99"/>
      <c r="U1103" s="99"/>
      <c r="V1103" s="99"/>
      <c r="W1103" s="99"/>
      <c r="X1103" s="99"/>
      <c r="Y1103" s="99"/>
      <c r="Z1103" s="99"/>
      <c r="AA1103" s="99"/>
      <c r="AB1103" s="99"/>
      <c r="AC1103" s="99"/>
      <c r="AD1103" s="99"/>
      <c r="AE1103" s="99"/>
      <c r="AF1103" s="99"/>
      <c r="AG1103" s="99"/>
      <c r="AH1103" s="99"/>
      <c r="AI1103" s="99"/>
      <c r="AJ1103" s="99"/>
      <c r="AK1103" s="99"/>
    </row>
    <row r="1104" spans="1:37" ht="37.5" customHeight="1">
      <c r="A1104" s="99"/>
      <c r="B1104" s="100" t="s">
        <v>801</v>
      </c>
      <c r="C1104" s="101" t="s">
        <v>194</v>
      </c>
      <c r="D1104" s="102" t="e">
        <f>SUMIFS(#REF!,#REF!,$B1104,#REF!,$C1104,#REF!,$D$2)</f>
        <v>#REF!</v>
      </c>
      <c r="E1104" s="102" t="e">
        <f>SUMIFS(#REF!,#REF!,$B1104,#REF!,$C1104,#REF!,$D$2)</f>
        <v>#REF!</v>
      </c>
      <c r="F1104" s="102" t="e">
        <f>SUMIFS(#REF!,#REF!,$B1104,#REF!,$C1104,#REF!,$D$2)</f>
        <v>#REF!</v>
      </c>
      <c r="G1104" s="103" t="e">
        <f>SUMIFS(#REF!,#REF!,$B1104,#REF!,$C1104,#REF!,$G$2)</f>
        <v>#REF!</v>
      </c>
      <c r="H1104" s="103" t="e">
        <f>SUMIFS(#REF!,#REF!,$B1104,#REF!,$C1104,#REF!,$G$2)</f>
        <v>#REF!</v>
      </c>
      <c r="I1104" s="103" t="e">
        <f>SUMIFS(#REF!,#REF!,$B1104,#REF!,$C1104,#REF!,$G$2)</f>
        <v>#REF!</v>
      </c>
      <c r="J1104" s="104" t="e">
        <f>SUMIFS(#REF!,#REF!,$B1104,#REF!,$C1104,#REF!,$J$2)</f>
        <v>#REF!</v>
      </c>
      <c r="K1104" s="104" t="e">
        <f>SUMIFS(#REF!,#REF!,$B1104,#REF!,$C1104,#REF!,$J$2)</f>
        <v>#REF!</v>
      </c>
      <c r="L1104" s="104" t="e">
        <f>SUMIFS(#REF!,#REF!,$B1104,#REF!,$C1104,#REF!,$J$2)</f>
        <v>#REF!</v>
      </c>
      <c r="M1104" s="97"/>
      <c r="N1104" s="97"/>
      <c r="O1104" s="97"/>
      <c r="P1104" s="97"/>
      <c r="Q1104" s="97"/>
      <c r="R1104" s="97"/>
      <c r="S1104" s="97"/>
      <c r="T1104" s="97"/>
      <c r="U1104" s="97"/>
      <c r="V1104" s="97"/>
      <c r="W1104" s="97"/>
      <c r="X1104" s="97"/>
      <c r="Y1104" s="97"/>
      <c r="Z1104" s="97"/>
      <c r="AA1104" s="97"/>
      <c r="AB1104" s="97"/>
      <c r="AC1104" s="97"/>
      <c r="AD1104" s="97"/>
      <c r="AE1104" s="97"/>
      <c r="AF1104" s="97"/>
      <c r="AG1104" s="97"/>
      <c r="AH1104" s="97"/>
      <c r="AI1104" s="97"/>
      <c r="AJ1104" s="97"/>
      <c r="AK1104" s="97"/>
    </row>
    <row r="1105" spans="1:37" ht="18.75" customHeight="1">
      <c r="A1105" s="94"/>
      <c r="B1105" s="95" t="s">
        <v>712</v>
      </c>
      <c r="C1105" s="94"/>
      <c r="D1105" s="96" t="e">
        <f t="shared" ref="D1105:L1105" si="101">SUM(D1106:D1115)</f>
        <v>#REF!</v>
      </c>
      <c r="E1105" s="96" t="e">
        <f t="shared" si="101"/>
        <v>#REF!</v>
      </c>
      <c r="F1105" s="96" t="e">
        <f t="shared" si="101"/>
        <v>#REF!</v>
      </c>
      <c r="G1105" s="96" t="e">
        <f t="shared" si="101"/>
        <v>#REF!</v>
      </c>
      <c r="H1105" s="96" t="e">
        <f t="shared" si="101"/>
        <v>#REF!</v>
      </c>
      <c r="I1105" s="96" t="e">
        <f t="shared" si="101"/>
        <v>#REF!</v>
      </c>
      <c r="J1105" s="96" t="e">
        <f t="shared" si="101"/>
        <v>#REF!</v>
      </c>
      <c r="K1105" s="96" t="e">
        <f t="shared" si="101"/>
        <v>#REF!</v>
      </c>
      <c r="L1105" s="96" t="e">
        <f t="shared" si="101"/>
        <v>#REF!</v>
      </c>
      <c r="M1105" s="99"/>
      <c r="N1105" s="99"/>
      <c r="O1105" s="99"/>
      <c r="P1105" s="99"/>
      <c r="Q1105" s="99"/>
      <c r="R1105" s="99"/>
      <c r="S1105" s="99"/>
      <c r="T1105" s="99"/>
      <c r="U1105" s="99"/>
      <c r="V1105" s="99"/>
      <c r="W1105" s="99"/>
      <c r="X1105" s="99"/>
      <c r="Y1105" s="99"/>
      <c r="Z1105" s="99"/>
      <c r="AA1105" s="99"/>
      <c r="AB1105" s="99"/>
      <c r="AC1105" s="99"/>
      <c r="AD1105" s="99"/>
      <c r="AE1105" s="99"/>
      <c r="AF1105" s="99"/>
      <c r="AG1105" s="99"/>
      <c r="AH1105" s="99"/>
      <c r="AI1105" s="99"/>
      <c r="AJ1105" s="99"/>
      <c r="AK1105" s="99"/>
    </row>
    <row r="1106" spans="1:37" ht="37.5" customHeight="1">
      <c r="A1106" s="99">
        <f>A1095+1</f>
        <v>101</v>
      </c>
      <c r="B1106" s="100" t="s">
        <v>802</v>
      </c>
      <c r="C1106" s="101" t="s">
        <v>372</v>
      </c>
      <c r="D1106" s="102" t="e">
        <f>SUMIFS(#REF!,#REF!,$B1106,#REF!,$C1106,#REF!,$D$2)</f>
        <v>#REF!</v>
      </c>
      <c r="E1106" s="102" t="e">
        <f>SUMIFS(#REF!,#REF!,$B1106,#REF!,$C1106,#REF!,$D$2)</f>
        <v>#REF!</v>
      </c>
      <c r="F1106" s="102" t="e">
        <f>SUMIFS(#REF!,#REF!,$B1106,#REF!,$C1106,#REF!,$D$2)</f>
        <v>#REF!</v>
      </c>
      <c r="G1106" s="103" t="e">
        <f>SUMIFS(#REF!,#REF!,$B1106,#REF!,$C1106,#REF!,$G$2)</f>
        <v>#REF!</v>
      </c>
      <c r="H1106" s="103" t="e">
        <f>SUMIFS(#REF!,#REF!,$B1106,#REF!,$C1106,#REF!,$G$2)</f>
        <v>#REF!</v>
      </c>
      <c r="I1106" s="103" t="e">
        <f>SUMIFS(#REF!,#REF!,$B1106,#REF!,$C1106,#REF!,$G$2)</f>
        <v>#REF!</v>
      </c>
      <c r="J1106" s="104" t="e">
        <f>SUMIFS(#REF!,#REF!,$B1106,#REF!,$C1106,#REF!,$J$2)</f>
        <v>#REF!</v>
      </c>
      <c r="K1106" s="104" t="e">
        <f>SUMIFS(#REF!,#REF!,$B1106,#REF!,$C1106,#REF!,$J$2)</f>
        <v>#REF!</v>
      </c>
      <c r="L1106" s="104" t="e">
        <f>SUMIFS(#REF!,#REF!,$B1106,#REF!,$C1106,#REF!,$J$2)</f>
        <v>#REF!</v>
      </c>
      <c r="M1106" s="99"/>
      <c r="N1106" s="99"/>
      <c r="O1106" s="99"/>
      <c r="P1106" s="99"/>
      <c r="Q1106" s="99"/>
      <c r="R1106" s="99"/>
      <c r="S1106" s="99"/>
      <c r="T1106" s="99"/>
      <c r="U1106" s="99"/>
      <c r="V1106" s="99"/>
      <c r="W1106" s="99"/>
      <c r="X1106" s="99"/>
      <c r="Y1106" s="99"/>
      <c r="Z1106" s="99"/>
      <c r="AA1106" s="99"/>
      <c r="AB1106" s="99"/>
      <c r="AC1106" s="99"/>
      <c r="AD1106" s="99"/>
      <c r="AE1106" s="99"/>
      <c r="AF1106" s="99"/>
      <c r="AG1106" s="99"/>
      <c r="AH1106" s="99"/>
      <c r="AI1106" s="99"/>
      <c r="AJ1106" s="99"/>
      <c r="AK1106" s="99"/>
    </row>
    <row r="1107" spans="1:37" ht="37.5" customHeight="1">
      <c r="A1107" s="99"/>
      <c r="B1107" s="100" t="s">
        <v>802</v>
      </c>
      <c r="C1107" s="101" t="s">
        <v>456</v>
      </c>
      <c r="D1107" s="102" t="e">
        <f>SUMIFS(#REF!,#REF!,$B1107,#REF!,$C1107,#REF!,$D$2)</f>
        <v>#REF!</v>
      </c>
      <c r="E1107" s="102" t="e">
        <f>SUMIFS(#REF!,#REF!,$B1107,#REF!,$C1107,#REF!,$D$2)</f>
        <v>#REF!</v>
      </c>
      <c r="F1107" s="102" t="e">
        <f>SUMIFS(#REF!,#REF!,$B1107,#REF!,$C1107,#REF!,$D$2)</f>
        <v>#REF!</v>
      </c>
      <c r="G1107" s="103" t="e">
        <f>SUMIFS(#REF!,#REF!,$B1107,#REF!,$C1107,#REF!,$G$2)</f>
        <v>#REF!</v>
      </c>
      <c r="H1107" s="103" t="e">
        <f>SUMIFS(#REF!,#REF!,$B1107,#REF!,$C1107,#REF!,$G$2)</f>
        <v>#REF!</v>
      </c>
      <c r="I1107" s="103" t="e">
        <f>SUMIFS(#REF!,#REF!,$B1107,#REF!,$C1107,#REF!,$G$2)</f>
        <v>#REF!</v>
      </c>
      <c r="J1107" s="104" t="e">
        <f>SUMIFS(#REF!,#REF!,$B1107,#REF!,$C1107,#REF!,$J$2)</f>
        <v>#REF!</v>
      </c>
      <c r="K1107" s="104" t="e">
        <f>SUMIFS(#REF!,#REF!,$B1107,#REF!,$C1107,#REF!,$J$2)</f>
        <v>#REF!</v>
      </c>
      <c r="L1107" s="104" t="e">
        <f>SUMIFS(#REF!,#REF!,$B1107,#REF!,$C1107,#REF!,$J$2)</f>
        <v>#REF!</v>
      </c>
      <c r="M1107" s="99"/>
      <c r="N1107" s="99"/>
      <c r="O1107" s="99"/>
      <c r="P1107" s="99"/>
      <c r="Q1107" s="99"/>
      <c r="R1107" s="99"/>
      <c r="S1107" s="99"/>
      <c r="T1107" s="99"/>
      <c r="U1107" s="99"/>
      <c r="V1107" s="99"/>
      <c r="W1107" s="99"/>
      <c r="X1107" s="99"/>
      <c r="Y1107" s="99"/>
      <c r="Z1107" s="99"/>
      <c r="AA1107" s="99"/>
      <c r="AB1107" s="99"/>
      <c r="AC1107" s="99"/>
      <c r="AD1107" s="99"/>
      <c r="AE1107" s="99"/>
      <c r="AF1107" s="99"/>
      <c r="AG1107" s="99"/>
      <c r="AH1107" s="99"/>
      <c r="AI1107" s="99"/>
      <c r="AJ1107" s="99"/>
      <c r="AK1107" s="99"/>
    </row>
    <row r="1108" spans="1:37" ht="37.5" customHeight="1">
      <c r="A1108" s="99"/>
      <c r="B1108" s="100" t="s">
        <v>802</v>
      </c>
      <c r="C1108" s="101" t="s">
        <v>465</v>
      </c>
      <c r="D1108" s="102" t="e">
        <f>SUMIFS(#REF!,#REF!,$B1108,#REF!,$C1108,#REF!,$D$2)</f>
        <v>#REF!</v>
      </c>
      <c r="E1108" s="102" t="e">
        <f>SUMIFS(#REF!,#REF!,$B1108,#REF!,$C1108,#REF!,$D$2)</f>
        <v>#REF!</v>
      </c>
      <c r="F1108" s="102" t="e">
        <f>SUMIFS(#REF!,#REF!,$B1108,#REF!,$C1108,#REF!,$D$2)</f>
        <v>#REF!</v>
      </c>
      <c r="G1108" s="103" t="e">
        <f>SUMIFS(#REF!,#REF!,$B1108,#REF!,$C1108,#REF!,$G$2)</f>
        <v>#REF!</v>
      </c>
      <c r="H1108" s="103" t="e">
        <f>SUMIFS(#REF!,#REF!,$B1108,#REF!,$C1108,#REF!,$G$2)</f>
        <v>#REF!</v>
      </c>
      <c r="I1108" s="103" t="e">
        <f>SUMIFS(#REF!,#REF!,$B1108,#REF!,$C1108,#REF!,$G$2)</f>
        <v>#REF!</v>
      </c>
      <c r="J1108" s="104" t="e">
        <f>SUMIFS(#REF!,#REF!,$B1108,#REF!,$C1108,#REF!,$J$2)</f>
        <v>#REF!</v>
      </c>
      <c r="K1108" s="104" t="e">
        <f>SUMIFS(#REF!,#REF!,$B1108,#REF!,$C1108,#REF!,$J$2)</f>
        <v>#REF!</v>
      </c>
      <c r="L1108" s="104" t="e">
        <f>SUMIFS(#REF!,#REF!,$B1108,#REF!,$C1108,#REF!,$J$2)</f>
        <v>#REF!</v>
      </c>
      <c r="M1108" s="99"/>
      <c r="N1108" s="99"/>
      <c r="O1108" s="99"/>
      <c r="P1108" s="99"/>
      <c r="Q1108" s="99"/>
      <c r="R1108" s="99"/>
      <c r="S1108" s="99"/>
      <c r="T1108" s="99"/>
      <c r="U1108" s="99"/>
      <c r="V1108" s="99"/>
      <c r="W1108" s="99"/>
      <c r="X1108" s="99"/>
      <c r="Y1108" s="99"/>
      <c r="Z1108" s="99"/>
      <c r="AA1108" s="99"/>
      <c r="AB1108" s="99"/>
      <c r="AC1108" s="99"/>
      <c r="AD1108" s="99"/>
      <c r="AE1108" s="99"/>
      <c r="AF1108" s="99"/>
      <c r="AG1108" s="99"/>
      <c r="AH1108" s="99"/>
      <c r="AI1108" s="99"/>
      <c r="AJ1108" s="99"/>
      <c r="AK1108" s="99"/>
    </row>
    <row r="1109" spans="1:37" ht="37.5" customHeight="1">
      <c r="A1109" s="99"/>
      <c r="B1109" s="100" t="s">
        <v>802</v>
      </c>
      <c r="C1109" s="101" t="s">
        <v>191</v>
      </c>
      <c r="D1109" s="102" t="e">
        <f>SUMIFS(#REF!,#REF!,$B1109,#REF!,$C1109,#REF!,$D$2)</f>
        <v>#REF!</v>
      </c>
      <c r="E1109" s="102" t="e">
        <f>SUMIFS(#REF!,#REF!,$B1109,#REF!,$C1109,#REF!,$D$2)</f>
        <v>#REF!</v>
      </c>
      <c r="F1109" s="102" t="e">
        <f>SUMIFS(#REF!,#REF!,$B1109,#REF!,$C1109,#REF!,$D$2)</f>
        <v>#REF!</v>
      </c>
      <c r="G1109" s="103" t="e">
        <f>SUMIFS(#REF!,#REF!,$B1109,#REF!,$C1109,#REF!,$G$2)</f>
        <v>#REF!</v>
      </c>
      <c r="H1109" s="103" t="e">
        <f>SUMIFS(#REF!,#REF!,$B1109,#REF!,$C1109,#REF!,$G$2)</f>
        <v>#REF!</v>
      </c>
      <c r="I1109" s="103" t="e">
        <f>SUMIFS(#REF!,#REF!,$B1109,#REF!,$C1109,#REF!,$G$2)</f>
        <v>#REF!</v>
      </c>
      <c r="J1109" s="104" t="e">
        <f>SUMIFS(#REF!,#REF!,$B1109,#REF!,$C1109,#REF!,$J$2)</f>
        <v>#REF!</v>
      </c>
      <c r="K1109" s="104" t="e">
        <f>SUMIFS(#REF!,#REF!,$B1109,#REF!,$C1109,#REF!,$J$2)</f>
        <v>#REF!</v>
      </c>
      <c r="L1109" s="104" t="e">
        <f>SUMIFS(#REF!,#REF!,$B1109,#REF!,$C1109,#REF!,$J$2)</f>
        <v>#REF!</v>
      </c>
      <c r="M1109" s="99"/>
      <c r="N1109" s="99"/>
      <c r="O1109" s="99"/>
      <c r="P1109" s="99"/>
      <c r="Q1109" s="99"/>
      <c r="R1109" s="99"/>
      <c r="S1109" s="99"/>
      <c r="T1109" s="99"/>
      <c r="U1109" s="99"/>
      <c r="V1109" s="99"/>
      <c r="W1109" s="99"/>
      <c r="X1109" s="99"/>
      <c r="Y1109" s="99"/>
      <c r="Z1109" s="99"/>
      <c r="AA1109" s="99"/>
      <c r="AB1109" s="99"/>
      <c r="AC1109" s="99"/>
      <c r="AD1109" s="99"/>
      <c r="AE1109" s="99"/>
      <c r="AF1109" s="99"/>
      <c r="AG1109" s="99"/>
      <c r="AH1109" s="99"/>
      <c r="AI1109" s="99"/>
      <c r="AJ1109" s="99"/>
      <c r="AK1109" s="99"/>
    </row>
    <row r="1110" spans="1:37" ht="37.5" customHeight="1">
      <c r="A1110" s="99"/>
      <c r="B1110" s="100" t="s">
        <v>802</v>
      </c>
      <c r="C1110" s="101" t="s">
        <v>348</v>
      </c>
      <c r="D1110" s="102" t="e">
        <f>SUMIFS(#REF!,#REF!,$B1110,#REF!,$C1110,#REF!,$D$2)</f>
        <v>#REF!</v>
      </c>
      <c r="E1110" s="102" t="e">
        <f>SUMIFS(#REF!,#REF!,$B1110,#REF!,$C1110,#REF!,$D$2)</f>
        <v>#REF!</v>
      </c>
      <c r="F1110" s="102" t="e">
        <f>SUMIFS(#REF!,#REF!,$B1110,#REF!,$C1110,#REF!,$D$2)</f>
        <v>#REF!</v>
      </c>
      <c r="G1110" s="103" t="e">
        <f>SUMIFS(#REF!,#REF!,$B1110,#REF!,$C1110,#REF!,$G$2)</f>
        <v>#REF!</v>
      </c>
      <c r="H1110" s="103" t="e">
        <f>SUMIFS(#REF!,#REF!,$B1110,#REF!,$C1110,#REF!,$G$2)</f>
        <v>#REF!</v>
      </c>
      <c r="I1110" s="103" t="e">
        <f>SUMIFS(#REF!,#REF!,$B1110,#REF!,$C1110,#REF!,$G$2)</f>
        <v>#REF!</v>
      </c>
      <c r="J1110" s="104" t="e">
        <f>SUMIFS(#REF!,#REF!,$B1110,#REF!,$C1110,#REF!,$J$2)</f>
        <v>#REF!</v>
      </c>
      <c r="K1110" s="104" t="e">
        <f>SUMIFS(#REF!,#REF!,$B1110,#REF!,$C1110,#REF!,$J$2)</f>
        <v>#REF!</v>
      </c>
      <c r="L1110" s="104" t="e">
        <f>SUMIFS(#REF!,#REF!,$B1110,#REF!,$C1110,#REF!,$J$2)</f>
        <v>#REF!</v>
      </c>
      <c r="M1110" s="99"/>
      <c r="N1110" s="99"/>
      <c r="O1110" s="99"/>
      <c r="P1110" s="99"/>
      <c r="Q1110" s="99"/>
      <c r="R1110" s="99"/>
      <c r="S1110" s="99"/>
      <c r="T1110" s="99"/>
      <c r="U1110" s="99"/>
      <c r="V1110" s="99"/>
      <c r="W1110" s="99"/>
      <c r="X1110" s="99"/>
      <c r="Y1110" s="99"/>
      <c r="Z1110" s="99"/>
      <c r="AA1110" s="99"/>
      <c r="AB1110" s="99"/>
      <c r="AC1110" s="99"/>
      <c r="AD1110" s="99"/>
      <c r="AE1110" s="99"/>
      <c r="AF1110" s="99"/>
      <c r="AG1110" s="99"/>
      <c r="AH1110" s="99"/>
      <c r="AI1110" s="99"/>
      <c r="AJ1110" s="99"/>
      <c r="AK1110" s="99"/>
    </row>
    <row r="1111" spans="1:37" ht="37.5" customHeight="1">
      <c r="A1111" s="99"/>
      <c r="B1111" s="100" t="s">
        <v>802</v>
      </c>
      <c r="C1111" s="101" t="s">
        <v>182</v>
      </c>
      <c r="D1111" s="102" t="e">
        <f>SUMIFS(#REF!,#REF!,$B1111,#REF!,$C1111,#REF!,$D$2)</f>
        <v>#REF!</v>
      </c>
      <c r="E1111" s="102" t="e">
        <f>SUMIFS(#REF!,#REF!,$B1111,#REF!,$C1111,#REF!,$D$2)</f>
        <v>#REF!</v>
      </c>
      <c r="F1111" s="102" t="e">
        <f>SUMIFS(#REF!,#REF!,$B1111,#REF!,$C1111,#REF!,$D$2)</f>
        <v>#REF!</v>
      </c>
      <c r="G1111" s="103" t="e">
        <f>SUMIFS(#REF!,#REF!,$B1111,#REF!,$C1111,#REF!,$G$2)</f>
        <v>#REF!</v>
      </c>
      <c r="H1111" s="103" t="e">
        <f>SUMIFS(#REF!,#REF!,$B1111,#REF!,$C1111,#REF!,$G$2)</f>
        <v>#REF!</v>
      </c>
      <c r="I1111" s="103" t="e">
        <f>SUMIFS(#REF!,#REF!,$B1111,#REF!,$C1111,#REF!,$G$2)</f>
        <v>#REF!</v>
      </c>
      <c r="J1111" s="104" t="e">
        <f>SUMIFS(#REF!,#REF!,$B1111,#REF!,$C1111,#REF!,$J$2)</f>
        <v>#REF!</v>
      </c>
      <c r="K1111" s="104" t="e">
        <f>SUMIFS(#REF!,#REF!,$B1111,#REF!,$C1111,#REF!,$J$2)</f>
        <v>#REF!</v>
      </c>
      <c r="L1111" s="104" t="e">
        <f>SUMIFS(#REF!,#REF!,$B1111,#REF!,$C1111,#REF!,$J$2)</f>
        <v>#REF!</v>
      </c>
      <c r="M1111" s="99"/>
      <c r="N1111" s="99"/>
      <c r="O1111" s="99"/>
      <c r="P1111" s="99"/>
      <c r="Q1111" s="99"/>
      <c r="R1111" s="99"/>
      <c r="S1111" s="99"/>
      <c r="T1111" s="99"/>
      <c r="U1111" s="99"/>
      <c r="V1111" s="99"/>
      <c r="W1111" s="99"/>
      <c r="X1111" s="99"/>
      <c r="Y1111" s="99"/>
      <c r="Z1111" s="99"/>
      <c r="AA1111" s="99"/>
      <c r="AB1111" s="99"/>
      <c r="AC1111" s="99"/>
      <c r="AD1111" s="99"/>
      <c r="AE1111" s="99"/>
      <c r="AF1111" s="99"/>
      <c r="AG1111" s="99"/>
      <c r="AH1111" s="99"/>
      <c r="AI1111" s="99"/>
      <c r="AJ1111" s="99"/>
      <c r="AK1111" s="99"/>
    </row>
    <row r="1112" spans="1:37" ht="37.5" customHeight="1">
      <c r="A1112" s="99"/>
      <c r="B1112" s="100" t="s">
        <v>802</v>
      </c>
      <c r="C1112" s="101" t="s">
        <v>170</v>
      </c>
      <c r="D1112" s="102" t="e">
        <f>SUMIFS(#REF!,#REF!,$B1112,#REF!,$C1112,#REF!,$D$2)</f>
        <v>#REF!</v>
      </c>
      <c r="E1112" s="102" t="e">
        <f>SUMIFS(#REF!,#REF!,$B1112,#REF!,$C1112,#REF!,$D$2)</f>
        <v>#REF!</v>
      </c>
      <c r="F1112" s="102" t="e">
        <f>SUMIFS(#REF!,#REF!,$B1112,#REF!,$C1112,#REF!,$D$2)</f>
        <v>#REF!</v>
      </c>
      <c r="G1112" s="103" t="e">
        <f>SUMIFS(#REF!,#REF!,$B1112,#REF!,$C1112,#REF!,$G$2)</f>
        <v>#REF!</v>
      </c>
      <c r="H1112" s="103" t="e">
        <f>SUMIFS(#REF!,#REF!,$B1112,#REF!,$C1112,#REF!,$G$2)</f>
        <v>#REF!</v>
      </c>
      <c r="I1112" s="103" t="e">
        <f>SUMIFS(#REF!,#REF!,$B1112,#REF!,$C1112,#REF!,$G$2)</f>
        <v>#REF!</v>
      </c>
      <c r="J1112" s="104" t="e">
        <f>SUMIFS(#REF!,#REF!,$B1112,#REF!,$C1112,#REF!,$J$2)</f>
        <v>#REF!</v>
      </c>
      <c r="K1112" s="104" t="e">
        <f>SUMIFS(#REF!,#REF!,$B1112,#REF!,$C1112,#REF!,$J$2)</f>
        <v>#REF!</v>
      </c>
      <c r="L1112" s="104" t="e">
        <f>SUMIFS(#REF!,#REF!,$B1112,#REF!,$C1112,#REF!,$J$2)</f>
        <v>#REF!</v>
      </c>
      <c r="M1112" s="99"/>
      <c r="N1112" s="99"/>
      <c r="O1112" s="99"/>
      <c r="P1112" s="99"/>
      <c r="Q1112" s="99"/>
      <c r="R1112" s="99"/>
      <c r="S1112" s="99"/>
      <c r="T1112" s="99"/>
      <c r="U1112" s="99"/>
      <c r="V1112" s="99"/>
      <c r="W1112" s="99"/>
      <c r="X1112" s="99"/>
      <c r="Y1112" s="99"/>
      <c r="Z1112" s="99"/>
      <c r="AA1112" s="99"/>
      <c r="AB1112" s="99"/>
      <c r="AC1112" s="99"/>
      <c r="AD1112" s="99"/>
      <c r="AE1112" s="99"/>
      <c r="AF1112" s="99"/>
      <c r="AG1112" s="99"/>
      <c r="AH1112" s="99"/>
      <c r="AI1112" s="99"/>
      <c r="AJ1112" s="99"/>
      <c r="AK1112" s="99"/>
    </row>
    <row r="1113" spans="1:37" ht="37.5" customHeight="1">
      <c r="A1113" s="99"/>
      <c r="B1113" s="100" t="s">
        <v>802</v>
      </c>
      <c r="C1113" s="101" t="s">
        <v>188</v>
      </c>
      <c r="D1113" s="102" t="e">
        <f>SUMIFS(#REF!,#REF!,$B1113,#REF!,$C1113,#REF!,$D$2)</f>
        <v>#REF!</v>
      </c>
      <c r="E1113" s="102" t="e">
        <f>SUMIFS(#REF!,#REF!,$B1113,#REF!,$C1113,#REF!,$D$2)</f>
        <v>#REF!</v>
      </c>
      <c r="F1113" s="102" t="e">
        <f>SUMIFS(#REF!,#REF!,$B1113,#REF!,$C1113,#REF!,$D$2)</f>
        <v>#REF!</v>
      </c>
      <c r="G1113" s="103" t="e">
        <f>SUMIFS(#REF!,#REF!,$B1113,#REF!,$C1113,#REF!,$G$2)</f>
        <v>#REF!</v>
      </c>
      <c r="H1113" s="103" t="e">
        <f>SUMIFS(#REF!,#REF!,$B1113,#REF!,$C1113,#REF!,$G$2)</f>
        <v>#REF!</v>
      </c>
      <c r="I1113" s="103" t="e">
        <f>SUMIFS(#REF!,#REF!,$B1113,#REF!,$C1113,#REF!,$G$2)</f>
        <v>#REF!</v>
      </c>
      <c r="J1113" s="104" t="e">
        <f>SUMIFS(#REF!,#REF!,$B1113,#REF!,$C1113,#REF!,$J$2)</f>
        <v>#REF!</v>
      </c>
      <c r="K1113" s="104" t="e">
        <f>SUMIFS(#REF!,#REF!,$B1113,#REF!,$C1113,#REF!,$J$2)</f>
        <v>#REF!</v>
      </c>
      <c r="L1113" s="104" t="e">
        <f>SUMIFS(#REF!,#REF!,$B1113,#REF!,$C1113,#REF!,$J$2)</f>
        <v>#REF!</v>
      </c>
      <c r="M1113" s="99"/>
      <c r="N1113" s="99"/>
      <c r="O1113" s="99"/>
      <c r="P1113" s="99"/>
      <c r="Q1113" s="99"/>
      <c r="R1113" s="99"/>
      <c r="S1113" s="99"/>
      <c r="T1113" s="99"/>
      <c r="U1113" s="99"/>
      <c r="V1113" s="99"/>
      <c r="W1113" s="99"/>
      <c r="X1113" s="99"/>
      <c r="Y1113" s="99"/>
      <c r="Z1113" s="99"/>
      <c r="AA1113" s="99"/>
      <c r="AB1113" s="99"/>
      <c r="AC1113" s="99"/>
      <c r="AD1113" s="99"/>
      <c r="AE1113" s="99"/>
      <c r="AF1113" s="99"/>
      <c r="AG1113" s="99"/>
      <c r="AH1113" s="99"/>
      <c r="AI1113" s="99"/>
      <c r="AJ1113" s="99"/>
      <c r="AK1113" s="99"/>
    </row>
    <row r="1114" spans="1:37" ht="37.5" customHeight="1">
      <c r="A1114" s="99"/>
      <c r="B1114" s="100" t="s">
        <v>802</v>
      </c>
      <c r="C1114" s="101" t="s">
        <v>176</v>
      </c>
      <c r="D1114" s="102" t="e">
        <f>SUMIFS(#REF!,#REF!,$B1114,#REF!,$C1114,#REF!,$D$2)</f>
        <v>#REF!</v>
      </c>
      <c r="E1114" s="102" t="e">
        <f>SUMIFS(#REF!,#REF!,$B1114,#REF!,$C1114,#REF!,$D$2)</f>
        <v>#REF!</v>
      </c>
      <c r="F1114" s="102" t="e">
        <f>SUMIFS(#REF!,#REF!,$B1114,#REF!,$C1114,#REF!,$D$2)</f>
        <v>#REF!</v>
      </c>
      <c r="G1114" s="103" t="e">
        <f>SUMIFS(#REF!,#REF!,$B1114,#REF!,$C1114,#REF!,$G$2)</f>
        <v>#REF!</v>
      </c>
      <c r="H1114" s="103" t="e">
        <f>SUMIFS(#REF!,#REF!,$B1114,#REF!,$C1114,#REF!,$G$2)</f>
        <v>#REF!</v>
      </c>
      <c r="I1114" s="103" t="e">
        <f>SUMIFS(#REF!,#REF!,$B1114,#REF!,$C1114,#REF!,$G$2)</f>
        <v>#REF!</v>
      </c>
      <c r="J1114" s="104" t="e">
        <f>SUMIFS(#REF!,#REF!,$B1114,#REF!,$C1114,#REF!,$J$2)</f>
        <v>#REF!</v>
      </c>
      <c r="K1114" s="104" t="e">
        <f>SUMIFS(#REF!,#REF!,$B1114,#REF!,$C1114,#REF!,$J$2)</f>
        <v>#REF!</v>
      </c>
      <c r="L1114" s="104" t="e">
        <f>SUMIFS(#REF!,#REF!,$B1114,#REF!,$C1114,#REF!,$J$2)</f>
        <v>#REF!</v>
      </c>
      <c r="M1114" s="99"/>
      <c r="N1114" s="99"/>
      <c r="O1114" s="99"/>
      <c r="P1114" s="99"/>
      <c r="Q1114" s="99"/>
      <c r="R1114" s="99"/>
      <c r="S1114" s="99"/>
      <c r="T1114" s="99"/>
      <c r="U1114" s="99"/>
      <c r="V1114" s="99"/>
      <c r="W1114" s="99"/>
      <c r="X1114" s="99"/>
      <c r="Y1114" s="99"/>
      <c r="Z1114" s="99"/>
      <c r="AA1114" s="99"/>
      <c r="AB1114" s="99"/>
      <c r="AC1114" s="99"/>
      <c r="AD1114" s="99"/>
      <c r="AE1114" s="99"/>
      <c r="AF1114" s="99"/>
      <c r="AG1114" s="99"/>
      <c r="AH1114" s="99"/>
      <c r="AI1114" s="99"/>
      <c r="AJ1114" s="99"/>
      <c r="AK1114" s="99"/>
    </row>
    <row r="1115" spans="1:37" ht="37.5" customHeight="1">
      <c r="A1115" s="99"/>
      <c r="B1115" s="100" t="s">
        <v>802</v>
      </c>
      <c r="C1115" s="101" t="s">
        <v>194</v>
      </c>
      <c r="D1115" s="102" t="e">
        <f>SUMIFS(#REF!,#REF!,$B1115,#REF!,$C1115,#REF!,$D$2)</f>
        <v>#REF!</v>
      </c>
      <c r="E1115" s="102" t="e">
        <f>SUMIFS(#REF!,#REF!,$B1115,#REF!,$C1115,#REF!,$D$2)</f>
        <v>#REF!</v>
      </c>
      <c r="F1115" s="102" t="e">
        <f>SUMIFS(#REF!,#REF!,$B1115,#REF!,$C1115,#REF!,$D$2)</f>
        <v>#REF!</v>
      </c>
      <c r="G1115" s="103" t="e">
        <f>SUMIFS(#REF!,#REF!,$B1115,#REF!,$C1115,#REF!,$G$2)</f>
        <v>#REF!</v>
      </c>
      <c r="H1115" s="103" t="e">
        <f>SUMIFS(#REF!,#REF!,$B1115,#REF!,$C1115,#REF!,$G$2)</f>
        <v>#REF!</v>
      </c>
      <c r="I1115" s="103" t="e">
        <f>SUMIFS(#REF!,#REF!,$B1115,#REF!,$C1115,#REF!,$G$2)</f>
        <v>#REF!</v>
      </c>
      <c r="J1115" s="104" t="e">
        <f>SUMIFS(#REF!,#REF!,$B1115,#REF!,$C1115,#REF!,$J$2)</f>
        <v>#REF!</v>
      </c>
      <c r="K1115" s="104" t="e">
        <f>SUMIFS(#REF!,#REF!,$B1115,#REF!,$C1115,#REF!,$J$2)</f>
        <v>#REF!</v>
      </c>
      <c r="L1115" s="104" t="e">
        <f>SUMIFS(#REF!,#REF!,$B1115,#REF!,$C1115,#REF!,$J$2)</f>
        <v>#REF!</v>
      </c>
      <c r="M1115" s="97"/>
      <c r="N1115" s="97"/>
      <c r="O1115" s="97"/>
      <c r="P1115" s="97"/>
      <c r="Q1115" s="97"/>
      <c r="R1115" s="97"/>
      <c r="S1115" s="97"/>
      <c r="T1115" s="97"/>
      <c r="U1115" s="97"/>
      <c r="V1115" s="97"/>
      <c r="W1115" s="97"/>
      <c r="X1115" s="97"/>
      <c r="Y1115" s="97"/>
      <c r="Z1115" s="97"/>
      <c r="AA1115" s="97"/>
      <c r="AB1115" s="97"/>
      <c r="AC1115" s="97"/>
      <c r="AD1115" s="97"/>
      <c r="AE1115" s="97"/>
      <c r="AF1115" s="97"/>
      <c r="AG1115" s="97"/>
      <c r="AH1115" s="97"/>
      <c r="AI1115" s="97"/>
      <c r="AJ1115" s="97"/>
      <c r="AK1115" s="97"/>
    </row>
    <row r="1116" spans="1:37" ht="18.75" customHeight="1">
      <c r="A1116" s="94"/>
      <c r="B1116" s="95" t="s">
        <v>712</v>
      </c>
      <c r="C1116" s="94"/>
      <c r="D1116" s="96" t="e">
        <f t="shared" ref="D1116:L1116" si="102">SUM(D1117:D1126)</f>
        <v>#REF!</v>
      </c>
      <c r="E1116" s="96" t="e">
        <f t="shared" si="102"/>
        <v>#REF!</v>
      </c>
      <c r="F1116" s="96" t="e">
        <f t="shared" si="102"/>
        <v>#REF!</v>
      </c>
      <c r="G1116" s="96" t="e">
        <f t="shared" si="102"/>
        <v>#REF!</v>
      </c>
      <c r="H1116" s="96" t="e">
        <f t="shared" si="102"/>
        <v>#REF!</v>
      </c>
      <c r="I1116" s="96" t="e">
        <f t="shared" si="102"/>
        <v>#REF!</v>
      </c>
      <c r="J1116" s="96" t="e">
        <f t="shared" si="102"/>
        <v>#REF!</v>
      </c>
      <c r="K1116" s="96" t="e">
        <f t="shared" si="102"/>
        <v>#REF!</v>
      </c>
      <c r="L1116" s="96" t="e">
        <f t="shared" si="102"/>
        <v>#REF!</v>
      </c>
      <c r="M1116" s="99"/>
      <c r="N1116" s="99"/>
      <c r="O1116" s="99"/>
      <c r="P1116" s="99"/>
      <c r="Q1116" s="99"/>
      <c r="R1116" s="99"/>
      <c r="S1116" s="99"/>
      <c r="T1116" s="99"/>
      <c r="U1116" s="99"/>
      <c r="V1116" s="99"/>
      <c r="W1116" s="99"/>
      <c r="X1116" s="99"/>
      <c r="Y1116" s="99"/>
      <c r="Z1116" s="99"/>
      <c r="AA1116" s="99"/>
      <c r="AB1116" s="99"/>
      <c r="AC1116" s="99"/>
      <c r="AD1116" s="99"/>
      <c r="AE1116" s="99"/>
      <c r="AF1116" s="99"/>
      <c r="AG1116" s="99"/>
      <c r="AH1116" s="99"/>
      <c r="AI1116" s="99"/>
      <c r="AJ1116" s="99"/>
      <c r="AK1116" s="99"/>
    </row>
    <row r="1117" spans="1:37" ht="37.5" customHeight="1">
      <c r="A1117" s="99">
        <f>A1106+1</f>
        <v>102</v>
      </c>
      <c r="B1117" s="100" t="s">
        <v>803</v>
      </c>
      <c r="C1117" s="101" t="s">
        <v>372</v>
      </c>
      <c r="D1117" s="102" t="e">
        <f>SUMIFS(#REF!,#REF!,$B1117,#REF!,$C1117,#REF!,$D$2)</f>
        <v>#REF!</v>
      </c>
      <c r="E1117" s="102" t="e">
        <f>SUMIFS(#REF!,#REF!,$B1117,#REF!,$C1117,#REF!,$D$2)</f>
        <v>#REF!</v>
      </c>
      <c r="F1117" s="102" t="e">
        <f>SUMIFS(#REF!,#REF!,$B1117,#REF!,$C1117,#REF!,$D$2)</f>
        <v>#REF!</v>
      </c>
      <c r="G1117" s="103" t="e">
        <f>SUMIFS(#REF!,#REF!,$B1117,#REF!,$C1117,#REF!,$G$2)</f>
        <v>#REF!</v>
      </c>
      <c r="H1117" s="103" t="e">
        <f>SUMIFS(#REF!,#REF!,$B1117,#REF!,$C1117,#REF!,$G$2)</f>
        <v>#REF!</v>
      </c>
      <c r="I1117" s="103" t="e">
        <f>SUMIFS(#REF!,#REF!,$B1117,#REF!,$C1117,#REF!,$G$2)</f>
        <v>#REF!</v>
      </c>
      <c r="J1117" s="104" t="e">
        <f>SUMIFS(#REF!,#REF!,$B1117,#REF!,$C1117,#REF!,$J$2)</f>
        <v>#REF!</v>
      </c>
      <c r="K1117" s="104" t="e">
        <f>SUMIFS(#REF!,#REF!,$B1117,#REF!,$C1117,#REF!,$J$2)</f>
        <v>#REF!</v>
      </c>
      <c r="L1117" s="104" t="e">
        <f>SUMIFS(#REF!,#REF!,$B1117,#REF!,$C1117,#REF!,$J$2)</f>
        <v>#REF!</v>
      </c>
      <c r="M1117" s="99"/>
      <c r="N1117" s="99"/>
      <c r="O1117" s="99"/>
      <c r="P1117" s="99"/>
      <c r="Q1117" s="99"/>
      <c r="R1117" s="99"/>
      <c r="S1117" s="99"/>
      <c r="T1117" s="99"/>
      <c r="U1117" s="99"/>
      <c r="V1117" s="99"/>
      <c r="W1117" s="99"/>
      <c r="X1117" s="99"/>
      <c r="Y1117" s="99"/>
      <c r="Z1117" s="99"/>
      <c r="AA1117" s="99"/>
      <c r="AB1117" s="99"/>
      <c r="AC1117" s="99"/>
      <c r="AD1117" s="99"/>
      <c r="AE1117" s="99"/>
      <c r="AF1117" s="99"/>
      <c r="AG1117" s="99"/>
      <c r="AH1117" s="99"/>
      <c r="AI1117" s="99"/>
      <c r="AJ1117" s="99"/>
      <c r="AK1117" s="99"/>
    </row>
    <row r="1118" spans="1:37" ht="37.5" customHeight="1">
      <c r="A1118" s="99"/>
      <c r="B1118" s="100" t="s">
        <v>803</v>
      </c>
      <c r="C1118" s="101" t="s">
        <v>456</v>
      </c>
      <c r="D1118" s="102" t="e">
        <f>SUMIFS(#REF!,#REF!,$B1118,#REF!,$C1118,#REF!,$D$2)</f>
        <v>#REF!</v>
      </c>
      <c r="E1118" s="102" t="e">
        <f>SUMIFS(#REF!,#REF!,$B1118,#REF!,$C1118,#REF!,$D$2)</f>
        <v>#REF!</v>
      </c>
      <c r="F1118" s="102" t="e">
        <f>SUMIFS(#REF!,#REF!,$B1118,#REF!,$C1118,#REF!,$D$2)</f>
        <v>#REF!</v>
      </c>
      <c r="G1118" s="103" t="e">
        <f>SUMIFS(#REF!,#REF!,$B1118,#REF!,$C1118,#REF!,$G$2)</f>
        <v>#REF!</v>
      </c>
      <c r="H1118" s="103" t="e">
        <f>SUMIFS(#REF!,#REF!,$B1118,#REF!,$C1118,#REF!,$G$2)</f>
        <v>#REF!</v>
      </c>
      <c r="I1118" s="103" t="e">
        <f>SUMIFS(#REF!,#REF!,$B1118,#REF!,$C1118,#REF!,$G$2)</f>
        <v>#REF!</v>
      </c>
      <c r="J1118" s="104" t="e">
        <f>SUMIFS(#REF!,#REF!,$B1118,#REF!,$C1118,#REF!,$J$2)</f>
        <v>#REF!</v>
      </c>
      <c r="K1118" s="104" t="e">
        <f>SUMIFS(#REF!,#REF!,$B1118,#REF!,$C1118,#REF!,$J$2)</f>
        <v>#REF!</v>
      </c>
      <c r="L1118" s="104" t="e">
        <f>SUMIFS(#REF!,#REF!,$B1118,#REF!,$C1118,#REF!,$J$2)</f>
        <v>#REF!</v>
      </c>
      <c r="M1118" s="99"/>
      <c r="N1118" s="99"/>
      <c r="O1118" s="99"/>
      <c r="P1118" s="99"/>
      <c r="Q1118" s="99"/>
      <c r="R1118" s="99"/>
      <c r="S1118" s="99"/>
      <c r="T1118" s="99"/>
      <c r="U1118" s="99"/>
      <c r="V1118" s="99"/>
      <c r="W1118" s="99"/>
      <c r="X1118" s="99"/>
      <c r="Y1118" s="99"/>
      <c r="Z1118" s="99"/>
      <c r="AA1118" s="99"/>
      <c r="AB1118" s="99"/>
      <c r="AC1118" s="99"/>
      <c r="AD1118" s="99"/>
      <c r="AE1118" s="99"/>
      <c r="AF1118" s="99"/>
      <c r="AG1118" s="99"/>
      <c r="AH1118" s="99"/>
      <c r="AI1118" s="99"/>
      <c r="AJ1118" s="99"/>
      <c r="AK1118" s="99"/>
    </row>
    <row r="1119" spans="1:37" ht="37.5" customHeight="1">
      <c r="A1119" s="99"/>
      <c r="B1119" s="100" t="s">
        <v>803</v>
      </c>
      <c r="C1119" s="101" t="s">
        <v>465</v>
      </c>
      <c r="D1119" s="102" t="e">
        <f>SUMIFS(#REF!,#REF!,$B1119,#REF!,$C1119,#REF!,$D$2)</f>
        <v>#REF!</v>
      </c>
      <c r="E1119" s="102" t="e">
        <f>SUMIFS(#REF!,#REF!,$B1119,#REF!,$C1119,#REF!,$D$2)</f>
        <v>#REF!</v>
      </c>
      <c r="F1119" s="102" t="e">
        <f>SUMIFS(#REF!,#REF!,$B1119,#REF!,$C1119,#REF!,$D$2)</f>
        <v>#REF!</v>
      </c>
      <c r="G1119" s="103" t="e">
        <f>SUMIFS(#REF!,#REF!,$B1119,#REF!,$C1119,#REF!,$G$2)</f>
        <v>#REF!</v>
      </c>
      <c r="H1119" s="103" t="e">
        <f>SUMIFS(#REF!,#REF!,$B1119,#REF!,$C1119,#REF!,$G$2)</f>
        <v>#REF!</v>
      </c>
      <c r="I1119" s="103" t="e">
        <f>SUMIFS(#REF!,#REF!,$B1119,#REF!,$C1119,#REF!,$G$2)</f>
        <v>#REF!</v>
      </c>
      <c r="J1119" s="104" t="e">
        <f>SUMIFS(#REF!,#REF!,$B1119,#REF!,$C1119,#REF!,$J$2)</f>
        <v>#REF!</v>
      </c>
      <c r="K1119" s="104" t="e">
        <f>SUMIFS(#REF!,#REF!,$B1119,#REF!,$C1119,#REF!,$J$2)</f>
        <v>#REF!</v>
      </c>
      <c r="L1119" s="104" t="e">
        <f>SUMIFS(#REF!,#REF!,$B1119,#REF!,$C1119,#REF!,$J$2)</f>
        <v>#REF!</v>
      </c>
      <c r="M1119" s="99"/>
      <c r="N1119" s="99"/>
      <c r="O1119" s="99"/>
      <c r="P1119" s="99"/>
      <c r="Q1119" s="99"/>
      <c r="R1119" s="99"/>
      <c r="S1119" s="99"/>
      <c r="T1119" s="99"/>
      <c r="U1119" s="99"/>
      <c r="V1119" s="99"/>
      <c r="W1119" s="99"/>
      <c r="X1119" s="99"/>
      <c r="Y1119" s="99"/>
      <c r="Z1119" s="99"/>
      <c r="AA1119" s="99"/>
      <c r="AB1119" s="99"/>
      <c r="AC1119" s="99"/>
      <c r="AD1119" s="99"/>
      <c r="AE1119" s="99"/>
      <c r="AF1119" s="99"/>
      <c r="AG1119" s="99"/>
      <c r="AH1119" s="99"/>
      <c r="AI1119" s="99"/>
      <c r="AJ1119" s="99"/>
      <c r="AK1119" s="99"/>
    </row>
    <row r="1120" spans="1:37" ht="37.5" customHeight="1">
      <c r="A1120" s="99"/>
      <c r="B1120" s="100" t="s">
        <v>803</v>
      </c>
      <c r="C1120" s="101" t="s">
        <v>191</v>
      </c>
      <c r="D1120" s="102" t="e">
        <f>SUMIFS(#REF!,#REF!,$B1120,#REF!,$C1120,#REF!,$D$2)</f>
        <v>#REF!</v>
      </c>
      <c r="E1120" s="102" t="e">
        <f>SUMIFS(#REF!,#REF!,$B1120,#REF!,$C1120,#REF!,$D$2)</f>
        <v>#REF!</v>
      </c>
      <c r="F1120" s="102" t="e">
        <f>SUMIFS(#REF!,#REF!,$B1120,#REF!,$C1120,#REF!,$D$2)</f>
        <v>#REF!</v>
      </c>
      <c r="G1120" s="103" t="e">
        <f>SUMIFS(#REF!,#REF!,$B1120,#REF!,$C1120,#REF!,$G$2)</f>
        <v>#REF!</v>
      </c>
      <c r="H1120" s="103" t="e">
        <f>SUMIFS(#REF!,#REF!,$B1120,#REF!,$C1120,#REF!,$G$2)</f>
        <v>#REF!</v>
      </c>
      <c r="I1120" s="103" t="e">
        <f>SUMIFS(#REF!,#REF!,$B1120,#REF!,$C1120,#REF!,$G$2)</f>
        <v>#REF!</v>
      </c>
      <c r="J1120" s="104" t="e">
        <f>SUMIFS(#REF!,#REF!,$B1120,#REF!,$C1120,#REF!,$J$2)</f>
        <v>#REF!</v>
      </c>
      <c r="K1120" s="104" t="e">
        <f>SUMIFS(#REF!,#REF!,$B1120,#REF!,$C1120,#REF!,$J$2)</f>
        <v>#REF!</v>
      </c>
      <c r="L1120" s="104" t="e">
        <f>SUMIFS(#REF!,#REF!,$B1120,#REF!,$C1120,#REF!,$J$2)</f>
        <v>#REF!</v>
      </c>
      <c r="M1120" s="99"/>
      <c r="N1120" s="99"/>
      <c r="O1120" s="99"/>
      <c r="P1120" s="99"/>
      <c r="Q1120" s="99"/>
      <c r="R1120" s="99"/>
      <c r="S1120" s="99"/>
      <c r="T1120" s="99"/>
      <c r="U1120" s="99"/>
      <c r="V1120" s="99"/>
      <c r="W1120" s="99"/>
      <c r="X1120" s="99"/>
      <c r="Y1120" s="99"/>
      <c r="Z1120" s="99"/>
      <c r="AA1120" s="99"/>
      <c r="AB1120" s="99"/>
      <c r="AC1120" s="99"/>
      <c r="AD1120" s="99"/>
      <c r="AE1120" s="99"/>
      <c r="AF1120" s="99"/>
      <c r="AG1120" s="99"/>
      <c r="AH1120" s="99"/>
      <c r="AI1120" s="99"/>
      <c r="AJ1120" s="99"/>
      <c r="AK1120" s="99"/>
    </row>
    <row r="1121" spans="1:37" ht="37.5" customHeight="1">
      <c r="A1121" s="99"/>
      <c r="B1121" s="100" t="s">
        <v>803</v>
      </c>
      <c r="C1121" s="101" t="s">
        <v>348</v>
      </c>
      <c r="D1121" s="102" t="e">
        <f>SUMIFS(#REF!,#REF!,$B1121,#REF!,$C1121,#REF!,$D$2)</f>
        <v>#REF!</v>
      </c>
      <c r="E1121" s="102" t="e">
        <f>SUMIFS(#REF!,#REF!,$B1121,#REF!,$C1121,#REF!,$D$2)</f>
        <v>#REF!</v>
      </c>
      <c r="F1121" s="102" t="e">
        <f>SUMIFS(#REF!,#REF!,$B1121,#REF!,$C1121,#REF!,$D$2)</f>
        <v>#REF!</v>
      </c>
      <c r="G1121" s="103" t="e">
        <f>SUMIFS(#REF!,#REF!,$B1121,#REF!,$C1121,#REF!,$G$2)</f>
        <v>#REF!</v>
      </c>
      <c r="H1121" s="103" t="e">
        <f>SUMIFS(#REF!,#REF!,$B1121,#REF!,$C1121,#REF!,$G$2)</f>
        <v>#REF!</v>
      </c>
      <c r="I1121" s="103" t="e">
        <f>SUMIFS(#REF!,#REF!,$B1121,#REF!,$C1121,#REF!,$G$2)</f>
        <v>#REF!</v>
      </c>
      <c r="J1121" s="104" t="e">
        <f>SUMIFS(#REF!,#REF!,$B1121,#REF!,$C1121,#REF!,$J$2)</f>
        <v>#REF!</v>
      </c>
      <c r="K1121" s="104" t="e">
        <f>SUMIFS(#REF!,#REF!,$B1121,#REF!,$C1121,#REF!,$J$2)</f>
        <v>#REF!</v>
      </c>
      <c r="L1121" s="104" t="e">
        <f>SUMIFS(#REF!,#REF!,$B1121,#REF!,$C1121,#REF!,$J$2)</f>
        <v>#REF!</v>
      </c>
      <c r="M1121" s="99"/>
      <c r="N1121" s="99"/>
      <c r="O1121" s="99"/>
      <c r="P1121" s="99"/>
      <c r="Q1121" s="99"/>
      <c r="R1121" s="99"/>
      <c r="S1121" s="99"/>
      <c r="T1121" s="99"/>
      <c r="U1121" s="99"/>
      <c r="V1121" s="99"/>
      <c r="W1121" s="99"/>
      <c r="X1121" s="99"/>
      <c r="Y1121" s="99"/>
      <c r="Z1121" s="99"/>
      <c r="AA1121" s="99"/>
      <c r="AB1121" s="99"/>
      <c r="AC1121" s="99"/>
      <c r="AD1121" s="99"/>
      <c r="AE1121" s="99"/>
      <c r="AF1121" s="99"/>
      <c r="AG1121" s="99"/>
      <c r="AH1121" s="99"/>
      <c r="AI1121" s="99"/>
      <c r="AJ1121" s="99"/>
      <c r="AK1121" s="99"/>
    </row>
    <row r="1122" spans="1:37" ht="37.5" customHeight="1">
      <c r="A1122" s="99"/>
      <c r="B1122" s="100" t="s">
        <v>803</v>
      </c>
      <c r="C1122" s="101" t="s">
        <v>182</v>
      </c>
      <c r="D1122" s="102" t="e">
        <f>SUMIFS(#REF!,#REF!,$B1122,#REF!,$C1122,#REF!,$D$2)</f>
        <v>#REF!</v>
      </c>
      <c r="E1122" s="102" t="e">
        <f>SUMIFS(#REF!,#REF!,$B1122,#REF!,$C1122,#REF!,$D$2)</f>
        <v>#REF!</v>
      </c>
      <c r="F1122" s="102" t="e">
        <f>SUMIFS(#REF!,#REF!,$B1122,#REF!,$C1122,#REF!,$D$2)</f>
        <v>#REF!</v>
      </c>
      <c r="G1122" s="103" t="e">
        <f>SUMIFS(#REF!,#REF!,$B1122,#REF!,$C1122,#REF!,$G$2)</f>
        <v>#REF!</v>
      </c>
      <c r="H1122" s="103" t="e">
        <f>SUMIFS(#REF!,#REF!,$B1122,#REF!,$C1122,#REF!,$G$2)</f>
        <v>#REF!</v>
      </c>
      <c r="I1122" s="103" t="e">
        <f>SUMIFS(#REF!,#REF!,$B1122,#REF!,$C1122,#REF!,$G$2)</f>
        <v>#REF!</v>
      </c>
      <c r="J1122" s="104" t="e">
        <f>SUMIFS(#REF!,#REF!,$B1122,#REF!,$C1122,#REF!,$J$2)</f>
        <v>#REF!</v>
      </c>
      <c r="K1122" s="104" t="e">
        <f>SUMIFS(#REF!,#REF!,$B1122,#REF!,$C1122,#REF!,$J$2)</f>
        <v>#REF!</v>
      </c>
      <c r="L1122" s="104" t="e">
        <f>SUMIFS(#REF!,#REF!,$B1122,#REF!,$C1122,#REF!,$J$2)</f>
        <v>#REF!</v>
      </c>
      <c r="M1122" s="99"/>
      <c r="N1122" s="99"/>
      <c r="O1122" s="99"/>
      <c r="P1122" s="99"/>
      <c r="Q1122" s="99"/>
      <c r="R1122" s="99"/>
      <c r="S1122" s="99"/>
      <c r="T1122" s="99"/>
      <c r="U1122" s="99"/>
      <c r="V1122" s="99"/>
      <c r="W1122" s="99"/>
      <c r="X1122" s="99"/>
      <c r="Y1122" s="99"/>
      <c r="Z1122" s="99"/>
      <c r="AA1122" s="99"/>
      <c r="AB1122" s="99"/>
      <c r="AC1122" s="99"/>
      <c r="AD1122" s="99"/>
      <c r="AE1122" s="99"/>
      <c r="AF1122" s="99"/>
      <c r="AG1122" s="99"/>
      <c r="AH1122" s="99"/>
      <c r="AI1122" s="99"/>
      <c r="AJ1122" s="99"/>
      <c r="AK1122" s="99"/>
    </row>
    <row r="1123" spans="1:37" ht="37.5" customHeight="1">
      <c r="A1123" s="99"/>
      <c r="B1123" s="100" t="s">
        <v>803</v>
      </c>
      <c r="C1123" s="101" t="s">
        <v>170</v>
      </c>
      <c r="D1123" s="102" t="e">
        <f>SUMIFS(#REF!,#REF!,$B1123,#REF!,$C1123,#REF!,$D$2)</f>
        <v>#REF!</v>
      </c>
      <c r="E1123" s="102" t="e">
        <f>SUMIFS(#REF!,#REF!,$B1123,#REF!,$C1123,#REF!,$D$2)</f>
        <v>#REF!</v>
      </c>
      <c r="F1123" s="102" t="e">
        <f>SUMIFS(#REF!,#REF!,$B1123,#REF!,$C1123,#REF!,$D$2)</f>
        <v>#REF!</v>
      </c>
      <c r="G1123" s="103" t="e">
        <f>SUMIFS(#REF!,#REF!,$B1123,#REF!,$C1123,#REF!,$G$2)</f>
        <v>#REF!</v>
      </c>
      <c r="H1123" s="103" t="e">
        <f>SUMIFS(#REF!,#REF!,$B1123,#REF!,$C1123,#REF!,$G$2)</f>
        <v>#REF!</v>
      </c>
      <c r="I1123" s="103" t="e">
        <f>SUMIFS(#REF!,#REF!,$B1123,#REF!,$C1123,#REF!,$G$2)</f>
        <v>#REF!</v>
      </c>
      <c r="J1123" s="104" t="e">
        <f>SUMIFS(#REF!,#REF!,$B1123,#REF!,$C1123,#REF!,$J$2)</f>
        <v>#REF!</v>
      </c>
      <c r="K1123" s="104" t="e">
        <f>SUMIFS(#REF!,#REF!,$B1123,#REF!,$C1123,#REF!,$J$2)</f>
        <v>#REF!</v>
      </c>
      <c r="L1123" s="104" t="e">
        <f>SUMIFS(#REF!,#REF!,$B1123,#REF!,$C1123,#REF!,$J$2)</f>
        <v>#REF!</v>
      </c>
      <c r="M1123" s="99"/>
      <c r="N1123" s="99"/>
      <c r="O1123" s="99"/>
      <c r="P1123" s="99"/>
      <c r="Q1123" s="99"/>
      <c r="R1123" s="99"/>
      <c r="S1123" s="99"/>
      <c r="T1123" s="99"/>
      <c r="U1123" s="99"/>
      <c r="V1123" s="99"/>
      <c r="W1123" s="99"/>
      <c r="X1123" s="99"/>
      <c r="Y1123" s="99"/>
      <c r="Z1123" s="99"/>
      <c r="AA1123" s="99"/>
      <c r="AB1123" s="99"/>
      <c r="AC1123" s="99"/>
      <c r="AD1123" s="99"/>
      <c r="AE1123" s="99"/>
      <c r="AF1123" s="99"/>
      <c r="AG1123" s="99"/>
      <c r="AH1123" s="99"/>
      <c r="AI1123" s="99"/>
      <c r="AJ1123" s="99"/>
      <c r="AK1123" s="99"/>
    </row>
    <row r="1124" spans="1:37" ht="37.5" customHeight="1">
      <c r="A1124" s="99"/>
      <c r="B1124" s="100" t="s">
        <v>803</v>
      </c>
      <c r="C1124" s="101" t="s">
        <v>188</v>
      </c>
      <c r="D1124" s="102" t="e">
        <f>SUMIFS(#REF!,#REF!,$B1124,#REF!,$C1124,#REF!,$D$2)</f>
        <v>#REF!</v>
      </c>
      <c r="E1124" s="102" t="e">
        <f>SUMIFS(#REF!,#REF!,$B1124,#REF!,$C1124,#REF!,$D$2)</f>
        <v>#REF!</v>
      </c>
      <c r="F1124" s="102" t="e">
        <f>SUMIFS(#REF!,#REF!,$B1124,#REF!,$C1124,#REF!,$D$2)</f>
        <v>#REF!</v>
      </c>
      <c r="G1124" s="103" t="e">
        <f>SUMIFS(#REF!,#REF!,$B1124,#REF!,$C1124,#REF!,$G$2)</f>
        <v>#REF!</v>
      </c>
      <c r="H1124" s="103" t="e">
        <f>SUMIFS(#REF!,#REF!,$B1124,#REF!,$C1124,#REF!,$G$2)</f>
        <v>#REF!</v>
      </c>
      <c r="I1124" s="103" t="e">
        <f>SUMIFS(#REF!,#REF!,$B1124,#REF!,$C1124,#REF!,$G$2)</f>
        <v>#REF!</v>
      </c>
      <c r="J1124" s="104" t="e">
        <f>SUMIFS(#REF!,#REF!,$B1124,#REF!,$C1124,#REF!,$J$2)</f>
        <v>#REF!</v>
      </c>
      <c r="K1124" s="104" t="e">
        <f>SUMIFS(#REF!,#REF!,$B1124,#REF!,$C1124,#REF!,$J$2)</f>
        <v>#REF!</v>
      </c>
      <c r="L1124" s="104" t="e">
        <f>SUMIFS(#REF!,#REF!,$B1124,#REF!,$C1124,#REF!,$J$2)</f>
        <v>#REF!</v>
      </c>
      <c r="M1124" s="99"/>
      <c r="N1124" s="99"/>
      <c r="O1124" s="99"/>
      <c r="P1124" s="99"/>
      <c r="Q1124" s="99"/>
      <c r="R1124" s="99"/>
      <c r="S1124" s="99"/>
      <c r="T1124" s="99"/>
      <c r="U1124" s="99"/>
      <c r="V1124" s="99"/>
      <c r="W1124" s="99"/>
      <c r="X1124" s="99"/>
      <c r="Y1124" s="99"/>
      <c r="Z1124" s="99"/>
      <c r="AA1124" s="99"/>
      <c r="AB1124" s="99"/>
      <c r="AC1124" s="99"/>
      <c r="AD1124" s="99"/>
      <c r="AE1124" s="99"/>
      <c r="AF1124" s="99"/>
      <c r="AG1124" s="99"/>
      <c r="AH1124" s="99"/>
      <c r="AI1124" s="99"/>
      <c r="AJ1124" s="99"/>
      <c r="AK1124" s="99"/>
    </row>
    <row r="1125" spans="1:37" ht="37.5" customHeight="1">
      <c r="A1125" s="99"/>
      <c r="B1125" s="100" t="s">
        <v>803</v>
      </c>
      <c r="C1125" s="101" t="s">
        <v>176</v>
      </c>
      <c r="D1125" s="102" t="e">
        <f>SUMIFS(#REF!,#REF!,$B1125,#REF!,$C1125,#REF!,$D$2)</f>
        <v>#REF!</v>
      </c>
      <c r="E1125" s="102" t="e">
        <f>SUMIFS(#REF!,#REF!,$B1125,#REF!,$C1125,#REF!,$D$2)</f>
        <v>#REF!</v>
      </c>
      <c r="F1125" s="102" t="e">
        <f>SUMIFS(#REF!,#REF!,$B1125,#REF!,$C1125,#REF!,$D$2)</f>
        <v>#REF!</v>
      </c>
      <c r="G1125" s="103" t="e">
        <f>SUMIFS(#REF!,#REF!,$B1125,#REF!,$C1125,#REF!,$G$2)</f>
        <v>#REF!</v>
      </c>
      <c r="H1125" s="103" t="e">
        <f>SUMIFS(#REF!,#REF!,$B1125,#REF!,$C1125,#REF!,$G$2)</f>
        <v>#REF!</v>
      </c>
      <c r="I1125" s="103" t="e">
        <f>SUMIFS(#REF!,#REF!,$B1125,#REF!,$C1125,#REF!,$G$2)</f>
        <v>#REF!</v>
      </c>
      <c r="J1125" s="104" t="e">
        <f>SUMIFS(#REF!,#REF!,$B1125,#REF!,$C1125,#REF!,$J$2)</f>
        <v>#REF!</v>
      </c>
      <c r="K1125" s="104" t="e">
        <f>SUMIFS(#REF!,#REF!,$B1125,#REF!,$C1125,#REF!,$J$2)</f>
        <v>#REF!</v>
      </c>
      <c r="L1125" s="104" t="e">
        <f>SUMIFS(#REF!,#REF!,$B1125,#REF!,$C1125,#REF!,$J$2)</f>
        <v>#REF!</v>
      </c>
      <c r="M1125" s="99"/>
      <c r="N1125" s="99"/>
      <c r="O1125" s="99"/>
      <c r="P1125" s="99"/>
      <c r="Q1125" s="99"/>
      <c r="R1125" s="99"/>
      <c r="S1125" s="99"/>
      <c r="T1125" s="99"/>
      <c r="U1125" s="99"/>
      <c r="V1125" s="99"/>
      <c r="W1125" s="99"/>
      <c r="X1125" s="99"/>
      <c r="Y1125" s="99"/>
      <c r="Z1125" s="99"/>
      <c r="AA1125" s="99"/>
      <c r="AB1125" s="99"/>
      <c r="AC1125" s="99"/>
      <c r="AD1125" s="99"/>
      <c r="AE1125" s="99"/>
      <c r="AF1125" s="99"/>
      <c r="AG1125" s="99"/>
      <c r="AH1125" s="99"/>
      <c r="AI1125" s="99"/>
      <c r="AJ1125" s="99"/>
      <c r="AK1125" s="99"/>
    </row>
    <row r="1126" spans="1:37" ht="37.5" customHeight="1">
      <c r="A1126" s="99"/>
      <c r="B1126" s="100" t="s">
        <v>803</v>
      </c>
      <c r="C1126" s="101" t="s">
        <v>194</v>
      </c>
      <c r="D1126" s="102" t="e">
        <f>SUMIFS(#REF!,#REF!,$B1126,#REF!,$C1126,#REF!,$D$2)</f>
        <v>#REF!</v>
      </c>
      <c r="E1126" s="102" t="e">
        <f>SUMIFS(#REF!,#REF!,$B1126,#REF!,$C1126,#REF!,$D$2)</f>
        <v>#REF!</v>
      </c>
      <c r="F1126" s="102" t="e">
        <f>SUMIFS(#REF!,#REF!,$B1126,#REF!,$C1126,#REF!,$D$2)</f>
        <v>#REF!</v>
      </c>
      <c r="G1126" s="103" t="e">
        <f>SUMIFS(#REF!,#REF!,$B1126,#REF!,$C1126,#REF!,$G$2)</f>
        <v>#REF!</v>
      </c>
      <c r="H1126" s="103" t="e">
        <f>SUMIFS(#REF!,#REF!,$B1126,#REF!,$C1126,#REF!,$G$2)</f>
        <v>#REF!</v>
      </c>
      <c r="I1126" s="103" t="e">
        <f>SUMIFS(#REF!,#REF!,$B1126,#REF!,$C1126,#REF!,$G$2)</f>
        <v>#REF!</v>
      </c>
      <c r="J1126" s="104" t="e">
        <f>SUMIFS(#REF!,#REF!,$B1126,#REF!,$C1126,#REF!,$J$2)</f>
        <v>#REF!</v>
      </c>
      <c r="K1126" s="104" t="e">
        <f>SUMIFS(#REF!,#REF!,$B1126,#REF!,$C1126,#REF!,$J$2)</f>
        <v>#REF!</v>
      </c>
      <c r="L1126" s="104" t="e">
        <f>SUMIFS(#REF!,#REF!,$B1126,#REF!,$C1126,#REF!,$J$2)</f>
        <v>#REF!</v>
      </c>
      <c r="M1126" s="97"/>
      <c r="N1126" s="97"/>
      <c r="O1126" s="97"/>
      <c r="P1126" s="97"/>
      <c r="Q1126" s="97"/>
      <c r="R1126" s="97"/>
      <c r="S1126" s="97"/>
      <c r="T1126" s="97"/>
      <c r="U1126" s="97"/>
      <c r="V1126" s="97"/>
      <c r="W1126" s="97"/>
      <c r="X1126" s="97"/>
      <c r="Y1126" s="97"/>
      <c r="Z1126" s="97"/>
      <c r="AA1126" s="97"/>
      <c r="AB1126" s="97"/>
      <c r="AC1126" s="97"/>
      <c r="AD1126" s="97"/>
      <c r="AE1126" s="97"/>
      <c r="AF1126" s="97"/>
      <c r="AG1126" s="97"/>
      <c r="AH1126" s="97"/>
      <c r="AI1126" s="97"/>
      <c r="AJ1126" s="97"/>
      <c r="AK1126" s="97"/>
    </row>
    <row r="1127" spans="1:37" ht="18.75" customHeight="1">
      <c r="A1127" s="94"/>
      <c r="B1127" s="95" t="s">
        <v>712</v>
      </c>
      <c r="C1127" s="94"/>
      <c r="D1127" s="96" t="e">
        <f t="shared" ref="D1127:L1127" si="103">SUM(D1128:D1137)</f>
        <v>#REF!</v>
      </c>
      <c r="E1127" s="96" t="e">
        <f t="shared" si="103"/>
        <v>#REF!</v>
      </c>
      <c r="F1127" s="96" t="e">
        <f t="shared" si="103"/>
        <v>#REF!</v>
      </c>
      <c r="G1127" s="96" t="e">
        <f t="shared" si="103"/>
        <v>#REF!</v>
      </c>
      <c r="H1127" s="96" t="e">
        <f t="shared" si="103"/>
        <v>#REF!</v>
      </c>
      <c r="I1127" s="96" t="e">
        <f t="shared" si="103"/>
        <v>#REF!</v>
      </c>
      <c r="J1127" s="96" t="e">
        <f t="shared" si="103"/>
        <v>#REF!</v>
      </c>
      <c r="K1127" s="96" t="e">
        <f t="shared" si="103"/>
        <v>#REF!</v>
      </c>
      <c r="L1127" s="96" t="e">
        <f t="shared" si="103"/>
        <v>#REF!</v>
      </c>
      <c r="M1127" s="99"/>
      <c r="N1127" s="99"/>
      <c r="O1127" s="99"/>
      <c r="P1127" s="99"/>
      <c r="Q1127" s="99"/>
      <c r="R1127" s="99"/>
      <c r="S1127" s="99"/>
      <c r="T1127" s="99"/>
      <c r="U1127" s="99"/>
      <c r="V1127" s="99"/>
      <c r="W1127" s="99"/>
      <c r="X1127" s="99"/>
      <c r="Y1127" s="99"/>
      <c r="Z1127" s="99"/>
      <c r="AA1127" s="99"/>
      <c r="AB1127" s="99"/>
      <c r="AC1127" s="99"/>
      <c r="AD1127" s="99"/>
      <c r="AE1127" s="99"/>
      <c r="AF1127" s="99"/>
      <c r="AG1127" s="99"/>
      <c r="AH1127" s="99"/>
      <c r="AI1127" s="99"/>
      <c r="AJ1127" s="99"/>
      <c r="AK1127" s="99"/>
    </row>
    <row r="1128" spans="1:37" ht="37.5" customHeight="1">
      <c r="A1128" s="99">
        <f>A1117+1</f>
        <v>103</v>
      </c>
      <c r="B1128" s="100" t="s">
        <v>804</v>
      </c>
      <c r="C1128" s="101" t="s">
        <v>372</v>
      </c>
      <c r="D1128" s="102" t="e">
        <f>SUMIFS(#REF!,#REF!,$B1128,#REF!,$C1128,#REF!,$D$2)</f>
        <v>#REF!</v>
      </c>
      <c r="E1128" s="102" t="e">
        <f>SUMIFS(#REF!,#REF!,$B1128,#REF!,$C1128,#REF!,$D$2)</f>
        <v>#REF!</v>
      </c>
      <c r="F1128" s="102" t="e">
        <f>SUMIFS(#REF!,#REF!,$B1128,#REF!,$C1128,#REF!,$D$2)</f>
        <v>#REF!</v>
      </c>
      <c r="G1128" s="103" t="e">
        <f>SUMIFS(#REF!,#REF!,$B1128,#REF!,$C1128,#REF!,$G$2)</f>
        <v>#REF!</v>
      </c>
      <c r="H1128" s="103" t="e">
        <f>SUMIFS(#REF!,#REF!,$B1128,#REF!,$C1128,#REF!,$G$2)</f>
        <v>#REF!</v>
      </c>
      <c r="I1128" s="103" t="e">
        <f>SUMIFS(#REF!,#REF!,$B1128,#REF!,$C1128,#REF!,$G$2)</f>
        <v>#REF!</v>
      </c>
      <c r="J1128" s="104" t="e">
        <f>SUMIFS(#REF!,#REF!,$B1128,#REF!,$C1128,#REF!,$J$2)</f>
        <v>#REF!</v>
      </c>
      <c r="K1128" s="104" t="e">
        <f>SUMIFS(#REF!,#REF!,$B1128,#REF!,$C1128,#REF!,$J$2)</f>
        <v>#REF!</v>
      </c>
      <c r="L1128" s="104" t="e">
        <f>SUMIFS(#REF!,#REF!,$B1128,#REF!,$C1128,#REF!,$J$2)</f>
        <v>#REF!</v>
      </c>
      <c r="M1128" s="99"/>
      <c r="N1128" s="99"/>
      <c r="O1128" s="99"/>
      <c r="P1128" s="99"/>
      <c r="Q1128" s="99"/>
      <c r="R1128" s="99"/>
      <c r="S1128" s="99"/>
      <c r="T1128" s="99"/>
      <c r="U1128" s="99"/>
      <c r="V1128" s="99"/>
      <c r="W1128" s="99"/>
      <c r="X1128" s="99"/>
      <c r="Y1128" s="99"/>
      <c r="Z1128" s="99"/>
      <c r="AA1128" s="99"/>
      <c r="AB1128" s="99"/>
      <c r="AC1128" s="99"/>
      <c r="AD1128" s="99"/>
      <c r="AE1128" s="99"/>
      <c r="AF1128" s="99"/>
      <c r="AG1128" s="99"/>
      <c r="AH1128" s="99"/>
      <c r="AI1128" s="99"/>
      <c r="AJ1128" s="99"/>
      <c r="AK1128" s="99"/>
    </row>
    <row r="1129" spans="1:37" ht="37.5" customHeight="1">
      <c r="A1129" s="99"/>
      <c r="B1129" s="100" t="s">
        <v>804</v>
      </c>
      <c r="C1129" s="101" t="s">
        <v>456</v>
      </c>
      <c r="D1129" s="102" t="e">
        <f>SUMIFS(#REF!,#REF!,$B1129,#REF!,$C1129,#REF!,$D$2)</f>
        <v>#REF!</v>
      </c>
      <c r="E1129" s="102" t="e">
        <f>SUMIFS(#REF!,#REF!,$B1129,#REF!,$C1129,#REF!,$D$2)</f>
        <v>#REF!</v>
      </c>
      <c r="F1129" s="102" t="e">
        <f>SUMIFS(#REF!,#REF!,$B1129,#REF!,$C1129,#REF!,$D$2)</f>
        <v>#REF!</v>
      </c>
      <c r="G1129" s="103" t="e">
        <f>SUMIFS(#REF!,#REF!,$B1129,#REF!,$C1129,#REF!,$G$2)</f>
        <v>#REF!</v>
      </c>
      <c r="H1129" s="103" t="e">
        <f>SUMIFS(#REF!,#REF!,$B1129,#REF!,$C1129,#REF!,$G$2)</f>
        <v>#REF!</v>
      </c>
      <c r="I1129" s="103" t="e">
        <f>SUMIFS(#REF!,#REF!,$B1129,#REF!,$C1129,#REF!,$G$2)</f>
        <v>#REF!</v>
      </c>
      <c r="J1129" s="104" t="e">
        <f>SUMIFS(#REF!,#REF!,$B1129,#REF!,$C1129,#REF!,$J$2)</f>
        <v>#REF!</v>
      </c>
      <c r="K1129" s="104" t="e">
        <f>SUMIFS(#REF!,#REF!,$B1129,#REF!,$C1129,#REF!,$J$2)</f>
        <v>#REF!</v>
      </c>
      <c r="L1129" s="104" t="e">
        <f>SUMIFS(#REF!,#REF!,$B1129,#REF!,$C1129,#REF!,$J$2)</f>
        <v>#REF!</v>
      </c>
      <c r="M1129" s="99"/>
      <c r="N1129" s="99"/>
      <c r="O1129" s="99"/>
      <c r="P1129" s="99"/>
      <c r="Q1129" s="99"/>
      <c r="R1129" s="99"/>
      <c r="S1129" s="99"/>
      <c r="T1129" s="99"/>
      <c r="U1129" s="99"/>
      <c r="V1129" s="99"/>
      <c r="W1129" s="99"/>
      <c r="X1129" s="99"/>
      <c r="Y1129" s="99"/>
      <c r="Z1129" s="99"/>
      <c r="AA1129" s="99"/>
      <c r="AB1129" s="99"/>
      <c r="AC1129" s="99"/>
      <c r="AD1129" s="99"/>
      <c r="AE1129" s="99"/>
      <c r="AF1129" s="99"/>
      <c r="AG1129" s="99"/>
      <c r="AH1129" s="99"/>
      <c r="AI1129" s="99"/>
      <c r="AJ1129" s="99"/>
      <c r="AK1129" s="99"/>
    </row>
    <row r="1130" spans="1:37" ht="37.5" customHeight="1">
      <c r="A1130" s="99"/>
      <c r="B1130" s="100" t="s">
        <v>804</v>
      </c>
      <c r="C1130" s="101" t="s">
        <v>465</v>
      </c>
      <c r="D1130" s="102" t="e">
        <f>SUMIFS(#REF!,#REF!,$B1130,#REF!,$C1130,#REF!,$D$2)</f>
        <v>#REF!</v>
      </c>
      <c r="E1130" s="102" t="e">
        <f>SUMIFS(#REF!,#REF!,$B1130,#REF!,$C1130,#REF!,$D$2)</f>
        <v>#REF!</v>
      </c>
      <c r="F1130" s="102" t="e">
        <f>SUMIFS(#REF!,#REF!,$B1130,#REF!,$C1130,#REF!,$D$2)</f>
        <v>#REF!</v>
      </c>
      <c r="G1130" s="103" t="e">
        <f>SUMIFS(#REF!,#REF!,$B1130,#REF!,$C1130,#REF!,$G$2)</f>
        <v>#REF!</v>
      </c>
      <c r="H1130" s="103" t="e">
        <f>SUMIFS(#REF!,#REF!,$B1130,#REF!,$C1130,#REF!,$G$2)</f>
        <v>#REF!</v>
      </c>
      <c r="I1130" s="103" t="e">
        <f>SUMIFS(#REF!,#REF!,$B1130,#REF!,$C1130,#REF!,$G$2)</f>
        <v>#REF!</v>
      </c>
      <c r="J1130" s="104" t="e">
        <f>SUMIFS(#REF!,#REF!,$B1130,#REF!,$C1130,#REF!,$J$2)</f>
        <v>#REF!</v>
      </c>
      <c r="K1130" s="104" t="e">
        <f>SUMIFS(#REF!,#REF!,$B1130,#REF!,$C1130,#REF!,$J$2)</f>
        <v>#REF!</v>
      </c>
      <c r="L1130" s="104" t="e">
        <f>SUMIFS(#REF!,#REF!,$B1130,#REF!,$C1130,#REF!,$J$2)</f>
        <v>#REF!</v>
      </c>
      <c r="M1130" s="99"/>
      <c r="N1130" s="99"/>
      <c r="O1130" s="99"/>
      <c r="P1130" s="99"/>
      <c r="Q1130" s="99"/>
      <c r="R1130" s="99"/>
      <c r="S1130" s="99"/>
      <c r="T1130" s="99"/>
      <c r="U1130" s="99"/>
      <c r="V1130" s="99"/>
      <c r="W1130" s="99"/>
      <c r="X1130" s="99"/>
      <c r="Y1130" s="99"/>
      <c r="Z1130" s="99"/>
      <c r="AA1130" s="99"/>
      <c r="AB1130" s="99"/>
      <c r="AC1130" s="99"/>
      <c r="AD1130" s="99"/>
      <c r="AE1130" s="99"/>
      <c r="AF1130" s="99"/>
      <c r="AG1130" s="99"/>
      <c r="AH1130" s="99"/>
      <c r="AI1130" s="99"/>
      <c r="AJ1130" s="99"/>
      <c r="AK1130" s="99"/>
    </row>
    <row r="1131" spans="1:37" ht="37.5" customHeight="1">
      <c r="A1131" s="99"/>
      <c r="B1131" s="100" t="s">
        <v>804</v>
      </c>
      <c r="C1131" s="101" t="s">
        <v>191</v>
      </c>
      <c r="D1131" s="102" t="e">
        <f>SUMIFS(#REF!,#REF!,$B1131,#REF!,$C1131,#REF!,$D$2)</f>
        <v>#REF!</v>
      </c>
      <c r="E1131" s="102" t="e">
        <f>SUMIFS(#REF!,#REF!,$B1131,#REF!,$C1131,#REF!,$D$2)</f>
        <v>#REF!</v>
      </c>
      <c r="F1131" s="102" t="e">
        <f>SUMIFS(#REF!,#REF!,$B1131,#REF!,$C1131,#REF!,$D$2)</f>
        <v>#REF!</v>
      </c>
      <c r="G1131" s="103" t="e">
        <f>SUMIFS(#REF!,#REF!,$B1131,#REF!,$C1131,#REF!,$G$2)</f>
        <v>#REF!</v>
      </c>
      <c r="H1131" s="103" t="e">
        <f>SUMIFS(#REF!,#REF!,$B1131,#REF!,$C1131,#REF!,$G$2)</f>
        <v>#REF!</v>
      </c>
      <c r="I1131" s="103" t="e">
        <f>SUMIFS(#REF!,#REF!,$B1131,#REF!,$C1131,#REF!,$G$2)</f>
        <v>#REF!</v>
      </c>
      <c r="J1131" s="104" t="e">
        <f>SUMIFS(#REF!,#REF!,$B1131,#REF!,$C1131,#REF!,$J$2)</f>
        <v>#REF!</v>
      </c>
      <c r="K1131" s="104" t="e">
        <f>SUMIFS(#REF!,#REF!,$B1131,#REF!,$C1131,#REF!,$J$2)</f>
        <v>#REF!</v>
      </c>
      <c r="L1131" s="104" t="e">
        <f>SUMIFS(#REF!,#REF!,$B1131,#REF!,$C1131,#REF!,$J$2)</f>
        <v>#REF!</v>
      </c>
      <c r="M1131" s="99"/>
      <c r="N1131" s="99"/>
      <c r="O1131" s="99"/>
      <c r="P1131" s="99"/>
      <c r="Q1131" s="99"/>
      <c r="R1131" s="99"/>
      <c r="S1131" s="99"/>
      <c r="T1131" s="99"/>
      <c r="U1131" s="99"/>
      <c r="V1131" s="99"/>
      <c r="W1131" s="99"/>
      <c r="X1131" s="99"/>
      <c r="Y1131" s="99"/>
      <c r="Z1131" s="99"/>
      <c r="AA1131" s="99"/>
      <c r="AB1131" s="99"/>
      <c r="AC1131" s="99"/>
      <c r="AD1131" s="99"/>
      <c r="AE1131" s="99"/>
      <c r="AF1131" s="99"/>
      <c r="AG1131" s="99"/>
      <c r="AH1131" s="99"/>
      <c r="AI1131" s="99"/>
      <c r="AJ1131" s="99"/>
      <c r="AK1131" s="99"/>
    </row>
    <row r="1132" spans="1:37" ht="37.5" customHeight="1">
      <c r="A1132" s="99"/>
      <c r="B1132" s="100" t="s">
        <v>804</v>
      </c>
      <c r="C1132" s="101" t="s">
        <v>348</v>
      </c>
      <c r="D1132" s="102" t="e">
        <f>SUMIFS(#REF!,#REF!,$B1132,#REF!,$C1132,#REF!,$D$2)</f>
        <v>#REF!</v>
      </c>
      <c r="E1132" s="102" t="e">
        <f>SUMIFS(#REF!,#REF!,$B1132,#REF!,$C1132,#REF!,$D$2)</f>
        <v>#REF!</v>
      </c>
      <c r="F1132" s="102" t="e">
        <f>SUMIFS(#REF!,#REF!,$B1132,#REF!,$C1132,#REF!,$D$2)</f>
        <v>#REF!</v>
      </c>
      <c r="G1132" s="103" t="e">
        <f>SUMIFS(#REF!,#REF!,$B1132,#REF!,$C1132,#REF!,$G$2)</f>
        <v>#REF!</v>
      </c>
      <c r="H1132" s="103" t="e">
        <f>SUMIFS(#REF!,#REF!,$B1132,#REF!,$C1132,#REF!,$G$2)</f>
        <v>#REF!</v>
      </c>
      <c r="I1132" s="103" t="e">
        <f>SUMIFS(#REF!,#REF!,$B1132,#REF!,$C1132,#REF!,$G$2)</f>
        <v>#REF!</v>
      </c>
      <c r="J1132" s="104" t="e">
        <f>SUMIFS(#REF!,#REF!,$B1132,#REF!,$C1132,#REF!,$J$2)</f>
        <v>#REF!</v>
      </c>
      <c r="K1132" s="104" t="e">
        <f>SUMIFS(#REF!,#REF!,$B1132,#REF!,$C1132,#REF!,$J$2)</f>
        <v>#REF!</v>
      </c>
      <c r="L1132" s="104" t="e">
        <f>SUMIFS(#REF!,#REF!,$B1132,#REF!,$C1132,#REF!,$J$2)</f>
        <v>#REF!</v>
      </c>
      <c r="M1132" s="99"/>
      <c r="N1132" s="99"/>
      <c r="O1132" s="99"/>
      <c r="P1132" s="99"/>
      <c r="Q1132" s="99"/>
      <c r="R1132" s="99"/>
      <c r="S1132" s="99"/>
      <c r="T1132" s="99"/>
      <c r="U1132" s="99"/>
      <c r="V1132" s="99"/>
      <c r="W1132" s="99"/>
      <c r="X1132" s="99"/>
      <c r="Y1132" s="99"/>
      <c r="Z1132" s="99"/>
      <c r="AA1132" s="99"/>
      <c r="AB1132" s="99"/>
      <c r="AC1132" s="99"/>
      <c r="AD1132" s="99"/>
      <c r="AE1132" s="99"/>
      <c r="AF1132" s="99"/>
      <c r="AG1132" s="99"/>
      <c r="AH1132" s="99"/>
      <c r="AI1132" s="99"/>
      <c r="AJ1132" s="99"/>
      <c r="AK1132" s="99"/>
    </row>
    <row r="1133" spans="1:37" ht="37.5" customHeight="1">
      <c r="A1133" s="99"/>
      <c r="B1133" s="100" t="s">
        <v>804</v>
      </c>
      <c r="C1133" s="101" t="s">
        <v>182</v>
      </c>
      <c r="D1133" s="102" t="e">
        <f>SUMIFS(#REF!,#REF!,$B1133,#REF!,$C1133,#REF!,$D$2)</f>
        <v>#REF!</v>
      </c>
      <c r="E1133" s="102" t="e">
        <f>SUMIFS(#REF!,#REF!,$B1133,#REF!,$C1133,#REF!,$D$2)</f>
        <v>#REF!</v>
      </c>
      <c r="F1133" s="102" t="e">
        <f>SUMIFS(#REF!,#REF!,$B1133,#REF!,$C1133,#REF!,$D$2)</f>
        <v>#REF!</v>
      </c>
      <c r="G1133" s="103" t="e">
        <f>SUMIFS(#REF!,#REF!,$B1133,#REF!,$C1133,#REF!,$G$2)</f>
        <v>#REF!</v>
      </c>
      <c r="H1133" s="103" t="e">
        <f>SUMIFS(#REF!,#REF!,$B1133,#REF!,$C1133,#REF!,$G$2)</f>
        <v>#REF!</v>
      </c>
      <c r="I1133" s="103" t="e">
        <f>SUMIFS(#REF!,#REF!,$B1133,#REF!,$C1133,#REF!,$G$2)</f>
        <v>#REF!</v>
      </c>
      <c r="J1133" s="104" t="e">
        <f>SUMIFS(#REF!,#REF!,$B1133,#REF!,$C1133,#REF!,$J$2)</f>
        <v>#REF!</v>
      </c>
      <c r="K1133" s="104" t="e">
        <f>SUMIFS(#REF!,#REF!,$B1133,#REF!,$C1133,#REF!,$J$2)</f>
        <v>#REF!</v>
      </c>
      <c r="L1133" s="104" t="e">
        <f>SUMIFS(#REF!,#REF!,$B1133,#REF!,$C1133,#REF!,$J$2)</f>
        <v>#REF!</v>
      </c>
      <c r="M1133" s="99"/>
      <c r="N1133" s="99"/>
      <c r="O1133" s="99"/>
      <c r="P1133" s="99"/>
      <c r="Q1133" s="99"/>
      <c r="R1133" s="99"/>
      <c r="S1133" s="99"/>
      <c r="T1133" s="99"/>
      <c r="U1133" s="99"/>
      <c r="V1133" s="99"/>
      <c r="W1133" s="99"/>
      <c r="X1133" s="99"/>
      <c r="Y1133" s="99"/>
      <c r="Z1133" s="99"/>
      <c r="AA1133" s="99"/>
      <c r="AB1133" s="99"/>
      <c r="AC1133" s="99"/>
      <c r="AD1133" s="99"/>
      <c r="AE1133" s="99"/>
      <c r="AF1133" s="99"/>
      <c r="AG1133" s="99"/>
      <c r="AH1133" s="99"/>
      <c r="AI1133" s="99"/>
      <c r="AJ1133" s="99"/>
      <c r="AK1133" s="99"/>
    </row>
    <row r="1134" spans="1:37" ht="37.5" customHeight="1">
      <c r="A1134" s="99"/>
      <c r="B1134" s="100" t="s">
        <v>804</v>
      </c>
      <c r="C1134" s="101" t="s">
        <v>170</v>
      </c>
      <c r="D1134" s="102" t="e">
        <f>SUMIFS(#REF!,#REF!,$B1134,#REF!,$C1134,#REF!,$D$2)</f>
        <v>#REF!</v>
      </c>
      <c r="E1134" s="102" t="e">
        <f>SUMIFS(#REF!,#REF!,$B1134,#REF!,$C1134,#REF!,$D$2)</f>
        <v>#REF!</v>
      </c>
      <c r="F1134" s="102" t="e">
        <f>SUMIFS(#REF!,#REF!,$B1134,#REF!,$C1134,#REF!,$D$2)</f>
        <v>#REF!</v>
      </c>
      <c r="G1134" s="103" t="e">
        <f>SUMIFS(#REF!,#REF!,$B1134,#REF!,$C1134,#REF!,$G$2)</f>
        <v>#REF!</v>
      </c>
      <c r="H1134" s="103" t="e">
        <f>SUMIFS(#REF!,#REF!,$B1134,#REF!,$C1134,#REF!,$G$2)</f>
        <v>#REF!</v>
      </c>
      <c r="I1134" s="103" t="e">
        <f>SUMIFS(#REF!,#REF!,$B1134,#REF!,$C1134,#REF!,$G$2)</f>
        <v>#REF!</v>
      </c>
      <c r="J1134" s="104" t="e">
        <f>SUMIFS(#REF!,#REF!,$B1134,#REF!,$C1134,#REF!,$J$2)</f>
        <v>#REF!</v>
      </c>
      <c r="K1134" s="104" t="e">
        <f>SUMIFS(#REF!,#REF!,$B1134,#REF!,$C1134,#REF!,$J$2)</f>
        <v>#REF!</v>
      </c>
      <c r="L1134" s="104" t="e">
        <f>SUMIFS(#REF!,#REF!,$B1134,#REF!,$C1134,#REF!,$J$2)</f>
        <v>#REF!</v>
      </c>
      <c r="M1134" s="99"/>
      <c r="N1134" s="99"/>
      <c r="O1134" s="99"/>
      <c r="P1134" s="99"/>
      <c r="Q1134" s="99"/>
      <c r="R1134" s="99"/>
      <c r="S1134" s="99"/>
      <c r="T1134" s="99"/>
      <c r="U1134" s="99"/>
      <c r="V1134" s="99"/>
      <c r="W1134" s="99"/>
      <c r="X1134" s="99"/>
      <c r="Y1134" s="99"/>
      <c r="Z1134" s="99"/>
      <c r="AA1134" s="99"/>
      <c r="AB1134" s="99"/>
      <c r="AC1134" s="99"/>
      <c r="AD1134" s="99"/>
      <c r="AE1134" s="99"/>
      <c r="AF1134" s="99"/>
      <c r="AG1134" s="99"/>
      <c r="AH1134" s="99"/>
      <c r="AI1134" s="99"/>
      <c r="AJ1134" s="99"/>
      <c r="AK1134" s="99"/>
    </row>
    <row r="1135" spans="1:37" ht="37.5" customHeight="1">
      <c r="A1135" s="99"/>
      <c r="B1135" s="100" t="s">
        <v>804</v>
      </c>
      <c r="C1135" s="101" t="s">
        <v>188</v>
      </c>
      <c r="D1135" s="102" t="e">
        <f>SUMIFS(#REF!,#REF!,$B1135,#REF!,$C1135,#REF!,$D$2)</f>
        <v>#REF!</v>
      </c>
      <c r="E1135" s="102" t="e">
        <f>SUMIFS(#REF!,#REF!,$B1135,#REF!,$C1135,#REF!,$D$2)</f>
        <v>#REF!</v>
      </c>
      <c r="F1135" s="102" t="e">
        <f>SUMIFS(#REF!,#REF!,$B1135,#REF!,$C1135,#REF!,$D$2)</f>
        <v>#REF!</v>
      </c>
      <c r="G1135" s="103" t="e">
        <f>SUMIFS(#REF!,#REF!,$B1135,#REF!,$C1135,#REF!,$G$2)</f>
        <v>#REF!</v>
      </c>
      <c r="H1135" s="103" t="e">
        <f>SUMIFS(#REF!,#REF!,$B1135,#REF!,$C1135,#REF!,$G$2)</f>
        <v>#REF!</v>
      </c>
      <c r="I1135" s="103" t="e">
        <f>SUMIFS(#REF!,#REF!,$B1135,#REF!,$C1135,#REF!,$G$2)</f>
        <v>#REF!</v>
      </c>
      <c r="J1135" s="104" t="e">
        <f>SUMIFS(#REF!,#REF!,$B1135,#REF!,$C1135,#REF!,$J$2)</f>
        <v>#REF!</v>
      </c>
      <c r="K1135" s="104" t="e">
        <f>SUMIFS(#REF!,#REF!,$B1135,#REF!,$C1135,#REF!,$J$2)</f>
        <v>#REF!</v>
      </c>
      <c r="L1135" s="104" t="e">
        <f>SUMIFS(#REF!,#REF!,$B1135,#REF!,$C1135,#REF!,$J$2)</f>
        <v>#REF!</v>
      </c>
      <c r="M1135" s="99"/>
      <c r="N1135" s="99"/>
      <c r="O1135" s="99"/>
      <c r="P1135" s="99"/>
      <c r="Q1135" s="99"/>
      <c r="R1135" s="99"/>
      <c r="S1135" s="99"/>
      <c r="T1135" s="99"/>
      <c r="U1135" s="99"/>
      <c r="V1135" s="99"/>
      <c r="W1135" s="99"/>
      <c r="X1135" s="99"/>
      <c r="Y1135" s="99"/>
      <c r="Z1135" s="99"/>
      <c r="AA1135" s="99"/>
      <c r="AB1135" s="99"/>
      <c r="AC1135" s="99"/>
      <c r="AD1135" s="99"/>
      <c r="AE1135" s="99"/>
      <c r="AF1135" s="99"/>
      <c r="AG1135" s="99"/>
      <c r="AH1135" s="99"/>
      <c r="AI1135" s="99"/>
      <c r="AJ1135" s="99"/>
      <c r="AK1135" s="99"/>
    </row>
    <row r="1136" spans="1:37" ht="37.5" customHeight="1">
      <c r="A1136" s="99"/>
      <c r="B1136" s="100" t="s">
        <v>804</v>
      </c>
      <c r="C1136" s="101" t="s">
        <v>176</v>
      </c>
      <c r="D1136" s="102" t="e">
        <f>SUMIFS(#REF!,#REF!,$B1136,#REF!,$C1136,#REF!,$D$2)</f>
        <v>#REF!</v>
      </c>
      <c r="E1136" s="102" t="e">
        <f>SUMIFS(#REF!,#REF!,$B1136,#REF!,$C1136,#REF!,$D$2)</f>
        <v>#REF!</v>
      </c>
      <c r="F1136" s="102" t="e">
        <f>SUMIFS(#REF!,#REF!,$B1136,#REF!,$C1136,#REF!,$D$2)</f>
        <v>#REF!</v>
      </c>
      <c r="G1136" s="103" t="e">
        <f>SUMIFS(#REF!,#REF!,$B1136,#REF!,$C1136,#REF!,$G$2)</f>
        <v>#REF!</v>
      </c>
      <c r="H1136" s="103" t="e">
        <f>SUMIFS(#REF!,#REF!,$B1136,#REF!,$C1136,#REF!,$G$2)</f>
        <v>#REF!</v>
      </c>
      <c r="I1136" s="103" t="e">
        <f>SUMIFS(#REF!,#REF!,$B1136,#REF!,$C1136,#REF!,$G$2)</f>
        <v>#REF!</v>
      </c>
      <c r="J1136" s="104" t="e">
        <f>SUMIFS(#REF!,#REF!,$B1136,#REF!,$C1136,#REF!,$J$2)</f>
        <v>#REF!</v>
      </c>
      <c r="K1136" s="104" t="e">
        <f>SUMIFS(#REF!,#REF!,$B1136,#REF!,$C1136,#REF!,$J$2)</f>
        <v>#REF!</v>
      </c>
      <c r="L1136" s="104" t="e">
        <f>SUMIFS(#REF!,#REF!,$B1136,#REF!,$C1136,#REF!,$J$2)</f>
        <v>#REF!</v>
      </c>
      <c r="M1136" s="99"/>
      <c r="N1136" s="99"/>
      <c r="O1136" s="99"/>
      <c r="P1136" s="99"/>
      <c r="Q1136" s="99"/>
      <c r="R1136" s="99"/>
      <c r="S1136" s="99"/>
      <c r="T1136" s="99"/>
      <c r="U1136" s="99"/>
      <c r="V1136" s="99"/>
      <c r="W1136" s="99"/>
      <c r="X1136" s="99"/>
      <c r="Y1136" s="99"/>
      <c r="Z1136" s="99"/>
      <c r="AA1136" s="99"/>
      <c r="AB1136" s="99"/>
      <c r="AC1136" s="99"/>
      <c r="AD1136" s="99"/>
      <c r="AE1136" s="99"/>
      <c r="AF1136" s="99"/>
      <c r="AG1136" s="99"/>
      <c r="AH1136" s="99"/>
      <c r="AI1136" s="99"/>
      <c r="AJ1136" s="99"/>
      <c r="AK1136" s="99"/>
    </row>
    <row r="1137" spans="1:37" ht="37.5" customHeight="1">
      <c r="A1137" s="99"/>
      <c r="B1137" s="100" t="s">
        <v>804</v>
      </c>
      <c r="C1137" s="101" t="s">
        <v>194</v>
      </c>
      <c r="D1137" s="102" t="e">
        <f>SUMIFS(#REF!,#REF!,$B1137,#REF!,$C1137,#REF!,$D$2)</f>
        <v>#REF!</v>
      </c>
      <c r="E1137" s="102" t="e">
        <f>SUMIFS(#REF!,#REF!,$B1137,#REF!,$C1137,#REF!,$D$2)</f>
        <v>#REF!</v>
      </c>
      <c r="F1137" s="102" t="e">
        <f>SUMIFS(#REF!,#REF!,$B1137,#REF!,$C1137,#REF!,$D$2)</f>
        <v>#REF!</v>
      </c>
      <c r="G1137" s="103" t="e">
        <f>SUMIFS(#REF!,#REF!,$B1137,#REF!,$C1137,#REF!,$G$2)</f>
        <v>#REF!</v>
      </c>
      <c r="H1137" s="103" t="e">
        <f>SUMIFS(#REF!,#REF!,$B1137,#REF!,$C1137,#REF!,$G$2)</f>
        <v>#REF!</v>
      </c>
      <c r="I1137" s="103" t="e">
        <f>SUMIFS(#REF!,#REF!,$B1137,#REF!,$C1137,#REF!,$G$2)</f>
        <v>#REF!</v>
      </c>
      <c r="J1137" s="104" t="e">
        <f>SUMIFS(#REF!,#REF!,$B1137,#REF!,$C1137,#REF!,$J$2)</f>
        <v>#REF!</v>
      </c>
      <c r="K1137" s="104" t="e">
        <f>SUMIFS(#REF!,#REF!,$B1137,#REF!,$C1137,#REF!,$J$2)</f>
        <v>#REF!</v>
      </c>
      <c r="L1137" s="104" t="e">
        <f>SUMIFS(#REF!,#REF!,$B1137,#REF!,$C1137,#REF!,$J$2)</f>
        <v>#REF!</v>
      </c>
      <c r="M1137" s="97"/>
      <c r="N1137" s="97"/>
      <c r="O1137" s="97"/>
      <c r="P1137" s="97"/>
      <c r="Q1137" s="97"/>
      <c r="R1137" s="97"/>
      <c r="S1137" s="97"/>
      <c r="T1137" s="97"/>
      <c r="U1137" s="97"/>
      <c r="V1137" s="97"/>
      <c r="W1137" s="97"/>
      <c r="X1137" s="97"/>
      <c r="Y1137" s="97"/>
      <c r="Z1137" s="97"/>
      <c r="AA1137" s="97"/>
      <c r="AB1137" s="97"/>
      <c r="AC1137" s="97"/>
      <c r="AD1137" s="97"/>
      <c r="AE1137" s="97"/>
      <c r="AF1137" s="97"/>
      <c r="AG1137" s="97"/>
      <c r="AH1137" s="97"/>
      <c r="AI1137" s="97"/>
      <c r="AJ1137" s="97"/>
      <c r="AK1137" s="97"/>
    </row>
    <row r="1138" spans="1:37" ht="18.75" customHeight="1">
      <c r="A1138" s="94"/>
      <c r="B1138" s="95" t="s">
        <v>712</v>
      </c>
      <c r="C1138" s="94"/>
      <c r="D1138" s="96" t="e">
        <f t="shared" ref="D1138:L1138" si="104">SUM(D1139:D1148)</f>
        <v>#REF!</v>
      </c>
      <c r="E1138" s="96" t="e">
        <f t="shared" si="104"/>
        <v>#REF!</v>
      </c>
      <c r="F1138" s="96" t="e">
        <f t="shared" si="104"/>
        <v>#REF!</v>
      </c>
      <c r="G1138" s="96" t="e">
        <f t="shared" si="104"/>
        <v>#REF!</v>
      </c>
      <c r="H1138" s="96" t="e">
        <f t="shared" si="104"/>
        <v>#REF!</v>
      </c>
      <c r="I1138" s="96" t="e">
        <f t="shared" si="104"/>
        <v>#REF!</v>
      </c>
      <c r="J1138" s="96" t="e">
        <f t="shared" si="104"/>
        <v>#REF!</v>
      </c>
      <c r="K1138" s="96" t="e">
        <f t="shared" si="104"/>
        <v>#REF!</v>
      </c>
      <c r="L1138" s="96" t="e">
        <f t="shared" si="104"/>
        <v>#REF!</v>
      </c>
      <c r="M1138" s="99"/>
      <c r="N1138" s="99"/>
      <c r="O1138" s="99"/>
      <c r="P1138" s="99"/>
      <c r="Q1138" s="99"/>
      <c r="R1138" s="99"/>
      <c r="S1138" s="99"/>
      <c r="T1138" s="99"/>
      <c r="U1138" s="99"/>
      <c r="V1138" s="99"/>
      <c r="W1138" s="99"/>
      <c r="X1138" s="99"/>
      <c r="Y1138" s="99"/>
      <c r="Z1138" s="99"/>
      <c r="AA1138" s="99"/>
      <c r="AB1138" s="99"/>
      <c r="AC1138" s="99"/>
      <c r="AD1138" s="99"/>
      <c r="AE1138" s="99"/>
      <c r="AF1138" s="99"/>
      <c r="AG1138" s="99"/>
      <c r="AH1138" s="99"/>
      <c r="AI1138" s="99"/>
      <c r="AJ1138" s="99"/>
      <c r="AK1138" s="99"/>
    </row>
    <row r="1139" spans="1:37" ht="37.5" customHeight="1">
      <c r="A1139" s="99">
        <f>A1128+1</f>
        <v>104</v>
      </c>
      <c r="B1139" s="100" t="s">
        <v>805</v>
      </c>
      <c r="C1139" s="101" t="s">
        <v>372</v>
      </c>
      <c r="D1139" s="102" t="e">
        <f>SUMIFS(#REF!,#REF!,$B1139,#REF!,$C1139,#REF!,$D$2)</f>
        <v>#REF!</v>
      </c>
      <c r="E1139" s="102" t="e">
        <f>SUMIFS(#REF!,#REF!,$B1139,#REF!,$C1139,#REF!,$D$2)</f>
        <v>#REF!</v>
      </c>
      <c r="F1139" s="102" t="e">
        <f>SUMIFS(#REF!,#REF!,$B1139,#REF!,$C1139,#REF!,$D$2)</f>
        <v>#REF!</v>
      </c>
      <c r="G1139" s="103" t="e">
        <f>SUMIFS(#REF!,#REF!,$B1139,#REF!,$C1139,#REF!,$G$2)</f>
        <v>#REF!</v>
      </c>
      <c r="H1139" s="103" t="e">
        <f>SUMIFS(#REF!,#REF!,$B1139,#REF!,$C1139,#REF!,$G$2)</f>
        <v>#REF!</v>
      </c>
      <c r="I1139" s="103" t="e">
        <f>SUMIFS(#REF!,#REF!,$B1139,#REF!,$C1139,#REF!,$G$2)</f>
        <v>#REF!</v>
      </c>
      <c r="J1139" s="104" t="e">
        <f>SUMIFS(#REF!,#REF!,$B1139,#REF!,$C1139,#REF!,$J$2)</f>
        <v>#REF!</v>
      </c>
      <c r="K1139" s="104" t="e">
        <f>SUMIFS(#REF!,#REF!,$B1139,#REF!,$C1139,#REF!,$J$2)</f>
        <v>#REF!</v>
      </c>
      <c r="L1139" s="104" t="e">
        <f>SUMIFS(#REF!,#REF!,$B1139,#REF!,$C1139,#REF!,$J$2)</f>
        <v>#REF!</v>
      </c>
      <c r="M1139" s="99"/>
      <c r="N1139" s="99"/>
      <c r="O1139" s="99"/>
      <c r="P1139" s="99"/>
      <c r="Q1139" s="99"/>
      <c r="R1139" s="99"/>
      <c r="S1139" s="99"/>
      <c r="T1139" s="99"/>
      <c r="U1139" s="99"/>
      <c r="V1139" s="99"/>
      <c r="W1139" s="99"/>
      <c r="X1139" s="99"/>
      <c r="Y1139" s="99"/>
      <c r="Z1139" s="99"/>
      <c r="AA1139" s="99"/>
      <c r="AB1139" s="99"/>
      <c r="AC1139" s="99"/>
      <c r="AD1139" s="99"/>
      <c r="AE1139" s="99"/>
      <c r="AF1139" s="99"/>
      <c r="AG1139" s="99"/>
      <c r="AH1139" s="99"/>
      <c r="AI1139" s="99"/>
      <c r="AJ1139" s="99"/>
      <c r="AK1139" s="99"/>
    </row>
    <row r="1140" spans="1:37" ht="37.5" customHeight="1">
      <c r="A1140" s="99"/>
      <c r="B1140" s="100" t="s">
        <v>805</v>
      </c>
      <c r="C1140" s="101" t="s">
        <v>456</v>
      </c>
      <c r="D1140" s="102" t="e">
        <f>SUMIFS(#REF!,#REF!,$B1140,#REF!,$C1140,#REF!,$D$2)</f>
        <v>#REF!</v>
      </c>
      <c r="E1140" s="102" t="e">
        <f>SUMIFS(#REF!,#REF!,$B1140,#REF!,$C1140,#REF!,$D$2)</f>
        <v>#REF!</v>
      </c>
      <c r="F1140" s="102" t="e">
        <f>SUMIFS(#REF!,#REF!,$B1140,#REF!,$C1140,#REF!,$D$2)</f>
        <v>#REF!</v>
      </c>
      <c r="G1140" s="103" t="e">
        <f>SUMIFS(#REF!,#REF!,$B1140,#REF!,$C1140,#REF!,$G$2)</f>
        <v>#REF!</v>
      </c>
      <c r="H1140" s="103" t="e">
        <f>SUMIFS(#REF!,#REF!,$B1140,#REF!,$C1140,#REF!,$G$2)</f>
        <v>#REF!</v>
      </c>
      <c r="I1140" s="103" t="e">
        <f>SUMIFS(#REF!,#REF!,$B1140,#REF!,$C1140,#REF!,$G$2)</f>
        <v>#REF!</v>
      </c>
      <c r="J1140" s="104" t="e">
        <f>SUMIFS(#REF!,#REF!,$B1140,#REF!,$C1140,#REF!,$J$2)</f>
        <v>#REF!</v>
      </c>
      <c r="K1140" s="104" t="e">
        <f>SUMIFS(#REF!,#REF!,$B1140,#REF!,$C1140,#REF!,$J$2)</f>
        <v>#REF!</v>
      </c>
      <c r="L1140" s="104" t="e">
        <f>SUMIFS(#REF!,#REF!,$B1140,#REF!,$C1140,#REF!,$J$2)</f>
        <v>#REF!</v>
      </c>
      <c r="M1140" s="99"/>
      <c r="N1140" s="99"/>
      <c r="O1140" s="99"/>
      <c r="P1140" s="99"/>
      <c r="Q1140" s="99"/>
      <c r="R1140" s="99"/>
      <c r="S1140" s="99"/>
      <c r="T1140" s="99"/>
      <c r="U1140" s="99"/>
      <c r="V1140" s="99"/>
      <c r="W1140" s="99"/>
      <c r="X1140" s="99"/>
      <c r="Y1140" s="99"/>
      <c r="Z1140" s="99"/>
      <c r="AA1140" s="99"/>
      <c r="AB1140" s="99"/>
      <c r="AC1140" s="99"/>
      <c r="AD1140" s="99"/>
      <c r="AE1140" s="99"/>
      <c r="AF1140" s="99"/>
      <c r="AG1140" s="99"/>
      <c r="AH1140" s="99"/>
      <c r="AI1140" s="99"/>
      <c r="AJ1140" s="99"/>
      <c r="AK1140" s="99"/>
    </row>
    <row r="1141" spans="1:37" ht="37.5" customHeight="1">
      <c r="A1141" s="99"/>
      <c r="B1141" s="100" t="s">
        <v>805</v>
      </c>
      <c r="C1141" s="101" t="s">
        <v>465</v>
      </c>
      <c r="D1141" s="102" t="e">
        <f>SUMIFS(#REF!,#REF!,$B1141,#REF!,$C1141,#REF!,$D$2)</f>
        <v>#REF!</v>
      </c>
      <c r="E1141" s="102" t="e">
        <f>SUMIFS(#REF!,#REF!,$B1141,#REF!,$C1141,#REF!,$D$2)</f>
        <v>#REF!</v>
      </c>
      <c r="F1141" s="102" t="e">
        <f>SUMIFS(#REF!,#REF!,$B1141,#REF!,$C1141,#REF!,$D$2)</f>
        <v>#REF!</v>
      </c>
      <c r="G1141" s="103" t="e">
        <f>SUMIFS(#REF!,#REF!,$B1141,#REF!,$C1141,#REF!,$G$2)</f>
        <v>#REF!</v>
      </c>
      <c r="H1141" s="103" t="e">
        <f>SUMIFS(#REF!,#REF!,$B1141,#REF!,$C1141,#REF!,$G$2)</f>
        <v>#REF!</v>
      </c>
      <c r="I1141" s="103" t="e">
        <f>SUMIFS(#REF!,#REF!,$B1141,#REF!,$C1141,#REF!,$G$2)</f>
        <v>#REF!</v>
      </c>
      <c r="J1141" s="104" t="e">
        <f>SUMIFS(#REF!,#REF!,$B1141,#REF!,$C1141,#REF!,$J$2)</f>
        <v>#REF!</v>
      </c>
      <c r="K1141" s="104" t="e">
        <f>SUMIFS(#REF!,#REF!,$B1141,#REF!,$C1141,#REF!,$J$2)</f>
        <v>#REF!</v>
      </c>
      <c r="L1141" s="104" t="e">
        <f>SUMIFS(#REF!,#REF!,$B1141,#REF!,$C1141,#REF!,$J$2)</f>
        <v>#REF!</v>
      </c>
      <c r="M1141" s="99"/>
      <c r="N1141" s="99"/>
      <c r="O1141" s="99"/>
      <c r="P1141" s="99"/>
      <c r="Q1141" s="99"/>
      <c r="R1141" s="99"/>
      <c r="S1141" s="99"/>
      <c r="T1141" s="99"/>
      <c r="U1141" s="99"/>
      <c r="V1141" s="99"/>
      <c r="W1141" s="99"/>
      <c r="X1141" s="99"/>
      <c r="Y1141" s="99"/>
      <c r="Z1141" s="99"/>
      <c r="AA1141" s="99"/>
      <c r="AB1141" s="99"/>
      <c r="AC1141" s="99"/>
      <c r="AD1141" s="99"/>
      <c r="AE1141" s="99"/>
      <c r="AF1141" s="99"/>
      <c r="AG1141" s="99"/>
      <c r="AH1141" s="99"/>
      <c r="AI1141" s="99"/>
      <c r="AJ1141" s="99"/>
      <c r="AK1141" s="99"/>
    </row>
    <row r="1142" spans="1:37" ht="37.5" customHeight="1">
      <c r="A1142" s="99"/>
      <c r="B1142" s="100" t="s">
        <v>805</v>
      </c>
      <c r="C1142" s="101" t="s">
        <v>191</v>
      </c>
      <c r="D1142" s="102" t="e">
        <f>SUMIFS(#REF!,#REF!,$B1142,#REF!,$C1142,#REF!,$D$2)</f>
        <v>#REF!</v>
      </c>
      <c r="E1142" s="102" t="e">
        <f>SUMIFS(#REF!,#REF!,$B1142,#REF!,$C1142,#REF!,$D$2)</f>
        <v>#REF!</v>
      </c>
      <c r="F1142" s="102" t="e">
        <f>SUMIFS(#REF!,#REF!,$B1142,#REF!,$C1142,#REF!,$D$2)</f>
        <v>#REF!</v>
      </c>
      <c r="G1142" s="103" t="e">
        <f>SUMIFS(#REF!,#REF!,$B1142,#REF!,$C1142,#REF!,$G$2)</f>
        <v>#REF!</v>
      </c>
      <c r="H1142" s="103" t="e">
        <f>SUMIFS(#REF!,#REF!,$B1142,#REF!,$C1142,#REF!,$G$2)</f>
        <v>#REF!</v>
      </c>
      <c r="I1142" s="103" t="e">
        <f>SUMIFS(#REF!,#REF!,$B1142,#REF!,$C1142,#REF!,$G$2)</f>
        <v>#REF!</v>
      </c>
      <c r="J1142" s="104" t="e">
        <f>SUMIFS(#REF!,#REF!,$B1142,#REF!,$C1142,#REF!,$J$2)</f>
        <v>#REF!</v>
      </c>
      <c r="K1142" s="104" t="e">
        <f>SUMIFS(#REF!,#REF!,$B1142,#REF!,$C1142,#REF!,$J$2)</f>
        <v>#REF!</v>
      </c>
      <c r="L1142" s="104" t="e">
        <f>SUMIFS(#REF!,#REF!,$B1142,#REF!,$C1142,#REF!,$J$2)</f>
        <v>#REF!</v>
      </c>
      <c r="M1142" s="99"/>
      <c r="N1142" s="99"/>
      <c r="O1142" s="99"/>
      <c r="P1142" s="99"/>
      <c r="Q1142" s="99"/>
      <c r="R1142" s="99"/>
      <c r="S1142" s="99"/>
      <c r="T1142" s="99"/>
      <c r="U1142" s="99"/>
      <c r="V1142" s="99"/>
      <c r="W1142" s="99"/>
      <c r="X1142" s="99"/>
      <c r="Y1142" s="99"/>
      <c r="Z1142" s="99"/>
      <c r="AA1142" s="99"/>
      <c r="AB1142" s="99"/>
      <c r="AC1142" s="99"/>
      <c r="AD1142" s="99"/>
      <c r="AE1142" s="99"/>
      <c r="AF1142" s="99"/>
      <c r="AG1142" s="99"/>
      <c r="AH1142" s="99"/>
      <c r="AI1142" s="99"/>
      <c r="AJ1142" s="99"/>
      <c r="AK1142" s="99"/>
    </row>
    <row r="1143" spans="1:37" ht="37.5" customHeight="1">
      <c r="A1143" s="99"/>
      <c r="B1143" s="100" t="s">
        <v>805</v>
      </c>
      <c r="C1143" s="101" t="s">
        <v>348</v>
      </c>
      <c r="D1143" s="102" t="e">
        <f>SUMIFS(#REF!,#REF!,$B1143,#REF!,$C1143,#REF!,$D$2)</f>
        <v>#REF!</v>
      </c>
      <c r="E1143" s="102" t="e">
        <f>SUMIFS(#REF!,#REF!,$B1143,#REF!,$C1143,#REF!,$D$2)</f>
        <v>#REF!</v>
      </c>
      <c r="F1143" s="102" t="e">
        <f>SUMIFS(#REF!,#REF!,$B1143,#REF!,$C1143,#REF!,$D$2)</f>
        <v>#REF!</v>
      </c>
      <c r="G1143" s="103" t="e">
        <f>SUMIFS(#REF!,#REF!,$B1143,#REF!,$C1143,#REF!,$G$2)</f>
        <v>#REF!</v>
      </c>
      <c r="H1143" s="103" t="e">
        <f>SUMIFS(#REF!,#REF!,$B1143,#REF!,$C1143,#REF!,$G$2)</f>
        <v>#REF!</v>
      </c>
      <c r="I1143" s="103" t="e">
        <f>SUMIFS(#REF!,#REF!,$B1143,#REF!,$C1143,#REF!,$G$2)</f>
        <v>#REF!</v>
      </c>
      <c r="J1143" s="104" t="e">
        <f>SUMIFS(#REF!,#REF!,$B1143,#REF!,$C1143,#REF!,$J$2)</f>
        <v>#REF!</v>
      </c>
      <c r="K1143" s="104" t="e">
        <f>SUMIFS(#REF!,#REF!,$B1143,#REF!,$C1143,#REF!,$J$2)</f>
        <v>#REF!</v>
      </c>
      <c r="L1143" s="104" t="e">
        <f>SUMIFS(#REF!,#REF!,$B1143,#REF!,$C1143,#REF!,$J$2)</f>
        <v>#REF!</v>
      </c>
      <c r="M1143" s="99"/>
      <c r="N1143" s="99"/>
      <c r="O1143" s="99"/>
      <c r="P1143" s="99"/>
      <c r="Q1143" s="99"/>
      <c r="R1143" s="99"/>
      <c r="S1143" s="99"/>
      <c r="T1143" s="99"/>
      <c r="U1143" s="99"/>
      <c r="V1143" s="99"/>
      <c r="W1143" s="99"/>
      <c r="X1143" s="99"/>
      <c r="Y1143" s="99"/>
      <c r="Z1143" s="99"/>
      <c r="AA1143" s="99"/>
      <c r="AB1143" s="99"/>
      <c r="AC1143" s="99"/>
      <c r="AD1143" s="99"/>
      <c r="AE1143" s="99"/>
      <c r="AF1143" s="99"/>
      <c r="AG1143" s="99"/>
      <c r="AH1143" s="99"/>
      <c r="AI1143" s="99"/>
      <c r="AJ1143" s="99"/>
      <c r="AK1143" s="99"/>
    </row>
    <row r="1144" spans="1:37" ht="37.5" customHeight="1">
      <c r="A1144" s="99"/>
      <c r="B1144" s="100" t="s">
        <v>805</v>
      </c>
      <c r="C1144" s="101" t="s">
        <v>182</v>
      </c>
      <c r="D1144" s="102" t="e">
        <f>SUMIFS(#REF!,#REF!,$B1144,#REF!,$C1144,#REF!,$D$2)</f>
        <v>#REF!</v>
      </c>
      <c r="E1144" s="102" t="e">
        <f>SUMIFS(#REF!,#REF!,$B1144,#REF!,$C1144,#REF!,$D$2)</f>
        <v>#REF!</v>
      </c>
      <c r="F1144" s="102" t="e">
        <f>SUMIFS(#REF!,#REF!,$B1144,#REF!,$C1144,#REF!,$D$2)</f>
        <v>#REF!</v>
      </c>
      <c r="G1144" s="103" t="e">
        <f>SUMIFS(#REF!,#REF!,$B1144,#REF!,$C1144,#REF!,$G$2)</f>
        <v>#REF!</v>
      </c>
      <c r="H1144" s="103" t="e">
        <f>SUMIFS(#REF!,#REF!,$B1144,#REF!,$C1144,#REF!,$G$2)</f>
        <v>#REF!</v>
      </c>
      <c r="I1144" s="103" t="e">
        <f>SUMIFS(#REF!,#REF!,$B1144,#REF!,$C1144,#REF!,$G$2)</f>
        <v>#REF!</v>
      </c>
      <c r="J1144" s="104" t="e">
        <f>SUMIFS(#REF!,#REF!,$B1144,#REF!,$C1144,#REF!,$J$2)</f>
        <v>#REF!</v>
      </c>
      <c r="K1144" s="104" t="e">
        <f>SUMIFS(#REF!,#REF!,$B1144,#REF!,$C1144,#REF!,$J$2)</f>
        <v>#REF!</v>
      </c>
      <c r="L1144" s="104" t="e">
        <f>SUMIFS(#REF!,#REF!,$B1144,#REF!,$C1144,#REF!,$J$2)</f>
        <v>#REF!</v>
      </c>
      <c r="M1144" s="99"/>
      <c r="N1144" s="99"/>
      <c r="O1144" s="99"/>
      <c r="P1144" s="99"/>
      <c r="Q1144" s="99"/>
      <c r="R1144" s="99"/>
      <c r="S1144" s="99"/>
      <c r="T1144" s="99"/>
      <c r="U1144" s="99"/>
      <c r="V1144" s="99"/>
      <c r="W1144" s="99"/>
      <c r="X1144" s="99"/>
      <c r="Y1144" s="99"/>
      <c r="Z1144" s="99"/>
      <c r="AA1144" s="99"/>
      <c r="AB1144" s="99"/>
      <c r="AC1144" s="99"/>
      <c r="AD1144" s="99"/>
      <c r="AE1144" s="99"/>
      <c r="AF1144" s="99"/>
      <c r="AG1144" s="99"/>
      <c r="AH1144" s="99"/>
      <c r="AI1144" s="99"/>
      <c r="AJ1144" s="99"/>
      <c r="AK1144" s="99"/>
    </row>
    <row r="1145" spans="1:37" ht="37.5" customHeight="1">
      <c r="A1145" s="99"/>
      <c r="B1145" s="100" t="s">
        <v>805</v>
      </c>
      <c r="C1145" s="101" t="s">
        <v>170</v>
      </c>
      <c r="D1145" s="102" t="e">
        <f>SUMIFS(#REF!,#REF!,$B1145,#REF!,$C1145,#REF!,$D$2)</f>
        <v>#REF!</v>
      </c>
      <c r="E1145" s="102" t="e">
        <f>SUMIFS(#REF!,#REF!,$B1145,#REF!,$C1145,#REF!,$D$2)</f>
        <v>#REF!</v>
      </c>
      <c r="F1145" s="102" t="e">
        <f>SUMIFS(#REF!,#REF!,$B1145,#REF!,$C1145,#REF!,$D$2)</f>
        <v>#REF!</v>
      </c>
      <c r="G1145" s="103" t="e">
        <f>SUMIFS(#REF!,#REF!,$B1145,#REF!,$C1145,#REF!,$G$2)</f>
        <v>#REF!</v>
      </c>
      <c r="H1145" s="103" t="e">
        <f>SUMIFS(#REF!,#REF!,$B1145,#REF!,$C1145,#REF!,$G$2)</f>
        <v>#REF!</v>
      </c>
      <c r="I1145" s="103" t="e">
        <f>SUMIFS(#REF!,#REF!,$B1145,#REF!,$C1145,#REF!,$G$2)</f>
        <v>#REF!</v>
      </c>
      <c r="J1145" s="104" t="e">
        <f>SUMIFS(#REF!,#REF!,$B1145,#REF!,$C1145,#REF!,$J$2)</f>
        <v>#REF!</v>
      </c>
      <c r="K1145" s="104" t="e">
        <f>SUMIFS(#REF!,#REF!,$B1145,#REF!,$C1145,#REF!,$J$2)</f>
        <v>#REF!</v>
      </c>
      <c r="L1145" s="104" t="e">
        <f>SUMIFS(#REF!,#REF!,$B1145,#REF!,$C1145,#REF!,$J$2)</f>
        <v>#REF!</v>
      </c>
      <c r="M1145" s="99"/>
      <c r="N1145" s="99"/>
      <c r="O1145" s="99"/>
      <c r="P1145" s="99"/>
      <c r="Q1145" s="99"/>
      <c r="R1145" s="99"/>
      <c r="S1145" s="99"/>
      <c r="T1145" s="99"/>
      <c r="U1145" s="99"/>
      <c r="V1145" s="99"/>
      <c r="W1145" s="99"/>
      <c r="X1145" s="99"/>
      <c r="Y1145" s="99"/>
      <c r="Z1145" s="99"/>
      <c r="AA1145" s="99"/>
      <c r="AB1145" s="99"/>
      <c r="AC1145" s="99"/>
      <c r="AD1145" s="99"/>
      <c r="AE1145" s="99"/>
      <c r="AF1145" s="99"/>
      <c r="AG1145" s="99"/>
      <c r="AH1145" s="99"/>
      <c r="AI1145" s="99"/>
      <c r="AJ1145" s="99"/>
      <c r="AK1145" s="99"/>
    </row>
    <row r="1146" spans="1:37" ht="37.5" customHeight="1">
      <c r="A1146" s="99"/>
      <c r="B1146" s="100" t="s">
        <v>805</v>
      </c>
      <c r="C1146" s="101" t="s">
        <v>188</v>
      </c>
      <c r="D1146" s="102" t="e">
        <f>SUMIFS(#REF!,#REF!,$B1146,#REF!,$C1146,#REF!,$D$2)</f>
        <v>#REF!</v>
      </c>
      <c r="E1146" s="102" t="e">
        <f>SUMIFS(#REF!,#REF!,$B1146,#REF!,$C1146,#REF!,$D$2)</f>
        <v>#REF!</v>
      </c>
      <c r="F1146" s="102" t="e">
        <f>SUMIFS(#REF!,#REF!,$B1146,#REF!,$C1146,#REF!,$D$2)</f>
        <v>#REF!</v>
      </c>
      <c r="G1146" s="103" t="e">
        <f>SUMIFS(#REF!,#REF!,$B1146,#REF!,$C1146,#REF!,$G$2)</f>
        <v>#REF!</v>
      </c>
      <c r="H1146" s="103" t="e">
        <f>SUMIFS(#REF!,#REF!,$B1146,#REF!,$C1146,#REF!,$G$2)</f>
        <v>#REF!</v>
      </c>
      <c r="I1146" s="103" t="e">
        <f>SUMIFS(#REF!,#REF!,$B1146,#REF!,$C1146,#REF!,$G$2)</f>
        <v>#REF!</v>
      </c>
      <c r="J1146" s="104" t="e">
        <f>SUMIFS(#REF!,#REF!,$B1146,#REF!,$C1146,#REF!,$J$2)</f>
        <v>#REF!</v>
      </c>
      <c r="K1146" s="104" t="e">
        <f>SUMIFS(#REF!,#REF!,$B1146,#REF!,$C1146,#REF!,$J$2)</f>
        <v>#REF!</v>
      </c>
      <c r="L1146" s="104" t="e">
        <f>SUMIFS(#REF!,#REF!,$B1146,#REF!,$C1146,#REF!,$J$2)</f>
        <v>#REF!</v>
      </c>
      <c r="M1146" s="99"/>
      <c r="N1146" s="99"/>
      <c r="O1146" s="99"/>
      <c r="P1146" s="99"/>
      <c r="Q1146" s="99"/>
      <c r="R1146" s="99"/>
      <c r="S1146" s="99"/>
      <c r="T1146" s="99"/>
      <c r="U1146" s="99"/>
      <c r="V1146" s="99"/>
      <c r="W1146" s="99"/>
      <c r="X1146" s="99"/>
      <c r="Y1146" s="99"/>
      <c r="Z1146" s="99"/>
      <c r="AA1146" s="99"/>
      <c r="AB1146" s="99"/>
      <c r="AC1146" s="99"/>
      <c r="AD1146" s="99"/>
      <c r="AE1146" s="99"/>
      <c r="AF1146" s="99"/>
      <c r="AG1146" s="99"/>
      <c r="AH1146" s="99"/>
      <c r="AI1146" s="99"/>
      <c r="AJ1146" s="99"/>
      <c r="AK1146" s="99"/>
    </row>
    <row r="1147" spans="1:37" ht="37.5" customHeight="1">
      <c r="A1147" s="99"/>
      <c r="B1147" s="100" t="s">
        <v>805</v>
      </c>
      <c r="C1147" s="101" t="s">
        <v>176</v>
      </c>
      <c r="D1147" s="102" t="e">
        <f>SUMIFS(#REF!,#REF!,$B1147,#REF!,$C1147,#REF!,$D$2)</f>
        <v>#REF!</v>
      </c>
      <c r="E1147" s="102" t="e">
        <f>SUMIFS(#REF!,#REF!,$B1147,#REF!,$C1147,#REF!,$D$2)</f>
        <v>#REF!</v>
      </c>
      <c r="F1147" s="102" t="e">
        <f>SUMIFS(#REF!,#REF!,$B1147,#REF!,$C1147,#REF!,$D$2)</f>
        <v>#REF!</v>
      </c>
      <c r="G1147" s="103" t="e">
        <f>SUMIFS(#REF!,#REF!,$B1147,#REF!,$C1147,#REF!,$G$2)</f>
        <v>#REF!</v>
      </c>
      <c r="H1147" s="103" t="e">
        <f>SUMIFS(#REF!,#REF!,$B1147,#REF!,$C1147,#REF!,$G$2)</f>
        <v>#REF!</v>
      </c>
      <c r="I1147" s="103" t="e">
        <f>SUMIFS(#REF!,#REF!,$B1147,#REF!,$C1147,#REF!,$G$2)</f>
        <v>#REF!</v>
      </c>
      <c r="J1147" s="104" t="e">
        <f>SUMIFS(#REF!,#REF!,$B1147,#REF!,$C1147,#REF!,$J$2)</f>
        <v>#REF!</v>
      </c>
      <c r="K1147" s="104" t="e">
        <f>SUMIFS(#REF!,#REF!,$B1147,#REF!,$C1147,#REF!,$J$2)</f>
        <v>#REF!</v>
      </c>
      <c r="L1147" s="104" t="e">
        <f>SUMIFS(#REF!,#REF!,$B1147,#REF!,$C1147,#REF!,$J$2)</f>
        <v>#REF!</v>
      </c>
      <c r="M1147" s="99"/>
      <c r="N1147" s="99"/>
      <c r="O1147" s="99"/>
      <c r="P1147" s="99"/>
      <c r="Q1147" s="99"/>
      <c r="R1147" s="99"/>
      <c r="S1147" s="99"/>
      <c r="T1147" s="99"/>
      <c r="U1147" s="99"/>
      <c r="V1147" s="99"/>
      <c r="W1147" s="99"/>
      <c r="X1147" s="99"/>
      <c r="Y1147" s="99"/>
      <c r="Z1147" s="99"/>
      <c r="AA1147" s="99"/>
      <c r="AB1147" s="99"/>
      <c r="AC1147" s="99"/>
      <c r="AD1147" s="99"/>
      <c r="AE1147" s="99"/>
      <c r="AF1147" s="99"/>
      <c r="AG1147" s="99"/>
      <c r="AH1147" s="99"/>
      <c r="AI1147" s="99"/>
      <c r="AJ1147" s="99"/>
      <c r="AK1147" s="99"/>
    </row>
    <row r="1148" spans="1:37" ht="37.5" customHeight="1">
      <c r="A1148" s="99"/>
      <c r="B1148" s="100" t="s">
        <v>805</v>
      </c>
      <c r="C1148" s="101" t="s">
        <v>194</v>
      </c>
      <c r="D1148" s="102" t="e">
        <f>SUMIFS(#REF!,#REF!,$B1148,#REF!,$C1148,#REF!,$D$2)</f>
        <v>#REF!</v>
      </c>
      <c r="E1148" s="102" t="e">
        <f>SUMIFS(#REF!,#REF!,$B1148,#REF!,$C1148,#REF!,$D$2)</f>
        <v>#REF!</v>
      </c>
      <c r="F1148" s="102" t="e">
        <f>SUMIFS(#REF!,#REF!,$B1148,#REF!,$C1148,#REF!,$D$2)</f>
        <v>#REF!</v>
      </c>
      <c r="G1148" s="103" t="e">
        <f>SUMIFS(#REF!,#REF!,$B1148,#REF!,$C1148,#REF!,$G$2)</f>
        <v>#REF!</v>
      </c>
      <c r="H1148" s="103" t="e">
        <f>SUMIFS(#REF!,#REF!,$B1148,#REF!,$C1148,#REF!,$G$2)</f>
        <v>#REF!</v>
      </c>
      <c r="I1148" s="103" t="e">
        <f>SUMIFS(#REF!,#REF!,$B1148,#REF!,$C1148,#REF!,$G$2)</f>
        <v>#REF!</v>
      </c>
      <c r="J1148" s="104" t="e">
        <f>SUMIFS(#REF!,#REF!,$B1148,#REF!,$C1148,#REF!,$J$2)</f>
        <v>#REF!</v>
      </c>
      <c r="K1148" s="104" t="e">
        <f>SUMIFS(#REF!,#REF!,$B1148,#REF!,$C1148,#REF!,$J$2)</f>
        <v>#REF!</v>
      </c>
      <c r="L1148" s="104" t="e">
        <f>SUMIFS(#REF!,#REF!,$B1148,#REF!,$C1148,#REF!,$J$2)</f>
        <v>#REF!</v>
      </c>
      <c r="M1148" s="97"/>
      <c r="N1148" s="97"/>
      <c r="O1148" s="97"/>
      <c r="P1148" s="97"/>
      <c r="Q1148" s="97"/>
      <c r="R1148" s="97"/>
      <c r="S1148" s="97"/>
      <c r="T1148" s="97"/>
      <c r="U1148" s="97"/>
      <c r="V1148" s="97"/>
      <c r="W1148" s="97"/>
      <c r="X1148" s="97"/>
      <c r="Y1148" s="97"/>
      <c r="Z1148" s="97"/>
      <c r="AA1148" s="97"/>
      <c r="AB1148" s="97"/>
      <c r="AC1148" s="97"/>
      <c r="AD1148" s="97"/>
      <c r="AE1148" s="97"/>
      <c r="AF1148" s="97"/>
      <c r="AG1148" s="97"/>
      <c r="AH1148" s="97"/>
      <c r="AI1148" s="97"/>
      <c r="AJ1148" s="97"/>
      <c r="AK1148" s="97"/>
    </row>
    <row r="1149" spans="1:37" ht="18.75" customHeight="1">
      <c r="A1149" s="94"/>
      <c r="B1149" s="95" t="s">
        <v>712</v>
      </c>
      <c r="C1149" s="94"/>
      <c r="D1149" s="96" t="e">
        <f t="shared" ref="D1149:L1149" si="105">SUM(D1150:D1159)</f>
        <v>#REF!</v>
      </c>
      <c r="E1149" s="96" t="e">
        <f t="shared" si="105"/>
        <v>#REF!</v>
      </c>
      <c r="F1149" s="96" t="e">
        <f t="shared" si="105"/>
        <v>#REF!</v>
      </c>
      <c r="G1149" s="96" t="e">
        <f t="shared" si="105"/>
        <v>#REF!</v>
      </c>
      <c r="H1149" s="96" t="e">
        <f t="shared" si="105"/>
        <v>#REF!</v>
      </c>
      <c r="I1149" s="96" t="e">
        <f t="shared" si="105"/>
        <v>#REF!</v>
      </c>
      <c r="J1149" s="96" t="e">
        <f t="shared" si="105"/>
        <v>#REF!</v>
      </c>
      <c r="K1149" s="96" t="e">
        <f t="shared" si="105"/>
        <v>#REF!</v>
      </c>
      <c r="L1149" s="96" t="e">
        <f t="shared" si="105"/>
        <v>#REF!</v>
      </c>
      <c r="M1149" s="99"/>
      <c r="N1149" s="99"/>
      <c r="O1149" s="99"/>
      <c r="P1149" s="99"/>
      <c r="Q1149" s="99"/>
      <c r="R1149" s="99"/>
      <c r="S1149" s="99"/>
      <c r="T1149" s="99"/>
      <c r="U1149" s="99"/>
      <c r="V1149" s="99"/>
      <c r="W1149" s="99"/>
      <c r="X1149" s="99"/>
      <c r="Y1149" s="99"/>
      <c r="Z1149" s="99"/>
      <c r="AA1149" s="99"/>
      <c r="AB1149" s="99"/>
      <c r="AC1149" s="99"/>
      <c r="AD1149" s="99"/>
      <c r="AE1149" s="99"/>
      <c r="AF1149" s="99"/>
      <c r="AG1149" s="99"/>
      <c r="AH1149" s="99"/>
      <c r="AI1149" s="99"/>
      <c r="AJ1149" s="99"/>
      <c r="AK1149" s="99"/>
    </row>
    <row r="1150" spans="1:37" ht="37.5" customHeight="1">
      <c r="A1150" s="99">
        <f>A1139+1</f>
        <v>105</v>
      </c>
      <c r="B1150" s="100" t="s">
        <v>806</v>
      </c>
      <c r="C1150" s="101" t="s">
        <v>372</v>
      </c>
      <c r="D1150" s="102" t="e">
        <f>SUMIFS(#REF!,#REF!,$B1150,#REF!,$C1150,#REF!,$D$2)</f>
        <v>#REF!</v>
      </c>
      <c r="E1150" s="102" t="e">
        <f>SUMIFS(#REF!,#REF!,$B1150,#REF!,$C1150,#REF!,$D$2)</f>
        <v>#REF!</v>
      </c>
      <c r="F1150" s="102" t="e">
        <f>SUMIFS(#REF!,#REF!,$B1150,#REF!,$C1150,#REF!,$D$2)</f>
        <v>#REF!</v>
      </c>
      <c r="G1150" s="103" t="e">
        <f>SUMIFS(#REF!,#REF!,$B1150,#REF!,$C1150,#REF!,$G$2)</f>
        <v>#REF!</v>
      </c>
      <c r="H1150" s="103" t="e">
        <f>SUMIFS(#REF!,#REF!,$B1150,#REF!,$C1150,#REF!,$G$2)</f>
        <v>#REF!</v>
      </c>
      <c r="I1150" s="103" t="e">
        <f>SUMIFS(#REF!,#REF!,$B1150,#REF!,$C1150,#REF!,$G$2)</f>
        <v>#REF!</v>
      </c>
      <c r="J1150" s="104" t="e">
        <f>SUMIFS(#REF!,#REF!,$B1150,#REF!,$C1150,#REF!,$J$2)</f>
        <v>#REF!</v>
      </c>
      <c r="K1150" s="104" t="e">
        <f>SUMIFS(#REF!,#REF!,$B1150,#REF!,$C1150,#REF!,$J$2)</f>
        <v>#REF!</v>
      </c>
      <c r="L1150" s="104" t="e">
        <f>SUMIFS(#REF!,#REF!,$B1150,#REF!,$C1150,#REF!,$J$2)</f>
        <v>#REF!</v>
      </c>
      <c r="M1150" s="99"/>
      <c r="N1150" s="99"/>
      <c r="O1150" s="99"/>
      <c r="P1150" s="99"/>
      <c r="Q1150" s="99"/>
      <c r="R1150" s="99"/>
      <c r="S1150" s="99"/>
      <c r="T1150" s="99"/>
      <c r="U1150" s="99"/>
      <c r="V1150" s="99"/>
      <c r="W1150" s="99"/>
      <c r="X1150" s="99"/>
      <c r="Y1150" s="99"/>
      <c r="Z1150" s="99"/>
      <c r="AA1150" s="99"/>
      <c r="AB1150" s="99"/>
      <c r="AC1150" s="99"/>
      <c r="AD1150" s="99"/>
      <c r="AE1150" s="99"/>
      <c r="AF1150" s="99"/>
      <c r="AG1150" s="99"/>
      <c r="AH1150" s="99"/>
      <c r="AI1150" s="99"/>
      <c r="AJ1150" s="99"/>
      <c r="AK1150" s="99"/>
    </row>
    <row r="1151" spans="1:37" ht="37.5" customHeight="1">
      <c r="A1151" s="99"/>
      <c r="B1151" s="100" t="s">
        <v>806</v>
      </c>
      <c r="C1151" s="101" t="s">
        <v>456</v>
      </c>
      <c r="D1151" s="102" t="e">
        <f>SUMIFS(#REF!,#REF!,$B1151,#REF!,$C1151,#REF!,$D$2)</f>
        <v>#REF!</v>
      </c>
      <c r="E1151" s="102" t="e">
        <f>SUMIFS(#REF!,#REF!,$B1151,#REF!,$C1151,#REF!,$D$2)</f>
        <v>#REF!</v>
      </c>
      <c r="F1151" s="102" t="e">
        <f>SUMIFS(#REF!,#REF!,$B1151,#REF!,$C1151,#REF!,$D$2)</f>
        <v>#REF!</v>
      </c>
      <c r="G1151" s="103" t="e">
        <f>SUMIFS(#REF!,#REF!,$B1151,#REF!,$C1151,#REF!,$G$2)</f>
        <v>#REF!</v>
      </c>
      <c r="H1151" s="103" t="e">
        <f>SUMIFS(#REF!,#REF!,$B1151,#REF!,$C1151,#REF!,$G$2)</f>
        <v>#REF!</v>
      </c>
      <c r="I1151" s="103" t="e">
        <f>SUMIFS(#REF!,#REF!,$B1151,#REF!,$C1151,#REF!,$G$2)</f>
        <v>#REF!</v>
      </c>
      <c r="J1151" s="104" t="e">
        <f>SUMIFS(#REF!,#REF!,$B1151,#REF!,$C1151,#REF!,$J$2)</f>
        <v>#REF!</v>
      </c>
      <c r="K1151" s="104" t="e">
        <f>SUMIFS(#REF!,#REF!,$B1151,#REF!,$C1151,#REF!,$J$2)</f>
        <v>#REF!</v>
      </c>
      <c r="L1151" s="104" t="e">
        <f>SUMIFS(#REF!,#REF!,$B1151,#REF!,$C1151,#REF!,$J$2)</f>
        <v>#REF!</v>
      </c>
      <c r="M1151" s="99"/>
      <c r="N1151" s="99"/>
      <c r="O1151" s="99"/>
      <c r="P1151" s="99"/>
      <c r="Q1151" s="99"/>
      <c r="R1151" s="99"/>
      <c r="S1151" s="99"/>
      <c r="T1151" s="99"/>
      <c r="U1151" s="99"/>
      <c r="V1151" s="99"/>
      <c r="W1151" s="99"/>
      <c r="X1151" s="99"/>
      <c r="Y1151" s="99"/>
      <c r="Z1151" s="99"/>
      <c r="AA1151" s="99"/>
      <c r="AB1151" s="99"/>
      <c r="AC1151" s="99"/>
      <c r="AD1151" s="99"/>
      <c r="AE1151" s="99"/>
      <c r="AF1151" s="99"/>
      <c r="AG1151" s="99"/>
      <c r="AH1151" s="99"/>
      <c r="AI1151" s="99"/>
      <c r="AJ1151" s="99"/>
      <c r="AK1151" s="99"/>
    </row>
    <row r="1152" spans="1:37" ht="37.5" customHeight="1">
      <c r="A1152" s="99"/>
      <c r="B1152" s="100" t="s">
        <v>806</v>
      </c>
      <c r="C1152" s="101" t="s">
        <v>465</v>
      </c>
      <c r="D1152" s="102" t="e">
        <f>SUMIFS(#REF!,#REF!,$B1152,#REF!,$C1152,#REF!,$D$2)</f>
        <v>#REF!</v>
      </c>
      <c r="E1152" s="102" t="e">
        <f>SUMIFS(#REF!,#REF!,$B1152,#REF!,$C1152,#REF!,$D$2)</f>
        <v>#REF!</v>
      </c>
      <c r="F1152" s="102" t="e">
        <f>SUMIFS(#REF!,#REF!,$B1152,#REF!,$C1152,#REF!,$D$2)</f>
        <v>#REF!</v>
      </c>
      <c r="G1152" s="103" t="e">
        <f>SUMIFS(#REF!,#REF!,$B1152,#REF!,$C1152,#REF!,$G$2)</f>
        <v>#REF!</v>
      </c>
      <c r="H1152" s="103" t="e">
        <f>SUMIFS(#REF!,#REF!,$B1152,#REF!,$C1152,#REF!,$G$2)</f>
        <v>#REF!</v>
      </c>
      <c r="I1152" s="103" t="e">
        <f>SUMIFS(#REF!,#REF!,$B1152,#REF!,$C1152,#REF!,$G$2)</f>
        <v>#REF!</v>
      </c>
      <c r="J1152" s="104" t="e">
        <f>SUMIFS(#REF!,#REF!,$B1152,#REF!,$C1152,#REF!,$J$2)</f>
        <v>#REF!</v>
      </c>
      <c r="K1152" s="104" t="e">
        <f>SUMIFS(#REF!,#REF!,$B1152,#REF!,$C1152,#REF!,$J$2)</f>
        <v>#REF!</v>
      </c>
      <c r="L1152" s="104" t="e">
        <f>SUMIFS(#REF!,#REF!,$B1152,#REF!,$C1152,#REF!,$J$2)</f>
        <v>#REF!</v>
      </c>
      <c r="M1152" s="99"/>
      <c r="N1152" s="99"/>
      <c r="O1152" s="99"/>
      <c r="P1152" s="99"/>
      <c r="Q1152" s="99"/>
      <c r="R1152" s="99"/>
      <c r="S1152" s="99"/>
      <c r="T1152" s="99"/>
      <c r="U1152" s="99"/>
      <c r="V1152" s="99"/>
      <c r="W1152" s="99"/>
      <c r="X1152" s="99"/>
      <c r="Y1152" s="99"/>
      <c r="Z1152" s="99"/>
      <c r="AA1152" s="99"/>
      <c r="AB1152" s="99"/>
      <c r="AC1152" s="99"/>
      <c r="AD1152" s="99"/>
      <c r="AE1152" s="99"/>
      <c r="AF1152" s="99"/>
      <c r="AG1152" s="99"/>
      <c r="AH1152" s="99"/>
      <c r="AI1152" s="99"/>
      <c r="AJ1152" s="99"/>
      <c r="AK1152" s="99"/>
    </row>
    <row r="1153" spans="1:37" ht="37.5" customHeight="1">
      <c r="A1153" s="99"/>
      <c r="B1153" s="100" t="s">
        <v>806</v>
      </c>
      <c r="C1153" s="101" t="s">
        <v>191</v>
      </c>
      <c r="D1153" s="102" t="e">
        <f>SUMIFS(#REF!,#REF!,$B1153,#REF!,$C1153,#REF!,$D$2)</f>
        <v>#REF!</v>
      </c>
      <c r="E1153" s="102" t="e">
        <f>SUMIFS(#REF!,#REF!,$B1153,#REF!,$C1153,#REF!,$D$2)</f>
        <v>#REF!</v>
      </c>
      <c r="F1153" s="102" t="e">
        <f>SUMIFS(#REF!,#REF!,$B1153,#REF!,$C1153,#REF!,$D$2)</f>
        <v>#REF!</v>
      </c>
      <c r="G1153" s="103" t="e">
        <f>SUMIFS(#REF!,#REF!,$B1153,#REF!,$C1153,#REF!,$G$2)</f>
        <v>#REF!</v>
      </c>
      <c r="H1153" s="103" t="e">
        <f>SUMIFS(#REF!,#REF!,$B1153,#REF!,$C1153,#REF!,$G$2)</f>
        <v>#REF!</v>
      </c>
      <c r="I1153" s="103" t="e">
        <f>SUMIFS(#REF!,#REF!,$B1153,#REF!,$C1153,#REF!,$G$2)</f>
        <v>#REF!</v>
      </c>
      <c r="J1153" s="104" t="e">
        <f>SUMIFS(#REF!,#REF!,$B1153,#REF!,$C1153,#REF!,$J$2)</f>
        <v>#REF!</v>
      </c>
      <c r="K1153" s="104" t="e">
        <f>SUMIFS(#REF!,#REF!,$B1153,#REF!,$C1153,#REF!,$J$2)</f>
        <v>#REF!</v>
      </c>
      <c r="L1153" s="104" t="e">
        <f>SUMIFS(#REF!,#REF!,$B1153,#REF!,$C1153,#REF!,$J$2)</f>
        <v>#REF!</v>
      </c>
      <c r="M1153" s="99"/>
      <c r="N1153" s="99"/>
      <c r="O1153" s="99"/>
      <c r="P1153" s="99"/>
      <c r="Q1153" s="99"/>
      <c r="R1153" s="99"/>
      <c r="S1153" s="99"/>
      <c r="T1153" s="99"/>
      <c r="U1153" s="99"/>
      <c r="V1153" s="99"/>
      <c r="W1153" s="99"/>
      <c r="X1153" s="99"/>
      <c r="Y1153" s="99"/>
      <c r="Z1153" s="99"/>
      <c r="AA1153" s="99"/>
      <c r="AB1153" s="99"/>
      <c r="AC1153" s="99"/>
      <c r="AD1153" s="99"/>
      <c r="AE1153" s="99"/>
      <c r="AF1153" s="99"/>
      <c r="AG1153" s="99"/>
      <c r="AH1153" s="99"/>
      <c r="AI1153" s="99"/>
      <c r="AJ1153" s="99"/>
      <c r="AK1153" s="99"/>
    </row>
    <row r="1154" spans="1:37" ht="37.5" customHeight="1">
      <c r="A1154" s="99"/>
      <c r="B1154" s="100" t="s">
        <v>806</v>
      </c>
      <c r="C1154" s="101" t="s">
        <v>348</v>
      </c>
      <c r="D1154" s="102" t="e">
        <f>SUMIFS(#REF!,#REF!,$B1154,#REF!,$C1154,#REF!,$D$2)</f>
        <v>#REF!</v>
      </c>
      <c r="E1154" s="102" t="e">
        <f>SUMIFS(#REF!,#REF!,$B1154,#REF!,$C1154,#REF!,$D$2)</f>
        <v>#REF!</v>
      </c>
      <c r="F1154" s="102" t="e">
        <f>SUMIFS(#REF!,#REF!,$B1154,#REF!,$C1154,#REF!,$D$2)</f>
        <v>#REF!</v>
      </c>
      <c r="G1154" s="103" t="e">
        <f>SUMIFS(#REF!,#REF!,$B1154,#REF!,$C1154,#REF!,$G$2)</f>
        <v>#REF!</v>
      </c>
      <c r="H1154" s="103" t="e">
        <f>SUMIFS(#REF!,#REF!,$B1154,#REF!,$C1154,#REF!,$G$2)</f>
        <v>#REF!</v>
      </c>
      <c r="I1154" s="103" t="e">
        <f>SUMIFS(#REF!,#REF!,$B1154,#REF!,$C1154,#REF!,$G$2)</f>
        <v>#REF!</v>
      </c>
      <c r="J1154" s="104" t="e">
        <f>SUMIFS(#REF!,#REF!,$B1154,#REF!,$C1154,#REF!,$J$2)</f>
        <v>#REF!</v>
      </c>
      <c r="K1154" s="104" t="e">
        <f>SUMIFS(#REF!,#REF!,$B1154,#REF!,$C1154,#REF!,$J$2)</f>
        <v>#REF!</v>
      </c>
      <c r="L1154" s="104" t="e">
        <f>SUMIFS(#REF!,#REF!,$B1154,#REF!,$C1154,#REF!,$J$2)</f>
        <v>#REF!</v>
      </c>
      <c r="M1154" s="99"/>
      <c r="N1154" s="99"/>
      <c r="O1154" s="99"/>
      <c r="P1154" s="99"/>
      <c r="Q1154" s="99"/>
      <c r="R1154" s="99"/>
      <c r="S1154" s="99"/>
      <c r="T1154" s="99"/>
      <c r="U1154" s="99"/>
      <c r="V1154" s="99"/>
      <c r="W1154" s="99"/>
      <c r="X1154" s="99"/>
      <c r="Y1154" s="99"/>
      <c r="Z1154" s="99"/>
      <c r="AA1154" s="99"/>
      <c r="AB1154" s="99"/>
      <c r="AC1154" s="99"/>
      <c r="AD1154" s="99"/>
      <c r="AE1154" s="99"/>
      <c r="AF1154" s="99"/>
      <c r="AG1154" s="99"/>
      <c r="AH1154" s="99"/>
      <c r="AI1154" s="99"/>
      <c r="AJ1154" s="99"/>
      <c r="AK1154" s="99"/>
    </row>
    <row r="1155" spans="1:37" ht="37.5" customHeight="1">
      <c r="A1155" s="99"/>
      <c r="B1155" s="100" t="s">
        <v>806</v>
      </c>
      <c r="C1155" s="101" t="s">
        <v>182</v>
      </c>
      <c r="D1155" s="102" t="e">
        <f>SUMIFS(#REF!,#REF!,$B1155,#REF!,$C1155,#REF!,$D$2)</f>
        <v>#REF!</v>
      </c>
      <c r="E1155" s="102" t="e">
        <f>SUMIFS(#REF!,#REF!,$B1155,#REF!,$C1155,#REF!,$D$2)</f>
        <v>#REF!</v>
      </c>
      <c r="F1155" s="102" t="e">
        <f>SUMIFS(#REF!,#REF!,$B1155,#REF!,$C1155,#REF!,$D$2)</f>
        <v>#REF!</v>
      </c>
      <c r="G1155" s="103" t="e">
        <f>SUMIFS(#REF!,#REF!,$B1155,#REF!,$C1155,#REF!,$G$2)</f>
        <v>#REF!</v>
      </c>
      <c r="H1155" s="103" t="e">
        <f>SUMIFS(#REF!,#REF!,$B1155,#REF!,$C1155,#REF!,$G$2)</f>
        <v>#REF!</v>
      </c>
      <c r="I1155" s="103" t="e">
        <f>SUMIFS(#REF!,#REF!,$B1155,#REF!,$C1155,#REF!,$G$2)</f>
        <v>#REF!</v>
      </c>
      <c r="J1155" s="104" t="e">
        <f>SUMIFS(#REF!,#REF!,$B1155,#REF!,$C1155,#REF!,$J$2)</f>
        <v>#REF!</v>
      </c>
      <c r="K1155" s="104" t="e">
        <f>SUMIFS(#REF!,#REF!,$B1155,#REF!,$C1155,#REF!,$J$2)</f>
        <v>#REF!</v>
      </c>
      <c r="L1155" s="104" t="e">
        <f>SUMIFS(#REF!,#REF!,$B1155,#REF!,$C1155,#REF!,$J$2)</f>
        <v>#REF!</v>
      </c>
      <c r="M1155" s="99"/>
      <c r="N1155" s="99"/>
      <c r="O1155" s="99"/>
      <c r="P1155" s="99"/>
      <c r="Q1155" s="99"/>
      <c r="R1155" s="99"/>
      <c r="S1155" s="99"/>
      <c r="T1155" s="99"/>
      <c r="U1155" s="99"/>
      <c r="V1155" s="99"/>
      <c r="W1155" s="99"/>
      <c r="X1155" s="99"/>
      <c r="Y1155" s="99"/>
      <c r="Z1155" s="99"/>
      <c r="AA1155" s="99"/>
      <c r="AB1155" s="99"/>
      <c r="AC1155" s="99"/>
      <c r="AD1155" s="99"/>
      <c r="AE1155" s="99"/>
      <c r="AF1155" s="99"/>
      <c r="AG1155" s="99"/>
      <c r="AH1155" s="99"/>
      <c r="AI1155" s="99"/>
      <c r="AJ1155" s="99"/>
      <c r="AK1155" s="99"/>
    </row>
    <row r="1156" spans="1:37" ht="37.5" customHeight="1">
      <c r="A1156" s="99"/>
      <c r="B1156" s="100" t="s">
        <v>806</v>
      </c>
      <c r="C1156" s="101" t="s">
        <v>170</v>
      </c>
      <c r="D1156" s="102" t="e">
        <f>SUMIFS(#REF!,#REF!,$B1156,#REF!,$C1156,#REF!,$D$2)</f>
        <v>#REF!</v>
      </c>
      <c r="E1156" s="102" t="e">
        <f>SUMIFS(#REF!,#REF!,$B1156,#REF!,$C1156,#REF!,$D$2)</f>
        <v>#REF!</v>
      </c>
      <c r="F1156" s="102" t="e">
        <f>SUMIFS(#REF!,#REF!,$B1156,#REF!,$C1156,#REF!,$D$2)</f>
        <v>#REF!</v>
      </c>
      <c r="G1156" s="103" t="e">
        <f>SUMIFS(#REF!,#REF!,$B1156,#REF!,$C1156,#REF!,$G$2)</f>
        <v>#REF!</v>
      </c>
      <c r="H1156" s="103" t="e">
        <f>SUMIFS(#REF!,#REF!,$B1156,#REF!,$C1156,#REF!,$G$2)</f>
        <v>#REF!</v>
      </c>
      <c r="I1156" s="103" t="e">
        <f>SUMIFS(#REF!,#REF!,$B1156,#REF!,$C1156,#REF!,$G$2)</f>
        <v>#REF!</v>
      </c>
      <c r="J1156" s="104" t="e">
        <f>SUMIFS(#REF!,#REF!,$B1156,#REF!,$C1156,#REF!,$J$2)</f>
        <v>#REF!</v>
      </c>
      <c r="K1156" s="104" t="e">
        <f>SUMIFS(#REF!,#REF!,$B1156,#REF!,$C1156,#REF!,$J$2)</f>
        <v>#REF!</v>
      </c>
      <c r="L1156" s="104" t="e">
        <f>SUMIFS(#REF!,#REF!,$B1156,#REF!,$C1156,#REF!,$J$2)</f>
        <v>#REF!</v>
      </c>
      <c r="M1156" s="99"/>
      <c r="N1156" s="99"/>
      <c r="O1156" s="99"/>
      <c r="P1156" s="99"/>
      <c r="Q1156" s="99"/>
      <c r="R1156" s="99"/>
      <c r="S1156" s="99"/>
      <c r="T1156" s="99"/>
      <c r="U1156" s="99"/>
      <c r="V1156" s="99"/>
      <c r="W1156" s="99"/>
      <c r="X1156" s="99"/>
      <c r="Y1156" s="99"/>
      <c r="Z1156" s="99"/>
      <c r="AA1156" s="99"/>
      <c r="AB1156" s="99"/>
      <c r="AC1156" s="99"/>
      <c r="AD1156" s="99"/>
      <c r="AE1156" s="99"/>
      <c r="AF1156" s="99"/>
      <c r="AG1156" s="99"/>
      <c r="AH1156" s="99"/>
      <c r="AI1156" s="99"/>
      <c r="AJ1156" s="99"/>
      <c r="AK1156" s="99"/>
    </row>
    <row r="1157" spans="1:37" ht="37.5" customHeight="1">
      <c r="A1157" s="99"/>
      <c r="B1157" s="100" t="s">
        <v>806</v>
      </c>
      <c r="C1157" s="101" t="s">
        <v>188</v>
      </c>
      <c r="D1157" s="102" t="e">
        <f>SUMIFS(#REF!,#REF!,$B1157,#REF!,$C1157,#REF!,$D$2)</f>
        <v>#REF!</v>
      </c>
      <c r="E1157" s="102" t="e">
        <f>SUMIFS(#REF!,#REF!,$B1157,#REF!,$C1157,#REF!,$D$2)</f>
        <v>#REF!</v>
      </c>
      <c r="F1157" s="102" t="e">
        <f>SUMIFS(#REF!,#REF!,$B1157,#REF!,$C1157,#REF!,$D$2)</f>
        <v>#REF!</v>
      </c>
      <c r="G1157" s="103" t="e">
        <f>SUMIFS(#REF!,#REF!,$B1157,#REF!,$C1157,#REF!,$G$2)</f>
        <v>#REF!</v>
      </c>
      <c r="H1157" s="103" t="e">
        <f>SUMIFS(#REF!,#REF!,$B1157,#REF!,$C1157,#REF!,$G$2)</f>
        <v>#REF!</v>
      </c>
      <c r="I1157" s="103" t="e">
        <f>SUMIFS(#REF!,#REF!,$B1157,#REF!,$C1157,#REF!,$G$2)</f>
        <v>#REF!</v>
      </c>
      <c r="J1157" s="104" t="e">
        <f>SUMIFS(#REF!,#REF!,$B1157,#REF!,$C1157,#REF!,$J$2)</f>
        <v>#REF!</v>
      </c>
      <c r="K1157" s="104" t="e">
        <f>SUMIFS(#REF!,#REF!,$B1157,#REF!,$C1157,#REF!,$J$2)</f>
        <v>#REF!</v>
      </c>
      <c r="L1157" s="104" t="e">
        <f>SUMIFS(#REF!,#REF!,$B1157,#REF!,$C1157,#REF!,$J$2)</f>
        <v>#REF!</v>
      </c>
      <c r="M1157" s="99"/>
      <c r="N1157" s="99"/>
      <c r="O1157" s="99"/>
      <c r="P1157" s="99"/>
      <c r="Q1157" s="99"/>
      <c r="R1157" s="99"/>
      <c r="S1157" s="99"/>
      <c r="T1157" s="99"/>
      <c r="U1157" s="99"/>
      <c r="V1157" s="99"/>
      <c r="W1157" s="99"/>
      <c r="X1157" s="99"/>
      <c r="Y1157" s="99"/>
      <c r="Z1157" s="99"/>
      <c r="AA1157" s="99"/>
      <c r="AB1157" s="99"/>
      <c r="AC1157" s="99"/>
      <c r="AD1157" s="99"/>
      <c r="AE1157" s="99"/>
      <c r="AF1157" s="99"/>
      <c r="AG1157" s="99"/>
      <c r="AH1157" s="99"/>
      <c r="AI1157" s="99"/>
      <c r="AJ1157" s="99"/>
      <c r="AK1157" s="99"/>
    </row>
    <row r="1158" spans="1:37" ht="37.5" customHeight="1">
      <c r="A1158" s="99"/>
      <c r="B1158" s="100" t="s">
        <v>806</v>
      </c>
      <c r="C1158" s="101" t="s">
        <v>176</v>
      </c>
      <c r="D1158" s="102" t="e">
        <f>SUMIFS(#REF!,#REF!,$B1158,#REF!,$C1158,#REF!,$D$2)</f>
        <v>#REF!</v>
      </c>
      <c r="E1158" s="102" t="e">
        <f>SUMIFS(#REF!,#REF!,$B1158,#REF!,$C1158,#REF!,$D$2)</f>
        <v>#REF!</v>
      </c>
      <c r="F1158" s="102" t="e">
        <f>SUMIFS(#REF!,#REF!,$B1158,#REF!,$C1158,#REF!,$D$2)</f>
        <v>#REF!</v>
      </c>
      <c r="G1158" s="103" t="e">
        <f>SUMIFS(#REF!,#REF!,$B1158,#REF!,$C1158,#REF!,$G$2)</f>
        <v>#REF!</v>
      </c>
      <c r="H1158" s="103" t="e">
        <f>SUMIFS(#REF!,#REF!,$B1158,#REF!,$C1158,#REF!,$G$2)</f>
        <v>#REF!</v>
      </c>
      <c r="I1158" s="103" t="e">
        <f>SUMIFS(#REF!,#REF!,$B1158,#REF!,$C1158,#REF!,$G$2)</f>
        <v>#REF!</v>
      </c>
      <c r="J1158" s="104" t="e">
        <f>SUMIFS(#REF!,#REF!,$B1158,#REF!,$C1158,#REF!,$J$2)</f>
        <v>#REF!</v>
      </c>
      <c r="K1158" s="104" t="e">
        <f>SUMIFS(#REF!,#REF!,$B1158,#REF!,$C1158,#REF!,$J$2)</f>
        <v>#REF!</v>
      </c>
      <c r="L1158" s="104" t="e">
        <f>SUMIFS(#REF!,#REF!,$B1158,#REF!,$C1158,#REF!,$J$2)</f>
        <v>#REF!</v>
      </c>
      <c r="M1158" s="99"/>
      <c r="N1158" s="99"/>
      <c r="O1158" s="99"/>
      <c r="P1158" s="99"/>
      <c r="Q1158" s="99"/>
      <c r="R1158" s="99"/>
      <c r="S1158" s="99"/>
      <c r="T1158" s="99"/>
      <c r="U1158" s="99"/>
      <c r="V1158" s="99"/>
      <c r="W1158" s="99"/>
      <c r="X1158" s="99"/>
      <c r="Y1158" s="99"/>
      <c r="Z1158" s="99"/>
      <c r="AA1158" s="99"/>
      <c r="AB1158" s="99"/>
      <c r="AC1158" s="99"/>
      <c r="AD1158" s="99"/>
      <c r="AE1158" s="99"/>
      <c r="AF1158" s="99"/>
      <c r="AG1158" s="99"/>
      <c r="AH1158" s="99"/>
      <c r="AI1158" s="99"/>
      <c r="AJ1158" s="99"/>
      <c r="AK1158" s="99"/>
    </row>
    <row r="1159" spans="1:37" ht="37.5" customHeight="1">
      <c r="A1159" s="99"/>
      <c r="B1159" s="100" t="s">
        <v>806</v>
      </c>
      <c r="C1159" s="101" t="s">
        <v>194</v>
      </c>
      <c r="D1159" s="102" t="e">
        <f>SUMIFS(#REF!,#REF!,$B1159,#REF!,$C1159,#REF!,$D$2)</f>
        <v>#REF!</v>
      </c>
      <c r="E1159" s="102" t="e">
        <f>SUMIFS(#REF!,#REF!,$B1159,#REF!,$C1159,#REF!,$D$2)</f>
        <v>#REF!</v>
      </c>
      <c r="F1159" s="102" t="e">
        <f>SUMIFS(#REF!,#REF!,$B1159,#REF!,$C1159,#REF!,$D$2)</f>
        <v>#REF!</v>
      </c>
      <c r="G1159" s="103" t="e">
        <f>SUMIFS(#REF!,#REF!,$B1159,#REF!,$C1159,#REF!,$G$2)</f>
        <v>#REF!</v>
      </c>
      <c r="H1159" s="103" t="e">
        <f>SUMIFS(#REF!,#REF!,$B1159,#REF!,$C1159,#REF!,$G$2)</f>
        <v>#REF!</v>
      </c>
      <c r="I1159" s="103" t="e">
        <f>SUMIFS(#REF!,#REF!,$B1159,#REF!,$C1159,#REF!,$G$2)</f>
        <v>#REF!</v>
      </c>
      <c r="J1159" s="104" t="e">
        <f>SUMIFS(#REF!,#REF!,$B1159,#REF!,$C1159,#REF!,$J$2)</f>
        <v>#REF!</v>
      </c>
      <c r="K1159" s="104" t="e">
        <f>SUMIFS(#REF!,#REF!,$B1159,#REF!,$C1159,#REF!,$J$2)</f>
        <v>#REF!</v>
      </c>
      <c r="L1159" s="104" t="e">
        <f>SUMIFS(#REF!,#REF!,$B1159,#REF!,$C1159,#REF!,$J$2)</f>
        <v>#REF!</v>
      </c>
      <c r="M1159" s="97"/>
      <c r="N1159" s="97"/>
      <c r="O1159" s="97"/>
      <c r="P1159" s="97"/>
      <c r="Q1159" s="97"/>
      <c r="R1159" s="97"/>
      <c r="S1159" s="97"/>
      <c r="T1159" s="97"/>
      <c r="U1159" s="97"/>
      <c r="V1159" s="97"/>
      <c r="W1159" s="97"/>
      <c r="X1159" s="97"/>
      <c r="Y1159" s="97"/>
      <c r="Z1159" s="97"/>
      <c r="AA1159" s="97"/>
      <c r="AB1159" s="97"/>
      <c r="AC1159" s="97"/>
      <c r="AD1159" s="97"/>
      <c r="AE1159" s="97"/>
      <c r="AF1159" s="97"/>
      <c r="AG1159" s="97"/>
      <c r="AH1159" s="97"/>
      <c r="AI1159" s="97"/>
      <c r="AJ1159" s="97"/>
      <c r="AK1159" s="97"/>
    </row>
    <row r="1160" spans="1:37" ht="18.75" customHeight="1">
      <c r="A1160" s="94"/>
      <c r="B1160" s="95" t="s">
        <v>712</v>
      </c>
      <c r="C1160" s="94"/>
      <c r="D1160" s="96" t="e">
        <f t="shared" ref="D1160:L1160" si="106">SUM(D1161:D1170)</f>
        <v>#REF!</v>
      </c>
      <c r="E1160" s="96" t="e">
        <f t="shared" si="106"/>
        <v>#REF!</v>
      </c>
      <c r="F1160" s="96" t="e">
        <f t="shared" si="106"/>
        <v>#REF!</v>
      </c>
      <c r="G1160" s="96" t="e">
        <f t="shared" si="106"/>
        <v>#REF!</v>
      </c>
      <c r="H1160" s="96" t="e">
        <f t="shared" si="106"/>
        <v>#REF!</v>
      </c>
      <c r="I1160" s="96" t="e">
        <f t="shared" si="106"/>
        <v>#REF!</v>
      </c>
      <c r="J1160" s="96" t="e">
        <f t="shared" si="106"/>
        <v>#REF!</v>
      </c>
      <c r="K1160" s="96" t="e">
        <f t="shared" si="106"/>
        <v>#REF!</v>
      </c>
      <c r="L1160" s="96" t="e">
        <f t="shared" si="106"/>
        <v>#REF!</v>
      </c>
      <c r="M1160" s="99"/>
      <c r="N1160" s="99"/>
      <c r="O1160" s="99"/>
      <c r="P1160" s="99"/>
      <c r="Q1160" s="99"/>
      <c r="R1160" s="99"/>
      <c r="S1160" s="99"/>
      <c r="T1160" s="99"/>
      <c r="U1160" s="99"/>
      <c r="V1160" s="99"/>
      <c r="W1160" s="99"/>
      <c r="X1160" s="99"/>
      <c r="Y1160" s="99"/>
      <c r="Z1160" s="99"/>
      <c r="AA1160" s="99"/>
      <c r="AB1160" s="99"/>
      <c r="AC1160" s="99"/>
      <c r="AD1160" s="99"/>
      <c r="AE1160" s="99"/>
      <c r="AF1160" s="99"/>
      <c r="AG1160" s="99"/>
      <c r="AH1160" s="99"/>
      <c r="AI1160" s="99"/>
      <c r="AJ1160" s="99"/>
      <c r="AK1160" s="99"/>
    </row>
    <row r="1161" spans="1:37" ht="37.5" customHeight="1">
      <c r="A1161" s="99">
        <f>A1150+1</f>
        <v>106</v>
      </c>
      <c r="B1161" s="100" t="s">
        <v>807</v>
      </c>
      <c r="C1161" s="101" t="s">
        <v>372</v>
      </c>
      <c r="D1161" s="102" t="e">
        <f>SUMIFS(#REF!,#REF!,$B1161,#REF!,$C1161,#REF!,$D$2)</f>
        <v>#REF!</v>
      </c>
      <c r="E1161" s="102" t="e">
        <f>SUMIFS(#REF!,#REF!,$B1161,#REF!,$C1161,#REF!,$D$2)</f>
        <v>#REF!</v>
      </c>
      <c r="F1161" s="102" t="e">
        <f>SUMIFS(#REF!,#REF!,$B1161,#REF!,$C1161,#REF!,$D$2)</f>
        <v>#REF!</v>
      </c>
      <c r="G1161" s="103" t="e">
        <f>SUMIFS(#REF!,#REF!,$B1161,#REF!,$C1161,#REF!,$G$2)</f>
        <v>#REF!</v>
      </c>
      <c r="H1161" s="103" t="e">
        <f>SUMIFS(#REF!,#REF!,$B1161,#REF!,$C1161,#REF!,$G$2)</f>
        <v>#REF!</v>
      </c>
      <c r="I1161" s="103" t="e">
        <f>SUMIFS(#REF!,#REF!,$B1161,#REF!,$C1161,#REF!,$G$2)</f>
        <v>#REF!</v>
      </c>
      <c r="J1161" s="104" t="e">
        <f>SUMIFS(#REF!,#REF!,$B1161,#REF!,$C1161,#REF!,$J$2)</f>
        <v>#REF!</v>
      </c>
      <c r="K1161" s="104" t="e">
        <f>SUMIFS(#REF!,#REF!,$B1161,#REF!,$C1161,#REF!,$J$2)</f>
        <v>#REF!</v>
      </c>
      <c r="L1161" s="104" t="e">
        <f>SUMIFS(#REF!,#REF!,$B1161,#REF!,$C1161,#REF!,$J$2)</f>
        <v>#REF!</v>
      </c>
      <c r="M1161" s="99"/>
      <c r="N1161" s="99"/>
      <c r="O1161" s="99"/>
      <c r="P1161" s="99"/>
      <c r="Q1161" s="99"/>
      <c r="R1161" s="99"/>
      <c r="S1161" s="99"/>
      <c r="T1161" s="99"/>
      <c r="U1161" s="99"/>
      <c r="V1161" s="99"/>
      <c r="W1161" s="99"/>
      <c r="X1161" s="99"/>
      <c r="Y1161" s="99"/>
      <c r="Z1161" s="99"/>
      <c r="AA1161" s="99"/>
      <c r="AB1161" s="99"/>
      <c r="AC1161" s="99"/>
      <c r="AD1161" s="99"/>
      <c r="AE1161" s="99"/>
      <c r="AF1161" s="99"/>
      <c r="AG1161" s="99"/>
      <c r="AH1161" s="99"/>
      <c r="AI1161" s="99"/>
      <c r="AJ1161" s="99"/>
      <c r="AK1161" s="99"/>
    </row>
    <row r="1162" spans="1:37" ht="37.5" customHeight="1">
      <c r="A1162" s="99"/>
      <c r="B1162" s="100" t="s">
        <v>807</v>
      </c>
      <c r="C1162" s="101" t="s">
        <v>456</v>
      </c>
      <c r="D1162" s="102" t="e">
        <f>SUMIFS(#REF!,#REF!,$B1162,#REF!,$C1162,#REF!,$D$2)</f>
        <v>#REF!</v>
      </c>
      <c r="E1162" s="102" t="e">
        <f>SUMIFS(#REF!,#REF!,$B1162,#REF!,$C1162,#REF!,$D$2)</f>
        <v>#REF!</v>
      </c>
      <c r="F1162" s="102" t="e">
        <f>SUMIFS(#REF!,#REF!,$B1162,#REF!,$C1162,#REF!,$D$2)</f>
        <v>#REF!</v>
      </c>
      <c r="G1162" s="103" t="e">
        <f>SUMIFS(#REF!,#REF!,$B1162,#REF!,$C1162,#REF!,$G$2)</f>
        <v>#REF!</v>
      </c>
      <c r="H1162" s="103" t="e">
        <f>SUMIFS(#REF!,#REF!,$B1162,#REF!,$C1162,#REF!,$G$2)</f>
        <v>#REF!</v>
      </c>
      <c r="I1162" s="103" t="e">
        <f>SUMIFS(#REF!,#REF!,$B1162,#REF!,$C1162,#REF!,$G$2)</f>
        <v>#REF!</v>
      </c>
      <c r="J1162" s="104" t="e">
        <f>SUMIFS(#REF!,#REF!,$B1162,#REF!,$C1162,#REF!,$J$2)</f>
        <v>#REF!</v>
      </c>
      <c r="K1162" s="104" t="e">
        <f>SUMIFS(#REF!,#REF!,$B1162,#REF!,$C1162,#REF!,$J$2)</f>
        <v>#REF!</v>
      </c>
      <c r="L1162" s="104" t="e">
        <f>SUMIFS(#REF!,#REF!,$B1162,#REF!,$C1162,#REF!,$J$2)</f>
        <v>#REF!</v>
      </c>
      <c r="M1162" s="99"/>
      <c r="N1162" s="99"/>
      <c r="O1162" s="99"/>
      <c r="P1162" s="99"/>
      <c r="Q1162" s="99"/>
      <c r="R1162" s="99"/>
      <c r="S1162" s="99"/>
      <c r="T1162" s="99"/>
      <c r="U1162" s="99"/>
      <c r="V1162" s="99"/>
      <c r="W1162" s="99"/>
      <c r="X1162" s="99"/>
      <c r="Y1162" s="99"/>
      <c r="Z1162" s="99"/>
      <c r="AA1162" s="99"/>
      <c r="AB1162" s="99"/>
      <c r="AC1162" s="99"/>
      <c r="AD1162" s="99"/>
      <c r="AE1162" s="99"/>
      <c r="AF1162" s="99"/>
      <c r="AG1162" s="99"/>
      <c r="AH1162" s="99"/>
      <c r="AI1162" s="99"/>
      <c r="AJ1162" s="99"/>
      <c r="AK1162" s="99"/>
    </row>
    <row r="1163" spans="1:37" ht="37.5" customHeight="1">
      <c r="A1163" s="99"/>
      <c r="B1163" s="100" t="s">
        <v>807</v>
      </c>
      <c r="C1163" s="101" t="s">
        <v>465</v>
      </c>
      <c r="D1163" s="102" t="e">
        <f>SUMIFS(#REF!,#REF!,$B1163,#REF!,$C1163,#REF!,$D$2)</f>
        <v>#REF!</v>
      </c>
      <c r="E1163" s="102" t="e">
        <f>SUMIFS(#REF!,#REF!,$B1163,#REF!,$C1163,#REF!,$D$2)</f>
        <v>#REF!</v>
      </c>
      <c r="F1163" s="102" t="e">
        <f>SUMIFS(#REF!,#REF!,$B1163,#REF!,$C1163,#REF!,$D$2)</f>
        <v>#REF!</v>
      </c>
      <c r="G1163" s="103" t="e">
        <f>SUMIFS(#REF!,#REF!,$B1163,#REF!,$C1163,#REF!,$G$2)</f>
        <v>#REF!</v>
      </c>
      <c r="H1163" s="103" t="e">
        <f>SUMIFS(#REF!,#REF!,$B1163,#REF!,$C1163,#REF!,$G$2)</f>
        <v>#REF!</v>
      </c>
      <c r="I1163" s="103" t="e">
        <f>SUMIFS(#REF!,#REF!,$B1163,#REF!,$C1163,#REF!,$G$2)</f>
        <v>#REF!</v>
      </c>
      <c r="J1163" s="104" t="e">
        <f>SUMIFS(#REF!,#REF!,$B1163,#REF!,$C1163,#REF!,$J$2)</f>
        <v>#REF!</v>
      </c>
      <c r="K1163" s="104" t="e">
        <f>SUMIFS(#REF!,#REF!,$B1163,#REF!,$C1163,#REF!,$J$2)</f>
        <v>#REF!</v>
      </c>
      <c r="L1163" s="104" t="e">
        <f>SUMIFS(#REF!,#REF!,$B1163,#REF!,$C1163,#REF!,$J$2)</f>
        <v>#REF!</v>
      </c>
      <c r="M1163" s="99"/>
      <c r="N1163" s="99"/>
      <c r="O1163" s="99"/>
      <c r="P1163" s="99"/>
      <c r="Q1163" s="99"/>
      <c r="R1163" s="99"/>
      <c r="S1163" s="99"/>
      <c r="T1163" s="99"/>
      <c r="U1163" s="99"/>
      <c r="V1163" s="99"/>
      <c r="W1163" s="99"/>
      <c r="X1163" s="99"/>
      <c r="Y1163" s="99"/>
      <c r="Z1163" s="99"/>
      <c r="AA1163" s="99"/>
      <c r="AB1163" s="99"/>
      <c r="AC1163" s="99"/>
      <c r="AD1163" s="99"/>
      <c r="AE1163" s="99"/>
      <c r="AF1163" s="99"/>
      <c r="AG1163" s="99"/>
      <c r="AH1163" s="99"/>
      <c r="AI1163" s="99"/>
      <c r="AJ1163" s="99"/>
      <c r="AK1163" s="99"/>
    </row>
    <row r="1164" spans="1:37" ht="37.5" customHeight="1">
      <c r="A1164" s="99"/>
      <c r="B1164" s="100" t="s">
        <v>807</v>
      </c>
      <c r="C1164" s="101" t="s">
        <v>191</v>
      </c>
      <c r="D1164" s="102" t="e">
        <f>SUMIFS(#REF!,#REF!,$B1164,#REF!,$C1164,#REF!,$D$2)</f>
        <v>#REF!</v>
      </c>
      <c r="E1164" s="102" t="e">
        <f>SUMIFS(#REF!,#REF!,$B1164,#REF!,$C1164,#REF!,$D$2)</f>
        <v>#REF!</v>
      </c>
      <c r="F1164" s="102" t="e">
        <f>SUMIFS(#REF!,#REF!,$B1164,#REF!,$C1164,#REF!,$D$2)</f>
        <v>#REF!</v>
      </c>
      <c r="G1164" s="103" t="e">
        <f>SUMIFS(#REF!,#REF!,$B1164,#REF!,$C1164,#REF!,$G$2)</f>
        <v>#REF!</v>
      </c>
      <c r="H1164" s="103" t="e">
        <f>SUMIFS(#REF!,#REF!,$B1164,#REF!,$C1164,#REF!,$G$2)</f>
        <v>#REF!</v>
      </c>
      <c r="I1164" s="103" t="e">
        <f>SUMIFS(#REF!,#REF!,$B1164,#REF!,$C1164,#REF!,$G$2)</f>
        <v>#REF!</v>
      </c>
      <c r="J1164" s="104" t="e">
        <f>SUMIFS(#REF!,#REF!,$B1164,#REF!,$C1164,#REF!,$J$2)</f>
        <v>#REF!</v>
      </c>
      <c r="K1164" s="104" t="e">
        <f>SUMIFS(#REF!,#REF!,$B1164,#REF!,$C1164,#REF!,$J$2)</f>
        <v>#REF!</v>
      </c>
      <c r="L1164" s="104" t="e">
        <f>SUMIFS(#REF!,#REF!,$B1164,#REF!,$C1164,#REF!,$J$2)</f>
        <v>#REF!</v>
      </c>
      <c r="M1164" s="99"/>
      <c r="N1164" s="99"/>
      <c r="O1164" s="99"/>
      <c r="P1164" s="99"/>
      <c r="Q1164" s="99"/>
      <c r="R1164" s="99"/>
      <c r="S1164" s="99"/>
      <c r="T1164" s="99"/>
      <c r="U1164" s="99"/>
      <c r="V1164" s="99"/>
      <c r="W1164" s="99"/>
      <c r="X1164" s="99"/>
      <c r="Y1164" s="99"/>
      <c r="Z1164" s="99"/>
      <c r="AA1164" s="99"/>
      <c r="AB1164" s="99"/>
      <c r="AC1164" s="99"/>
      <c r="AD1164" s="99"/>
      <c r="AE1164" s="99"/>
      <c r="AF1164" s="99"/>
      <c r="AG1164" s="99"/>
      <c r="AH1164" s="99"/>
      <c r="AI1164" s="99"/>
      <c r="AJ1164" s="99"/>
      <c r="AK1164" s="99"/>
    </row>
    <row r="1165" spans="1:37" ht="37.5" customHeight="1">
      <c r="A1165" s="99"/>
      <c r="B1165" s="100" t="s">
        <v>807</v>
      </c>
      <c r="C1165" s="101" t="s">
        <v>348</v>
      </c>
      <c r="D1165" s="102" t="e">
        <f>SUMIFS(#REF!,#REF!,$B1165,#REF!,$C1165,#REF!,$D$2)</f>
        <v>#REF!</v>
      </c>
      <c r="E1165" s="102" t="e">
        <f>SUMIFS(#REF!,#REF!,$B1165,#REF!,$C1165,#REF!,$D$2)</f>
        <v>#REF!</v>
      </c>
      <c r="F1165" s="102" t="e">
        <f>SUMIFS(#REF!,#REF!,$B1165,#REF!,$C1165,#REF!,$D$2)</f>
        <v>#REF!</v>
      </c>
      <c r="G1165" s="103" t="e">
        <f>SUMIFS(#REF!,#REF!,$B1165,#REF!,$C1165,#REF!,$G$2)</f>
        <v>#REF!</v>
      </c>
      <c r="H1165" s="103" t="e">
        <f>SUMIFS(#REF!,#REF!,$B1165,#REF!,$C1165,#REF!,$G$2)</f>
        <v>#REF!</v>
      </c>
      <c r="I1165" s="103" t="e">
        <f>SUMIFS(#REF!,#REF!,$B1165,#REF!,$C1165,#REF!,$G$2)</f>
        <v>#REF!</v>
      </c>
      <c r="J1165" s="104" t="e">
        <f>SUMIFS(#REF!,#REF!,$B1165,#REF!,$C1165,#REF!,$J$2)</f>
        <v>#REF!</v>
      </c>
      <c r="K1165" s="104" t="e">
        <f>SUMIFS(#REF!,#REF!,$B1165,#REF!,$C1165,#REF!,$J$2)</f>
        <v>#REF!</v>
      </c>
      <c r="L1165" s="104" t="e">
        <f>SUMIFS(#REF!,#REF!,$B1165,#REF!,$C1165,#REF!,$J$2)</f>
        <v>#REF!</v>
      </c>
      <c r="M1165" s="99"/>
      <c r="N1165" s="99"/>
      <c r="O1165" s="99"/>
      <c r="P1165" s="99"/>
      <c r="Q1165" s="99"/>
      <c r="R1165" s="99"/>
      <c r="S1165" s="99"/>
      <c r="T1165" s="99"/>
      <c r="U1165" s="99"/>
      <c r="V1165" s="99"/>
      <c r="W1165" s="99"/>
      <c r="X1165" s="99"/>
      <c r="Y1165" s="99"/>
      <c r="Z1165" s="99"/>
      <c r="AA1165" s="99"/>
      <c r="AB1165" s="99"/>
      <c r="AC1165" s="99"/>
      <c r="AD1165" s="99"/>
      <c r="AE1165" s="99"/>
      <c r="AF1165" s="99"/>
      <c r="AG1165" s="99"/>
      <c r="AH1165" s="99"/>
      <c r="AI1165" s="99"/>
      <c r="AJ1165" s="99"/>
      <c r="AK1165" s="99"/>
    </row>
    <row r="1166" spans="1:37" ht="37.5" customHeight="1">
      <c r="A1166" s="99"/>
      <c r="B1166" s="100" t="s">
        <v>807</v>
      </c>
      <c r="C1166" s="101" t="s">
        <v>182</v>
      </c>
      <c r="D1166" s="102" t="e">
        <f>SUMIFS(#REF!,#REF!,$B1166,#REF!,$C1166,#REF!,$D$2)</f>
        <v>#REF!</v>
      </c>
      <c r="E1166" s="102" t="e">
        <f>SUMIFS(#REF!,#REF!,$B1166,#REF!,$C1166,#REF!,$D$2)</f>
        <v>#REF!</v>
      </c>
      <c r="F1166" s="102" t="e">
        <f>SUMIFS(#REF!,#REF!,$B1166,#REF!,$C1166,#REF!,$D$2)</f>
        <v>#REF!</v>
      </c>
      <c r="G1166" s="103" t="e">
        <f>SUMIFS(#REF!,#REF!,$B1166,#REF!,$C1166,#REF!,$G$2)</f>
        <v>#REF!</v>
      </c>
      <c r="H1166" s="103" t="e">
        <f>SUMIFS(#REF!,#REF!,$B1166,#REF!,$C1166,#REF!,$G$2)</f>
        <v>#REF!</v>
      </c>
      <c r="I1166" s="103" t="e">
        <f>SUMIFS(#REF!,#REF!,$B1166,#REF!,$C1166,#REF!,$G$2)</f>
        <v>#REF!</v>
      </c>
      <c r="J1166" s="104" t="e">
        <f>SUMIFS(#REF!,#REF!,$B1166,#REF!,$C1166,#REF!,$J$2)</f>
        <v>#REF!</v>
      </c>
      <c r="K1166" s="104" t="e">
        <f>SUMIFS(#REF!,#REF!,$B1166,#REF!,$C1166,#REF!,$J$2)</f>
        <v>#REF!</v>
      </c>
      <c r="L1166" s="104" t="e">
        <f>SUMIFS(#REF!,#REF!,$B1166,#REF!,$C1166,#REF!,$J$2)</f>
        <v>#REF!</v>
      </c>
      <c r="M1166" s="99"/>
      <c r="N1166" s="99"/>
      <c r="O1166" s="99"/>
      <c r="P1166" s="99"/>
      <c r="Q1166" s="99"/>
      <c r="R1166" s="99"/>
      <c r="S1166" s="99"/>
      <c r="T1166" s="99"/>
      <c r="U1166" s="99"/>
      <c r="V1166" s="99"/>
      <c r="W1166" s="99"/>
      <c r="X1166" s="99"/>
      <c r="Y1166" s="99"/>
      <c r="Z1166" s="99"/>
      <c r="AA1166" s="99"/>
      <c r="AB1166" s="99"/>
      <c r="AC1166" s="99"/>
      <c r="AD1166" s="99"/>
      <c r="AE1166" s="99"/>
      <c r="AF1166" s="99"/>
      <c r="AG1166" s="99"/>
      <c r="AH1166" s="99"/>
      <c r="AI1166" s="99"/>
      <c r="AJ1166" s="99"/>
      <c r="AK1166" s="99"/>
    </row>
    <row r="1167" spans="1:37" ht="37.5" customHeight="1">
      <c r="A1167" s="99"/>
      <c r="B1167" s="100" t="s">
        <v>807</v>
      </c>
      <c r="C1167" s="101" t="s">
        <v>170</v>
      </c>
      <c r="D1167" s="102" t="e">
        <f>SUMIFS(#REF!,#REF!,$B1167,#REF!,$C1167,#REF!,$D$2)</f>
        <v>#REF!</v>
      </c>
      <c r="E1167" s="102" t="e">
        <f>SUMIFS(#REF!,#REF!,$B1167,#REF!,$C1167,#REF!,$D$2)</f>
        <v>#REF!</v>
      </c>
      <c r="F1167" s="102" t="e">
        <f>SUMIFS(#REF!,#REF!,$B1167,#REF!,$C1167,#REF!,$D$2)</f>
        <v>#REF!</v>
      </c>
      <c r="G1167" s="103" t="e">
        <f>SUMIFS(#REF!,#REF!,$B1167,#REF!,$C1167,#REF!,$G$2)</f>
        <v>#REF!</v>
      </c>
      <c r="H1167" s="103" t="e">
        <f>SUMIFS(#REF!,#REF!,$B1167,#REF!,$C1167,#REF!,$G$2)</f>
        <v>#REF!</v>
      </c>
      <c r="I1167" s="103" t="e">
        <f>SUMIFS(#REF!,#REF!,$B1167,#REF!,$C1167,#REF!,$G$2)</f>
        <v>#REF!</v>
      </c>
      <c r="J1167" s="104" t="e">
        <f>SUMIFS(#REF!,#REF!,$B1167,#REF!,$C1167,#REF!,$J$2)</f>
        <v>#REF!</v>
      </c>
      <c r="K1167" s="104" t="e">
        <f>SUMIFS(#REF!,#REF!,$B1167,#REF!,$C1167,#REF!,$J$2)</f>
        <v>#REF!</v>
      </c>
      <c r="L1167" s="104" t="e">
        <f>SUMIFS(#REF!,#REF!,$B1167,#REF!,$C1167,#REF!,$J$2)</f>
        <v>#REF!</v>
      </c>
      <c r="M1167" s="99"/>
      <c r="N1167" s="99"/>
      <c r="O1167" s="99"/>
      <c r="P1167" s="99"/>
      <c r="Q1167" s="99"/>
      <c r="R1167" s="99"/>
      <c r="S1167" s="99"/>
      <c r="T1167" s="99"/>
      <c r="U1167" s="99"/>
      <c r="V1167" s="99"/>
      <c r="W1167" s="99"/>
      <c r="X1167" s="99"/>
      <c r="Y1167" s="99"/>
      <c r="Z1167" s="99"/>
      <c r="AA1167" s="99"/>
      <c r="AB1167" s="99"/>
      <c r="AC1167" s="99"/>
      <c r="AD1167" s="99"/>
      <c r="AE1167" s="99"/>
      <c r="AF1167" s="99"/>
      <c r="AG1167" s="99"/>
      <c r="AH1167" s="99"/>
      <c r="AI1167" s="99"/>
      <c r="AJ1167" s="99"/>
      <c r="AK1167" s="99"/>
    </row>
    <row r="1168" spans="1:37" ht="37.5" customHeight="1">
      <c r="A1168" s="99"/>
      <c r="B1168" s="100" t="s">
        <v>807</v>
      </c>
      <c r="C1168" s="101" t="s">
        <v>188</v>
      </c>
      <c r="D1168" s="102" t="e">
        <f>SUMIFS(#REF!,#REF!,$B1168,#REF!,$C1168,#REF!,$D$2)</f>
        <v>#REF!</v>
      </c>
      <c r="E1168" s="102" t="e">
        <f>SUMIFS(#REF!,#REF!,$B1168,#REF!,$C1168,#REF!,$D$2)</f>
        <v>#REF!</v>
      </c>
      <c r="F1168" s="102" t="e">
        <f>SUMIFS(#REF!,#REF!,$B1168,#REF!,$C1168,#REF!,$D$2)</f>
        <v>#REF!</v>
      </c>
      <c r="G1168" s="103" t="e">
        <f>SUMIFS(#REF!,#REF!,$B1168,#REF!,$C1168,#REF!,$G$2)</f>
        <v>#REF!</v>
      </c>
      <c r="H1168" s="103" t="e">
        <f>SUMIFS(#REF!,#REF!,$B1168,#REF!,$C1168,#REF!,$G$2)</f>
        <v>#REF!</v>
      </c>
      <c r="I1168" s="103" t="e">
        <f>SUMIFS(#REF!,#REF!,$B1168,#REF!,$C1168,#REF!,$G$2)</f>
        <v>#REF!</v>
      </c>
      <c r="J1168" s="104" t="e">
        <f>SUMIFS(#REF!,#REF!,$B1168,#REF!,$C1168,#REF!,$J$2)</f>
        <v>#REF!</v>
      </c>
      <c r="K1168" s="104" t="e">
        <f>SUMIFS(#REF!,#REF!,$B1168,#REF!,$C1168,#REF!,$J$2)</f>
        <v>#REF!</v>
      </c>
      <c r="L1168" s="104" t="e">
        <f>SUMIFS(#REF!,#REF!,$B1168,#REF!,$C1168,#REF!,$J$2)</f>
        <v>#REF!</v>
      </c>
      <c r="M1168" s="99"/>
      <c r="N1168" s="99"/>
      <c r="O1168" s="99"/>
      <c r="P1168" s="99"/>
      <c r="Q1168" s="99"/>
      <c r="R1168" s="99"/>
      <c r="S1168" s="99"/>
      <c r="T1168" s="99"/>
      <c r="U1168" s="99"/>
      <c r="V1168" s="99"/>
      <c r="W1168" s="99"/>
      <c r="X1168" s="99"/>
      <c r="Y1168" s="99"/>
      <c r="Z1168" s="99"/>
      <c r="AA1168" s="99"/>
      <c r="AB1168" s="99"/>
      <c r="AC1168" s="99"/>
      <c r="AD1168" s="99"/>
      <c r="AE1168" s="99"/>
      <c r="AF1168" s="99"/>
      <c r="AG1168" s="99"/>
      <c r="AH1168" s="99"/>
      <c r="AI1168" s="99"/>
      <c r="AJ1168" s="99"/>
      <c r="AK1168" s="99"/>
    </row>
    <row r="1169" spans="1:37" ht="37.5" customHeight="1">
      <c r="A1169" s="99"/>
      <c r="B1169" s="100" t="s">
        <v>807</v>
      </c>
      <c r="C1169" s="101" t="s">
        <v>176</v>
      </c>
      <c r="D1169" s="102" t="e">
        <f>SUMIFS(#REF!,#REF!,$B1169,#REF!,$C1169,#REF!,$D$2)</f>
        <v>#REF!</v>
      </c>
      <c r="E1169" s="102" t="e">
        <f>SUMIFS(#REF!,#REF!,$B1169,#REF!,$C1169,#REF!,$D$2)</f>
        <v>#REF!</v>
      </c>
      <c r="F1169" s="102" t="e">
        <f>SUMIFS(#REF!,#REF!,$B1169,#REF!,$C1169,#REF!,$D$2)</f>
        <v>#REF!</v>
      </c>
      <c r="G1169" s="103" t="e">
        <f>SUMIFS(#REF!,#REF!,$B1169,#REF!,$C1169,#REF!,$G$2)</f>
        <v>#REF!</v>
      </c>
      <c r="H1169" s="103" t="e">
        <f>SUMIFS(#REF!,#REF!,$B1169,#REF!,$C1169,#REF!,$G$2)</f>
        <v>#REF!</v>
      </c>
      <c r="I1169" s="103" t="e">
        <f>SUMIFS(#REF!,#REF!,$B1169,#REF!,$C1169,#REF!,$G$2)</f>
        <v>#REF!</v>
      </c>
      <c r="J1169" s="104" t="e">
        <f>SUMIFS(#REF!,#REF!,$B1169,#REF!,$C1169,#REF!,$J$2)</f>
        <v>#REF!</v>
      </c>
      <c r="K1169" s="104" t="e">
        <f>SUMIFS(#REF!,#REF!,$B1169,#REF!,$C1169,#REF!,$J$2)</f>
        <v>#REF!</v>
      </c>
      <c r="L1169" s="104" t="e">
        <f>SUMIFS(#REF!,#REF!,$B1169,#REF!,$C1169,#REF!,$J$2)</f>
        <v>#REF!</v>
      </c>
      <c r="M1169" s="99"/>
      <c r="N1169" s="99"/>
      <c r="O1169" s="99"/>
      <c r="P1169" s="99"/>
      <c r="Q1169" s="99"/>
      <c r="R1169" s="99"/>
      <c r="S1169" s="99"/>
      <c r="T1169" s="99"/>
      <c r="U1169" s="99"/>
      <c r="V1169" s="99"/>
      <c r="W1169" s="99"/>
      <c r="X1169" s="99"/>
      <c r="Y1169" s="99"/>
      <c r="Z1169" s="99"/>
      <c r="AA1169" s="99"/>
      <c r="AB1169" s="99"/>
      <c r="AC1169" s="99"/>
      <c r="AD1169" s="99"/>
      <c r="AE1169" s="99"/>
      <c r="AF1169" s="99"/>
      <c r="AG1169" s="99"/>
      <c r="AH1169" s="99"/>
      <c r="AI1169" s="99"/>
      <c r="AJ1169" s="99"/>
      <c r="AK1169" s="99"/>
    </row>
    <row r="1170" spans="1:37" ht="37.5" customHeight="1">
      <c r="A1170" s="99"/>
      <c r="B1170" s="100" t="s">
        <v>807</v>
      </c>
      <c r="C1170" s="101" t="s">
        <v>194</v>
      </c>
      <c r="D1170" s="102" t="e">
        <f>SUMIFS(#REF!,#REF!,$B1170,#REF!,$C1170,#REF!,$D$2)</f>
        <v>#REF!</v>
      </c>
      <c r="E1170" s="102" t="e">
        <f>SUMIFS(#REF!,#REF!,$B1170,#REF!,$C1170,#REF!,$D$2)</f>
        <v>#REF!</v>
      </c>
      <c r="F1170" s="102" t="e">
        <f>SUMIFS(#REF!,#REF!,$B1170,#REF!,$C1170,#REF!,$D$2)</f>
        <v>#REF!</v>
      </c>
      <c r="G1170" s="103" t="e">
        <f>SUMIFS(#REF!,#REF!,$B1170,#REF!,$C1170,#REF!,$G$2)</f>
        <v>#REF!</v>
      </c>
      <c r="H1170" s="103" t="e">
        <f>SUMIFS(#REF!,#REF!,$B1170,#REF!,$C1170,#REF!,$G$2)</f>
        <v>#REF!</v>
      </c>
      <c r="I1170" s="103" t="e">
        <f>SUMIFS(#REF!,#REF!,$B1170,#REF!,$C1170,#REF!,$G$2)</f>
        <v>#REF!</v>
      </c>
      <c r="J1170" s="104" t="e">
        <f>SUMIFS(#REF!,#REF!,$B1170,#REF!,$C1170,#REF!,$J$2)</f>
        <v>#REF!</v>
      </c>
      <c r="K1170" s="104" t="e">
        <f>SUMIFS(#REF!,#REF!,$B1170,#REF!,$C1170,#REF!,$J$2)</f>
        <v>#REF!</v>
      </c>
      <c r="L1170" s="104" t="e">
        <f>SUMIFS(#REF!,#REF!,$B1170,#REF!,$C1170,#REF!,$J$2)</f>
        <v>#REF!</v>
      </c>
      <c r="M1170" s="97"/>
      <c r="N1170" s="97"/>
      <c r="O1170" s="97"/>
      <c r="P1170" s="97"/>
      <c r="Q1170" s="97"/>
      <c r="R1170" s="97"/>
      <c r="S1170" s="97"/>
      <c r="T1170" s="97"/>
      <c r="U1170" s="97"/>
      <c r="V1170" s="97"/>
      <c r="W1170" s="97"/>
      <c r="X1170" s="97"/>
      <c r="Y1170" s="97"/>
      <c r="Z1170" s="97"/>
      <c r="AA1170" s="97"/>
      <c r="AB1170" s="97"/>
      <c r="AC1170" s="97"/>
      <c r="AD1170" s="97"/>
      <c r="AE1170" s="97"/>
      <c r="AF1170" s="97"/>
      <c r="AG1170" s="97"/>
      <c r="AH1170" s="97"/>
      <c r="AI1170" s="97"/>
      <c r="AJ1170" s="97"/>
      <c r="AK1170" s="97"/>
    </row>
    <row r="1171" spans="1:37" ht="18.75" customHeight="1">
      <c r="A1171" s="94"/>
      <c r="B1171" s="95" t="s">
        <v>712</v>
      </c>
      <c r="C1171" s="94"/>
      <c r="D1171" s="96" t="e">
        <f t="shared" ref="D1171:L1171" si="107">SUM(D1172:D1181)</f>
        <v>#REF!</v>
      </c>
      <c r="E1171" s="96" t="e">
        <f t="shared" si="107"/>
        <v>#REF!</v>
      </c>
      <c r="F1171" s="96" t="e">
        <f t="shared" si="107"/>
        <v>#REF!</v>
      </c>
      <c r="G1171" s="96" t="e">
        <f t="shared" si="107"/>
        <v>#REF!</v>
      </c>
      <c r="H1171" s="96" t="e">
        <f t="shared" si="107"/>
        <v>#REF!</v>
      </c>
      <c r="I1171" s="96" t="e">
        <f t="shared" si="107"/>
        <v>#REF!</v>
      </c>
      <c r="J1171" s="96" t="e">
        <f t="shared" si="107"/>
        <v>#REF!</v>
      </c>
      <c r="K1171" s="96" t="e">
        <f t="shared" si="107"/>
        <v>#REF!</v>
      </c>
      <c r="L1171" s="96" t="e">
        <f t="shared" si="107"/>
        <v>#REF!</v>
      </c>
      <c r="M1171" s="99"/>
      <c r="N1171" s="99"/>
      <c r="O1171" s="99"/>
      <c r="P1171" s="99"/>
      <c r="Q1171" s="99"/>
      <c r="R1171" s="99"/>
      <c r="S1171" s="99"/>
      <c r="T1171" s="99"/>
      <c r="U1171" s="99"/>
      <c r="V1171" s="99"/>
      <c r="W1171" s="99"/>
      <c r="X1171" s="99"/>
      <c r="Y1171" s="99"/>
      <c r="Z1171" s="99"/>
      <c r="AA1171" s="99"/>
      <c r="AB1171" s="99"/>
      <c r="AC1171" s="99"/>
      <c r="AD1171" s="99"/>
      <c r="AE1171" s="99"/>
      <c r="AF1171" s="99"/>
      <c r="AG1171" s="99"/>
      <c r="AH1171" s="99"/>
      <c r="AI1171" s="99"/>
      <c r="AJ1171" s="99"/>
      <c r="AK1171" s="99"/>
    </row>
    <row r="1172" spans="1:37" ht="37.5" customHeight="1">
      <c r="A1172" s="99">
        <f>A1161+1</f>
        <v>107</v>
      </c>
      <c r="B1172" s="100" t="s">
        <v>668</v>
      </c>
      <c r="C1172" s="101" t="s">
        <v>372</v>
      </c>
      <c r="D1172" s="102" t="e">
        <f>SUMIFS(#REF!,#REF!,$B1172,#REF!,$C1172,#REF!,$D$2)</f>
        <v>#REF!</v>
      </c>
      <c r="E1172" s="102" t="e">
        <f>SUMIFS(#REF!,#REF!,$B1172,#REF!,$C1172,#REF!,$D$2)</f>
        <v>#REF!</v>
      </c>
      <c r="F1172" s="102" t="e">
        <f>SUMIFS(#REF!,#REF!,$B1172,#REF!,$C1172,#REF!,$D$2)</f>
        <v>#REF!</v>
      </c>
      <c r="G1172" s="103" t="e">
        <f>SUMIFS(#REF!,#REF!,$B1172,#REF!,$C1172,#REF!,$G$2)</f>
        <v>#REF!</v>
      </c>
      <c r="H1172" s="103" t="e">
        <f>SUMIFS(#REF!,#REF!,$B1172,#REF!,$C1172,#REF!,$G$2)</f>
        <v>#REF!</v>
      </c>
      <c r="I1172" s="103" t="e">
        <f>SUMIFS(#REF!,#REF!,$B1172,#REF!,$C1172,#REF!,$G$2)</f>
        <v>#REF!</v>
      </c>
      <c r="J1172" s="104" t="e">
        <f>SUMIFS(#REF!,#REF!,$B1172,#REF!,$C1172,#REF!,$J$2)</f>
        <v>#REF!</v>
      </c>
      <c r="K1172" s="104" t="e">
        <f>SUMIFS(#REF!,#REF!,$B1172,#REF!,$C1172,#REF!,$J$2)</f>
        <v>#REF!</v>
      </c>
      <c r="L1172" s="104" t="e">
        <f>SUMIFS(#REF!,#REF!,$B1172,#REF!,$C1172,#REF!,$J$2)</f>
        <v>#REF!</v>
      </c>
      <c r="M1172" s="99"/>
      <c r="N1172" s="99"/>
      <c r="O1172" s="99"/>
      <c r="P1172" s="99"/>
      <c r="Q1172" s="99"/>
      <c r="R1172" s="99"/>
      <c r="S1172" s="99"/>
      <c r="T1172" s="99"/>
      <c r="U1172" s="99"/>
      <c r="V1172" s="99"/>
      <c r="W1172" s="99"/>
      <c r="X1172" s="99"/>
      <c r="Y1172" s="99"/>
      <c r="Z1172" s="99"/>
      <c r="AA1172" s="99"/>
      <c r="AB1172" s="99"/>
      <c r="AC1172" s="99"/>
      <c r="AD1172" s="99"/>
      <c r="AE1172" s="99"/>
      <c r="AF1172" s="99"/>
      <c r="AG1172" s="99"/>
      <c r="AH1172" s="99"/>
      <c r="AI1172" s="99"/>
      <c r="AJ1172" s="99"/>
      <c r="AK1172" s="99"/>
    </row>
    <row r="1173" spans="1:37" ht="37.5" customHeight="1">
      <c r="A1173" s="99"/>
      <c r="B1173" s="100" t="s">
        <v>668</v>
      </c>
      <c r="C1173" s="101" t="s">
        <v>456</v>
      </c>
      <c r="D1173" s="102" t="e">
        <f>SUMIFS(#REF!,#REF!,$B1173,#REF!,$C1173,#REF!,$D$2)</f>
        <v>#REF!</v>
      </c>
      <c r="E1173" s="102" t="e">
        <f>SUMIFS(#REF!,#REF!,$B1173,#REF!,$C1173,#REF!,$D$2)</f>
        <v>#REF!</v>
      </c>
      <c r="F1173" s="102" t="e">
        <f>SUMIFS(#REF!,#REF!,$B1173,#REF!,$C1173,#REF!,$D$2)</f>
        <v>#REF!</v>
      </c>
      <c r="G1173" s="103" t="e">
        <f>SUMIFS(#REF!,#REF!,$B1173,#REF!,$C1173,#REF!,$G$2)</f>
        <v>#REF!</v>
      </c>
      <c r="H1173" s="103" t="e">
        <f>SUMIFS(#REF!,#REF!,$B1173,#REF!,$C1173,#REF!,$G$2)</f>
        <v>#REF!</v>
      </c>
      <c r="I1173" s="103" t="e">
        <f>SUMIFS(#REF!,#REF!,$B1173,#REF!,$C1173,#REF!,$G$2)</f>
        <v>#REF!</v>
      </c>
      <c r="J1173" s="104" t="e">
        <f>SUMIFS(#REF!,#REF!,$B1173,#REF!,$C1173,#REF!,$J$2)</f>
        <v>#REF!</v>
      </c>
      <c r="K1173" s="104" t="e">
        <f>SUMIFS(#REF!,#REF!,$B1173,#REF!,$C1173,#REF!,$J$2)</f>
        <v>#REF!</v>
      </c>
      <c r="L1173" s="104" t="e">
        <f>SUMIFS(#REF!,#REF!,$B1173,#REF!,$C1173,#REF!,$J$2)</f>
        <v>#REF!</v>
      </c>
      <c r="M1173" s="99"/>
      <c r="N1173" s="99"/>
      <c r="O1173" s="99"/>
      <c r="P1173" s="99"/>
      <c r="Q1173" s="99"/>
      <c r="R1173" s="99"/>
      <c r="S1173" s="99"/>
      <c r="T1173" s="99"/>
      <c r="U1173" s="99"/>
      <c r="V1173" s="99"/>
      <c r="W1173" s="99"/>
      <c r="X1173" s="99"/>
      <c r="Y1173" s="99"/>
      <c r="Z1173" s="99"/>
      <c r="AA1173" s="99"/>
      <c r="AB1173" s="99"/>
      <c r="AC1173" s="99"/>
      <c r="AD1173" s="99"/>
      <c r="AE1173" s="99"/>
      <c r="AF1173" s="99"/>
      <c r="AG1173" s="99"/>
      <c r="AH1173" s="99"/>
      <c r="AI1173" s="99"/>
      <c r="AJ1173" s="99"/>
      <c r="AK1173" s="99"/>
    </row>
    <row r="1174" spans="1:37" ht="37.5" customHeight="1">
      <c r="A1174" s="99"/>
      <c r="B1174" s="100" t="s">
        <v>668</v>
      </c>
      <c r="C1174" s="101" t="s">
        <v>465</v>
      </c>
      <c r="D1174" s="102" t="e">
        <f>SUMIFS(#REF!,#REF!,$B1174,#REF!,$C1174,#REF!,$D$2)</f>
        <v>#REF!</v>
      </c>
      <c r="E1174" s="102" t="e">
        <f>SUMIFS(#REF!,#REF!,$B1174,#REF!,$C1174,#REF!,$D$2)</f>
        <v>#REF!</v>
      </c>
      <c r="F1174" s="102" t="e">
        <f>SUMIFS(#REF!,#REF!,$B1174,#REF!,$C1174,#REF!,$D$2)</f>
        <v>#REF!</v>
      </c>
      <c r="G1174" s="103" t="e">
        <f>SUMIFS(#REF!,#REF!,$B1174,#REF!,$C1174,#REF!,$G$2)</f>
        <v>#REF!</v>
      </c>
      <c r="H1174" s="103" t="e">
        <f>SUMIFS(#REF!,#REF!,$B1174,#REF!,$C1174,#REF!,$G$2)</f>
        <v>#REF!</v>
      </c>
      <c r="I1174" s="103" t="e">
        <f>SUMIFS(#REF!,#REF!,$B1174,#REF!,$C1174,#REF!,$G$2)</f>
        <v>#REF!</v>
      </c>
      <c r="J1174" s="104" t="e">
        <f>SUMIFS(#REF!,#REF!,$B1174,#REF!,$C1174,#REF!,$J$2)</f>
        <v>#REF!</v>
      </c>
      <c r="K1174" s="104" t="e">
        <f>SUMIFS(#REF!,#REF!,$B1174,#REF!,$C1174,#REF!,$J$2)</f>
        <v>#REF!</v>
      </c>
      <c r="L1174" s="104" t="e">
        <f>SUMIFS(#REF!,#REF!,$B1174,#REF!,$C1174,#REF!,$J$2)</f>
        <v>#REF!</v>
      </c>
      <c r="M1174" s="99"/>
      <c r="N1174" s="99"/>
      <c r="O1174" s="99"/>
      <c r="P1174" s="99"/>
      <c r="Q1174" s="99"/>
      <c r="R1174" s="99"/>
      <c r="S1174" s="99"/>
      <c r="T1174" s="99"/>
      <c r="U1174" s="99"/>
      <c r="V1174" s="99"/>
      <c r="W1174" s="99"/>
      <c r="X1174" s="99"/>
      <c r="Y1174" s="99"/>
      <c r="Z1174" s="99"/>
      <c r="AA1174" s="99"/>
      <c r="AB1174" s="99"/>
      <c r="AC1174" s="99"/>
      <c r="AD1174" s="99"/>
      <c r="AE1174" s="99"/>
      <c r="AF1174" s="99"/>
      <c r="AG1174" s="99"/>
      <c r="AH1174" s="99"/>
      <c r="AI1174" s="99"/>
      <c r="AJ1174" s="99"/>
      <c r="AK1174" s="99"/>
    </row>
    <row r="1175" spans="1:37" ht="37.5" customHeight="1">
      <c r="A1175" s="99"/>
      <c r="B1175" s="100" t="s">
        <v>668</v>
      </c>
      <c r="C1175" s="101" t="s">
        <v>191</v>
      </c>
      <c r="D1175" s="102" t="e">
        <f>SUMIFS(#REF!,#REF!,$B1175,#REF!,$C1175,#REF!,$D$2)</f>
        <v>#REF!</v>
      </c>
      <c r="E1175" s="102" t="e">
        <f>SUMIFS(#REF!,#REF!,$B1175,#REF!,$C1175,#REF!,$D$2)</f>
        <v>#REF!</v>
      </c>
      <c r="F1175" s="102" t="e">
        <f>SUMIFS(#REF!,#REF!,$B1175,#REF!,$C1175,#REF!,$D$2)</f>
        <v>#REF!</v>
      </c>
      <c r="G1175" s="103" t="e">
        <f>SUMIFS(#REF!,#REF!,$B1175,#REF!,$C1175,#REF!,$G$2)</f>
        <v>#REF!</v>
      </c>
      <c r="H1175" s="103" t="e">
        <f>SUMIFS(#REF!,#REF!,$B1175,#REF!,$C1175,#REF!,$G$2)</f>
        <v>#REF!</v>
      </c>
      <c r="I1175" s="103" t="e">
        <f>SUMIFS(#REF!,#REF!,$B1175,#REF!,$C1175,#REF!,$G$2)</f>
        <v>#REF!</v>
      </c>
      <c r="J1175" s="104" t="e">
        <f>SUMIFS(#REF!,#REF!,$B1175,#REF!,$C1175,#REF!,$J$2)</f>
        <v>#REF!</v>
      </c>
      <c r="K1175" s="104" t="e">
        <f>SUMIFS(#REF!,#REF!,$B1175,#REF!,$C1175,#REF!,$J$2)</f>
        <v>#REF!</v>
      </c>
      <c r="L1175" s="104" t="e">
        <f>SUMIFS(#REF!,#REF!,$B1175,#REF!,$C1175,#REF!,$J$2)</f>
        <v>#REF!</v>
      </c>
      <c r="M1175" s="99"/>
      <c r="N1175" s="99"/>
      <c r="O1175" s="99"/>
      <c r="P1175" s="99"/>
      <c r="Q1175" s="99"/>
      <c r="R1175" s="99"/>
      <c r="S1175" s="99"/>
      <c r="T1175" s="99"/>
      <c r="U1175" s="99"/>
      <c r="V1175" s="99"/>
      <c r="W1175" s="99"/>
      <c r="X1175" s="99"/>
      <c r="Y1175" s="99"/>
      <c r="Z1175" s="99"/>
      <c r="AA1175" s="99"/>
      <c r="AB1175" s="99"/>
      <c r="AC1175" s="99"/>
      <c r="AD1175" s="99"/>
      <c r="AE1175" s="99"/>
      <c r="AF1175" s="99"/>
      <c r="AG1175" s="99"/>
      <c r="AH1175" s="99"/>
      <c r="AI1175" s="99"/>
      <c r="AJ1175" s="99"/>
      <c r="AK1175" s="99"/>
    </row>
    <row r="1176" spans="1:37" ht="37.5" customHeight="1">
      <c r="A1176" s="99"/>
      <c r="B1176" s="100" t="s">
        <v>668</v>
      </c>
      <c r="C1176" s="101" t="s">
        <v>348</v>
      </c>
      <c r="D1176" s="102" t="e">
        <f>SUMIFS(#REF!,#REF!,$B1176,#REF!,$C1176,#REF!,$D$2)</f>
        <v>#REF!</v>
      </c>
      <c r="E1176" s="102" t="e">
        <f>SUMIFS(#REF!,#REF!,$B1176,#REF!,$C1176,#REF!,$D$2)</f>
        <v>#REF!</v>
      </c>
      <c r="F1176" s="102" t="e">
        <f>SUMIFS(#REF!,#REF!,$B1176,#REF!,$C1176,#REF!,$D$2)</f>
        <v>#REF!</v>
      </c>
      <c r="G1176" s="103" t="e">
        <f>SUMIFS(#REF!,#REF!,$B1176,#REF!,$C1176,#REF!,$G$2)</f>
        <v>#REF!</v>
      </c>
      <c r="H1176" s="103" t="e">
        <f>SUMIFS(#REF!,#REF!,$B1176,#REF!,$C1176,#REF!,$G$2)</f>
        <v>#REF!</v>
      </c>
      <c r="I1176" s="103" t="e">
        <f>SUMIFS(#REF!,#REF!,$B1176,#REF!,$C1176,#REF!,$G$2)</f>
        <v>#REF!</v>
      </c>
      <c r="J1176" s="104" t="e">
        <f>SUMIFS(#REF!,#REF!,$B1176,#REF!,$C1176,#REF!,$J$2)</f>
        <v>#REF!</v>
      </c>
      <c r="K1176" s="104" t="e">
        <f>SUMIFS(#REF!,#REF!,$B1176,#REF!,$C1176,#REF!,$J$2)</f>
        <v>#REF!</v>
      </c>
      <c r="L1176" s="104" t="e">
        <f>SUMIFS(#REF!,#REF!,$B1176,#REF!,$C1176,#REF!,$J$2)</f>
        <v>#REF!</v>
      </c>
      <c r="M1176" s="99"/>
      <c r="N1176" s="99"/>
      <c r="O1176" s="99"/>
      <c r="P1176" s="99"/>
      <c r="Q1176" s="99"/>
      <c r="R1176" s="99"/>
      <c r="S1176" s="99"/>
      <c r="T1176" s="99"/>
      <c r="U1176" s="99"/>
      <c r="V1176" s="99"/>
      <c r="W1176" s="99"/>
      <c r="X1176" s="99"/>
      <c r="Y1176" s="99"/>
      <c r="Z1176" s="99"/>
      <c r="AA1176" s="99"/>
      <c r="AB1176" s="99"/>
      <c r="AC1176" s="99"/>
      <c r="AD1176" s="99"/>
      <c r="AE1176" s="99"/>
      <c r="AF1176" s="99"/>
      <c r="AG1176" s="99"/>
      <c r="AH1176" s="99"/>
      <c r="AI1176" s="99"/>
      <c r="AJ1176" s="99"/>
      <c r="AK1176" s="99"/>
    </row>
    <row r="1177" spans="1:37" ht="37.5" customHeight="1">
      <c r="A1177" s="99"/>
      <c r="B1177" s="100" t="s">
        <v>668</v>
      </c>
      <c r="C1177" s="101" t="s">
        <v>182</v>
      </c>
      <c r="D1177" s="102" t="e">
        <f>SUMIFS(#REF!,#REF!,$B1177,#REF!,$C1177,#REF!,$D$2)</f>
        <v>#REF!</v>
      </c>
      <c r="E1177" s="102" t="e">
        <f>SUMIFS(#REF!,#REF!,$B1177,#REF!,$C1177,#REF!,$D$2)</f>
        <v>#REF!</v>
      </c>
      <c r="F1177" s="102" t="e">
        <f>SUMIFS(#REF!,#REF!,$B1177,#REF!,$C1177,#REF!,$D$2)</f>
        <v>#REF!</v>
      </c>
      <c r="G1177" s="103" t="e">
        <f>SUMIFS(#REF!,#REF!,$B1177,#REF!,$C1177,#REF!,$G$2)</f>
        <v>#REF!</v>
      </c>
      <c r="H1177" s="103" t="e">
        <f>SUMIFS(#REF!,#REF!,$B1177,#REF!,$C1177,#REF!,$G$2)</f>
        <v>#REF!</v>
      </c>
      <c r="I1177" s="103" t="e">
        <f>SUMIFS(#REF!,#REF!,$B1177,#REF!,$C1177,#REF!,$G$2)</f>
        <v>#REF!</v>
      </c>
      <c r="J1177" s="104" t="e">
        <f>SUMIFS(#REF!,#REF!,$B1177,#REF!,$C1177,#REF!,$J$2)</f>
        <v>#REF!</v>
      </c>
      <c r="K1177" s="104" t="e">
        <f>SUMIFS(#REF!,#REF!,$B1177,#REF!,$C1177,#REF!,$J$2)</f>
        <v>#REF!</v>
      </c>
      <c r="L1177" s="104" t="e">
        <f>SUMIFS(#REF!,#REF!,$B1177,#REF!,$C1177,#REF!,$J$2)</f>
        <v>#REF!</v>
      </c>
      <c r="M1177" s="99"/>
      <c r="N1177" s="99"/>
      <c r="O1177" s="99"/>
      <c r="P1177" s="99"/>
      <c r="Q1177" s="99"/>
      <c r="R1177" s="99"/>
      <c r="S1177" s="99"/>
      <c r="T1177" s="99"/>
      <c r="U1177" s="99"/>
      <c r="V1177" s="99"/>
      <c r="W1177" s="99"/>
      <c r="X1177" s="99"/>
      <c r="Y1177" s="99"/>
      <c r="Z1177" s="99"/>
      <c r="AA1177" s="99"/>
      <c r="AB1177" s="99"/>
      <c r="AC1177" s="99"/>
      <c r="AD1177" s="99"/>
      <c r="AE1177" s="99"/>
      <c r="AF1177" s="99"/>
      <c r="AG1177" s="99"/>
      <c r="AH1177" s="99"/>
      <c r="AI1177" s="99"/>
      <c r="AJ1177" s="99"/>
      <c r="AK1177" s="99"/>
    </row>
    <row r="1178" spans="1:37" ht="37.5" customHeight="1">
      <c r="A1178" s="99"/>
      <c r="B1178" s="100" t="s">
        <v>668</v>
      </c>
      <c r="C1178" s="101" t="s">
        <v>170</v>
      </c>
      <c r="D1178" s="102" t="e">
        <f>SUMIFS(#REF!,#REF!,$B1178,#REF!,$C1178,#REF!,$D$2)</f>
        <v>#REF!</v>
      </c>
      <c r="E1178" s="102" t="e">
        <f>SUMIFS(#REF!,#REF!,$B1178,#REF!,$C1178,#REF!,$D$2)</f>
        <v>#REF!</v>
      </c>
      <c r="F1178" s="102" t="e">
        <f>SUMIFS(#REF!,#REF!,$B1178,#REF!,$C1178,#REF!,$D$2)</f>
        <v>#REF!</v>
      </c>
      <c r="G1178" s="103" t="e">
        <f>SUMIFS(#REF!,#REF!,$B1178,#REF!,$C1178,#REF!,$G$2)</f>
        <v>#REF!</v>
      </c>
      <c r="H1178" s="103" t="e">
        <f>SUMIFS(#REF!,#REF!,$B1178,#REF!,$C1178,#REF!,$G$2)</f>
        <v>#REF!</v>
      </c>
      <c r="I1178" s="103" t="e">
        <f>SUMIFS(#REF!,#REF!,$B1178,#REF!,$C1178,#REF!,$G$2)</f>
        <v>#REF!</v>
      </c>
      <c r="J1178" s="104" t="e">
        <f>SUMIFS(#REF!,#REF!,$B1178,#REF!,$C1178,#REF!,$J$2)</f>
        <v>#REF!</v>
      </c>
      <c r="K1178" s="104" t="e">
        <f>SUMIFS(#REF!,#REF!,$B1178,#REF!,$C1178,#REF!,$J$2)</f>
        <v>#REF!</v>
      </c>
      <c r="L1178" s="104" t="e">
        <f>SUMIFS(#REF!,#REF!,$B1178,#REF!,$C1178,#REF!,$J$2)</f>
        <v>#REF!</v>
      </c>
      <c r="M1178" s="99"/>
      <c r="N1178" s="99"/>
      <c r="O1178" s="99"/>
      <c r="P1178" s="99"/>
      <c r="Q1178" s="99"/>
      <c r="R1178" s="99"/>
      <c r="S1178" s="99"/>
      <c r="T1178" s="99"/>
      <c r="U1178" s="99"/>
      <c r="V1178" s="99"/>
      <c r="W1178" s="99"/>
      <c r="X1178" s="99"/>
      <c r="Y1178" s="99"/>
      <c r="Z1178" s="99"/>
      <c r="AA1178" s="99"/>
      <c r="AB1178" s="99"/>
      <c r="AC1178" s="99"/>
      <c r="AD1178" s="99"/>
      <c r="AE1178" s="99"/>
      <c r="AF1178" s="99"/>
      <c r="AG1178" s="99"/>
      <c r="AH1178" s="99"/>
      <c r="AI1178" s="99"/>
      <c r="AJ1178" s="99"/>
      <c r="AK1178" s="99"/>
    </row>
    <row r="1179" spans="1:37" ht="37.5" customHeight="1">
      <c r="A1179" s="99"/>
      <c r="B1179" s="100" t="s">
        <v>668</v>
      </c>
      <c r="C1179" s="101" t="s">
        <v>188</v>
      </c>
      <c r="D1179" s="102" t="e">
        <f>SUMIFS(#REF!,#REF!,$B1179,#REF!,$C1179,#REF!,$D$2)</f>
        <v>#REF!</v>
      </c>
      <c r="E1179" s="102" t="e">
        <f>SUMIFS(#REF!,#REF!,$B1179,#REF!,$C1179,#REF!,$D$2)</f>
        <v>#REF!</v>
      </c>
      <c r="F1179" s="102" t="e">
        <f>SUMIFS(#REF!,#REF!,$B1179,#REF!,$C1179,#REF!,$D$2)</f>
        <v>#REF!</v>
      </c>
      <c r="G1179" s="103" t="e">
        <f>SUMIFS(#REF!,#REF!,$B1179,#REF!,$C1179,#REF!,$G$2)</f>
        <v>#REF!</v>
      </c>
      <c r="H1179" s="103" t="e">
        <f>SUMIFS(#REF!,#REF!,$B1179,#REF!,$C1179,#REF!,$G$2)</f>
        <v>#REF!</v>
      </c>
      <c r="I1179" s="103" t="e">
        <f>SUMIFS(#REF!,#REF!,$B1179,#REF!,$C1179,#REF!,$G$2)</f>
        <v>#REF!</v>
      </c>
      <c r="J1179" s="104" t="e">
        <f>SUMIFS(#REF!,#REF!,$B1179,#REF!,$C1179,#REF!,$J$2)</f>
        <v>#REF!</v>
      </c>
      <c r="K1179" s="104" t="e">
        <f>SUMIFS(#REF!,#REF!,$B1179,#REF!,$C1179,#REF!,$J$2)</f>
        <v>#REF!</v>
      </c>
      <c r="L1179" s="104" t="e">
        <f>SUMIFS(#REF!,#REF!,$B1179,#REF!,$C1179,#REF!,$J$2)</f>
        <v>#REF!</v>
      </c>
      <c r="M1179" s="99"/>
      <c r="N1179" s="99"/>
      <c r="O1179" s="99"/>
      <c r="P1179" s="99"/>
      <c r="Q1179" s="99"/>
      <c r="R1179" s="99"/>
      <c r="S1179" s="99"/>
      <c r="T1179" s="99"/>
      <c r="U1179" s="99"/>
      <c r="V1179" s="99"/>
      <c r="W1179" s="99"/>
      <c r="X1179" s="99"/>
      <c r="Y1179" s="99"/>
      <c r="Z1179" s="99"/>
      <c r="AA1179" s="99"/>
      <c r="AB1179" s="99"/>
      <c r="AC1179" s="99"/>
      <c r="AD1179" s="99"/>
      <c r="AE1179" s="99"/>
      <c r="AF1179" s="99"/>
      <c r="AG1179" s="99"/>
      <c r="AH1179" s="99"/>
      <c r="AI1179" s="99"/>
      <c r="AJ1179" s="99"/>
      <c r="AK1179" s="99"/>
    </row>
    <row r="1180" spans="1:37" ht="37.5" customHeight="1">
      <c r="A1180" s="99"/>
      <c r="B1180" s="100" t="s">
        <v>668</v>
      </c>
      <c r="C1180" s="101" t="s">
        <v>176</v>
      </c>
      <c r="D1180" s="102" t="e">
        <f>SUMIFS(#REF!,#REF!,$B1180,#REF!,$C1180,#REF!,$D$2)</f>
        <v>#REF!</v>
      </c>
      <c r="E1180" s="102" t="e">
        <f>SUMIFS(#REF!,#REF!,$B1180,#REF!,$C1180,#REF!,$D$2)</f>
        <v>#REF!</v>
      </c>
      <c r="F1180" s="102" t="e">
        <f>SUMIFS(#REF!,#REF!,$B1180,#REF!,$C1180,#REF!,$D$2)</f>
        <v>#REF!</v>
      </c>
      <c r="G1180" s="103" t="e">
        <f>SUMIFS(#REF!,#REF!,$B1180,#REF!,$C1180,#REF!,$G$2)</f>
        <v>#REF!</v>
      </c>
      <c r="H1180" s="103" t="e">
        <f>SUMIFS(#REF!,#REF!,$B1180,#REF!,$C1180,#REF!,$G$2)</f>
        <v>#REF!</v>
      </c>
      <c r="I1180" s="103" t="e">
        <f>SUMIFS(#REF!,#REF!,$B1180,#REF!,$C1180,#REF!,$G$2)</f>
        <v>#REF!</v>
      </c>
      <c r="J1180" s="104" t="e">
        <f>SUMIFS(#REF!,#REF!,$B1180,#REF!,$C1180,#REF!,$J$2)</f>
        <v>#REF!</v>
      </c>
      <c r="K1180" s="104" t="e">
        <f>SUMIFS(#REF!,#REF!,$B1180,#REF!,$C1180,#REF!,$J$2)</f>
        <v>#REF!</v>
      </c>
      <c r="L1180" s="104" t="e">
        <f>SUMIFS(#REF!,#REF!,$B1180,#REF!,$C1180,#REF!,$J$2)</f>
        <v>#REF!</v>
      </c>
      <c r="M1180" s="99"/>
      <c r="N1180" s="99"/>
      <c r="O1180" s="99"/>
      <c r="P1180" s="99"/>
      <c r="Q1180" s="99"/>
      <c r="R1180" s="99"/>
      <c r="S1180" s="99"/>
      <c r="T1180" s="99"/>
      <c r="U1180" s="99"/>
      <c r="V1180" s="99"/>
      <c r="W1180" s="99"/>
      <c r="X1180" s="99"/>
      <c r="Y1180" s="99"/>
      <c r="Z1180" s="99"/>
      <c r="AA1180" s="99"/>
      <c r="AB1180" s="99"/>
      <c r="AC1180" s="99"/>
      <c r="AD1180" s="99"/>
      <c r="AE1180" s="99"/>
      <c r="AF1180" s="99"/>
      <c r="AG1180" s="99"/>
      <c r="AH1180" s="99"/>
      <c r="AI1180" s="99"/>
      <c r="AJ1180" s="99"/>
      <c r="AK1180" s="99"/>
    </row>
    <row r="1181" spans="1:37" ht="37.5" customHeight="1">
      <c r="A1181" s="99"/>
      <c r="B1181" s="100" t="s">
        <v>668</v>
      </c>
      <c r="C1181" s="101" t="s">
        <v>194</v>
      </c>
      <c r="D1181" s="102" t="e">
        <f>SUMIFS(#REF!,#REF!,$B1181,#REF!,$C1181,#REF!,$D$2)</f>
        <v>#REF!</v>
      </c>
      <c r="E1181" s="102" t="e">
        <f>SUMIFS(#REF!,#REF!,$B1181,#REF!,$C1181,#REF!,$D$2)</f>
        <v>#REF!</v>
      </c>
      <c r="F1181" s="102" t="e">
        <f>SUMIFS(#REF!,#REF!,$B1181,#REF!,$C1181,#REF!,$D$2)</f>
        <v>#REF!</v>
      </c>
      <c r="G1181" s="103" t="e">
        <f>SUMIFS(#REF!,#REF!,$B1181,#REF!,$C1181,#REF!,$G$2)</f>
        <v>#REF!</v>
      </c>
      <c r="H1181" s="103" t="e">
        <f>SUMIFS(#REF!,#REF!,$B1181,#REF!,$C1181,#REF!,$G$2)</f>
        <v>#REF!</v>
      </c>
      <c r="I1181" s="103" t="e">
        <f>SUMIFS(#REF!,#REF!,$B1181,#REF!,$C1181,#REF!,$G$2)</f>
        <v>#REF!</v>
      </c>
      <c r="J1181" s="104" t="e">
        <f>SUMIFS(#REF!,#REF!,$B1181,#REF!,$C1181,#REF!,$J$2)</f>
        <v>#REF!</v>
      </c>
      <c r="K1181" s="104" t="e">
        <f>SUMIFS(#REF!,#REF!,$B1181,#REF!,$C1181,#REF!,$J$2)</f>
        <v>#REF!</v>
      </c>
      <c r="L1181" s="104" t="e">
        <f>SUMIFS(#REF!,#REF!,$B1181,#REF!,$C1181,#REF!,$J$2)</f>
        <v>#REF!</v>
      </c>
      <c r="M1181" s="97"/>
      <c r="N1181" s="97"/>
      <c r="O1181" s="97"/>
      <c r="P1181" s="97"/>
      <c r="Q1181" s="97"/>
      <c r="R1181" s="97"/>
      <c r="S1181" s="97"/>
      <c r="T1181" s="97"/>
      <c r="U1181" s="97"/>
      <c r="V1181" s="97"/>
      <c r="W1181" s="97"/>
      <c r="X1181" s="97"/>
      <c r="Y1181" s="97"/>
      <c r="Z1181" s="97"/>
      <c r="AA1181" s="97"/>
      <c r="AB1181" s="97"/>
      <c r="AC1181" s="97"/>
      <c r="AD1181" s="97"/>
      <c r="AE1181" s="97"/>
      <c r="AF1181" s="97"/>
      <c r="AG1181" s="97"/>
      <c r="AH1181" s="97"/>
      <c r="AI1181" s="97"/>
      <c r="AJ1181" s="97"/>
      <c r="AK1181" s="97"/>
    </row>
    <row r="1182" spans="1:37" ht="18.75" customHeight="1">
      <c r="A1182" s="94"/>
      <c r="B1182" s="95" t="s">
        <v>712</v>
      </c>
      <c r="C1182" s="94"/>
      <c r="D1182" s="96" t="e">
        <f t="shared" ref="D1182:L1182" si="108">SUM(D1183:D1192)</f>
        <v>#REF!</v>
      </c>
      <c r="E1182" s="96" t="e">
        <f t="shared" si="108"/>
        <v>#REF!</v>
      </c>
      <c r="F1182" s="96" t="e">
        <f t="shared" si="108"/>
        <v>#REF!</v>
      </c>
      <c r="G1182" s="96" t="e">
        <f t="shared" si="108"/>
        <v>#REF!</v>
      </c>
      <c r="H1182" s="96" t="e">
        <f t="shared" si="108"/>
        <v>#REF!</v>
      </c>
      <c r="I1182" s="96" t="e">
        <f t="shared" si="108"/>
        <v>#REF!</v>
      </c>
      <c r="J1182" s="96" t="e">
        <f t="shared" si="108"/>
        <v>#REF!</v>
      </c>
      <c r="K1182" s="96" t="e">
        <f t="shared" si="108"/>
        <v>#REF!</v>
      </c>
      <c r="L1182" s="96" t="e">
        <f t="shared" si="108"/>
        <v>#REF!</v>
      </c>
      <c r="M1182" s="99"/>
      <c r="N1182" s="99"/>
      <c r="O1182" s="99"/>
      <c r="P1182" s="99"/>
      <c r="Q1182" s="99"/>
      <c r="R1182" s="99"/>
      <c r="S1182" s="99"/>
      <c r="T1182" s="99"/>
      <c r="U1182" s="99"/>
      <c r="V1182" s="99"/>
      <c r="W1182" s="99"/>
      <c r="X1182" s="99"/>
      <c r="Y1182" s="99"/>
      <c r="Z1182" s="99"/>
      <c r="AA1182" s="99"/>
      <c r="AB1182" s="99"/>
      <c r="AC1182" s="99"/>
      <c r="AD1182" s="99"/>
      <c r="AE1182" s="99"/>
      <c r="AF1182" s="99"/>
      <c r="AG1182" s="99"/>
      <c r="AH1182" s="99"/>
      <c r="AI1182" s="99"/>
      <c r="AJ1182" s="99"/>
      <c r="AK1182" s="99"/>
    </row>
    <row r="1183" spans="1:37" ht="18.75" customHeight="1">
      <c r="A1183" s="99">
        <f>A1172+1</f>
        <v>108</v>
      </c>
      <c r="B1183" s="100" t="s">
        <v>808</v>
      </c>
      <c r="C1183" s="101" t="s">
        <v>372</v>
      </c>
      <c r="D1183" s="102" t="e">
        <f>SUMIFS(#REF!,#REF!,$B1183,#REF!,$C1183,#REF!,$D$2)</f>
        <v>#REF!</v>
      </c>
      <c r="E1183" s="102" t="e">
        <f>SUMIFS(#REF!,#REF!,$B1183,#REF!,$C1183,#REF!,$D$2)</f>
        <v>#REF!</v>
      </c>
      <c r="F1183" s="102" t="e">
        <f>SUMIFS(#REF!,#REF!,$B1183,#REF!,$C1183,#REF!,$D$2)</f>
        <v>#REF!</v>
      </c>
      <c r="G1183" s="103" t="e">
        <f>SUMIFS(#REF!,#REF!,$B1183,#REF!,$C1183,#REF!,$G$2)</f>
        <v>#REF!</v>
      </c>
      <c r="H1183" s="103" t="e">
        <f>SUMIFS(#REF!,#REF!,$B1183,#REF!,$C1183,#REF!,$G$2)</f>
        <v>#REF!</v>
      </c>
      <c r="I1183" s="103" t="e">
        <f>SUMIFS(#REF!,#REF!,$B1183,#REF!,$C1183,#REF!,$G$2)</f>
        <v>#REF!</v>
      </c>
      <c r="J1183" s="104" t="e">
        <f>SUMIFS(#REF!,#REF!,$B1183,#REF!,$C1183,#REF!,$J$2)</f>
        <v>#REF!</v>
      </c>
      <c r="K1183" s="104" t="e">
        <f>SUMIFS(#REF!,#REF!,$B1183,#REF!,$C1183,#REF!,$J$2)</f>
        <v>#REF!</v>
      </c>
      <c r="L1183" s="104" t="e">
        <f>SUMIFS(#REF!,#REF!,$B1183,#REF!,$C1183,#REF!,$J$2)</f>
        <v>#REF!</v>
      </c>
      <c r="M1183" s="99"/>
      <c r="N1183" s="99"/>
      <c r="O1183" s="99"/>
      <c r="P1183" s="99"/>
      <c r="Q1183" s="99"/>
      <c r="R1183" s="99"/>
      <c r="S1183" s="99"/>
      <c r="T1183" s="99"/>
      <c r="U1183" s="99"/>
      <c r="V1183" s="99"/>
      <c r="W1183" s="99"/>
      <c r="X1183" s="99"/>
      <c r="Y1183" s="99"/>
      <c r="Z1183" s="99"/>
      <c r="AA1183" s="99"/>
      <c r="AB1183" s="99"/>
      <c r="AC1183" s="99"/>
      <c r="AD1183" s="99"/>
      <c r="AE1183" s="99"/>
      <c r="AF1183" s="99"/>
      <c r="AG1183" s="99"/>
      <c r="AH1183" s="99"/>
      <c r="AI1183" s="99"/>
      <c r="AJ1183" s="99"/>
      <c r="AK1183" s="99"/>
    </row>
    <row r="1184" spans="1:37" ht="18.75" customHeight="1">
      <c r="A1184" s="99"/>
      <c r="B1184" s="100" t="s">
        <v>808</v>
      </c>
      <c r="C1184" s="101" t="s">
        <v>456</v>
      </c>
      <c r="D1184" s="102" t="e">
        <f>SUMIFS(#REF!,#REF!,$B1184,#REF!,$C1184,#REF!,$D$2)</f>
        <v>#REF!</v>
      </c>
      <c r="E1184" s="102" t="e">
        <f>SUMIFS(#REF!,#REF!,$B1184,#REF!,$C1184,#REF!,$D$2)</f>
        <v>#REF!</v>
      </c>
      <c r="F1184" s="102" t="e">
        <f>SUMIFS(#REF!,#REF!,$B1184,#REF!,$C1184,#REF!,$D$2)</f>
        <v>#REF!</v>
      </c>
      <c r="G1184" s="103" t="e">
        <f>SUMIFS(#REF!,#REF!,$B1184,#REF!,$C1184,#REF!,$G$2)</f>
        <v>#REF!</v>
      </c>
      <c r="H1184" s="103" t="e">
        <f>SUMIFS(#REF!,#REF!,$B1184,#REF!,$C1184,#REF!,$G$2)</f>
        <v>#REF!</v>
      </c>
      <c r="I1184" s="103" t="e">
        <f>SUMIFS(#REF!,#REF!,$B1184,#REF!,$C1184,#REF!,$G$2)</f>
        <v>#REF!</v>
      </c>
      <c r="J1184" s="104" t="e">
        <f>SUMIFS(#REF!,#REF!,$B1184,#REF!,$C1184,#REF!,$J$2)</f>
        <v>#REF!</v>
      </c>
      <c r="K1184" s="104" t="e">
        <f>SUMIFS(#REF!,#REF!,$B1184,#REF!,$C1184,#REF!,$J$2)</f>
        <v>#REF!</v>
      </c>
      <c r="L1184" s="104" t="e">
        <f>SUMIFS(#REF!,#REF!,$B1184,#REF!,$C1184,#REF!,$J$2)</f>
        <v>#REF!</v>
      </c>
      <c r="M1184" s="99"/>
      <c r="N1184" s="99"/>
      <c r="O1184" s="99"/>
      <c r="P1184" s="99"/>
      <c r="Q1184" s="99"/>
      <c r="R1184" s="99"/>
      <c r="S1184" s="99"/>
      <c r="T1184" s="99"/>
      <c r="U1184" s="99"/>
      <c r="V1184" s="99"/>
      <c r="W1184" s="99"/>
      <c r="X1184" s="99"/>
      <c r="Y1184" s="99"/>
      <c r="Z1184" s="99"/>
      <c r="AA1184" s="99"/>
      <c r="AB1184" s="99"/>
      <c r="AC1184" s="99"/>
      <c r="AD1184" s="99"/>
      <c r="AE1184" s="99"/>
      <c r="AF1184" s="99"/>
      <c r="AG1184" s="99"/>
      <c r="AH1184" s="99"/>
      <c r="AI1184" s="99"/>
      <c r="AJ1184" s="99"/>
      <c r="AK1184" s="99"/>
    </row>
    <row r="1185" spans="1:37" ht="18.75" customHeight="1">
      <c r="A1185" s="99"/>
      <c r="B1185" s="100" t="s">
        <v>808</v>
      </c>
      <c r="C1185" s="101" t="s">
        <v>465</v>
      </c>
      <c r="D1185" s="102" t="e">
        <f>SUMIFS(#REF!,#REF!,$B1185,#REF!,$C1185,#REF!,$D$2)</f>
        <v>#REF!</v>
      </c>
      <c r="E1185" s="102" t="e">
        <f>SUMIFS(#REF!,#REF!,$B1185,#REF!,$C1185,#REF!,$D$2)</f>
        <v>#REF!</v>
      </c>
      <c r="F1185" s="102" t="e">
        <f>SUMIFS(#REF!,#REF!,$B1185,#REF!,$C1185,#REF!,$D$2)</f>
        <v>#REF!</v>
      </c>
      <c r="G1185" s="103" t="e">
        <f>SUMIFS(#REF!,#REF!,$B1185,#REF!,$C1185,#REF!,$G$2)</f>
        <v>#REF!</v>
      </c>
      <c r="H1185" s="103" t="e">
        <f>SUMIFS(#REF!,#REF!,$B1185,#REF!,$C1185,#REF!,$G$2)</f>
        <v>#REF!</v>
      </c>
      <c r="I1185" s="103" t="e">
        <f>SUMIFS(#REF!,#REF!,$B1185,#REF!,$C1185,#REF!,$G$2)</f>
        <v>#REF!</v>
      </c>
      <c r="J1185" s="104" t="e">
        <f>SUMIFS(#REF!,#REF!,$B1185,#REF!,$C1185,#REF!,$J$2)</f>
        <v>#REF!</v>
      </c>
      <c r="K1185" s="104" t="e">
        <f>SUMIFS(#REF!,#REF!,$B1185,#REF!,$C1185,#REF!,$J$2)</f>
        <v>#REF!</v>
      </c>
      <c r="L1185" s="104" t="e">
        <f>SUMIFS(#REF!,#REF!,$B1185,#REF!,$C1185,#REF!,$J$2)</f>
        <v>#REF!</v>
      </c>
      <c r="M1185" s="99"/>
      <c r="N1185" s="99"/>
      <c r="O1185" s="99"/>
      <c r="P1185" s="99"/>
      <c r="Q1185" s="99"/>
      <c r="R1185" s="99"/>
      <c r="S1185" s="99"/>
      <c r="T1185" s="99"/>
      <c r="U1185" s="99"/>
      <c r="V1185" s="99"/>
      <c r="W1185" s="99"/>
      <c r="X1185" s="99"/>
      <c r="Y1185" s="99"/>
      <c r="Z1185" s="99"/>
      <c r="AA1185" s="99"/>
      <c r="AB1185" s="99"/>
      <c r="AC1185" s="99"/>
      <c r="AD1185" s="99"/>
      <c r="AE1185" s="99"/>
      <c r="AF1185" s="99"/>
      <c r="AG1185" s="99"/>
      <c r="AH1185" s="99"/>
      <c r="AI1185" s="99"/>
      <c r="AJ1185" s="99"/>
      <c r="AK1185" s="99"/>
    </row>
    <row r="1186" spans="1:37" ht="18.75" customHeight="1">
      <c r="A1186" s="99"/>
      <c r="B1186" s="100" t="s">
        <v>808</v>
      </c>
      <c r="C1186" s="101" t="s">
        <v>191</v>
      </c>
      <c r="D1186" s="102" t="e">
        <f>SUMIFS(#REF!,#REF!,$B1186,#REF!,$C1186,#REF!,$D$2)</f>
        <v>#REF!</v>
      </c>
      <c r="E1186" s="102" t="e">
        <f>SUMIFS(#REF!,#REF!,$B1186,#REF!,$C1186,#REF!,$D$2)</f>
        <v>#REF!</v>
      </c>
      <c r="F1186" s="102" t="e">
        <f>SUMIFS(#REF!,#REF!,$B1186,#REF!,$C1186,#REF!,$D$2)</f>
        <v>#REF!</v>
      </c>
      <c r="G1186" s="103" t="e">
        <f>SUMIFS(#REF!,#REF!,$B1186,#REF!,$C1186,#REF!,$G$2)</f>
        <v>#REF!</v>
      </c>
      <c r="H1186" s="103" t="e">
        <f>SUMIFS(#REF!,#REF!,$B1186,#REF!,$C1186,#REF!,$G$2)</f>
        <v>#REF!</v>
      </c>
      <c r="I1186" s="103" t="e">
        <f>SUMIFS(#REF!,#REF!,$B1186,#REF!,$C1186,#REF!,$G$2)</f>
        <v>#REF!</v>
      </c>
      <c r="J1186" s="104" t="e">
        <f>SUMIFS(#REF!,#REF!,$B1186,#REF!,$C1186,#REF!,$J$2)</f>
        <v>#REF!</v>
      </c>
      <c r="K1186" s="104" t="e">
        <f>SUMIFS(#REF!,#REF!,$B1186,#REF!,$C1186,#REF!,$J$2)</f>
        <v>#REF!</v>
      </c>
      <c r="L1186" s="104" t="e">
        <f>SUMIFS(#REF!,#REF!,$B1186,#REF!,$C1186,#REF!,$J$2)</f>
        <v>#REF!</v>
      </c>
      <c r="M1186" s="99"/>
      <c r="N1186" s="99"/>
      <c r="O1186" s="99"/>
      <c r="P1186" s="99"/>
      <c r="Q1186" s="99"/>
      <c r="R1186" s="99"/>
      <c r="S1186" s="99"/>
      <c r="T1186" s="99"/>
      <c r="U1186" s="99"/>
      <c r="V1186" s="99"/>
      <c r="W1186" s="99"/>
      <c r="X1186" s="99"/>
      <c r="Y1186" s="99"/>
      <c r="Z1186" s="99"/>
      <c r="AA1186" s="99"/>
      <c r="AB1186" s="99"/>
      <c r="AC1186" s="99"/>
      <c r="AD1186" s="99"/>
      <c r="AE1186" s="99"/>
      <c r="AF1186" s="99"/>
      <c r="AG1186" s="99"/>
      <c r="AH1186" s="99"/>
      <c r="AI1186" s="99"/>
      <c r="AJ1186" s="99"/>
      <c r="AK1186" s="99"/>
    </row>
    <row r="1187" spans="1:37" ht="18.75" customHeight="1">
      <c r="A1187" s="99"/>
      <c r="B1187" s="100" t="s">
        <v>808</v>
      </c>
      <c r="C1187" s="101" t="s">
        <v>348</v>
      </c>
      <c r="D1187" s="102" t="e">
        <f>SUMIFS(#REF!,#REF!,$B1187,#REF!,$C1187,#REF!,$D$2)</f>
        <v>#REF!</v>
      </c>
      <c r="E1187" s="102" t="e">
        <f>SUMIFS(#REF!,#REF!,$B1187,#REF!,$C1187,#REF!,$D$2)</f>
        <v>#REF!</v>
      </c>
      <c r="F1187" s="102" t="e">
        <f>SUMIFS(#REF!,#REF!,$B1187,#REF!,$C1187,#REF!,$D$2)</f>
        <v>#REF!</v>
      </c>
      <c r="G1187" s="103" t="e">
        <f>SUMIFS(#REF!,#REF!,$B1187,#REF!,$C1187,#REF!,$G$2)</f>
        <v>#REF!</v>
      </c>
      <c r="H1187" s="103" t="e">
        <f>SUMIFS(#REF!,#REF!,$B1187,#REF!,$C1187,#REF!,$G$2)</f>
        <v>#REF!</v>
      </c>
      <c r="I1187" s="103" t="e">
        <f>SUMIFS(#REF!,#REF!,$B1187,#REF!,$C1187,#REF!,$G$2)</f>
        <v>#REF!</v>
      </c>
      <c r="J1187" s="104" t="e">
        <f>SUMIFS(#REF!,#REF!,$B1187,#REF!,$C1187,#REF!,$J$2)</f>
        <v>#REF!</v>
      </c>
      <c r="K1187" s="104" t="e">
        <f>SUMIFS(#REF!,#REF!,$B1187,#REF!,$C1187,#REF!,$J$2)</f>
        <v>#REF!</v>
      </c>
      <c r="L1187" s="104" t="e">
        <f>SUMIFS(#REF!,#REF!,$B1187,#REF!,$C1187,#REF!,$J$2)</f>
        <v>#REF!</v>
      </c>
      <c r="M1187" s="99"/>
      <c r="N1187" s="99"/>
      <c r="O1187" s="99"/>
      <c r="P1187" s="99"/>
      <c r="Q1187" s="99"/>
      <c r="R1187" s="99"/>
      <c r="S1187" s="99"/>
      <c r="T1187" s="99"/>
      <c r="U1187" s="99"/>
      <c r="V1187" s="99"/>
      <c r="W1187" s="99"/>
      <c r="X1187" s="99"/>
      <c r="Y1187" s="99"/>
      <c r="Z1187" s="99"/>
      <c r="AA1187" s="99"/>
      <c r="AB1187" s="99"/>
      <c r="AC1187" s="99"/>
      <c r="AD1187" s="99"/>
      <c r="AE1187" s="99"/>
      <c r="AF1187" s="99"/>
      <c r="AG1187" s="99"/>
      <c r="AH1187" s="99"/>
      <c r="AI1187" s="99"/>
      <c r="AJ1187" s="99"/>
      <c r="AK1187" s="99"/>
    </row>
    <row r="1188" spans="1:37" ht="18.75" customHeight="1">
      <c r="A1188" s="99"/>
      <c r="B1188" s="100" t="s">
        <v>808</v>
      </c>
      <c r="C1188" s="101" t="s">
        <v>182</v>
      </c>
      <c r="D1188" s="102" t="e">
        <f>SUMIFS(#REF!,#REF!,$B1188,#REF!,$C1188,#REF!,$D$2)</f>
        <v>#REF!</v>
      </c>
      <c r="E1188" s="102" t="e">
        <f>SUMIFS(#REF!,#REF!,$B1188,#REF!,$C1188,#REF!,$D$2)</f>
        <v>#REF!</v>
      </c>
      <c r="F1188" s="102" t="e">
        <f>SUMIFS(#REF!,#REF!,$B1188,#REF!,$C1188,#REF!,$D$2)</f>
        <v>#REF!</v>
      </c>
      <c r="G1188" s="103" t="e">
        <f>SUMIFS(#REF!,#REF!,$B1188,#REF!,$C1188,#REF!,$G$2)</f>
        <v>#REF!</v>
      </c>
      <c r="H1188" s="103" t="e">
        <f>SUMIFS(#REF!,#REF!,$B1188,#REF!,$C1188,#REF!,$G$2)</f>
        <v>#REF!</v>
      </c>
      <c r="I1188" s="103" t="e">
        <f>SUMIFS(#REF!,#REF!,$B1188,#REF!,$C1188,#REF!,$G$2)</f>
        <v>#REF!</v>
      </c>
      <c r="J1188" s="104" t="e">
        <f>SUMIFS(#REF!,#REF!,$B1188,#REF!,$C1188,#REF!,$J$2)</f>
        <v>#REF!</v>
      </c>
      <c r="K1188" s="104" t="e">
        <f>SUMIFS(#REF!,#REF!,$B1188,#REF!,$C1188,#REF!,$J$2)</f>
        <v>#REF!</v>
      </c>
      <c r="L1188" s="104" t="e">
        <f>SUMIFS(#REF!,#REF!,$B1188,#REF!,$C1188,#REF!,$J$2)</f>
        <v>#REF!</v>
      </c>
      <c r="M1188" s="99"/>
      <c r="N1188" s="99"/>
      <c r="O1188" s="99"/>
      <c r="P1188" s="99"/>
      <c r="Q1188" s="99"/>
      <c r="R1188" s="99"/>
      <c r="S1188" s="99"/>
      <c r="T1188" s="99"/>
      <c r="U1188" s="99"/>
      <c r="V1188" s="99"/>
      <c r="W1188" s="99"/>
      <c r="X1188" s="99"/>
      <c r="Y1188" s="99"/>
      <c r="Z1188" s="99"/>
      <c r="AA1188" s="99"/>
      <c r="AB1188" s="99"/>
      <c r="AC1188" s="99"/>
      <c r="AD1188" s="99"/>
      <c r="AE1188" s="99"/>
      <c r="AF1188" s="99"/>
      <c r="AG1188" s="99"/>
      <c r="AH1188" s="99"/>
      <c r="AI1188" s="99"/>
      <c r="AJ1188" s="99"/>
      <c r="AK1188" s="99"/>
    </row>
    <row r="1189" spans="1:37" ht="18.75" customHeight="1">
      <c r="A1189" s="99"/>
      <c r="B1189" s="100" t="s">
        <v>808</v>
      </c>
      <c r="C1189" s="101" t="s">
        <v>170</v>
      </c>
      <c r="D1189" s="102" t="e">
        <f>SUMIFS(#REF!,#REF!,$B1189,#REF!,$C1189,#REF!,$D$2)</f>
        <v>#REF!</v>
      </c>
      <c r="E1189" s="102" t="e">
        <f>SUMIFS(#REF!,#REF!,$B1189,#REF!,$C1189,#REF!,$D$2)</f>
        <v>#REF!</v>
      </c>
      <c r="F1189" s="102" t="e">
        <f>SUMIFS(#REF!,#REF!,$B1189,#REF!,$C1189,#REF!,$D$2)</f>
        <v>#REF!</v>
      </c>
      <c r="G1189" s="103" t="e">
        <f>SUMIFS(#REF!,#REF!,$B1189,#REF!,$C1189,#REF!,$G$2)</f>
        <v>#REF!</v>
      </c>
      <c r="H1189" s="103" t="e">
        <f>SUMIFS(#REF!,#REF!,$B1189,#REF!,$C1189,#REF!,$G$2)</f>
        <v>#REF!</v>
      </c>
      <c r="I1189" s="103" t="e">
        <f>SUMIFS(#REF!,#REF!,$B1189,#REF!,$C1189,#REF!,$G$2)</f>
        <v>#REF!</v>
      </c>
      <c r="J1189" s="104" t="e">
        <f>SUMIFS(#REF!,#REF!,$B1189,#REF!,$C1189,#REF!,$J$2)</f>
        <v>#REF!</v>
      </c>
      <c r="K1189" s="104" t="e">
        <f>SUMIFS(#REF!,#REF!,$B1189,#REF!,$C1189,#REF!,$J$2)</f>
        <v>#REF!</v>
      </c>
      <c r="L1189" s="104" t="e">
        <f>SUMIFS(#REF!,#REF!,$B1189,#REF!,$C1189,#REF!,$J$2)</f>
        <v>#REF!</v>
      </c>
      <c r="M1189" s="99"/>
      <c r="N1189" s="99"/>
      <c r="O1189" s="99"/>
      <c r="P1189" s="99"/>
      <c r="Q1189" s="99"/>
      <c r="R1189" s="99"/>
      <c r="S1189" s="99"/>
      <c r="T1189" s="99"/>
      <c r="U1189" s="99"/>
      <c r="V1189" s="99"/>
      <c r="W1189" s="99"/>
      <c r="X1189" s="99"/>
      <c r="Y1189" s="99"/>
      <c r="Z1189" s="99"/>
      <c r="AA1189" s="99"/>
      <c r="AB1189" s="99"/>
      <c r="AC1189" s="99"/>
      <c r="AD1189" s="99"/>
      <c r="AE1189" s="99"/>
      <c r="AF1189" s="99"/>
      <c r="AG1189" s="99"/>
      <c r="AH1189" s="99"/>
      <c r="AI1189" s="99"/>
      <c r="AJ1189" s="99"/>
      <c r="AK1189" s="99"/>
    </row>
    <row r="1190" spans="1:37" ht="18.75" customHeight="1">
      <c r="A1190" s="99"/>
      <c r="B1190" s="100" t="s">
        <v>808</v>
      </c>
      <c r="C1190" s="101" t="s">
        <v>188</v>
      </c>
      <c r="D1190" s="102" t="e">
        <f>SUMIFS(#REF!,#REF!,$B1190,#REF!,$C1190,#REF!,$D$2)</f>
        <v>#REF!</v>
      </c>
      <c r="E1190" s="102" t="e">
        <f>SUMIFS(#REF!,#REF!,$B1190,#REF!,$C1190,#REF!,$D$2)</f>
        <v>#REF!</v>
      </c>
      <c r="F1190" s="102" t="e">
        <f>SUMIFS(#REF!,#REF!,$B1190,#REF!,$C1190,#REF!,$D$2)</f>
        <v>#REF!</v>
      </c>
      <c r="G1190" s="103" t="e">
        <f>SUMIFS(#REF!,#REF!,$B1190,#REF!,$C1190,#REF!,$G$2)</f>
        <v>#REF!</v>
      </c>
      <c r="H1190" s="103" t="e">
        <f>SUMIFS(#REF!,#REF!,$B1190,#REF!,$C1190,#REF!,$G$2)</f>
        <v>#REF!</v>
      </c>
      <c r="I1190" s="103" t="e">
        <f>SUMIFS(#REF!,#REF!,$B1190,#REF!,$C1190,#REF!,$G$2)</f>
        <v>#REF!</v>
      </c>
      <c r="J1190" s="104" t="e">
        <f>SUMIFS(#REF!,#REF!,$B1190,#REF!,$C1190,#REF!,$J$2)</f>
        <v>#REF!</v>
      </c>
      <c r="K1190" s="104" t="e">
        <f>SUMIFS(#REF!,#REF!,$B1190,#REF!,$C1190,#REF!,$J$2)</f>
        <v>#REF!</v>
      </c>
      <c r="L1190" s="104" t="e">
        <f>SUMIFS(#REF!,#REF!,$B1190,#REF!,$C1190,#REF!,$J$2)</f>
        <v>#REF!</v>
      </c>
      <c r="M1190" s="99"/>
      <c r="N1190" s="99"/>
      <c r="O1190" s="99"/>
      <c r="P1190" s="99"/>
      <c r="Q1190" s="99"/>
      <c r="R1190" s="99"/>
      <c r="S1190" s="99"/>
      <c r="T1190" s="99"/>
      <c r="U1190" s="99"/>
      <c r="V1190" s="99"/>
      <c r="W1190" s="99"/>
      <c r="X1190" s="99"/>
      <c r="Y1190" s="99"/>
      <c r="Z1190" s="99"/>
      <c r="AA1190" s="99"/>
      <c r="AB1190" s="99"/>
      <c r="AC1190" s="99"/>
      <c r="AD1190" s="99"/>
      <c r="AE1190" s="99"/>
      <c r="AF1190" s="99"/>
      <c r="AG1190" s="99"/>
      <c r="AH1190" s="99"/>
      <c r="AI1190" s="99"/>
      <c r="AJ1190" s="99"/>
      <c r="AK1190" s="99"/>
    </row>
    <row r="1191" spans="1:37" ht="18.75" customHeight="1">
      <c r="A1191" s="99"/>
      <c r="B1191" s="100" t="s">
        <v>808</v>
      </c>
      <c r="C1191" s="101" t="s">
        <v>176</v>
      </c>
      <c r="D1191" s="102" t="e">
        <f>SUMIFS(#REF!,#REF!,$B1191,#REF!,$C1191,#REF!,$D$2)</f>
        <v>#REF!</v>
      </c>
      <c r="E1191" s="102" t="e">
        <f>SUMIFS(#REF!,#REF!,$B1191,#REF!,$C1191,#REF!,$D$2)</f>
        <v>#REF!</v>
      </c>
      <c r="F1191" s="102" t="e">
        <f>SUMIFS(#REF!,#REF!,$B1191,#REF!,$C1191,#REF!,$D$2)</f>
        <v>#REF!</v>
      </c>
      <c r="G1191" s="103" t="e">
        <f>SUMIFS(#REF!,#REF!,$B1191,#REF!,$C1191,#REF!,$G$2)</f>
        <v>#REF!</v>
      </c>
      <c r="H1191" s="103" t="e">
        <f>SUMIFS(#REF!,#REF!,$B1191,#REF!,$C1191,#REF!,$G$2)</f>
        <v>#REF!</v>
      </c>
      <c r="I1191" s="103" t="e">
        <f>SUMIFS(#REF!,#REF!,$B1191,#REF!,$C1191,#REF!,$G$2)</f>
        <v>#REF!</v>
      </c>
      <c r="J1191" s="104" t="e">
        <f>SUMIFS(#REF!,#REF!,$B1191,#REF!,$C1191,#REF!,$J$2)</f>
        <v>#REF!</v>
      </c>
      <c r="K1191" s="104" t="e">
        <f>SUMIFS(#REF!,#REF!,$B1191,#REF!,$C1191,#REF!,$J$2)</f>
        <v>#REF!</v>
      </c>
      <c r="L1191" s="104" t="e">
        <f>SUMIFS(#REF!,#REF!,$B1191,#REF!,$C1191,#REF!,$J$2)</f>
        <v>#REF!</v>
      </c>
      <c r="M1191" s="99"/>
      <c r="N1191" s="99"/>
      <c r="O1191" s="99"/>
      <c r="P1191" s="99"/>
      <c r="Q1191" s="99"/>
      <c r="R1191" s="99"/>
      <c r="S1191" s="99"/>
      <c r="T1191" s="99"/>
      <c r="U1191" s="99"/>
      <c r="V1191" s="99"/>
      <c r="W1191" s="99"/>
      <c r="X1191" s="99"/>
      <c r="Y1191" s="99"/>
      <c r="Z1191" s="99"/>
      <c r="AA1191" s="99"/>
      <c r="AB1191" s="99"/>
      <c r="AC1191" s="99"/>
      <c r="AD1191" s="99"/>
      <c r="AE1191" s="99"/>
      <c r="AF1191" s="99"/>
      <c r="AG1191" s="99"/>
      <c r="AH1191" s="99"/>
      <c r="AI1191" s="99"/>
      <c r="AJ1191" s="99"/>
      <c r="AK1191" s="99"/>
    </row>
    <row r="1192" spans="1:37" ht="18.75" customHeight="1">
      <c r="A1192" s="99"/>
      <c r="B1192" s="100" t="s">
        <v>808</v>
      </c>
      <c r="C1192" s="101" t="s">
        <v>194</v>
      </c>
      <c r="D1192" s="102" t="e">
        <f>SUMIFS(#REF!,#REF!,$B1192,#REF!,$C1192,#REF!,$D$2)</f>
        <v>#REF!</v>
      </c>
      <c r="E1192" s="102" t="e">
        <f>SUMIFS(#REF!,#REF!,$B1192,#REF!,$C1192,#REF!,$D$2)</f>
        <v>#REF!</v>
      </c>
      <c r="F1192" s="102" t="e">
        <f>SUMIFS(#REF!,#REF!,$B1192,#REF!,$C1192,#REF!,$D$2)</f>
        <v>#REF!</v>
      </c>
      <c r="G1192" s="103" t="e">
        <f>SUMIFS(#REF!,#REF!,$B1192,#REF!,$C1192,#REF!,$G$2)</f>
        <v>#REF!</v>
      </c>
      <c r="H1192" s="103" t="e">
        <f>SUMIFS(#REF!,#REF!,$B1192,#REF!,$C1192,#REF!,$G$2)</f>
        <v>#REF!</v>
      </c>
      <c r="I1192" s="103" t="e">
        <f>SUMIFS(#REF!,#REF!,$B1192,#REF!,$C1192,#REF!,$G$2)</f>
        <v>#REF!</v>
      </c>
      <c r="J1192" s="104" t="e">
        <f>SUMIFS(#REF!,#REF!,$B1192,#REF!,$C1192,#REF!,$J$2)</f>
        <v>#REF!</v>
      </c>
      <c r="K1192" s="104" t="e">
        <f>SUMIFS(#REF!,#REF!,$B1192,#REF!,$C1192,#REF!,$J$2)</f>
        <v>#REF!</v>
      </c>
      <c r="L1192" s="104" t="e">
        <f>SUMIFS(#REF!,#REF!,$B1192,#REF!,$C1192,#REF!,$J$2)</f>
        <v>#REF!</v>
      </c>
      <c r="M1192" s="97"/>
      <c r="N1192" s="97"/>
      <c r="O1192" s="97"/>
      <c r="P1192" s="97"/>
      <c r="Q1192" s="97"/>
      <c r="R1192" s="97"/>
      <c r="S1192" s="97"/>
      <c r="T1192" s="97"/>
      <c r="U1192" s="97"/>
      <c r="V1192" s="97"/>
      <c r="W1192" s="97"/>
      <c r="X1192" s="97"/>
      <c r="Y1192" s="97"/>
      <c r="Z1192" s="97"/>
      <c r="AA1192" s="97"/>
      <c r="AB1192" s="97"/>
      <c r="AC1192" s="97"/>
      <c r="AD1192" s="97"/>
      <c r="AE1192" s="97"/>
      <c r="AF1192" s="97"/>
      <c r="AG1192" s="97"/>
      <c r="AH1192" s="97"/>
      <c r="AI1192" s="97"/>
      <c r="AJ1192" s="97"/>
      <c r="AK1192" s="97"/>
    </row>
    <row r="1193" spans="1:37" ht="18.75" customHeight="1">
      <c r="A1193" s="94"/>
      <c r="B1193" s="95" t="s">
        <v>712</v>
      </c>
      <c r="C1193" s="94"/>
      <c r="D1193" s="96" t="e">
        <f t="shared" ref="D1193:L1193" si="109">SUM(D1194:D1203)</f>
        <v>#REF!</v>
      </c>
      <c r="E1193" s="96" t="e">
        <f t="shared" si="109"/>
        <v>#REF!</v>
      </c>
      <c r="F1193" s="96" t="e">
        <f t="shared" si="109"/>
        <v>#REF!</v>
      </c>
      <c r="G1193" s="96" t="e">
        <f t="shared" si="109"/>
        <v>#REF!</v>
      </c>
      <c r="H1193" s="96" t="e">
        <f t="shared" si="109"/>
        <v>#REF!</v>
      </c>
      <c r="I1193" s="96" t="e">
        <f t="shared" si="109"/>
        <v>#REF!</v>
      </c>
      <c r="J1193" s="96" t="e">
        <f t="shared" si="109"/>
        <v>#REF!</v>
      </c>
      <c r="K1193" s="96" t="e">
        <f t="shared" si="109"/>
        <v>#REF!</v>
      </c>
      <c r="L1193" s="96" t="e">
        <f t="shared" si="109"/>
        <v>#REF!</v>
      </c>
      <c r="M1193" s="99"/>
      <c r="N1193" s="99"/>
      <c r="O1193" s="99"/>
      <c r="P1193" s="99"/>
      <c r="Q1193" s="99"/>
      <c r="R1193" s="99"/>
      <c r="S1193" s="99"/>
      <c r="T1193" s="99"/>
      <c r="U1193" s="99"/>
      <c r="V1193" s="99"/>
      <c r="W1193" s="99"/>
      <c r="X1193" s="99"/>
      <c r="Y1193" s="99"/>
      <c r="Z1193" s="99"/>
      <c r="AA1193" s="99"/>
      <c r="AB1193" s="99"/>
      <c r="AC1193" s="99"/>
      <c r="AD1193" s="99"/>
      <c r="AE1193" s="99"/>
      <c r="AF1193" s="99"/>
      <c r="AG1193" s="99"/>
      <c r="AH1193" s="99"/>
      <c r="AI1193" s="99"/>
      <c r="AJ1193" s="99"/>
      <c r="AK1193" s="99"/>
    </row>
    <row r="1194" spans="1:37" ht="37.5" customHeight="1">
      <c r="A1194" s="99">
        <f>A1183+1</f>
        <v>109</v>
      </c>
      <c r="B1194" s="100" t="s">
        <v>119</v>
      </c>
      <c r="C1194" s="101" t="s">
        <v>372</v>
      </c>
      <c r="D1194" s="102" t="e">
        <f>SUMIFS(#REF!,#REF!,$B1194,#REF!,$C1194,#REF!,$D$2)</f>
        <v>#REF!</v>
      </c>
      <c r="E1194" s="102" t="e">
        <f>SUMIFS(#REF!,#REF!,$B1194,#REF!,$C1194,#REF!,$D$2)</f>
        <v>#REF!</v>
      </c>
      <c r="F1194" s="102" t="e">
        <f>SUMIFS(#REF!,#REF!,$B1194,#REF!,$C1194,#REF!,$D$2)</f>
        <v>#REF!</v>
      </c>
      <c r="G1194" s="103" t="e">
        <f>SUMIFS(#REF!,#REF!,$B1194,#REF!,$C1194,#REF!,$G$2)</f>
        <v>#REF!</v>
      </c>
      <c r="H1194" s="103" t="e">
        <f>SUMIFS(#REF!,#REF!,$B1194,#REF!,$C1194,#REF!,$G$2)</f>
        <v>#REF!</v>
      </c>
      <c r="I1194" s="103" t="e">
        <f>SUMIFS(#REF!,#REF!,$B1194,#REF!,$C1194,#REF!,$G$2)</f>
        <v>#REF!</v>
      </c>
      <c r="J1194" s="104" t="e">
        <f>SUMIFS(#REF!,#REF!,$B1194,#REF!,$C1194,#REF!,$J$2)</f>
        <v>#REF!</v>
      </c>
      <c r="K1194" s="104" t="e">
        <f>SUMIFS(#REF!,#REF!,$B1194,#REF!,$C1194,#REF!,$J$2)</f>
        <v>#REF!</v>
      </c>
      <c r="L1194" s="104" t="e">
        <f>SUMIFS(#REF!,#REF!,$B1194,#REF!,$C1194,#REF!,$J$2)</f>
        <v>#REF!</v>
      </c>
      <c r="M1194" s="99"/>
      <c r="N1194" s="99"/>
      <c r="O1194" s="99"/>
      <c r="P1194" s="99"/>
      <c r="Q1194" s="99"/>
      <c r="R1194" s="99"/>
      <c r="S1194" s="99"/>
      <c r="T1194" s="99"/>
      <c r="U1194" s="99"/>
      <c r="V1194" s="99"/>
      <c r="W1194" s="99"/>
      <c r="X1194" s="99"/>
      <c r="Y1194" s="99"/>
      <c r="Z1194" s="99"/>
      <c r="AA1194" s="99"/>
      <c r="AB1194" s="99"/>
      <c r="AC1194" s="99"/>
      <c r="AD1194" s="99"/>
      <c r="AE1194" s="99"/>
      <c r="AF1194" s="99"/>
      <c r="AG1194" s="99"/>
      <c r="AH1194" s="99"/>
      <c r="AI1194" s="99"/>
      <c r="AJ1194" s="99"/>
      <c r="AK1194" s="99"/>
    </row>
    <row r="1195" spans="1:37" ht="37.5" customHeight="1">
      <c r="A1195" s="99"/>
      <c r="B1195" s="100" t="s">
        <v>119</v>
      </c>
      <c r="C1195" s="101" t="s">
        <v>456</v>
      </c>
      <c r="D1195" s="102" t="e">
        <f>SUMIFS(#REF!,#REF!,$B1195,#REF!,$C1195,#REF!,$D$2)</f>
        <v>#REF!</v>
      </c>
      <c r="E1195" s="102" t="e">
        <f>SUMIFS(#REF!,#REF!,$B1195,#REF!,$C1195,#REF!,$D$2)</f>
        <v>#REF!</v>
      </c>
      <c r="F1195" s="102" t="e">
        <f>SUMIFS(#REF!,#REF!,$B1195,#REF!,$C1195,#REF!,$D$2)</f>
        <v>#REF!</v>
      </c>
      <c r="G1195" s="103" t="e">
        <f>SUMIFS(#REF!,#REF!,$B1195,#REF!,$C1195,#REF!,$G$2)</f>
        <v>#REF!</v>
      </c>
      <c r="H1195" s="103" t="e">
        <f>SUMIFS(#REF!,#REF!,$B1195,#REF!,$C1195,#REF!,$G$2)</f>
        <v>#REF!</v>
      </c>
      <c r="I1195" s="103" t="e">
        <f>SUMIFS(#REF!,#REF!,$B1195,#REF!,$C1195,#REF!,$G$2)</f>
        <v>#REF!</v>
      </c>
      <c r="J1195" s="104" t="e">
        <f>SUMIFS(#REF!,#REF!,$B1195,#REF!,$C1195,#REF!,$J$2)</f>
        <v>#REF!</v>
      </c>
      <c r="K1195" s="104" t="e">
        <f>SUMIFS(#REF!,#REF!,$B1195,#REF!,$C1195,#REF!,$J$2)</f>
        <v>#REF!</v>
      </c>
      <c r="L1195" s="104" t="e">
        <f>SUMIFS(#REF!,#REF!,$B1195,#REF!,$C1195,#REF!,$J$2)</f>
        <v>#REF!</v>
      </c>
      <c r="M1195" s="99"/>
      <c r="N1195" s="99"/>
      <c r="O1195" s="99"/>
      <c r="P1195" s="99"/>
      <c r="Q1195" s="99"/>
      <c r="R1195" s="99"/>
      <c r="S1195" s="99"/>
      <c r="T1195" s="99"/>
      <c r="U1195" s="99"/>
      <c r="V1195" s="99"/>
      <c r="W1195" s="99"/>
      <c r="X1195" s="99"/>
      <c r="Y1195" s="99"/>
      <c r="Z1195" s="99"/>
      <c r="AA1195" s="99"/>
      <c r="AB1195" s="99"/>
      <c r="AC1195" s="99"/>
      <c r="AD1195" s="99"/>
      <c r="AE1195" s="99"/>
      <c r="AF1195" s="99"/>
      <c r="AG1195" s="99"/>
      <c r="AH1195" s="99"/>
      <c r="AI1195" s="99"/>
      <c r="AJ1195" s="99"/>
      <c r="AK1195" s="99"/>
    </row>
    <row r="1196" spans="1:37" ht="37.5" customHeight="1">
      <c r="A1196" s="99"/>
      <c r="B1196" s="100" t="s">
        <v>119</v>
      </c>
      <c r="C1196" s="101" t="s">
        <v>465</v>
      </c>
      <c r="D1196" s="102" t="e">
        <f>SUMIFS(#REF!,#REF!,$B1196,#REF!,$C1196,#REF!,$D$2)</f>
        <v>#REF!</v>
      </c>
      <c r="E1196" s="102" t="e">
        <f>SUMIFS(#REF!,#REF!,$B1196,#REF!,$C1196,#REF!,$D$2)</f>
        <v>#REF!</v>
      </c>
      <c r="F1196" s="102" t="e">
        <f>SUMIFS(#REF!,#REF!,$B1196,#REF!,$C1196,#REF!,$D$2)</f>
        <v>#REF!</v>
      </c>
      <c r="G1196" s="103" t="e">
        <f>SUMIFS(#REF!,#REF!,$B1196,#REF!,$C1196,#REF!,$G$2)</f>
        <v>#REF!</v>
      </c>
      <c r="H1196" s="103" t="e">
        <f>SUMIFS(#REF!,#REF!,$B1196,#REF!,$C1196,#REF!,$G$2)</f>
        <v>#REF!</v>
      </c>
      <c r="I1196" s="103" t="e">
        <f>SUMIFS(#REF!,#REF!,$B1196,#REF!,$C1196,#REF!,$G$2)</f>
        <v>#REF!</v>
      </c>
      <c r="J1196" s="104" t="e">
        <f>SUMIFS(#REF!,#REF!,$B1196,#REF!,$C1196,#REF!,$J$2)</f>
        <v>#REF!</v>
      </c>
      <c r="K1196" s="104" t="e">
        <f>SUMIFS(#REF!,#REF!,$B1196,#REF!,$C1196,#REF!,$J$2)</f>
        <v>#REF!</v>
      </c>
      <c r="L1196" s="104" t="e">
        <f>SUMIFS(#REF!,#REF!,$B1196,#REF!,$C1196,#REF!,$J$2)</f>
        <v>#REF!</v>
      </c>
      <c r="M1196" s="99"/>
      <c r="N1196" s="99"/>
      <c r="O1196" s="99"/>
      <c r="P1196" s="99"/>
      <c r="Q1196" s="99"/>
      <c r="R1196" s="99"/>
      <c r="S1196" s="99"/>
      <c r="T1196" s="99"/>
      <c r="U1196" s="99"/>
      <c r="V1196" s="99"/>
      <c r="W1196" s="99"/>
      <c r="X1196" s="99"/>
      <c r="Y1196" s="99"/>
      <c r="Z1196" s="99"/>
      <c r="AA1196" s="99"/>
      <c r="AB1196" s="99"/>
      <c r="AC1196" s="99"/>
      <c r="AD1196" s="99"/>
      <c r="AE1196" s="99"/>
      <c r="AF1196" s="99"/>
      <c r="AG1196" s="99"/>
      <c r="AH1196" s="99"/>
      <c r="AI1196" s="99"/>
      <c r="AJ1196" s="99"/>
      <c r="AK1196" s="99"/>
    </row>
    <row r="1197" spans="1:37" ht="37.5" customHeight="1">
      <c r="A1197" s="99"/>
      <c r="B1197" s="100" t="s">
        <v>119</v>
      </c>
      <c r="C1197" s="101" t="s">
        <v>191</v>
      </c>
      <c r="D1197" s="102" t="e">
        <f>SUMIFS(#REF!,#REF!,$B1197,#REF!,$C1197,#REF!,$D$2)</f>
        <v>#REF!</v>
      </c>
      <c r="E1197" s="102" t="e">
        <f>SUMIFS(#REF!,#REF!,$B1197,#REF!,$C1197,#REF!,$D$2)</f>
        <v>#REF!</v>
      </c>
      <c r="F1197" s="102" t="e">
        <f>SUMIFS(#REF!,#REF!,$B1197,#REF!,$C1197,#REF!,$D$2)</f>
        <v>#REF!</v>
      </c>
      <c r="G1197" s="103" t="e">
        <f>SUMIFS(#REF!,#REF!,$B1197,#REF!,$C1197,#REF!,$G$2)</f>
        <v>#REF!</v>
      </c>
      <c r="H1197" s="103" t="e">
        <f>SUMIFS(#REF!,#REF!,$B1197,#REF!,$C1197,#REF!,$G$2)</f>
        <v>#REF!</v>
      </c>
      <c r="I1197" s="103" t="e">
        <f>SUMIFS(#REF!,#REF!,$B1197,#REF!,$C1197,#REF!,$G$2)</f>
        <v>#REF!</v>
      </c>
      <c r="J1197" s="104" t="e">
        <f>SUMIFS(#REF!,#REF!,$B1197,#REF!,$C1197,#REF!,$J$2)</f>
        <v>#REF!</v>
      </c>
      <c r="K1197" s="104" t="e">
        <f>SUMIFS(#REF!,#REF!,$B1197,#REF!,$C1197,#REF!,$J$2)</f>
        <v>#REF!</v>
      </c>
      <c r="L1197" s="104" t="e">
        <f>SUMIFS(#REF!,#REF!,$B1197,#REF!,$C1197,#REF!,$J$2)</f>
        <v>#REF!</v>
      </c>
      <c r="M1197" s="99"/>
      <c r="N1197" s="99"/>
      <c r="O1197" s="99"/>
      <c r="P1197" s="99"/>
      <c r="Q1197" s="99"/>
      <c r="R1197" s="99"/>
      <c r="S1197" s="99"/>
      <c r="T1197" s="99"/>
      <c r="U1197" s="99"/>
      <c r="V1197" s="99"/>
      <c r="W1197" s="99"/>
      <c r="X1197" s="99"/>
      <c r="Y1197" s="99"/>
      <c r="Z1197" s="99"/>
      <c r="AA1197" s="99"/>
      <c r="AB1197" s="99"/>
      <c r="AC1197" s="99"/>
      <c r="AD1197" s="99"/>
      <c r="AE1197" s="99"/>
      <c r="AF1197" s="99"/>
      <c r="AG1197" s="99"/>
      <c r="AH1197" s="99"/>
      <c r="AI1197" s="99"/>
      <c r="AJ1197" s="99"/>
      <c r="AK1197" s="99"/>
    </row>
    <row r="1198" spans="1:37" ht="37.5" customHeight="1">
      <c r="A1198" s="99"/>
      <c r="B1198" s="100" t="s">
        <v>119</v>
      </c>
      <c r="C1198" s="101" t="s">
        <v>348</v>
      </c>
      <c r="D1198" s="102" t="e">
        <f>SUMIFS(#REF!,#REF!,$B1198,#REF!,$C1198,#REF!,$D$2)</f>
        <v>#REF!</v>
      </c>
      <c r="E1198" s="102" t="e">
        <f>SUMIFS(#REF!,#REF!,$B1198,#REF!,$C1198,#REF!,$D$2)</f>
        <v>#REF!</v>
      </c>
      <c r="F1198" s="102" t="e">
        <f>SUMIFS(#REF!,#REF!,$B1198,#REF!,$C1198,#REF!,$D$2)</f>
        <v>#REF!</v>
      </c>
      <c r="G1198" s="103" t="e">
        <f>SUMIFS(#REF!,#REF!,$B1198,#REF!,$C1198,#REF!,$G$2)</f>
        <v>#REF!</v>
      </c>
      <c r="H1198" s="103" t="e">
        <f>SUMIFS(#REF!,#REF!,$B1198,#REF!,$C1198,#REF!,$G$2)</f>
        <v>#REF!</v>
      </c>
      <c r="I1198" s="103" t="e">
        <f>SUMIFS(#REF!,#REF!,$B1198,#REF!,$C1198,#REF!,$G$2)</f>
        <v>#REF!</v>
      </c>
      <c r="J1198" s="104" t="e">
        <f>SUMIFS(#REF!,#REF!,$B1198,#REF!,$C1198,#REF!,$J$2)</f>
        <v>#REF!</v>
      </c>
      <c r="K1198" s="104" t="e">
        <f>SUMIFS(#REF!,#REF!,$B1198,#REF!,$C1198,#REF!,$J$2)</f>
        <v>#REF!</v>
      </c>
      <c r="L1198" s="104" t="e">
        <f>SUMIFS(#REF!,#REF!,$B1198,#REF!,$C1198,#REF!,$J$2)</f>
        <v>#REF!</v>
      </c>
      <c r="M1198" s="99"/>
      <c r="N1198" s="99"/>
      <c r="O1198" s="99"/>
      <c r="P1198" s="99"/>
      <c r="Q1198" s="99"/>
      <c r="R1198" s="99"/>
      <c r="S1198" s="99"/>
      <c r="T1198" s="99"/>
      <c r="U1198" s="99"/>
      <c r="V1198" s="99"/>
      <c r="W1198" s="99"/>
      <c r="X1198" s="99"/>
      <c r="Y1198" s="99"/>
      <c r="Z1198" s="99"/>
      <c r="AA1198" s="99"/>
      <c r="AB1198" s="99"/>
      <c r="AC1198" s="99"/>
      <c r="AD1198" s="99"/>
      <c r="AE1198" s="99"/>
      <c r="AF1198" s="99"/>
      <c r="AG1198" s="99"/>
      <c r="AH1198" s="99"/>
      <c r="AI1198" s="99"/>
      <c r="AJ1198" s="99"/>
      <c r="AK1198" s="99"/>
    </row>
    <row r="1199" spans="1:37" ht="37.5" customHeight="1">
      <c r="A1199" s="99"/>
      <c r="B1199" s="100" t="s">
        <v>119</v>
      </c>
      <c r="C1199" s="101" t="s">
        <v>182</v>
      </c>
      <c r="D1199" s="102" t="e">
        <f>SUMIFS(#REF!,#REF!,$B1199,#REF!,$C1199,#REF!,$D$2)</f>
        <v>#REF!</v>
      </c>
      <c r="E1199" s="102" t="e">
        <f>SUMIFS(#REF!,#REF!,$B1199,#REF!,$C1199,#REF!,$D$2)</f>
        <v>#REF!</v>
      </c>
      <c r="F1199" s="102" t="e">
        <f>SUMIFS(#REF!,#REF!,$B1199,#REF!,$C1199,#REF!,$D$2)</f>
        <v>#REF!</v>
      </c>
      <c r="G1199" s="103" t="e">
        <f>SUMIFS(#REF!,#REF!,$B1199,#REF!,$C1199,#REF!,$G$2)</f>
        <v>#REF!</v>
      </c>
      <c r="H1199" s="103" t="e">
        <f>SUMIFS(#REF!,#REF!,$B1199,#REF!,$C1199,#REF!,$G$2)</f>
        <v>#REF!</v>
      </c>
      <c r="I1199" s="103" t="e">
        <f>SUMIFS(#REF!,#REF!,$B1199,#REF!,$C1199,#REF!,$G$2)</f>
        <v>#REF!</v>
      </c>
      <c r="J1199" s="104" t="e">
        <f>SUMIFS(#REF!,#REF!,$B1199,#REF!,$C1199,#REF!,$J$2)</f>
        <v>#REF!</v>
      </c>
      <c r="K1199" s="104" t="e">
        <f>SUMIFS(#REF!,#REF!,$B1199,#REF!,$C1199,#REF!,$J$2)</f>
        <v>#REF!</v>
      </c>
      <c r="L1199" s="104" t="e">
        <f>SUMIFS(#REF!,#REF!,$B1199,#REF!,$C1199,#REF!,$J$2)</f>
        <v>#REF!</v>
      </c>
      <c r="M1199" s="99"/>
      <c r="N1199" s="99"/>
      <c r="O1199" s="99"/>
      <c r="P1199" s="99"/>
      <c r="Q1199" s="99"/>
      <c r="R1199" s="99"/>
      <c r="S1199" s="99"/>
      <c r="T1199" s="99"/>
      <c r="U1199" s="99"/>
      <c r="V1199" s="99"/>
      <c r="W1199" s="99"/>
      <c r="X1199" s="99"/>
      <c r="Y1199" s="99"/>
      <c r="Z1199" s="99"/>
      <c r="AA1199" s="99"/>
      <c r="AB1199" s="99"/>
      <c r="AC1199" s="99"/>
      <c r="AD1199" s="99"/>
      <c r="AE1199" s="99"/>
      <c r="AF1199" s="99"/>
      <c r="AG1199" s="99"/>
      <c r="AH1199" s="99"/>
      <c r="AI1199" s="99"/>
      <c r="AJ1199" s="99"/>
      <c r="AK1199" s="99"/>
    </row>
    <row r="1200" spans="1:37" ht="37.5" customHeight="1">
      <c r="A1200" s="99"/>
      <c r="B1200" s="100" t="s">
        <v>119</v>
      </c>
      <c r="C1200" s="101" t="s">
        <v>170</v>
      </c>
      <c r="D1200" s="102" t="e">
        <f>SUMIFS(#REF!,#REF!,$B1200,#REF!,$C1200,#REF!,$D$2)</f>
        <v>#REF!</v>
      </c>
      <c r="E1200" s="102" t="e">
        <f>SUMIFS(#REF!,#REF!,$B1200,#REF!,$C1200,#REF!,$D$2)</f>
        <v>#REF!</v>
      </c>
      <c r="F1200" s="102" t="e">
        <f>SUMIFS(#REF!,#REF!,$B1200,#REF!,$C1200,#REF!,$D$2)</f>
        <v>#REF!</v>
      </c>
      <c r="G1200" s="103" t="e">
        <f>SUMIFS(#REF!,#REF!,$B1200,#REF!,$C1200,#REF!,$G$2)</f>
        <v>#REF!</v>
      </c>
      <c r="H1200" s="103" t="e">
        <f>SUMIFS(#REF!,#REF!,$B1200,#REF!,$C1200,#REF!,$G$2)</f>
        <v>#REF!</v>
      </c>
      <c r="I1200" s="103" t="e">
        <f>SUMIFS(#REF!,#REF!,$B1200,#REF!,$C1200,#REF!,$G$2)</f>
        <v>#REF!</v>
      </c>
      <c r="J1200" s="104" t="e">
        <f>SUMIFS(#REF!,#REF!,$B1200,#REF!,$C1200,#REF!,$J$2)</f>
        <v>#REF!</v>
      </c>
      <c r="K1200" s="104" t="e">
        <f>SUMIFS(#REF!,#REF!,$B1200,#REF!,$C1200,#REF!,$J$2)</f>
        <v>#REF!</v>
      </c>
      <c r="L1200" s="104" t="e">
        <f>SUMIFS(#REF!,#REF!,$B1200,#REF!,$C1200,#REF!,$J$2)</f>
        <v>#REF!</v>
      </c>
      <c r="M1200" s="99"/>
      <c r="N1200" s="99"/>
      <c r="O1200" s="99"/>
      <c r="P1200" s="99"/>
      <c r="Q1200" s="99"/>
      <c r="R1200" s="99"/>
      <c r="S1200" s="99"/>
      <c r="T1200" s="99"/>
      <c r="U1200" s="99"/>
      <c r="V1200" s="99"/>
      <c r="W1200" s="99"/>
      <c r="X1200" s="99"/>
      <c r="Y1200" s="99"/>
      <c r="Z1200" s="99"/>
      <c r="AA1200" s="99"/>
      <c r="AB1200" s="99"/>
      <c r="AC1200" s="99"/>
      <c r="AD1200" s="99"/>
      <c r="AE1200" s="99"/>
      <c r="AF1200" s="99"/>
      <c r="AG1200" s="99"/>
      <c r="AH1200" s="99"/>
      <c r="AI1200" s="99"/>
      <c r="AJ1200" s="99"/>
      <c r="AK1200" s="99"/>
    </row>
    <row r="1201" spans="1:37" ht="37.5" customHeight="1">
      <c r="A1201" s="99"/>
      <c r="B1201" s="100" t="s">
        <v>119</v>
      </c>
      <c r="C1201" s="101" t="s">
        <v>188</v>
      </c>
      <c r="D1201" s="102" t="e">
        <f>SUMIFS(#REF!,#REF!,$B1201,#REF!,$C1201,#REF!,$D$2)</f>
        <v>#REF!</v>
      </c>
      <c r="E1201" s="102" t="e">
        <f>SUMIFS(#REF!,#REF!,$B1201,#REF!,$C1201,#REF!,$D$2)</f>
        <v>#REF!</v>
      </c>
      <c r="F1201" s="102" t="e">
        <f>SUMIFS(#REF!,#REF!,$B1201,#REF!,$C1201,#REF!,$D$2)</f>
        <v>#REF!</v>
      </c>
      <c r="G1201" s="103" t="e">
        <f>SUMIFS(#REF!,#REF!,$B1201,#REF!,$C1201,#REF!,$G$2)</f>
        <v>#REF!</v>
      </c>
      <c r="H1201" s="103" t="e">
        <f>SUMIFS(#REF!,#REF!,$B1201,#REF!,$C1201,#REF!,$G$2)</f>
        <v>#REF!</v>
      </c>
      <c r="I1201" s="103" t="e">
        <f>SUMIFS(#REF!,#REF!,$B1201,#REF!,$C1201,#REF!,$G$2)</f>
        <v>#REF!</v>
      </c>
      <c r="J1201" s="104" t="e">
        <f>SUMIFS(#REF!,#REF!,$B1201,#REF!,$C1201,#REF!,$J$2)</f>
        <v>#REF!</v>
      </c>
      <c r="K1201" s="104" t="e">
        <f>SUMIFS(#REF!,#REF!,$B1201,#REF!,$C1201,#REF!,$J$2)</f>
        <v>#REF!</v>
      </c>
      <c r="L1201" s="104" t="e">
        <f>SUMIFS(#REF!,#REF!,$B1201,#REF!,$C1201,#REF!,$J$2)</f>
        <v>#REF!</v>
      </c>
      <c r="M1201" s="99"/>
      <c r="N1201" s="99"/>
      <c r="O1201" s="99"/>
      <c r="P1201" s="99"/>
      <c r="Q1201" s="99"/>
      <c r="R1201" s="99"/>
      <c r="S1201" s="99"/>
      <c r="T1201" s="99"/>
      <c r="U1201" s="99"/>
      <c r="V1201" s="99"/>
      <c r="W1201" s="99"/>
      <c r="X1201" s="99"/>
      <c r="Y1201" s="99"/>
      <c r="Z1201" s="99"/>
      <c r="AA1201" s="99"/>
      <c r="AB1201" s="99"/>
      <c r="AC1201" s="99"/>
      <c r="AD1201" s="99"/>
      <c r="AE1201" s="99"/>
      <c r="AF1201" s="99"/>
      <c r="AG1201" s="99"/>
      <c r="AH1201" s="99"/>
      <c r="AI1201" s="99"/>
      <c r="AJ1201" s="99"/>
      <c r="AK1201" s="99"/>
    </row>
    <row r="1202" spans="1:37" ht="37.5" customHeight="1">
      <c r="A1202" s="99"/>
      <c r="B1202" s="100" t="s">
        <v>119</v>
      </c>
      <c r="C1202" s="101" t="s">
        <v>176</v>
      </c>
      <c r="D1202" s="102" t="e">
        <f>SUMIFS(#REF!,#REF!,$B1202,#REF!,$C1202,#REF!,$D$2)</f>
        <v>#REF!</v>
      </c>
      <c r="E1202" s="102" t="e">
        <f>SUMIFS(#REF!,#REF!,$B1202,#REF!,$C1202,#REF!,$D$2)</f>
        <v>#REF!</v>
      </c>
      <c r="F1202" s="102" t="e">
        <f>SUMIFS(#REF!,#REF!,$B1202,#REF!,$C1202,#REF!,$D$2)</f>
        <v>#REF!</v>
      </c>
      <c r="G1202" s="103" t="e">
        <f>SUMIFS(#REF!,#REF!,$B1202,#REF!,$C1202,#REF!,$G$2)</f>
        <v>#REF!</v>
      </c>
      <c r="H1202" s="103" t="e">
        <f>SUMIFS(#REF!,#REF!,$B1202,#REF!,$C1202,#REF!,$G$2)</f>
        <v>#REF!</v>
      </c>
      <c r="I1202" s="103" t="e">
        <f>SUMIFS(#REF!,#REF!,$B1202,#REF!,$C1202,#REF!,$G$2)</f>
        <v>#REF!</v>
      </c>
      <c r="J1202" s="104" t="e">
        <f>SUMIFS(#REF!,#REF!,$B1202,#REF!,$C1202,#REF!,$J$2)</f>
        <v>#REF!</v>
      </c>
      <c r="K1202" s="104" t="e">
        <f>SUMIFS(#REF!,#REF!,$B1202,#REF!,$C1202,#REF!,$J$2)</f>
        <v>#REF!</v>
      </c>
      <c r="L1202" s="104" t="e">
        <f>SUMIFS(#REF!,#REF!,$B1202,#REF!,$C1202,#REF!,$J$2)</f>
        <v>#REF!</v>
      </c>
      <c r="M1202" s="99"/>
      <c r="N1202" s="99"/>
      <c r="O1202" s="99"/>
      <c r="P1202" s="99"/>
      <c r="Q1202" s="99"/>
      <c r="R1202" s="99"/>
      <c r="S1202" s="99"/>
      <c r="T1202" s="99"/>
      <c r="U1202" s="99"/>
      <c r="V1202" s="99"/>
      <c r="W1202" s="99"/>
      <c r="X1202" s="99"/>
      <c r="Y1202" s="99"/>
      <c r="Z1202" s="99"/>
      <c r="AA1202" s="99"/>
      <c r="AB1202" s="99"/>
      <c r="AC1202" s="99"/>
      <c r="AD1202" s="99"/>
      <c r="AE1202" s="99"/>
      <c r="AF1202" s="99"/>
      <c r="AG1202" s="99"/>
      <c r="AH1202" s="99"/>
      <c r="AI1202" s="99"/>
      <c r="AJ1202" s="99"/>
      <c r="AK1202" s="99"/>
    </row>
    <row r="1203" spans="1:37" ht="37.5" customHeight="1">
      <c r="A1203" s="99"/>
      <c r="B1203" s="100" t="s">
        <v>119</v>
      </c>
      <c r="C1203" s="101" t="s">
        <v>194</v>
      </c>
      <c r="D1203" s="102" t="e">
        <f>SUMIFS(#REF!,#REF!,$B1203,#REF!,$C1203,#REF!,$D$2)</f>
        <v>#REF!</v>
      </c>
      <c r="E1203" s="102" t="e">
        <f>SUMIFS(#REF!,#REF!,$B1203,#REF!,$C1203,#REF!,$D$2)</f>
        <v>#REF!</v>
      </c>
      <c r="F1203" s="102" t="e">
        <f>SUMIFS(#REF!,#REF!,$B1203,#REF!,$C1203,#REF!,$D$2)</f>
        <v>#REF!</v>
      </c>
      <c r="G1203" s="103" t="e">
        <f>SUMIFS(#REF!,#REF!,$B1203,#REF!,$C1203,#REF!,$G$2)</f>
        <v>#REF!</v>
      </c>
      <c r="H1203" s="103" t="e">
        <f>SUMIFS(#REF!,#REF!,$B1203,#REF!,$C1203,#REF!,$G$2)</f>
        <v>#REF!</v>
      </c>
      <c r="I1203" s="103" t="e">
        <f>SUMIFS(#REF!,#REF!,$B1203,#REF!,$C1203,#REF!,$G$2)</f>
        <v>#REF!</v>
      </c>
      <c r="J1203" s="104" t="e">
        <f>SUMIFS(#REF!,#REF!,$B1203,#REF!,$C1203,#REF!,$J$2)</f>
        <v>#REF!</v>
      </c>
      <c r="K1203" s="104" t="e">
        <f>SUMIFS(#REF!,#REF!,$B1203,#REF!,$C1203,#REF!,$J$2)</f>
        <v>#REF!</v>
      </c>
      <c r="L1203" s="104" t="e">
        <f>SUMIFS(#REF!,#REF!,$B1203,#REF!,$C1203,#REF!,$J$2)</f>
        <v>#REF!</v>
      </c>
      <c r="M1203" s="97"/>
      <c r="N1203" s="97"/>
      <c r="O1203" s="97"/>
      <c r="P1203" s="97"/>
      <c r="Q1203" s="97"/>
      <c r="R1203" s="97"/>
      <c r="S1203" s="97"/>
      <c r="T1203" s="97"/>
      <c r="U1203" s="97"/>
      <c r="V1203" s="97"/>
      <c r="W1203" s="97"/>
      <c r="X1203" s="97"/>
      <c r="Y1203" s="97"/>
      <c r="Z1203" s="97"/>
      <c r="AA1203" s="97"/>
      <c r="AB1203" s="97"/>
      <c r="AC1203" s="97"/>
      <c r="AD1203" s="97"/>
      <c r="AE1203" s="97"/>
      <c r="AF1203" s="97"/>
      <c r="AG1203" s="97"/>
      <c r="AH1203" s="97"/>
      <c r="AI1203" s="97"/>
      <c r="AJ1203" s="97"/>
      <c r="AK1203" s="97"/>
    </row>
    <row r="1204" spans="1:37" ht="18.75" customHeight="1">
      <c r="A1204" s="94"/>
      <c r="B1204" s="95" t="s">
        <v>712</v>
      </c>
      <c r="C1204" s="94"/>
      <c r="D1204" s="96" t="e">
        <f t="shared" ref="D1204:L1204" si="110">SUM(D1205:D1214)</f>
        <v>#REF!</v>
      </c>
      <c r="E1204" s="96" t="e">
        <f t="shared" si="110"/>
        <v>#REF!</v>
      </c>
      <c r="F1204" s="96" t="e">
        <f t="shared" si="110"/>
        <v>#REF!</v>
      </c>
      <c r="G1204" s="96" t="e">
        <f t="shared" si="110"/>
        <v>#REF!</v>
      </c>
      <c r="H1204" s="96" t="e">
        <f t="shared" si="110"/>
        <v>#REF!</v>
      </c>
      <c r="I1204" s="96" t="e">
        <f t="shared" si="110"/>
        <v>#REF!</v>
      </c>
      <c r="J1204" s="96" t="e">
        <f t="shared" si="110"/>
        <v>#REF!</v>
      </c>
      <c r="K1204" s="96" t="e">
        <f t="shared" si="110"/>
        <v>#REF!</v>
      </c>
      <c r="L1204" s="96" t="e">
        <f t="shared" si="110"/>
        <v>#REF!</v>
      </c>
      <c r="M1204" s="99"/>
      <c r="N1204" s="99"/>
      <c r="O1204" s="99"/>
      <c r="P1204" s="99"/>
      <c r="Q1204" s="99"/>
      <c r="R1204" s="99"/>
      <c r="S1204" s="99"/>
      <c r="T1204" s="99"/>
      <c r="U1204" s="99"/>
      <c r="V1204" s="99"/>
      <c r="W1204" s="99"/>
      <c r="X1204" s="99"/>
      <c r="Y1204" s="99"/>
      <c r="Z1204" s="99"/>
      <c r="AA1204" s="99"/>
      <c r="AB1204" s="99"/>
      <c r="AC1204" s="99"/>
      <c r="AD1204" s="99"/>
      <c r="AE1204" s="99"/>
      <c r="AF1204" s="99"/>
      <c r="AG1204" s="99"/>
      <c r="AH1204" s="99"/>
      <c r="AI1204" s="99"/>
      <c r="AJ1204" s="99"/>
      <c r="AK1204" s="99"/>
    </row>
    <row r="1205" spans="1:37" ht="37.5" customHeight="1">
      <c r="A1205" s="99">
        <f>A1194+1</f>
        <v>110</v>
      </c>
      <c r="B1205" s="100" t="s">
        <v>809</v>
      </c>
      <c r="C1205" s="101" t="s">
        <v>372</v>
      </c>
      <c r="D1205" s="102" t="e">
        <f>SUMIFS(#REF!,#REF!,$B1205,#REF!,$C1205,#REF!,$D$2)</f>
        <v>#REF!</v>
      </c>
      <c r="E1205" s="102" t="e">
        <f>SUMIFS(#REF!,#REF!,$B1205,#REF!,$C1205,#REF!,$D$2)</f>
        <v>#REF!</v>
      </c>
      <c r="F1205" s="102" t="e">
        <f>SUMIFS(#REF!,#REF!,$B1205,#REF!,$C1205,#REF!,$D$2)</f>
        <v>#REF!</v>
      </c>
      <c r="G1205" s="103" t="e">
        <f>SUMIFS(#REF!,#REF!,$B1205,#REF!,$C1205,#REF!,$G$2)</f>
        <v>#REF!</v>
      </c>
      <c r="H1205" s="103" t="e">
        <f>SUMIFS(#REF!,#REF!,$B1205,#REF!,$C1205,#REF!,$G$2)</f>
        <v>#REF!</v>
      </c>
      <c r="I1205" s="103" t="e">
        <f>SUMIFS(#REF!,#REF!,$B1205,#REF!,$C1205,#REF!,$G$2)</f>
        <v>#REF!</v>
      </c>
      <c r="J1205" s="104" t="e">
        <f>SUMIFS(#REF!,#REF!,$B1205,#REF!,$C1205,#REF!,$J$2)</f>
        <v>#REF!</v>
      </c>
      <c r="K1205" s="104" t="e">
        <f>SUMIFS(#REF!,#REF!,$B1205,#REF!,$C1205,#REF!,$J$2)</f>
        <v>#REF!</v>
      </c>
      <c r="L1205" s="104" t="e">
        <f>SUMIFS(#REF!,#REF!,$B1205,#REF!,$C1205,#REF!,$J$2)</f>
        <v>#REF!</v>
      </c>
      <c r="M1205" s="99"/>
      <c r="N1205" s="99"/>
      <c r="O1205" s="99"/>
      <c r="P1205" s="99"/>
      <c r="Q1205" s="99"/>
      <c r="R1205" s="99"/>
      <c r="S1205" s="99"/>
      <c r="T1205" s="99"/>
      <c r="U1205" s="99"/>
      <c r="V1205" s="99"/>
      <c r="W1205" s="99"/>
      <c r="X1205" s="99"/>
      <c r="Y1205" s="99"/>
      <c r="Z1205" s="99"/>
      <c r="AA1205" s="99"/>
      <c r="AB1205" s="99"/>
      <c r="AC1205" s="99"/>
      <c r="AD1205" s="99"/>
      <c r="AE1205" s="99"/>
      <c r="AF1205" s="99"/>
      <c r="AG1205" s="99"/>
      <c r="AH1205" s="99"/>
      <c r="AI1205" s="99"/>
      <c r="AJ1205" s="99"/>
      <c r="AK1205" s="99"/>
    </row>
    <row r="1206" spans="1:37" ht="37.5" customHeight="1">
      <c r="A1206" s="99"/>
      <c r="B1206" s="100" t="s">
        <v>809</v>
      </c>
      <c r="C1206" s="101" t="s">
        <v>456</v>
      </c>
      <c r="D1206" s="102" t="e">
        <f>SUMIFS(#REF!,#REF!,$B1206,#REF!,$C1206,#REF!,$D$2)</f>
        <v>#REF!</v>
      </c>
      <c r="E1206" s="102" t="e">
        <f>SUMIFS(#REF!,#REF!,$B1206,#REF!,$C1206,#REF!,$D$2)</f>
        <v>#REF!</v>
      </c>
      <c r="F1206" s="102" t="e">
        <f>SUMIFS(#REF!,#REF!,$B1206,#REF!,$C1206,#REF!,$D$2)</f>
        <v>#REF!</v>
      </c>
      <c r="G1206" s="103" t="e">
        <f>SUMIFS(#REF!,#REF!,$B1206,#REF!,$C1206,#REF!,$G$2)</f>
        <v>#REF!</v>
      </c>
      <c r="H1206" s="103" t="e">
        <f>SUMIFS(#REF!,#REF!,$B1206,#REF!,$C1206,#REF!,$G$2)</f>
        <v>#REF!</v>
      </c>
      <c r="I1206" s="103" t="e">
        <f>SUMIFS(#REF!,#REF!,$B1206,#REF!,$C1206,#REF!,$G$2)</f>
        <v>#REF!</v>
      </c>
      <c r="J1206" s="104" t="e">
        <f>SUMIFS(#REF!,#REF!,$B1206,#REF!,$C1206,#REF!,$J$2)</f>
        <v>#REF!</v>
      </c>
      <c r="K1206" s="104" t="e">
        <f>SUMIFS(#REF!,#REF!,$B1206,#REF!,$C1206,#REF!,$J$2)</f>
        <v>#REF!</v>
      </c>
      <c r="L1206" s="104" t="e">
        <f>SUMIFS(#REF!,#REF!,$B1206,#REF!,$C1206,#REF!,$J$2)</f>
        <v>#REF!</v>
      </c>
      <c r="M1206" s="99"/>
      <c r="N1206" s="99"/>
      <c r="O1206" s="99"/>
      <c r="P1206" s="99"/>
      <c r="Q1206" s="99"/>
      <c r="R1206" s="99"/>
      <c r="S1206" s="99"/>
      <c r="T1206" s="99"/>
      <c r="U1206" s="99"/>
      <c r="V1206" s="99"/>
      <c r="W1206" s="99"/>
      <c r="X1206" s="99"/>
      <c r="Y1206" s="99"/>
      <c r="Z1206" s="99"/>
      <c r="AA1206" s="99"/>
      <c r="AB1206" s="99"/>
      <c r="AC1206" s="99"/>
      <c r="AD1206" s="99"/>
      <c r="AE1206" s="99"/>
      <c r="AF1206" s="99"/>
      <c r="AG1206" s="99"/>
      <c r="AH1206" s="99"/>
      <c r="AI1206" s="99"/>
      <c r="AJ1206" s="99"/>
      <c r="AK1206" s="99"/>
    </row>
    <row r="1207" spans="1:37" ht="37.5" customHeight="1">
      <c r="A1207" s="99"/>
      <c r="B1207" s="100" t="s">
        <v>809</v>
      </c>
      <c r="C1207" s="101" t="s">
        <v>465</v>
      </c>
      <c r="D1207" s="102" t="e">
        <f>SUMIFS(#REF!,#REF!,$B1207,#REF!,$C1207,#REF!,$D$2)</f>
        <v>#REF!</v>
      </c>
      <c r="E1207" s="102" t="e">
        <f>SUMIFS(#REF!,#REF!,$B1207,#REF!,$C1207,#REF!,$D$2)</f>
        <v>#REF!</v>
      </c>
      <c r="F1207" s="102" t="e">
        <f>SUMIFS(#REF!,#REF!,$B1207,#REF!,$C1207,#REF!,$D$2)</f>
        <v>#REF!</v>
      </c>
      <c r="G1207" s="103" t="e">
        <f>SUMIFS(#REF!,#REF!,$B1207,#REF!,$C1207,#REF!,$G$2)</f>
        <v>#REF!</v>
      </c>
      <c r="H1207" s="103" t="e">
        <f>SUMIFS(#REF!,#REF!,$B1207,#REF!,$C1207,#REF!,$G$2)</f>
        <v>#REF!</v>
      </c>
      <c r="I1207" s="103" t="e">
        <f>SUMIFS(#REF!,#REF!,$B1207,#REF!,$C1207,#REF!,$G$2)</f>
        <v>#REF!</v>
      </c>
      <c r="J1207" s="104" t="e">
        <f>SUMIFS(#REF!,#REF!,$B1207,#REF!,$C1207,#REF!,$J$2)</f>
        <v>#REF!</v>
      </c>
      <c r="K1207" s="104" t="e">
        <f>SUMIFS(#REF!,#REF!,$B1207,#REF!,$C1207,#REF!,$J$2)</f>
        <v>#REF!</v>
      </c>
      <c r="L1207" s="104" t="e">
        <f>SUMIFS(#REF!,#REF!,$B1207,#REF!,$C1207,#REF!,$J$2)</f>
        <v>#REF!</v>
      </c>
      <c r="M1207" s="99"/>
      <c r="N1207" s="99"/>
      <c r="O1207" s="99"/>
      <c r="P1207" s="99"/>
      <c r="Q1207" s="99"/>
      <c r="R1207" s="99"/>
      <c r="S1207" s="99"/>
      <c r="T1207" s="99"/>
      <c r="U1207" s="99"/>
      <c r="V1207" s="99"/>
      <c r="W1207" s="99"/>
      <c r="X1207" s="99"/>
      <c r="Y1207" s="99"/>
      <c r="Z1207" s="99"/>
      <c r="AA1207" s="99"/>
      <c r="AB1207" s="99"/>
      <c r="AC1207" s="99"/>
      <c r="AD1207" s="99"/>
      <c r="AE1207" s="99"/>
      <c r="AF1207" s="99"/>
      <c r="AG1207" s="99"/>
      <c r="AH1207" s="99"/>
      <c r="AI1207" s="99"/>
      <c r="AJ1207" s="99"/>
      <c r="AK1207" s="99"/>
    </row>
    <row r="1208" spans="1:37" ht="37.5" customHeight="1">
      <c r="A1208" s="99"/>
      <c r="B1208" s="100" t="s">
        <v>809</v>
      </c>
      <c r="C1208" s="101" t="s">
        <v>191</v>
      </c>
      <c r="D1208" s="102" t="e">
        <f>SUMIFS(#REF!,#REF!,$B1208,#REF!,$C1208,#REF!,$D$2)</f>
        <v>#REF!</v>
      </c>
      <c r="E1208" s="102" t="e">
        <f>SUMIFS(#REF!,#REF!,$B1208,#REF!,$C1208,#REF!,$D$2)</f>
        <v>#REF!</v>
      </c>
      <c r="F1208" s="102" t="e">
        <f>SUMIFS(#REF!,#REF!,$B1208,#REF!,$C1208,#REF!,$D$2)</f>
        <v>#REF!</v>
      </c>
      <c r="G1208" s="103" t="e">
        <f>SUMIFS(#REF!,#REF!,$B1208,#REF!,$C1208,#REF!,$G$2)</f>
        <v>#REF!</v>
      </c>
      <c r="H1208" s="103" t="e">
        <f>SUMIFS(#REF!,#REF!,$B1208,#REF!,$C1208,#REF!,$G$2)</f>
        <v>#REF!</v>
      </c>
      <c r="I1208" s="103" t="e">
        <f>SUMIFS(#REF!,#REF!,$B1208,#REF!,$C1208,#REF!,$G$2)</f>
        <v>#REF!</v>
      </c>
      <c r="J1208" s="104" t="e">
        <f>SUMIFS(#REF!,#REF!,$B1208,#REF!,$C1208,#REF!,$J$2)</f>
        <v>#REF!</v>
      </c>
      <c r="K1208" s="104" t="e">
        <f>SUMIFS(#REF!,#REF!,$B1208,#REF!,$C1208,#REF!,$J$2)</f>
        <v>#REF!</v>
      </c>
      <c r="L1208" s="104" t="e">
        <f>SUMIFS(#REF!,#REF!,$B1208,#REF!,$C1208,#REF!,$J$2)</f>
        <v>#REF!</v>
      </c>
      <c r="M1208" s="99"/>
      <c r="N1208" s="99"/>
      <c r="O1208" s="99"/>
      <c r="P1208" s="99"/>
      <c r="Q1208" s="99"/>
      <c r="R1208" s="99"/>
      <c r="S1208" s="99"/>
      <c r="T1208" s="99"/>
      <c r="U1208" s="99"/>
      <c r="V1208" s="99"/>
      <c r="W1208" s="99"/>
      <c r="X1208" s="99"/>
      <c r="Y1208" s="99"/>
      <c r="Z1208" s="99"/>
      <c r="AA1208" s="99"/>
      <c r="AB1208" s="99"/>
      <c r="AC1208" s="99"/>
      <c r="AD1208" s="99"/>
      <c r="AE1208" s="99"/>
      <c r="AF1208" s="99"/>
      <c r="AG1208" s="99"/>
      <c r="AH1208" s="99"/>
      <c r="AI1208" s="99"/>
      <c r="AJ1208" s="99"/>
      <c r="AK1208" s="99"/>
    </row>
    <row r="1209" spans="1:37" ht="37.5" customHeight="1">
      <c r="A1209" s="99"/>
      <c r="B1209" s="100" t="s">
        <v>809</v>
      </c>
      <c r="C1209" s="101" t="s">
        <v>348</v>
      </c>
      <c r="D1209" s="102" t="e">
        <f>SUMIFS(#REF!,#REF!,$B1209,#REF!,$C1209,#REF!,$D$2)</f>
        <v>#REF!</v>
      </c>
      <c r="E1209" s="102" t="e">
        <f>SUMIFS(#REF!,#REF!,$B1209,#REF!,$C1209,#REF!,$D$2)</f>
        <v>#REF!</v>
      </c>
      <c r="F1209" s="102" t="e">
        <f>SUMIFS(#REF!,#REF!,$B1209,#REF!,$C1209,#REF!,$D$2)</f>
        <v>#REF!</v>
      </c>
      <c r="G1209" s="103" t="e">
        <f>SUMIFS(#REF!,#REF!,$B1209,#REF!,$C1209,#REF!,$G$2)</f>
        <v>#REF!</v>
      </c>
      <c r="H1209" s="103" t="e">
        <f>SUMIFS(#REF!,#REF!,$B1209,#REF!,$C1209,#REF!,$G$2)</f>
        <v>#REF!</v>
      </c>
      <c r="I1209" s="103" t="e">
        <f>SUMIFS(#REF!,#REF!,$B1209,#REF!,$C1209,#REF!,$G$2)</f>
        <v>#REF!</v>
      </c>
      <c r="J1209" s="104" t="e">
        <f>SUMIFS(#REF!,#REF!,$B1209,#REF!,$C1209,#REF!,$J$2)</f>
        <v>#REF!</v>
      </c>
      <c r="K1209" s="104" t="e">
        <f>SUMIFS(#REF!,#REF!,$B1209,#REF!,$C1209,#REF!,$J$2)</f>
        <v>#REF!</v>
      </c>
      <c r="L1209" s="104" t="e">
        <f>SUMIFS(#REF!,#REF!,$B1209,#REF!,$C1209,#REF!,$J$2)</f>
        <v>#REF!</v>
      </c>
      <c r="M1209" s="99"/>
      <c r="N1209" s="99"/>
      <c r="O1209" s="99"/>
      <c r="P1209" s="99"/>
      <c r="Q1209" s="99"/>
      <c r="R1209" s="99"/>
      <c r="S1209" s="99"/>
      <c r="T1209" s="99"/>
      <c r="U1209" s="99"/>
      <c r="V1209" s="99"/>
      <c r="W1209" s="99"/>
      <c r="X1209" s="99"/>
      <c r="Y1209" s="99"/>
      <c r="Z1209" s="99"/>
      <c r="AA1209" s="99"/>
      <c r="AB1209" s="99"/>
      <c r="AC1209" s="99"/>
      <c r="AD1209" s="99"/>
      <c r="AE1209" s="99"/>
      <c r="AF1209" s="99"/>
      <c r="AG1209" s="99"/>
      <c r="AH1209" s="99"/>
      <c r="AI1209" s="99"/>
      <c r="AJ1209" s="99"/>
      <c r="AK1209" s="99"/>
    </row>
    <row r="1210" spans="1:37" ht="37.5" customHeight="1">
      <c r="A1210" s="99"/>
      <c r="B1210" s="100" t="s">
        <v>809</v>
      </c>
      <c r="C1210" s="101" t="s">
        <v>182</v>
      </c>
      <c r="D1210" s="102" t="e">
        <f>SUMIFS(#REF!,#REF!,$B1210,#REF!,$C1210,#REF!,$D$2)</f>
        <v>#REF!</v>
      </c>
      <c r="E1210" s="102" t="e">
        <f>SUMIFS(#REF!,#REF!,$B1210,#REF!,$C1210,#REF!,$D$2)</f>
        <v>#REF!</v>
      </c>
      <c r="F1210" s="102" t="e">
        <f>SUMIFS(#REF!,#REF!,$B1210,#REF!,$C1210,#REF!,$D$2)</f>
        <v>#REF!</v>
      </c>
      <c r="G1210" s="103" t="e">
        <f>SUMIFS(#REF!,#REF!,$B1210,#REF!,$C1210,#REF!,$G$2)</f>
        <v>#REF!</v>
      </c>
      <c r="H1210" s="103" t="e">
        <f>SUMIFS(#REF!,#REF!,$B1210,#REF!,$C1210,#REF!,$G$2)</f>
        <v>#REF!</v>
      </c>
      <c r="I1210" s="103" t="e">
        <f>SUMIFS(#REF!,#REF!,$B1210,#REF!,$C1210,#REF!,$G$2)</f>
        <v>#REF!</v>
      </c>
      <c r="J1210" s="104" t="e">
        <f>SUMIFS(#REF!,#REF!,$B1210,#REF!,$C1210,#REF!,$J$2)</f>
        <v>#REF!</v>
      </c>
      <c r="K1210" s="104" t="e">
        <f>SUMIFS(#REF!,#REF!,$B1210,#REF!,$C1210,#REF!,$J$2)</f>
        <v>#REF!</v>
      </c>
      <c r="L1210" s="104" t="e">
        <f>SUMIFS(#REF!,#REF!,$B1210,#REF!,$C1210,#REF!,$J$2)</f>
        <v>#REF!</v>
      </c>
      <c r="M1210" s="99"/>
      <c r="N1210" s="99"/>
      <c r="O1210" s="99"/>
      <c r="P1210" s="99"/>
      <c r="Q1210" s="99"/>
      <c r="R1210" s="99"/>
      <c r="S1210" s="99"/>
      <c r="T1210" s="99"/>
      <c r="U1210" s="99"/>
      <c r="V1210" s="99"/>
      <c r="W1210" s="99"/>
      <c r="X1210" s="99"/>
      <c r="Y1210" s="99"/>
      <c r="Z1210" s="99"/>
      <c r="AA1210" s="99"/>
      <c r="AB1210" s="99"/>
      <c r="AC1210" s="99"/>
      <c r="AD1210" s="99"/>
      <c r="AE1210" s="99"/>
      <c r="AF1210" s="99"/>
      <c r="AG1210" s="99"/>
      <c r="AH1210" s="99"/>
      <c r="AI1210" s="99"/>
      <c r="AJ1210" s="99"/>
      <c r="AK1210" s="99"/>
    </row>
    <row r="1211" spans="1:37" ht="37.5" customHeight="1">
      <c r="A1211" s="99"/>
      <c r="B1211" s="100" t="s">
        <v>809</v>
      </c>
      <c r="C1211" s="101" t="s">
        <v>170</v>
      </c>
      <c r="D1211" s="102" t="e">
        <f>SUMIFS(#REF!,#REF!,$B1211,#REF!,$C1211,#REF!,$D$2)</f>
        <v>#REF!</v>
      </c>
      <c r="E1211" s="102" t="e">
        <f>SUMIFS(#REF!,#REF!,$B1211,#REF!,$C1211,#REF!,$D$2)</f>
        <v>#REF!</v>
      </c>
      <c r="F1211" s="102" t="e">
        <f>SUMIFS(#REF!,#REF!,$B1211,#REF!,$C1211,#REF!,$D$2)</f>
        <v>#REF!</v>
      </c>
      <c r="G1211" s="103" t="e">
        <f>SUMIFS(#REF!,#REF!,$B1211,#REF!,$C1211,#REF!,$G$2)</f>
        <v>#REF!</v>
      </c>
      <c r="H1211" s="103" t="e">
        <f>SUMIFS(#REF!,#REF!,$B1211,#REF!,$C1211,#REF!,$G$2)</f>
        <v>#REF!</v>
      </c>
      <c r="I1211" s="103" t="e">
        <f>SUMIFS(#REF!,#REF!,$B1211,#REF!,$C1211,#REF!,$G$2)</f>
        <v>#REF!</v>
      </c>
      <c r="J1211" s="104" t="e">
        <f>SUMIFS(#REF!,#REF!,$B1211,#REF!,$C1211,#REF!,$J$2)</f>
        <v>#REF!</v>
      </c>
      <c r="K1211" s="104" t="e">
        <f>SUMIFS(#REF!,#REF!,$B1211,#REF!,$C1211,#REF!,$J$2)</f>
        <v>#REF!</v>
      </c>
      <c r="L1211" s="104" t="e">
        <f>SUMIFS(#REF!,#REF!,$B1211,#REF!,$C1211,#REF!,$J$2)</f>
        <v>#REF!</v>
      </c>
      <c r="M1211" s="99"/>
      <c r="N1211" s="99"/>
      <c r="O1211" s="99"/>
      <c r="P1211" s="99"/>
      <c r="Q1211" s="99"/>
      <c r="R1211" s="99"/>
      <c r="S1211" s="99"/>
      <c r="T1211" s="99"/>
      <c r="U1211" s="99"/>
      <c r="V1211" s="99"/>
      <c r="W1211" s="99"/>
      <c r="X1211" s="99"/>
      <c r="Y1211" s="99"/>
      <c r="Z1211" s="99"/>
      <c r="AA1211" s="99"/>
      <c r="AB1211" s="99"/>
      <c r="AC1211" s="99"/>
      <c r="AD1211" s="99"/>
      <c r="AE1211" s="99"/>
      <c r="AF1211" s="99"/>
      <c r="AG1211" s="99"/>
      <c r="AH1211" s="99"/>
      <c r="AI1211" s="99"/>
      <c r="AJ1211" s="99"/>
      <c r="AK1211" s="99"/>
    </row>
    <row r="1212" spans="1:37" ht="37.5" customHeight="1">
      <c r="A1212" s="99"/>
      <c r="B1212" s="100" t="s">
        <v>809</v>
      </c>
      <c r="C1212" s="101" t="s">
        <v>188</v>
      </c>
      <c r="D1212" s="102" t="e">
        <f>SUMIFS(#REF!,#REF!,$B1212,#REF!,$C1212,#REF!,$D$2)</f>
        <v>#REF!</v>
      </c>
      <c r="E1212" s="102" t="e">
        <f>SUMIFS(#REF!,#REF!,$B1212,#REF!,$C1212,#REF!,$D$2)</f>
        <v>#REF!</v>
      </c>
      <c r="F1212" s="102" t="e">
        <f>SUMIFS(#REF!,#REF!,$B1212,#REF!,$C1212,#REF!,$D$2)</f>
        <v>#REF!</v>
      </c>
      <c r="G1212" s="103" t="e">
        <f>SUMIFS(#REF!,#REF!,$B1212,#REF!,$C1212,#REF!,$G$2)</f>
        <v>#REF!</v>
      </c>
      <c r="H1212" s="103" t="e">
        <f>SUMIFS(#REF!,#REF!,$B1212,#REF!,$C1212,#REF!,$G$2)</f>
        <v>#REF!</v>
      </c>
      <c r="I1212" s="103" t="e">
        <f>SUMIFS(#REF!,#REF!,$B1212,#REF!,$C1212,#REF!,$G$2)</f>
        <v>#REF!</v>
      </c>
      <c r="J1212" s="104" t="e">
        <f>SUMIFS(#REF!,#REF!,$B1212,#REF!,$C1212,#REF!,$J$2)</f>
        <v>#REF!</v>
      </c>
      <c r="K1212" s="104" t="e">
        <f>SUMIFS(#REF!,#REF!,$B1212,#REF!,$C1212,#REF!,$J$2)</f>
        <v>#REF!</v>
      </c>
      <c r="L1212" s="104" t="e">
        <f>SUMIFS(#REF!,#REF!,$B1212,#REF!,$C1212,#REF!,$J$2)</f>
        <v>#REF!</v>
      </c>
      <c r="M1212" s="99"/>
      <c r="N1212" s="99"/>
      <c r="O1212" s="99"/>
      <c r="P1212" s="99"/>
      <c r="Q1212" s="99"/>
      <c r="R1212" s="99"/>
      <c r="S1212" s="99"/>
      <c r="T1212" s="99"/>
      <c r="U1212" s="99"/>
      <c r="V1212" s="99"/>
      <c r="W1212" s="99"/>
      <c r="X1212" s="99"/>
      <c r="Y1212" s="99"/>
      <c r="Z1212" s="99"/>
      <c r="AA1212" s="99"/>
      <c r="AB1212" s="99"/>
      <c r="AC1212" s="99"/>
      <c r="AD1212" s="99"/>
      <c r="AE1212" s="99"/>
      <c r="AF1212" s="99"/>
      <c r="AG1212" s="99"/>
      <c r="AH1212" s="99"/>
      <c r="AI1212" s="99"/>
      <c r="AJ1212" s="99"/>
      <c r="AK1212" s="99"/>
    </row>
    <row r="1213" spans="1:37" ht="37.5" customHeight="1">
      <c r="A1213" s="99"/>
      <c r="B1213" s="100" t="s">
        <v>809</v>
      </c>
      <c r="C1213" s="101" t="s">
        <v>176</v>
      </c>
      <c r="D1213" s="102" t="e">
        <f>SUMIFS(#REF!,#REF!,$B1213,#REF!,$C1213,#REF!,$D$2)</f>
        <v>#REF!</v>
      </c>
      <c r="E1213" s="102" t="e">
        <f>SUMIFS(#REF!,#REF!,$B1213,#REF!,$C1213,#REF!,$D$2)</f>
        <v>#REF!</v>
      </c>
      <c r="F1213" s="102" t="e">
        <f>SUMIFS(#REF!,#REF!,$B1213,#REF!,$C1213,#REF!,$D$2)</f>
        <v>#REF!</v>
      </c>
      <c r="G1213" s="103" t="e">
        <f>SUMIFS(#REF!,#REF!,$B1213,#REF!,$C1213,#REF!,$G$2)</f>
        <v>#REF!</v>
      </c>
      <c r="H1213" s="103" t="e">
        <f>SUMIFS(#REF!,#REF!,$B1213,#REF!,$C1213,#REF!,$G$2)</f>
        <v>#REF!</v>
      </c>
      <c r="I1213" s="103" t="e">
        <f>SUMIFS(#REF!,#REF!,$B1213,#REF!,$C1213,#REF!,$G$2)</f>
        <v>#REF!</v>
      </c>
      <c r="J1213" s="104" t="e">
        <f>SUMIFS(#REF!,#REF!,$B1213,#REF!,$C1213,#REF!,$J$2)</f>
        <v>#REF!</v>
      </c>
      <c r="K1213" s="104" t="e">
        <f>SUMIFS(#REF!,#REF!,$B1213,#REF!,$C1213,#REF!,$J$2)</f>
        <v>#REF!</v>
      </c>
      <c r="L1213" s="104" t="e">
        <f>SUMIFS(#REF!,#REF!,$B1213,#REF!,$C1213,#REF!,$J$2)</f>
        <v>#REF!</v>
      </c>
      <c r="M1213" s="99"/>
      <c r="N1213" s="99"/>
      <c r="O1213" s="99"/>
      <c r="P1213" s="99"/>
      <c r="Q1213" s="99"/>
      <c r="R1213" s="99"/>
      <c r="S1213" s="99"/>
      <c r="T1213" s="99"/>
      <c r="U1213" s="99"/>
      <c r="V1213" s="99"/>
      <c r="W1213" s="99"/>
      <c r="X1213" s="99"/>
      <c r="Y1213" s="99"/>
      <c r="Z1213" s="99"/>
      <c r="AA1213" s="99"/>
      <c r="AB1213" s="99"/>
      <c r="AC1213" s="99"/>
      <c r="AD1213" s="99"/>
      <c r="AE1213" s="99"/>
      <c r="AF1213" s="99"/>
      <c r="AG1213" s="99"/>
      <c r="AH1213" s="99"/>
      <c r="AI1213" s="99"/>
      <c r="AJ1213" s="99"/>
      <c r="AK1213" s="99"/>
    </row>
    <row r="1214" spans="1:37" ht="37.5" customHeight="1">
      <c r="A1214" s="99"/>
      <c r="B1214" s="100" t="s">
        <v>809</v>
      </c>
      <c r="C1214" s="101" t="s">
        <v>194</v>
      </c>
      <c r="D1214" s="102" t="e">
        <f>SUMIFS(#REF!,#REF!,$B1214,#REF!,$C1214,#REF!,$D$2)</f>
        <v>#REF!</v>
      </c>
      <c r="E1214" s="102" t="e">
        <f>SUMIFS(#REF!,#REF!,$B1214,#REF!,$C1214,#REF!,$D$2)</f>
        <v>#REF!</v>
      </c>
      <c r="F1214" s="102" t="e">
        <f>SUMIFS(#REF!,#REF!,$B1214,#REF!,$C1214,#REF!,$D$2)</f>
        <v>#REF!</v>
      </c>
      <c r="G1214" s="103" t="e">
        <f>SUMIFS(#REF!,#REF!,$B1214,#REF!,$C1214,#REF!,$G$2)</f>
        <v>#REF!</v>
      </c>
      <c r="H1214" s="103" t="e">
        <f>SUMIFS(#REF!,#REF!,$B1214,#REF!,$C1214,#REF!,$G$2)</f>
        <v>#REF!</v>
      </c>
      <c r="I1214" s="103" t="e">
        <f>SUMIFS(#REF!,#REF!,$B1214,#REF!,$C1214,#REF!,$G$2)</f>
        <v>#REF!</v>
      </c>
      <c r="J1214" s="104" t="e">
        <f>SUMIFS(#REF!,#REF!,$B1214,#REF!,$C1214,#REF!,$J$2)</f>
        <v>#REF!</v>
      </c>
      <c r="K1214" s="104" t="e">
        <f>SUMIFS(#REF!,#REF!,$B1214,#REF!,$C1214,#REF!,$J$2)</f>
        <v>#REF!</v>
      </c>
      <c r="L1214" s="104" t="e">
        <f>SUMIFS(#REF!,#REF!,$B1214,#REF!,$C1214,#REF!,$J$2)</f>
        <v>#REF!</v>
      </c>
      <c r="M1214" s="97"/>
      <c r="N1214" s="97"/>
      <c r="O1214" s="97"/>
      <c r="P1214" s="97"/>
      <c r="Q1214" s="97"/>
      <c r="R1214" s="97"/>
      <c r="S1214" s="97"/>
      <c r="T1214" s="97"/>
      <c r="U1214" s="97"/>
      <c r="V1214" s="97"/>
      <c r="W1214" s="97"/>
      <c r="X1214" s="97"/>
      <c r="Y1214" s="97"/>
      <c r="Z1214" s="97"/>
      <c r="AA1214" s="97"/>
      <c r="AB1214" s="97"/>
      <c r="AC1214" s="97"/>
      <c r="AD1214" s="97"/>
      <c r="AE1214" s="97"/>
      <c r="AF1214" s="97"/>
      <c r="AG1214" s="97"/>
      <c r="AH1214" s="97"/>
      <c r="AI1214" s="97"/>
      <c r="AJ1214" s="97"/>
      <c r="AK1214" s="97"/>
    </row>
    <row r="1215" spans="1:37" ht="18.75" customHeight="1">
      <c r="A1215" s="94"/>
      <c r="B1215" s="95" t="s">
        <v>712</v>
      </c>
      <c r="C1215" s="94"/>
      <c r="D1215" s="96" t="e">
        <f t="shared" ref="D1215:L1215" si="111">SUM(D1216:D1225)</f>
        <v>#REF!</v>
      </c>
      <c r="E1215" s="96" t="e">
        <f t="shared" si="111"/>
        <v>#REF!</v>
      </c>
      <c r="F1215" s="96" t="e">
        <f t="shared" si="111"/>
        <v>#REF!</v>
      </c>
      <c r="G1215" s="96" t="e">
        <f t="shared" si="111"/>
        <v>#REF!</v>
      </c>
      <c r="H1215" s="96" t="e">
        <f t="shared" si="111"/>
        <v>#REF!</v>
      </c>
      <c r="I1215" s="96" t="e">
        <f t="shared" si="111"/>
        <v>#REF!</v>
      </c>
      <c r="J1215" s="96" t="e">
        <f t="shared" si="111"/>
        <v>#REF!</v>
      </c>
      <c r="K1215" s="96" t="e">
        <f t="shared" si="111"/>
        <v>#REF!</v>
      </c>
      <c r="L1215" s="96" t="e">
        <f t="shared" si="111"/>
        <v>#REF!</v>
      </c>
      <c r="M1215" s="99"/>
      <c r="N1215" s="99"/>
      <c r="O1215" s="99"/>
      <c r="P1215" s="99"/>
      <c r="Q1215" s="99"/>
      <c r="R1215" s="99"/>
      <c r="S1215" s="99"/>
      <c r="T1215" s="99"/>
      <c r="U1215" s="99"/>
      <c r="V1215" s="99"/>
      <c r="W1215" s="99"/>
      <c r="X1215" s="99"/>
      <c r="Y1215" s="99"/>
      <c r="Z1215" s="99"/>
      <c r="AA1215" s="99"/>
      <c r="AB1215" s="99"/>
      <c r="AC1215" s="99"/>
      <c r="AD1215" s="99"/>
      <c r="AE1215" s="99"/>
      <c r="AF1215" s="99"/>
      <c r="AG1215" s="99"/>
      <c r="AH1215" s="99"/>
      <c r="AI1215" s="99"/>
      <c r="AJ1215" s="99"/>
      <c r="AK1215" s="99"/>
    </row>
    <row r="1216" spans="1:37" ht="37.5" customHeight="1">
      <c r="A1216" s="99">
        <f>A1205+1</f>
        <v>111</v>
      </c>
      <c r="B1216" s="100" t="s">
        <v>810</v>
      </c>
      <c r="C1216" s="101" t="s">
        <v>372</v>
      </c>
      <c r="D1216" s="102" t="e">
        <f>SUMIFS(#REF!,#REF!,$B1216,#REF!,$C1216,#REF!,$D$2)</f>
        <v>#REF!</v>
      </c>
      <c r="E1216" s="102" t="e">
        <f>SUMIFS(#REF!,#REF!,$B1216,#REF!,$C1216,#REF!,$D$2)</f>
        <v>#REF!</v>
      </c>
      <c r="F1216" s="102" t="e">
        <f>SUMIFS(#REF!,#REF!,$B1216,#REF!,$C1216,#REF!,$D$2)</f>
        <v>#REF!</v>
      </c>
      <c r="G1216" s="103" t="e">
        <f>SUMIFS(#REF!,#REF!,$B1216,#REF!,$C1216,#REF!,$G$2)</f>
        <v>#REF!</v>
      </c>
      <c r="H1216" s="103" t="e">
        <f>SUMIFS(#REF!,#REF!,$B1216,#REF!,$C1216,#REF!,$G$2)</f>
        <v>#REF!</v>
      </c>
      <c r="I1216" s="103" t="e">
        <f>SUMIFS(#REF!,#REF!,$B1216,#REF!,$C1216,#REF!,$G$2)</f>
        <v>#REF!</v>
      </c>
      <c r="J1216" s="104" t="e">
        <f>SUMIFS(#REF!,#REF!,$B1216,#REF!,$C1216,#REF!,$J$2)</f>
        <v>#REF!</v>
      </c>
      <c r="K1216" s="104" t="e">
        <f>SUMIFS(#REF!,#REF!,$B1216,#REF!,$C1216,#REF!,$J$2)</f>
        <v>#REF!</v>
      </c>
      <c r="L1216" s="104" t="e">
        <f>SUMIFS(#REF!,#REF!,$B1216,#REF!,$C1216,#REF!,$J$2)</f>
        <v>#REF!</v>
      </c>
      <c r="M1216" s="99"/>
      <c r="N1216" s="99"/>
      <c r="O1216" s="99"/>
      <c r="P1216" s="99"/>
      <c r="Q1216" s="99"/>
      <c r="R1216" s="99"/>
      <c r="S1216" s="99"/>
      <c r="T1216" s="99"/>
      <c r="U1216" s="99"/>
      <c r="V1216" s="99"/>
      <c r="W1216" s="99"/>
      <c r="X1216" s="99"/>
      <c r="Y1216" s="99"/>
      <c r="Z1216" s="99"/>
      <c r="AA1216" s="99"/>
      <c r="AB1216" s="99"/>
      <c r="AC1216" s="99"/>
      <c r="AD1216" s="99"/>
      <c r="AE1216" s="99"/>
      <c r="AF1216" s="99"/>
      <c r="AG1216" s="99"/>
      <c r="AH1216" s="99"/>
      <c r="AI1216" s="99"/>
      <c r="AJ1216" s="99"/>
      <c r="AK1216" s="99"/>
    </row>
    <row r="1217" spans="1:37" ht="37.5" customHeight="1">
      <c r="A1217" s="99"/>
      <c r="B1217" s="100" t="s">
        <v>810</v>
      </c>
      <c r="C1217" s="101" t="s">
        <v>456</v>
      </c>
      <c r="D1217" s="102" t="e">
        <f>SUMIFS(#REF!,#REF!,$B1217,#REF!,$C1217,#REF!,$D$2)</f>
        <v>#REF!</v>
      </c>
      <c r="E1217" s="102" t="e">
        <f>SUMIFS(#REF!,#REF!,$B1217,#REF!,$C1217,#REF!,$D$2)</f>
        <v>#REF!</v>
      </c>
      <c r="F1217" s="102" t="e">
        <f>SUMIFS(#REF!,#REF!,$B1217,#REF!,$C1217,#REF!,$D$2)</f>
        <v>#REF!</v>
      </c>
      <c r="G1217" s="103" t="e">
        <f>SUMIFS(#REF!,#REF!,$B1217,#REF!,$C1217,#REF!,$G$2)</f>
        <v>#REF!</v>
      </c>
      <c r="H1217" s="103" t="e">
        <f>SUMIFS(#REF!,#REF!,$B1217,#REF!,$C1217,#REF!,$G$2)</f>
        <v>#REF!</v>
      </c>
      <c r="I1217" s="103" t="e">
        <f>SUMIFS(#REF!,#REF!,$B1217,#REF!,$C1217,#REF!,$G$2)</f>
        <v>#REF!</v>
      </c>
      <c r="J1217" s="104" t="e">
        <f>SUMIFS(#REF!,#REF!,$B1217,#REF!,$C1217,#REF!,$J$2)</f>
        <v>#REF!</v>
      </c>
      <c r="K1217" s="104" t="e">
        <f>SUMIFS(#REF!,#REF!,$B1217,#REF!,$C1217,#REF!,$J$2)</f>
        <v>#REF!</v>
      </c>
      <c r="L1217" s="104" t="e">
        <f>SUMIFS(#REF!,#REF!,$B1217,#REF!,$C1217,#REF!,$J$2)</f>
        <v>#REF!</v>
      </c>
      <c r="M1217" s="99"/>
      <c r="N1217" s="99"/>
      <c r="O1217" s="99"/>
      <c r="P1217" s="99"/>
      <c r="Q1217" s="99"/>
      <c r="R1217" s="99"/>
      <c r="S1217" s="99"/>
      <c r="T1217" s="99"/>
      <c r="U1217" s="99"/>
      <c r="V1217" s="99"/>
      <c r="W1217" s="99"/>
      <c r="X1217" s="99"/>
      <c r="Y1217" s="99"/>
      <c r="Z1217" s="99"/>
      <c r="AA1217" s="99"/>
      <c r="AB1217" s="99"/>
      <c r="AC1217" s="99"/>
      <c r="AD1217" s="99"/>
      <c r="AE1217" s="99"/>
      <c r="AF1217" s="99"/>
      <c r="AG1217" s="99"/>
      <c r="AH1217" s="99"/>
      <c r="AI1217" s="99"/>
      <c r="AJ1217" s="99"/>
      <c r="AK1217" s="99"/>
    </row>
    <row r="1218" spans="1:37" ht="37.5" customHeight="1">
      <c r="A1218" s="99"/>
      <c r="B1218" s="100" t="s">
        <v>810</v>
      </c>
      <c r="C1218" s="101" t="s">
        <v>465</v>
      </c>
      <c r="D1218" s="102" t="e">
        <f>SUMIFS(#REF!,#REF!,$B1218,#REF!,$C1218,#REF!,$D$2)</f>
        <v>#REF!</v>
      </c>
      <c r="E1218" s="102" t="e">
        <f>SUMIFS(#REF!,#REF!,$B1218,#REF!,$C1218,#REF!,$D$2)</f>
        <v>#REF!</v>
      </c>
      <c r="F1218" s="102" t="e">
        <f>SUMIFS(#REF!,#REF!,$B1218,#REF!,$C1218,#REF!,$D$2)</f>
        <v>#REF!</v>
      </c>
      <c r="G1218" s="103" t="e">
        <f>SUMIFS(#REF!,#REF!,$B1218,#REF!,$C1218,#REF!,$G$2)</f>
        <v>#REF!</v>
      </c>
      <c r="H1218" s="103" t="e">
        <f>SUMIFS(#REF!,#REF!,$B1218,#REF!,$C1218,#REF!,$G$2)</f>
        <v>#REF!</v>
      </c>
      <c r="I1218" s="103" t="e">
        <f>SUMIFS(#REF!,#REF!,$B1218,#REF!,$C1218,#REF!,$G$2)</f>
        <v>#REF!</v>
      </c>
      <c r="J1218" s="104" t="e">
        <f>SUMIFS(#REF!,#REF!,$B1218,#REF!,$C1218,#REF!,$J$2)</f>
        <v>#REF!</v>
      </c>
      <c r="K1218" s="104" t="e">
        <f>SUMIFS(#REF!,#REF!,$B1218,#REF!,$C1218,#REF!,$J$2)</f>
        <v>#REF!</v>
      </c>
      <c r="L1218" s="104" t="e">
        <f>SUMIFS(#REF!,#REF!,$B1218,#REF!,$C1218,#REF!,$J$2)</f>
        <v>#REF!</v>
      </c>
      <c r="M1218" s="99"/>
      <c r="N1218" s="99"/>
      <c r="O1218" s="99"/>
      <c r="P1218" s="99"/>
      <c r="Q1218" s="99"/>
      <c r="R1218" s="99"/>
      <c r="S1218" s="99"/>
      <c r="T1218" s="99"/>
      <c r="U1218" s="99"/>
      <c r="V1218" s="99"/>
      <c r="W1218" s="99"/>
      <c r="X1218" s="99"/>
      <c r="Y1218" s="99"/>
      <c r="Z1218" s="99"/>
      <c r="AA1218" s="99"/>
      <c r="AB1218" s="99"/>
      <c r="AC1218" s="99"/>
      <c r="AD1218" s="99"/>
      <c r="AE1218" s="99"/>
      <c r="AF1218" s="99"/>
      <c r="AG1218" s="99"/>
      <c r="AH1218" s="99"/>
      <c r="AI1218" s="99"/>
      <c r="AJ1218" s="99"/>
      <c r="AK1218" s="99"/>
    </row>
    <row r="1219" spans="1:37" ht="37.5" customHeight="1">
      <c r="A1219" s="99"/>
      <c r="B1219" s="100" t="s">
        <v>810</v>
      </c>
      <c r="C1219" s="101" t="s">
        <v>191</v>
      </c>
      <c r="D1219" s="102" t="e">
        <f>SUMIFS(#REF!,#REF!,$B1219,#REF!,$C1219,#REF!,$D$2)</f>
        <v>#REF!</v>
      </c>
      <c r="E1219" s="102" t="e">
        <f>SUMIFS(#REF!,#REF!,$B1219,#REF!,$C1219,#REF!,$D$2)</f>
        <v>#REF!</v>
      </c>
      <c r="F1219" s="102" t="e">
        <f>SUMIFS(#REF!,#REF!,$B1219,#REF!,$C1219,#REF!,$D$2)</f>
        <v>#REF!</v>
      </c>
      <c r="G1219" s="103" t="e">
        <f>SUMIFS(#REF!,#REF!,$B1219,#REF!,$C1219,#REF!,$G$2)</f>
        <v>#REF!</v>
      </c>
      <c r="H1219" s="103" t="e">
        <f>SUMIFS(#REF!,#REF!,$B1219,#REF!,$C1219,#REF!,$G$2)</f>
        <v>#REF!</v>
      </c>
      <c r="I1219" s="103" t="e">
        <f>SUMIFS(#REF!,#REF!,$B1219,#REF!,$C1219,#REF!,$G$2)</f>
        <v>#REF!</v>
      </c>
      <c r="J1219" s="104" t="e">
        <f>SUMIFS(#REF!,#REF!,$B1219,#REF!,$C1219,#REF!,$J$2)</f>
        <v>#REF!</v>
      </c>
      <c r="K1219" s="104" t="e">
        <f>SUMIFS(#REF!,#REF!,$B1219,#REF!,$C1219,#REF!,$J$2)</f>
        <v>#REF!</v>
      </c>
      <c r="L1219" s="104" t="e">
        <f>SUMIFS(#REF!,#REF!,$B1219,#REF!,$C1219,#REF!,$J$2)</f>
        <v>#REF!</v>
      </c>
      <c r="M1219" s="99"/>
      <c r="N1219" s="99"/>
      <c r="O1219" s="99"/>
      <c r="P1219" s="99"/>
      <c r="Q1219" s="99"/>
      <c r="R1219" s="99"/>
      <c r="S1219" s="99"/>
      <c r="T1219" s="99"/>
      <c r="U1219" s="99"/>
      <c r="V1219" s="99"/>
      <c r="W1219" s="99"/>
      <c r="X1219" s="99"/>
      <c r="Y1219" s="99"/>
      <c r="Z1219" s="99"/>
      <c r="AA1219" s="99"/>
      <c r="AB1219" s="99"/>
      <c r="AC1219" s="99"/>
      <c r="AD1219" s="99"/>
      <c r="AE1219" s="99"/>
      <c r="AF1219" s="99"/>
      <c r="AG1219" s="99"/>
      <c r="AH1219" s="99"/>
      <c r="AI1219" s="99"/>
      <c r="AJ1219" s="99"/>
      <c r="AK1219" s="99"/>
    </row>
    <row r="1220" spans="1:37" ht="37.5" customHeight="1">
      <c r="A1220" s="99"/>
      <c r="B1220" s="100" t="s">
        <v>810</v>
      </c>
      <c r="C1220" s="101" t="s">
        <v>348</v>
      </c>
      <c r="D1220" s="102" t="e">
        <f>SUMIFS(#REF!,#REF!,$B1220,#REF!,$C1220,#REF!,$D$2)</f>
        <v>#REF!</v>
      </c>
      <c r="E1220" s="102" t="e">
        <f>SUMIFS(#REF!,#REF!,$B1220,#REF!,$C1220,#REF!,$D$2)</f>
        <v>#REF!</v>
      </c>
      <c r="F1220" s="102" t="e">
        <f>SUMIFS(#REF!,#REF!,$B1220,#REF!,$C1220,#REF!,$D$2)</f>
        <v>#REF!</v>
      </c>
      <c r="G1220" s="103" t="e">
        <f>SUMIFS(#REF!,#REF!,$B1220,#REF!,$C1220,#REF!,$G$2)</f>
        <v>#REF!</v>
      </c>
      <c r="H1220" s="103" t="e">
        <f>SUMIFS(#REF!,#REF!,$B1220,#REF!,$C1220,#REF!,$G$2)</f>
        <v>#REF!</v>
      </c>
      <c r="I1220" s="103" t="e">
        <f>SUMIFS(#REF!,#REF!,$B1220,#REF!,$C1220,#REF!,$G$2)</f>
        <v>#REF!</v>
      </c>
      <c r="J1220" s="104" t="e">
        <f>SUMIFS(#REF!,#REF!,$B1220,#REF!,$C1220,#REF!,$J$2)</f>
        <v>#REF!</v>
      </c>
      <c r="K1220" s="104" t="e">
        <f>SUMIFS(#REF!,#REF!,$B1220,#REF!,$C1220,#REF!,$J$2)</f>
        <v>#REF!</v>
      </c>
      <c r="L1220" s="104" t="e">
        <f>SUMIFS(#REF!,#REF!,$B1220,#REF!,$C1220,#REF!,$J$2)</f>
        <v>#REF!</v>
      </c>
      <c r="M1220" s="99"/>
      <c r="N1220" s="99"/>
      <c r="O1220" s="99"/>
      <c r="P1220" s="99"/>
      <c r="Q1220" s="99"/>
      <c r="R1220" s="99"/>
      <c r="S1220" s="99"/>
      <c r="T1220" s="99"/>
      <c r="U1220" s="99"/>
      <c r="V1220" s="99"/>
      <c r="W1220" s="99"/>
      <c r="X1220" s="99"/>
      <c r="Y1220" s="99"/>
      <c r="Z1220" s="99"/>
      <c r="AA1220" s="99"/>
      <c r="AB1220" s="99"/>
      <c r="AC1220" s="99"/>
      <c r="AD1220" s="99"/>
      <c r="AE1220" s="99"/>
      <c r="AF1220" s="99"/>
      <c r="AG1220" s="99"/>
      <c r="AH1220" s="99"/>
      <c r="AI1220" s="99"/>
      <c r="AJ1220" s="99"/>
      <c r="AK1220" s="99"/>
    </row>
    <row r="1221" spans="1:37" ht="37.5" customHeight="1">
      <c r="A1221" s="99"/>
      <c r="B1221" s="100" t="s">
        <v>810</v>
      </c>
      <c r="C1221" s="101" t="s">
        <v>182</v>
      </c>
      <c r="D1221" s="102" t="e">
        <f>SUMIFS(#REF!,#REF!,$B1221,#REF!,$C1221,#REF!,$D$2)</f>
        <v>#REF!</v>
      </c>
      <c r="E1221" s="102" t="e">
        <f>SUMIFS(#REF!,#REF!,$B1221,#REF!,$C1221,#REF!,$D$2)</f>
        <v>#REF!</v>
      </c>
      <c r="F1221" s="102" t="e">
        <f>SUMIFS(#REF!,#REF!,$B1221,#REF!,$C1221,#REF!,$D$2)</f>
        <v>#REF!</v>
      </c>
      <c r="G1221" s="103" t="e">
        <f>SUMIFS(#REF!,#REF!,$B1221,#REF!,$C1221,#REF!,$G$2)</f>
        <v>#REF!</v>
      </c>
      <c r="H1221" s="103" t="e">
        <f>SUMIFS(#REF!,#REF!,$B1221,#REF!,$C1221,#REF!,$G$2)</f>
        <v>#REF!</v>
      </c>
      <c r="I1221" s="103" t="e">
        <f>SUMIFS(#REF!,#REF!,$B1221,#REF!,$C1221,#REF!,$G$2)</f>
        <v>#REF!</v>
      </c>
      <c r="J1221" s="104" t="e">
        <f>SUMIFS(#REF!,#REF!,$B1221,#REF!,$C1221,#REF!,$J$2)</f>
        <v>#REF!</v>
      </c>
      <c r="K1221" s="104" t="e">
        <f>SUMIFS(#REF!,#REF!,$B1221,#REF!,$C1221,#REF!,$J$2)</f>
        <v>#REF!</v>
      </c>
      <c r="L1221" s="104" t="e">
        <f>SUMIFS(#REF!,#REF!,$B1221,#REF!,$C1221,#REF!,$J$2)</f>
        <v>#REF!</v>
      </c>
      <c r="M1221" s="99"/>
      <c r="N1221" s="99"/>
      <c r="O1221" s="99"/>
      <c r="P1221" s="99"/>
      <c r="Q1221" s="99"/>
      <c r="R1221" s="99"/>
      <c r="S1221" s="99"/>
      <c r="T1221" s="99"/>
      <c r="U1221" s="99"/>
      <c r="V1221" s="99"/>
      <c r="W1221" s="99"/>
      <c r="X1221" s="99"/>
      <c r="Y1221" s="99"/>
      <c r="Z1221" s="99"/>
      <c r="AA1221" s="99"/>
      <c r="AB1221" s="99"/>
      <c r="AC1221" s="99"/>
      <c r="AD1221" s="99"/>
      <c r="AE1221" s="99"/>
      <c r="AF1221" s="99"/>
      <c r="AG1221" s="99"/>
      <c r="AH1221" s="99"/>
      <c r="AI1221" s="99"/>
      <c r="AJ1221" s="99"/>
      <c r="AK1221" s="99"/>
    </row>
    <row r="1222" spans="1:37" ht="37.5" customHeight="1">
      <c r="A1222" s="99"/>
      <c r="B1222" s="100" t="s">
        <v>810</v>
      </c>
      <c r="C1222" s="101" t="s">
        <v>170</v>
      </c>
      <c r="D1222" s="102" t="e">
        <f>SUMIFS(#REF!,#REF!,$B1222,#REF!,$C1222,#REF!,$D$2)</f>
        <v>#REF!</v>
      </c>
      <c r="E1222" s="102" t="e">
        <f>SUMIFS(#REF!,#REF!,$B1222,#REF!,$C1222,#REF!,$D$2)</f>
        <v>#REF!</v>
      </c>
      <c r="F1222" s="102" t="e">
        <f>SUMIFS(#REF!,#REF!,$B1222,#REF!,$C1222,#REF!,$D$2)</f>
        <v>#REF!</v>
      </c>
      <c r="G1222" s="103" t="e">
        <f>SUMIFS(#REF!,#REF!,$B1222,#REF!,$C1222,#REF!,$G$2)</f>
        <v>#REF!</v>
      </c>
      <c r="H1222" s="103" t="e">
        <f>SUMIFS(#REF!,#REF!,$B1222,#REF!,$C1222,#REF!,$G$2)</f>
        <v>#REF!</v>
      </c>
      <c r="I1222" s="103" t="e">
        <f>SUMIFS(#REF!,#REF!,$B1222,#REF!,$C1222,#REF!,$G$2)</f>
        <v>#REF!</v>
      </c>
      <c r="J1222" s="104" t="e">
        <f>SUMIFS(#REF!,#REF!,$B1222,#REF!,$C1222,#REF!,$J$2)</f>
        <v>#REF!</v>
      </c>
      <c r="K1222" s="104" t="e">
        <f>SUMIFS(#REF!,#REF!,$B1222,#REF!,$C1222,#REF!,$J$2)</f>
        <v>#REF!</v>
      </c>
      <c r="L1222" s="104" t="e">
        <f>SUMIFS(#REF!,#REF!,$B1222,#REF!,$C1222,#REF!,$J$2)</f>
        <v>#REF!</v>
      </c>
      <c r="M1222" s="99"/>
      <c r="N1222" s="99"/>
      <c r="O1222" s="99"/>
      <c r="P1222" s="99"/>
      <c r="Q1222" s="99"/>
      <c r="R1222" s="99"/>
      <c r="S1222" s="99"/>
      <c r="T1222" s="99"/>
      <c r="U1222" s="99"/>
      <c r="V1222" s="99"/>
      <c r="W1222" s="99"/>
      <c r="X1222" s="99"/>
      <c r="Y1222" s="99"/>
      <c r="Z1222" s="99"/>
      <c r="AA1222" s="99"/>
      <c r="AB1222" s="99"/>
      <c r="AC1222" s="99"/>
      <c r="AD1222" s="99"/>
      <c r="AE1222" s="99"/>
      <c r="AF1222" s="99"/>
      <c r="AG1222" s="99"/>
      <c r="AH1222" s="99"/>
      <c r="AI1222" s="99"/>
      <c r="AJ1222" s="99"/>
      <c r="AK1222" s="99"/>
    </row>
    <row r="1223" spans="1:37" ht="37.5" customHeight="1">
      <c r="A1223" s="99"/>
      <c r="B1223" s="100" t="s">
        <v>810</v>
      </c>
      <c r="C1223" s="101" t="s">
        <v>188</v>
      </c>
      <c r="D1223" s="102" t="e">
        <f>SUMIFS(#REF!,#REF!,$B1223,#REF!,$C1223,#REF!,$D$2)</f>
        <v>#REF!</v>
      </c>
      <c r="E1223" s="102" t="e">
        <f>SUMIFS(#REF!,#REF!,$B1223,#REF!,$C1223,#REF!,$D$2)</f>
        <v>#REF!</v>
      </c>
      <c r="F1223" s="102" t="e">
        <f>SUMIFS(#REF!,#REF!,$B1223,#REF!,$C1223,#REF!,$D$2)</f>
        <v>#REF!</v>
      </c>
      <c r="G1223" s="103" t="e">
        <f>SUMIFS(#REF!,#REF!,$B1223,#REF!,$C1223,#REF!,$G$2)</f>
        <v>#REF!</v>
      </c>
      <c r="H1223" s="103" t="e">
        <f>SUMIFS(#REF!,#REF!,$B1223,#REF!,$C1223,#REF!,$G$2)</f>
        <v>#REF!</v>
      </c>
      <c r="I1223" s="103" t="e">
        <f>SUMIFS(#REF!,#REF!,$B1223,#REF!,$C1223,#REF!,$G$2)</f>
        <v>#REF!</v>
      </c>
      <c r="J1223" s="104" t="e">
        <f>SUMIFS(#REF!,#REF!,$B1223,#REF!,$C1223,#REF!,$J$2)</f>
        <v>#REF!</v>
      </c>
      <c r="K1223" s="104" t="e">
        <f>SUMIFS(#REF!,#REF!,$B1223,#REF!,$C1223,#REF!,$J$2)</f>
        <v>#REF!</v>
      </c>
      <c r="L1223" s="104" t="e">
        <f>SUMIFS(#REF!,#REF!,$B1223,#REF!,$C1223,#REF!,$J$2)</f>
        <v>#REF!</v>
      </c>
      <c r="M1223" s="99"/>
      <c r="N1223" s="99"/>
      <c r="O1223" s="99"/>
      <c r="P1223" s="99"/>
      <c r="Q1223" s="99"/>
      <c r="R1223" s="99"/>
      <c r="S1223" s="99"/>
      <c r="T1223" s="99"/>
      <c r="U1223" s="99"/>
      <c r="V1223" s="99"/>
      <c r="W1223" s="99"/>
      <c r="X1223" s="99"/>
      <c r="Y1223" s="99"/>
      <c r="Z1223" s="99"/>
      <c r="AA1223" s="99"/>
      <c r="AB1223" s="99"/>
      <c r="AC1223" s="99"/>
      <c r="AD1223" s="99"/>
      <c r="AE1223" s="99"/>
      <c r="AF1223" s="99"/>
      <c r="AG1223" s="99"/>
      <c r="AH1223" s="99"/>
      <c r="AI1223" s="99"/>
      <c r="AJ1223" s="99"/>
      <c r="AK1223" s="99"/>
    </row>
    <row r="1224" spans="1:37" ht="37.5" customHeight="1">
      <c r="A1224" s="99"/>
      <c r="B1224" s="100" t="s">
        <v>810</v>
      </c>
      <c r="C1224" s="101" t="s">
        <v>176</v>
      </c>
      <c r="D1224" s="102" t="e">
        <f>SUMIFS(#REF!,#REF!,$B1224,#REF!,$C1224,#REF!,$D$2)</f>
        <v>#REF!</v>
      </c>
      <c r="E1224" s="102" t="e">
        <f>SUMIFS(#REF!,#REF!,$B1224,#REF!,$C1224,#REF!,$D$2)</f>
        <v>#REF!</v>
      </c>
      <c r="F1224" s="102" t="e">
        <f>SUMIFS(#REF!,#REF!,$B1224,#REF!,$C1224,#REF!,$D$2)</f>
        <v>#REF!</v>
      </c>
      <c r="G1224" s="103" t="e">
        <f>SUMIFS(#REF!,#REF!,$B1224,#REF!,$C1224,#REF!,$G$2)</f>
        <v>#REF!</v>
      </c>
      <c r="H1224" s="103" t="e">
        <f>SUMIFS(#REF!,#REF!,$B1224,#REF!,$C1224,#REF!,$G$2)</f>
        <v>#REF!</v>
      </c>
      <c r="I1224" s="103" t="e">
        <f>SUMIFS(#REF!,#REF!,$B1224,#REF!,$C1224,#REF!,$G$2)</f>
        <v>#REF!</v>
      </c>
      <c r="J1224" s="104" t="e">
        <f>SUMIFS(#REF!,#REF!,$B1224,#REF!,$C1224,#REF!,$J$2)</f>
        <v>#REF!</v>
      </c>
      <c r="K1224" s="104" t="e">
        <f>SUMIFS(#REF!,#REF!,$B1224,#REF!,$C1224,#REF!,$J$2)</f>
        <v>#REF!</v>
      </c>
      <c r="L1224" s="104" t="e">
        <f>SUMIFS(#REF!,#REF!,$B1224,#REF!,$C1224,#REF!,$J$2)</f>
        <v>#REF!</v>
      </c>
      <c r="M1224" s="99"/>
      <c r="N1224" s="99"/>
      <c r="O1224" s="99"/>
      <c r="P1224" s="99"/>
      <c r="Q1224" s="99"/>
      <c r="R1224" s="99"/>
      <c r="S1224" s="99"/>
      <c r="T1224" s="99"/>
      <c r="U1224" s="99"/>
      <c r="V1224" s="99"/>
      <c r="W1224" s="99"/>
      <c r="X1224" s="99"/>
      <c r="Y1224" s="99"/>
      <c r="Z1224" s="99"/>
      <c r="AA1224" s="99"/>
      <c r="AB1224" s="99"/>
      <c r="AC1224" s="99"/>
      <c r="AD1224" s="99"/>
      <c r="AE1224" s="99"/>
      <c r="AF1224" s="99"/>
      <c r="AG1224" s="99"/>
      <c r="AH1224" s="99"/>
      <c r="AI1224" s="99"/>
      <c r="AJ1224" s="99"/>
      <c r="AK1224" s="99"/>
    </row>
    <row r="1225" spans="1:37" ht="37.5" customHeight="1">
      <c r="A1225" s="99"/>
      <c r="B1225" s="100" t="s">
        <v>810</v>
      </c>
      <c r="C1225" s="101" t="s">
        <v>194</v>
      </c>
      <c r="D1225" s="102" t="e">
        <f>SUMIFS(#REF!,#REF!,$B1225,#REF!,$C1225,#REF!,$D$2)</f>
        <v>#REF!</v>
      </c>
      <c r="E1225" s="102" t="e">
        <f>SUMIFS(#REF!,#REF!,$B1225,#REF!,$C1225,#REF!,$D$2)</f>
        <v>#REF!</v>
      </c>
      <c r="F1225" s="102" t="e">
        <f>SUMIFS(#REF!,#REF!,$B1225,#REF!,$C1225,#REF!,$D$2)</f>
        <v>#REF!</v>
      </c>
      <c r="G1225" s="103" t="e">
        <f>SUMIFS(#REF!,#REF!,$B1225,#REF!,$C1225,#REF!,$G$2)</f>
        <v>#REF!</v>
      </c>
      <c r="H1225" s="103" t="e">
        <f>SUMIFS(#REF!,#REF!,$B1225,#REF!,$C1225,#REF!,$G$2)</f>
        <v>#REF!</v>
      </c>
      <c r="I1225" s="103" t="e">
        <f>SUMIFS(#REF!,#REF!,$B1225,#REF!,$C1225,#REF!,$G$2)</f>
        <v>#REF!</v>
      </c>
      <c r="J1225" s="104" t="e">
        <f>SUMIFS(#REF!,#REF!,$B1225,#REF!,$C1225,#REF!,$J$2)</f>
        <v>#REF!</v>
      </c>
      <c r="K1225" s="104" t="e">
        <f>SUMIFS(#REF!,#REF!,$B1225,#REF!,$C1225,#REF!,$J$2)</f>
        <v>#REF!</v>
      </c>
      <c r="L1225" s="104" t="e">
        <f>SUMIFS(#REF!,#REF!,$B1225,#REF!,$C1225,#REF!,$J$2)</f>
        <v>#REF!</v>
      </c>
      <c r="M1225" s="97"/>
      <c r="N1225" s="97"/>
      <c r="O1225" s="97"/>
      <c r="P1225" s="97"/>
      <c r="Q1225" s="97"/>
      <c r="R1225" s="97"/>
      <c r="S1225" s="97"/>
      <c r="T1225" s="97"/>
      <c r="U1225" s="97"/>
      <c r="V1225" s="97"/>
      <c r="W1225" s="97"/>
      <c r="X1225" s="97"/>
      <c r="Y1225" s="97"/>
      <c r="Z1225" s="97"/>
      <c r="AA1225" s="97"/>
      <c r="AB1225" s="97"/>
      <c r="AC1225" s="97"/>
      <c r="AD1225" s="97"/>
      <c r="AE1225" s="97"/>
      <c r="AF1225" s="97"/>
      <c r="AG1225" s="97"/>
      <c r="AH1225" s="97"/>
      <c r="AI1225" s="97"/>
      <c r="AJ1225" s="97"/>
      <c r="AK1225" s="97"/>
    </row>
    <row r="1226" spans="1:37" ht="18.75" customHeight="1">
      <c r="A1226" s="94"/>
      <c r="B1226" s="95" t="s">
        <v>712</v>
      </c>
      <c r="C1226" s="94"/>
      <c r="D1226" s="96" t="e">
        <f t="shared" ref="D1226:L1226" si="112">SUM(D1227:D1236)</f>
        <v>#REF!</v>
      </c>
      <c r="E1226" s="96" t="e">
        <f t="shared" si="112"/>
        <v>#REF!</v>
      </c>
      <c r="F1226" s="96" t="e">
        <f t="shared" si="112"/>
        <v>#REF!</v>
      </c>
      <c r="G1226" s="96" t="e">
        <f t="shared" si="112"/>
        <v>#REF!</v>
      </c>
      <c r="H1226" s="96" t="e">
        <f t="shared" si="112"/>
        <v>#REF!</v>
      </c>
      <c r="I1226" s="96" t="e">
        <f t="shared" si="112"/>
        <v>#REF!</v>
      </c>
      <c r="J1226" s="96" t="e">
        <f t="shared" si="112"/>
        <v>#REF!</v>
      </c>
      <c r="K1226" s="96" t="e">
        <f t="shared" si="112"/>
        <v>#REF!</v>
      </c>
      <c r="L1226" s="96" t="e">
        <f t="shared" si="112"/>
        <v>#REF!</v>
      </c>
      <c r="M1226" s="99"/>
      <c r="N1226" s="99"/>
      <c r="O1226" s="99"/>
      <c r="P1226" s="99"/>
      <c r="Q1226" s="99"/>
      <c r="R1226" s="99"/>
      <c r="S1226" s="99"/>
      <c r="T1226" s="99"/>
      <c r="U1226" s="99"/>
      <c r="V1226" s="99"/>
      <c r="W1226" s="99"/>
      <c r="X1226" s="99"/>
      <c r="Y1226" s="99"/>
      <c r="Z1226" s="99"/>
      <c r="AA1226" s="99"/>
      <c r="AB1226" s="99"/>
      <c r="AC1226" s="99"/>
      <c r="AD1226" s="99"/>
      <c r="AE1226" s="99"/>
      <c r="AF1226" s="99"/>
      <c r="AG1226" s="99"/>
      <c r="AH1226" s="99"/>
      <c r="AI1226" s="99"/>
      <c r="AJ1226" s="99"/>
      <c r="AK1226" s="99"/>
    </row>
    <row r="1227" spans="1:37" ht="37.5" customHeight="1">
      <c r="A1227" s="99">
        <f>A1216+1</f>
        <v>112</v>
      </c>
      <c r="B1227" s="100" t="s">
        <v>811</v>
      </c>
      <c r="C1227" s="101" t="s">
        <v>372</v>
      </c>
      <c r="D1227" s="102" t="e">
        <f>SUMIFS(#REF!,#REF!,$B1227,#REF!,$C1227,#REF!,$D$2)</f>
        <v>#REF!</v>
      </c>
      <c r="E1227" s="102" t="e">
        <f>SUMIFS(#REF!,#REF!,$B1227,#REF!,$C1227,#REF!,$D$2)</f>
        <v>#REF!</v>
      </c>
      <c r="F1227" s="102" t="e">
        <f>SUMIFS(#REF!,#REF!,$B1227,#REF!,$C1227,#REF!,$D$2)</f>
        <v>#REF!</v>
      </c>
      <c r="G1227" s="103" t="e">
        <f>SUMIFS(#REF!,#REF!,$B1227,#REF!,$C1227,#REF!,$G$2)</f>
        <v>#REF!</v>
      </c>
      <c r="H1227" s="103" t="e">
        <f>SUMIFS(#REF!,#REF!,$B1227,#REF!,$C1227,#REF!,$G$2)</f>
        <v>#REF!</v>
      </c>
      <c r="I1227" s="103" t="e">
        <f>SUMIFS(#REF!,#REF!,$B1227,#REF!,$C1227,#REF!,$G$2)</f>
        <v>#REF!</v>
      </c>
      <c r="J1227" s="104" t="e">
        <f>SUMIFS(#REF!,#REF!,$B1227,#REF!,$C1227,#REF!,$J$2)</f>
        <v>#REF!</v>
      </c>
      <c r="K1227" s="104" t="e">
        <f>SUMIFS(#REF!,#REF!,$B1227,#REF!,$C1227,#REF!,$J$2)</f>
        <v>#REF!</v>
      </c>
      <c r="L1227" s="104" t="e">
        <f>SUMIFS(#REF!,#REF!,$B1227,#REF!,$C1227,#REF!,$J$2)</f>
        <v>#REF!</v>
      </c>
      <c r="M1227" s="99"/>
      <c r="N1227" s="99"/>
      <c r="O1227" s="99"/>
      <c r="P1227" s="99"/>
      <c r="Q1227" s="99"/>
      <c r="R1227" s="99"/>
      <c r="S1227" s="99"/>
      <c r="T1227" s="99"/>
      <c r="U1227" s="99"/>
      <c r="V1227" s="99"/>
      <c r="W1227" s="99"/>
      <c r="X1227" s="99"/>
      <c r="Y1227" s="99"/>
      <c r="Z1227" s="99"/>
      <c r="AA1227" s="99"/>
      <c r="AB1227" s="99"/>
      <c r="AC1227" s="99"/>
      <c r="AD1227" s="99"/>
      <c r="AE1227" s="99"/>
      <c r="AF1227" s="99"/>
      <c r="AG1227" s="99"/>
      <c r="AH1227" s="99"/>
      <c r="AI1227" s="99"/>
      <c r="AJ1227" s="99"/>
      <c r="AK1227" s="99"/>
    </row>
    <row r="1228" spans="1:37" ht="37.5" customHeight="1">
      <c r="A1228" s="99"/>
      <c r="B1228" s="100" t="s">
        <v>811</v>
      </c>
      <c r="C1228" s="101" t="s">
        <v>456</v>
      </c>
      <c r="D1228" s="102" t="e">
        <f>SUMIFS(#REF!,#REF!,$B1228,#REF!,$C1228,#REF!,$D$2)</f>
        <v>#REF!</v>
      </c>
      <c r="E1228" s="102" t="e">
        <f>SUMIFS(#REF!,#REF!,$B1228,#REF!,$C1228,#REF!,$D$2)</f>
        <v>#REF!</v>
      </c>
      <c r="F1228" s="102" t="e">
        <f>SUMIFS(#REF!,#REF!,$B1228,#REF!,$C1228,#REF!,$D$2)</f>
        <v>#REF!</v>
      </c>
      <c r="G1228" s="103" t="e">
        <f>SUMIFS(#REF!,#REF!,$B1228,#REF!,$C1228,#REF!,$G$2)</f>
        <v>#REF!</v>
      </c>
      <c r="H1228" s="103" t="e">
        <f>SUMIFS(#REF!,#REF!,$B1228,#REF!,$C1228,#REF!,$G$2)</f>
        <v>#REF!</v>
      </c>
      <c r="I1228" s="103" t="e">
        <f>SUMIFS(#REF!,#REF!,$B1228,#REF!,$C1228,#REF!,$G$2)</f>
        <v>#REF!</v>
      </c>
      <c r="J1228" s="104" t="e">
        <f>SUMIFS(#REF!,#REF!,$B1228,#REF!,$C1228,#REF!,$J$2)</f>
        <v>#REF!</v>
      </c>
      <c r="K1228" s="104" t="e">
        <f>SUMIFS(#REF!,#REF!,$B1228,#REF!,$C1228,#REF!,$J$2)</f>
        <v>#REF!</v>
      </c>
      <c r="L1228" s="104" t="e">
        <f>SUMIFS(#REF!,#REF!,$B1228,#REF!,$C1228,#REF!,$J$2)</f>
        <v>#REF!</v>
      </c>
      <c r="M1228" s="99"/>
      <c r="N1228" s="99"/>
      <c r="O1228" s="99"/>
      <c r="P1228" s="99"/>
      <c r="Q1228" s="99"/>
      <c r="R1228" s="99"/>
      <c r="S1228" s="99"/>
      <c r="T1228" s="99"/>
      <c r="U1228" s="99"/>
      <c r="V1228" s="99"/>
      <c r="W1228" s="99"/>
      <c r="X1228" s="99"/>
      <c r="Y1228" s="99"/>
      <c r="Z1228" s="99"/>
      <c r="AA1228" s="99"/>
      <c r="AB1228" s="99"/>
      <c r="AC1228" s="99"/>
      <c r="AD1228" s="99"/>
      <c r="AE1228" s="99"/>
      <c r="AF1228" s="99"/>
      <c r="AG1228" s="99"/>
      <c r="AH1228" s="99"/>
      <c r="AI1228" s="99"/>
      <c r="AJ1228" s="99"/>
      <c r="AK1228" s="99"/>
    </row>
    <row r="1229" spans="1:37" ht="37.5" customHeight="1">
      <c r="A1229" s="99"/>
      <c r="B1229" s="100" t="s">
        <v>811</v>
      </c>
      <c r="C1229" s="101" t="s">
        <v>465</v>
      </c>
      <c r="D1229" s="102" t="e">
        <f>SUMIFS(#REF!,#REF!,$B1229,#REF!,$C1229,#REF!,$D$2)</f>
        <v>#REF!</v>
      </c>
      <c r="E1229" s="102" t="e">
        <f>SUMIFS(#REF!,#REF!,$B1229,#REF!,$C1229,#REF!,$D$2)</f>
        <v>#REF!</v>
      </c>
      <c r="F1229" s="102" t="e">
        <f>SUMIFS(#REF!,#REF!,$B1229,#REF!,$C1229,#REF!,$D$2)</f>
        <v>#REF!</v>
      </c>
      <c r="G1229" s="103" t="e">
        <f>SUMIFS(#REF!,#REF!,$B1229,#REF!,$C1229,#REF!,$G$2)</f>
        <v>#REF!</v>
      </c>
      <c r="H1229" s="103" t="e">
        <f>SUMIFS(#REF!,#REF!,$B1229,#REF!,$C1229,#REF!,$G$2)</f>
        <v>#REF!</v>
      </c>
      <c r="I1229" s="103" t="e">
        <f>SUMIFS(#REF!,#REF!,$B1229,#REF!,$C1229,#REF!,$G$2)</f>
        <v>#REF!</v>
      </c>
      <c r="J1229" s="104" t="e">
        <f>SUMIFS(#REF!,#REF!,$B1229,#REF!,$C1229,#REF!,$J$2)</f>
        <v>#REF!</v>
      </c>
      <c r="K1229" s="104" t="e">
        <f>SUMIFS(#REF!,#REF!,$B1229,#REF!,$C1229,#REF!,$J$2)</f>
        <v>#REF!</v>
      </c>
      <c r="L1229" s="104" t="e">
        <f>SUMIFS(#REF!,#REF!,$B1229,#REF!,$C1229,#REF!,$J$2)</f>
        <v>#REF!</v>
      </c>
      <c r="M1229" s="99"/>
      <c r="N1229" s="99"/>
      <c r="O1229" s="99"/>
      <c r="P1229" s="99"/>
      <c r="Q1229" s="99"/>
      <c r="R1229" s="99"/>
      <c r="S1229" s="99"/>
      <c r="T1229" s="99"/>
      <c r="U1229" s="99"/>
      <c r="V1229" s="99"/>
      <c r="W1229" s="99"/>
      <c r="X1229" s="99"/>
      <c r="Y1229" s="99"/>
      <c r="Z1229" s="99"/>
      <c r="AA1229" s="99"/>
      <c r="AB1229" s="99"/>
      <c r="AC1229" s="99"/>
      <c r="AD1229" s="99"/>
      <c r="AE1229" s="99"/>
      <c r="AF1229" s="99"/>
      <c r="AG1229" s="99"/>
      <c r="AH1229" s="99"/>
      <c r="AI1229" s="99"/>
      <c r="AJ1229" s="99"/>
      <c r="AK1229" s="99"/>
    </row>
    <row r="1230" spans="1:37" ht="37.5" customHeight="1">
      <c r="A1230" s="99"/>
      <c r="B1230" s="100" t="s">
        <v>811</v>
      </c>
      <c r="C1230" s="101" t="s">
        <v>191</v>
      </c>
      <c r="D1230" s="102" t="e">
        <f>SUMIFS(#REF!,#REF!,$B1230,#REF!,$C1230,#REF!,$D$2)</f>
        <v>#REF!</v>
      </c>
      <c r="E1230" s="102" t="e">
        <f>SUMIFS(#REF!,#REF!,$B1230,#REF!,$C1230,#REF!,$D$2)</f>
        <v>#REF!</v>
      </c>
      <c r="F1230" s="102" t="e">
        <f>SUMIFS(#REF!,#REF!,$B1230,#REF!,$C1230,#REF!,$D$2)</f>
        <v>#REF!</v>
      </c>
      <c r="G1230" s="103" t="e">
        <f>SUMIFS(#REF!,#REF!,$B1230,#REF!,$C1230,#REF!,$G$2)</f>
        <v>#REF!</v>
      </c>
      <c r="H1230" s="103" t="e">
        <f>SUMIFS(#REF!,#REF!,$B1230,#REF!,$C1230,#REF!,$G$2)</f>
        <v>#REF!</v>
      </c>
      <c r="I1230" s="103" t="e">
        <f>SUMIFS(#REF!,#REF!,$B1230,#REF!,$C1230,#REF!,$G$2)</f>
        <v>#REF!</v>
      </c>
      <c r="J1230" s="104" t="e">
        <f>SUMIFS(#REF!,#REF!,$B1230,#REF!,$C1230,#REF!,$J$2)</f>
        <v>#REF!</v>
      </c>
      <c r="K1230" s="104" t="e">
        <f>SUMIFS(#REF!,#REF!,$B1230,#REF!,$C1230,#REF!,$J$2)</f>
        <v>#REF!</v>
      </c>
      <c r="L1230" s="104" t="e">
        <f>SUMIFS(#REF!,#REF!,$B1230,#REF!,$C1230,#REF!,$J$2)</f>
        <v>#REF!</v>
      </c>
      <c r="M1230" s="99"/>
      <c r="N1230" s="99"/>
      <c r="O1230" s="99"/>
      <c r="P1230" s="99"/>
      <c r="Q1230" s="99"/>
      <c r="R1230" s="99"/>
      <c r="S1230" s="99"/>
      <c r="T1230" s="99"/>
      <c r="U1230" s="99"/>
      <c r="V1230" s="99"/>
      <c r="W1230" s="99"/>
      <c r="X1230" s="99"/>
      <c r="Y1230" s="99"/>
      <c r="Z1230" s="99"/>
      <c r="AA1230" s="99"/>
      <c r="AB1230" s="99"/>
      <c r="AC1230" s="99"/>
      <c r="AD1230" s="99"/>
      <c r="AE1230" s="99"/>
      <c r="AF1230" s="99"/>
      <c r="AG1230" s="99"/>
      <c r="AH1230" s="99"/>
      <c r="AI1230" s="99"/>
      <c r="AJ1230" s="99"/>
      <c r="AK1230" s="99"/>
    </row>
    <row r="1231" spans="1:37" ht="37.5" customHeight="1">
      <c r="A1231" s="99"/>
      <c r="B1231" s="100" t="s">
        <v>811</v>
      </c>
      <c r="C1231" s="101" t="s">
        <v>348</v>
      </c>
      <c r="D1231" s="102" t="e">
        <f>SUMIFS(#REF!,#REF!,$B1231,#REF!,$C1231,#REF!,$D$2)</f>
        <v>#REF!</v>
      </c>
      <c r="E1231" s="102" t="e">
        <f>SUMIFS(#REF!,#REF!,$B1231,#REF!,$C1231,#REF!,$D$2)</f>
        <v>#REF!</v>
      </c>
      <c r="F1231" s="102" t="e">
        <f>SUMIFS(#REF!,#REF!,$B1231,#REF!,$C1231,#REF!,$D$2)</f>
        <v>#REF!</v>
      </c>
      <c r="G1231" s="103" t="e">
        <f>SUMIFS(#REF!,#REF!,$B1231,#REF!,$C1231,#REF!,$G$2)</f>
        <v>#REF!</v>
      </c>
      <c r="H1231" s="103" t="e">
        <f>SUMIFS(#REF!,#REF!,$B1231,#REF!,$C1231,#REF!,$G$2)</f>
        <v>#REF!</v>
      </c>
      <c r="I1231" s="103" t="e">
        <f>SUMIFS(#REF!,#REF!,$B1231,#REF!,$C1231,#REF!,$G$2)</f>
        <v>#REF!</v>
      </c>
      <c r="J1231" s="104" t="e">
        <f>SUMIFS(#REF!,#REF!,$B1231,#REF!,$C1231,#REF!,$J$2)</f>
        <v>#REF!</v>
      </c>
      <c r="K1231" s="104" t="e">
        <f>SUMIFS(#REF!,#REF!,$B1231,#REF!,$C1231,#REF!,$J$2)</f>
        <v>#REF!</v>
      </c>
      <c r="L1231" s="104" t="e">
        <f>SUMIFS(#REF!,#REF!,$B1231,#REF!,$C1231,#REF!,$J$2)</f>
        <v>#REF!</v>
      </c>
      <c r="M1231" s="99"/>
      <c r="N1231" s="99"/>
      <c r="O1231" s="99"/>
      <c r="P1231" s="99"/>
      <c r="Q1231" s="99"/>
      <c r="R1231" s="99"/>
      <c r="S1231" s="99"/>
      <c r="T1231" s="99"/>
      <c r="U1231" s="99"/>
      <c r="V1231" s="99"/>
      <c r="W1231" s="99"/>
      <c r="X1231" s="99"/>
      <c r="Y1231" s="99"/>
      <c r="Z1231" s="99"/>
      <c r="AA1231" s="99"/>
      <c r="AB1231" s="99"/>
      <c r="AC1231" s="99"/>
      <c r="AD1231" s="99"/>
      <c r="AE1231" s="99"/>
      <c r="AF1231" s="99"/>
      <c r="AG1231" s="99"/>
      <c r="AH1231" s="99"/>
      <c r="AI1231" s="99"/>
      <c r="AJ1231" s="99"/>
      <c r="AK1231" s="99"/>
    </row>
    <row r="1232" spans="1:37" ht="37.5" customHeight="1">
      <c r="A1232" s="99"/>
      <c r="B1232" s="100" t="s">
        <v>811</v>
      </c>
      <c r="C1232" s="101" t="s">
        <v>182</v>
      </c>
      <c r="D1232" s="102" t="e">
        <f>SUMIFS(#REF!,#REF!,$B1232,#REF!,$C1232,#REF!,$D$2)</f>
        <v>#REF!</v>
      </c>
      <c r="E1232" s="102" t="e">
        <f>SUMIFS(#REF!,#REF!,$B1232,#REF!,$C1232,#REF!,$D$2)</f>
        <v>#REF!</v>
      </c>
      <c r="F1232" s="102" t="e">
        <f>SUMIFS(#REF!,#REF!,$B1232,#REF!,$C1232,#REF!,$D$2)</f>
        <v>#REF!</v>
      </c>
      <c r="G1232" s="103" t="e">
        <f>SUMIFS(#REF!,#REF!,$B1232,#REF!,$C1232,#REF!,$G$2)</f>
        <v>#REF!</v>
      </c>
      <c r="H1232" s="103" t="e">
        <f>SUMIFS(#REF!,#REF!,$B1232,#REF!,$C1232,#REF!,$G$2)</f>
        <v>#REF!</v>
      </c>
      <c r="I1232" s="103" t="e">
        <f>SUMIFS(#REF!,#REF!,$B1232,#REF!,$C1232,#REF!,$G$2)</f>
        <v>#REF!</v>
      </c>
      <c r="J1232" s="104" t="e">
        <f>SUMIFS(#REF!,#REF!,$B1232,#REF!,$C1232,#REF!,$J$2)</f>
        <v>#REF!</v>
      </c>
      <c r="K1232" s="104" t="e">
        <f>SUMIFS(#REF!,#REF!,$B1232,#REF!,$C1232,#REF!,$J$2)</f>
        <v>#REF!</v>
      </c>
      <c r="L1232" s="104" t="e">
        <f>SUMIFS(#REF!,#REF!,$B1232,#REF!,$C1232,#REF!,$J$2)</f>
        <v>#REF!</v>
      </c>
      <c r="M1232" s="99"/>
      <c r="N1232" s="99"/>
      <c r="O1232" s="99"/>
      <c r="P1232" s="99"/>
      <c r="Q1232" s="99"/>
      <c r="R1232" s="99"/>
      <c r="S1232" s="99"/>
      <c r="T1232" s="99"/>
      <c r="U1232" s="99"/>
      <c r="V1232" s="99"/>
      <c r="W1232" s="99"/>
      <c r="X1232" s="99"/>
      <c r="Y1232" s="99"/>
      <c r="Z1232" s="99"/>
      <c r="AA1232" s="99"/>
      <c r="AB1232" s="99"/>
      <c r="AC1232" s="99"/>
      <c r="AD1232" s="99"/>
      <c r="AE1232" s="99"/>
      <c r="AF1232" s="99"/>
      <c r="AG1232" s="99"/>
      <c r="AH1232" s="99"/>
      <c r="AI1232" s="99"/>
      <c r="AJ1232" s="99"/>
      <c r="AK1232" s="99"/>
    </row>
    <row r="1233" spans="1:37" ht="37.5" customHeight="1">
      <c r="A1233" s="99"/>
      <c r="B1233" s="100" t="s">
        <v>811</v>
      </c>
      <c r="C1233" s="101" t="s">
        <v>170</v>
      </c>
      <c r="D1233" s="102" t="e">
        <f>SUMIFS(#REF!,#REF!,$B1233,#REF!,$C1233,#REF!,$D$2)</f>
        <v>#REF!</v>
      </c>
      <c r="E1233" s="102" t="e">
        <f>SUMIFS(#REF!,#REF!,$B1233,#REF!,$C1233,#REF!,$D$2)</f>
        <v>#REF!</v>
      </c>
      <c r="F1233" s="102" t="e">
        <f>SUMIFS(#REF!,#REF!,$B1233,#REF!,$C1233,#REF!,$D$2)</f>
        <v>#REF!</v>
      </c>
      <c r="G1233" s="103" t="e">
        <f>SUMIFS(#REF!,#REF!,$B1233,#REF!,$C1233,#REF!,$G$2)</f>
        <v>#REF!</v>
      </c>
      <c r="H1233" s="103" t="e">
        <f>SUMIFS(#REF!,#REF!,$B1233,#REF!,$C1233,#REF!,$G$2)</f>
        <v>#REF!</v>
      </c>
      <c r="I1233" s="103" t="e">
        <f>SUMIFS(#REF!,#REF!,$B1233,#REF!,$C1233,#REF!,$G$2)</f>
        <v>#REF!</v>
      </c>
      <c r="J1233" s="104" t="e">
        <f>SUMIFS(#REF!,#REF!,$B1233,#REF!,$C1233,#REF!,$J$2)</f>
        <v>#REF!</v>
      </c>
      <c r="K1233" s="104" t="e">
        <f>SUMIFS(#REF!,#REF!,$B1233,#REF!,$C1233,#REF!,$J$2)</f>
        <v>#REF!</v>
      </c>
      <c r="L1233" s="104" t="e">
        <f>SUMIFS(#REF!,#REF!,$B1233,#REF!,$C1233,#REF!,$J$2)</f>
        <v>#REF!</v>
      </c>
      <c r="M1233" s="99"/>
      <c r="N1233" s="99"/>
      <c r="O1233" s="99"/>
      <c r="P1233" s="99"/>
      <c r="Q1233" s="99"/>
      <c r="R1233" s="99"/>
      <c r="S1233" s="99"/>
      <c r="T1233" s="99"/>
      <c r="U1233" s="99"/>
      <c r="V1233" s="99"/>
      <c r="W1233" s="99"/>
      <c r="X1233" s="99"/>
      <c r="Y1233" s="99"/>
      <c r="Z1233" s="99"/>
      <c r="AA1233" s="99"/>
      <c r="AB1233" s="99"/>
      <c r="AC1233" s="99"/>
      <c r="AD1233" s="99"/>
      <c r="AE1233" s="99"/>
      <c r="AF1233" s="99"/>
      <c r="AG1233" s="99"/>
      <c r="AH1233" s="99"/>
      <c r="AI1233" s="99"/>
      <c r="AJ1233" s="99"/>
      <c r="AK1233" s="99"/>
    </row>
    <row r="1234" spans="1:37" ht="37.5" customHeight="1">
      <c r="A1234" s="99"/>
      <c r="B1234" s="100" t="s">
        <v>811</v>
      </c>
      <c r="C1234" s="101" t="s">
        <v>188</v>
      </c>
      <c r="D1234" s="102" t="e">
        <f>SUMIFS(#REF!,#REF!,$B1234,#REF!,$C1234,#REF!,$D$2)</f>
        <v>#REF!</v>
      </c>
      <c r="E1234" s="102" t="e">
        <f>SUMIFS(#REF!,#REF!,$B1234,#REF!,$C1234,#REF!,$D$2)</f>
        <v>#REF!</v>
      </c>
      <c r="F1234" s="102" t="e">
        <f>SUMIFS(#REF!,#REF!,$B1234,#REF!,$C1234,#REF!,$D$2)</f>
        <v>#REF!</v>
      </c>
      <c r="G1234" s="103" t="e">
        <f>SUMIFS(#REF!,#REF!,$B1234,#REF!,$C1234,#REF!,$G$2)</f>
        <v>#REF!</v>
      </c>
      <c r="H1234" s="103" t="e">
        <f>SUMIFS(#REF!,#REF!,$B1234,#REF!,$C1234,#REF!,$G$2)</f>
        <v>#REF!</v>
      </c>
      <c r="I1234" s="103" t="e">
        <f>SUMIFS(#REF!,#REF!,$B1234,#REF!,$C1234,#REF!,$G$2)</f>
        <v>#REF!</v>
      </c>
      <c r="J1234" s="104" t="e">
        <f>SUMIFS(#REF!,#REF!,$B1234,#REF!,$C1234,#REF!,$J$2)</f>
        <v>#REF!</v>
      </c>
      <c r="K1234" s="104" t="e">
        <f>SUMIFS(#REF!,#REF!,$B1234,#REF!,$C1234,#REF!,$J$2)</f>
        <v>#REF!</v>
      </c>
      <c r="L1234" s="104" t="e">
        <f>SUMIFS(#REF!,#REF!,$B1234,#REF!,$C1234,#REF!,$J$2)</f>
        <v>#REF!</v>
      </c>
      <c r="M1234" s="99"/>
      <c r="N1234" s="99"/>
      <c r="O1234" s="99"/>
      <c r="P1234" s="99"/>
      <c r="Q1234" s="99"/>
      <c r="R1234" s="99"/>
      <c r="S1234" s="99"/>
      <c r="T1234" s="99"/>
      <c r="U1234" s="99"/>
      <c r="V1234" s="99"/>
      <c r="W1234" s="99"/>
      <c r="X1234" s="99"/>
      <c r="Y1234" s="99"/>
      <c r="Z1234" s="99"/>
      <c r="AA1234" s="99"/>
      <c r="AB1234" s="99"/>
      <c r="AC1234" s="99"/>
      <c r="AD1234" s="99"/>
      <c r="AE1234" s="99"/>
      <c r="AF1234" s="99"/>
      <c r="AG1234" s="99"/>
      <c r="AH1234" s="99"/>
      <c r="AI1234" s="99"/>
      <c r="AJ1234" s="99"/>
      <c r="AK1234" s="99"/>
    </row>
    <row r="1235" spans="1:37" ht="37.5" customHeight="1">
      <c r="A1235" s="99"/>
      <c r="B1235" s="100" t="s">
        <v>811</v>
      </c>
      <c r="C1235" s="101" t="s">
        <v>176</v>
      </c>
      <c r="D1235" s="102" t="e">
        <f>SUMIFS(#REF!,#REF!,$B1235,#REF!,$C1235,#REF!,$D$2)</f>
        <v>#REF!</v>
      </c>
      <c r="E1235" s="102" t="e">
        <f>SUMIFS(#REF!,#REF!,$B1235,#REF!,$C1235,#REF!,$D$2)</f>
        <v>#REF!</v>
      </c>
      <c r="F1235" s="102" t="e">
        <f>SUMIFS(#REF!,#REF!,$B1235,#REF!,$C1235,#REF!,$D$2)</f>
        <v>#REF!</v>
      </c>
      <c r="G1235" s="103" t="e">
        <f>SUMIFS(#REF!,#REF!,$B1235,#REF!,$C1235,#REF!,$G$2)</f>
        <v>#REF!</v>
      </c>
      <c r="H1235" s="103" t="e">
        <f>SUMIFS(#REF!,#REF!,$B1235,#REF!,$C1235,#REF!,$G$2)</f>
        <v>#REF!</v>
      </c>
      <c r="I1235" s="103" t="e">
        <f>SUMIFS(#REF!,#REF!,$B1235,#REF!,$C1235,#REF!,$G$2)</f>
        <v>#REF!</v>
      </c>
      <c r="J1235" s="104" t="e">
        <f>SUMIFS(#REF!,#REF!,$B1235,#REF!,$C1235,#REF!,$J$2)</f>
        <v>#REF!</v>
      </c>
      <c r="K1235" s="104" t="e">
        <f>SUMIFS(#REF!,#REF!,$B1235,#REF!,$C1235,#REF!,$J$2)</f>
        <v>#REF!</v>
      </c>
      <c r="L1235" s="104" t="e">
        <f>SUMIFS(#REF!,#REF!,$B1235,#REF!,$C1235,#REF!,$J$2)</f>
        <v>#REF!</v>
      </c>
      <c r="M1235" s="99"/>
      <c r="N1235" s="99"/>
      <c r="O1235" s="99"/>
      <c r="P1235" s="99"/>
      <c r="Q1235" s="99"/>
      <c r="R1235" s="99"/>
      <c r="S1235" s="99"/>
      <c r="T1235" s="99"/>
      <c r="U1235" s="99"/>
      <c r="V1235" s="99"/>
      <c r="W1235" s="99"/>
      <c r="X1235" s="99"/>
      <c r="Y1235" s="99"/>
      <c r="Z1235" s="99"/>
      <c r="AA1235" s="99"/>
      <c r="AB1235" s="99"/>
      <c r="AC1235" s="99"/>
      <c r="AD1235" s="99"/>
      <c r="AE1235" s="99"/>
      <c r="AF1235" s="99"/>
      <c r="AG1235" s="99"/>
      <c r="AH1235" s="99"/>
      <c r="AI1235" s="99"/>
      <c r="AJ1235" s="99"/>
      <c r="AK1235" s="99"/>
    </row>
    <row r="1236" spans="1:37" ht="37.5" customHeight="1">
      <c r="A1236" s="99"/>
      <c r="B1236" s="100" t="s">
        <v>811</v>
      </c>
      <c r="C1236" s="101" t="s">
        <v>194</v>
      </c>
      <c r="D1236" s="102" t="e">
        <f>SUMIFS(#REF!,#REF!,$B1236,#REF!,$C1236,#REF!,$D$2)</f>
        <v>#REF!</v>
      </c>
      <c r="E1236" s="102" t="e">
        <f>SUMIFS(#REF!,#REF!,$B1236,#REF!,$C1236,#REF!,$D$2)</f>
        <v>#REF!</v>
      </c>
      <c r="F1236" s="102" t="e">
        <f>SUMIFS(#REF!,#REF!,$B1236,#REF!,$C1236,#REF!,$D$2)</f>
        <v>#REF!</v>
      </c>
      <c r="G1236" s="103" t="e">
        <f>SUMIFS(#REF!,#REF!,$B1236,#REF!,$C1236,#REF!,$G$2)</f>
        <v>#REF!</v>
      </c>
      <c r="H1236" s="103" t="e">
        <f>SUMIFS(#REF!,#REF!,$B1236,#REF!,$C1236,#REF!,$G$2)</f>
        <v>#REF!</v>
      </c>
      <c r="I1236" s="103" t="e">
        <f>SUMIFS(#REF!,#REF!,$B1236,#REF!,$C1236,#REF!,$G$2)</f>
        <v>#REF!</v>
      </c>
      <c r="J1236" s="104" t="e">
        <f>SUMIFS(#REF!,#REF!,$B1236,#REF!,$C1236,#REF!,$J$2)</f>
        <v>#REF!</v>
      </c>
      <c r="K1236" s="104" t="e">
        <f>SUMIFS(#REF!,#REF!,$B1236,#REF!,$C1236,#REF!,$J$2)</f>
        <v>#REF!</v>
      </c>
      <c r="L1236" s="104" t="e">
        <f>SUMIFS(#REF!,#REF!,$B1236,#REF!,$C1236,#REF!,$J$2)</f>
        <v>#REF!</v>
      </c>
      <c r="M1236" s="97"/>
      <c r="N1236" s="97"/>
      <c r="O1236" s="97"/>
      <c r="P1236" s="97"/>
      <c r="Q1236" s="97"/>
      <c r="R1236" s="97"/>
      <c r="S1236" s="97"/>
      <c r="T1236" s="97"/>
      <c r="U1236" s="97"/>
      <c r="V1236" s="97"/>
      <c r="W1236" s="97"/>
      <c r="X1236" s="97"/>
      <c r="Y1236" s="97"/>
      <c r="Z1236" s="97"/>
      <c r="AA1236" s="97"/>
      <c r="AB1236" s="97"/>
      <c r="AC1236" s="97"/>
      <c r="AD1236" s="97"/>
      <c r="AE1236" s="97"/>
      <c r="AF1236" s="97"/>
      <c r="AG1236" s="97"/>
      <c r="AH1236" s="97"/>
      <c r="AI1236" s="97"/>
      <c r="AJ1236" s="97"/>
      <c r="AK1236" s="97"/>
    </row>
    <row r="1237" spans="1:37" ht="18.75" customHeight="1">
      <c r="A1237" s="94"/>
      <c r="B1237" s="95" t="s">
        <v>712</v>
      </c>
      <c r="C1237" s="94"/>
      <c r="D1237" s="96" t="e">
        <f t="shared" ref="D1237:L1237" si="113">SUM(D1238:D1247)</f>
        <v>#REF!</v>
      </c>
      <c r="E1237" s="96" t="e">
        <f t="shared" si="113"/>
        <v>#REF!</v>
      </c>
      <c r="F1237" s="96" t="e">
        <f t="shared" si="113"/>
        <v>#REF!</v>
      </c>
      <c r="G1237" s="96" t="e">
        <f t="shared" si="113"/>
        <v>#REF!</v>
      </c>
      <c r="H1237" s="96" t="e">
        <f t="shared" si="113"/>
        <v>#REF!</v>
      </c>
      <c r="I1237" s="96" t="e">
        <f t="shared" si="113"/>
        <v>#REF!</v>
      </c>
      <c r="J1237" s="96" t="e">
        <f t="shared" si="113"/>
        <v>#REF!</v>
      </c>
      <c r="K1237" s="96" t="e">
        <f t="shared" si="113"/>
        <v>#REF!</v>
      </c>
      <c r="L1237" s="96" t="e">
        <f t="shared" si="113"/>
        <v>#REF!</v>
      </c>
      <c r="M1237" s="99"/>
      <c r="N1237" s="99"/>
      <c r="O1237" s="99"/>
      <c r="P1237" s="99"/>
      <c r="Q1237" s="99"/>
      <c r="R1237" s="99"/>
      <c r="S1237" s="99"/>
      <c r="T1237" s="99"/>
      <c r="U1237" s="99"/>
      <c r="V1237" s="99"/>
      <c r="W1237" s="99"/>
      <c r="X1237" s="99"/>
      <c r="Y1237" s="99"/>
      <c r="Z1237" s="99"/>
      <c r="AA1237" s="99"/>
      <c r="AB1237" s="99"/>
      <c r="AC1237" s="99"/>
      <c r="AD1237" s="99"/>
      <c r="AE1237" s="99"/>
      <c r="AF1237" s="99"/>
      <c r="AG1237" s="99"/>
      <c r="AH1237" s="99"/>
      <c r="AI1237" s="99"/>
      <c r="AJ1237" s="99"/>
      <c r="AK1237" s="99"/>
    </row>
    <row r="1238" spans="1:37" ht="37.5" customHeight="1">
      <c r="A1238" s="99">
        <f>A1227+1</f>
        <v>113</v>
      </c>
      <c r="B1238" s="100" t="s">
        <v>691</v>
      </c>
      <c r="C1238" s="101" t="s">
        <v>372</v>
      </c>
      <c r="D1238" s="102" t="e">
        <f>SUMIFS(#REF!,#REF!,$B1238,#REF!,$C1238,#REF!,$D$2)</f>
        <v>#REF!</v>
      </c>
      <c r="E1238" s="102" t="e">
        <f>SUMIFS(#REF!,#REF!,$B1238,#REF!,$C1238,#REF!,$D$2)</f>
        <v>#REF!</v>
      </c>
      <c r="F1238" s="102" t="e">
        <f>SUMIFS(#REF!,#REF!,$B1238,#REF!,$C1238,#REF!,$D$2)</f>
        <v>#REF!</v>
      </c>
      <c r="G1238" s="103" t="e">
        <f>SUMIFS(#REF!,#REF!,$B1238,#REF!,$C1238,#REF!,$G$2)</f>
        <v>#REF!</v>
      </c>
      <c r="H1238" s="103" t="e">
        <f>SUMIFS(#REF!,#REF!,$B1238,#REF!,$C1238,#REF!,$G$2)</f>
        <v>#REF!</v>
      </c>
      <c r="I1238" s="103" t="e">
        <f>SUMIFS(#REF!,#REF!,$B1238,#REF!,$C1238,#REF!,$G$2)</f>
        <v>#REF!</v>
      </c>
      <c r="J1238" s="104" t="e">
        <f>SUMIFS(#REF!,#REF!,$B1238,#REF!,$C1238,#REF!,$J$2)</f>
        <v>#REF!</v>
      </c>
      <c r="K1238" s="104" t="e">
        <f>SUMIFS(#REF!,#REF!,$B1238,#REF!,$C1238,#REF!,$J$2)</f>
        <v>#REF!</v>
      </c>
      <c r="L1238" s="104" t="e">
        <f>SUMIFS(#REF!,#REF!,$B1238,#REF!,$C1238,#REF!,$J$2)</f>
        <v>#REF!</v>
      </c>
      <c r="M1238" s="99"/>
      <c r="N1238" s="99"/>
      <c r="O1238" s="99"/>
      <c r="P1238" s="99"/>
      <c r="Q1238" s="99"/>
      <c r="R1238" s="99"/>
      <c r="S1238" s="99"/>
      <c r="T1238" s="99"/>
      <c r="U1238" s="99"/>
      <c r="V1238" s="99"/>
      <c r="W1238" s="99"/>
      <c r="X1238" s="99"/>
      <c r="Y1238" s="99"/>
      <c r="Z1238" s="99"/>
      <c r="AA1238" s="99"/>
      <c r="AB1238" s="99"/>
      <c r="AC1238" s="99"/>
      <c r="AD1238" s="99"/>
      <c r="AE1238" s="99"/>
      <c r="AF1238" s="99"/>
      <c r="AG1238" s="99"/>
      <c r="AH1238" s="99"/>
      <c r="AI1238" s="99"/>
      <c r="AJ1238" s="99"/>
      <c r="AK1238" s="99"/>
    </row>
    <row r="1239" spans="1:37" ht="37.5" customHeight="1">
      <c r="A1239" s="99"/>
      <c r="B1239" s="100" t="s">
        <v>691</v>
      </c>
      <c r="C1239" s="101" t="s">
        <v>456</v>
      </c>
      <c r="D1239" s="102" t="e">
        <f>SUMIFS(#REF!,#REF!,$B1239,#REF!,$C1239,#REF!,$D$2)</f>
        <v>#REF!</v>
      </c>
      <c r="E1239" s="102" t="e">
        <f>SUMIFS(#REF!,#REF!,$B1239,#REF!,$C1239,#REF!,$D$2)</f>
        <v>#REF!</v>
      </c>
      <c r="F1239" s="102" t="e">
        <f>SUMIFS(#REF!,#REF!,$B1239,#REF!,$C1239,#REF!,$D$2)</f>
        <v>#REF!</v>
      </c>
      <c r="G1239" s="103" t="e">
        <f>SUMIFS(#REF!,#REF!,$B1239,#REF!,$C1239,#REF!,$G$2)</f>
        <v>#REF!</v>
      </c>
      <c r="H1239" s="103" t="e">
        <f>SUMIFS(#REF!,#REF!,$B1239,#REF!,$C1239,#REF!,$G$2)</f>
        <v>#REF!</v>
      </c>
      <c r="I1239" s="103" t="e">
        <f>SUMIFS(#REF!,#REF!,$B1239,#REF!,$C1239,#REF!,$G$2)</f>
        <v>#REF!</v>
      </c>
      <c r="J1239" s="104" t="e">
        <f>SUMIFS(#REF!,#REF!,$B1239,#REF!,$C1239,#REF!,$J$2)</f>
        <v>#REF!</v>
      </c>
      <c r="K1239" s="104" t="e">
        <f>SUMIFS(#REF!,#REF!,$B1239,#REF!,$C1239,#REF!,$J$2)</f>
        <v>#REF!</v>
      </c>
      <c r="L1239" s="104" t="e">
        <f>SUMIFS(#REF!,#REF!,$B1239,#REF!,$C1239,#REF!,$J$2)</f>
        <v>#REF!</v>
      </c>
      <c r="M1239" s="99"/>
      <c r="N1239" s="99"/>
      <c r="O1239" s="99"/>
      <c r="P1239" s="99"/>
      <c r="Q1239" s="99"/>
      <c r="R1239" s="99"/>
      <c r="S1239" s="99"/>
      <c r="T1239" s="99"/>
      <c r="U1239" s="99"/>
      <c r="V1239" s="99"/>
      <c r="W1239" s="99"/>
      <c r="X1239" s="99"/>
      <c r="Y1239" s="99"/>
      <c r="Z1239" s="99"/>
      <c r="AA1239" s="99"/>
      <c r="AB1239" s="99"/>
      <c r="AC1239" s="99"/>
      <c r="AD1239" s="99"/>
      <c r="AE1239" s="99"/>
      <c r="AF1239" s="99"/>
      <c r="AG1239" s="99"/>
      <c r="AH1239" s="99"/>
      <c r="AI1239" s="99"/>
      <c r="AJ1239" s="99"/>
      <c r="AK1239" s="99"/>
    </row>
    <row r="1240" spans="1:37" ht="37.5" customHeight="1">
      <c r="A1240" s="99"/>
      <c r="B1240" s="100" t="s">
        <v>691</v>
      </c>
      <c r="C1240" s="101" t="s">
        <v>465</v>
      </c>
      <c r="D1240" s="102" t="e">
        <f>SUMIFS(#REF!,#REF!,$B1240,#REF!,$C1240,#REF!,$D$2)</f>
        <v>#REF!</v>
      </c>
      <c r="E1240" s="102" t="e">
        <f>SUMIFS(#REF!,#REF!,$B1240,#REF!,$C1240,#REF!,$D$2)</f>
        <v>#REF!</v>
      </c>
      <c r="F1240" s="102" t="e">
        <f>SUMIFS(#REF!,#REF!,$B1240,#REF!,$C1240,#REF!,$D$2)</f>
        <v>#REF!</v>
      </c>
      <c r="G1240" s="103" t="e">
        <f>SUMIFS(#REF!,#REF!,$B1240,#REF!,$C1240,#REF!,$G$2)</f>
        <v>#REF!</v>
      </c>
      <c r="H1240" s="103" t="e">
        <f>SUMIFS(#REF!,#REF!,$B1240,#REF!,$C1240,#REF!,$G$2)</f>
        <v>#REF!</v>
      </c>
      <c r="I1240" s="103" t="e">
        <f>SUMIFS(#REF!,#REF!,$B1240,#REF!,$C1240,#REF!,$G$2)</f>
        <v>#REF!</v>
      </c>
      <c r="J1240" s="104" t="e">
        <f>SUMIFS(#REF!,#REF!,$B1240,#REF!,$C1240,#REF!,$J$2)</f>
        <v>#REF!</v>
      </c>
      <c r="K1240" s="104" t="e">
        <f>SUMIFS(#REF!,#REF!,$B1240,#REF!,$C1240,#REF!,$J$2)</f>
        <v>#REF!</v>
      </c>
      <c r="L1240" s="104" t="e">
        <f>SUMIFS(#REF!,#REF!,$B1240,#REF!,$C1240,#REF!,$J$2)</f>
        <v>#REF!</v>
      </c>
      <c r="M1240" s="99"/>
      <c r="N1240" s="99"/>
      <c r="O1240" s="99"/>
      <c r="P1240" s="99"/>
      <c r="Q1240" s="99"/>
      <c r="R1240" s="99"/>
      <c r="S1240" s="99"/>
      <c r="T1240" s="99"/>
      <c r="U1240" s="99"/>
      <c r="V1240" s="99"/>
      <c r="W1240" s="99"/>
      <c r="X1240" s="99"/>
      <c r="Y1240" s="99"/>
      <c r="Z1240" s="99"/>
      <c r="AA1240" s="99"/>
      <c r="AB1240" s="99"/>
      <c r="AC1240" s="99"/>
      <c r="AD1240" s="99"/>
      <c r="AE1240" s="99"/>
      <c r="AF1240" s="99"/>
      <c r="AG1240" s="99"/>
      <c r="AH1240" s="99"/>
      <c r="AI1240" s="99"/>
      <c r="AJ1240" s="99"/>
      <c r="AK1240" s="99"/>
    </row>
    <row r="1241" spans="1:37" ht="37.5" customHeight="1">
      <c r="A1241" s="99"/>
      <c r="B1241" s="100" t="s">
        <v>691</v>
      </c>
      <c r="C1241" s="101" t="s">
        <v>191</v>
      </c>
      <c r="D1241" s="102" t="e">
        <f>SUMIFS(#REF!,#REF!,$B1241,#REF!,$C1241,#REF!,$D$2)</f>
        <v>#REF!</v>
      </c>
      <c r="E1241" s="102" t="e">
        <f>SUMIFS(#REF!,#REF!,$B1241,#REF!,$C1241,#REF!,$D$2)</f>
        <v>#REF!</v>
      </c>
      <c r="F1241" s="102" t="e">
        <f>SUMIFS(#REF!,#REF!,$B1241,#REF!,$C1241,#REF!,$D$2)</f>
        <v>#REF!</v>
      </c>
      <c r="G1241" s="103" t="e">
        <f>SUMIFS(#REF!,#REF!,$B1241,#REF!,$C1241,#REF!,$G$2)</f>
        <v>#REF!</v>
      </c>
      <c r="H1241" s="103" t="e">
        <f>SUMIFS(#REF!,#REF!,$B1241,#REF!,$C1241,#REF!,$G$2)</f>
        <v>#REF!</v>
      </c>
      <c r="I1241" s="103" t="e">
        <f>SUMIFS(#REF!,#REF!,$B1241,#REF!,$C1241,#REF!,$G$2)</f>
        <v>#REF!</v>
      </c>
      <c r="J1241" s="104" t="e">
        <f>SUMIFS(#REF!,#REF!,$B1241,#REF!,$C1241,#REF!,$J$2)</f>
        <v>#REF!</v>
      </c>
      <c r="K1241" s="104" t="e">
        <f>SUMIFS(#REF!,#REF!,$B1241,#REF!,$C1241,#REF!,$J$2)</f>
        <v>#REF!</v>
      </c>
      <c r="L1241" s="104" t="e">
        <f>SUMIFS(#REF!,#REF!,$B1241,#REF!,$C1241,#REF!,$J$2)</f>
        <v>#REF!</v>
      </c>
      <c r="M1241" s="99"/>
      <c r="N1241" s="99"/>
      <c r="O1241" s="99"/>
      <c r="P1241" s="99"/>
      <c r="Q1241" s="99"/>
      <c r="R1241" s="99"/>
      <c r="S1241" s="99"/>
      <c r="T1241" s="99"/>
      <c r="U1241" s="99"/>
      <c r="V1241" s="99"/>
      <c r="W1241" s="99"/>
      <c r="X1241" s="99"/>
      <c r="Y1241" s="99"/>
      <c r="Z1241" s="99"/>
      <c r="AA1241" s="99"/>
      <c r="AB1241" s="99"/>
      <c r="AC1241" s="99"/>
      <c r="AD1241" s="99"/>
      <c r="AE1241" s="99"/>
      <c r="AF1241" s="99"/>
      <c r="AG1241" s="99"/>
      <c r="AH1241" s="99"/>
      <c r="AI1241" s="99"/>
      <c r="AJ1241" s="99"/>
      <c r="AK1241" s="99"/>
    </row>
    <row r="1242" spans="1:37" ht="37.5" customHeight="1">
      <c r="A1242" s="99"/>
      <c r="B1242" s="100" t="s">
        <v>691</v>
      </c>
      <c r="C1242" s="101" t="s">
        <v>348</v>
      </c>
      <c r="D1242" s="102" t="e">
        <f>SUMIFS(#REF!,#REF!,$B1242,#REF!,$C1242,#REF!,$D$2)</f>
        <v>#REF!</v>
      </c>
      <c r="E1242" s="102" t="e">
        <f>SUMIFS(#REF!,#REF!,$B1242,#REF!,$C1242,#REF!,$D$2)</f>
        <v>#REF!</v>
      </c>
      <c r="F1242" s="102" t="e">
        <f>SUMIFS(#REF!,#REF!,$B1242,#REF!,$C1242,#REF!,$D$2)</f>
        <v>#REF!</v>
      </c>
      <c r="G1242" s="103" t="e">
        <f>SUMIFS(#REF!,#REF!,$B1242,#REF!,$C1242,#REF!,$G$2)</f>
        <v>#REF!</v>
      </c>
      <c r="H1242" s="103" t="e">
        <f>SUMIFS(#REF!,#REF!,$B1242,#REF!,$C1242,#REF!,$G$2)</f>
        <v>#REF!</v>
      </c>
      <c r="I1242" s="103" t="e">
        <f>SUMIFS(#REF!,#REF!,$B1242,#REF!,$C1242,#REF!,$G$2)</f>
        <v>#REF!</v>
      </c>
      <c r="J1242" s="104" t="e">
        <f>SUMIFS(#REF!,#REF!,$B1242,#REF!,$C1242,#REF!,$J$2)</f>
        <v>#REF!</v>
      </c>
      <c r="K1242" s="104" t="e">
        <f>SUMIFS(#REF!,#REF!,$B1242,#REF!,$C1242,#REF!,$J$2)</f>
        <v>#REF!</v>
      </c>
      <c r="L1242" s="104" t="e">
        <f>SUMIFS(#REF!,#REF!,$B1242,#REF!,$C1242,#REF!,$J$2)</f>
        <v>#REF!</v>
      </c>
      <c r="M1242" s="99"/>
      <c r="N1242" s="99"/>
      <c r="O1242" s="99"/>
      <c r="P1242" s="99"/>
      <c r="Q1242" s="99"/>
      <c r="R1242" s="99"/>
      <c r="S1242" s="99"/>
      <c r="T1242" s="99"/>
      <c r="U1242" s="99"/>
      <c r="V1242" s="99"/>
      <c r="W1242" s="99"/>
      <c r="X1242" s="99"/>
      <c r="Y1242" s="99"/>
      <c r="Z1242" s="99"/>
      <c r="AA1242" s="99"/>
      <c r="AB1242" s="99"/>
      <c r="AC1242" s="99"/>
      <c r="AD1242" s="99"/>
      <c r="AE1242" s="99"/>
      <c r="AF1242" s="99"/>
      <c r="AG1242" s="99"/>
      <c r="AH1242" s="99"/>
      <c r="AI1242" s="99"/>
      <c r="AJ1242" s="99"/>
      <c r="AK1242" s="99"/>
    </row>
    <row r="1243" spans="1:37" ht="37.5" customHeight="1">
      <c r="A1243" s="99"/>
      <c r="B1243" s="100" t="s">
        <v>691</v>
      </c>
      <c r="C1243" s="101" t="s">
        <v>182</v>
      </c>
      <c r="D1243" s="102" t="e">
        <f>SUMIFS(#REF!,#REF!,$B1243,#REF!,$C1243,#REF!,$D$2)</f>
        <v>#REF!</v>
      </c>
      <c r="E1243" s="102" t="e">
        <f>SUMIFS(#REF!,#REF!,$B1243,#REF!,$C1243,#REF!,$D$2)</f>
        <v>#REF!</v>
      </c>
      <c r="F1243" s="102" t="e">
        <f>SUMIFS(#REF!,#REF!,$B1243,#REF!,$C1243,#REF!,$D$2)</f>
        <v>#REF!</v>
      </c>
      <c r="G1243" s="103" t="e">
        <f>SUMIFS(#REF!,#REF!,$B1243,#REF!,$C1243,#REF!,$G$2)</f>
        <v>#REF!</v>
      </c>
      <c r="H1243" s="103" t="e">
        <f>SUMIFS(#REF!,#REF!,$B1243,#REF!,$C1243,#REF!,$G$2)</f>
        <v>#REF!</v>
      </c>
      <c r="I1243" s="103" t="e">
        <f>SUMIFS(#REF!,#REF!,$B1243,#REF!,$C1243,#REF!,$G$2)</f>
        <v>#REF!</v>
      </c>
      <c r="J1243" s="104" t="e">
        <f>SUMIFS(#REF!,#REF!,$B1243,#REF!,$C1243,#REF!,$J$2)</f>
        <v>#REF!</v>
      </c>
      <c r="K1243" s="104" t="e">
        <f>SUMIFS(#REF!,#REF!,$B1243,#REF!,$C1243,#REF!,$J$2)</f>
        <v>#REF!</v>
      </c>
      <c r="L1243" s="104" t="e">
        <f>SUMIFS(#REF!,#REF!,$B1243,#REF!,$C1243,#REF!,$J$2)</f>
        <v>#REF!</v>
      </c>
      <c r="M1243" s="99"/>
      <c r="N1243" s="99"/>
      <c r="O1243" s="99"/>
      <c r="P1243" s="99"/>
      <c r="Q1243" s="99"/>
      <c r="R1243" s="99"/>
      <c r="S1243" s="99"/>
      <c r="T1243" s="99"/>
      <c r="U1243" s="99"/>
      <c r="V1243" s="99"/>
      <c r="W1243" s="99"/>
      <c r="X1243" s="99"/>
      <c r="Y1243" s="99"/>
      <c r="Z1243" s="99"/>
      <c r="AA1243" s="99"/>
      <c r="AB1243" s="99"/>
      <c r="AC1243" s="99"/>
      <c r="AD1243" s="99"/>
      <c r="AE1243" s="99"/>
      <c r="AF1243" s="99"/>
      <c r="AG1243" s="99"/>
      <c r="AH1243" s="99"/>
      <c r="AI1243" s="99"/>
      <c r="AJ1243" s="99"/>
      <c r="AK1243" s="99"/>
    </row>
    <row r="1244" spans="1:37" ht="37.5" customHeight="1">
      <c r="A1244" s="99"/>
      <c r="B1244" s="100" t="s">
        <v>691</v>
      </c>
      <c r="C1244" s="101" t="s">
        <v>170</v>
      </c>
      <c r="D1244" s="102" t="e">
        <f>SUMIFS(#REF!,#REF!,$B1244,#REF!,$C1244,#REF!,$D$2)</f>
        <v>#REF!</v>
      </c>
      <c r="E1244" s="102" t="e">
        <f>SUMIFS(#REF!,#REF!,$B1244,#REF!,$C1244,#REF!,$D$2)</f>
        <v>#REF!</v>
      </c>
      <c r="F1244" s="102" t="e">
        <f>SUMIFS(#REF!,#REF!,$B1244,#REF!,$C1244,#REF!,$D$2)</f>
        <v>#REF!</v>
      </c>
      <c r="G1244" s="103" t="e">
        <f>SUMIFS(#REF!,#REF!,$B1244,#REF!,$C1244,#REF!,$G$2)</f>
        <v>#REF!</v>
      </c>
      <c r="H1244" s="103" t="e">
        <f>SUMIFS(#REF!,#REF!,$B1244,#REF!,$C1244,#REF!,$G$2)</f>
        <v>#REF!</v>
      </c>
      <c r="I1244" s="103" t="e">
        <f>SUMIFS(#REF!,#REF!,$B1244,#REF!,$C1244,#REF!,$G$2)</f>
        <v>#REF!</v>
      </c>
      <c r="J1244" s="104" t="e">
        <f>SUMIFS(#REF!,#REF!,$B1244,#REF!,$C1244,#REF!,$J$2)</f>
        <v>#REF!</v>
      </c>
      <c r="K1244" s="104" t="e">
        <f>SUMIFS(#REF!,#REF!,$B1244,#REF!,$C1244,#REF!,$J$2)</f>
        <v>#REF!</v>
      </c>
      <c r="L1244" s="104" t="e">
        <f>SUMIFS(#REF!,#REF!,$B1244,#REF!,$C1244,#REF!,$J$2)</f>
        <v>#REF!</v>
      </c>
      <c r="M1244" s="99"/>
      <c r="N1244" s="99"/>
      <c r="O1244" s="99"/>
      <c r="P1244" s="99"/>
      <c r="Q1244" s="99"/>
      <c r="R1244" s="99"/>
      <c r="S1244" s="99"/>
      <c r="T1244" s="99"/>
      <c r="U1244" s="99"/>
      <c r="V1244" s="99"/>
      <c r="W1244" s="99"/>
      <c r="X1244" s="99"/>
      <c r="Y1244" s="99"/>
      <c r="Z1244" s="99"/>
      <c r="AA1244" s="99"/>
      <c r="AB1244" s="99"/>
      <c r="AC1244" s="99"/>
      <c r="AD1244" s="99"/>
      <c r="AE1244" s="99"/>
      <c r="AF1244" s="99"/>
      <c r="AG1244" s="99"/>
      <c r="AH1244" s="99"/>
      <c r="AI1244" s="99"/>
      <c r="AJ1244" s="99"/>
      <c r="AK1244" s="99"/>
    </row>
    <row r="1245" spans="1:37" ht="37.5" customHeight="1">
      <c r="A1245" s="99"/>
      <c r="B1245" s="100" t="s">
        <v>691</v>
      </c>
      <c r="C1245" s="101" t="s">
        <v>188</v>
      </c>
      <c r="D1245" s="102" t="e">
        <f>SUMIFS(#REF!,#REF!,$B1245,#REF!,$C1245,#REF!,$D$2)</f>
        <v>#REF!</v>
      </c>
      <c r="E1245" s="102" t="e">
        <f>SUMIFS(#REF!,#REF!,$B1245,#REF!,$C1245,#REF!,$D$2)</f>
        <v>#REF!</v>
      </c>
      <c r="F1245" s="102" t="e">
        <f>SUMIFS(#REF!,#REF!,$B1245,#REF!,$C1245,#REF!,$D$2)</f>
        <v>#REF!</v>
      </c>
      <c r="G1245" s="103" t="e">
        <f>SUMIFS(#REF!,#REF!,$B1245,#REF!,$C1245,#REF!,$G$2)</f>
        <v>#REF!</v>
      </c>
      <c r="H1245" s="103" t="e">
        <f>SUMIFS(#REF!,#REF!,$B1245,#REF!,$C1245,#REF!,$G$2)</f>
        <v>#REF!</v>
      </c>
      <c r="I1245" s="103" t="e">
        <f>SUMIFS(#REF!,#REF!,$B1245,#REF!,$C1245,#REF!,$G$2)</f>
        <v>#REF!</v>
      </c>
      <c r="J1245" s="104" t="e">
        <f>SUMIFS(#REF!,#REF!,$B1245,#REF!,$C1245,#REF!,$J$2)</f>
        <v>#REF!</v>
      </c>
      <c r="K1245" s="104" t="e">
        <f>SUMIFS(#REF!,#REF!,$B1245,#REF!,$C1245,#REF!,$J$2)</f>
        <v>#REF!</v>
      </c>
      <c r="L1245" s="104" t="e">
        <f>SUMIFS(#REF!,#REF!,$B1245,#REF!,$C1245,#REF!,$J$2)</f>
        <v>#REF!</v>
      </c>
      <c r="M1245" s="99"/>
      <c r="N1245" s="99"/>
      <c r="O1245" s="99"/>
      <c r="P1245" s="99"/>
      <c r="Q1245" s="99"/>
      <c r="R1245" s="99"/>
      <c r="S1245" s="99"/>
      <c r="T1245" s="99"/>
      <c r="U1245" s="99"/>
      <c r="V1245" s="99"/>
      <c r="W1245" s="99"/>
      <c r="X1245" s="99"/>
      <c r="Y1245" s="99"/>
      <c r="Z1245" s="99"/>
      <c r="AA1245" s="99"/>
      <c r="AB1245" s="99"/>
      <c r="AC1245" s="99"/>
      <c r="AD1245" s="99"/>
      <c r="AE1245" s="99"/>
      <c r="AF1245" s="99"/>
      <c r="AG1245" s="99"/>
      <c r="AH1245" s="99"/>
      <c r="AI1245" s="99"/>
      <c r="AJ1245" s="99"/>
      <c r="AK1245" s="99"/>
    </row>
    <row r="1246" spans="1:37" ht="37.5" customHeight="1">
      <c r="A1246" s="99"/>
      <c r="B1246" s="100" t="s">
        <v>691</v>
      </c>
      <c r="C1246" s="101" t="s">
        <v>176</v>
      </c>
      <c r="D1246" s="102" t="e">
        <f>SUMIFS(#REF!,#REF!,$B1246,#REF!,$C1246,#REF!,$D$2)</f>
        <v>#REF!</v>
      </c>
      <c r="E1246" s="102" t="e">
        <f>SUMIFS(#REF!,#REF!,$B1246,#REF!,$C1246,#REF!,$D$2)</f>
        <v>#REF!</v>
      </c>
      <c r="F1246" s="102" t="e">
        <f>SUMIFS(#REF!,#REF!,$B1246,#REF!,$C1246,#REF!,$D$2)</f>
        <v>#REF!</v>
      </c>
      <c r="G1246" s="103" t="e">
        <f>SUMIFS(#REF!,#REF!,$B1246,#REF!,$C1246,#REF!,$G$2)</f>
        <v>#REF!</v>
      </c>
      <c r="H1246" s="103" t="e">
        <f>SUMIFS(#REF!,#REF!,$B1246,#REF!,$C1246,#REF!,$G$2)</f>
        <v>#REF!</v>
      </c>
      <c r="I1246" s="103" t="e">
        <f>SUMIFS(#REF!,#REF!,$B1246,#REF!,$C1246,#REF!,$G$2)</f>
        <v>#REF!</v>
      </c>
      <c r="J1246" s="104" t="e">
        <f>SUMIFS(#REF!,#REF!,$B1246,#REF!,$C1246,#REF!,$J$2)</f>
        <v>#REF!</v>
      </c>
      <c r="K1246" s="104" t="e">
        <f>SUMIFS(#REF!,#REF!,$B1246,#REF!,$C1246,#REF!,$J$2)</f>
        <v>#REF!</v>
      </c>
      <c r="L1246" s="104" t="e">
        <f>SUMIFS(#REF!,#REF!,$B1246,#REF!,$C1246,#REF!,$J$2)</f>
        <v>#REF!</v>
      </c>
      <c r="M1246" s="99"/>
      <c r="N1246" s="99"/>
      <c r="O1246" s="99"/>
      <c r="P1246" s="99"/>
      <c r="Q1246" s="99"/>
      <c r="R1246" s="99"/>
      <c r="S1246" s="99"/>
      <c r="T1246" s="99"/>
      <c r="U1246" s="99"/>
      <c r="V1246" s="99"/>
      <c r="W1246" s="99"/>
      <c r="X1246" s="99"/>
      <c r="Y1246" s="99"/>
      <c r="Z1246" s="99"/>
      <c r="AA1246" s="99"/>
      <c r="AB1246" s="99"/>
      <c r="AC1246" s="99"/>
      <c r="AD1246" s="99"/>
      <c r="AE1246" s="99"/>
      <c r="AF1246" s="99"/>
      <c r="AG1246" s="99"/>
      <c r="AH1246" s="99"/>
      <c r="AI1246" s="99"/>
      <c r="AJ1246" s="99"/>
      <c r="AK1246" s="99"/>
    </row>
    <row r="1247" spans="1:37" ht="37.5" customHeight="1">
      <c r="A1247" s="99"/>
      <c r="B1247" s="100" t="s">
        <v>691</v>
      </c>
      <c r="C1247" s="101" t="s">
        <v>194</v>
      </c>
      <c r="D1247" s="102" t="e">
        <f>SUMIFS(#REF!,#REF!,$B1247,#REF!,$C1247,#REF!,$D$2)</f>
        <v>#REF!</v>
      </c>
      <c r="E1247" s="102" t="e">
        <f>SUMIFS(#REF!,#REF!,$B1247,#REF!,$C1247,#REF!,$D$2)</f>
        <v>#REF!</v>
      </c>
      <c r="F1247" s="102" t="e">
        <f>SUMIFS(#REF!,#REF!,$B1247,#REF!,$C1247,#REF!,$D$2)</f>
        <v>#REF!</v>
      </c>
      <c r="G1247" s="103" t="e">
        <f>SUMIFS(#REF!,#REF!,$B1247,#REF!,$C1247,#REF!,$G$2)</f>
        <v>#REF!</v>
      </c>
      <c r="H1247" s="103" t="e">
        <f>SUMIFS(#REF!,#REF!,$B1247,#REF!,$C1247,#REF!,$G$2)</f>
        <v>#REF!</v>
      </c>
      <c r="I1247" s="103" t="e">
        <f>SUMIFS(#REF!,#REF!,$B1247,#REF!,$C1247,#REF!,$G$2)</f>
        <v>#REF!</v>
      </c>
      <c r="J1247" s="104" t="e">
        <f>SUMIFS(#REF!,#REF!,$B1247,#REF!,$C1247,#REF!,$J$2)</f>
        <v>#REF!</v>
      </c>
      <c r="K1247" s="104" t="e">
        <f>SUMIFS(#REF!,#REF!,$B1247,#REF!,$C1247,#REF!,$J$2)</f>
        <v>#REF!</v>
      </c>
      <c r="L1247" s="104" t="e">
        <f>SUMIFS(#REF!,#REF!,$B1247,#REF!,$C1247,#REF!,$J$2)</f>
        <v>#REF!</v>
      </c>
      <c r="M1247" s="97"/>
      <c r="N1247" s="97"/>
      <c r="O1247" s="97"/>
      <c r="P1247" s="97"/>
      <c r="Q1247" s="97"/>
      <c r="R1247" s="97"/>
      <c r="S1247" s="97"/>
      <c r="T1247" s="97"/>
      <c r="U1247" s="97"/>
      <c r="V1247" s="97"/>
      <c r="W1247" s="97"/>
      <c r="X1247" s="97"/>
      <c r="Y1247" s="97"/>
      <c r="Z1247" s="97"/>
      <c r="AA1247" s="97"/>
      <c r="AB1247" s="97"/>
      <c r="AC1247" s="97"/>
      <c r="AD1247" s="97"/>
      <c r="AE1247" s="97"/>
      <c r="AF1247" s="97"/>
      <c r="AG1247" s="97"/>
      <c r="AH1247" s="97"/>
      <c r="AI1247" s="97"/>
      <c r="AJ1247" s="97"/>
      <c r="AK1247" s="97"/>
    </row>
    <row r="1248" spans="1:37" ht="18.75" customHeight="1">
      <c r="A1248" s="94"/>
      <c r="B1248" s="95" t="s">
        <v>712</v>
      </c>
      <c r="C1248" s="94"/>
      <c r="D1248" s="96" t="e">
        <f t="shared" ref="D1248:L1248" si="114">SUM(D1249:D1258)</f>
        <v>#REF!</v>
      </c>
      <c r="E1248" s="96" t="e">
        <f t="shared" si="114"/>
        <v>#REF!</v>
      </c>
      <c r="F1248" s="96" t="e">
        <f t="shared" si="114"/>
        <v>#REF!</v>
      </c>
      <c r="G1248" s="96" t="e">
        <f t="shared" si="114"/>
        <v>#REF!</v>
      </c>
      <c r="H1248" s="96" t="e">
        <f t="shared" si="114"/>
        <v>#REF!</v>
      </c>
      <c r="I1248" s="96" t="e">
        <f t="shared" si="114"/>
        <v>#REF!</v>
      </c>
      <c r="J1248" s="96" t="e">
        <f t="shared" si="114"/>
        <v>#REF!</v>
      </c>
      <c r="K1248" s="96" t="e">
        <f t="shared" si="114"/>
        <v>#REF!</v>
      </c>
      <c r="L1248" s="96" t="e">
        <f t="shared" si="114"/>
        <v>#REF!</v>
      </c>
      <c r="M1248" s="99"/>
      <c r="N1248" s="99"/>
      <c r="O1248" s="99"/>
      <c r="P1248" s="99"/>
      <c r="Q1248" s="99"/>
      <c r="R1248" s="99"/>
      <c r="S1248" s="99"/>
      <c r="T1248" s="99"/>
      <c r="U1248" s="99"/>
      <c r="V1248" s="99"/>
      <c r="W1248" s="99"/>
      <c r="X1248" s="99"/>
      <c r="Y1248" s="99"/>
      <c r="Z1248" s="99"/>
      <c r="AA1248" s="99"/>
      <c r="AB1248" s="99"/>
      <c r="AC1248" s="99"/>
      <c r="AD1248" s="99"/>
      <c r="AE1248" s="99"/>
      <c r="AF1248" s="99"/>
      <c r="AG1248" s="99"/>
      <c r="AH1248" s="99"/>
      <c r="AI1248" s="99"/>
      <c r="AJ1248" s="99"/>
      <c r="AK1248" s="99"/>
    </row>
    <row r="1249" spans="1:37" ht="37.5" customHeight="1">
      <c r="A1249" s="99">
        <f>A1238+1</f>
        <v>114</v>
      </c>
      <c r="B1249" s="100" t="s">
        <v>812</v>
      </c>
      <c r="C1249" s="101" t="s">
        <v>372</v>
      </c>
      <c r="D1249" s="102" t="e">
        <f>SUMIFS(#REF!,#REF!,$B1249,#REF!,$C1249,#REF!,$D$2)</f>
        <v>#REF!</v>
      </c>
      <c r="E1249" s="102" t="e">
        <f>SUMIFS(#REF!,#REF!,$B1249,#REF!,$C1249,#REF!,$D$2)</f>
        <v>#REF!</v>
      </c>
      <c r="F1249" s="102" t="e">
        <f>SUMIFS(#REF!,#REF!,$B1249,#REF!,$C1249,#REF!,$D$2)</f>
        <v>#REF!</v>
      </c>
      <c r="G1249" s="103" t="e">
        <f>SUMIFS(#REF!,#REF!,$B1249,#REF!,$C1249,#REF!,$G$2)</f>
        <v>#REF!</v>
      </c>
      <c r="H1249" s="103" t="e">
        <f>SUMIFS(#REF!,#REF!,$B1249,#REF!,$C1249,#REF!,$G$2)</f>
        <v>#REF!</v>
      </c>
      <c r="I1249" s="103" t="e">
        <f>SUMIFS(#REF!,#REF!,$B1249,#REF!,$C1249,#REF!,$G$2)</f>
        <v>#REF!</v>
      </c>
      <c r="J1249" s="104" t="e">
        <f>SUMIFS(#REF!,#REF!,$B1249,#REF!,$C1249,#REF!,$J$2)</f>
        <v>#REF!</v>
      </c>
      <c r="K1249" s="104" t="e">
        <f>SUMIFS(#REF!,#REF!,$B1249,#REF!,$C1249,#REF!,$J$2)</f>
        <v>#REF!</v>
      </c>
      <c r="L1249" s="104" t="e">
        <f>SUMIFS(#REF!,#REF!,$B1249,#REF!,$C1249,#REF!,$J$2)</f>
        <v>#REF!</v>
      </c>
      <c r="M1249" s="99"/>
      <c r="N1249" s="99"/>
      <c r="O1249" s="99"/>
      <c r="P1249" s="99"/>
      <c r="Q1249" s="99"/>
      <c r="R1249" s="99"/>
      <c r="S1249" s="99"/>
      <c r="T1249" s="99"/>
      <c r="U1249" s="99"/>
      <c r="V1249" s="99"/>
      <c r="W1249" s="99"/>
      <c r="X1249" s="99"/>
      <c r="Y1249" s="99"/>
      <c r="Z1249" s="99"/>
      <c r="AA1249" s="99"/>
      <c r="AB1249" s="99"/>
      <c r="AC1249" s="99"/>
      <c r="AD1249" s="99"/>
      <c r="AE1249" s="99"/>
      <c r="AF1249" s="99"/>
      <c r="AG1249" s="99"/>
      <c r="AH1249" s="99"/>
      <c r="AI1249" s="99"/>
      <c r="AJ1249" s="99"/>
      <c r="AK1249" s="99"/>
    </row>
    <row r="1250" spans="1:37" ht="37.5" customHeight="1">
      <c r="A1250" s="99"/>
      <c r="B1250" s="100" t="s">
        <v>812</v>
      </c>
      <c r="C1250" s="101" t="s">
        <v>456</v>
      </c>
      <c r="D1250" s="102" t="e">
        <f>SUMIFS(#REF!,#REF!,$B1250,#REF!,$C1250,#REF!,$D$2)</f>
        <v>#REF!</v>
      </c>
      <c r="E1250" s="102" t="e">
        <f>SUMIFS(#REF!,#REF!,$B1250,#REF!,$C1250,#REF!,$D$2)</f>
        <v>#REF!</v>
      </c>
      <c r="F1250" s="102" t="e">
        <f>SUMIFS(#REF!,#REF!,$B1250,#REF!,$C1250,#REF!,$D$2)</f>
        <v>#REF!</v>
      </c>
      <c r="G1250" s="103" t="e">
        <f>SUMIFS(#REF!,#REF!,$B1250,#REF!,$C1250,#REF!,$G$2)</f>
        <v>#REF!</v>
      </c>
      <c r="H1250" s="103" t="e">
        <f>SUMIFS(#REF!,#REF!,$B1250,#REF!,$C1250,#REF!,$G$2)</f>
        <v>#REF!</v>
      </c>
      <c r="I1250" s="103" t="e">
        <f>SUMIFS(#REF!,#REF!,$B1250,#REF!,$C1250,#REF!,$G$2)</f>
        <v>#REF!</v>
      </c>
      <c r="J1250" s="104" t="e">
        <f>SUMIFS(#REF!,#REF!,$B1250,#REF!,$C1250,#REF!,$J$2)</f>
        <v>#REF!</v>
      </c>
      <c r="K1250" s="104" t="e">
        <f>SUMIFS(#REF!,#REF!,$B1250,#REF!,$C1250,#REF!,$J$2)</f>
        <v>#REF!</v>
      </c>
      <c r="L1250" s="104" t="e">
        <f>SUMIFS(#REF!,#REF!,$B1250,#REF!,$C1250,#REF!,$J$2)</f>
        <v>#REF!</v>
      </c>
      <c r="M1250" s="99"/>
      <c r="N1250" s="99"/>
      <c r="O1250" s="99"/>
      <c r="P1250" s="99"/>
      <c r="Q1250" s="99"/>
      <c r="R1250" s="99"/>
      <c r="S1250" s="99"/>
      <c r="T1250" s="99"/>
      <c r="U1250" s="99"/>
      <c r="V1250" s="99"/>
      <c r="W1250" s="99"/>
      <c r="X1250" s="99"/>
      <c r="Y1250" s="99"/>
      <c r="Z1250" s="99"/>
      <c r="AA1250" s="99"/>
      <c r="AB1250" s="99"/>
      <c r="AC1250" s="99"/>
      <c r="AD1250" s="99"/>
      <c r="AE1250" s="99"/>
      <c r="AF1250" s="99"/>
      <c r="AG1250" s="99"/>
      <c r="AH1250" s="99"/>
      <c r="AI1250" s="99"/>
      <c r="AJ1250" s="99"/>
      <c r="AK1250" s="99"/>
    </row>
    <row r="1251" spans="1:37" ht="37.5" customHeight="1">
      <c r="A1251" s="99"/>
      <c r="B1251" s="100" t="s">
        <v>812</v>
      </c>
      <c r="C1251" s="101" t="s">
        <v>465</v>
      </c>
      <c r="D1251" s="102" t="e">
        <f>SUMIFS(#REF!,#REF!,$B1251,#REF!,$C1251,#REF!,$D$2)</f>
        <v>#REF!</v>
      </c>
      <c r="E1251" s="102" t="e">
        <f>SUMIFS(#REF!,#REF!,$B1251,#REF!,$C1251,#REF!,$D$2)</f>
        <v>#REF!</v>
      </c>
      <c r="F1251" s="102" t="e">
        <f>SUMIFS(#REF!,#REF!,$B1251,#REF!,$C1251,#REF!,$D$2)</f>
        <v>#REF!</v>
      </c>
      <c r="G1251" s="103" t="e">
        <f>SUMIFS(#REF!,#REF!,$B1251,#REF!,$C1251,#REF!,$G$2)</f>
        <v>#REF!</v>
      </c>
      <c r="H1251" s="103" t="e">
        <f>SUMIFS(#REF!,#REF!,$B1251,#REF!,$C1251,#REF!,$G$2)</f>
        <v>#REF!</v>
      </c>
      <c r="I1251" s="103" t="e">
        <f>SUMIFS(#REF!,#REF!,$B1251,#REF!,$C1251,#REF!,$G$2)</f>
        <v>#REF!</v>
      </c>
      <c r="J1251" s="104" t="e">
        <f>SUMIFS(#REF!,#REF!,$B1251,#REF!,$C1251,#REF!,$J$2)</f>
        <v>#REF!</v>
      </c>
      <c r="K1251" s="104" t="e">
        <f>SUMIFS(#REF!,#REF!,$B1251,#REF!,$C1251,#REF!,$J$2)</f>
        <v>#REF!</v>
      </c>
      <c r="L1251" s="104" t="e">
        <f>SUMIFS(#REF!,#REF!,$B1251,#REF!,$C1251,#REF!,$J$2)</f>
        <v>#REF!</v>
      </c>
      <c r="M1251" s="99"/>
      <c r="N1251" s="99"/>
      <c r="O1251" s="99"/>
      <c r="P1251" s="99"/>
      <c r="Q1251" s="99"/>
      <c r="R1251" s="99"/>
      <c r="S1251" s="99"/>
      <c r="T1251" s="99"/>
      <c r="U1251" s="99"/>
      <c r="V1251" s="99"/>
      <c r="W1251" s="99"/>
      <c r="X1251" s="99"/>
      <c r="Y1251" s="99"/>
      <c r="Z1251" s="99"/>
      <c r="AA1251" s="99"/>
      <c r="AB1251" s="99"/>
      <c r="AC1251" s="99"/>
      <c r="AD1251" s="99"/>
      <c r="AE1251" s="99"/>
      <c r="AF1251" s="99"/>
      <c r="AG1251" s="99"/>
      <c r="AH1251" s="99"/>
      <c r="AI1251" s="99"/>
      <c r="AJ1251" s="99"/>
      <c r="AK1251" s="99"/>
    </row>
    <row r="1252" spans="1:37" ht="37.5" customHeight="1">
      <c r="A1252" s="99"/>
      <c r="B1252" s="100" t="s">
        <v>812</v>
      </c>
      <c r="C1252" s="101" t="s">
        <v>191</v>
      </c>
      <c r="D1252" s="102" t="e">
        <f>SUMIFS(#REF!,#REF!,$B1252,#REF!,$C1252,#REF!,$D$2)</f>
        <v>#REF!</v>
      </c>
      <c r="E1252" s="102" t="e">
        <f>SUMIFS(#REF!,#REF!,$B1252,#REF!,$C1252,#REF!,$D$2)</f>
        <v>#REF!</v>
      </c>
      <c r="F1252" s="102" t="e">
        <f>SUMIFS(#REF!,#REF!,$B1252,#REF!,$C1252,#REF!,$D$2)</f>
        <v>#REF!</v>
      </c>
      <c r="G1252" s="103" t="e">
        <f>SUMIFS(#REF!,#REF!,$B1252,#REF!,$C1252,#REF!,$G$2)</f>
        <v>#REF!</v>
      </c>
      <c r="H1252" s="103" t="e">
        <f>SUMIFS(#REF!,#REF!,$B1252,#REF!,$C1252,#REF!,$G$2)</f>
        <v>#REF!</v>
      </c>
      <c r="I1252" s="103" t="e">
        <f>SUMIFS(#REF!,#REF!,$B1252,#REF!,$C1252,#REF!,$G$2)</f>
        <v>#REF!</v>
      </c>
      <c r="J1252" s="104" t="e">
        <f>SUMIFS(#REF!,#REF!,$B1252,#REF!,$C1252,#REF!,$J$2)</f>
        <v>#REF!</v>
      </c>
      <c r="K1252" s="104" t="e">
        <f>SUMIFS(#REF!,#REF!,$B1252,#REF!,$C1252,#REF!,$J$2)</f>
        <v>#REF!</v>
      </c>
      <c r="L1252" s="104" t="e">
        <f>SUMIFS(#REF!,#REF!,$B1252,#REF!,$C1252,#REF!,$J$2)</f>
        <v>#REF!</v>
      </c>
      <c r="M1252" s="99"/>
      <c r="N1252" s="99"/>
      <c r="O1252" s="99"/>
      <c r="P1252" s="99"/>
      <c r="Q1252" s="99"/>
      <c r="R1252" s="99"/>
      <c r="S1252" s="99"/>
      <c r="T1252" s="99"/>
      <c r="U1252" s="99"/>
      <c r="V1252" s="99"/>
      <c r="W1252" s="99"/>
      <c r="X1252" s="99"/>
      <c r="Y1252" s="99"/>
      <c r="Z1252" s="99"/>
      <c r="AA1252" s="99"/>
      <c r="AB1252" s="99"/>
      <c r="AC1252" s="99"/>
      <c r="AD1252" s="99"/>
      <c r="AE1252" s="99"/>
      <c r="AF1252" s="99"/>
      <c r="AG1252" s="99"/>
      <c r="AH1252" s="99"/>
      <c r="AI1252" s="99"/>
      <c r="AJ1252" s="99"/>
      <c r="AK1252" s="99"/>
    </row>
    <row r="1253" spans="1:37" ht="37.5" customHeight="1">
      <c r="A1253" s="99"/>
      <c r="B1253" s="100" t="s">
        <v>812</v>
      </c>
      <c r="C1253" s="101" t="s">
        <v>348</v>
      </c>
      <c r="D1253" s="102" t="e">
        <f>SUMIFS(#REF!,#REF!,$B1253,#REF!,$C1253,#REF!,$D$2)</f>
        <v>#REF!</v>
      </c>
      <c r="E1253" s="102" t="e">
        <f>SUMIFS(#REF!,#REF!,$B1253,#REF!,$C1253,#REF!,$D$2)</f>
        <v>#REF!</v>
      </c>
      <c r="F1253" s="102" t="e">
        <f>SUMIFS(#REF!,#REF!,$B1253,#REF!,$C1253,#REF!,$D$2)</f>
        <v>#REF!</v>
      </c>
      <c r="G1253" s="103" t="e">
        <f>SUMIFS(#REF!,#REF!,$B1253,#REF!,$C1253,#REF!,$G$2)</f>
        <v>#REF!</v>
      </c>
      <c r="H1253" s="103" t="e">
        <f>SUMIFS(#REF!,#REF!,$B1253,#REF!,$C1253,#REF!,$G$2)</f>
        <v>#REF!</v>
      </c>
      <c r="I1253" s="103" t="e">
        <f>SUMIFS(#REF!,#REF!,$B1253,#REF!,$C1253,#REF!,$G$2)</f>
        <v>#REF!</v>
      </c>
      <c r="J1253" s="104" t="e">
        <f>SUMIFS(#REF!,#REF!,$B1253,#REF!,$C1253,#REF!,$J$2)</f>
        <v>#REF!</v>
      </c>
      <c r="K1253" s="104" t="e">
        <f>SUMIFS(#REF!,#REF!,$B1253,#REF!,$C1253,#REF!,$J$2)</f>
        <v>#REF!</v>
      </c>
      <c r="L1253" s="104" t="e">
        <f>SUMIFS(#REF!,#REF!,$B1253,#REF!,$C1253,#REF!,$J$2)</f>
        <v>#REF!</v>
      </c>
      <c r="M1253" s="99"/>
      <c r="N1253" s="99"/>
      <c r="O1253" s="99"/>
      <c r="P1253" s="99"/>
      <c r="Q1253" s="99"/>
      <c r="R1253" s="99"/>
      <c r="S1253" s="99"/>
      <c r="T1253" s="99"/>
      <c r="U1253" s="99"/>
      <c r="V1253" s="99"/>
      <c r="W1253" s="99"/>
      <c r="X1253" s="99"/>
      <c r="Y1253" s="99"/>
      <c r="Z1253" s="99"/>
      <c r="AA1253" s="99"/>
      <c r="AB1253" s="99"/>
      <c r="AC1253" s="99"/>
      <c r="AD1253" s="99"/>
      <c r="AE1253" s="99"/>
      <c r="AF1253" s="99"/>
      <c r="AG1253" s="99"/>
      <c r="AH1253" s="99"/>
      <c r="AI1253" s="99"/>
      <c r="AJ1253" s="99"/>
      <c r="AK1253" s="99"/>
    </row>
    <row r="1254" spans="1:37" ht="37.5" customHeight="1">
      <c r="A1254" s="99"/>
      <c r="B1254" s="100" t="s">
        <v>812</v>
      </c>
      <c r="C1254" s="101" t="s">
        <v>182</v>
      </c>
      <c r="D1254" s="102" t="e">
        <f>SUMIFS(#REF!,#REF!,$B1254,#REF!,$C1254,#REF!,$D$2)</f>
        <v>#REF!</v>
      </c>
      <c r="E1254" s="102" t="e">
        <f>SUMIFS(#REF!,#REF!,$B1254,#REF!,$C1254,#REF!,$D$2)</f>
        <v>#REF!</v>
      </c>
      <c r="F1254" s="102" t="e">
        <f>SUMIFS(#REF!,#REF!,$B1254,#REF!,$C1254,#REF!,$D$2)</f>
        <v>#REF!</v>
      </c>
      <c r="G1254" s="103" t="e">
        <f>SUMIFS(#REF!,#REF!,$B1254,#REF!,$C1254,#REF!,$G$2)</f>
        <v>#REF!</v>
      </c>
      <c r="H1254" s="103" t="e">
        <f>SUMIFS(#REF!,#REF!,$B1254,#REF!,$C1254,#REF!,$G$2)</f>
        <v>#REF!</v>
      </c>
      <c r="I1254" s="103" t="e">
        <f>SUMIFS(#REF!,#REF!,$B1254,#REF!,$C1254,#REF!,$G$2)</f>
        <v>#REF!</v>
      </c>
      <c r="J1254" s="104" t="e">
        <f>SUMIFS(#REF!,#REF!,$B1254,#REF!,$C1254,#REF!,$J$2)</f>
        <v>#REF!</v>
      </c>
      <c r="K1254" s="104" t="e">
        <f>SUMIFS(#REF!,#REF!,$B1254,#REF!,$C1254,#REF!,$J$2)</f>
        <v>#REF!</v>
      </c>
      <c r="L1254" s="104" t="e">
        <f>SUMIFS(#REF!,#REF!,$B1254,#REF!,$C1254,#REF!,$J$2)</f>
        <v>#REF!</v>
      </c>
      <c r="M1254" s="99"/>
      <c r="N1254" s="99"/>
      <c r="O1254" s="99"/>
      <c r="P1254" s="99"/>
      <c r="Q1254" s="99"/>
      <c r="R1254" s="99"/>
      <c r="S1254" s="99"/>
      <c r="T1254" s="99"/>
      <c r="U1254" s="99"/>
      <c r="V1254" s="99"/>
      <c r="W1254" s="99"/>
      <c r="X1254" s="99"/>
      <c r="Y1254" s="99"/>
      <c r="Z1254" s="99"/>
      <c r="AA1254" s="99"/>
      <c r="AB1254" s="99"/>
      <c r="AC1254" s="99"/>
      <c r="AD1254" s="99"/>
      <c r="AE1254" s="99"/>
      <c r="AF1254" s="99"/>
      <c r="AG1254" s="99"/>
      <c r="AH1254" s="99"/>
      <c r="AI1254" s="99"/>
      <c r="AJ1254" s="99"/>
      <c r="AK1254" s="99"/>
    </row>
    <row r="1255" spans="1:37" ht="37.5" customHeight="1">
      <c r="A1255" s="99"/>
      <c r="B1255" s="100" t="s">
        <v>812</v>
      </c>
      <c r="C1255" s="101" t="s">
        <v>170</v>
      </c>
      <c r="D1255" s="102" t="e">
        <f>SUMIFS(#REF!,#REF!,$B1255,#REF!,$C1255,#REF!,$D$2)</f>
        <v>#REF!</v>
      </c>
      <c r="E1255" s="102" t="e">
        <f>SUMIFS(#REF!,#REF!,$B1255,#REF!,$C1255,#REF!,$D$2)</f>
        <v>#REF!</v>
      </c>
      <c r="F1255" s="102" t="e">
        <f>SUMIFS(#REF!,#REF!,$B1255,#REF!,$C1255,#REF!,$D$2)</f>
        <v>#REF!</v>
      </c>
      <c r="G1255" s="103" t="e">
        <f>SUMIFS(#REF!,#REF!,$B1255,#REF!,$C1255,#REF!,$G$2)</f>
        <v>#REF!</v>
      </c>
      <c r="H1255" s="103" t="e">
        <f>SUMIFS(#REF!,#REF!,$B1255,#REF!,$C1255,#REF!,$G$2)</f>
        <v>#REF!</v>
      </c>
      <c r="I1255" s="103" t="e">
        <f>SUMIFS(#REF!,#REF!,$B1255,#REF!,$C1255,#REF!,$G$2)</f>
        <v>#REF!</v>
      </c>
      <c r="J1255" s="104" t="e">
        <f>SUMIFS(#REF!,#REF!,$B1255,#REF!,$C1255,#REF!,$J$2)</f>
        <v>#REF!</v>
      </c>
      <c r="K1255" s="104" t="e">
        <f>SUMIFS(#REF!,#REF!,$B1255,#REF!,$C1255,#REF!,$J$2)</f>
        <v>#REF!</v>
      </c>
      <c r="L1255" s="104" t="e">
        <f>SUMIFS(#REF!,#REF!,$B1255,#REF!,$C1255,#REF!,$J$2)</f>
        <v>#REF!</v>
      </c>
      <c r="M1255" s="99"/>
      <c r="N1255" s="99"/>
      <c r="O1255" s="99"/>
      <c r="P1255" s="99"/>
      <c r="Q1255" s="99"/>
      <c r="R1255" s="99"/>
      <c r="S1255" s="99"/>
      <c r="T1255" s="99"/>
      <c r="U1255" s="99"/>
      <c r="V1255" s="99"/>
      <c r="W1255" s="99"/>
      <c r="X1255" s="99"/>
      <c r="Y1255" s="99"/>
      <c r="Z1255" s="99"/>
      <c r="AA1255" s="99"/>
      <c r="AB1255" s="99"/>
      <c r="AC1255" s="99"/>
      <c r="AD1255" s="99"/>
      <c r="AE1255" s="99"/>
      <c r="AF1255" s="99"/>
      <c r="AG1255" s="99"/>
      <c r="AH1255" s="99"/>
      <c r="AI1255" s="99"/>
      <c r="AJ1255" s="99"/>
      <c r="AK1255" s="99"/>
    </row>
    <row r="1256" spans="1:37" ht="37.5" customHeight="1">
      <c r="A1256" s="99"/>
      <c r="B1256" s="100" t="s">
        <v>812</v>
      </c>
      <c r="C1256" s="101" t="s">
        <v>188</v>
      </c>
      <c r="D1256" s="102" t="e">
        <f>SUMIFS(#REF!,#REF!,$B1256,#REF!,$C1256,#REF!,$D$2)</f>
        <v>#REF!</v>
      </c>
      <c r="E1256" s="102" t="e">
        <f>SUMIFS(#REF!,#REF!,$B1256,#REF!,$C1256,#REF!,$D$2)</f>
        <v>#REF!</v>
      </c>
      <c r="F1256" s="102" t="e">
        <f>SUMIFS(#REF!,#REF!,$B1256,#REF!,$C1256,#REF!,$D$2)</f>
        <v>#REF!</v>
      </c>
      <c r="G1256" s="103" t="e">
        <f>SUMIFS(#REF!,#REF!,$B1256,#REF!,$C1256,#REF!,$G$2)</f>
        <v>#REF!</v>
      </c>
      <c r="H1256" s="103" t="e">
        <f>SUMIFS(#REF!,#REF!,$B1256,#REF!,$C1256,#REF!,$G$2)</f>
        <v>#REF!</v>
      </c>
      <c r="I1256" s="103" t="e">
        <f>SUMIFS(#REF!,#REF!,$B1256,#REF!,$C1256,#REF!,$G$2)</f>
        <v>#REF!</v>
      </c>
      <c r="J1256" s="104" t="e">
        <f>SUMIFS(#REF!,#REF!,$B1256,#REF!,$C1256,#REF!,$J$2)</f>
        <v>#REF!</v>
      </c>
      <c r="K1256" s="104" t="e">
        <f>SUMIFS(#REF!,#REF!,$B1256,#REF!,$C1256,#REF!,$J$2)</f>
        <v>#REF!</v>
      </c>
      <c r="L1256" s="104" t="e">
        <f>SUMIFS(#REF!,#REF!,$B1256,#REF!,$C1256,#REF!,$J$2)</f>
        <v>#REF!</v>
      </c>
      <c r="M1256" s="99"/>
      <c r="N1256" s="99"/>
      <c r="O1256" s="99"/>
      <c r="P1256" s="99"/>
      <c r="Q1256" s="99"/>
      <c r="R1256" s="99"/>
      <c r="S1256" s="99"/>
      <c r="T1256" s="99"/>
      <c r="U1256" s="99"/>
      <c r="V1256" s="99"/>
      <c r="W1256" s="99"/>
      <c r="X1256" s="99"/>
      <c r="Y1256" s="99"/>
      <c r="Z1256" s="99"/>
      <c r="AA1256" s="99"/>
      <c r="AB1256" s="99"/>
      <c r="AC1256" s="99"/>
      <c r="AD1256" s="99"/>
      <c r="AE1256" s="99"/>
      <c r="AF1256" s="99"/>
      <c r="AG1256" s="99"/>
      <c r="AH1256" s="99"/>
      <c r="AI1256" s="99"/>
      <c r="AJ1256" s="99"/>
      <c r="AK1256" s="99"/>
    </row>
    <row r="1257" spans="1:37" ht="37.5" customHeight="1">
      <c r="A1257" s="99"/>
      <c r="B1257" s="100" t="s">
        <v>812</v>
      </c>
      <c r="C1257" s="101" t="s">
        <v>176</v>
      </c>
      <c r="D1257" s="102" t="e">
        <f>SUMIFS(#REF!,#REF!,$B1257,#REF!,$C1257,#REF!,$D$2)</f>
        <v>#REF!</v>
      </c>
      <c r="E1257" s="102" t="e">
        <f>SUMIFS(#REF!,#REF!,$B1257,#REF!,$C1257,#REF!,$D$2)</f>
        <v>#REF!</v>
      </c>
      <c r="F1257" s="102" t="e">
        <f>SUMIFS(#REF!,#REF!,$B1257,#REF!,$C1257,#REF!,$D$2)</f>
        <v>#REF!</v>
      </c>
      <c r="G1257" s="103" t="e">
        <f>SUMIFS(#REF!,#REF!,$B1257,#REF!,$C1257,#REF!,$G$2)</f>
        <v>#REF!</v>
      </c>
      <c r="H1257" s="103" t="e">
        <f>SUMIFS(#REF!,#REF!,$B1257,#REF!,$C1257,#REF!,$G$2)</f>
        <v>#REF!</v>
      </c>
      <c r="I1257" s="103" t="e">
        <f>SUMIFS(#REF!,#REF!,$B1257,#REF!,$C1257,#REF!,$G$2)</f>
        <v>#REF!</v>
      </c>
      <c r="J1257" s="104" t="e">
        <f>SUMIFS(#REF!,#REF!,$B1257,#REF!,$C1257,#REF!,$J$2)</f>
        <v>#REF!</v>
      </c>
      <c r="K1257" s="104" t="e">
        <f>SUMIFS(#REF!,#REF!,$B1257,#REF!,$C1257,#REF!,$J$2)</f>
        <v>#REF!</v>
      </c>
      <c r="L1257" s="104" t="e">
        <f>SUMIFS(#REF!,#REF!,$B1257,#REF!,$C1257,#REF!,$J$2)</f>
        <v>#REF!</v>
      </c>
      <c r="M1257" s="99"/>
      <c r="N1257" s="99"/>
      <c r="O1257" s="99"/>
      <c r="P1257" s="99"/>
      <c r="Q1257" s="99"/>
      <c r="R1257" s="99"/>
      <c r="S1257" s="99"/>
      <c r="T1257" s="99"/>
      <c r="U1257" s="99"/>
      <c r="V1257" s="99"/>
      <c r="W1257" s="99"/>
      <c r="X1257" s="99"/>
      <c r="Y1257" s="99"/>
      <c r="Z1257" s="99"/>
      <c r="AA1257" s="99"/>
      <c r="AB1257" s="99"/>
      <c r="AC1257" s="99"/>
      <c r="AD1257" s="99"/>
      <c r="AE1257" s="99"/>
      <c r="AF1257" s="99"/>
      <c r="AG1257" s="99"/>
      <c r="AH1257" s="99"/>
      <c r="AI1257" s="99"/>
      <c r="AJ1257" s="99"/>
      <c r="AK1257" s="99"/>
    </row>
    <row r="1258" spans="1:37" ht="37.5" customHeight="1">
      <c r="A1258" s="99"/>
      <c r="B1258" s="100" t="s">
        <v>812</v>
      </c>
      <c r="C1258" s="101" t="s">
        <v>194</v>
      </c>
      <c r="D1258" s="102" t="e">
        <f>SUMIFS(#REF!,#REF!,$B1258,#REF!,$C1258,#REF!,$D$2)</f>
        <v>#REF!</v>
      </c>
      <c r="E1258" s="102" t="e">
        <f>SUMIFS(#REF!,#REF!,$B1258,#REF!,$C1258,#REF!,$D$2)</f>
        <v>#REF!</v>
      </c>
      <c r="F1258" s="102" t="e">
        <f>SUMIFS(#REF!,#REF!,$B1258,#REF!,$C1258,#REF!,$D$2)</f>
        <v>#REF!</v>
      </c>
      <c r="G1258" s="103" t="e">
        <f>SUMIFS(#REF!,#REF!,$B1258,#REF!,$C1258,#REF!,$G$2)</f>
        <v>#REF!</v>
      </c>
      <c r="H1258" s="103" t="e">
        <f>SUMIFS(#REF!,#REF!,$B1258,#REF!,$C1258,#REF!,$G$2)</f>
        <v>#REF!</v>
      </c>
      <c r="I1258" s="103" t="e">
        <f>SUMIFS(#REF!,#REF!,$B1258,#REF!,$C1258,#REF!,$G$2)</f>
        <v>#REF!</v>
      </c>
      <c r="J1258" s="104" t="e">
        <f>SUMIFS(#REF!,#REF!,$B1258,#REF!,$C1258,#REF!,$J$2)</f>
        <v>#REF!</v>
      </c>
      <c r="K1258" s="104" t="e">
        <f>SUMIFS(#REF!,#REF!,$B1258,#REF!,$C1258,#REF!,$J$2)</f>
        <v>#REF!</v>
      </c>
      <c r="L1258" s="104" t="e">
        <f>SUMIFS(#REF!,#REF!,$B1258,#REF!,$C1258,#REF!,$J$2)</f>
        <v>#REF!</v>
      </c>
      <c r="M1258" s="97"/>
      <c r="N1258" s="97"/>
      <c r="O1258" s="97"/>
      <c r="P1258" s="97"/>
      <c r="Q1258" s="97"/>
      <c r="R1258" s="97"/>
      <c r="S1258" s="97"/>
      <c r="T1258" s="97"/>
      <c r="U1258" s="97"/>
      <c r="V1258" s="97"/>
      <c r="W1258" s="97"/>
      <c r="X1258" s="97"/>
      <c r="Y1258" s="97"/>
      <c r="Z1258" s="97"/>
      <c r="AA1258" s="97"/>
      <c r="AB1258" s="97"/>
      <c r="AC1258" s="97"/>
      <c r="AD1258" s="97"/>
      <c r="AE1258" s="97"/>
      <c r="AF1258" s="97"/>
      <c r="AG1258" s="97"/>
      <c r="AH1258" s="97"/>
      <c r="AI1258" s="97"/>
      <c r="AJ1258" s="97"/>
      <c r="AK1258" s="97"/>
    </row>
    <row r="1259" spans="1:37" ht="18.75" customHeight="1">
      <c r="A1259" s="94"/>
      <c r="B1259" s="95" t="s">
        <v>712</v>
      </c>
      <c r="C1259" s="94"/>
      <c r="D1259" s="96" t="e">
        <f t="shared" ref="D1259:L1259" si="115">SUM(D1260:D1269)</f>
        <v>#REF!</v>
      </c>
      <c r="E1259" s="96" t="e">
        <f t="shared" si="115"/>
        <v>#REF!</v>
      </c>
      <c r="F1259" s="96" t="e">
        <f t="shared" si="115"/>
        <v>#REF!</v>
      </c>
      <c r="G1259" s="96" t="e">
        <f t="shared" si="115"/>
        <v>#REF!</v>
      </c>
      <c r="H1259" s="96" t="e">
        <f t="shared" si="115"/>
        <v>#REF!</v>
      </c>
      <c r="I1259" s="96" t="e">
        <f t="shared" si="115"/>
        <v>#REF!</v>
      </c>
      <c r="J1259" s="96" t="e">
        <f t="shared" si="115"/>
        <v>#REF!</v>
      </c>
      <c r="K1259" s="96" t="e">
        <f t="shared" si="115"/>
        <v>#REF!</v>
      </c>
      <c r="L1259" s="96" t="e">
        <f t="shared" si="115"/>
        <v>#REF!</v>
      </c>
      <c r="M1259" s="99"/>
      <c r="N1259" s="99"/>
      <c r="O1259" s="99"/>
      <c r="P1259" s="99"/>
      <c r="Q1259" s="99"/>
      <c r="R1259" s="99"/>
      <c r="S1259" s="99"/>
      <c r="T1259" s="99"/>
      <c r="U1259" s="99"/>
      <c r="V1259" s="99"/>
      <c r="W1259" s="99"/>
      <c r="X1259" s="99"/>
      <c r="Y1259" s="99"/>
      <c r="Z1259" s="99"/>
      <c r="AA1259" s="99"/>
      <c r="AB1259" s="99"/>
      <c r="AC1259" s="99"/>
      <c r="AD1259" s="99"/>
      <c r="AE1259" s="99"/>
      <c r="AF1259" s="99"/>
      <c r="AG1259" s="99"/>
      <c r="AH1259" s="99"/>
      <c r="AI1259" s="99"/>
      <c r="AJ1259" s="99"/>
      <c r="AK1259" s="99"/>
    </row>
    <row r="1260" spans="1:37" ht="37.5" customHeight="1">
      <c r="A1260" s="99">
        <f>A1249+1</f>
        <v>115</v>
      </c>
      <c r="B1260" s="100" t="s">
        <v>813</v>
      </c>
      <c r="C1260" s="101" t="s">
        <v>372</v>
      </c>
      <c r="D1260" s="102" t="e">
        <f>SUMIFS(#REF!,#REF!,$B1260,#REF!,$C1260,#REF!,$D$2)</f>
        <v>#REF!</v>
      </c>
      <c r="E1260" s="102" t="e">
        <f>SUMIFS(#REF!,#REF!,$B1260,#REF!,$C1260,#REF!,$D$2)</f>
        <v>#REF!</v>
      </c>
      <c r="F1260" s="102" t="e">
        <f>SUMIFS(#REF!,#REF!,$B1260,#REF!,$C1260,#REF!,$D$2)</f>
        <v>#REF!</v>
      </c>
      <c r="G1260" s="103" t="e">
        <f>SUMIFS(#REF!,#REF!,$B1260,#REF!,$C1260,#REF!,$G$2)</f>
        <v>#REF!</v>
      </c>
      <c r="H1260" s="103" t="e">
        <f>SUMIFS(#REF!,#REF!,$B1260,#REF!,$C1260,#REF!,$G$2)</f>
        <v>#REF!</v>
      </c>
      <c r="I1260" s="103" t="e">
        <f>SUMIFS(#REF!,#REF!,$B1260,#REF!,$C1260,#REF!,$G$2)</f>
        <v>#REF!</v>
      </c>
      <c r="J1260" s="104" t="e">
        <f>SUMIFS(#REF!,#REF!,$B1260,#REF!,$C1260,#REF!,$J$2)</f>
        <v>#REF!</v>
      </c>
      <c r="K1260" s="104" t="e">
        <f>SUMIFS(#REF!,#REF!,$B1260,#REF!,$C1260,#REF!,$J$2)</f>
        <v>#REF!</v>
      </c>
      <c r="L1260" s="104" t="e">
        <f>SUMIFS(#REF!,#REF!,$B1260,#REF!,$C1260,#REF!,$J$2)</f>
        <v>#REF!</v>
      </c>
      <c r="M1260" s="99"/>
      <c r="N1260" s="99"/>
      <c r="O1260" s="99"/>
      <c r="P1260" s="99"/>
      <c r="Q1260" s="99"/>
      <c r="R1260" s="99"/>
      <c r="S1260" s="99"/>
      <c r="T1260" s="99"/>
      <c r="U1260" s="99"/>
      <c r="V1260" s="99"/>
      <c r="W1260" s="99"/>
      <c r="X1260" s="99"/>
      <c r="Y1260" s="99"/>
      <c r="Z1260" s="99"/>
      <c r="AA1260" s="99"/>
      <c r="AB1260" s="99"/>
      <c r="AC1260" s="99"/>
      <c r="AD1260" s="99"/>
      <c r="AE1260" s="99"/>
      <c r="AF1260" s="99"/>
      <c r="AG1260" s="99"/>
      <c r="AH1260" s="99"/>
      <c r="AI1260" s="99"/>
      <c r="AJ1260" s="99"/>
      <c r="AK1260" s="99"/>
    </row>
    <row r="1261" spans="1:37" ht="37.5" customHeight="1">
      <c r="A1261" s="99"/>
      <c r="B1261" s="100" t="s">
        <v>813</v>
      </c>
      <c r="C1261" s="101" t="s">
        <v>456</v>
      </c>
      <c r="D1261" s="102" t="e">
        <f>SUMIFS(#REF!,#REF!,$B1261,#REF!,$C1261,#REF!,$D$2)</f>
        <v>#REF!</v>
      </c>
      <c r="E1261" s="102" t="e">
        <f>SUMIFS(#REF!,#REF!,$B1261,#REF!,$C1261,#REF!,$D$2)</f>
        <v>#REF!</v>
      </c>
      <c r="F1261" s="102" t="e">
        <f>SUMIFS(#REF!,#REF!,$B1261,#REF!,$C1261,#REF!,$D$2)</f>
        <v>#REF!</v>
      </c>
      <c r="G1261" s="103" t="e">
        <f>SUMIFS(#REF!,#REF!,$B1261,#REF!,$C1261,#REF!,$G$2)</f>
        <v>#REF!</v>
      </c>
      <c r="H1261" s="103" t="e">
        <f>SUMIFS(#REF!,#REF!,$B1261,#REF!,$C1261,#REF!,$G$2)</f>
        <v>#REF!</v>
      </c>
      <c r="I1261" s="103" t="e">
        <f>SUMIFS(#REF!,#REF!,$B1261,#REF!,$C1261,#REF!,$G$2)</f>
        <v>#REF!</v>
      </c>
      <c r="J1261" s="104" t="e">
        <f>SUMIFS(#REF!,#REF!,$B1261,#REF!,$C1261,#REF!,$J$2)</f>
        <v>#REF!</v>
      </c>
      <c r="K1261" s="104" t="e">
        <f>SUMIFS(#REF!,#REF!,$B1261,#REF!,$C1261,#REF!,$J$2)</f>
        <v>#REF!</v>
      </c>
      <c r="L1261" s="104" t="e">
        <f>SUMIFS(#REF!,#REF!,$B1261,#REF!,$C1261,#REF!,$J$2)</f>
        <v>#REF!</v>
      </c>
      <c r="M1261" s="99"/>
      <c r="N1261" s="99"/>
      <c r="O1261" s="99"/>
      <c r="P1261" s="99"/>
      <c r="Q1261" s="99"/>
      <c r="R1261" s="99"/>
      <c r="S1261" s="99"/>
      <c r="T1261" s="99"/>
      <c r="U1261" s="99"/>
      <c r="V1261" s="99"/>
      <c r="W1261" s="99"/>
      <c r="X1261" s="99"/>
      <c r="Y1261" s="99"/>
      <c r="Z1261" s="99"/>
      <c r="AA1261" s="99"/>
      <c r="AB1261" s="99"/>
      <c r="AC1261" s="99"/>
      <c r="AD1261" s="99"/>
      <c r="AE1261" s="99"/>
      <c r="AF1261" s="99"/>
      <c r="AG1261" s="99"/>
      <c r="AH1261" s="99"/>
      <c r="AI1261" s="99"/>
      <c r="AJ1261" s="99"/>
      <c r="AK1261" s="99"/>
    </row>
    <row r="1262" spans="1:37" ht="37.5" customHeight="1">
      <c r="A1262" s="99"/>
      <c r="B1262" s="100" t="s">
        <v>813</v>
      </c>
      <c r="C1262" s="101" t="s">
        <v>465</v>
      </c>
      <c r="D1262" s="102" t="e">
        <f>SUMIFS(#REF!,#REF!,$B1262,#REF!,$C1262,#REF!,$D$2)</f>
        <v>#REF!</v>
      </c>
      <c r="E1262" s="102" t="e">
        <f>SUMIFS(#REF!,#REF!,$B1262,#REF!,$C1262,#REF!,$D$2)</f>
        <v>#REF!</v>
      </c>
      <c r="F1262" s="102" t="e">
        <f>SUMIFS(#REF!,#REF!,$B1262,#REF!,$C1262,#REF!,$D$2)</f>
        <v>#REF!</v>
      </c>
      <c r="G1262" s="103" t="e">
        <f>SUMIFS(#REF!,#REF!,$B1262,#REF!,$C1262,#REF!,$G$2)</f>
        <v>#REF!</v>
      </c>
      <c r="H1262" s="103" t="e">
        <f>SUMIFS(#REF!,#REF!,$B1262,#REF!,$C1262,#REF!,$G$2)</f>
        <v>#REF!</v>
      </c>
      <c r="I1262" s="103" t="e">
        <f>SUMIFS(#REF!,#REF!,$B1262,#REF!,$C1262,#REF!,$G$2)</f>
        <v>#REF!</v>
      </c>
      <c r="J1262" s="104" t="e">
        <f>SUMIFS(#REF!,#REF!,$B1262,#REF!,$C1262,#REF!,$J$2)</f>
        <v>#REF!</v>
      </c>
      <c r="K1262" s="104" t="e">
        <f>SUMIFS(#REF!,#REF!,$B1262,#REF!,$C1262,#REF!,$J$2)</f>
        <v>#REF!</v>
      </c>
      <c r="L1262" s="104" t="e">
        <f>SUMIFS(#REF!,#REF!,$B1262,#REF!,$C1262,#REF!,$J$2)</f>
        <v>#REF!</v>
      </c>
      <c r="M1262" s="99"/>
      <c r="N1262" s="99"/>
      <c r="O1262" s="99"/>
      <c r="P1262" s="99"/>
      <c r="Q1262" s="99"/>
      <c r="R1262" s="99"/>
      <c r="S1262" s="99"/>
      <c r="T1262" s="99"/>
      <c r="U1262" s="99"/>
      <c r="V1262" s="99"/>
      <c r="W1262" s="99"/>
      <c r="X1262" s="99"/>
      <c r="Y1262" s="99"/>
      <c r="Z1262" s="99"/>
      <c r="AA1262" s="99"/>
      <c r="AB1262" s="99"/>
      <c r="AC1262" s="99"/>
      <c r="AD1262" s="99"/>
      <c r="AE1262" s="99"/>
      <c r="AF1262" s="99"/>
      <c r="AG1262" s="99"/>
      <c r="AH1262" s="99"/>
      <c r="AI1262" s="99"/>
      <c r="AJ1262" s="99"/>
      <c r="AK1262" s="99"/>
    </row>
    <row r="1263" spans="1:37" ht="37.5" customHeight="1">
      <c r="A1263" s="99"/>
      <c r="B1263" s="100" t="s">
        <v>813</v>
      </c>
      <c r="C1263" s="101" t="s">
        <v>191</v>
      </c>
      <c r="D1263" s="102" t="e">
        <f>SUMIFS(#REF!,#REF!,$B1263,#REF!,$C1263,#REF!,$D$2)</f>
        <v>#REF!</v>
      </c>
      <c r="E1263" s="102" t="e">
        <f>SUMIFS(#REF!,#REF!,$B1263,#REF!,$C1263,#REF!,$D$2)</f>
        <v>#REF!</v>
      </c>
      <c r="F1263" s="102" t="e">
        <f>SUMIFS(#REF!,#REF!,$B1263,#REF!,$C1263,#REF!,$D$2)</f>
        <v>#REF!</v>
      </c>
      <c r="G1263" s="103" t="e">
        <f>SUMIFS(#REF!,#REF!,$B1263,#REF!,$C1263,#REF!,$G$2)</f>
        <v>#REF!</v>
      </c>
      <c r="H1263" s="103" t="e">
        <f>SUMIFS(#REF!,#REF!,$B1263,#REF!,$C1263,#REF!,$G$2)</f>
        <v>#REF!</v>
      </c>
      <c r="I1263" s="103" t="e">
        <f>SUMIFS(#REF!,#REF!,$B1263,#REF!,$C1263,#REF!,$G$2)</f>
        <v>#REF!</v>
      </c>
      <c r="J1263" s="104" t="e">
        <f>SUMIFS(#REF!,#REF!,$B1263,#REF!,$C1263,#REF!,$J$2)</f>
        <v>#REF!</v>
      </c>
      <c r="K1263" s="104" t="e">
        <f>SUMIFS(#REF!,#REF!,$B1263,#REF!,$C1263,#REF!,$J$2)</f>
        <v>#REF!</v>
      </c>
      <c r="L1263" s="104" t="e">
        <f>SUMIFS(#REF!,#REF!,$B1263,#REF!,$C1263,#REF!,$J$2)</f>
        <v>#REF!</v>
      </c>
      <c r="M1263" s="99"/>
      <c r="N1263" s="99"/>
      <c r="O1263" s="99"/>
      <c r="P1263" s="99"/>
      <c r="Q1263" s="99"/>
      <c r="R1263" s="99"/>
      <c r="S1263" s="99"/>
      <c r="T1263" s="99"/>
      <c r="U1263" s="99"/>
      <c r="V1263" s="99"/>
      <c r="W1263" s="99"/>
      <c r="X1263" s="99"/>
      <c r="Y1263" s="99"/>
      <c r="Z1263" s="99"/>
      <c r="AA1263" s="99"/>
      <c r="AB1263" s="99"/>
      <c r="AC1263" s="99"/>
      <c r="AD1263" s="99"/>
      <c r="AE1263" s="99"/>
      <c r="AF1263" s="99"/>
      <c r="AG1263" s="99"/>
      <c r="AH1263" s="99"/>
      <c r="AI1263" s="99"/>
      <c r="AJ1263" s="99"/>
      <c r="AK1263" s="99"/>
    </row>
    <row r="1264" spans="1:37" ht="37.5" customHeight="1">
      <c r="A1264" s="99"/>
      <c r="B1264" s="100" t="s">
        <v>813</v>
      </c>
      <c r="C1264" s="101" t="s">
        <v>348</v>
      </c>
      <c r="D1264" s="102" t="e">
        <f>SUMIFS(#REF!,#REF!,$B1264,#REF!,$C1264,#REF!,$D$2)</f>
        <v>#REF!</v>
      </c>
      <c r="E1264" s="102" t="e">
        <f>SUMIFS(#REF!,#REF!,$B1264,#REF!,$C1264,#REF!,$D$2)</f>
        <v>#REF!</v>
      </c>
      <c r="F1264" s="102" t="e">
        <f>SUMIFS(#REF!,#REF!,$B1264,#REF!,$C1264,#REF!,$D$2)</f>
        <v>#REF!</v>
      </c>
      <c r="G1264" s="103" t="e">
        <f>SUMIFS(#REF!,#REF!,$B1264,#REF!,$C1264,#REF!,$G$2)</f>
        <v>#REF!</v>
      </c>
      <c r="H1264" s="103" t="e">
        <f>SUMIFS(#REF!,#REF!,$B1264,#REF!,$C1264,#REF!,$G$2)</f>
        <v>#REF!</v>
      </c>
      <c r="I1264" s="103" t="e">
        <f>SUMIFS(#REF!,#REF!,$B1264,#REF!,$C1264,#REF!,$G$2)</f>
        <v>#REF!</v>
      </c>
      <c r="J1264" s="104" t="e">
        <f>SUMIFS(#REF!,#REF!,$B1264,#REF!,$C1264,#REF!,$J$2)</f>
        <v>#REF!</v>
      </c>
      <c r="K1264" s="104" t="e">
        <f>SUMIFS(#REF!,#REF!,$B1264,#REF!,$C1264,#REF!,$J$2)</f>
        <v>#REF!</v>
      </c>
      <c r="L1264" s="104" t="e">
        <f>SUMIFS(#REF!,#REF!,$B1264,#REF!,$C1264,#REF!,$J$2)</f>
        <v>#REF!</v>
      </c>
      <c r="M1264" s="99"/>
      <c r="N1264" s="99"/>
      <c r="O1264" s="99"/>
      <c r="P1264" s="99"/>
      <c r="Q1264" s="99"/>
      <c r="R1264" s="99"/>
      <c r="S1264" s="99"/>
      <c r="T1264" s="99"/>
      <c r="U1264" s="99"/>
      <c r="V1264" s="99"/>
      <c r="W1264" s="99"/>
      <c r="X1264" s="99"/>
      <c r="Y1264" s="99"/>
      <c r="Z1264" s="99"/>
      <c r="AA1264" s="99"/>
      <c r="AB1264" s="99"/>
      <c r="AC1264" s="99"/>
      <c r="AD1264" s="99"/>
      <c r="AE1264" s="99"/>
      <c r="AF1264" s="99"/>
      <c r="AG1264" s="99"/>
      <c r="AH1264" s="99"/>
      <c r="AI1264" s="99"/>
      <c r="AJ1264" s="99"/>
      <c r="AK1264" s="99"/>
    </row>
    <row r="1265" spans="1:37" ht="37.5" customHeight="1">
      <c r="A1265" s="99"/>
      <c r="B1265" s="100" t="s">
        <v>813</v>
      </c>
      <c r="C1265" s="101" t="s">
        <v>182</v>
      </c>
      <c r="D1265" s="102" t="e">
        <f>SUMIFS(#REF!,#REF!,$B1265,#REF!,$C1265,#REF!,$D$2)</f>
        <v>#REF!</v>
      </c>
      <c r="E1265" s="102" t="e">
        <f>SUMIFS(#REF!,#REF!,$B1265,#REF!,$C1265,#REF!,$D$2)</f>
        <v>#REF!</v>
      </c>
      <c r="F1265" s="102" t="e">
        <f>SUMIFS(#REF!,#REF!,$B1265,#REF!,$C1265,#REF!,$D$2)</f>
        <v>#REF!</v>
      </c>
      <c r="G1265" s="103" t="e">
        <f>SUMIFS(#REF!,#REF!,$B1265,#REF!,$C1265,#REF!,$G$2)</f>
        <v>#REF!</v>
      </c>
      <c r="H1265" s="103" t="e">
        <f>SUMIFS(#REF!,#REF!,$B1265,#REF!,$C1265,#REF!,$G$2)</f>
        <v>#REF!</v>
      </c>
      <c r="I1265" s="103" t="e">
        <f>SUMIFS(#REF!,#REF!,$B1265,#REF!,$C1265,#REF!,$G$2)</f>
        <v>#REF!</v>
      </c>
      <c r="J1265" s="104" t="e">
        <f>SUMIFS(#REF!,#REF!,$B1265,#REF!,$C1265,#REF!,$J$2)</f>
        <v>#REF!</v>
      </c>
      <c r="K1265" s="104" t="e">
        <f>SUMIFS(#REF!,#REF!,$B1265,#REF!,$C1265,#REF!,$J$2)</f>
        <v>#REF!</v>
      </c>
      <c r="L1265" s="104" t="e">
        <f>SUMIFS(#REF!,#REF!,$B1265,#REF!,$C1265,#REF!,$J$2)</f>
        <v>#REF!</v>
      </c>
      <c r="M1265" s="99"/>
      <c r="N1265" s="99"/>
      <c r="O1265" s="99"/>
      <c r="P1265" s="99"/>
      <c r="Q1265" s="99"/>
      <c r="R1265" s="99"/>
      <c r="S1265" s="99"/>
      <c r="T1265" s="99"/>
      <c r="U1265" s="99"/>
      <c r="V1265" s="99"/>
      <c r="W1265" s="99"/>
      <c r="X1265" s="99"/>
      <c r="Y1265" s="99"/>
      <c r="Z1265" s="99"/>
      <c r="AA1265" s="99"/>
      <c r="AB1265" s="99"/>
      <c r="AC1265" s="99"/>
      <c r="AD1265" s="99"/>
      <c r="AE1265" s="99"/>
      <c r="AF1265" s="99"/>
      <c r="AG1265" s="99"/>
      <c r="AH1265" s="99"/>
      <c r="AI1265" s="99"/>
      <c r="AJ1265" s="99"/>
      <c r="AK1265" s="99"/>
    </row>
    <row r="1266" spans="1:37" ht="37.5" customHeight="1">
      <c r="A1266" s="99"/>
      <c r="B1266" s="100" t="s">
        <v>813</v>
      </c>
      <c r="C1266" s="101" t="s">
        <v>170</v>
      </c>
      <c r="D1266" s="102" t="e">
        <f>SUMIFS(#REF!,#REF!,$B1266,#REF!,$C1266,#REF!,$D$2)</f>
        <v>#REF!</v>
      </c>
      <c r="E1266" s="102" t="e">
        <f>SUMIFS(#REF!,#REF!,$B1266,#REF!,$C1266,#REF!,$D$2)</f>
        <v>#REF!</v>
      </c>
      <c r="F1266" s="102" t="e">
        <f>SUMIFS(#REF!,#REF!,$B1266,#REF!,$C1266,#REF!,$D$2)</f>
        <v>#REF!</v>
      </c>
      <c r="G1266" s="103" t="e">
        <f>SUMIFS(#REF!,#REF!,$B1266,#REF!,$C1266,#REF!,$G$2)</f>
        <v>#REF!</v>
      </c>
      <c r="H1266" s="103" t="e">
        <f>SUMIFS(#REF!,#REF!,$B1266,#REF!,$C1266,#REF!,$G$2)</f>
        <v>#REF!</v>
      </c>
      <c r="I1266" s="103" t="e">
        <f>SUMIFS(#REF!,#REF!,$B1266,#REF!,$C1266,#REF!,$G$2)</f>
        <v>#REF!</v>
      </c>
      <c r="J1266" s="104" t="e">
        <f>SUMIFS(#REF!,#REF!,$B1266,#REF!,$C1266,#REF!,$J$2)</f>
        <v>#REF!</v>
      </c>
      <c r="K1266" s="104" t="e">
        <f>SUMIFS(#REF!,#REF!,$B1266,#REF!,$C1266,#REF!,$J$2)</f>
        <v>#REF!</v>
      </c>
      <c r="L1266" s="104" t="e">
        <f>SUMIFS(#REF!,#REF!,$B1266,#REF!,$C1266,#REF!,$J$2)</f>
        <v>#REF!</v>
      </c>
      <c r="M1266" s="99"/>
      <c r="N1266" s="99"/>
      <c r="O1266" s="99"/>
      <c r="P1266" s="99"/>
      <c r="Q1266" s="99"/>
      <c r="R1266" s="99"/>
      <c r="S1266" s="99"/>
      <c r="T1266" s="99"/>
      <c r="U1266" s="99"/>
      <c r="V1266" s="99"/>
      <c r="W1266" s="99"/>
      <c r="X1266" s="99"/>
      <c r="Y1266" s="99"/>
      <c r="Z1266" s="99"/>
      <c r="AA1266" s="99"/>
      <c r="AB1266" s="99"/>
      <c r="AC1266" s="99"/>
      <c r="AD1266" s="99"/>
      <c r="AE1266" s="99"/>
      <c r="AF1266" s="99"/>
      <c r="AG1266" s="99"/>
      <c r="AH1266" s="99"/>
      <c r="AI1266" s="99"/>
      <c r="AJ1266" s="99"/>
      <c r="AK1266" s="99"/>
    </row>
    <row r="1267" spans="1:37" ht="37.5" customHeight="1">
      <c r="A1267" s="99"/>
      <c r="B1267" s="100" t="s">
        <v>813</v>
      </c>
      <c r="C1267" s="101" t="s">
        <v>188</v>
      </c>
      <c r="D1267" s="102" t="e">
        <f>SUMIFS(#REF!,#REF!,$B1267,#REF!,$C1267,#REF!,$D$2)</f>
        <v>#REF!</v>
      </c>
      <c r="E1267" s="102" t="e">
        <f>SUMIFS(#REF!,#REF!,$B1267,#REF!,$C1267,#REF!,$D$2)</f>
        <v>#REF!</v>
      </c>
      <c r="F1267" s="102" t="e">
        <f>SUMIFS(#REF!,#REF!,$B1267,#REF!,$C1267,#REF!,$D$2)</f>
        <v>#REF!</v>
      </c>
      <c r="G1267" s="103" t="e">
        <f>SUMIFS(#REF!,#REF!,$B1267,#REF!,$C1267,#REF!,$G$2)</f>
        <v>#REF!</v>
      </c>
      <c r="H1267" s="103" t="e">
        <f>SUMIFS(#REF!,#REF!,$B1267,#REF!,$C1267,#REF!,$G$2)</f>
        <v>#REF!</v>
      </c>
      <c r="I1267" s="103" t="e">
        <f>SUMIFS(#REF!,#REF!,$B1267,#REF!,$C1267,#REF!,$G$2)</f>
        <v>#REF!</v>
      </c>
      <c r="J1267" s="104" t="e">
        <f>SUMIFS(#REF!,#REF!,$B1267,#REF!,$C1267,#REF!,$J$2)</f>
        <v>#REF!</v>
      </c>
      <c r="K1267" s="104" t="e">
        <f>SUMIFS(#REF!,#REF!,$B1267,#REF!,$C1267,#REF!,$J$2)</f>
        <v>#REF!</v>
      </c>
      <c r="L1267" s="104" t="e">
        <f>SUMIFS(#REF!,#REF!,$B1267,#REF!,$C1267,#REF!,$J$2)</f>
        <v>#REF!</v>
      </c>
      <c r="M1267" s="99"/>
      <c r="N1267" s="99"/>
      <c r="O1267" s="99"/>
      <c r="P1267" s="99"/>
      <c r="Q1267" s="99"/>
      <c r="R1267" s="99"/>
      <c r="S1267" s="99"/>
      <c r="T1267" s="99"/>
      <c r="U1267" s="99"/>
      <c r="V1267" s="99"/>
      <c r="W1267" s="99"/>
      <c r="X1267" s="99"/>
      <c r="Y1267" s="99"/>
      <c r="Z1267" s="99"/>
      <c r="AA1267" s="99"/>
      <c r="AB1267" s="99"/>
      <c r="AC1267" s="99"/>
      <c r="AD1267" s="99"/>
      <c r="AE1267" s="99"/>
      <c r="AF1267" s="99"/>
      <c r="AG1267" s="99"/>
      <c r="AH1267" s="99"/>
      <c r="AI1267" s="99"/>
      <c r="AJ1267" s="99"/>
      <c r="AK1267" s="99"/>
    </row>
    <row r="1268" spans="1:37" ht="37.5" customHeight="1">
      <c r="A1268" s="99"/>
      <c r="B1268" s="100" t="s">
        <v>813</v>
      </c>
      <c r="C1268" s="101" t="s">
        <v>176</v>
      </c>
      <c r="D1268" s="102" t="e">
        <f>SUMIFS(#REF!,#REF!,$B1268,#REF!,$C1268,#REF!,$D$2)</f>
        <v>#REF!</v>
      </c>
      <c r="E1268" s="102" t="e">
        <f>SUMIFS(#REF!,#REF!,$B1268,#REF!,$C1268,#REF!,$D$2)</f>
        <v>#REF!</v>
      </c>
      <c r="F1268" s="102" t="e">
        <f>SUMIFS(#REF!,#REF!,$B1268,#REF!,$C1268,#REF!,$D$2)</f>
        <v>#REF!</v>
      </c>
      <c r="G1268" s="103" t="e">
        <f>SUMIFS(#REF!,#REF!,$B1268,#REF!,$C1268,#REF!,$G$2)</f>
        <v>#REF!</v>
      </c>
      <c r="H1268" s="103" t="e">
        <f>SUMIFS(#REF!,#REF!,$B1268,#REF!,$C1268,#REF!,$G$2)</f>
        <v>#REF!</v>
      </c>
      <c r="I1268" s="103" t="e">
        <f>SUMIFS(#REF!,#REF!,$B1268,#REF!,$C1268,#REF!,$G$2)</f>
        <v>#REF!</v>
      </c>
      <c r="J1268" s="104" t="e">
        <f>SUMIFS(#REF!,#REF!,$B1268,#REF!,$C1268,#REF!,$J$2)</f>
        <v>#REF!</v>
      </c>
      <c r="K1268" s="104" t="e">
        <f>SUMIFS(#REF!,#REF!,$B1268,#REF!,$C1268,#REF!,$J$2)</f>
        <v>#REF!</v>
      </c>
      <c r="L1268" s="104" t="e">
        <f>SUMIFS(#REF!,#REF!,$B1268,#REF!,$C1268,#REF!,$J$2)</f>
        <v>#REF!</v>
      </c>
      <c r="M1268" s="99"/>
      <c r="N1268" s="99"/>
      <c r="O1268" s="99"/>
      <c r="P1268" s="99"/>
      <c r="Q1268" s="99"/>
      <c r="R1268" s="99"/>
      <c r="S1268" s="99"/>
      <c r="T1268" s="99"/>
      <c r="U1268" s="99"/>
      <c r="V1268" s="99"/>
      <c r="W1268" s="99"/>
      <c r="X1268" s="99"/>
      <c r="Y1268" s="99"/>
      <c r="Z1268" s="99"/>
      <c r="AA1268" s="99"/>
      <c r="AB1268" s="99"/>
      <c r="AC1268" s="99"/>
      <c r="AD1268" s="99"/>
      <c r="AE1268" s="99"/>
      <c r="AF1268" s="99"/>
      <c r="AG1268" s="99"/>
      <c r="AH1268" s="99"/>
      <c r="AI1268" s="99"/>
      <c r="AJ1268" s="99"/>
      <c r="AK1268" s="99"/>
    </row>
    <row r="1269" spans="1:37" ht="37.5" customHeight="1">
      <c r="A1269" s="99"/>
      <c r="B1269" s="100" t="s">
        <v>813</v>
      </c>
      <c r="C1269" s="101" t="s">
        <v>194</v>
      </c>
      <c r="D1269" s="102" t="e">
        <f>SUMIFS(#REF!,#REF!,$B1269,#REF!,$C1269,#REF!,$D$2)</f>
        <v>#REF!</v>
      </c>
      <c r="E1269" s="102" t="e">
        <f>SUMIFS(#REF!,#REF!,$B1269,#REF!,$C1269,#REF!,$D$2)</f>
        <v>#REF!</v>
      </c>
      <c r="F1269" s="102" t="e">
        <f>SUMIFS(#REF!,#REF!,$B1269,#REF!,$C1269,#REF!,$D$2)</f>
        <v>#REF!</v>
      </c>
      <c r="G1269" s="103" t="e">
        <f>SUMIFS(#REF!,#REF!,$B1269,#REF!,$C1269,#REF!,$G$2)</f>
        <v>#REF!</v>
      </c>
      <c r="H1269" s="103" t="e">
        <f>SUMIFS(#REF!,#REF!,$B1269,#REF!,$C1269,#REF!,$G$2)</f>
        <v>#REF!</v>
      </c>
      <c r="I1269" s="103" t="e">
        <f>SUMIFS(#REF!,#REF!,$B1269,#REF!,$C1269,#REF!,$G$2)</f>
        <v>#REF!</v>
      </c>
      <c r="J1269" s="104" t="e">
        <f>SUMIFS(#REF!,#REF!,$B1269,#REF!,$C1269,#REF!,$J$2)</f>
        <v>#REF!</v>
      </c>
      <c r="K1269" s="104" t="e">
        <f>SUMIFS(#REF!,#REF!,$B1269,#REF!,$C1269,#REF!,$J$2)</f>
        <v>#REF!</v>
      </c>
      <c r="L1269" s="104" t="e">
        <f>SUMIFS(#REF!,#REF!,$B1269,#REF!,$C1269,#REF!,$J$2)</f>
        <v>#REF!</v>
      </c>
      <c r="M1269" s="97"/>
      <c r="N1269" s="97"/>
      <c r="O1269" s="97"/>
      <c r="P1269" s="97"/>
      <c r="Q1269" s="97"/>
      <c r="R1269" s="97"/>
      <c r="S1269" s="97"/>
      <c r="T1269" s="97"/>
      <c r="U1269" s="97"/>
      <c r="V1269" s="97"/>
      <c r="W1269" s="97"/>
      <c r="X1269" s="97"/>
      <c r="Y1269" s="97"/>
      <c r="Z1269" s="97"/>
      <c r="AA1269" s="97"/>
      <c r="AB1269" s="97"/>
      <c r="AC1269" s="97"/>
      <c r="AD1269" s="97"/>
      <c r="AE1269" s="97"/>
      <c r="AF1269" s="97"/>
      <c r="AG1269" s="97"/>
      <c r="AH1269" s="97"/>
      <c r="AI1269" s="97"/>
      <c r="AJ1269" s="97"/>
      <c r="AK1269" s="97"/>
    </row>
    <row r="1270" spans="1:37" ht="18.75" customHeight="1">
      <c r="A1270" s="94"/>
      <c r="B1270" s="95" t="s">
        <v>712</v>
      </c>
      <c r="C1270" s="94"/>
      <c r="D1270" s="96" t="e">
        <f t="shared" ref="D1270:L1270" si="116">SUM(D1271:D1280)</f>
        <v>#REF!</v>
      </c>
      <c r="E1270" s="96" t="e">
        <f t="shared" si="116"/>
        <v>#REF!</v>
      </c>
      <c r="F1270" s="96" t="e">
        <f t="shared" si="116"/>
        <v>#REF!</v>
      </c>
      <c r="G1270" s="96" t="e">
        <f t="shared" si="116"/>
        <v>#REF!</v>
      </c>
      <c r="H1270" s="96" t="e">
        <f t="shared" si="116"/>
        <v>#REF!</v>
      </c>
      <c r="I1270" s="96" t="e">
        <f t="shared" si="116"/>
        <v>#REF!</v>
      </c>
      <c r="J1270" s="96" t="e">
        <f t="shared" si="116"/>
        <v>#REF!</v>
      </c>
      <c r="K1270" s="96" t="e">
        <f t="shared" si="116"/>
        <v>#REF!</v>
      </c>
      <c r="L1270" s="96" t="e">
        <f t="shared" si="116"/>
        <v>#REF!</v>
      </c>
      <c r="M1270" s="99"/>
      <c r="N1270" s="99"/>
      <c r="O1270" s="99"/>
      <c r="P1270" s="99"/>
      <c r="Q1270" s="99"/>
      <c r="R1270" s="99"/>
      <c r="S1270" s="99"/>
      <c r="T1270" s="99"/>
      <c r="U1270" s="99"/>
      <c r="V1270" s="99"/>
      <c r="W1270" s="99"/>
      <c r="X1270" s="99"/>
      <c r="Y1270" s="99"/>
      <c r="Z1270" s="99"/>
      <c r="AA1270" s="99"/>
      <c r="AB1270" s="99"/>
      <c r="AC1270" s="99"/>
      <c r="AD1270" s="99"/>
      <c r="AE1270" s="99"/>
      <c r="AF1270" s="99"/>
      <c r="AG1270" s="99"/>
      <c r="AH1270" s="99"/>
      <c r="AI1270" s="99"/>
      <c r="AJ1270" s="99"/>
      <c r="AK1270" s="99"/>
    </row>
    <row r="1271" spans="1:37" ht="37.5" customHeight="1">
      <c r="A1271" s="99">
        <f>A1260+1</f>
        <v>116</v>
      </c>
      <c r="B1271" s="100" t="s">
        <v>814</v>
      </c>
      <c r="C1271" s="101" t="s">
        <v>372</v>
      </c>
      <c r="D1271" s="102" t="e">
        <f>SUMIFS(#REF!,#REF!,$B1271,#REF!,$C1271,#REF!,$D$2)</f>
        <v>#REF!</v>
      </c>
      <c r="E1271" s="102" t="e">
        <f>SUMIFS(#REF!,#REF!,$B1271,#REF!,$C1271,#REF!,$D$2)</f>
        <v>#REF!</v>
      </c>
      <c r="F1271" s="102" t="e">
        <f>SUMIFS(#REF!,#REF!,$B1271,#REF!,$C1271,#REF!,$D$2)</f>
        <v>#REF!</v>
      </c>
      <c r="G1271" s="103" t="e">
        <f>SUMIFS(#REF!,#REF!,$B1271,#REF!,$C1271,#REF!,$G$2)</f>
        <v>#REF!</v>
      </c>
      <c r="H1271" s="103" t="e">
        <f>SUMIFS(#REF!,#REF!,$B1271,#REF!,$C1271,#REF!,$G$2)</f>
        <v>#REF!</v>
      </c>
      <c r="I1271" s="103" t="e">
        <f>SUMIFS(#REF!,#REF!,$B1271,#REF!,$C1271,#REF!,$G$2)</f>
        <v>#REF!</v>
      </c>
      <c r="J1271" s="104" t="e">
        <f>SUMIFS(#REF!,#REF!,$B1271,#REF!,$C1271,#REF!,$J$2)</f>
        <v>#REF!</v>
      </c>
      <c r="K1271" s="104" t="e">
        <f>SUMIFS(#REF!,#REF!,$B1271,#REF!,$C1271,#REF!,$J$2)</f>
        <v>#REF!</v>
      </c>
      <c r="L1271" s="104" t="e">
        <f>SUMIFS(#REF!,#REF!,$B1271,#REF!,$C1271,#REF!,$J$2)</f>
        <v>#REF!</v>
      </c>
      <c r="M1271" s="99"/>
      <c r="N1271" s="99"/>
      <c r="O1271" s="99"/>
      <c r="P1271" s="99"/>
      <c r="Q1271" s="99"/>
      <c r="R1271" s="99"/>
      <c r="S1271" s="99"/>
      <c r="T1271" s="99"/>
      <c r="U1271" s="99"/>
      <c r="V1271" s="99"/>
      <c r="W1271" s="99"/>
      <c r="X1271" s="99"/>
      <c r="Y1271" s="99"/>
      <c r="Z1271" s="99"/>
      <c r="AA1271" s="99"/>
      <c r="AB1271" s="99"/>
      <c r="AC1271" s="99"/>
      <c r="AD1271" s="99"/>
      <c r="AE1271" s="99"/>
      <c r="AF1271" s="99"/>
      <c r="AG1271" s="99"/>
      <c r="AH1271" s="99"/>
      <c r="AI1271" s="99"/>
      <c r="AJ1271" s="99"/>
      <c r="AK1271" s="99"/>
    </row>
    <row r="1272" spans="1:37" ht="37.5" customHeight="1">
      <c r="A1272" s="99"/>
      <c r="B1272" s="100" t="s">
        <v>814</v>
      </c>
      <c r="C1272" s="101" t="s">
        <v>456</v>
      </c>
      <c r="D1272" s="102" t="e">
        <f>SUMIFS(#REF!,#REF!,$B1272,#REF!,$C1272,#REF!,$D$2)</f>
        <v>#REF!</v>
      </c>
      <c r="E1272" s="102" t="e">
        <f>SUMIFS(#REF!,#REF!,$B1272,#REF!,$C1272,#REF!,$D$2)</f>
        <v>#REF!</v>
      </c>
      <c r="F1272" s="102" t="e">
        <f>SUMIFS(#REF!,#REF!,$B1272,#REF!,$C1272,#REF!,$D$2)</f>
        <v>#REF!</v>
      </c>
      <c r="G1272" s="103" t="e">
        <f>SUMIFS(#REF!,#REF!,$B1272,#REF!,$C1272,#REF!,$G$2)</f>
        <v>#REF!</v>
      </c>
      <c r="H1272" s="103" t="e">
        <f>SUMIFS(#REF!,#REF!,$B1272,#REF!,$C1272,#REF!,$G$2)</f>
        <v>#REF!</v>
      </c>
      <c r="I1272" s="103" t="e">
        <f>SUMIFS(#REF!,#REF!,$B1272,#REF!,$C1272,#REF!,$G$2)</f>
        <v>#REF!</v>
      </c>
      <c r="J1272" s="104" t="e">
        <f>SUMIFS(#REF!,#REF!,$B1272,#REF!,$C1272,#REF!,$J$2)</f>
        <v>#REF!</v>
      </c>
      <c r="K1272" s="104" t="e">
        <f>SUMIFS(#REF!,#REF!,$B1272,#REF!,$C1272,#REF!,$J$2)</f>
        <v>#REF!</v>
      </c>
      <c r="L1272" s="104" t="e">
        <f>SUMIFS(#REF!,#REF!,$B1272,#REF!,$C1272,#REF!,$J$2)</f>
        <v>#REF!</v>
      </c>
      <c r="M1272" s="99"/>
      <c r="N1272" s="99"/>
      <c r="O1272" s="99"/>
      <c r="P1272" s="99"/>
      <c r="Q1272" s="99"/>
      <c r="R1272" s="99"/>
      <c r="S1272" s="99"/>
      <c r="T1272" s="99"/>
      <c r="U1272" s="99"/>
      <c r="V1272" s="99"/>
      <c r="W1272" s="99"/>
      <c r="X1272" s="99"/>
      <c r="Y1272" s="99"/>
      <c r="Z1272" s="99"/>
      <c r="AA1272" s="99"/>
      <c r="AB1272" s="99"/>
      <c r="AC1272" s="99"/>
      <c r="AD1272" s="99"/>
      <c r="AE1272" s="99"/>
      <c r="AF1272" s="99"/>
      <c r="AG1272" s="99"/>
      <c r="AH1272" s="99"/>
      <c r="AI1272" s="99"/>
      <c r="AJ1272" s="99"/>
      <c r="AK1272" s="99"/>
    </row>
    <row r="1273" spans="1:37" ht="37.5" customHeight="1">
      <c r="A1273" s="99"/>
      <c r="B1273" s="100" t="s">
        <v>814</v>
      </c>
      <c r="C1273" s="101" t="s">
        <v>465</v>
      </c>
      <c r="D1273" s="102" t="e">
        <f>SUMIFS(#REF!,#REF!,$B1273,#REF!,$C1273,#REF!,$D$2)</f>
        <v>#REF!</v>
      </c>
      <c r="E1273" s="102" t="e">
        <f>SUMIFS(#REF!,#REF!,$B1273,#REF!,$C1273,#REF!,$D$2)</f>
        <v>#REF!</v>
      </c>
      <c r="F1273" s="102" t="e">
        <f>SUMIFS(#REF!,#REF!,$B1273,#REF!,$C1273,#REF!,$D$2)</f>
        <v>#REF!</v>
      </c>
      <c r="G1273" s="103" t="e">
        <f>SUMIFS(#REF!,#REF!,$B1273,#REF!,$C1273,#REF!,$G$2)</f>
        <v>#REF!</v>
      </c>
      <c r="H1273" s="103" t="e">
        <f>SUMIFS(#REF!,#REF!,$B1273,#REF!,$C1273,#REF!,$G$2)</f>
        <v>#REF!</v>
      </c>
      <c r="I1273" s="103" t="e">
        <f>SUMIFS(#REF!,#REF!,$B1273,#REF!,$C1273,#REF!,$G$2)</f>
        <v>#REF!</v>
      </c>
      <c r="J1273" s="104" t="e">
        <f>SUMIFS(#REF!,#REF!,$B1273,#REF!,$C1273,#REF!,$J$2)</f>
        <v>#REF!</v>
      </c>
      <c r="K1273" s="104" t="e">
        <f>SUMIFS(#REF!,#REF!,$B1273,#REF!,$C1273,#REF!,$J$2)</f>
        <v>#REF!</v>
      </c>
      <c r="L1273" s="104" t="e">
        <f>SUMIFS(#REF!,#REF!,$B1273,#REF!,$C1273,#REF!,$J$2)</f>
        <v>#REF!</v>
      </c>
      <c r="M1273" s="99"/>
      <c r="N1273" s="99"/>
      <c r="O1273" s="99"/>
      <c r="P1273" s="99"/>
      <c r="Q1273" s="99"/>
      <c r="R1273" s="99"/>
      <c r="S1273" s="99"/>
      <c r="T1273" s="99"/>
      <c r="U1273" s="99"/>
      <c r="V1273" s="99"/>
      <c r="W1273" s="99"/>
      <c r="X1273" s="99"/>
      <c r="Y1273" s="99"/>
      <c r="Z1273" s="99"/>
      <c r="AA1273" s="99"/>
      <c r="AB1273" s="99"/>
      <c r="AC1273" s="99"/>
      <c r="AD1273" s="99"/>
      <c r="AE1273" s="99"/>
      <c r="AF1273" s="99"/>
      <c r="AG1273" s="99"/>
      <c r="AH1273" s="99"/>
      <c r="AI1273" s="99"/>
      <c r="AJ1273" s="99"/>
      <c r="AK1273" s="99"/>
    </row>
    <row r="1274" spans="1:37" ht="37.5" customHeight="1">
      <c r="A1274" s="99"/>
      <c r="B1274" s="100" t="s">
        <v>814</v>
      </c>
      <c r="C1274" s="101" t="s">
        <v>191</v>
      </c>
      <c r="D1274" s="102" t="e">
        <f>SUMIFS(#REF!,#REF!,$B1274,#REF!,$C1274,#REF!,$D$2)</f>
        <v>#REF!</v>
      </c>
      <c r="E1274" s="102" t="e">
        <f>SUMIFS(#REF!,#REF!,$B1274,#REF!,$C1274,#REF!,$D$2)</f>
        <v>#REF!</v>
      </c>
      <c r="F1274" s="102" t="e">
        <f>SUMIFS(#REF!,#REF!,$B1274,#REF!,$C1274,#REF!,$D$2)</f>
        <v>#REF!</v>
      </c>
      <c r="G1274" s="103" t="e">
        <f>SUMIFS(#REF!,#REF!,$B1274,#REF!,$C1274,#REF!,$G$2)</f>
        <v>#REF!</v>
      </c>
      <c r="H1274" s="103" t="e">
        <f>SUMIFS(#REF!,#REF!,$B1274,#REF!,$C1274,#REF!,$G$2)</f>
        <v>#REF!</v>
      </c>
      <c r="I1274" s="103" t="e">
        <f>SUMIFS(#REF!,#REF!,$B1274,#REF!,$C1274,#REF!,$G$2)</f>
        <v>#REF!</v>
      </c>
      <c r="J1274" s="104" t="e">
        <f>SUMIFS(#REF!,#REF!,$B1274,#REF!,$C1274,#REF!,$J$2)</f>
        <v>#REF!</v>
      </c>
      <c r="K1274" s="104" t="e">
        <f>SUMIFS(#REF!,#REF!,$B1274,#REF!,$C1274,#REF!,$J$2)</f>
        <v>#REF!</v>
      </c>
      <c r="L1274" s="104" t="e">
        <f>SUMIFS(#REF!,#REF!,$B1274,#REF!,$C1274,#REF!,$J$2)</f>
        <v>#REF!</v>
      </c>
      <c r="M1274" s="99"/>
      <c r="N1274" s="99"/>
      <c r="O1274" s="99"/>
      <c r="P1274" s="99"/>
      <c r="Q1274" s="99"/>
      <c r="R1274" s="99"/>
      <c r="S1274" s="99"/>
      <c r="T1274" s="99"/>
      <c r="U1274" s="99"/>
      <c r="V1274" s="99"/>
      <c r="W1274" s="99"/>
      <c r="X1274" s="99"/>
      <c r="Y1274" s="99"/>
      <c r="Z1274" s="99"/>
      <c r="AA1274" s="99"/>
      <c r="AB1274" s="99"/>
      <c r="AC1274" s="99"/>
      <c r="AD1274" s="99"/>
      <c r="AE1274" s="99"/>
      <c r="AF1274" s="99"/>
      <c r="AG1274" s="99"/>
      <c r="AH1274" s="99"/>
      <c r="AI1274" s="99"/>
      <c r="AJ1274" s="99"/>
      <c r="AK1274" s="99"/>
    </row>
    <row r="1275" spans="1:37" ht="37.5" customHeight="1">
      <c r="A1275" s="99"/>
      <c r="B1275" s="100" t="s">
        <v>814</v>
      </c>
      <c r="C1275" s="101" t="s">
        <v>348</v>
      </c>
      <c r="D1275" s="102" t="e">
        <f>SUMIFS(#REF!,#REF!,$B1275,#REF!,$C1275,#REF!,$D$2)</f>
        <v>#REF!</v>
      </c>
      <c r="E1275" s="102" t="e">
        <f>SUMIFS(#REF!,#REF!,$B1275,#REF!,$C1275,#REF!,$D$2)</f>
        <v>#REF!</v>
      </c>
      <c r="F1275" s="102" t="e">
        <f>SUMIFS(#REF!,#REF!,$B1275,#REF!,$C1275,#REF!,$D$2)</f>
        <v>#REF!</v>
      </c>
      <c r="G1275" s="103" t="e">
        <f>SUMIFS(#REF!,#REF!,$B1275,#REF!,$C1275,#REF!,$G$2)</f>
        <v>#REF!</v>
      </c>
      <c r="H1275" s="103" t="e">
        <f>SUMIFS(#REF!,#REF!,$B1275,#REF!,$C1275,#REF!,$G$2)</f>
        <v>#REF!</v>
      </c>
      <c r="I1275" s="103" t="e">
        <f>SUMIFS(#REF!,#REF!,$B1275,#REF!,$C1275,#REF!,$G$2)</f>
        <v>#REF!</v>
      </c>
      <c r="J1275" s="104" t="e">
        <f>SUMIFS(#REF!,#REF!,$B1275,#REF!,$C1275,#REF!,$J$2)</f>
        <v>#REF!</v>
      </c>
      <c r="K1275" s="104" t="e">
        <f>SUMIFS(#REF!,#REF!,$B1275,#REF!,$C1275,#REF!,$J$2)</f>
        <v>#REF!</v>
      </c>
      <c r="L1275" s="104" t="e">
        <f>SUMIFS(#REF!,#REF!,$B1275,#REF!,$C1275,#REF!,$J$2)</f>
        <v>#REF!</v>
      </c>
      <c r="M1275" s="99"/>
      <c r="N1275" s="99"/>
      <c r="O1275" s="99"/>
      <c r="P1275" s="99"/>
      <c r="Q1275" s="99"/>
      <c r="R1275" s="99"/>
      <c r="S1275" s="99"/>
      <c r="T1275" s="99"/>
      <c r="U1275" s="99"/>
      <c r="V1275" s="99"/>
      <c r="W1275" s="99"/>
      <c r="X1275" s="99"/>
      <c r="Y1275" s="99"/>
      <c r="Z1275" s="99"/>
      <c r="AA1275" s="99"/>
      <c r="AB1275" s="99"/>
      <c r="AC1275" s="99"/>
      <c r="AD1275" s="99"/>
      <c r="AE1275" s="99"/>
      <c r="AF1275" s="99"/>
      <c r="AG1275" s="99"/>
      <c r="AH1275" s="99"/>
      <c r="AI1275" s="99"/>
      <c r="AJ1275" s="99"/>
      <c r="AK1275" s="99"/>
    </row>
    <row r="1276" spans="1:37" ht="37.5" customHeight="1">
      <c r="A1276" s="99"/>
      <c r="B1276" s="100" t="s">
        <v>814</v>
      </c>
      <c r="C1276" s="101" t="s">
        <v>182</v>
      </c>
      <c r="D1276" s="102" t="e">
        <f>SUMIFS(#REF!,#REF!,$B1276,#REF!,$C1276,#REF!,$D$2)</f>
        <v>#REF!</v>
      </c>
      <c r="E1276" s="102" t="e">
        <f>SUMIFS(#REF!,#REF!,$B1276,#REF!,$C1276,#REF!,$D$2)</f>
        <v>#REF!</v>
      </c>
      <c r="F1276" s="102" t="e">
        <f>SUMIFS(#REF!,#REF!,$B1276,#REF!,$C1276,#REF!,$D$2)</f>
        <v>#REF!</v>
      </c>
      <c r="G1276" s="103" t="e">
        <f>SUMIFS(#REF!,#REF!,$B1276,#REF!,$C1276,#REF!,$G$2)</f>
        <v>#REF!</v>
      </c>
      <c r="H1276" s="103" t="e">
        <f>SUMIFS(#REF!,#REF!,$B1276,#REF!,$C1276,#REF!,$G$2)</f>
        <v>#REF!</v>
      </c>
      <c r="I1276" s="103" t="e">
        <f>SUMIFS(#REF!,#REF!,$B1276,#REF!,$C1276,#REF!,$G$2)</f>
        <v>#REF!</v>
      </c>
      <c r="J1276" s="104" t="e">
        <f>SUMIFS(#REF!,#REF!,$B1276,#REF!,$C1276,#REF!,$J$2)</f>
        <v>#REF!</v>
      </c>
      <c r="K1276" s="104" t="e">
        <f>SUMIFS(#REF!,#REF!,$B1276,#REF!,$C1276,#REF!,$J$2)</f>
        <v>#REF!</v>
      </c>
      <c r="L1276" s="104" t="e">
        <f>SUMIFS(#REF!,#REF!,$B1276,#REF!,$C1276,#REF!,$J$2)</f>
        <v>#REF!</v>
      </c>
      <c r="M1276" s="99"/>
      <c r="N1276" s="99"/>
      <c r="O1276" s="99"/>
      <c r="P1276" s="99"/>
      <c r="Q1276" s="99"/>
      <c r="R1276" s="99"/>
      <c r="S1276" s="99"/>
      <c r="T1276" s="99"/>
      <c r="U1276" s="99"/>
      <c r="V1276" s="99"/>
      <c r="W1276" s="99"/>
      <c r="X1276" s="99"/>
      <c r="Y1276" s="99"/>
      <c r="Z1276" s="99"/>
      <c r="AA1276" s="99"/>
      <c r="AB1276" s="99"/>
      <c r="AC1276" s="99"/>
      <c r="AD1276" s="99"/>
      <c r="AE1276" s="99"/>
      <c r="AF1276" s="99"/>
      <c r="AG1276" s="99"/>
      <c r="AH1276" s="99"/>
      <c r="AI1276" s="99"/>
      <c r="AJ1276" s="99"/>
      <c r="AK1276" s="99"/>
    </row>
    <row r="1277" spans="1:37" ht="37.5" customHeight="1">
      <c r="A1277" s="99"/>
      <c r="B1277" s="100" t="s">
        <v>814</v>
      </c>
      <c r="C1277" s="101" t="s">
        <v>170</v>
      </c>
      <c r="D1277" s="102" t="e">
        <f>SUMIFS(#REF!,#REF!,$B1277,#REF!,$C1277,#REF!,$D$2)</f>
        <v>#REF!</v>
      </c>
      <c r="E1277" s="102" t="e">
        <f>SUMIFS(#REF!,#REF!,$B1277,#REF!,$C1277,#REF!,$D$2)</f>
        <v>#REF!</v>
      </c>
      <c r="F1277" s="102" t="e">
        <f>SUMIFS(#REF!,#REF!,$B1277,#REF!,$C1277,#REF!,$D$2)</f>
        <v>#REF!</v>
      </c>
      <c r="G1277" s="103" t="e">
        <f>SUMIFS(#REF!,#REF!,$B1277,#REF!,$C1277,#REF!,$G$2)</f>
        <v>#REF!</v>
      </c>
      <c r="H1277" s="103" t="e">
        <f>SUMIFS(#REF!,#REF!,$B1277,#REF!,$C1277,#REF!,$G$2)</f>
        <v>#REF!</v>
      </c>
      <c r="I1277" s="103" t="e">
        <f>SUMIFS(#REF!,#REF!,$B1277,#REF!,$C1277,#REF!,$G$2)</f>
        <v>#REF!</v>
      </c>
      <c r="J1277" s="104" t="e">
        <f>SUMIFS(#REF!,#REF!,$B1277,#REF!,$C1277,#REF!,$J$2)</f>
        <v>#REF!</v>
      </c>
      <c r="K1277" s="104" t="e">
        <f>SUMIFS(#REF!,#REF!,$B1277,#REF!,$C1277,#REF!,$J$2)</f>
        <v>#REF!</v>
      </c>
      <c r="L1277" s="104" t="e">
        <f>SUMIFS(#REF!,#REF!,$B1277,#REF!,$C1277,#REF!,$J$2)</f>
        <v>#REF!</v>
      </c>
      <c r="M1277" s="99"/>
      <c r="N1277" s="99"/>
      <c r="O1277" s="99"/>
      <c r="P1277" s="99"/>
      <c r="Q1277" s="99"/>
      <c r="R1277" s="99"/>
      <c r="S1277" s="99"/>
      <c r="T1277" s="99"/>
      <c r="U1277" s="99"/>
      <c r="V1277" s="99"/>
      <c r="W1277" s="99"/>
      <c r="X1277" s="99"/>
      <c r="Y1277" s="99"/>
      <c r="Z1277" s="99"/>
      <c r="AA1277" s="99"/>
      <c r="AB1277" s="99"/>
      <c r="AC1277" s="99"/>
      <c r="AD1277" s="99"/>
      <c r="AE1277" s="99"/>
      <c r="AF1277" s="99"/>
      <c r="AG1277" s="99"/>
      <c r="AH1277" s="99"/>
      <c r="AI1277" s="99"/>
      <c r="AJ1277" s="99"/>
      <c r="AK1277" s="99"/>
    </row>
    <row r="1278" spans="1:37" ht="37.5" customHeight="1">
      <c r="A1278" s="99"/>
      <c r="B1278" s="100" t="s">
        <v>814</v>
      </c>
      <c r="C1278" s="101" t="s">
        <v>188</v>
      </c>
      <c r="D1278" s="102" t="e">
        <f>SUMIFS(#REF!,#REF!,$B1278,#REF!,$C1278,#REF!,$D$2)</f>
        <v>#REF!</v>
      </c>
      <c r="E1278" s="102" t="e">
        <f>SUMIFS(#REF!,#REF!,$B1278,#REF!,$C1278,#REF!,$D$2)</f>
        <v>#REF!</v>
      </c>
      <c r="F1278" s="102" t="e">
        <f>SUMIFS(#REF!,#REF!,$B1278,#REF!,$C1278,#REF!,$D$2)</f>
        <v>#REF!</v>
      </c>
      <c r="G1278" s="103" t="e">
        <f>SUMIFS(#REF!,#REF!,$B1278,#REF!,$C1278,#REF!,$G$2)</f>
        <v>#REF!</v>
      </c>
      <c r="H1278" s="103" t="e">
        <f>SUMIFS(#REF!,#REF!,$B1278,#REF!,$C1278,#REF!,$G$2)</f>
        <v>#REF!</v>
      </c>
      <c r="I1278" s="103" t="e">
        <f>SUMIFS(#REF!,#REF!,$B1278,#REF!,$C1278,#REF!,$G$2)</f>
        <v>#REF!</v>
      </c>
      <c r="J1278" s="104" t="e">
        <f>SUMIFS(#REF!,#REF!,$B1278,#REF!,$C1278,#REF!,$J$2)</f>
        <v>#REF!</v>
      </c>
      <c r="K1278" s="104" t="e">
        <f>SUMIFS(#REF!,#REF!,$B1278,#REF!,$C1278,#REF!,$J$2)</f>
        <v>#REF!</v>
      </c>
      <c r="L1278" s="104" t="e">
        <f>SUMIFS(#REF!,#REF!,$B1278,#REF!,$C1278,#REF!,$J$2)</f>
        <v>#REF!</v>
      </c>
      <c r="M1278" s="99"/>
      <c r="N1278" s="99"/>
      <c r="O1278" s="99"/>
      <c r="P1278" s="99"/>
      <c r="Q1278" s="99"/>
      <c r="R1278" s="99"/>
      <c r="S1278" s="99"/>
      <c r="T1278" s="99"/>
      <c r="U1278" s="99"/>
      <c r="V1278" s="99"/>
      <c r="W1278" s="99"/>
      <c r="X1278" s="99"/>
      <c r="Y1278" s="99"/>
      <c r="Z1278" s="99"/>
      <c r="AA1278" s="99"/>
      <c r="AB1278" s="99"/>
      <c r="AC1278" s="99"/>
      <c r="AD1278" s="99"/>
      <c r="AE1278" s="99"/>
      <c r="AF1278" s="99"/>
      <c r="AG1278" s="99"/>
      <c r="AH1278" s="99"/>
      <c r="AI1278" s="99"/>
      <c r="AJ1278" s="99"/>
      <c r="AK1278" s="99"/>
    </row>
    <row r="1279" spans="1:37" ht="37.5" customHeight="1">
      <c r="A1279" s="99"/>
      <c r="B1279" s="100" t="s">
        <v>814</v>
      </c>
      <c r="C1279" s="101" t="s">
        <v>176</v>
      </c>
      <c r="D1279" s="102" t="e">
        <f>SUMIFS(#REF!,#REF!,$B1279,#REF!,$C1279,#REF!,$D$2)</f>
        <v>#REF!</v>
      </c>
      <c r="E1279" s="102" t="e">
        <f>SUMIFS(#REF!,#REF!,$B1279,#REF!,$C1279,#REF!,$D$2)</f>
        <v>#REF!</v>
      </c>
      <c r="F1279" s="102" t="e">
        <f>SUMIFS(#REF!,#REF!,$B1279,#REF!,$C1279,#REF!,$D$2)</f>
        <v>#REF!</v>
      </c>
      <c r="G1279" s="103" t="e">
        <f>SUMIFS(#REF!,#REF!,$B1279,#REF!,$C1279,#REF!,$G$2)</f>
        <v>#REF!</v>
      </c>
      <c r="H1279" s="103" t="e">
        <f>SUMIFS(#REF!,#REF!,$B1279,#REF!,$C1279,#REF!,$G$2)</f>
        <v>#REF!</v>
      </c>
      <c r="I1279" s="103" t="e">
        <f>SUMIFS(#REF!,#REF!,$B1279,#REF!,$C1279,#REF!,$G$2)</f>
        <v>#REF!</v>
      </c>
      <c r="J1279" s="104" t="e">
        <f>SUMIFS(#REF!,#REF!,$B1279,#REF!,$C1279,#REF!,$J$2)</f>
        <v>#REF!</v>
      </c>
      <c r="K1279" s="104" t="e">
        <f>SUMIFS(#REF!,#REF!,$B1279,#REF!,$C1279,#REF!,$J$2)</f>
        <v>#REF!</v>
      </c>
      <c r="L1279" s="104" t="e">
        <f>SUMIFS(#REF!,#REF!,$B1279,#REF!,$C1279,#REF!,$J$2)</f>
        <v>#REF!</v>
      </c>
      <c r="M1279" s="99"/>
      <c r="N1279" s="99"/>
      <c r="O1279" s="99"/>
      <c r="P1279" s="99"/>
      <c r="Q1279" s="99"/>
      <c r="R1279" s="99"/>
      <c r="S1279" s="99"/>
      <c r="T1279" s="99"/>
      <c r="U1279" s="99"/>
      <c r="V1279" s="99"/>
      <c r="W1279" s="99"/>
      <c r="X1279" s="99"/>
      <c r="Y1279" s="99"/>
      <c r="Z1279" s="99"/>
      <c r="AA1279" s="99"/>
      <c r="AB1279" s="99"/>
      <c r="AC1279" s="99"/>
      <c r="AD1279" s="99"/>
      <c r="AE1279" s="99"/>
      <c r="AF1279" s="99"/>
      <c r="AG1279" s="99"/>
      <c r="AH1279" s="99"/>
      <c r="AI1279" s="99"/>
      <c r="AJ1279" s="99"/>
      <c r="AK1279" s="99"/>
    </row>
    <row r="1280" spans="1:37" ht="37.5" customHeight="1">
      <c r="A1280" s="99"/>
      <c r="B1280" s="100" t="s">
        <v>814</v>
      </c>
      <c r="C1280" s="101" t="s">
        <v>194</v>
      </c>
      <c r="D1280" s="102" t="e">
        <f>SUMIFS(#REF!,#REF!,$B1280,#REF!,$C1280,#REF!,$D$2)</f>
        <v>#REF!</v>
      </c>
      <c r="E1280" s="102" t="e">
        <f>SUMIFS(#REF!,#REF!,$B1280,#REF!,$C1280,#REF!,$D$2)</f>
        <v>#REF!</v>
      </c>
      <c r="F1280" s="102" t="e">
        <f>SUMIFS(#REF!,#REF!,$B1280,#REF!,$C1280,#REF!,$D$2)</f>
        <v>#REF!</v>
      </c>
      <c r="G1280" s="103" t="e">
        <f>SUMIFS(#REF!,#REF!,$B1280,#REF!,$C1280,#REF!,$G$2)</f>
        <v>#REF!</v>
      </c>
      <c r="H1280" s="103" t="e">
        <f>SUMIFS(#REF!,#REF!,$B1280,#REF!,$C1280,#REF!,$G$2)</f>
        <v>#REF!</v>
      </c>
      <c r="I1280" s="103" t="e">
        <f>SUMIFS(#REF!,#REF!,$B1280,#REF!,$C1280,#REF!,$G$2)</f>
        <v>#REF!</v>
      </c>
      <c r="J1280" s="104" t="e">
        <f>SUMIFS(#REF!,#REF!,$B1280,#REF!,$C1280,#REF!,$J$2)</f>
        <v>#REF!</v>
      </c>
      <c r="K1280" s="104" t="e">
        <f>SUMIFS(#REF!,#REF!,$B1280,#REF!,$C1280,#REF!,$J$2)</f>
        <v>#REF!</v>
      </c>
      <c r="L1280" s="104" t="e">
        <f>SUMIFS(#REF!,#REF!,$B1280,#REF!,$C1280,#REF!,$J$2)</f>
        <v>#REF!</v>
      </c>
      <c r="M1280" s="97"/>
      <c r="N1280" s="97"/>
      <c r="O1280" s="97"/>
      <c r="P1280" s="97"/>
      <c r="Q1280" s="97"/>
      <c r="R1280" s="97"/>
      <c r="S1280" s="97"/>
      <c r="T1280" s="97"/>
      <c r="U1280" s="97"/>
      <c r="V1280" s="97"/>
      <c r="W1280" s="97"/>
      <c r="X1280" s="97"/>
      <c r="Y1280" s="97"/>
      <c r="Z1280" s="97"/>
      <c r="AA1280" s="97"/>
      <c r="AB1280" s="97"/>
      <c r="AC1280" s="97"/>
      <c r="AD1280" s="97"/>
      <c r="AE1280" s="97"/>
      <c r="AF1280" s="97"/>
      <c r="AG1280" s="97"/>
      <c r="AH1280" s="97"/>
      <c r="AI1280" s="97"/>
      <c r="AJ1280" s="97"/>
      <c r="AK1280" s="97"/>
    </row>
    <row r="1281" spans="1:37" ht="18.75" customHeight="1">
      <c r="A1281" s="94"/>
      <c r="B1281" s="95" t="s">
        <v>712</v>
      </c>
      <c r="C1281" s="94"/>
      <c r="D1281" s="96" t="e">
        <f t="shared" ref="D1281:L1281" si="117">SUM(D1282:D1291)</f>
        <v>#REF!</v>
      </c>
      <c r="E1281" s="96" t="e">
        <f t="shared" si="117"/>
        <v>#REF!</v>
      </c>
      <c r="F1281" s="96" t="e">
        <f t="shared" si="117"/>
        <v>#REF!</v>
      </c>
      <c r="G1281" s="96" t="e">
        <f t="shared" si="117"/>
        <v>#REF!</v>
      </c>
      <c r="H1281" s="96" t="e">
        <f t="shared" si="117"/>
        <v>#REF!</v>
      </c>
      <c r="I1281" s="96" t="e">
        <f t="shared" si="117"/>
        <v>#REF!</v>
      </c>
      <c r="J1281" s="96" t="e">
        <f t="shared" si="117"/>
        <v>#REF!</v>
      </c>
      <c r="K1281" s="96" t="e">
        <f t="shared" si="117"/>
        <v>#REF!</v>
      </c>
      <c r="L1281" s="96" t="e">
        <f t="shared" si="117"/>
        <v>#REF!</v>
      </c>
      <c r="M1281" s="99"/>
      <c r="N1281" s="99"/>
      <c r="O1281" s="99"/>
      <c r="P1281" s="99"/>
      <c r="Q1281" s="99"/>
      <c r="R1281" s="99"/>
      <c r="S1281" s="99"/>
      <c r="T1281" s="99"/>
      <c r="U1281" s="99"/>
      <c r="V1281" s="99"/>
      <c r="W1281" s="99"/>
      <c r="X1281" s="99"/>
      <c r="Y1281" s="99"/>
      <c r="Z1281" s="99"/>
      <c r="AA1281" s="99"/>
      <c r="AB1281" s="99"/>
      <c r="AC1281" s="99"/>
      <c r="AD1281" s="99"/>
      <c r="AE1281" s="99"/>
      <c r="AF1281" s="99"/>
      <c r="AG1281" s="99"/>
      <c r="AH1281" s="99"/>
      <c r="AI1281" s="99"/>
      <c r="AJ1281" s="99"/>
      <c r="AK1281" s="99"/>
    </row>
    <row r="1282" spans="1:37" ht="37.5" customHeight="1">
      <c r="A1282" s="99">
        <f>A1271+1</f>
        <v>117</v>
      </c>
      <c r="B1282" s="100" t="s">
        <v>199</v>
      </c>
      <c r="C1282" s="101" t="s">
        <v>372</v>
      </c>
      <c r="D1282" s="102" t="e">
        <f>SUMIFS(#REF!,#REF!,$B1282,#REF!,$C1282,#REF!,$D$2)</f>
        <v>#REF!</v>
      </c>
      <c r="E1282" s="102" t="e">
        <f>SUMIFS(#REF!,#REF!,$B1282,#REF!,$C1282,#REF!,$D$2)</f>
        <v>#REF!</v>
      </c>
      <c r="F1282" s="102" t="e">
        <f>SUMIFS(#REF!,#REF!,$B1282,#REF!,$C1282,#REF!,$D$2)</f>
        <v>#REF!</v>
      </c>
      <c r="G1282" s="103" t="e">
        <f>SUMIFS(#REF!,#REF!,$B1282,#REF!,$C1282,#REF!,$G$2)</f>
        <v>#REF!</v>
      </c>
      <c r="H1282" s="103" t="e">
        <f>SUMIFS(#REF!,#REF!,$B1282,#REF!,$C1282,#REF!,$G$2)</f>
        <v>#REF!</v>
      </c>
      <c r="I1282" s="103" t="e">
        <f>SUMIFS(#REF!,#REF!,$B1282,#REF!,$C1282,#REF!,$G$2)</f>
        <v>#REF!</v>
      </c>
      <c r="J1282" s="104" t="e">
        <f>SUMIFS(#REF!,#REF!,$B1282,#REF!,$C1282,#REF!,$J$2)</f>
        <v>#REF!</v>
      </c>
      <c r="K1282" s="104" t="e">
        <f>SUMIFS(#REF!,#REF!,$B1282,#REF!,$C1282,#REF!,$J$2)</f>
        <v>#REF!</v>
      </c>
      <c r="L1282" s="104" t="e">
        <f>SUMIFS(#REF!,#REF!,$B1282,#REF!,$C1282,#REF!,$J$2)</f>
        <v>#REF!</v>
      </c>
      <c r="M1282" s="99"/>
      <c r="N1282" s="99"/>
      <c r="O1282" s="99"/>
      <c r="P1282" s="99"/>
      <c r="Q1282" s="99"/>
      <c r="R1282" s="99"/>
      <c r="S1282" s="99"/>
      <c r="T1282" s="99"/>
      <c r="U1282" s="99"/>
      <c r="V1282" s="99"/>
      <c r="W1282" s="99"/>
      <c r="X1282" s="99"/>
      <c r="Y1282" s="99"/>
      <c r="Z1282" s="99"/>
      <c r="AA1282" s="99"/>
      <c r="AB1282" s="99"/>
      <c r="AC1282" s="99"/>
      <c r="AD1282" s="99"/>
      <c r="AE1282" s="99"/>
      <c r="AF1282" s="99"/>
      <c r="AG1282" s="99"/>
      <c r="AH1282" s="99"/>
      <c r="AI1282" s="99"/>
      <c r="AJ1282" s="99"/>
      <c r="AK1282" s="99"/>
    </row>
    <row r="1283" spans="1:37" ht="37.5" customHeight="1">
      <c r="A1283" s="99"/>
      <c r="B1283" s="100" t="s">
        <v>199</v>
      </c>
      <c r="C1283" s="101" t="s">
        <v>456</v>
      </c>
      <c r="D1283" s="102" t="e">
        <f>SUMIFS(#REF!,#REF!,$B1283,#REF!,$C1283,#REF!,$D$2)</f>
        <v>#REF!</v>
      </c>
      <c r="E1283" s="102" t="e">
        <f>SUMIFS(#REF!,#REF!,$B1283,#REF!,$C1283,#REF!,$D$2)</f>
        <v>#REF!</v>
      </c>
      <c r="F1283" s="102" t="e">
        <f>SUMIFS(#REF!,#REF!,$B1283,#REF!,$C1283,#REF!,$D$2)</f>
        <v>#REF!</v>
      </c>
      <c r="G1283" s="103" t="e">
        <f>SUMIFS(#REF!,#REF!,$B1283,#REF!,$C1283,#REF!,$G$2)</f>
        <v>#REF!</v>
      </c>
      <c r="H1283" s="103" t="e">
        <f>SUMIFS(#REF!,#REF!,$B1283,#REF!,$C1283,#REF!,$G$2)</f>
        <v>#REF!</v>
      </c>
      <c r="I1283" s="103" t="e">
        <f>SUMIFS(#REF!,#REF!,$B1283,#REF!,$C1283,#REF!,$G$2)</f>
        <v>#REF!</v>
      </c>
      <c r="J1283" s="104" t="e">
        <f>SUMIFS(#REF!,#REF!,$B1283,#REF!,$C1283,#REF!,$J$2)</f>
        <v>#REF!</v>
      </c>
      <c r="K1283" s="104" t="e">
        <f>SUMIFS(#REF!,#REF!,$B1283,#REF!,$C1283,#REF!,$J$2)</f>
        <v>#REF!</v>
      </c>
      <c r="L1283" s="104" t="e">
        <f>SUMIFS(#REF!,#REF!,$B1283,#REF!,$C1283,#REF!,$J$2)</f>
        <v>#REF!</v>
      </c>
      <c r="M1283" s="99"/>
      <c r="N1283" s="99"/>
      <c r="O1283" s="99"/>
      <c r="P1283" s="99"/>
      <c r="Q1283" s="99"/>
      <c r="R1283" s="99"/>
      <c r="S1283" s="99"/>
      <c r="T1283" s="99"/>
      <c r="U1283" s="99"/>
      <c r="V1283" s="99"/>
      <c r="W1283" s="99"/>
      <c r="X1283" s="99"/>
      <c r="Y1283" s="99"/>
      <c r="Z1283" s="99"/>
      <c r="AA1283" s="99"/>
      <c r="AB1283" s="99"/>
      <c r="AC1283" s="99"/>
      <c r="AD1283" s="99"/>
      <c r="AE1283" s="99"/>
      <c r="AF1283" s="99"/>
      <c r="AG1283" s="99"/>
      <c r="AH1283" s="99"/>
      <c r="AI1283" s="99"/>
      <c r="AJ1283" s="99"/>
      <c r="AK1283" s="99"/>
    </row>
    <row r="1284" spans="1:37" ht="37.5" customHeight="1">
      <c r="A1284" s="99"/>
      <c r="B1284" s="100" t="s">
        <v>199</v>
      </c>
      <c r="C1284" s="101" t="s">
        <v>465</v>
      </c>
      <c r="D1284" s="102" t="e">
        <f>SUMIFS(#REF!,#REF!,$B1284,#REF!,$C1284,#REF!,$D$2)</f>
        <v>#REF!</v>
      </c>
      <c r="E1284" s="102" t="e">
        <f>SUMIFS(#REF!,#REF!,$B1284,#REF!,$C1284,#REF!,$D$2)</f>
        <v>#REF!</v>
      </c>
      <c r="F1284" s="102" t="e">
        <f>SUMIFS(#REF!,#REF!,$B1284,#REF!,$C1284,#REF!,$D$2)</f>
        <v>#REF!</v>
      </c>
      <c r="G1284" s="103" t="e">
        <f>SUMIFS(#REF!,#REF!,$B1284,#REF!,$C1284,#REF!,$G$2)</f>
        <v>#REF!</v>
      </c>
      <c r="H1284" s="103" t="e">
        <f>SUMIFS(#REF!,#REF!,$B1284,#REF!,$C1284,#REF!,$G$2)</f>
        <v>#REF!</v>
      </c>
      <c r="I1284" s="103" t="e">
        <f>SUMIFS(#REF!,#REF!,$B1284,#REF!,$C1284,#REF!,$G$2)</f>
        <v>#REF!</v>
      </c>
      <c r="J1284" s="104" t="e">
        <f>SUMIFS(#REF!,#REF!,$B1284,#REF!,$C1284,#REF!,$J$2)</f>
        <v>#REF!</v>
      </c>
      <c r="K1284" s="104" t="e">
        <f>SUMIFS(#REF!,#REF!,$B1284,#REF!,$C1284,#REF!,$J$2)</f>
        <v>#REF!</v>
      </c>
      <c r="L1284" s="104" t="e">
        <f>SUMIFS(#REF!,#REF!,$B1284,#REF!,$C1284,#REF!,$J$2)</f>
        <v>#REF!</v>
      </c>
      <c r="M1284" s="99"/>
      <c r="N1284" s="99"/>
      <c r="O1284" s="99"/>
      <c r="P1284" s="99"/>
      <c r="Q1284" s="99"/>
      <c r="R1284" s="99"/>
      <c r="S1284" s="99"/>
      <c r="T1284" s="99"/>
      <c r="U1284" s="99"/>
      <c r="V1284" s="99"/>
      <c r="W1284" s="99"/>
      <c r="X1284" s="99"/>
      <c r="Y1284" s="99"/>
      <c r="Z1284" s="99"/>
      <c r="AA1284" s="99"/>
      <c r="AB1284" s="99"/>
      <c r="AC1284" s="99"/>
      <c r="AD1284" s="99"/>
      <c r="AE1284" s="99"/>
      <c r="AF1284" s="99"/>
      <c r="AG1284" s="99"/>
      <c r="AH1284" s="99"/>
      <c r="AI1284" s="99"/>
      <c r="AJ1284" s="99"/>
      <c r="AK1284" s="99"/>
    </row>
    <row r="1285" spans="1:37" ht="37.5" customHeight="1">
      <c r="A1285" s="99"/>
      <c r="B1285" s="100" t="s">
        <v>199</v>
      </c>
      <c r="C1285" s="101" t="s">
        <v>191</v>
      </c>
      <c r="D1285" s="102" t="e">
        <f>SUMIFS(#REF!,#REF!,$B1285,#REF!,$C1285,#REF!,$D$2)</f>
        <v>#REF!</v>
      </c>
      <c r="E1285" s="102" t="e">
        <f>SUMIFS(#REF!,#REF!,$B1285,#REF!,$C1285,#REF!,$D$2)</f>
        <v>#REF!</v>
      </c>
      <c r="F1285" s="102" t="e">
        <f>SUMIFS(#REF!,#REF!,$B1285,#REF!,$C1285,#REF!,$D$2)</f>
        <v>#REF!</v>
      </c>
      <c r="G1285" s="103" t="e">
        <f>SUMIFS(#REF!,#REF!,$B1285,#REF!,$C1285,#REF!,$G$2)</f>
        <v>#REF!</v>
      </c>
      <c r="H1285" s="103" t="e">
        <f>SUMIFS(#REF!,#REF!,$B1285,#REF!,$C1285,#REF!,$G$2)</f>
        <v>#REF!</v>
      </c>
      <c r="I1285" s="103" t="e">
        <f>SUMIFS(#REF!,#REF!,$B1285,#REF!,$C1285,#REF!,$G$2)</f>
        <v>#REF!</v>
      </c>
      <c r="J1285" s="104" t="e">
        <f>SUMIFS(#REF!,#REF!,$B1285,#REF!,$C1285,#REF!,$J$2)</f>
        <v>#REF!</v>
      </c>
      <c r="K1285" s="104" t="e">
        <f>SUMIFS(#REF!,#REF!,$B1285,#REF!,$C1285,#REF!,$J$2)</f>
        <v>#REF!</v>
      </c>
      <c r="L1285" s="104" t="e">
        <f>SUMIFS(#REF!,#REF!,$B1285,#REF!,$C1285,#REF!,$J$2)</f>
        <v>#REF!</v>
      </c>
      <c r="M1285" s="99"/>
      <c r="N1285" s="99"/>
      <c r="O1285" s="99"/>
      <c r="P1285" s="99"/>
      <c r="Q1285" s="99"/>
      <c r="R1285" s="99"/>
      <c r="S1285" s="99"/>
      <c r="T1285" s="99"/>
      <c r="U1285" s="99"/>
      <c r="V1285" s="99"/>
      <c r="W1285" s="99"/>
      <c r="X1285" s="99"/>
      <c r="Y1285" s="99"/>
      <c r="Z1285" s="99"/>
      <c r="AA1285" s="99"/>
      <c r="AB1285" s="99"/>
      <c r="AC1285" s="99"/>
      <c r="AD1285" s="99"/>
      <c r="AE1285" s="99"/>
      <c r="AF1285" s="99"/>
      <c r="AG1285" s="99"/>
      <c r="AH1285" s="99"/>
      <c r="AI1285" s="99"/>
      <c r="AJ1285" s="99"/>
      <c r="AK1285" s="99"/>
    </row>
    <row r="1286" spans="1:37" ht="37.5" customHeight="1">
      <c r="A1286" s="99"/>
      <c r="B1286" s="100" t="s">
        <v>199</v>
      </c>
      <c r="C1286" s="101" t="s">
        <v>348</v>
      </c>
      <c r="D1286" s="102" t="e">
        <f>SUMIFS(#REF!,#REF!,$B1286,#REF!,$C1286,#REF!,$D$2)</f>
        <v>#REF!</v>
      </c>
      <c r="E1286" s="102" t="e">
        <f>SUMIFS(#REF!,#REF!,$B1286,#REF!,$C1286,#REF!,$D$2)</f>
        <v>#REF!</v>
      </c>
      <c r="F1286" s="102" t="e">
        <f>SUMIFS(#REF!,#REF!,$B1286,#REF!,$C1286,#REF!,$D$2)</f>
        <v>#REF!</v>
      </c>
      <c r="G1286" s="103" t="e">
        <f>SUMIFS(#REF!,#REF!,$B1286,#REF!,$C1286,#REF!,$G$2)</f>
        <v>#REF!</v>
      </c>
      <c r="H1286" s="103" t="e">
        <f>SUMIFS(#REF!,#REF!,$B1286,#REF!,$C1286,#REF!,$G$2)</f>
        <v>#REF!</v>
      </c>
      <c r="I1286" s="103" t="e">
        <f>SUMIFS(#REF!,#REF!,$B1286,#REF!,$C1286,#REF!,$G$2)</f>
        <v>#REF!</v>
      </c>
      <c r="J1286" s="104" t="e">
        <f>SUMIFS(#REF!,#REF!,$B1286,#REF!,$C1286,#REF!,$J$2)</f>
        <v>#REF!</v>
      </c>
      <c r="K1286" s="104" t="e">
        <f>SUMIFS(#REF!,#REF!,$B1286,#REF!,$C1286,#REF!,$J$2)</f>
        <v>#REF!</v>
      </c>
      <c r="L1286" s="104" t="e">
        <f>SUMIFS(#REF!,#REF!,$B1286,#REF!,$C1286,#REF!,$J$2)</f>
        <v>#REF!</v>
      </c>
      <c r="M1286" s="99"/>
      <c r="N1286" s="99"/>
      <c r="O1286" s="99"/>
      <c r="P1286" s="99"/>
      <c r="Q1286" s="99"/>
      <c r="R1286" s="99"/>
      <c r="S1286" s="99"/>
      <c r="T1286" s="99"/>
      <c r="U1286" s="99"/>
      <c r="V1286" s="99"/>
      <c r="W1286" s="99"/>
      <c r="X1286" s="99"/>
      <c r="Y1286" s="99"/>
      <c r="Z1286" s="99"/>
      <c r="AA1286" s="99"/>
      <c r="AB1286" s="99"/>
      <c r="AC1286" s="99"/>
      <c r="AD1286" s="99"/>
      <c r="AE1286" s="99"/>
      <c r="AF1286" s="99"/>
      <c r="AG1286" s="99"/>
      <c r="AH1286" s="99"/>
      <c r="AI1286" s="99"/>
      <c r="AJ1286" s="99"/>
      <c r="AK1286" s="99"/>
    </row>
    <row r="1287" spans="1:37" ht="37.5" customHeight="1">
      <c r="A1287" s="99"/>
      <c r="B1287" s="100" t="s">
        <v>199</v>
      </c>
      <c r="C1287" s="101" t="s">
        <v>182</v>
      </c>
      <c r="D1287" s="102" t="e">
        <f>SUMIFS(#REF!,#REF!,$B1287,#REF!,$C1287,#REF!,$D$2)</f>
        <v>#REF!</v>
      </c>
      <c r="E1287" s="102" t="e">
        <f>SUMIFS(#REF!,#REF!,$B1287,#REF!,$C1287,#REF!,$D$2)</f>
        <v>#REF!</v>
      </c>
      <c r="F1287" s="102" t="e">
        <f>SUMIFS(#REF!,#REF!,$B1287,#REF!,$C1287,#REF!,$D$2)</f>
        <v>#REF!</v>
      </c>
      <c r="G1287" s="103" t="e">
        <f>SUMIFS(#REF!,#REF!,$B1287,#REF!,$C1287,#REF!,$G$2)</f>
        <v>#REF!</v>
      </c>
      <c r="H1287" s="103" t="e">
        <f>SUMIFS(#REF!,#REF!,$B1287,#REF!,$C1287,#REF!,$G$2)</f>
        <v>#REF!</v>
      </c>
      <c r="I1287" s="103" t="e">
        <f>SUMIFS(#REF!,#REF!,$B1287,#REF!,$C1287,#REF!,$G$2)</f>
        <v>#REF!</v>
      </c>
      <c r="J1287" s="104" t="e">
        <f>SUMIFS(#REF!,#REF!,$B1287,#REF!,$C1287,#REF!,$J$2)</f>
        <v>#REF!</v>
      </c>
      <c r="K1287" s="104" t="e">
        <f>SUMIFS(#REF!,#REF!,$B1287,#REF!,$C1287,#REF!,$J$2)</f>
        <v>#REF!</v>
      </c>
      <c r="L1287" s="104" t="e">
        <f>SUMIFS(#REF!,#REF!,$B1287,#REF!,$C1287,#REF!,$J$2)</f>
        <v>#REF!</v>
      </c>
      <c r="M1287" s="99"/>
      <c r="N1287" s="99"/>
      <c r="O1287" s="99"/>
      <c r="P1287" s="99"/>
      <c r="Q1287" s="99"/>
      <c r="R1287" s="99"/>
      <c r="S1287" s="99"/>
      <c r="T1287" s="99"/>
      <c r="U1287" s="99"/>
      <c r="V1287" s="99"/>
      <c r="W1287" s="99"/>
      <c r="X1287" s="99"/>
      <c r="Y1287" s="99"/>
      <c r="Z1287" s="99"/>
      <c r="AA1287" s="99"/>
      <c r="AB1287" s="99"/>
      <c r="AC1287" s="99"/>
      <c r="AD1287" s="99"/>
      <c r="AE1287" s="99"/>
      <c r="AF1287" s="99"/>
      <c r="AG1287" s="99"/>
      <c r="AH1287" s="99"/>
      <c r="AI1287" s="99"/>
      <c r="AJ1287" s="99"/>
      <c r="AK1287" s="99"/>
    </row>
    <row r="1288" spans="1:37" ht="37.5" customHeight="1">
      <c r="A1288" s="99"/>
      <c r="B1288" s="100" t="s">
        <v>199</v>
      </c>
      <c r="C1288" s="101" t="s">
        <v>170</v>
      </c>
      <c r="D1288" s="102" t="e">
        <f>SUMIFS(#REF!,#REF!,$B1288,#REF!,$C1288,#REF!,$D$2)</f>
        <v>#REF!</v>
      </c>
      <c r="E1288" s="102" t="e">
        <f>SUMIFS(#REF!,#REF!,$B1288,#REF!,$C1288,#REF!,$D$2)</f>
        <v>#REF!</v>
      </c>
      <c r="F1288" s="102" t="e">
        <f>SUMIFS(#REF!,#REF!,$B1288,#REF!,$C1288,#REF!,$D$2)</f>
        <v>#REF!</v>
      </c>
      <c r="G1288" s="103" t="e">
        <f>SUMIFS(#REF!,#REF!,$B1288,#REF!,$C1288,#REF!,$G$2)</f>
        <v>#REF!</v>
      </c>
      <c r="H1288" s="103" t="e">
        <f>SUMIFS(#REF!,#REF!,$B1288,#REF!,$C1288,#REF!,$G$2)</f>
        <v>#REF!</v>
      </c>
      <c r="I1288" s="103" t="e">
        <f>SUMIFS(#REF!,#REF!,$B1288,#REF!,$C1288,#REF!,$G$2)</f>
        <v>#REF!</v>
      </c>
      <c r="J1288" s="104" t="e">
        <f>SUMIFS(#REF!,#REF!,$B1288,#REF!,$C1288,#REF!,$J$2)</f>
        <v>#REF!</v>
      </c>
      <c r="K1288" s="104" t="e">
        <f>SUMIFS(#REF!,#REF!,$B1288,#REF!,$C1288,#REF!,$J$2)</f>
        <v>#REF!</v>
      </c>
      <c r="L1288" s="104" t="e">
        <f>SUMIFS(#REF!,#REF!,$B1288,#REF!,$C1288,#REF!,$J$2)</f>
        <v>#REF!</v>
      </c>
      <c r="M1288" s="99"/>
      <c r="N1288" s="99"/>
      <c r="O1288" s="99"/>
      <c r="P1288" s="99"/>
      <c r="Q1288" s="99"/>
      <c r="R1288" s="99"/>
      <c r="S1288" s="99"/>
      <c r="T1288" s="99"/>
      <c r="U1288" s="99"/>
      <c r="V1288" s="99"/>
      <c r="W1288" s="99"/>
      <c r="X1288" s="99"/>
      <c r="Y1288" s="99"/>
      <c r="Z1288" s="99"/>
      <c r="AA1288" s="99"/>
      <c r="AB1288" s="99"/>
      <c r="AC1288" s="99"/>
      <c r="AD1288" s="99"/>
      <c r="AE1288" s="99"/>
      <c r="AF1288" s="99"/>
      <c r="AG1288" s="99"/>
      <c r="AH1288" s="99"/>
      <c r="AI1288" s="99"/>
      <c r="AJ1288" s="99"/>
      <c r="AK1288" s="99"/>
    </row>
    <row r="1289" spans="1:37" ht="37.5" customHeight="1">
      <c r="A1289" s="99"/>
      <c r="B1289" s="100" t="s">
        <v>199</v>
      </c>
      <c r="C1289" s="101" t="s">
        <v>188</v>
      </c>
      <c r="D1289" s="102" t="e">
        <f>SUMIFS(#REF!,#REF!,$B1289,#REF!,$C1289,#REF!,$D$2)</f>
        <v>#REF!</v>
      </c>
      <c r="E1289" s="102" t="e">
        <f>SUMIFS(#REF!,#REF!,$B1289,#REF!,$C1289,#REF!,$D$2)</f>
        <v>#REF!</v>
      </c>
      <c r="F1289" s="102" t="e">
        <f>SUMIFS(#REF!,#REF!,$B1289,#REF!,$C1289,#REF!,$D$2)</f>
        <v>#REF!</v>
      </c>
      <c r="G1289" s="103" t="e">
        <f>SUMIFS(#REF!,#REF!,$B1289,#REF!,$C1289,#REF!,$G$2)</f>
        <v>#REF!</v>
      </c>
      <c r="H1289" s="103" t="e">
        <f>SUMIFS(#REF!,#REF!,$B1289,#REF!,$C1289,#REF!,$G$2)</f>
        <v>#REF!</v>
      </c>
      <c r="I1289" s="103" t="e">
        <f>SUMIFS(#REF!,#REF!,$B1289,#REF!,$C1289,#REF!,$G$2)</f>
        <v>#REF!</v>
      </c>
      <c r="J1289" s="104" t="e">
        <f>SUMIFS(#REF!,#REF!,$B1289,#REF!,$C1289,#REF!,$J$2)</f>
        <v>#REF!</v>
      </c>
      <c r="K1289" s="104" t="e">
        <f>SUMIFS(#REF!,#REF!,$B1289,#REF!,$C1289,#REF!,$J$2)</f>
        <v>#REF!</v>
      </c>
      <c r="L1289" s="104" t="e">
        <f>SUMIFS(#REF!,#REF!,$B1289,#REF!,$C1289,#REF!,$J$2)</f>
        <v>#REF!</v>
      </c>
      <c r="M1289" s="99"/>
      <c r="N1289" s="99"/>
      <c r="O1289" s="99"/>
      <c r="P1289" s="99"/>
      <c r="Q1289" s="99"/>
      <c r="R1289" s="99"/>
      <c r="S1289" s="99"/>
      <c r="T1289" s="99"/>
      <c r="U1289" s="99"/>
      <c r="V1289" s="99"/>
      <c r="W1289" s="99"/>
      <c r="X1289" s="99"/>
      <c r="Y1289" s="99"/>
      <c r="Z1289" s="99"/>
      <c r="AA1289" s="99"/>
      <c r="AB1289" s="99"/>
      <c r="AC1289" s="99"/>
      <c r="AD1289" s="99"/>
      <c r="AE1289" s="99"/>
      <c r="AF1289" s="99"/>
      <c r="AG1289" s="99"/>
      <c r="AH1289" s="99"/>
      <c r="AI1289" s="99"/>
      <c r="AJ1289" s="99"/>
      <c r="AK1289" s="99"/>
    </row>
    <row r="1290" spans="1:37" ht="37.5" customHeight="1">
      <c r="A1290" s="99"/>
      <c r="B1290" s="100" t="s">
        <v>199</v>
      </c>
      <c r="C1290" s="101" t="s">
        <v>176</v>
      </c>
      <c r="D1290" s="102" t="e">
        <f>SUMIFS(#REF!,#REF!,$B1290,#REF!,$C1290,#REF!,$D$2)</f>
        <v>#REF!</v>
      </c>
      <c r="E1290" s="102" t="e">
        <f>SUMIFS(#REF!,#REF!,$B1290,#REF!,$C1290,#REF!,$D$2)</f>
        <v>#REF!</v>
      </c>
      <c r="F1290" s="102" t="e">
        <f>SUMIFS(#REF!,#REF!,$B1290,#REF!,$C1290,#REF!,$D$2)</f>
        <v>#REF!</v>
      </c>
      <c r="G1290" s="103" t="e">
        <f>SUMIFS(#REF!,#REF!,$B1290,#REF!,$C1290,#REF!,$G$2)</f>
        <v>#REF!</v>
      </c>
      <c r="H1290" s="103" t="e">
        <f>SUMIFS(#REF!,#REF!,$B1290,#REF!,$C1290,#REF!,$G$2)</f>
        <v>#REF!</v>
      </c>
      <c r="I1290" s="103" t="e">
        <f>SUMIFS(#REF!,#REF!,$B1290,#REF!,$C1290,#REF!,$G$2)</f>
        <v>#REF!</v>
      </c>
      <c r="J1290" s="104" t="e">
        <f>SUMIFS(#REF!,#REF!,$B1290,#REF!,$C1290,#REF!,$J$2)</f>
        <v>#REF!</v>
      </c>
      <c r="K1290" s="104" t="e">
        <f>SUMIFS(#REF!,#REF!,$B1290,#REF!,$C1290,#REF!,$J$2)</f>
        <v>#REF!</v>
      </c>
      <c r="L1290" s="104" t="e">
        <f>SUMIFS(#REF!,#REF!,$B1290,#REF!,$C1290,#REF!,$J$2)</f>
        <v>#REF!</v>
      </c>
      <c r="M1290" s="99"/>
      <c r="N1290" s="99"/>
      <c r="O1290" s="99"/>
      <c r="P1290" s="99"/>
      <c r="Q1290" s="99"/>
      <c r="R1290" s="99"/>
      <c r="S1290" s="99"/>
      <c r="T1290" s="99"/>
      <c r="U1290" s="99"/>
      <c r="V1290" s="99"/>
      <c r="W1290" s="99"/>
      <c r="X1290" s="99"/>
      <c r="Y1290" s="99"/>
      <c r="Z1290" s="99"/>
      <c r="AA1290" s="99"/>
      <c r="AB1290" s="99"/>
      <c r="AC1290" s="99"/>
      <c r="AD1290" s="99"/>
      <c r="AE1290" s="99"/>
      <c r="AF1290" s="99"/>
      <c r="AG1290" s="99"/>
      <c r="AH1290" s="99"/>
      <c r="AI1290" s="99"/>
      <c r="AJ1290" s="99"/>
      <c r="AK1290" s="99"/>
    </row>
    <row r="1291" spans="1:37" ht="37.5" customHeight="1">
      <c r="A1291" s="99"/>
      <c r="B1291" s="100" t="s">
        <v>199</v>
      </c>
      <c r="C1291" s="101" t="s">
        <v>194</v>
      </c>
      <c r="D1291" s="102" t="e">
        <f>SUMIFS(#REF!,#REF!,$B1291,#REF!,$C1291,#REF!,$D$2)</f>
        <v>#REF!</v>
      </c>
      <c r="E1291" s="102" t="e">
        <f>SUMIFS(#REF!,#REF!,$B1291,#REF!,$C1291,#REF!,$D$2)</f>
        <v>#REF!</v>
      </c>
      <c r="F1291" s="102" t="e">
        <f>SUMIFS(#REF!,#REF!,$B1291,#REF!,$C1291,#REF!,$D$2)</f>
        <v>#REF!</v>
      </c>
      <c r="G1291" s="103" t="e">
        <f>SUMIFS(#REF!,#REF!,$B1291,#REF!,$C1291,#REF!,$G$2)</f>
        <v>#REF!</v>
      </c>
      <c r="H1291" s="103" t="e">
        <f>SUMIFS(#REF!,#REF!,$B1291,#REF!,$C1291,#REF!,$G$2)</f>
        <v>#REF!</v>
      </c>
      <c r="I1291" s="103" t="e">
        <f>SUMIFS(#REF!,#REF!,$B1291,#REF!,$C1291,#REF!,$G$2)</f>
        <v>#REF!</v>
      </c>
      <c r="J1291" s="104" t="e">
        <f>SUMIFS(#REF!,#REF!,$B1291,#REF!,$C1291,#REF!,$J$2)</f>
        <v>#REF!</v>
      </c>
      <c r="K1291" s="104" t="e">
        <f>SUMIFS(#REF!,#REF!,$B1291,#REF!,$C1291,#REF!,$J$2)</f>
        <v>#REF!</v>
      </c>
      <c r="L1291" s="104" t="e">
        <f>SUMIFS(#REF!,#REF!,$B1291,#REF!,$C1291,#REF!,$J$2)</f>
        <v>#REF!</v>
      </c>
      <c r="M1291" s="97"/>
      <c r="N1291" s="97"/>
      <c r="O1291" s="97"/>
      <c r="P1291" s="97"/>
      <c r="Q1291" s="97"/>
      <c r="R1291" s="97"/>
      <c r="S1291" s="97"/>
      <c r="T1291" s="97"/>
      <c r="U1291" s="97"/>
      <c r="V1291" s="97"/>
      <c r="W1291" s="97"/>
      <c r="X1291" s="97"/>
      <c r="Y1291" s="97"/>
      <c r="Z1291" s="97"/>
      <c r="AA1291" s="97"/>
      <c r="AB1291" s="97"/>
      <c r="AC1291" s="97"/>
      <c r="AD1291" s="97"/>
      <c r="AE1291" s="97"/>
      <c r="AF1291" s="97"/>
      <c r="AG1291" s="97"/>
      <c r="AH1291" s="97"/>
      <c r="AI1291" s="97"/>
      <c r="AJ1291" s="97"/>
      <c r="AK1291" s="97"/>
    </row>
    <row r="1292" spans="1:37" ht="18.75" customHeight="1">
      <c r="A1292" s="94"/>
      <c r="B1292" s="95" t="s">
        <v>712</v>
      </c>
      <c r="C1292" s="94"/>
      <c r="D1292" s="96" t="e">
        <f t="shared" ref="D1292:L1292" si="118">SUM(D1293:D1302)</f>
        <v>#REF!</v>
      </c>
      <c r="E1292" s="96" t="e">
        <f t="shared" si="118"/>
        <v>#REF!</v>
      </c>
      <c r="F1292" s="96" t="e">
        <f t="shared" si="118"/>
        <v>#REF!</v>
      </c>
      <c r="G1292" s="96" t="e">
        <f t="shared" si="118"/>
        <v>#REF!</v>
      </c>
      <c r="H1292" s="96" t="e">
        <f t="shared" si="118"/>
        <v>#REF!</v>
      </c>
      <c r="I1292" s="96" t="e">
        <f t="shared" si="118"/>
        <v>#REF!</v>
      </c>
      <c r="J1292" s="96" t="e">
        <f t="shared" si="118"/>
        <v>#REF!</v>
      </c>
      <c r="K1292" s="96" t="e">
        <f t="shared" si="118"/>
        <v>#REF!</v>
      </c>
      <c r="L1292" s="96" t="e">
        <f t="shared" si="118"/>
        <v>#REF!</v>
      </c>
      <c r="M1292" s="99"/>
      <c r="N1292" s="99"/>
      <c r="O1292" s="99"/>
      <c r="P1292" s="99"/>
      <c r="Q1292" s="99"/>
      <c r="R1292" s="99"/>
      <c r="S1292" s="99"/>
      <c r="T1292" s="99"/>
      <c r="U1292" s="99"/>
      <c r="V1292" s="99"/>
      <c r="W1292" s="99"/>
      <c r="X1292" s="99"/>
      <c r="Y1292" s="99"/>
      <c r="Z1292" s="99"/>
      <c r="AA1292" s="99"/>
      <c r="AB1292" s="99"/>
      <c r="AC1292" s="99"/>
      <c r="AD1292" s="99"/>
      <c r="AE1292" s="99"/>
      <c r="AF1292" s="99"/>
      <c r="AG1292" s="99"/>
      <c r="AH1292" s="99"/>
      <c r="AI1292" s="99"/>
      <c r="AJ1292" s="99"/>
      <c r="AK1292" s="99"/>
    </row>
    <row r="1293" spans="1:37" ht="37.5" customHeight="1">
      <c r="A1293" s="99">
        <f>A1282+1</f>
        <v>118</v>
      </c>
      <c r="B1293" s="100" t="s">
        <v>815</v>
      </c>
      <c r="C1293" s="101" t="s">
        <v>372</v>
      </c>
      <c r="D1293" s="102" t="e">
        <f>SUMIFS(#REF!,#REF!,$B1293,#REF!,$C1293,#REF!,$D$2)</f>
        <v>#REF!</v>
      </c>
      <c r="E1293" s="102" t="e">
        <f>SUMIFS(#REF!,#REF!,$B1293,#REF!,$C1293,#REF!,$D$2)</f>
        <v>#REF!</v>
      </c>
      <c r="F1293" s="102" t="e">
        <f>SUMIFS(#REF!,#REF!,$B1293,#REF!,$C1293,#REF!,$D$2)</f>
        <v>#REF!</v>
      </c>
      <c r="G1293" s="103" t="e">
        <f>SUMIFS(#REF!,#REF!,$B1293,#REF!,$C1293,#REF!,$G$2)</f>
        <v>#REF!</v>
      </c>
      <c r="H1293" s="103" t="e">
        <f>SUMIFS(#REF!,#REF!,$B1293,#REF!,$C1293,#REF!,$G$2)</f>
        <v>#REF!</v>
      </c>
      <c r="I1293" s="103" t="e">
        <f>SUMIFS(#REF!,#REF!,$B1293,#REF!,$C1293,#REF!,$G$2)</f>
        <v>#REF!</v>
      </c>
      <c r="J1293" s="104" t="e">
        <f>SUMIFS(#REF!,#REF!,$B1293,#REF!,$C1293,#REF!,$J$2)</f>
        <v>#REF!</v>
      </c>
      <c r="K1293" s="104" t="e">
        <f>SUMIFS(#REF!,#REF!,$B1293,#REF!,$C1293,#REF!,$J$2)</f>
        <v>#REF!</v>
      </c>
      <c r="L1293" s="104" t="e">
        <f>SUMIFS(#REF!,#REF!,$B1293,#REF!,$C1293,#REF!,$J$2)</f>
        <v>#REF!</v>
      </c>
      <c r="M1293" s="99"/>
      <c r="N1293" s="99"/>
      <c r="O1293" s="99"/>
      <c r="P1293" s="99"/>
      <c r="Q1293" s="99"/>
      <c r="R1293" s="99"/>
      <c r="S1293" s="99"/>
      <c r="T1293" s="99"/>
      <c r="U1293" s="99"/>
      <c r="V1293" s="99"/>
      <c r="W1293" s="99"/>
      <c r="X1293" s="99"/>
      <c r="Y1293" s="99"/>
      <c r="Z1293" s="99"/>
      <c r="AA1293" s="99"/>
      <c r="AB1293" s="99"/>
      <c r="AC1293" s="99"/>
      <c r="AD1293" s="99"/>
      <c r="AE1293" s="99"/>
      <c r="AF1293" s="99"/>
      <c r="AG1293" s="99"/>
      <c r="AH1293" s="99"/>
      <c r="AI1293" s="99"/>
      <c r="AJ1293" s="99"/>
      <c r="AK1293" s="99"/>
    </row>
    <row r="1294" spans="1:37" ht="37.5" customHeight="1">
      <c r="A1294" s="99"/>
      <c r="B1294" s="100" t="s">
        <v>815</v>
      </c>
      <c r="C1294" s="101" t="s">
        <v>456</v>
      </c>
      <c r="D1294" s="102" t="e">
        <f>SUMIFS(#REF!,#REF!,$B1294,#REF!,$C1294,#REF!,$D$2)</f>
        <v>#REF!</v>
      </c>
      <c r="E1294" s="102" t="e">
        <f>SUMIFS(#REF!,#REF!,$B1294,#REF!,$C1294,#REF!,$D$2)</f>
        <v>#REF!</v>
      </c>
      <c r="F1294" s="102" t="e">
        <f>SUMIFS(#REF!,#REF!,$B1294,#REF!,$C1294,#REF!,$D$2)</f>
        <v>#REF!</v>
      </c>
      <c r="G1294" s="103" t="e">
        <f>SUMIFS(#REF!,#REF!,$B1294,#REF!,$C1294,#REF!,$G$2)</f>
        <v>#REF!</v>
      </c>
      <c r="H1294" s="103" t="e">
        <f>SUMIFS(#REF!,#REF!,$B1294,#REF!,$C1294,#REF!,$G$2)</f>
        <v>#REF!</v>
      </c>
      <c r="I1294" s="103" t="e">
        <f>SUMIFS(#REF!,#REF!,$B1294,#REF!,$C1294,#REF!,$G$2)</f>
        <v>#REF!</v>
      </c>
      <c r="J1294" s="104" t="e">
        <f>SUMIFS(#REF!,#REF!,$B1294,#REF!,$C1294,#REF!,$J$2)</f>
        <v>#REF!</v>
      </c>
      <c r="K1294" s="104" t="e">
        <f>SUMIFS(#REF!,#REF!,$B1294,#REF!,$C1294,#REF!,$J$2)</f>
        <v>#REF!</v>
      </c>
      <c r="L1294" s="104" t="e">
        <f>SUMIFS(#REF!,#REF!,$B1294,#REF!,$C1294,#REF!,$J$2)</f>
        <v>#REF!</v>
      </c>
      <c r="M1294" s="99"/>
      <c r="N1294" s="99"/>
      <c r="O1294" s="99"/>
      <c r="P1294" s="99"/>
      <c r="Q1294" s="99"/>
      <c r="R1294" s="99"/>
      <c r="S1294" s="99"/>
      <c r="T1294" s="99"/>
      <c r="U1294" s="99"/>
      <c r="V1294" s="99"/>
      <c r="W1294" s="99"/>
      <c r="X1294" s="99"/>
      <c r="Y1294" s="99"/>
      <c r="Z1294" s="99"/>
      <c r="AA1294" s="99"/>
      <c r="AB1294" s="99"/>
      <c r="AC1294" s="99"/>
      <c r="AD1294" s="99"/>
      <c r="AE1294" s="99"/>
      <c r="AF1294" s="99"/>
      <c r="AG1294" s="99"/>
      <c r="AH1294" s="99"/>
      <c r="AI1294" s="99"/>
      <c r="AJ1294" s="99"/>
      <c r="AK1294" s="99"/>
    </row>
    <row r="1295" spans="1:37" ht="37.5" customHeight="1">
      <c r="A1295" s="99"/>
      <c r="B1295" s="100" t="s">
        <v>815</v>
      </c>
      <c r="C1295" s="101" t="s">
        <v>465</v>
      </c>
      <c r="D1295" s="102" t="e">
        <f>SUMIFS(#REF!,#REF!,$B1295,#REF!,$C1295,#REF!,$D$2)</f>
        <v>#REF!</v>
      </c>
      <c r="E1295" s="102" t="e">
        <f>SUMIFS(#REF!,#REF!,$B1295,#REF!,$C1295,#REF!,$D$2)</f>
        <v>#REF!</v>
      </c>
      <c r="F1295" s="102" t="e">
        <f>SUMIFS(#REF!,#REF!,$B1295,#REF!,$C1295,#REF!,$D$2)</f>
        <v>#REF!</v>
      </c>
      <c r="G1295" s="103" t="e">
        <f>SUMIFS(#REF!,#REF!,$B1295,#REF!,$C1295,#REF!,$G$2)</f>
        <v>#REF!</v>
      </c>
      <c r="H1295" s="103" t="e">
        <f>SUMIFS(#REF!,#REF!,$B1295,#REF!,$C1295,#REF!,$G$2)</f>
        <v>#REF!</v>
      </c>
      <c r="I1295" s="103" t="e">
        <f>SUMIFS(#REF!,#REF!,$B1295,#REF!,$C1295,#REF!,$G$2)</f>
        <v>#REF!</v>
      </c>
      <c r="J1295" s="104" t="e">
        <f>SUMIFS(#REF!,#REF!,$B1295,#REF!,$C1295,#REF!,$J$2)</f>
        <v>#REF!</v>
      </c>
      <c r="K1295" s="104" t="e">
        <f>SUMIFS(#REF!,#REF!,$B1295,#REF!,$C1295,#REF!,$J$2)</f>
        <v>#REF!</v>
      </c>
      <c r="L1295" s="104" t="e">
        <f>SUMIFS(#REF!,#REF!,$B1295,#REF!,$C1295,#REF!,$J$2)</f>
        <v>#REF!</v>
      </c>
      <c r="M1295" s="99"/>
      <c r="N1295" s="99"/>
      <c r="O1295" s="99"/>
      <c r="P1295" s="99"/>
      <c r="Q1295" s="99"/>
      <c r="R1295" s="99"/>
      <c r="S1295" s="99"/>
      <c r="T1295" s="99"/>
      <c r="U1295" s="99"/>
      <c r="V1295" s="99"/>
      <c r="W1295" s="99"/>
      <c r="X1295" s="99"/>
      <c r="Y1295" s="99"/>
      <c r="Z1295" s="99"/>
      <c r="AA1295" s="99"/>
      <c r="AB1295" s="99"/>
      <c r="AC1295" s="99"/>
      <c r="AD1295" s="99"/>
      <c r="AE1295" s="99"/>
      <c r="AF1295" s="99"/>
      <c r="AG1295" s="99"/>
      <c r="AH1295" s="99"/>
      <c r="AI1295" s="99"/>
      <c r="AJ1295" s="99"/>
      <c r="AK1295" s="99"/>
    </row>
    <row r="1296" spans="1:37" ht="37.5" customHeight="1">
      <c r="A1296" s="99"/>
      <c r="B1296" s="100" t="s">
        <v>815</v>
      </c>
      <c r="C1296" s="101" t="s">
        <v>191</v>
      </c>
      <c r="D1296" s="102" t="e">
        <f>SUMIFS(#REF!,#REF!,$B1296,#REF!,$C1296,#REF!,$D$2)</f>
        <v>#REF!</v>
      </c>
      <c r="E1296" s="102" t="e">
        <f>SUMIFS(#REF!,#REF!,$B1296,#REF!,$C1296,#REF!,$D$2)</f>
        <v>#REF!</v>
      </c>
      <c r="F1296" s="102" t="e">
        <f>SUMIFS(#REF!,#REF!,$B1296,#REF!,$C1296,#REF!,$D$2)</f>
        <v>#REF!</v>
      </c>
      <c r="G1296" s="103" t="e">
        <f>SUMIFS(#REF!,#REF!,$B1296,#REF!,$C1296,#REF!,$G$2)</f>
        <v>#REF!</v>
      </c>
      <c r="H1296" s="103" t="e">
        <f>SUMIFS(#REF!,#REF!,$B1296,#REF!,$C1296,#REF!,$G$2)</f>
        <v>#REF!</v>
      </c>
      <c r="I1296" s="103" t="e">
        <f>SUMIFS(#REF!,#REF!,$B1296,#REF!,$C1296,#REF!,$G$2)</f>
        <v>#REF!</v>
      </c>
      <c r="J1296" s="104" t="e">
        <f>SUMIFS(#REF!,#REF!,$B1296,#REF!,$C1296,#REF!,$J$2)</f>
        <v>#REF!</v>
      </c>
      <c r="K1296" s="104" t="e">
        <f>SUMIFS(#REF!,#REF!,$B1296,#REF!,$C1296,#REF!,$J$2)</f>
        <v>#REF!</v>
      </c>
      <c r="L1296" s="104" t="e">
        <f>SUMIFS(#REF!,#REF!,$B1296,#REF!,$C1296,#REF!,$J$2)</f>
        <v>#REF!</v>
      </c>
      <c r="M1296" s="99"/>
      <c r="N1296" s="99"/>
      <c r="O1296" s="99"/>
      <c r="P1296" s="99"/>
      <c r="Q1296" s="99"/>
      <c r="R1296" s="99"/>
      <c r="S1296" s="99"/>
      <c r="T1296" s="99"/>
      <c r="U1296" s="99"/>
      <c r="V1296" s="99"/>
      <c r="W1296" s="99"/>
      <c r="X1296" s="99"/>
      <c r="Y1296" s="99"/>
      <c r="Z1296" s="99"/>
      <c r="AA1296" s="99"/>
      <c r="AB1296" s="99"/>
      <c r="AC1296" s="99"/>
      <c r="AD1296" s="99"/>
      <c r="AE1296" s="99"/>
      <c r="AF1296" s="99"/>
      <c r="AG1296" s="99"/>
      <c r="AH1296" s="99"/>
      <c r="AI1296" s="99"/>
      <c r="AJ1296" s="99"/>
      <c r="AK1296" s="99"/>
    </row>
    <row r="1297" spans="1:37" ht="37.5" customHeight="1">
      <c r="A1297" s="99"/>
      <c r="B1297" s="100" t="s">
        <v>815</v>
      </c>
      <c r="C1297" s="101" t="s">
        <v>348</v>
      </c>
      <c r="D1297" s="102" t="e">
        <f>SUMIFS(#REF!,#REF!,$B1297,#REF!,$C1297,#REF!,$D$2)</f>
        <v>#REF!</v>
      </c>
      <c r="E1297" s="102" t="e">
        <f>SUMIFS(#REF!,#REF!,$B1297,#REF!,$C1297,#REF!,$D$2)</f>
        <v>#REF!</v>
      </c>
      <c r="F1297" s="102" t="e">
        <f>SUMIFS(#REF!,#REF!,$B1297,#REF!,$C1297,#REF!,$D$2)</f>
        <v>#REF!</v>
      </c>
      <c r="G1297" s="103" t="e">
        <f>SUMIFS(#REF!,#REF!,$B1297,#REF!,$C1297,#REF!,$G$2)</f>
        <v>#REF!</v>
      </c>
      <c r="H1297" s="103" t="e">
        <f>SUMIFS(#REF!,#REF!,$B1297,#REF!,$C1297,#REF!,$G$2)</f>
        <v>#REF!</v>
      </c>
      <c r="I1297" s="103" t="e">
        <f>SUMIFS(#REF!,#REF!,$B1297,#REF!,$C1297,#REF!,$G$2)</f>
        <v>#REF!</v>
      </c>
      <c r="J1297" s="104" t="e">
        <f>SUMIFS(#REF!,#REF!,$B1297,#REF!,$C1297,#REF!,$J$2)</f>
        <v>#REF!</v>
      </c>
      <c r="K1297" s="104" t="e">
        <f>SUMIFS(#REF!,#REF!,$B1297,#REF!,$C1297,#REF!,$J$2)</f>
        <v>#REF!</v>
      </c>
      <c r="L1297" s="104" t="e">
        <f>SUMIFS(#REF!,#REF!,$B1297,#REF!,$C1297,#REF!,$J$2)</f>
        <v>#REF!</v>
      </c>
      <c r="M1297" s="99"/>
      <c r="N1297" s="99"/>
      <c r="O1297" s="99"/>
      <c r="P1297" s="99"/>
      <c r="Q1297" s="99"/>
      <c r="R1297" s="99"/>
      <c r="S1297" s="99"/>
      <c r="T1297" s="99"/>
      <c r="U1297" s="99"/>
      <c r="V1297" s="99"/>
      <c r="W1297" s="99"/>
      <c r="X1297" s="99"/>
      <c r="Y1297" s="99"/>
      <c r="Z1297" s="99"/>
      <c r="AA1297" s="99"/>
      <c r="AB1297" s="99"/>
      <c r="AC1297" s="99"/>
      <c r="AD1297" s="99"/>
      <c r="AE1297" s="99"/>
      <c r="AF1297" s="99"/>
      <c r="AG1297" s="99"/>
      <c r="AH1297" s="99"/>
      <c r="AI1297" s="99"/>
      <c r="AJ1297" s="99"/>
      <c r="AK1297" s="99"/>
    </row>
    <row r="1298" spans="1:37" ht="37.5" customHeight="1">
      <c r="A1298" s="99"/>
      <c r="B1298" s="100" t="s">
        <v>815</v>
      </c>
      <c r="C1298" s="101" t="s">
        <v>182</v>
      </c>
      <c r="D1298" s="102" t="e">
        <f>SUMIFS(#REF!,#REF!,$B1298,#REF!,$C1298,#REF!,$D$2)</f>
        <v>#REF!</v>
      </c>
      <c r="E1298" s="102" t="e">
        <f>SUMIFS(#REF!,#REF!,$B1298,#REF!,$C1298,#REF!,$D$2)</f>
        <v>#REF!</v>
      </c>
      <c r="F1298" s="102" t="e">
        <f>SUMIFS(#REF!,#REF!,$B1298,#REF!,$C1298,#REF!,$D$2)</f>
        <v>#REF!</v>
      </c>
      <c r="G1298" s="103" t="e">
        <f>SUMIFS(#REF!,#REF!,$B1298,#REF!,$C1298,#REF!,$G$2)</f>
        <v>#REF!</v>
      </c>
      <c r="H1298" s="103" t="e">
        <f>SUMIFS(#REF!,#REF!,$B1298,#REF!,$C1298,#REF!,$G$2)</f>
        <v>#REF!</v>
      </c>
      <c r="I1298" s="103" t="e">
        <f>SUMIFS(#REF!,#REF!,$B1298,#REF!,$C1298,#REF!,$G$2)</f>
        <v>#REF!</v>
      </c>
      <c r="J1298" s="104" t="e">
        <f>SUMIFS(#REF!,#REF!,$B1298,#REF!,$C1298,#REF!,$J$2)</f>
        <v>#REF!</v>
      </c>
      <c r="K1298" s="104" t="e">
        <f>SUMIFS(#REF!,#REF!,$B1298,#REF!,$C1298,#REF!,$J$2)</f>
        <v>#REF!</v>
      </c>
      <c r="L1298" s="104" t="e">
        <f>SUMIFS(#REF!,#REF!,$B1298,#REF!,$C1298,#REF!,$J$2)</f>
        <v>#REF!</v>
      </c>
      <c r="M1298" s="99"/>
      <c r="N1298" s="99"/>
      <c r="O1298" s="99"/>
      <c r="P1298" s="99"/>
      <c r="Q1298" s="99"/>
      <c r="R1298" s="99"/>
      <c r="S1298" s="99"/>
      <c r="T1298" s="99"/>
      <c r="U1298" s="99"/>
      <c r="V1298" s="99"/>
      <c r="W1298" s="99"/>
      <c r="X1298" s="99"/>
      <c r="Y1298" s="99"/>
      <c r="Z1298" s="99"/>
      <c r="AA1298" s="99"/>
      <c r="AB1298" s="99"/>
      <c r="AC1298" s="99"/>
      <c r="AD1298" s="99"/>
      <c r="AE1298" s="99"/>
      <c r="AF1298" s="99"/>
      <c r="AG1298" s="99"/>
      <c r="AH1298" s="99"/>
      <c r="AI1298" s="99"/>
      <c r="AJ1298" s="99"/>
      <c r="AK1298" s="99"/>
    </row>
    <row r="1299" spans="1:37" ht="37.5" customHeight="1">
      <c r="A1299" s="99"/>
      <c r="B1299" s="100" t="s">
        <v>815</v>
      </c>
      <c r="C1299" s="101" t="s">
        <v>170</v>
      </c>
      <c r="D1299" s="102" t="e">
        <f>SUMIFS(#REF!,#REF!,$B1299,#REF!,$C1299,#REF!,$D$2)</f>
        <v>#REF!</v>
      </c>
      <c r="E1299" s="102" t="e">
        <f>SUMIFS(#REF!,#REF!,$B1299,#REF!,$C1299,#REF!,$D$2)</f>
        <v>#REF!</v>
      </c>
      <c r="F1299" s="102" t="e">
        <f>SUMIFS(#REF!,#REF!,$B1299,#REF!,$C1299,#REF!,$D$2)</f>
        <v>#REF!</v>
      </c>
      <c r="G1299" s="103" t="e">
        <f>SUMIFS(#REF!,#REF!,$B1299,#REF!,$C1299,#REF!,$G$2)</f>
        <v>#REF!</v>
      </c>
      <c r="H1299" s="103" t="e">
        <f>SUMIFS(#REF!,#REF!,$B1299,#REF!,$C1299,#REF!,$G$2)</f>
        <v>#REF!</v>
      </c>
      <c r="I1299" s="103" t="e">
        <f>SUMIFS(#REF!,#REF!,$B1299,#REF!,$C1299,#REF!,$G$2)</f>
        <v>#REF!</v>
      </c>
      <c r="J1299" s="104" t="e">
        <f>SUMIFS(#REF!,#REF!,$B1299,#REF!,$C1299,#REF!,$J$2)</f>
        <v>#REF!</v>
      </c>
      <c r="K1299" s="104" t="e">
        <f>SUMIFS(#REF!,#REF!,$B1299,#REF!,$C1299,#REF!,$J$2)</f>
        <v>#REF!</v>
      </c>
      <c r="L1299" s="104" t="e">
        <f>SUMIFS(#REF!,#REF!,$B1299,#REF!,$C1299,#REF!,$J$2)</f>
        <v>#REF!</v>
      </c>
      <c r="M1299" s="99"/>
      <c r="N1299" s="99"/>
      <c r="O1299" s="99"/>
      <c r="P1299" s="99"/>
      <c r="Q1299" s="99"/>
      <c r="R1299" s="99"/>
      <c r="S1299" s="99"/>
      <c r="T1299" s="99"/>
      <c r="U1299" s="99"/>
      <c r="V1299" s="99"/>
      <c r="W1299" s="99"/>
      <c r="X1299" s="99"/>
      <c r="Y1299" s="99"/>
      <c r="Z1299" s="99"/>
      <c r="AA1299" s="99"/>
      <c r="AB1299" s="99"/>
      <c r="AC1299" s="99"/>
      <c r="AD1299" s="99"/>
      <c r="AE1299" s="99"/>
      <c r="AF1299" s="99"/>
      <c r="AG1299" s="99"/>
      <c r="AH1299" s="99"/>
      <c r="AI1299" s="99"/>
      <c r="AJ1299" s="99"/>
      <c r="AK1299" s="99"/>
    </row>
    <row r="1300" spans="1:37" ht="37.5" customHeight="1">
      <c r="A1300" s="99"/>
      <c r="B1300" s="100" t="s">
        <v>815</v>
      </c>
      <c r="C1300" s="101" t="s">
        <v>188</v>
      </c>
      <c r="D1300" s="102" t="e">
        <f>SUMIFS(#REF!,#REF!,$B1300,#REF!,$C1300,#REF!,$D$2)</f>
        <v>#REF!</v>
      </c>
      <c r="E1300" s="102" t="e">
        <f>SUMIFS(#REF!,#REF!,$B1300,#REF!,$C1300,#REF!,$D$2)</f>
        <v>#REF!</v>
      </c>
      <c r="F1300" s="102" t="e">
        <f>SUMIFS(#REF!,#REF!,$B1300,#REF!,$C1300,#REF!,$D$2)</f>
        <v>#REF!</v>
      </c>
      <c r="G1300" s="103" t="e">
        <f>SUMIFS(#REF!,#REF!,$B1300,#REF!,$C1300,#REF!,$G$2)</f>
        <v>#REF!</v>
      </c>
      <c r="H1300" s="103" t="e">
        <f>SUMIFS(#REF!,#REF!,$B1300,#REF!,$C1300,#REF!,$G$2)</f>
        <v>#REF!</v>
      </c>
      <c r="I1300" s="103" t="e">
        <f>SUMIFS(#REF!,#REF!,$B1300,#REF!,$C1300,#REF!,$G$2)</f>
        <v>#REF!</v>
      </c>
      <c r="J1300" s="104" t="e">
        <f>SUMIFS(#REF!,#REF!,$B1300,#REF!,$C1300,#REF!,$J$2)</f>
        <v>#REF!</v>
      </c>
      <c r="K1300" s="104" t="e">
        <f>SUMIFS(#REF!,#REF!,$B1300,#REF!,$C1300,#REF!,$J$2)</f>
        <v>#REF!</v>
      </c>
      <c r="L1300" s="104" t="e">
        <f>SUMIFS(#REF!,#REF!,$B1300,#REF!,$C1300,#REF!,$J$2)</f>
        <v>#REF!</v>
      </c>
      <c r="M1300" s="99"/>
      <c r="N1300" s="99"/>
      <c r="O1300" s="99"/>
      <c r="P1300" s="99"/>
      <c r="Q1300" s="99"/>
      <c r="R1300" s="99"/>
      <c r="S1300" s="99"/>
      <c r="T1300" s="99"/>
      <c r="U1300" s="99"/>
      <c r="V1300" s="99"/>
      <c r="W1300" s="99"/>
      <c r="X1300" s="99"/>
      <c r="Y1300" s="99"/>
      <c r="Z1300" s="99"/>
      <c r="AA1300" s="99"/>
      <c r="AB1300" s="99"/>
      <c r="AC1300" s="99"/>
      <c r="AD1300" s="99"/>
      <c r="AE1300" s="99"/>
      <c r="AF1300" s="99"/>
      <c r="AG1300" s="99"/>
      <c r="AH1300" s="99"/>
      <c r="AI1300" s="99"/>
      <c r="AJ1300" s="99"/>
      <c r="AK1300" s="99"/>
    </row>
    <row r="1301" spans="1:37" ht="37.5" customHeight="1">
      <c r="A1301" s="99"/>
      <c r="B1301" s="100" t="s">
        <v>815</v>
      </c>
      <c r="C1301" s="101" t="s">
        <v>176</v>
      </c>
      <c r="D1301" s="102" t="e">
        <f>SUMIFS(#REF!,#REF!,$B1301,#REF!,$C1301,#REF!,$D$2)</f>
        <v>#REF!</v>
      </c>
      <c r="E1301" s="102" t="e">
        <f>SUMIFS(#REF!,#REF!,$B1301,#REF!,$C1301,#REF!,$D$2)</f>
        <v>#REF!</v>
      </c>
      <c r="F1301" s="102" t="e">
        <f>SUMIFS(#REF!,#REF!,$B1301,#REF!,$C1301,#REF!,$D$2)</f>
        <v>#REF!</v>
      </c>
      <c r="G1301" s="103" t="e">
        <f>SUMIFS(#REF!,#REF!,$B1301,#REF!,$C1301,#REF!,$G$2)</f>
        <v>#REF!</v>
      </c>
      <c r="H1301" s="103" t="e">
        <f>SUMIFS(#REF!,#REF!,$B1301,#REF!,$C1301,#REF!,$G$2)</f>
        <v>#REF!</v>
      </c>
      <c r="I1301" s="103" t="e">
        <f>SUMIFS(#REF!,#REF!,$B1301,#REF!,$C1301,#REF!,$G$2)</f>
        <v>#REF!</v>
      </c>
      <c r="J1301" s="104" t="e">
        <f>SUMIFS(#REF!,#REF!,$B1301,#REF!,$C1301,#REF!,$J$2)</f>
        <v>#REF!</v>
      </c>
      <c r="K1301" s="104" t="e">
        <f>SUMIFS(#REF!,#REF!,$B1301,#REF!,$C1301,#REF!,$J$2)</f>
        <v>#REF!</v>
      </c>
      <c r="L1301" s="104" t="e">
        <f>SUMIFS(#REF!,#REF!,$B1301,#REF!,$C1301,#REF!,$J$2)</f>
        <v>#REF!</v>
      </c>
      <c r="M1301" s="99"/>
      <c r="N1301" s="99"/>
      <c r="O1301" s="99"/>
      <c r="P1301" s="99"/>
      <c r="Q1301" s="99"/>
      <c r="R1301" s="99"/>
      <c r="S1301" s="99"/>
      <c r="T1301" s="99"/>
      <c r="U1301" s="99"/>
      <c r="V1301" s="99"/>
      <c r="W1301" s="99"/>
      <c r="X1301" s="99"/>
      <c r="Y1301" s="99"/>
      <c r="Z1301" s="99"/>
      <c r="AA1301" s="99"/>
      <c r="AB1301" s="99"/>
      <c r="AC1301" s="99"/>
      <c r="AD1301" s="99"/>
      <c r="AE1301" s="99"/>
      <c r="AF1301" s="99"/>
      <c r="AG1301" s="99"/>
      <c r="AH1301" s="99"/>
      <c r="AI1301" s="99"/>
      <c r="AJ1301" s="99"/>
      <c r="AK1301" s="99"/>
    </row>
    <row r="1302" spans="1:37" ht="37.5" customHeight="1">
      <c r="A1302" s="99"/>
      <c r="B1302" s="100" t="s">
        <v>815</v>
      </c>
      <c r="C1302" s="101" t="s">
        <v>194</v>
      </c>
      <c r="D1302" s="102" t="e">
        <f>SUMIFS(#REF!,#REF!,$B1302,#REF!,$C1302,#REF!,$D$2)</f>
        <v>#REF!</v>
      </c>
      <c r="E1302" s="102" t="e">
        <f>SUMIFS(#REF!,#REF!,$B1302,#REF!,$C1302,#REF!,$D$2)</f>
        <v>#REF!</v>
      </c>
      <c r="F1302" s="102" t="e">
        <f>SUMIFS(#REF!,#REF!,$B1302,#REF!,$C1302,#REF!,$D$2)</f>
        <v>#REF!</v>
      </c>
      <c r="G1302" s="103" t="e">
        <f>SUMIFS(#REF!,#REF!,$B1302,#REF!,$C1302,#REF!,$G$2)</f>
        <v>#REF!</v>
      </c>
      <c r="H1302" s="103" t="e">
        <f>SUMIFS(#REF!,#REF!,$B1302,#REF!,$C1302,#REF!,$G$2)</f>
        <v>#REF!</v>
      </c>
      <c r="I1302" s="103" t="e">
        <f>SUMIFS(#REF!,#REF!,$B1302,#REF!,$C1302,#REF!,$G$2)</f>
        <v>#REF!</v>
      </c>
      <c r="J1302" s="104" t="e">
        <f>SUMIFS(#REF!,#REF!,$B1302,#REF!,$C1302,#REF!,$J$2)</f>
        <v>#REF!</v>
      </c>
      <c r="K1302" s="104" t="e">
        <f>SUMIFS(#REF!,#REF!,$B1302,#REF!,$C1302,#REF!,$J$2)</f>
        <v>#REF!</v>
      </c>
      <c r="L1302" s="104" t="e">
        <f>SUMIFS(#REF!,#REF!,$B1302,#REF!,$C1302,#REF!,$J$2)</f>
        <v>#REF!</v>
      </c>
      <c r="M1302" s="97"/>
      <c r="N1302" s="97"/>
      <c r="O1302" s="97"/>
      <c r="P1302" s="97"/>
      <c r="Q1302" s="97"/>
      <c r="R1302" s="97"/>
      <c r="S1302" s="97"/>
      <c r="T1302" s="97"/>
      <c r="U1302" s="97"/>
      <c r="V1302" s="97"/>
      <c r="W1302" s="97"/>
      <c r="X1302" s="97"/>
      <c r="Y1302" s="97"/>
      <c r="Z1302" s="97"/>
      <c r="AA1302" s="97"/>
      <c r="AB1302" s="97"/>
      <c r="AC1302" s="97"/>
      <c r="AD1302" s="97"/>
      <c r="AE1302" s="97"/>
      <c r="AF1302" s="97"/>
      <c r="AG1302" s="97"/>
      <c r="AH1302" s="97"/>
      <c r="AI1302" s="97"/>
      <c r="AJ1302" s="97"/>
      <c r="AK1302" s="97"/>
    </row>
    <row r="1303" spans="1:37" ht="18.75" customHeight="1">
      <c r="A1303" s="94"/>
      <c r="B1303" s="95" t="s">
        <v>712</v>
      </c>
      <c r="C1303" s="94"/>
      <c r="D1303" s="96" t="e">
        <f t="shared" ref="D1303:L1303" si="119">SUM(D1304:D1313)</f>
        <v>#REF!</v>
      </c>
      <c r="E1303" s="96" t="e">
        <f t="shared" si="119"/>
        <v>#REF!</v>
      </c>
      <c r="F1303" s="96" t="e">
        <f t="shared" si="119"/>
        <v>#REF!</v>
      </c>
      <c r="G1303" s="96" t="e">
        <f t="shared" si="119"/>
        <v>#REF!</v>
      </c>
      <c r="H1303" s="96" t="e">
        <f t="shared" si="119"/>
        <v>#REF!</v>
      </c>
      <c r="I1303" s="96" t="e">
        <f t="shared" si="119"/>
        <v>#REF!</v>
      </c>
      <c r="J1303" s="96" t="e">
        <f t="shared" si="119"/>
        <v>#REF!</v>
      </c>
      <c r="K1303" s="96" t="e">
        <f t="shared" si="119"/>
        <v>#REF!</v>
      </c>
      <c r="L1303" s="96" t="e">
        <f t="shared" si="119"/>
        <v>#REF!</v>
      </c>
      <c r="M1303" s="99"/>
      <c r="N1303" s="99"/>
      <c r="O1303" s="99"/>
      <c r="P1303" s="99"/>
      <c r="Q1303" s="99"/>
      <c r="R1303" s="99"/>
      <c r="S1303" s="99"/>
      <c r="T1303" s="99"/>
      <c r="U1303" s="99"/>
      <c r="V1303" s="99"/>
      <c r="W1303" s="99"/>
      <c r="X1303" s="99"/>
      <c r="Y1303" s="99"/>
      <c r="Z1303" s="99"/>
      <c r="AA1303" s="99"/>
      <c r="AB1303" s="99"/>
      <c r="AC1303" s="99"/>
      <c r="AD1303" s="99"/>
      <c r="AE1303" s="99"/>
      <c r="AF1303" s="99"/>
      <c r="AG1303" s="99"/>
      <c r="AH1303" s="99"/>
      <c r="AI1303" s="99"/>
      <c r="AJ1303" s="99"/>
      <c r="AK1303" s="99"/>
    </row>
    <row r="1304" spans="1:37" ht="37.5" customHeight="1">
      <c r="A1304" s="99">
        <f>A1293+1</f>
        <v>119</v>
      </c>
      <c r="B1304" s="100" t="s">
        <v>816</v>
      </c>
      <c r="C1304" s="101" t="s">
        <v>372</v>
      </c>
      <c r="D1304" s="102" t="e">
        <f>SUMIFS(#REF!,#REF!,$B1304,#REF!,$C1304,#REF!,$D$2)</f>
        <v>#REF!</v>
      </c>
      <c r="E1304" s="102" t="e">
        <f>SUMIFS(#REF!,#REF!,$B1304,#REF!,$C1304,#REF!,$D$2)</f>
        <v>#REF!</v>
      </c>
      <c r="F1304" s="102" t="e">
        <f>SUMIFS(#REF!,#REF!,$B1304,#REF!,$C1304,#REF!,$D$2)</f>
        <v>#REF!</v>
      </c>
      <c r="G1304" s="103" t="e">
        <f>SUMIFS(#REF!,#REF!,$B1304,#REF!,$C1304,#REF!,$G$2)</f>
        <v>#REF!</v>
      </c>
      <c r="H1304" s="103" t="e">
        <f>SUMIFS(#REF!,#REF!,$B1304,#REF!,$C1304,#REF!,$G$2)</f>
        <v>#REF!</v>
      </c>
      <c r="I1304" s="103" t="e">
        <f>SUMIFS(#REF!,#REF!,$B1304,#REF!,$C1304,#REF!,$G$2)</f>
        <v>#REF!</v>
      </c>
      <c r="J1304" s="104" t="e">
        <f>SUMIFS(#REF!,#REF!,$B1304,#REF!,$C1304,#REF!,$J$2)</f>
        <v>#REF!</v>
      </c>
      <c r="K1304" s="104" t="e">
        <f>SUMIFS(#REF!,#REF!,$B1304,#REF!,$C1304,#REF!,$J$2)</f>
        <v>#REF!</v>
      </c>
      <c r="L1304" s="104" t="e">
        <f>SUMIFS(#REF!,#REF!,$B1304,#REF!,$C1304,#REF!,$J$2)</f>
        <v>#REF!</v>
      </c>
      <c r="M1304" s="99"/>
      <c r="N1304" s="99"/>
      <c r="O1304" s="99"/>
      <c r="P1304" s="99"/>
      <c r="Q1304" s="99"/>
      <c r="R1304" s="99"/>
      <c r="S1304" s="99"/>
      <c r="T1304" s="99"/>
      <c r="U1304" s="99"/>
      <c r="V1304" s="99"/>
      <c r="W1304" s="99"/>
      <c r="X1304" s="99"/>
      <c r="Y1304" s="99"/>
      <c r="Z1304" s="99"/>
      <c r="AA1304" s="99"/>
      <c r="AB1304" s="99"/>
      <c r="AC1304" s="99"/>
      <c r="AD1304" s="99"/>
      <c r="AE1304" s="99"/>
      <c r="AF1304" s="99"/>
      <c r="AG1304" s="99"/>
      <c r="AH1304" s="99"/>
      <c r="AI1304" s="99"/>
      <c r="AJ1304" s="99"/>
      <c r="AK1304" s="99"/>
    </row>
    <row r="1305" spans="1:37" ht="37.5" customHeight="1">
      <c r="A1305" s="99"/>
      <c r="B1305" s="100" t="s">
        <v>816</v>
      </c>
      <c r="C1305" s="101" t="s">
        <v>456</v>
      </c>
      <c r="D1305" s="102" t="e">
        <f>SUMIFS(#REF!,#REF!,$B1305,#REF!,$C1305,#REF!,$D$2)</f>
        <v>#REF!</v>
      </c>
      <c r="E1305" s="102" t="e">
        <f>SUMIFS(#REF!,#REF!,$B1305,#REF!,$C1305,#REF!,$D$2)</f>
        <v>#REF!</v>
      </c>
      <c r="F1305" s="102" t="e">
        <f>SUMIFS(#REF!,#REF!,$B1305,#REF!,$C1305,#REF!,$D$2)</f>
        <v>#REF!</v>
      </c>
      <c r="G1305" s="103" t="e">
        <f>SUMIFS(#REF!,#REF!,$B1305,#REF!,$C1305,#REF!,$G$2)</f>
        <v>#REF!</v>
      </c>
      <c r="H1305" s="103" t="e">
        <f>SUMIFS(#REF!,#REF!,$B1305,#REF!,$C1305,#REF!,$G$2)</f>
        <v>#REF!</v>
      </c>
      <c r="I1305" s="103" t="e">
        <f>SUMIFS(#REF!,#REF!,$B1305,#REF!,$C1305,#REF!,$G$2)</f>
        <v>#REF!</v>
      </c>
      <c r="J1305" s="104" t="e">
        <f>SUMIFS(#REF!,#REF!,$B1305,#REF!,$C1305,#REF!,$J$2)</f>
        <v>#REF!</v>
      </c>
      <c r="K1305" s="104" t="e">
        <f>SUMIFS(#REF!,#REF!,$B1305,#REF!,$C1305,#REF!,$J$2)</f>
        <v>#REF!</v>
      </c>
      <c r="L1305" s="104" t="e">
        <f>SUMIFS(#REF!,#REF!,$B1305,#REF!,$C1305,#REF!,$J$2)</f>
        <v>#REF!</v>
      </c>
      <c r="M1305" s="99"/>
      <c r="N1305" s="99"/>
      <c r="O1305" s="99"/>
      <c r="P1305" s="99"/>
      <c r="Q1305" s="99"/>
      <c r="R1305" s="99"/>
      <c r="S1305" s="99"/>
      <c r="T1305" s="99"/>
      <c r="U1305" s="99"/>
      <c r="V1305" s="99"/>
      <c r="W1305" s="99"/>
      <c r="X1305" s="99"/>
      <c r="Y1305" s="99"/>
      <c r="Z1305" s="99"/>
      <c r="AA1305" s="99"/>
      <c r="AB1305" s="99"/>
      <c r="AC1305" s="99"/>
      <c r="AD1305" s="99"/>
      <c r="AE1305" s="99"/>
      <c r="AF1305" s="99"/>
      <c r="AG1305" s="99"/>
      <c r="AH1305" s="99"/>
      <c r="AI1305" s="99"/>
      <c r="AJ1305" s="99"/>
      <c r="AK1305" s="99"/>
    </row>
    <row r="1306" spans="1:37" ht="37.5" customHeight="1">
      <c r="A1306" s="99"/>
      <c r="B1306" s="100" t="s">
        <v>816</v>
      </c>
      <c r="C1306" s="101" t="s">
        <v>465</v>
      </c>
      <c r="D1306" s="102" t="e">
        <f>SUMIFS(#REF!,#REF!,$B1306,#REF!,$C1306,#REF!,$D$2)</f>
        <v>#REF!</v>
      </c>
      <c r="E1306" s="102" t="e">
        <f>SUMIFS(#REF!,#REF!,$B1306,#REF!,$C1306,#REF!,$D$2)</f>
        <v>#REF!</v>
      </c>
      <c r="F1306" s="102" t="e">
        <f>SUMIFS(#REF!,#REF!,$B1306,#REF!,$C1306,#REF!,$D$2)</f>
        <v>#REF!</v>
      </c>
      <c r="G1306" s="103" t="e">
        <f>SUMIFS(#REF!,#REF!,$B1306,#REF!,$C1306,#REF!,$G$2)</f>
        <v>#REF!</v>
      </c>
      <c r="H1306" s="103" t="e">
        <f>SUMIFS(#REF!,#REF!,$B1306,#REF!,$C1306,#REF!,$G$2)</f>
        <v>#REF!</v>
      </c>
      <c r="I1306" s="103" t="e">
        <f>SUMIFS(#REF!,#REF!,$B1306,#REF!,$C1306,#REF!,$G$2)</f>
        <v>#REF!</v>
      </c>
      <c r="J1306" s="104" t="e">
        <f>SUMIFS(#REF!,#REF!,$B1306,#REF!,$C1306,#REF!,$J$2)</f>
        <v>#REF!</v>
      </c>
      <c r="K1306" s="104" t="e">
        <f>SUMIFS(#REF!,#REF!,$B1306,#REF!,$C1306,#REF!,$J$2)</f>
        <v>#REF!</v>
      </c>
      <c r="L1306" s="104" t="e">
        <f>SUMIFS(#REF!,#REF!,$B1306,#REF!,$C1306,#REF!,$J$2)</f>
        <v>#REF!</v>
      </c>
      <c r="M1306" s="99"/>
      <c r="N1306" s="99"/>
      <c r="O1306" s="99"/>
      <c r="P1306" s="99"/>
      <c r="Q1306" s="99"/>
      <c r="R1306" s="99"/>
      <c r="S1306" s="99"/>
      <c r="T1306" s="99"/>
      <c r="U1306" s="99"/>
      <c r="V1306" s="99"/>
      <c r="W1306" s="99"/>
      <c r="X1306" s="99"/>
      <c r="Y1306" s="99"/>
      <c r="Z1306" s="99"/>
      <c r="AA1306" s="99"/>
      <c r="AB1306" s="99"/>
      <c r="AC1306" s="99"/>
      <c r="AD1306" s="99"/>
      <c r="AE1306" s="99"/>
      <c r="AF1306" s="99"/>
      <c r="AG1306" s="99"/>
      <c r="AH1306" s="99"/>
      <c r="AI1306" s="99"/>
      <c r="AJ1306" s="99"/>
      <c r="AK1306" s="99"/>
    </row>
    <row r="1307" spans="1:37" ht="37.5" customHeight="1">
      <c r="A1307" s="99"/>
      <c r="B1307" s="100" t="s">
        <v>816</v>
      </c>
      <c r="C1307" s="101" t="s">
        <v>191</v>
      </c>
      <c r="D1307" s="102" t="e">
        <f>SUMIFS(#REF!,#REF!,$B1307,#REF!,$C1307,#REF!,$D$2)</f>
        <v>#REF!</v>
      </c>
      <c r="E1307" s="102" t="e">
        <f>SUMIFS(#REF!,#REF!,$B1307,#REF!,$C1307,#REF!,$D$2)</f>
        <v>#REF!</v>
      </c>
      <c r="F1307" s="102" t="e">
        <f>SUMIFS(#REF!,#REF!,$B1307,#REF!,$C1307,#REF!,$D$2)</f>
        <v>#REF!</v>
      </c>
      <c r="G1307" s="103" t="e">
        <f>SUMIFS(#REF!,#REF!,$B1307,#REF!,$C1307,#REF!,$G$2)</f>
        <v>#REF!</v>
      </c>
      <c r="H1307" s="103" t="e">
        <f>SUMIFS(#REF!,#REF!,$B1307,#REF!,$C1307,#REF!,$G$2)</f>
        <v>#REF!</v>
      </c>
      <c r="I1307" s="103" t="e">
        <f>SUMIFS(#REF!,#REF!,$B1307,#REF!,$C1307,#REF!,$G$2)</f>
        <v>#REF!</v>
      </c>
      <c r="J1307" s="104" t="e">
        <f>SUMIFS(#REF!,#REF!,$B1307,#REF!,$C1307,#REF!,$J$2)</f>
        <v>#REF!</v>
      </c>
      <c r="K1307" s="104" t="e">
        <f>SUMIFS(#REF!,#REF!,$B1307,#REF!,$C1307,#REF!,$J$2)</f>
        <v>#REF!</v>
      </c>
      <c r="L1307" s="104" t="e">
        <f>SUMIFS(#REF!,#REF!,$B1307,#REF!,$C1307,#REF!,$J$2)</f>
        <v>#REF!</v>
      </c>
      <c r="M1307" s="99"/>
      <c r="N1307" s="99"/>
      <c r="O1307" s="99"/>
      <c r="P1307" s="99"/>
      <c r="Q1307" s="99"/>
      <c r="R1307" s="99"/>
      <c r="S1307" s="99"/>
      <c r="T1307" s="99"/>
      <c r="U1307" s="99"/>
      <c r="V1307" s="99"/>
      <c r="W1307" s="99"/>
      <c r="X1307" s="99"/>
      <c r="Y1307" s="99"/>
      <c r="Z1307" s="99"/>
      <c r="AA1307" s="99"/>
      <c r="AB1307" s="99"/>
      <c r="AC1307" s="99"/>
      <c r="AD1307" s="99"/>
      <c r="AE1307" s="99"/>
      <c r="AF1307" s="99"/>
      <c r="AG1307" s="99"/>
      <c r="AH1307" s="99"/>
      <c r="AI1307" s="99"/>
      <c r="AJ1307" s="99"/>
      <c r="AK1307" s="99"/>
    </row>
    <row r="1308" spans="1:37" ht="37.5" customHeight="1">
      <c r="A1308" s="99"/>
      <c r="B1308" s="100" t="s">
        <v>816</v>
      </c>
      <c r="C1308" s="101" t="s">
        <v>348</v>
      </c>
      <c r="D1308" s="102" t="e">
        <f>SUMIFS(#REF!,#REF!,$B1308,#REF!,$C1308,#REF!,$D$2)</f>
        <v>#REF!</v>
      </c>
      <c r="E1308" s="102" t="e">
        <f>SUMIFS(#REF!,#REF!,$B1308,#REF!,$C1308,#REF!,$D$2)</f>
        <v>#REF!</v>
      </c>
      <c r="F1308" s="102" t="e">
        <f>SUMIFS(#REF!,#REF!,$B1308,#REF!,$C1308,#REF!,$D$2)</f>
        <v>#REF!</v>
      </c>
      <c r="G1308" s="103" t="e">
        <f>SUMIFS(#REF!,#REF!,$B1308,#REF!,$C1308,#REF!,$G$2)</f>
        <v>#REF!</v>
      </c>
      <c r="H1308" s="103" t="e">
        <f>SUMIFS(#REF!,#REF!,$B1308,#REF!,$C1308,#REF!,$G$2)</f>
        <v>#REF!</v>
      </c>
      <c r="I1308" s="103" t="e">
        <f>SUMIFS(#REF!,#REF!,$B1308,#REF!,$C1308,#REF!,$G$2)</f>
        <v>#REF!</v>
      </c>
      <c r="J1308" s="104" t="e">
        <f>SUMIFS(#REF!,#REF!,$B1308,#REF!,$C1308,#REF!,$J$2)</f>
        <v>#REF!</v>
      </c>
      <c r="K1308" s="104" t="e">
        <f>SUMIFS(#REF!,#REF!,$B1308,#REF!,$C1308,#REF!,$J$2)</f>
        <v>#REF!</v>
      </c>
      <c r="L1308" s="104" t="e">
        <f>SUMIFS(#REF!,#REF!,$B1308,#REF!,$C1308,#REF!,$J$2)</f>
        <v>#REF!</v>
      </c>
      <c r="M1308" s="99"/>
      <c r="N1308" s="99"/>
      <c r="O1308" s="99"/>
      <c r="P1308" s="99"/>
      <c r="Q1308" s="99"/>
      <c r="R1308" s="99"/>
      <c r="S1308" s="99"/>
      <c r="T1308" s="99"/>
      <c r="U1308" s="99"/>
      <c r="V1308" s="99"/>
      <c r="W1308" s="99"/>
      <c r="X1308" s="99"/>
      <c r="Y1308" s="99"/>
      <c r="Z1308" s="99"/>
      <c r="AA1308" s="99"/>
      <c r="AB1308" s="99"/>
      <c r="AC1308" s="99"/>
      <c r="AD1308" s="99"/>
      <c r="AE1308" s="99"/>
      <c r="AF1308" s="99"/>
      <c r="AG1308" s="99"/>
      <c r="AH1308" s="99"/>
      <c r="AI1308" s="99"/>
      <c r="AJ1308" s="99"/>
      <c r="AK1308" s="99"/>
    </row>
    <row r="1309" spans="1:37" ht="37.5" customHeight="1">
      <c r="A1309" s="99"/>
      <c r="B1309" s="100" t="s">
        <v>816</v>
      </c>
      <c r="C1309" s="101" t="s">
        <v>182</v>
      </c>
      <c r="D1309" s="102" t="e">
        <f>SUMIFS(#REF!,#REF!,$B1309,#REF!,$C1309,#REF!,$D$2)</f>
        <v>#REF!</v>
      </c>
      <c r="E1309" s="102" t="e">
        <f>SUMIFS(#REF!,#REF!,$B1309,#REF!,$C1309,#REF!,$D$2)</f>
        <v>#REF!</v>
      </c>
      <c r="F1309" s="102" t="e">
        <f>SUMIFS(#REF!,#REF!,$B1309,#REF!,$C1309,#REF!,$D$2)</f>
        <v>#REF!</v>
      </c>
      <c r="G1309" s="103" t="e">
        <f>SUMIFS(#REF!,#REF!,$B1309,#REF!,$C1309,#REF!,$G$2)</f>
        <v>#REF!</v>
      </c>
      <c r="H1309" s="103" t="e">
        <f>SUMIFS(#REF!,#REF!,$B1309,#REF!,$C1309,#REF!,$G$2)</f>
        <v>#REF!</v>
      </c>
      <c r="I1309" s="103" t="e">
        <f>SUMIFS(#REF!,#REF!,$B1309,#REF!,$C1309,#REF!,$G$2)</f>
        <v>#REF!</v>
      </c>
      <c r="J1309" s="104" t="e">
        <f>SUMIFS(#REF!,#REF!,$B1309,#REF!,$C1309,#REF!,$J$2)</f>
        <v>#REF!</v>
      </c>
      <c r="K1309" s="104" t="e">
        <f>SUMIFS(#REF!,#REF!,$B1309,#REF!,$C1309,#REF!,$J$2)</f>
        <v>#REF!</v>
      </c>
      <c r="L1309" s="104" t="e">
        <f>SUMIFS(#REF!,#REF!,$B1309,#REF!,$C1309,#REF!,$J$2)</f>
        <v>#REF!</v>
      </c>
      <c r="M1309" s="99"/>
      <c r="N1309" s="99"/>
      <c r="O1309" s="99"/>
      <c r="P1309" s="99"/>
      <c r="Q1309" s="99"/>
      <c r="R1309" s="99"/>
      <c r="S1309" s="99"/>
      <c r="T1309" s="99"/>
      <c r="U1309" s="99"/>
      <c r="V1309" s="99"/>
      <c r="W1309" s="99"/>
      <c r="X1309" s="99"/>
      <c r="Y1309" s="99"/>
      <c r="Z1309" s="99"/>
      <c r="AA1309" s="99"/>
      <c r="AB1309" s="99"/>
      <c r="AC1309" s="99"/>
      <c r="AD1309" s="99"/>
      <c r="AE1309" s="99"/>
      <c r="AF1309" s="99"/>
      <c r="AG1309" s="99"/>
      <c r="AH1309" s="99"/>
      <c r="AI1309" s="99"/>
      <c r="AJ1309" s="99"/>
      <c r="AK1309" s="99"/>
    </row>
    <row r="1310" spans="1:37" ht="37.5" customHeight="1">
      <c r="A1310" s="99"/>
      <c r="B1310" s="100" t="s">
        <v>816</v>
      </c>
      <c r="C1310" s="101" t="s">
        <v>170</v>
      </c>
      <c r="D1310" s="102" t="e">
        <f>SUMIFS(#REF!,#REF!,$B1310,#REF!,$C1310,#REF!,$D$2)</f>
        <v>#REF!</v>
      </c>
      <c r="E1310" s="102" t="e">
        <f>SUMIFS(#REF!,#REF!,$B1310,#REF!,$C1310,#REF!,$D$2)</f>
        <v>#REF!</v>
      </c>
      <c r="F1310" s="102" t="e">
        <f>SUMIFS(#REF!,#REF!,$B1310,#REF!,$C1310,#REF!,$D$2)</f>
        <v>#REF!</v>
      </c>
      <c r="G1310" s="103" t="e">
        <f>SUMIFS(#REF!,#REF!,$B1310,#REF!,$C1310,#REF!,$G$2)</f>
        <v>#REF!</v>
      </c>
      <c r="H1310" s="103" t="e">
        <f>SUMIFS(#REF!,#REF!,$B1310,#REF!,$C1310,#REF!,$G$2)</f>
        <v>#REF!</v>
      </c>
      <c r="I1310" s="103" t="e">
        <f>SUMIFS(#REF!,#REF!,$B1310,#REF!,$C1310,#REF!,$G$2)</f>
        <v>#REF!</v>
      </c>
      <c r="J1310" s="104" t="e">
        <f>SUMIFS(#REF!,#REF!,$B1310,#REF!,$C1310,#REF!,$J$2)</f>
        <v>#REF!</v>
      </c>
      <c r="K1310" s="104" t="e">
        <f>SUMIFS(#REF!,#REF!,$B1310,#REF!,$C1310,#REF!,$J$2)</f>
        <v>#REF!</v>
      </c>
      <c r="L1310" s="104" t="e">
        <f>SUMIFS(#REF!,#REF!,$B1310,#REF!,$C1310,#REF!,$J$2)</f>
        <v>#REF!</v>
      </c>
      <c r="M1310" s="99"/>
      <c r="N1310" s="99"/>
      <c r="O1310" s="99"/>
      <c r="P1310" s="99"/>
      <c r="Q1310" s="99"/>
      <c r="R1310" s="99"/>
      <c r="S1310" s="99"/>
      <c r="T1310" s="99"/>
      <c r="U1310" s="99"/>
      <c r="V1310" s="99"/>
      <c r="W1310" s="99"/>
      <c r="X1310" s="99"/>
      <c r="Y1310" s="99"/>
      <c r="Z1310" s="99"/>
      <c r="AA1310" s="99"/>
      <c r="AB1310" s="99"/>
      <c r="AC1310" s="99"/>
      <c r="AD1310" s="99"/>
      <c r="AE1310" s="99"/>
      <c r="AF1310" s="99"/>
      <c r="AG1310" s="99"/>
      <c r="AH1310" s="99"/>
      <c r="AI1310" s="99"/>
      <c r="AJ1310" s="99"/>
      <c r="AK1310" s="99"/>
    </row>
    <row r="1311" spans="1:37" ht="37.5" customHeight="1">
      <c r="A1311" s="99"/>
      <c r="B1311" s="100" t="s">
        <v>816</v>
      </c>
      <c r="C1311" s="101" t="s">
        <v>188</v>
      </c>
      <c r="D1311" s="102" t="e">
        <f>SUMIFS(#REF!,#REF!,$B1311,#REF!,$C1311,#REF!,$D$2)</f>
        <v>#REF!</v>
      </c>
      <c r="E1311" s="102" t="e">
        <f>SUMIFS(#REF!,#REF!,$B1311,#REF!,$C1311,#REF!,$D$2)</f>
        <v>#REF!</v>
      </c>
      <c r="F1311" s="102" t="e">
        <f>SUMIFS(#REF!,#REF!,$B1311,#REF!,$C1311,#REF!,$D$2)</f>
        <v>#REF!</v>
      </c>
      <c r="G1311" s="103" t="e">
        <f>SUMIFS(#REF!,#REF!,$B1311,#REF!,$C1311,#REF!,$G$2)</f>
        <v>#REF!</v>
      </c>
      <c r="H1311" s="103" t="e">
        <f>SUMIFS(#REF!,#REF!,$B1311,#REF!,$C1311,#REF!,$G$2)</f>
        <v>#REF!</v>
      </c>
      <c r="I1311" s="103" t="e">
        <f>SUMIFS(#REF!,#REF!,$B1311,#REF!,$C1311,#REF!,$G$2)</f>
        <v>#REF!</v>
      </c>
      <c r="J1311" s="104" t="e">
        <f>SUMIFS(#REF!,#REF!,$B1311,#REF!,$C1311,#REF!,$J$2)</f>
        <v>#REF!</v>
      </c>
      <c r="K1311" s="104" t="e">
        <f>SUMIFS(#REF!,#REF!,$B1311,#REF!,$C1311,#REF!,$J$2)</f>
        <v>#REF!</v>
      </c>
      <c r="L1311" s="104" t="e">
        <f>SUMIFS(#REF!,#REF!,$B1311,#REF!,$C1311,#REF!,$J$2)</f>
        <v>#REF!</v>
      </c>
      <c r="M1311" s="99"/>
      <c r="N1311" s="99"/>
      <c r="O1311" s="99"/>
      <c r="P1311" s="99"/>
      <c r="Q1311" s="99"/>
      <c r="R1311" s="99"/>
      <c r="S1311" s="99"/>
      <c r="T1311" s="99"/>
      <c r="U1311" s="99"/>
      <c r="V1311" s="99"/>
      <c r="W1311" s="99"/>
      <c r="X1311" s="99"/>
      <c r="Y1311" s="99"/>
      <c r="Z1311" s="99"/>
      <c r="AA1311" s="99"/>
      <c r="AB1311" s="99"/>
      <c r="AC1311" s="99"/>
      <c r="AD1311" s="99"/>
      <c r="AE1311" s="99"/>
      <c r="AF1311" s="99"/>
      <c r="AG1311" s="99"/>
      <c r="AH1311" s="99"/>
      <c r="AI1311" s="99"/>
      <c r="AJ1311" s="99"/>
      <c r="AK1311" s="99"/>
    </row>
    <row r="1312" spans="1:37" ht="37.5" customHeight="1">
      <c r="A1312" s="99"/>
      <c r="B1312" s="100" t="s">
        <v>816</v>
      </c>
      <c r="C1312" s="101" t="s">
        <v>176</v>
      </c>
      <c r="D1312" s="102" t="e">
        <f>SUMIFS(#REF!,#REF!,$B1312,#REF!,$C1312,#REF!,$D$2)</f>
        <v>#REF!</v>
      </c>
      <c r="E1312" s="102" t="e">
        <f>SUMIFS(#REF!,#REF!,$B1312,#REF!,$C1312,#REF!,$D$2)</f>
        <v>#REF!</v>
      </c>
      <c r="F1312" s="102" t="e">
        <f>SUMIFS(#REF!,#REF!,$B1312,#REF!,$C1312,#REF!,$D$2)</f>
        <v>#REF!</v>
      </c>
      <c r="G1312" s="103" t="e">
        <f>SUMIFS(#REF!,#REF!,$B1312,#REF!,$C1312,#REF!,$G$2)</f>
        <v>#REF!</v>
      </c>
      <c r="H1312" s="103" t="e">
        <f>SUMIFS(#REF!,#REF!,$B1312,#REF!,$C1312,#REF!,$G$2)</f>
        <v>#REF!</v>
      </c>
      <c r="I1312" s="103" t="e">
        <f>SUMIFS(#REF!,#REF!,$B1312,#REF!,$C1312,#REF!,$G$2)</f>
        <v>#REF!</v>
      </c>
      <c r="J1312" s="104" t="e">
        <f>SUMIFS(#REF!,#REF!,$B1312,#REF!,$C1312,#REF!,$J$2)</f>
        <v>#REF!</v>
      </c>
      <c r="K1312" s="104" t="e">
        <f>SUMIFS(#REF!,#REF!,$B1312,#REF!,$C1312,#REF!,$J$2)</f>
        <v>#REF!</v>
      </c>
      <c r="L1312" s="104" t="e">
        <f>SUMIFS(#REF!,#REF!,$B1312,#REF!,$C1312,#REF!,$J$2)</f>
        <v>#REF!</v>
      </c>
      <c r="M1312" s="99"/>
      <c r="N1312" s="99"/>
      <c r="O1312" s="99"/>
      <c r="P1312" s="99"/>
      <c r="Q1312" s="99"/>
      <c r="R1312" s="99"/>
      <c r="S1312" s="99"/>
      <c r="T1312" s="99"/>
      <c r="U1312" s="99"/>
      <c r="V1312" s="99"/>
      <c r="W1312" s="99"/>
      <c r="X1312" s="99"/>
      <c r="Y1312" s="99"/>
      <c r="Z1312" s="99"/>
      <c r="AA1312" s="99"/>
      <c r="AB1312" s="99"/>
      <c r="AC1312" s="99"/>
      <c r="AD1312" s="99"/>
      <c r="AE1312" s="99"/>
      <c r="AF1312" s="99"/>
      <c r="AG1312" s="99"/>
      <c r="AH1312" s="99"/>
      <c r="AI1312" s="99"/>
      <c r="AJ1312" s="99"/>
      <c r="AK1312" s="99"/>
    </row>
    <row r="1313" spans="1:37" ht="37.5" customHeight="1">
      <c r="A1313" s="99"/>
      <c r="B1313" s="100" t="s">
        <v>816</v>
      </c>
      <c r="C1313" s="101" t="s">
        <v>194</v>
      </c>
      <c r="D1313" s="102" t="e">
        <f>SUMIFS(#REF!,#REF!,$B1313,#REF!,$C1313,#REF!,$D$2)</f>
        <v>#REF!</v>
      </c>
      <c r="E1313" s="102" t="e">
        <f>SUMIFS(#REF!,#REF!,$B1313,#REF!,$C1313,#REF!,$D$2)</f>
        <v>#REF!</v>
      </c>
      <c r="F1313" s="102" t="e">
        <f>SUMIFS(#REF!,#REF!,$B1313,#REF!,$C1313,#REF!,$D$2)</f>
        <v>#REF!</v>
      </c>
      <c r="G1313" s="103" t="e">
        <f>SUMIFS(#REF!,#REF!,$B1313,#REF!,$C1313,#REF!,$G$2)</f>
        <v>#REF!</v>
      </c>
      <c r="H1313" s="103" t="e">
        <f>SUMIFS(#REF!,#REF!,$B1313,#REF!,$C1313,#REF!,$G$2)</f>
        <v>#REF!</v>
      </c>
      <c r="I1313" s="103" t="e">
        <f>SUMIFS(#REF!,#REF!,$B1313,#REF!,$C1313,#REF!,$G$2)</f>
        <v>#REF!</v>
      </c>
      <c r="J1313" s="104" t="e">
        <f>SUMIFS(#REF!,#REF!,$B1313,#REF!,$C1313,#REF!,$J$2)</f>
        <v>#REF!</v>
      </c>
      <c r="K1313" s="104" t="e">
        <f>SUMIFS(#REF!,#REF!,$B1313,#REF!,$C1313,#REF!,$J$2)</f>
        <v>#REF!</v>
      </c>
      <c r="L1313" s="104" t="e">
        <f>SUMIFS(#REF!,#REF!,$B1313,#REF!,$C1313,#REF!,$J$2)</f>
        <v>#REF!</v>
      </c>
      <c r="M1313" s="97"/>
      <c r="N1313" s="97"/>
      <c r="O1313" s="97"/>
      <c r="P1313" s="97"/>
      <c r="Q1313" s="97"/>
      <c r="R1313" s="97"/>
      <c r="S1313" s="97"/>
      <c r="T1313" s="97"/>
      <c r="U1313" s="97"/>
      <c r="V1313" s="97"/>
      <c r="W1313" s="97"/>
      <c r="X1313" s="97"/>
      <c r="Y1313" s="97"/>
      <c r="Z1313" s="97"/>
      <c r="AA1313" s="97"/>
      <c r="AB1313" s="97"/>
      <c r="AC1313" s="97"/>
      <c r="AD1313" s="97"/>
      <c r="AE1313" s="97"/>
      <c r="AF1313" s="97"/>
      <c r="AG1313" s="97"/>
      <c r="AH1313" s="97"/>
      <c r="AI1313" s="97"/>
      <c r="AJ1313" s="97"/>
      <c r="AK1313" s="97"/>
    </row>
    <row r="1314" spans="1:37" ht="18.75" customHeight="1">
      <c r="A1314" s="94"/>
      <c r="B1314" s="95" t="s">
        <v>712</v>
      </c>
      <c r="C1314" s="94"/>
      <c r="D1314" s="96" t="e">
        <f t="shared" ref="D1314:L1314" si="120">SUM(D1315:D1324)</f>
        <v>#REF!</v>
      </c>
      <c r="E1314" s="96" t="e">
        <f t="shared" si="120"/>
        <v>#REF!</v>
      </c>
      <c r="F1314" s="96" t="e">
        <f t="shared" si="120"/>
        <v>#REF!</v>
      </c>
      <c r="G1314" s="96" t="e">
        <f t="shared" si="120"/>
        <v>#REF!</v>
      </c>
      <c r="H1314" s="96" t="e">
        <f t="shared" si="120"/>
        <v>#REF!</v>
      </c>
      <c r="I1314" s="96" t="e">
        <f t="shared" si="120"/>
        <v>#REF!</v>
      </c>
      <c r="J1314" s="96" t="e">
        <f t="shared" si="120"/>
        <v>#REF!</v>
      </c>
      <c r="K1314" s="96" t="e">
        <f t="shared" si="120"/>
        <v>#REF!</v>
      </c>
      <c r="L1314" s="96" t="e">
        <f t="shared" si="120"/>
        <v>#REF!</v>
      </c>
      <c r="M1314" s="99"/>
      <c r="N1314" s="99"/>
      <c r="O1314" s="99"/>
      <c r="P1314" s="99"/>
      <c r="Q1314" s="99"/>
      <c r="R1314" s="99"/>
      <c r="S1314" s="99"/>
      <c r="T1314" s="99"/>
      <c r="U1314" s="99"/>
      <c r="V1314" s="99"/>
      <c r="W1314" s="99"/>
      <c r="X1314" s="99"/>
      <c r="Y1314" s="99"/>
      <c r="Z1314" s="99"/>
      <c r="AA1314" s="99"/>
      <c r="AB1314" s="99"/>
      <c r="AC1314" s="99"/>
      <c r="AD1314" s="99"/>
      <c r="AE1314" s="99"/>
      <c r="AF1314" s="99"/>
      <c r="AG1314" s="99"/>
      <c r="AH1314" s="99"/>
      <c r="AI1314" s="99"/>
      <c r="AJ1314" s="99"/>
      <c r="AK1314" s="99"/>
    </row>
    <row r="1315" spans="1:37" ht="37.5" customHeight="1">
      <c r="A1315" s="99">
        <f>A1304+1</f>
        <v>120</v>
      </c>
      <c r="B1315" s="100" t="s">
        <v>817</v>
      </c>
      <c r="C1315" s="101" t="s">
        <v>372</v>
      </c>
      <c r="D1315" s="102" t="e">
        <f>SUMIFS(#REF!,#REF!,$B1315,#REF!,$C1315,#REF!,$D$2)</f>
        <v>#REF!</v>
      </c>
      <c r="E1315" s="102" t="e">
        <f>SUMIFS(#REF!,#REF!,$B1315,#REF!,$C1315,#REF!,$D$2)</f>
        <v>#REF!</v>
      </c>
      <c r="F1315" s="102" t="e">
        <f>SUMIFS(#REF!,#REF!,$B1315,#REF!,$C1315,#REF!,$D$2)</f>
        <v>#REF!</v>
      </c>
      <c r="G1315" s="103" t="e">
        <f>SUMIFS(#REF!,#REF!,$B1315,#REF!,$C1315,#REF!,$G$2)</f>
        <v>#REF!</v>
      </c>
      <c r="H1315" s="103" t="e">
        <f>SUMIFS(#REF!,#REF!,$B1315,#REF!,$C1315,#REF!,$G$2)</f>
        <v>#REF!</v>
      </c>
      <c r="I1315" s="103" t="e">
        <f>SUMIFS(#REF!,#REF!,$B1315,#REF!,$C1315,#REF!,$G$2)</f>
        <v>#REF!</v>
      </c>
      <c r="J1315" s="104" t="e">
        <f>SUMIFS(#REF!,#REF!,$B1315,#REF!,$C1315,#REF!,$J$2)</f>
        <v>#REF!</v>
      </c>
      <c r="K1315" s="104" t="e">
        <f>SUMIFS(#REF!,#REF!,$B1315,#REF!,$C1315,#REF!,$J$2)</f>
        <v>#REF!</v>
      </c>
      <c r="L1315" s="104" t="e">
        <f>SUMIFS(#REF!,#REF!,$B1315,#REF!,$C1315,#REF!,$J$2)</f>
        <v>#REF!</v>
      </c>
      <c r="M1315" s="99"/>
      <c r="N1315" s="99"/>
      <c r="O1315" s="99"/>
      <c r="P1315" s="99"/>
      <c r="Q1315" s="99"/>
      <c r="R1315" s="99"/>
      <c r="S1315" s="99"/>
      <c r="T1315" s="99"/>
      <c r="U1315" s="99"/>
      <c r="V1315" s="99"/>
      <c r="W1315" s="99"/>
      <c r="X1315" s="99"/>
      <c r="Y1315" s="99"/>
      <c r="Z1315" s="99"/>
      <c r="AA1315" s="99"/>
      <c r="AB1315" s="99"/>
      <c r="AC1315" s="99"/>
      <c r="AD1315" s="99"/>
      <c r="AE1315" s="99"/>
      <c r="AF1315" s="99"/>
      <c r="AG1315" s="99"/>
      <c r="AH1315" s="99"/>
      <c r="AI1315" s="99"/>
      <c r="AJ1315" s="99"/>
      <c r="AK1315" s="99"/>
    </row>
    <row r="1316" spans="1:37" ht="37.5" customHeight="1">
      <c r="A1316" s="99"/>
      <c r="B1316" s="100" t="s">
        <v>817</v>
      </c>
      <c r="C1316" s="101" t="s">
        <v>456</v>
      </c>
      <c r="D1316" s="102" t="e">
        <f>SUMIFS(#REF!,#REF!,$B1316,#REF!,$C1316,#REF!,$D$2)</f>
        <v>#REF!</v>
      </c>
      <c r="E1316" s="102" t="e">
        <f>SUMIFS(#REF!,#REF!,$B1316,#REF!,$C1316,#REF!,$D$2)</f>
        <v>#REF!</v>
      </c>
      <c r="F1316" s="102" t="e">
        <f>SUMIFS(#REF!,#REF!,$B1316,#REF!,$C1316,#REF!,$D$2)</f>
        <v>#REF!</v>
      </c>
      <c r="G1316" s="103" t="e">
        <f>SUMIFS(#REF!,#REF!,$B1316,#REF!,$C1316,#REF!,$G$2)</f>
        <v>#REF!</v>
      </c>
      <c r="H1316" s="103" t="e">
        <f>SUMIFS(#REF!,#REF!,$B1316,#REF!,$C1316,#REF!,$G$2)</f>
        <v>#REF!</v>
      </c>
      <c r="I1316" s="103" t="e">
        <f>SUMIFS(#REF!,#REF!,$B1316,#REF!,$C1316,#REF!,$G$2)</f>
        <v>#REF!</v>
      </c>
      <c r="J1316" s="104" t="e">
        <f>SUMIFS(#REF!,#REF!,$B1316,#REF!,$C1316,#REF!,$J$2)</f>
        <v>#REF!</v>
      </c>
      <c r="K1316" s="104" t="e">
        <f>SUMIFS(#REF!,#REF!,$B1316,#REF!,$C1316,#REF!,$J$2)</f>
        <v>#REF!</v>
      </c>
      <c r="L1316" s="104" t="e">
        <f>SUMIFS(#REF!,#REF!,$B1316,#REF!,$C1316,#REF!,$J$2)</f>
        <v>#REF!</v>
      </c>
      <c r="M1316" s="99"/>
      <c r="N1316" s="99"/>
      <c r="O1316" s="99"/>
      <c r="P1316" s="99"/>
      <c r="Q1316" s="99"/>
      <c r="R1316" s="99"/>
      <c r="S1316" s="99"/>
      <c r="T1316" s="99"/>
      <c r="U1316" s="99"/>
      <c r="V1316" s="99"/>
      <c r="W1316" s="99"/>
      <c r="X1316" s="99"/>
      <c r="Y1316" s="99"/>
      <c r="Z1316" s="99"/>
      <c r="AA1316" s="99"/>
      <c r="AB1316" s="99"/>
      <c r="AC1316" s="99"/>
      <c r="AD1316" s="99"/>
      <c r="AE1316" s="99"/>
      <c r="AF1316" s="99"/>
      <c r="AG1316" s="99"/>
      <c r="AH1316" s="99"/>
      <c r="AI1316" s="99"/>
      <c r="AJ1316" s="99"/>
      <c r="AK1316" s="99"/>
    </row>
    <row r="1317" spans="1:37" ht="37.5" customHeight="1">
      <c r="A1317" s="99"/>
      <c r="B1317" s="100" t="s">
        <v>817</v>
      </c>
      <c r="C1317" s="101" t="s">
        <v>465</v>
      </c>
      <c r="D1317" s="102" t="e">
        <f>SUMIFS(#REF!,#REF!,$B1317,#REF!,$C1317,#REF!,$D$2)</f>
        <v>#REF!</v>
      </c>
      <c r="E1317" s="102" t="e">
        <f>SUMIFS(#REF!,#REF!,$B1317,#REF!,$C1317,#REF!,$D$2)</f>
        <v>#REF!</v>
      </c>
      <c r="F1317" s="102" t="e">
        <f>SUMIFS(#REF!,#REF!,$B1317,#REF!,$C1317,#REF!,$D$2)</f>
        <v>#REF!</v>
      </c>
      <c r="G1317" s="103" t="e">
        <f>SUMIFS(#REF!,#REF!,$B1317,#REF!,$C1317,#REF!,$G$2)</f>
        <v>#REF!</v>
      </c>
      <c r="H1317" s="103" t="e">
        <f>SUMIFS(#REF!,#REF!,$B1317,#REF!,$C1317,#REF!,$G$2)</f>
        <v>#REF!</v>
      </c>
      <c r="I1317" s="103" t="e">
        <f>SUMIFS(#REF!,#REF!,$B1317,#REF!,$C1317,#REF!,$G$2)</f>
        <v>#REF!</v>
      </c>
      <c r="J1317" s="104" t="e">
        <f>SUMIFS(#REF!,#REF!,$B1317,#REF!,$C1317,#REF!,$J$2)</f>
        <v>#REF!</v>
      </c>
      <c r="K1317" s="104" t="e">
        <f>SUMIFS(#REF!,#REF!,$B1317,#REF!,$C1317,#REF!,$J$2)</f>
        <v>#REF!</v>
      </c>
      <c r="L1317" s="104" t="e">
        <f>SUMIFS(#REF!,#REF!,$B1317,#REF!,$C1317,#REF!,$J$2)</f>
        <v>#REF!</v>
      </c>
      <c r="M1317" s="99"/>
      <c r="N1317" s="99"/>
      <c r="O1317" s="99"/>
      <c r="P1317" s="99"/>
      <c r="Q1317" s="99"/>
      <c r="R1317" s="99"/>
      <c r="S1317" s="99"/>
      <c r="T1317" s="99"/>
      <c r="U1317" s="99"/>
      <c r="V1317" s="99"/>
      <c r="W1317" s="99"/>
      <c r="X1317" s="99"/>
      <c r="Y1317" s="99"/>
      <c r="Z1317" s="99"/>
      <c r="AA1317" s="99"/>
      <c r="AB1317" s="99"/>
      <c r="AC1317" s="99"/>
      <c r="AD1317" s="99"/>
      <c r="AE1317" s="99"/>
      <c r="AF1317" s="99"/>
      <c r="AG1317" s="99"/>
      <c r="AH1317" s="99"/>
      <c r="AI1317" s="99"/>
      <c r="AJ1317" s="99"/>
      <c r="AK1317" s="99"/>
    </row>
    <row r="1318" spans="1:37" ht="37.5" customHeight="1">
      <c r="A1318" s="99"/>
      <c r="B1318" s="100" t="s">
        <v>817</v>
      </c>
      <c r="C1318" s="101" t="s">
        <v>191</v>
      </c>
      <c r="D1318" s="102" t="e">
        <f>SUMIFS(#REF!,#REF!,$B1318,#REF!,$C1318,#REF!,$D$2)</f>
        <v>#REF!</v>
      </c>
      <c r="E1318" s="102" t="e">
        <f>SUMIFS(#REF!,#REF!,$B1318,#REF!,$C1318,#REF!,$D$2)</f>
        <v>#REF!</v>
      </c>
      <c r="F1318" s="102" t="e">
        <f>SUMIFS(#REF!,#REF!,$B1318,#REF!,$C1318,#REF!,$D$2)</f>
        <v>#REF!</v>
      </c>
      <c r="G1318" s="103" t="e">
        <f>SUMIFS(#REF!,#REF!,$B1318,#REF!,$C1318,#REF!,$G$2)</f>
        <v>#REF!</v>
      </c>
      <c r="H1318" s="103" t="e">
        <f>SUMIFS(#REF!,#REF!,$B1318,#REF!,$C1318,#REF!,$G$2)</f>
        <v>#REF!</v>
      </c>
      <c r="I1318" s="103" t="e">
        <f>SUMIFS(#REF!,#REF!,$B1318,#REF!,$C1318,#REF!,$G$2)</f>
        <v>#REF!</v>
      </c>
      <c r="J1318" s="104" t="e">
        <f>SUMIFS(#REF!,#REF!,$B1318,#REF!,$C1318,#REF!,$J$2)</f>
        <v>#REF!</v>
      </c>
      <c r="K1318" s="104" t="e">
        <f>SUMIFS(#REF!,#REF!,$B1318,#REF!,$C1318,#REF!,$J$2)</f>
        <v>#REF!</v>
      </c>
      <c r="L1318" s="104" t="e">
        <f>SUMIFS(#REF!,#REF!,$B1318,#REF!,$C1318,#REF!,$J$2)</f>
        <v>#REF!</v>
      </c>
      <c r="M1318" s="99"/>
      <c r="N1318" s="99"/>
      <c r="O1318" s="99"/>
      <c r="P1318" s="99"/>
      <c r="Q1318" s="99"/>
      <c r="R1318" s="99"/>
      <c r="S1318" s="99"/>
      <c r="T1318" s="99"/>
      <c r="U1318" s="99"/>
      <c r="V1318" s="99"/>
      <c r="W1318" s="99"/>
      <c r="X1318" s="99"/>
      <c r="Y1318" s="99"/>
      <c r="Z1318" s="99"/>
      <c r="AA1318" s="99"/>
      <c r="AB1318" s="99"/>
      <c r="AC1318" s="99"/>
      <c r="AD1318" s="99"/>
      <c r="AE1318" s="99"/>
      <c r="AF1318" s="99"/>
      <c r="AG1318" s="99"/>
      <c r="AH1318" s="99"/>
      <c r="AI1318" s="99"/>
      <c r="AJ1318" s="99"/>
      <c r="AK1318" s="99"/>
    </row>
    <row r="1319" spans="1:37" ht="37.5" customHeight="1">
      <c r="A1319" s="99"/>
      <c r="B1319" s="100" t="s">
        <v>817</v>
      </c>
      <c r="C1319" s="101" t="s">
        <v>348</v>
      </c>
      <c r="D1319" s="102" t="e">
        <f>SUMIFS(#REF!,#REF!,$B1319,#REF!,$C1319,#REF!,$D$2)</f>
        <v>#REF!</v>
      </c>
      <c r="E1319" s="102" t="e">
        <f>SUMIFS(#REF!,#REF!,$B1319,#REF!,$C1319,#REF!,$D$2)</f>
        <v>#REF!</v>
      </c>
      <c r="F1319" s="102" t="e">
        <f>SUMIFS(#REF!,#REF!,$B1319,#REF!,$C1319,#REF!,$D$2)</f>
        <v>#REF!</v>
      </c>
      <c r="G1319" s="103" t="e">
        <f>SUMIFS(#REF!,#REF!,$B1319,#REF!,$C1319,#REF!,$G$2)</f>
        <v>#REF!</v>
      </c>
      <c r="H1319" s="103" t="e">
        <f>SUMIFS(#REF!,#REF!,$B1319,#REF!,$C1319,#REF!,$G$2)</f>
        <v>#REF!</v>
      </c>
      <c r="I1319" s="103" t="e">
        <f>SUMIFS(#REF!,#REF!,$B1319,#REF!,$C1319,#REF!,$G$2)</f>
        <v>#REF!</v>
      </c>
      <c r="J1319" s="104" t="e">
        <f>SUMIFS(#REF!,#REF!,$B1319,#REF!,$C1319,#REF!,$J$2)</f>
        <v>#REF!</v>
      </c>
      <c r="K1319" s="104" t="e">
        <f>SUMIFS(#REF!,#REF!,$B1319,#REF!,$C1319,#REF!,$J$2)</f>
        <v>#REF!</v>
      </c>
      <c r="L1319" s="104" t="e">
        <f>SUMIFS(#REF!,#REF!,$B1319,#REF!,$C1319,#REF!,$J$2)</f>
        <v>#REF!</v>
      </c>
      <c r="M1319" s="99"/>
      <c r="N1319" s="99"/>
      <c r="O1319" s="99"/>
      <c r="P1319" s="99"/>
      <c r="Q1319" s="99"/>
      <c r="R1319" s="99"/>
      <c r="S1319" s="99"/>
      <c r="T1319" s="99"/>
      <c r="U1319" s="99"/>
      <c r="V1319" s="99"/>
      <c r="W1319" s="99"/>
      <c r="X1319" s="99"/>
      <c r="Y1319" s="99"/>
      <c r="Z1319" s="99"/>
      <c r="AA1319" s="99"/>
      <c r="AB1319" s="99"/>
      <c r="AC1319" s="99"/>
      <c r="AD1319" s="99"/>
      <c r="AE1319" s="99"/>
      <c r="AF1319" s="99"/>
      <c r="AG1319" s="99"/>
      <c r="AH1319" s="99"/>
      <c r="AI1319" s="99"/>
      <c r="AJ1319" s="99"/>
      <c r="AK1319" s="99"/>
    </row>
    <row r="1320" spans="1:37" ht="37.5" customHeight="1">
      <c r="A1320" s="99"/>
      <c r="B1320" s="100" t="s">
        <v>817</v>
      </c>
      <c r="C1320" s="101" t="s">
        <v>182</v>
      </c>
      <c r="D1320" s="102" t="e">
        <f>SUMIFS(#REF!,#REF!,$B1320,#REF!,$C1320,#REF!,$D$2)</f>
        <v>#REF!</v>
      </c>
      <c r="E1320" s="102" t="e">
        <f>SUMIFS(#REF!,#REF!,$B1320,#REF!,$C1320,#REF!,$D$2)</f>
        <v>#REF!</v>
      </c>
      <c r="F1320" s="102" t="e">
        <f>SUMIFS(#REF!,#REF!,$B1320,#REF!,$C1320,#REF!,$D$2)</f>
        <v>#REF!</v>
      </c>
      <c r="G1320" s="103" t="e">
        <f>SUMIFS(#REF!,#REF!,$B1320,#REF!,$C1320,#REF!,$G$2)</f>
        <v>#REF!</v>
      </c>
      <c r="H1320" s="103" t="e">
        <f>SUMIFS(#REF!,#REF!,$B1320,#REF!,$C1320,#REF!,$G$2)</f>
        <v>#REF!</v>
      </c>
      <c r="I1320" s="103" t="e">
        <f>SUMIFS(#REF!,#REF!,$B1320,#REF!,$C1320,#REF!,$G$2)</f>
        <v>#REF!</v>
      </c>
      <c r="J1320" s="104" t="e">
        <f>SUMIFS(#REF!,#REF!,$B1320,#REF!,$C1320,#REF!,$J$2)</f>
        <v>#REF!</v>
      </c>
      <c r="K1320" s="104" t="e">
        <f>SUMIFS(#REF!,#REF!,$B1320,#REF!,$C1320,#REF!,$J$2)</f>
        <v>#REF!</v>
      </c>
      <c r="L1320" s="104" t="e">
        <f>SUMIFS(#REF!,#REF!,$B1320,#REF!,$C1320,#REF!,$J$2)</f>
        <v>#REF!</v>
      </c>
      <c r="M1320" s="99"/>
      <c r="N1320" s="99"/>
      <c r="O1320" s="99"/>
      <c r="P1320" s="99"/>
      <c r="Q1320" s="99"/>
      <c r="R1320" s="99"/>
      <c r="S1320" s="99"/>
      <c r="T1320" s="99"/>
      <c r="U1320" s="99"/>
      <c r="V1320" s="99"/>
      <c r="W1320" s="99"/>
      <c r="X1320" s="99"/>
      <c r="Y1320" s="99"/>
      <c r="Z1320" s="99"/>
      <c r="AA1320" s="99"/>
      <c r="AB1320" s="99"/>
      <c r="AC1320" s="99"/>
      <c r="AD1320" s="99"/>
      <c r="AE1320" s="99"/>
      <c r="AF1320" s="99"/>
      <c r="AG1320" s="99"/>
      <c r="AH1320" s="99"/>
      <c r="AI1320" s="99"/>
      <c r="AJ1320" s="99"/>
      <c r="AK1320" s="99"/>
    </row>
    <row r="1321" spans="1:37" ht="37.5" customHeight="1">
      <c r="A1321" s="99"/>
      <c r="B1321" s="100" t="s">
        <v>817</v>
      </c>
      <c r="C1321" s="101" t="s">
        <v>170</v>
      </c>
      <c r="D1321" s="102" t="e">
        <f>SUMIFS(#REF!,#REF!,$B1321,#REF!,$C1321,#REF!,$D$2)</f>
        <v>#REF!</v>
      </c>
      <c r="E1321" s="102" t="e">
        <f>SUMIFS(#REF!,#REF!,$B1321,#REF!,$C1321,#REF!,$D$2)</f>
        <v>#REF!</v>
      </c>
      <c r="F1321" s="102" t="e">
        <f>SUMIFS(#REF!,#REF!,$B1321,#REF!,$C1321,#REF!,$D$2)</f>
        <v>#REF!</v>
      </c>
      <c r="G1321" s="103" t="e">
        <f>SUMIFS(#REF!,#REF!,$B1321,#REF!,$C1321,#REF!,$G$2)</f>
        <v>#REF!</v>
      </c>
      <c r="H1321" s="103" t="e">
        <f>SUMIFS(#REF!,#REF!,$B1321,#REF!,$C1321,#REF!,$G$2)</f>
        <v>#REF!</v>
      </c>
      <c r="I1321" s="103" t="e">
        <f>SUMIFS(#REF!,#REF!,$B1321,#REF!,$C1321,#REF!,$G$2)</f>
        <v>#REF!</v>
      </c>
      <c r="J1321" s="104" t="e">
        <f>SUMIFS(#REF!,#REF!,$B1321,#REF!,$C1321,#REF!,$J$2)</f>
        <v>#REF!</v>
      </c>
      <c r="K1321" s="104" t="e">
        <f>SUMIFS(#REF!,#REF!,$B1321,#REF!,$C1321,#REF!,$J$2)</f>
        <v>#REF!</v>
      </c>
      <c r="L1321" s="104" t="e">
        <f>SUMIFS(#REF!,#REF!,$B1321,#REF!,$C1321,#REF!,$J$2)</f>
        <v>#REF!</v>
      </c>
      <c r="M1321" s="99"/>
      <c r="N1321" s="99"/>
      <c r="O1321" s="99"/>
      <c r="P1321" s="99"/>
      <c r="Q1321" s="99"/>
      <c r="R1321" s="99"/>
      <c r="S1321" s="99"/>
      <c r="T1321" s="99"/>
      <c r="U1321" s="99"/>
      <c r="V1321" s="99"/>
      <c r="W1321" s="99"/>
      <c r="X1321" s="99"/>
      <c r="Y1321" s="99"/>
      <c r="Z1321" s="99"/>
      <c r="AA1321" s="99"/>
      <c r="AB1321" s="99"/>
      <c r="AC1321" s="99"/>
      <c r="AD1321" s="99"/>
      <c r="AE1321" s="99"/>
      <c r="AF1321" s="99"/>
      <c r="AG1321" s="99"/>
      <c r="AH1321" s="99"/>
      <c r="AI1321" s="99"/>
      <c r="AJ1321" s="99"/>
      <c r="AK1321" s="99"/>
    </row>
    <row r="1322" spans="1:37" ht="37.5" customHeight="1">
      <c r="A1322" s="99"/>
      <c r="B1322" s="100" t="s">
        <v>817</v>
      </c>
      <c r="C1322" s="101" t="s">
        <v>188</v>
      </c>
      <c r="D1322" s="102" t="e">
        <f>SUMIFS(#REF!,#REF!,$B1322,#REF!,$C1322,#REF!,$D$2)</f>
        <v>#REF!</v>
      </c>
      <c r="E1322" s="102" t="e">
        <f>SUMIFS(#REF!,#REF!,$B1322,#REF!,$C1322,#REF!,$D$2)</f>
        <v>#REF!</v>
      </c>
      <c r="F1322" s="102" t="e">
        <f>SUMIFS(#REF!,#REF!,$B1322,#REF!,$C1322,#REF!,$D$2)</f>
        <v>#REF!</v>
      </c>
      <c r="G1322" s="103" t="e">
        <f>SUMIFS(#REF!,#REF!,$B1322,#REF!,$C1322,#REF!,$G$2)</f>
        <v>#REF!</v>
      </c>
      <c r="H1322" s="103" t="e">
        <f>SUMIFS(#REF!,#REF!,$B1322,#REF!,$C1322,#REF!,$G$2)</f>
        <v>#REF!</v>
      </c>
      <c r="I1322" s="103" t="e">
        <f>SUMIFS(#REF!,#REF!,$B1322,#REF!,$C1322,#REF!,$G$2)</f>
        <v>#REF!</v>
      </c>
      <c r="J1322" s="104" t="e">
        <f>SUMIFS(#REF!,#REF!,$B1322,#REF!,$C1322,#REF!,$J$2)</f>
        <v>#REF!</v>
      </c>
      <c r="K1322" s="104" t="e">
        <f>SUMIFS(#REF!,#REF!,$B1322,#REF!,$C1322,#REF!,$J$2)</f>
        <v>#REF!</v>
      </c>
      <c r="L1322" s="104" t="e">
        <f>SUMIFS(#REF!,#REF!,$B1322,#REF!,$C1322,#REF!,$J$2)</f>
        <v>#REF!</v>
      </c>
      <c r="M1322" s="99"/>
      <c r="N1322" s="99"/>
      <c r="O1322" s="99"/>
      <c r="P1322" s="99"/>
      <c r="Q1322" s="99"/>
      <c r="R1322" s="99"/>
      <c r="S1322" s="99"/>
      <c r="T1322" s="99"/>
      <c r="U1322" s="99"/>
      <c r="V1322" s="99"/>
      <c r="W1322" s="99"/>
      <c r="X1322" s="99"/>
      <c r="Y1322" s="99"/>
      <c r="Z1322" s="99"/>
      <c r="AA1322" s="99"/>
      <c r="AB1322" s="99"/>
      <c r="AC1322" s="99"/>
      <c r="AD1322" s="99"/>
      <c r="AE1322" s="99"/>
      <c r="AF1322" s="99"/>
      <c r="AG1322" s="99"/>
      <c r="AH1322" s="99"/>
      <c r="AI1322" s="99"/>
      <c r="AJ1322" s="99"/>
      <c r="AK1322" s="99"/>
    </row>
    <row r="1323" spans="1:37" ht="37.5" customHeight="1">
      <c r="A1323" s="99"/>
      <c r="B1323" s="100" t="s">
        <v>817</v>
      </c>
      <c r="C1323" s="101" t="s">
        <v>176</v>
      </c>
      <c r="D1323" s="102" t="e">
        <f>SUMIFS(#REF!,#REF!,$B1323,#REF!,$C1323,#REF!,$D$2)</f>
        <v>#REF!</v>
      </c>
      <c r="E1323" s="102" t="e">
        <f>SUMIFS(#REF!,#REF!,$B1323,#REF!,$C1323,#REF!,$D$2)</f>
        <v>#REF!</v>
      </c>
      <c r="F1323" s="102" t="e">
        <f>SUMIFS(#REF!,#REF!,$B1323,#REF!,$C1323,#REF!,$D$2)</f>
        <v>#REF!</v>
      </c>
      <c r="G1323" s="103" t="e">
        <f>SUMIFS(#REF!,#REF!,$B1323,#REF!,$C1323,#REF!,$G$2)</f>
        <v>#REF!</v>
      </c>
      <c r="H1323" s="103" t="e">
        <f>SUMIFS(#REF!,#REF!,$B1323,#REF!,$C1323,#REF!,$G$2)</f>
        <v>#REF!</v>
      </c>
      <c r="I1323" s="103" t="e">
        <f>SUMIFS(#REF!,#REF!,$B1323,#REF!,$C1323,#REF!,$G$2)</f>
        <v>#REF!</v>
      </c>
      <c r="J1323" s="104" t="e">
        <f>SUMIFS(#REF!,#REF!,$B1323,#REF!,$C1323,#REF!,$J$2)</f>
        <v>#REF!</v>
      </c>
      <c r="K1323" s="104" t="e">
        <f>SUMIFS(#REF!,#REF!,$B1323,#REF!,$C1323,#REF!,$J$2)</f>
        <v>#REF!</v>
      </c>
      <c r="L1323" s="104" t="e">
        <f>SUMIFS(#REF!,#REF!,$B1323,#REF!,$C1323,#REF!,$J$2)</f>
        <v>#REF!</v>
      </c>
      <c r="M1323" s="99"/>
      <c r="N1323" s="99"/>
      <c r="O1323" s="99"/>
      <c r="P1323" s="99"/>
      <c r="Q1323" s="99"/>
      <c r="R1323" s="99"/>
      <c r="S1323" s="99"/>
      <c r="T1323" s="99"/>
      <c r="U1323" s="99"/>
      <c r="V1323" s="99"/>
      <c r="W1323" s="99"/>
      <c r="X1323" s="99"/>
      <c r="Y1323" s="99"/>
      <c r="Z1323" s="99"/>
      <c r="AA1323" s="99"/>
      <c r="AB1323" s="99"/>
      <c r="AC1323" s="99"/>
      <c r="AD1323" s="99"/>
      <c r="AE1323" s="99"/>
      <c r="AF1323" s="99"/>
      <c r="AG1323" s="99"/>
      <c r="AH1323" s="99"/>
      <c r="AI1323" s="99"/>
      <c r="AJ1323" s="99"/>
      <c r="AK1323" s="99"/>
    </row>
    <row r="1324" spans="1:37" ht="37.5" customHeight="1">
      <c r="A1324" s="99"/>
      <c r="B1324" s="100" t="s">
        <v>817</v>
      </c>
      <c r="C1324" s="101" t="s">
        <v>194</v>
      </c>
      <c r="D1324" s="102" t="e">
        <f>SUMIFS(#REF!,#REF!,$B1324,#REF!,$C1324,#REF!,$D$2)</f>
        <v>#REF!</v>
      </c>
      <c r="E1324" s="102" t="e">
        <f>SUMIFS(#REF!,#REF!,$B1324,#REF!,$C1324,#REF!,$D$2)</f>
        <v>#REF!</v>
      </c>
      <c r="F1324" s="102" t="e">
        <f>SUMIFS(#REF!,#REF!,$B1324,#REF!,$C1324,#REF!,$D$2)</f>
        <v>#REF!</v>
      </c>
      <c r="G1324" s="103" t="e">
        <f>SUMIFS(#REF!,#REF!,$B1324,#REF!,$C1324,#REF!,$G$2)</f>
        <v>#REF!</v>
      </c>
      <c r="H1324" s="103" t="e">
        <f>SUMIFS(#REF!,#REF!,$B1324,#REF!,$C1324,#REF!,$G$2)</f>
        <v>#REF!</v>
      </c>
      <c r="I1324" s="103" t="e">
        <f>SUMIFS(#REF!,#REF!,$B1324,#REF!,$C1324,#REF!,$G$2)</f>
        <v>#REF!</v>
      </c>
      <c r="J1324" s="104" t="e">
        <f>SUMIFS(#REF!,#REF!,$B1324,#REF!,$C1324,#REF!,$J$2)</f>
        <v>#REF!</v>
      </c>
      <c r="K1324" s="104" t="e">
        <f>SUMIFS(#REF!,#REF!,$B1324,#REF!,$C1324,#REF!,$J$2)</f>
        <v>#REF!</v>
      </c>
      <c r="L1324" s="104" t="e">
        <f>SUMIFS(#REF!,#REF!,$B1324,#REF!,$C1324,#REF!,$J$2)</f>
        <v>#REF!</v>
      </c>
      <c r="M1324" s="97"/>
      <c r="N1324" s="97"/>
      <c r="O1324" s="97"/>
      <c r="P1324" s="97"/>
      <c r="Q1324" s="97"/>
      <c r="R1324" s="97"/>
      <c r="S1324" s="97"/>
      <c r="T1324" s="97"/>
      <c r="U1324" s="97"/>
      <c r="V1324" s="97"/>
      <c r="W1324" s="97"/>
      <c r="X1324" s="97"/>
      <c r="Y1324" s="97"/>
      <c r="Z1324" s="97"/>
      <c r="AA1324" s="97"/>
      <c r="AB1324" s="97"/>
      <c r="AC1324" s="97"/>
      <c r="AD1324" s="97"/>
      <c r="AE1324" s="97"/>
      <c r="AF1324" s="97"/>
      <c r="AG1324" s="97"/>
      <c r="AH1324" s="97"/>
      <c r="AI1324" s="97"/>
      <c r="AJ1324" s="97"/>
      <c r="AK1324" s="97"/>
    </row>
    <row r="1325" spans="1:37" ht="18.75" customHeight="1">
      <c r="A1325" s="94"/>
      <c r="B1325" s="95" t="s">
        <v>712</v>
      </c>
      <c r="C1325" s="94"/>
      <c r="D1325" s="96" t="e">
        <f t="shared" ref="D1325:L1325" si="121">SUM(D1326:D1335)</f>
        <v>#REF!</v>
      </c>
      <c r="E1325" s="96" t="e">
        <f t="shared" si="121"/>
        <v>#REF!</v>
      </c>
      <c r="F1325" s="96" t="e">
        <f t="shared" si="121"/>
        <v>#REF!</v>
      </c>
      <c r="G1325" s="96" t="e">
        <f t="shared" si="121"/>
        <v>#REF!</v>
      </c>
      <c r="H1325" s="96" t="e">
        <f t="shared" si="121"/>
        <v>#REF!</v>
      </c>
      <c r="I1325" s="96" t="e">
        <f t="shared" si="121"/>
        <v>#REF!</v>
      </c>
      <c r="J1325" s="96" t="e">
        <f t="shared" si="121"/>
        <v>#REF!</v>
      </c>
      <c r="K1325" s="96" t="e">
        <f t="shared" si="121"/>
        <v>#REF!</v>
      </c>
      <c r="L1325" s="96" t="e">
        <f t="shared" si="121"/>
        <v>#REF!</v>
      </c>
      <c r="M1325" s="99"/>
      <c r="N1325" s="99"/>
      <c r="O1325" s="99"/>
      <c r="P1325" s="99"/>
      <c r="Q1325" s="99"/>
      <c r="R1325" s="99"/>
      <c r="S1325" s="99"/>
      <c r="T1325" s="99"/>
      <c r="U1325" s="99"/>
      <c r="V1325" s="99"/>
      <c r="W1325" s="99"/>
      <c r="X1325" s="99"/>
      <c r="Y1325" s="99"/>
      <c r="Z1325" s="99"/>
      <c r="AA1325" s="99"/>
      <c r="AB1325" s="99"/>
      <c r="AC1325" s="99"/>
      <c r="AD1325" s="99"/>
      <c r="AE1325" s="99"/>
      <c r="AF1325" s="99"/>
      <c r="AG1325" s="99"/>
      <c r="AH1325" s="99"/>
      <c r="AI1325" s="99"/>
      <c r="AJ1325" s="99"/>
      <c r="AK1325" s="99"/>
    </row>
    <row r="1326" spans="1:37" ht="37.5" customHeight="1">
      <c r="A1326" s="99">
        <f>A1315+1</f>
        <v>121</v>
      </c>
      <c r="B1326" s="100" t="s">
        <v>818</v>
      </c>
      <c r="C1326" s="101" t="s">
        <v>372</v>
      </c>
      <c r="D1326" s="102" t="e">
        <f>SUMIFS(#REF!,#REF!,$B1326,#REF!,$C1326,#REF!,$D$2)</f>
        <v>#REF!</v>
      </c>
      <c r="E1326" s="102" t="e">
        <f>SUMIFS(#REF!,#REF!,$B1326,#REF!,$C1326,#REF!,$D$2)</f>
        <v>#REF!</v>
      </c>
      <c r="F1326" s="102" t="e">
        <f>SUMIFS(#REF!,#REF!,$B1326,#REF!,$C1326,#REF!,$D$2)</f>
        <v>#REF!</v>
      </c>
      <c r="G1326" s="103" t="e">
        <f>SUMIFS(#REF!,#REF!,$B1326,#REF!,$C1326,#REF!,$G$2)</f>
        <v>#REF!</v>
      </c>
      <c r="H1326" s="103" t="e">
        <f>SUMIFS(#REF!,#REF!,$B1326,#REF!,$C1326,#REF!,$G$2)</f>
        <v>#REF!</v>
      </c>
      <c r="I1326" s="103" t="e">
        <f>SUMIFS(#REF!,#REF!,$B1326,#REF!,$C1326,#REF!,$G$2)</f>
        <v>#REF!</v>
      </c>
      <c r="J1326" s="104" t="e">
        <f>SUMIFS(#REF!,#REF!,$B1326,#REF!,$C1326,#REF!,$J$2)</f>
        <v>#REF!</v>
      </c>
      <c r="K1326" s="104" t="e">
        <f>SUMIFS(#REF!,#REF!,$B1326,#REF!,$C1326,#REF!,$J$2)</f>
        <v>#REF!</v>
      </c>
      <c r="L1326" s="104" t="e">
        <f>SUMIFS(#REF!,#REF!,$B1326,#REF!,$C1326,#REF!,$J$2)</f>
        <v>#REF!</v>
      </c>
      <c r="M1326" s="99"/>
      <c r="N1326" s="99"/>
      <c r="O1326" s="99"/>
      <c r="P1326" s="99"/>
      <c r="Q1326" s="99"/>
      <c r="R1326" s="99"/>
      <c r="S1326" s="99"/>
      <c r="T1326" s="99"/>
      <c r="U1326" s="99"/>
      <c r="V1326" s="99"/>
      <c r="W1326" s="99"/>
      <c r="X1326" s="99"/>
      <c r="Y1326" s="99"/>
      <c r="Z1326" s="99"/>
      <c r="AA1326" s="99"/>
      <c r="AB1326" s="99"/>
      <c r="AC1326" s="99"/>
      <c r="AD1326" s="99"/>
      <c r="AE1326" s="99"/>
      <c r="AF1326" s="99"/>
      <c r="AG1326" s="99"/>
      <c r="AH1326" s="99"/>
      <c r="AI1326" s="99"/>
      <c r="AJ1326" s="99"/>
      <c r="AK1326" s="99"/>
    </row>
    <row r="1327" spans="1:37" ht="37.5" customHeight="1">
      <c r="A1327" s="99"/>
      <c r="B1327" s="100" t="s">
        <v>818</v>
      </c>
      <c r="C1327" s="101" t="s">
        <v>456</v>
      </c>
      <c r="D1327" s="102" t="e">
        <f>SUMIFS(#REF!,#REF!,$B1327,#REF!,$C1327,#REF!,$D$2)</f>
        <v>#REF!</v>
      </c>
      <c r="E1327" s="102" t="e">
        <f>SUMIFS(#REF!,#REF!,$B1327,#REF!,$C1327,#REF!,$D$2)</f>
        <v>#REF!</v>
      </c>
      <c r="F1327" s="102" t="e">
        <f>SUMIFS(#REF!,#REF!,$B1327,#REF!,$C1327,#REF!,$D$2)</f>
        <v>#REF!</v>
      </c>
      <c r="G1327" s="103" t="e">
        <f>SUMIFS(#REF!,#REF!,$B1327,#REF!,$C1327,#REF!,$G$2)</f>
        <v>#REF!</v>
      </c>
      <c r="H1327" s="103" t="e">
        <f>SUMIFS(#REF!,#REF!,$B1327,#REF!,$C1327,#REF!,$G$2)</f>
        <v>#REF!</v>
      </c>
      <c r="I1327" s="103" t="e">
        <f>SUMIFS(#REF!,#REF!,$B1327,#REF!,$C1327,#REF!,$G$2)</f>
        <v>#REF!</v>
      </c>
      <c r="J1327" s="104" t="e">
        <f>SUMIFS(#REF!,#REF!,$B1327,#REF!,$C1327,#REF!,$J$2)</f>
        <v>#REF!</v>
      </c>
      <c r="K1327" s="104" t="e">
        <f>SUMIFS(#REF!,#REF!,$B1327,#REF!,$C1327,#REF!,$J$2)</f>
        <v>#REF!</v>
      </c>
      <c r="L1327" s="104" t="e">
        <f>SUMIFS(#REF!,#REF!,$B1327,#REF!,$C1327,#REF!,$J$2)</f>
        <v>#REF!</v>
      </c>
      <c r="M1327" s="99"/>
      <c r="N1327" s="99"/>
      <c r="O1327" s="99"/>
      <c r="P1327" s="99"/>
      <c r="Q1327" s="99"/>
      <c r="R1327" s="99"/>
      <c r="S1327" s="99"/>
      <c r="T1327" s="99"/>
      <c r="U1327" s="99"/>
      <c r="V1327" s="99"/>
      <c r="W1327" s="99"/>
      <c r="X1327" s="99"/>
      <c r="Y1327" s="99"/>
      <c r="Z1327" s="99"/>
      <c r="AA1327" s="99"/>
      <c r="AB1327" s="99"/>
      <c r="AC1327" s="99"/>
      <c r="AD1327" s="99"/>
      <c r="AE1327" s="99"/>
      <c r="AF1327" s="99"/>
      <c r="AG1327" s="99"/>
      <c r="AH1327" s="99"/>
      <c r="AI1327" s="99"/>
      <c r="AJ1327" s="99"/>
      <c r="AK1327" s="99"/>
    </row>
    <row r="1328" spans="1:37" ht="37.5" customHeight="1">
      <c r="A1328" s="99"/>
      <c r="B1328" s="100" t="s">
        <v>818</v>
      </c>
      <c r="C1328" s="101" t="s">
        <v>465</v>
      </c>
      <c r="D1328" s="102" t="e">
        <f>SUMIFS(#REF!,#REF!,$B1328,#REF!,$C1328,#REF!,$D$2)</f>
        <v>#REF!</v>
      </c>
      <c r="E1328" s="102" t="e">
        <f>SUMIFS(#REF!,#REF!,$B1328,#REF!,$C1328,#REF!,$D$2)</f>
        <v>#REF!</v>
      </c>
      <c r="F1328" s="102" t="e">
        <f>SUMIFS(#REF!,#REF!,$B1328,#REF!,$C1328,#REF!,$D$2)</f>
        <v>#REF!</v>
      </c>
      <c r="G1328" s="103" t="e">
        <f>SUMIFS(#REF!,#REF!,$B1328,#REF!,$C1328,#REF!,$G$2)</f>
        <v>#REF!</v>
      </c>
      <c r="H1328" s="103" t="e">
        <f>SUMIFS(#REF!,#REF!,$B1328,#REF!,$C1328,#REF!,$G$2)</f>
        <v>#REF!</v>
      </c>
      <c r="I1328" s="103" t="e">
        <f>SUMIFS(#REF!,#REF!,$B1328,#REF!,$C1328,#REF!,$G$2)</f>
        <v>#REF!</v>
      </c>
      <c r="J1328" s="104" t="e">
        <f>SUMIFS(#REF!,#REF!,$B1328,#REF!,$C1328,#REF!,$J$2)</f>
        <v>#REF!</v>
      </c>
      <c r="K1328" s="104" t="e">
        <f>SUMIFS(#REF!,#REF!,$B1328,#REF!,$C1328,#REF!,$J$2)</f>
        <v>#REF!</v>
      </c>
      <c r="L1328" s="104" t="e">
        <f>SUMIFS(#REF!,#REF!,$B1328,#REF!,$C1328,#REF!,$J$2)</f>
        <v>#REF!</v>
      </c>
      <c r="M1328" s="99"/>
      <c r="N1328" s="99"/>
      <c r="O1328" s="99"/>
      <c r="P1328" s="99"/>
      <c r="Q1328" s="99"/>
      <c r="R1328" s="99"/>
      <c r="S1328" s="99"/>
      <c r="T1328" s="99"/>
      <c r="U1328" s="99"/>
      <c r="V1328" s="99"/>
      <c r="W1328" s="99"/>
      <c r="X1328" s="99"/>
      <c r="Y1328" s="99"/>
      <c r="Z1328" s="99"/>
      <c r="AA1328" s="99"/>
      <c r="AB1328" s="99"/>
      <c r="AC1328" s="99"/>
      <c r="AD1328" s="99"/>
      <c r="AE1328" s="99"/>
      <c r="AF1328" s="99"/>
      <c r="AG1328" s="99"/>
      <c r="AH1328" s="99"/>
      <c r="AI1328" s="99"/>
      <c r="AJ1328" s="99"/>
      <c r="AK1328" s="99"/>
    </row>
    <row r="1329" spans="1:37" ht="37.5" customHeight="1">
      <c r="A1329" s="99"/>
      <c r="B1329" s="100" t="s">
        <v>818</v>
      </c>
      <c r="C1329" s="101" t="s">
        <v>191</v>
      </c>
      <c r="D1329" s="102" t="e">
        <f>SUMIFS(#REF!,#REF!,$B1329,#REF!,$C1329,#REF!,$D$2)</f>
        <v>#REF!</v>
      </c>
      <c r="E1329" s="102" t="e">
        <f>SUMIFS(#REF!,#REF!,$B1329,#REF!,$C1329,#REF!,$D$2)</f>
        <v>#REF!</v>
      </c>
      <c r="F1329" s="102" t="e">
        <f>SUMIFS(#REF!,#REF!,$B1329,#REF!,$C1329,#REF!,$D$2)</f>
        <v>#REF!</v>
      </c>
      <c r="G1329" s="103" t="e">
        <f>SUMIFS(#REF!,#REF!,$B1329,#REF!,$C1329,#REF!,$G$2)</f>
        <v>#REF!</v>
      </c>
      <c r="H1329" s="103" t="e">
        <f>SUMIFS(#REF!,#REF!,$B1329,#REF!,$C1329,#REF!,$G$2)</f>
        <v>#REF!</v>
      </c>
      <c r="I1329" s="103" t="e">
        <f>SUMIFS(#REF!,#REF!,$B1329,#REF!,$C1329,#REF!,$G$2)</f>
        <v>#REF!</v>
      </c>
      <c r="J1329" s="104" t="e">
        <f>SUMIFS(#REF!,#REF!,$B1329,#REF!,$C1329,#REF!,$J$2)</f>
        <v>#REF!</v>
      </c>
      <c r="K1329" s="104" t="e">
        <f>SUMIFS(#REF!,#REF!,$B1329,#REF!,$C1329,#REF!,$J$2)</f>
        <v>#REF!</v>
      </c>
      <c r="L1329" s="104" t="e">
        <f>SUMIFS(#REF!,#REF!,$B1329,#REF!,$C1329,#REF!,$J$2)</f>
        <v>#REF!</v>
      </c>
      <c r="M1329" s="99"/>
      <c r="N1329" s="99"/>
      <c r="O1329" s="99"/>
      <c r="P1329" s="99"/>
      <c r="Q1329" s="99"/>
      <c r="R1329" s="99"/>
      <c r="S1329" s="99"/>
      <c r="T1329" s="99"/>
      <c r="U1329" s="99"/>
      <c r="V1329" s="99"/>
      <c r="W1329" s="99"/>
      <c r="X1329" s="99"/>
      <c r="Y1329" s="99"/>
      <c r="Z1329" s="99"/>
      <c r="AA1329" s="99"/>
      <c r="AB1329" s="99"/>
      <c r="AC1329" s="99"/>
      <c r="AD1329" s="99"/>
      <c r="AE1329" s="99"/>
      <c r="AF1329" s="99"/>
      <c r="AG1329" s="99"/>
      <c r="AH1329" s="99"/>
      <c r="AI1329" s="99"/>
      <c r="AJ1329" s="99"/>
      <c r="AK1329" s="99"/>
    </row>
    <row r="1330" spans="1:37" ht="37.5" customHeight="1">
      <c r="A1330" s="99"/>
      <c r="B1330" s="100" t="s">
        <v>818</v>
      </c>
      <c r="C1330" s="101" t="s">
        <v>348</v>
      </c>
      <c r="D1330" s="102" t="e">
        <f>SUMIFS(#REF!,#REF!,$B1330,#REF!,$C1330,#REF!,$D$2)</f>
        <v>#REF!</v>
      </c>
      <c r="E1330" s="102" t="e">
        <f>SUMIFS(#REF!,#REF!,$B1330,#REF!,$C1330,#REF!,$D$2)</f>
        <v>#REF!</v>
      </c>
      <c r="F1330" s="102" t="e">
        <f>SUMIFS(#REF!,#REF!,$B1330,#REF!,$C1330,#REF!,$D$2)</f>
        <v>#REF!</v>
      </c>
      <c r="G1330" s="103" t="e">
        <f>SUMIFS(#REF!,#REF!,$B1330,#REF!,$C1330,#REF!,$G$2)</f>
        <v>#REF!</v>
      </c>
      <c r="H1330" s="103" t="e">
        <f>SUMIFS(#REF!,#REF!,$B1330,#REF!,$C1330,#REF!,$G$2)</f>
        <v>#REF!</v>
      </c>
      <c r="I1330" s="103" t="e">
        <f>SUMIFS(#REF!,#REF!,$B1330,#REF!,$C1330,#REF!,$G$2)</f>
        <v>#REF!</v>
      </c>
      <c r="J1330" s="104" t="e">
        <f>SUMIFS(#REF!,#REF!,$B1330,#REF!,$C1330,#REF!,$J$2)</f>
        <v>#REF!</v>
      </c>
      <c r="K1330" s="104" t="e">
        <f>SUMIFS(#REF!,#REF!,$B1330,#REF!,$C1330,#REF!,$J$2)</f>
        <v>#REF!</v>
      </c>
      <c r="L1330" s="104" t="e">
        <f>SUMIFS(#REF!,#REF!,$B1330,#REF!,$C1330,#REF!,$J$2)</f>
        <v>#REF!</v>
      </c>
      <c r="M1330" s="99"/>
      <c r="N1330" s="99"/>
      <c r="O1330" s="99"/>
      <c r="P1330" s="99"/>
      <c r="Q1330" s="99"/>
      <c r="R1330" s="99"/>
      <c r="S1330" s="99"/>
      <c r="T1330" s="99"/>
      <c r="U1330" s="99"/>
      <c r="V1330" s="99"/>
      <c r="W1330" s="99"/>
      <c r="X1330" s="99"/>
      <c r="Y1330" s="99"/>
      <c r="Z1330" s="99"/>
      <c r="AA1330" s="99"/>
      <c r="AB1330" s="99"/>
      <c r="AC1330" s="99"/>
      <c r="AD1330" s="99"/>
      <c r="AE1330" s="99"/>
      <c r="AF1330" s="99"/>
      <c r="AG1330" s="99"/>
      <c r="AH1330" s="99"/>
      <c r="AI1330" s="99"/>
      <c r="AJ1330" s="99"/>
      <c r="AK1330" s="99"/>
    </row>
    <row r="1331" spans="1:37" ht="37.5" customHeight="1">
      <c r="A1331" s="99"/>
      <c r="B1331" s="100" t="s">
        <v>818</v>
      </c>
      <c r="C1331" s="101" t="s">
        <v>182</v>
      </c>
      <c r="D1331" s="102" t="e">
        <f>SUMIFS(#REF!,#REF!,$B1331,#REF!,$C1331,#REF!,$D$2)</f>
        <v>#REF!</v>
      </c>
      <c r="E1331" s="102" t="e">
        <f>SUMIFS(#REF!,#REF!,$B1331,#REF!,$C1331,#REF!,$D$2)</f>
        <v>#REF!</v>
      </c>
      <c r="F1331" s="102" t="e">
        <f>SUMIFS(#REF!,#REF!,$B1331,#REF!,$C1331,#REF!,$D$2)</f>
        <v>#REF!</v>
      </c>
      <c r="G1331" s="103" t="e">
        <f>SUMIFS(#REF!,#REF!,$B1331,#REF!,$C1331,#REF!,$G$2)</f>
        <v>#REF!</v>
      </c>
      <c r="H1331" s="103" t="e">
        <f>SUMIFS(#REF!,#REF!,$B1331,#REF!,$C1331,#REF!,$G$2)</f>
        <v>#REF!</v>
      </c>
      <c r="I1331" s="103" t="e">
        <f>SUMIFS(#REF!,#REF!,$B1331,#REF!,$C1331,#REF!,$G$2)</f>
        <v>#REF!</v>
      </c>
      <c r="J1331" s="104" t="e">
        <f>SUMIFS(#REF!,#REF!,$B1331,#REF!,$C1331,#REF!,$J$2)</f>
        <v>#REF!</v>
      </c>
      <c r="K1331" s="104" t="e">
        <f>SUMIFS(#REF!,#REF!,$B1331,#REF!,$C1331,#REF!,$J$2)</f>
        <v>#REF!</v>
      </c>
      <c r="L1331" s="104" t="e">
        <f>SUMIFS(#REF!,#REF!,$B1331,#REF!,$C1331,#REF!,$J$2)</f>
        <v>#REF!</v>
      </c>
      <c r="M1331" s="99"/>
      <c r="N1331" s="99"/>
      <c r="O1331" s="99"/>
      <c r="P1331" s="99"/>
      <c r="Q1331" s="99"/>
      <c r="R1331" s="99"/>
      <c r="S1331" s="99"/>
      <c r="T1331" s="99"/>
      <c r="U1331" s="99"/>
      <c r="V1331" s="99"/>
      <c r="W1331" s="99"/>
      <c r="X1331" s="99"/>
      <c r="Y1331" s="99"/>
      <c r="Z1331" s="99"/>
      <c r="AA1331" s="99"/>
      <c r="AB1331" s="99"/>
      <c r="AC1331" s="99"/>
      <c r="AD1331" s="99"/>
      <c r="AE1331" s="99"/>
      <c r="AF1331" s="99"/>
      <c r="AG1331" s="99"/>
      <c r="AH1331" s="99"/>
      <c r="AI1331" s="99"/>
      <c r="AJ1331" s="99"/>
      <c r="AK1331" s="99"/>
    </row>
    <row r="1332" spans="1:37" ht="37.5" customHeight="1">
      <c r="A1332" s="99"/>
      <c r="B1332" s="100" t="s">
        <v>818</v>
      </c>
      <c r="C1332" s="101" t="s">
        <v>170</v>
      </c>
      <c r="D1332" s="102" t="e">
        <f>SUMIFS(#REF!,#REF!,$B1332,#REF!,$C1332,#REF!,$D$2)</f>
        <v>#REF!</v>
      </c>
      <c r="E1332" s="102" t="e">
        <f>SUMIFS(#REF!,#REF!,$B1332,#REF!,$C1332,#REF!,$D$2)</f>
        <v>#REF!</v>
      </c>
      <c r="F1332" s="102" t="e">
        <f>SUMIFS(#REF!,#REF!,$B1332,#REF!,$C1332,#REF!,$D$2)</f>
        <v>#REF!</v>
      </c>
      <c r="G1332" s="103" t="e">
        <f>SUMIFS(#REF!,#REF!,$B1332,#REF!,$C1332,#REF!,$G$2)</f>
        <v>#REF!</v>
      </c>
      <c r="H1332" s="103" t="e">
        <f>SUMIFS(#REF!,#REF!,$B1332,#REF!,$C1332,#REF!,$G$2)</f>
        <v>#REF!</v>
      </c>
      <c r="I1332" s="103" t="e">
        <f>SUMIFS(#REF!,#REF!,$B1332,#REF!,$C1332,#REF!,$G$2)</f>
        <v>#REF!</v>
      </c>
      <c r="J1332" s="104" t="e">
        <f>SUMIFS(#REF!,#REF!,$B1332,#REF!,$C1332,#REF!,$J$2)</f>
        <v>#REF!</v>
      </c>
      <c r="K1332" s="104" t="e">
        <f>SUMIFS(#REF!,#REF!,$B1332,#REF!,$C1332,#REF!,$J$2)</f>
        <v>#REF!</v>
      </c>
      <c r="L1332" s="104" t="e">
        <f>SUMIFS(#REF!,#REF!,$B1332,#REF!,$C1332,#REF!,$J$2)</f>
        <v>#REF!</v>
      </c>
      <c r="M1332" s="99"/>
      <c r="N1332" s="99"/>
      <c r="O1332" s="99"/>
      <c r="P1332" s="99"/>
      <c r="Q1332" s="99"/>
      <c r="R1332" s="99"/>
      <c r="S1332" s="99"/>
      <c r="T1332" s="99"/>
      <c r="U1332" s="99"/>
      <c r="V1332" s="99"/>
      <c r="W1332" s="99"/>
      <c r="X1332" s="99"/>
      <c r="Y1332" s="99"/>
      <c r="Z1332" s="99"/>
      <c r="AA1332" s="99"/>
      <c r="AB1332" s="99"/>
      <c r="AC1332" s="99"/>
      <c r="AD1332" s="99"/>
      <c r="AE1332" s="99"/>
      <c r="AF1332" s="99"/>
      <c r="AG1332" s="99"/>
      <c r="AH1332" s="99"/>
      <c r="AI1332" s="99"/>
      <c r="AJ1332" s="99"/>
      <c r="AK1332" s="99"/>
    </row>
    <row r="1333" spans="1:37" ht="37.5" customHeight="1">
      <c r="A1333" s="99"/>
      <c r="B1333" s="100" t="s">
        <v>818</v>
      </c>
      <c r="C1333" s="101" t="s">
        <v>188</v>
      </c>
      <c r="D1333" s="102" t="e">
        <f>SUMIFS(#REF!,#REF!,$B1333,#REF!,$C1333,#REF!,$D$2)</f>
        <v>#REF!</v>
      </c>
      <c r="E1333" s="102" t="e">
        <f>SUMIFS(#REF!,#REF!,$B1333,#REF!,$C1333,#REF!,$D$2)</f>
        <v>#REF!</v>
      </c>
      <c r="F1333" s="102" t="e">
        <f>SUMIFS(#REF!,#REF!,$B1333,#REF!,$C1333,#REF!,$D$2)</f>
        <v>#REF!</v>
      </c>
      <c r="G1333" s="103" t="e">
        <f>SUMIFS(#REF!,#REF!,$B1333,#REF!,$C1333,#REF!,$G$2)</f>
        <v>#REF!</v>
      </c>
      <c r="H1333" s="103" t="e">
        <f>SUMIFS(#REF!,#REF!,$B1333,#REF!,$C1333,#REF!,$G$2)</f>
        <v>#REF!</v>
      </c>
      <c r="I1333" s="103" t="e">
        <f>SUMIFS(#REF!,#REF!,$B1333,#REF!,$C1333,#REF!,$G$2)</f>
        <v>#REF!</v>
      </c>
      <c r="J1333" s="104" t="e">
        <f>SUMIFS(#REF!,#REF!,$B1333,#REF!,$C1333,#REF!,$J$2)</f>
        <v>#REF!</v>
      </c>
      <c r="K1333" s="104" t="e">
        <f>SUMIFS(#REF!,#REF!,$B1333,#REF!,$C1333,#REF!,$J$2)</f>
        <v>#REF!</v>
      </c>
      <c r="L1333" s="104" t="e">
        <f>SUMIFS(#REF!,#REF!,$B1333,#REF!,$C1333,#REF!,$J$2)</f>
        <v>#REF!</v>
      </c>
      <c r="M1333" s="99"/>
      <c r="N1333" s="99"/>
      <c r="O1333" s="99"/>
      <c r="P1333" s="99"/>
      <c r="Q1333" s="99"/>
      <c r="R1333" s="99"/>
      <c r="S1333" s="99"/>
      <c r="T1333" s="99"/>
      <c r="U1333" s="99"/>
      <c r="V1333" s="99"/>
      <c r="W1333" s="99"/>
      <c r="X1333" s="99"/>
      <c r="Y1333" s="99"/>
      <c r="Z1333" s="99"/>
      <c r="AA1333" s="99"/>
      <c r="AB1333" s="99"/>
      <c r="AC1333" s="99"/>
      <c r="AD1333" s="99"/>
      <c r="AE1333" s="99"/>
      <c r="AF1333" s="99"/>
      <c r="AG1333" s="99"/>
      <c r="AH1333" s="99"/>
      <c r="AI1333" s="99"/>
      <c r="AJ1333" s="99"/>
      <c r="AK1333" s="99"/>
    </row>
    <row r="1334" spans="1:37" ht="37.5" customHeight="1">
      <c r="A1334" s="99"/>
      <c r="B1334" s="100" t="s">
        <v>818</v>
      </c>
      <c r="C1334" s="101" t="s">
        <v>176</v>
      </c>
      <c r="D1334" s="102" t="e">
        <f>SUMIFS(#REF!,#REF!,$B1334,#REF!,$C1334,#REF!,$D$2)</f>
        <v>#REF!</v>
      </c>
      <c r="E1334" s="102" t="e">
        <f>SUMIFS(#REF!,#REF!,$B1334,#REF!,$C1334,#REF!,$D$2)</f>
        <v>#REF!</v>
      </c>
      <c r="F1334" s="102" t="e">
        <f>SUMIFS(#REF!,#REF!,$B1334,#REF!,$C1334,#REF!,$D$2)</f>
        <v>#REF!</v>
      </c>
      <c r="G1334" s="103" t="e">
        <f>SUMIFS(#REF!,#REF!,$B1334,#REF!,$C1334,#REF!,$G$2)</f>
        <v>#REF!</v>
      </c>
      <c r="H1334" s="103" t="e">
        <f>SUMIFS(#REF!,#REF!,$B1334,#REF!,$C1334,#REF!,$G$2)</f>
        <v>#REF!</v>
      </c>
      <c r="I1334" s="103" t="e">
        <f>SUMIFS(#REF!,#REF!,$B1334,#REF!,$C1334,#REF!,$G$2)</f>
        <v>#REF!</v>
      </c>
      <c r="J1334" s="104" t="e">
        <f>SUMIFS(#REF!,#REF!,$B1334,#REF!,$C1334,#REF!,$J$2)</f>
        <v>#REF!</v>
      </c>
      <c r="K1334" s="104" t="e">
        <f>SUMIFS(#REF!,#REF!,$B1334,#REF!,$C1334,#REF!,$J$2)</f>
        <v>#REF!</v>
      </c>
      <c r="L1334" s="104" t="e">
        <f>SUMIFS(#REF!,#REF!,$B1334,#REF!,$C1334,#REF!,$J$2)</f>
        <v>#REF!</v>
      </c>
      <c r="M1334" s="99"/>
      <c r="N1334" s="99"/>
      <c r="O1334" s="99"/>
      <c r="P1334" s="99"/>
      <c r="Q1334" s="99"/>
      <c r="R1334" s="99"/>
      <c r="S1334" s="99"/>
      <c r="T1334" s="99"/>
      <c r="U1334" s="99"/>
      <c r="V1334" s="99"/>
      <c r="W1334" s="99"/>
      <c r="X1334" s="99"/>
      <c r="Y1334" s="99"/>
      <c r="Z1334" s="99"/>
      <c r="AA1334" s="99"/>
      <c r="AB1334" s="99"/>
      <c r="AC1334" s="99"/>
      <c r="AD1334" s="99"/>
      <c r="AE1334" s="99"/>
      <c r="AF1334" s="99"/>
      <c r="AG1334" s="99"/>
      <c r="AH1334" s="99"/>
      <c r="AI1334" s="99"/>
      <c r="AJ1334" s="99"/>
      <c r="AK1334" s="99"/>
    </row>
    <row r="1335" spans="1:37" ht="37.5" customHeight="1">
      <c r="A1335" s="99"/>
      <c r="B1335" s="100" t="s">
        <v>818</v>
      </c>
      <c r="C1335" s="101" t="s">
        <v>194</v>
      </c>
      <c r="D1335" s="102" t="e">
        <f>SUMIFS(#REF!,#REF!,$B1335,#REF!,$C1335,#REF!,$D$2)</f>
        <v>#REF!</v>
      </c>
      <c r="E1335" s="102" t="e">
        <f>SUMIFS(#REF!,#REF!,$B1335,#REF!,$C1335,#REF!,$D$2)</f>
        <v>#REF!</v>
      </c>
      <c r="F1335" s="102" t="e">
        <f>SUMIFS(#REF!,#REF!,$B1335,#REF!,$C1335,#REF!,$D$2)</f>
        <v>#REF!</v>
      </c>
      <c r="G1335" s="103" t="e">
        <f>SUMIFS(#REF!,#REF!,$B1335,#REF!,$C1335,#REF!,$G$2)</f>
        <v>#REF!</v>
      </c>
      <c r="H1335" s="103" t="e">
        <f>SUMIFS(#REF!,#REF!,$B1335,#REF!,$C1335,#REF!,$G$2)</f>
        <v>#REF!</v>
      </c>
      <c r="I1335" s="103" t="e">
        <f>SUMIFS(#REF!,#REF!,$B1335,#REF!,$C1335,#REF!,$G$2)</f>
        <v>#REF!</v>
      </c>
      <c r="J1335" s="104" t="e">
        <f>SUMIFS(#REF!,#REF!,$B1335,#REF!,$C1335,#REF!,$J$2)</f>
        <v>#REF!</v>
      </c>
      <c r="K1335" s="104" t="e">
        <f>SUMIFS(#REF!,#REF!,$B1335,#REF!,$C1335,#REF!,$J$2)</f>
        <v>#REF!</v>
      </c>
      <c r="L1335" s="104" t="e">
        <f>SUMIFS(#REF!,#REF!,$B1335,#REF!,$C1335,#REF!,$J$2)</f>
        <v>#REF!</v>
      </c>
      <c r="M1335" s="97"/>
      <c r="N1335" s="97"/>
      <c r="O1335" s="97"/>
      <c r="P1335" s="97"/>
      <c r="Q1335" s="97"/>
      <c r="R1335" s="97"/>
      <c r="S1335" s="97"/>
      <c r="T1335" s="97"/>
      <c r="U1335" s="97"/>
      <c r="V1335" s="97"/>
      <c r="W1335" s="97"/>
      <c r="X1335" s="97"/>
      <c r="Y1335" s="97"/>
      <c r="Z1335" s="97"/>
      <c r="AA1335" s="97"/>
      <c r="AB1335" s="97"/>
      <c r="AC1335" s="97"/>
      <c r="AD1335" s="97"/>
      <c r="AE1335" s="97"/>
      <c r="AF1335" s="97"/>
      <c r="AG1335" s="97"/>
      <c r="AH1335" s="97"/>
      <c r="AI1335" s="97"/>
      <c r="AJ1335" s="97"/>
      <c r="AK1335" s="97"/>
    </row>
    <row r="1336" spans="1:37" ht="18.75" customHeight="1">
      <c r="A1336" s="94"/>
      <c r="B1336" s="95" t="s">
        <v>712</v>
      </c>
      <c r="C1336" s="94"/>
      <c r="D1336" s="96" t="e">
        <f t="shared" ref="D1336:L1336" si="122">SUM(D1337:D1346)</f>
        <v>#REF!</v>
      </c>
      <c r="E1336" s="96" t="e">
        <f t="shared" si="122"/>
        <v>#REF!</v>
      </c>
      <c r="F1336" s="96" t="e">
        <f t="shared" si="122"/>
        <v>#REF!</v>
      </c>
      <c r="G1336" s="96" t="e">
        <f t="shared" si="122"/>
        <v>#REF!</v>
      </c>
      <c r="H1336" s="96" t="e">
        <f t="shared" si="122"/>
        <v>#REF!</v>
      </c>
      <c r="I1336" s="96" t="e">
        <f t="shared" si="122"/>
        <v>#REF!</v>
      </c>
      <c r="J1336" s="96" t="e">
        <f t="shared" si="122"/>
        <v>#REF!</v>
      </c>
      <c r="K1336" s="96" t="e">
        <f t="shared" si="122"/>
        <v>#REF!</v>
      </c>
      <c r="L1336" s="96" t="e">
        <f t="shared" si="122"/>
        <v>#REF!</v>
      </c>
      <c r="M1336" s="99"/>
      <c r="N1336" s="99"/>
      <c r="O1336" s="99"/>
      <c r="P1336" s="99"/>
      <c r="Q1336" s="99"/>
      <c r="R1336" s="99"/>
      <c r="S1336" s="99"/>
      <c r="T1336" s="99"/>
      <c r="U1336" s="99"/>
      <c r="V1336" s="99"/>
      <c r="W1336" s="99"/>
      <c r="X1336" s="99"/>
      <c r="Y1336" s="99"/>
      <c r="Z1336" s="99"/>
      <c r="AA1336" s="99"/>
      <c r="AB1336" s="99"/>
      <c r="AC1336" s="99"/>
      <c r="AD1336" s="99"/>
      <c r="AE1336" s="99"/>
      <c r="AF1336" s="99"/>
      <c r="AG1336" s="99"/>
      <c r="AH1336" s="99"/>
      <c r="AI1336" s="99"/>
      <c r="AJ1336" s="99"/>
      <c r="AK1336" s="99"/>
    </row>
    <row r="1337" spans="1:37" ht="37.5" customHeight="1">
      <c r="A1337" s="99">
        <f>A1326+1</f>
        <v>122</v>
      </c>
      <c r="B1337" s="100" t="s">
        <v>819</v>
      </c>
      <c r="C1337" s="101" t="s">
        <v>372</v>
      </c>
      <c r="D1337" s="102" t="e">
        <f>SUMIFS(#REF!,#REF!,$B1337,#REF!,$C1337,#REF!,$D$2)</f>
        <v>#REF!</v>
      </c>
      <c r="E1337" s="102" t="e">
        <f>SUMIFS(#REF!,#REF!,$B1337,#REF!,$C1337,#REF!,$D$2)</f>
        <v>#REF!</v>
      </c>
      <c r="F1337" s="102" t="e">
        <f>SUMIFS(#REF!,#REF!,$B1337,#REF!,$C1337,#REF!,$D$2)</f>
        <v>#REF!</v>
      </c>
      <c r="G1337" s="103" t="e">
        <f>SUMIFS(#REF!,#REF!,$B1337,#REF!,$C1337,#REF!,$G$2)</f>
        <v>#REF!</v>
      </c>
      <c r="H1337" s="103" t="e">
        <f>SUMIFS(#REF!,#REF!,$B1337,#REF!,$C1337,#REF!,$G$2)</f>
        <v>#REF!</v>
      </c>
      <c r="I1337" s="103" t="e">
        <f>SUMIFS(#REF!,#REF!,$B1337,#REF!,$C1337,#REF!,$G$2)</f>
        <v>#REF!</v>
      </c>
      <c r="J1337" s="104" t="e">
        <f>SUMIFS(#REF!,#REF!,$B1337,#REF!,$C1337,#REF!,$J$2)</f>
        <v>#REF!</v>
      </c>
      <c r="K1337" s="104" t="e">
        <f>SUMIFS(#REF!,#REF!,$B1337,#REF!,$C1337,#REF!,$J$2)</f>
        <v>#REF!</v>
      </c>
      <c r="L1337" s="104" t="e">
        <f>SUMIFS(#REF!,#REF!,$B1337,#REF!,$C1337,#REF!,$J$2)</f>
        <v>#REF!</v>
      </c>
      <c r="M1337" s="99"/>
      <c r="N1337" s="99"/>
      <c r="O1337" s="99"/>
      <c r="P1337" s="99"/>
      <c r="Q1337" s="99"/>
      <c r="R1337" s="99"/>
      <c r="S1337" s="99"/>
      <c r="T1337" s="99"/>
      <c r="U1337" s="99"/>
      <c r="V1337" s="99"/>
      <c r="W1337" s="99"/>
      <c r="X1337" s="99"/>
      <c r="Y1337" s="99"/>
      <c r="Z1337" s="99"/>
      <c r="AA1337" s="99"/>
      <c r="AB1337" s="99"/>
      <c r="AC1337" s="99"/>
      <c r="AD1337" s="99"/>
      <c r="AE1337" s="99"/>
      <c r="AF1337" s="99"/>
      <c r="AG1337" s="99"/>
      <c r="AH1337" s="99"/>
      <c r="AI1337" s="99"/>
      <c r="AJ1337" s="99"/>
      <c r="AK1337" s="99"/>
    </row>
    <row r="1338" spans="1:37" ht="37.5" customHeight="1">
      <c r="A1338" s="99"/>
      <c r="B1338" s="100" t="s">
        <v>819</v>
      </c>
      <c r="C1338" s="101" t="s">
        <v>456</v>
      </c>
      <c r="D1338" s="102" t="e">
        <f>SUMIFS(#REF!,#REF!,$B1338,#REF!,$C1338,#REF!,$D$2)</f>
        <v>#REF!</v>
      </c>
      <c r="E1338" s="102" t="e">
        <f>SUMIFS(#REF!,#REF!,$B1338,#REF!,$C1338,#REF!,$D$2)</f>
        <v>#REF!</v>
      </c>
      <c r="F1338" s="102" t="e">
        <f>SUMIFS(#REF!,#REF!,$B1338,#REF!,$C1338,#REF!,$D$2)</f>
        <v>#REF!</v>
      </c>
      <c r="G1338" s="103" t="e">
        <f>SUMIFS(#REF!,#REF!,$B1338,#REF!,$C1338,#REF!,$G$2)</f>
        <v>#REF!</v>
      </c>
      <c r="H1338" s="103" t="e">
        <f>SUMIFS(#REF!,#REF!,$B1338,#REF!,$C1338,#REF!,$G$2)</f>
        <v>#REF!</v>
      </c>
      <c r="I1338" s="103" t="e">
        <f>SUMIFS(#REF!,#REF!,$B1338,#REF!,$C1338,#REF!,$G$2)</f>
        <v>#REF!</v>
      </c>
      <c r="J1338" s="104" t="e">
        <f>SUMIFS(#REF!,#REF!,$B1338,#REF!,$C1338,#REF!,$J$2)</f>
        <v>#REF!</v>
      </c>
      <c r="K1338" s="104" t="e">
        <f>SUMIFS(#REF!,#REF!,$B1338,#REF!,$C1338,#REF!,$J$2)</f>
        <v>#REF!</v>
      </c>
      <c r="L1338" s="104" t="e">
        <f>SUMIFS(#REF!,#REF!,$B1338,#REF!,$C1338,#REF!,$J$2)</f>
        <v>#REF!</v>
      </c>
      <c r="M1338" s="99"/>
      <c r="N1338" s="99"/>
      <c r="O1338" s="99"/>
      <c r="P1338" s="99"/>
      <c r="Q1338" s="99"/>
      <c r="R1338" s="99"/>
      <c r="S1338" s="99"/>
      <c r="T1338" s="99"/>
      <c r="U1338" s="99"/>
      <c r="V1338" s="99"/>
      <c r="W1338" s="99"/>
      <c r="X1338" s="99"/>
      <c r="Y1338" s="99"/>
      <c r="Z1338" s="99"/>
      <c r="AA1338" s="99"/>
      <c r="AB1338" s="99"/>
      <c r="AC1338" s="99"/>
      <c r="AD1338" s="99"/>
      <c r="AE1338" s="99"/>
      <c r="AF1338" s="99"/>
      <c r="AG1338" s="99"/>
      <c r="AH1338" s="99"/>
      <c r="AI1338" s="99"/>
      <c r="AJ1338" s="99"/>
      <c r="AK1338" s="99"/>
    </row>
    <row r="1339" spans="1:37" ht="37.5" customHeight="1">
      <c r="A1339" s="99"/>
      <c r="B1339" s="100" t="s">
        <v>819</v>
      </c>
      <c r="C1339" s="101" t="s">
        <v>465</v>
      </c>
      <c r="D1339" s="102" t="e">
        <f>SUMIFS(#REF!,#REF!,$B1339,#REF!,$C1339,#REF!,$D$2)</f>
        <v>#REF!</v>
      </c>
      <c r="E1339" s="102" t="e">
        <f>SUMIFS(#REF!,#REF!,$B1339,#REF!,$C1339,#REF!,$D$2)</f>
        <v>#REF!</v>
      </c>
      <c r="F1339" s="102" t="e">
        <f>SUMIFS(#REF!,#REF!,$B1339,#REF!,$C1339,#REF!,$D$2)</f>
        <v>#REF!</v>
      </c>
      <c r="G1339" s="103" t="e">
        <f>SUMIFS(#REF!,#REF!,$B1339,#REF!,$C1339,#REF!,$G$2)</f>
        <v>#REF!</v>
      </c>
      <c r="H1339" s="103" t="e">
        <f>SUMIFS(#REF!,#REF!,$B1339,#REF!,$C1339,#REF!,$G$2)</f>
        <v>#REF!</v>
      </c>
      <c r="I1339" s="103" t="e">
        <f>SUMIFS(#REF!,#REF!,$B1339,#REF!,$C1339,#REF!,$G$2)</f>
        <v>#REF!</v>
      </c>
      <c r="J1339" s="104" t="e">
        <f>SUMIFS(#REF!,#REF!,$B1339,#REF!,$C1339,#REF!,$J$2)</f>
        <v>#REF!</v>
      </c>
      <c r="K1339" s="104" t="e">
        <f>SUMIFS(#REF!,#REF!,$B1339,#REF!,$C1339,#REF!,$J$2)</f>
        <v>#REF!</v>
      </c>
      <c r="L1339" s="104" t="e">
        <f>SUMIFS(#REF!,#REF!,$B1339,#REF!,$C1339,#REF!,$J$2)</f>
        <v>#REF!</v>
      </c>
      <c r="M1339" s="99"/>
      <c r="N1339" s="99"/>
      <c r="O1339" s="99"/>
      <c r="P1339" s="99"/>
      <c r="Q1339" s="99"/>
      <c r="R1339" s="99"/>
      <c r="S1339" s="99"/>
      <c r="T1339" s="99"/>
      <c r="U1339" s="99"/>
      <c r="V1339" s="99"/>
      <c r="W1339" s="99"/>
      <c r="X1339" s="99"/>
      <c r="Y1339" s="99"/>
      <c r="Z1339" s="99"/>
      <c r="AA1339" s="99"/>
      <c r="AB1339" s="99"/>
      <c r="AC1339" s="99"/>
      <c r="AD1339" s="99"/>
      <c r="AE1339" s="99"/>
      <c r="AF1339" s="99"/>
      <c r="AG1339" s="99"/>
      <c r="AH1339" s="99"/>
      <c r="AI1339" s="99"/>
      <c r="AJ1339" s="99"/>
      <c r="AK1339" s="99"/>
    </row>
    <row r="1340" spans="1:37" ht="37.5" customHeight="1">
      <c r="A1340" s="99"/>
      <c r="B1340" s="100" t="s">
        <v>819</v>
      </c>
      <c r="C1340" s="101" t="s">
        <v>191</v>
      </c>
      <c r="D1340" s="102" t="e">
        <f>SUMIFS(#REF!,#REF!,$B1340,#REF!,$C1340,#REF!,$D$2)</f>
        <v>#REF!</v>
      </c>
      <c r="E1340" s="102" t="e">
        <f>SUMIFS(#REF!,#REF!,$B1340,#REF!,$C1340,#REF!,$D$2)</f>
        <v>#REF!</v>
      </c>
      <c r="F1340" s="102" t="e">
        <f>SUMIFS(#REF!,#REF!,$B1340,#REF!,$C1340,#REF!,$D$2)</f>
        <v>#REF!</v>
      </c>
      <c r="G1340" s="103" t="e">
        <f>SUMIFS(#REF!,#REF!,$B1340,#REF!,$C1340,#REF!,$G$2)</f>
        <v>#REF!</v>
      </c>
      <c r="H1340" s="103" t="e">
        <f>SUMIFS(#REF!,#REF!,$B1340,#REF!,$C1340,#REF!,$G$2)</f>
        <v>#REF!</v>
      </c>
      <c r="I1340" s="103" t="e">
        <f>SUMIFS(#REF!,#REF!,$B1340,#REF!,$C1340,#REF!,$G$2)</f>
        <v>#REF!</v>
      </c>
      <c r="J1340" s="104" t="e">
        <f>SUMIFS(#REF!,#REF!,$B1340,#REF!,$C1340,#REF!,$J$2)</f>
        <v>#REF!</v>
      </c>
      <c r="K1340" s="104" t="e">
        <f>SUMIFS(#REF!,#REF!,$B1340,#REF!,$C1340,#REF!,$J$2)</f>
        <v>#REF!</v>
      </c>
      <c r="L1340" s="104" t="e">
        <f>SUMIFS(#REF!,#REF!,$B1340,#REF!,$C1340,#REF!,$J$2)</f>
        <v>#REF!</v>
      </c>
      <c r="M1340" s="99"/>
      <c r="N1340" s="99"/>
      <c r="O1340" s="99"/>
      <c r="P1340" s="99"/>
      <c r="Q1340" s="99"/>
      <c r="R1340" s="99"/>
      <c r="S1340" s="99"/>
      <c r="T1340" s="99"/>
      <c r="U1340" s="99"/>
      <c r="V1340" s="99"/>
      <c r="W1340" s="99"/>
      <c r="X1340" s="99"/>
      <c r="Y1340" s="99"/>
      <c r="Z1340" s="99"/>
      <c r="AA1340" s="99"/>
      <c r="AB1340" s="99"/>
      <c r="AC1340" s="99"/>
      <c r="AD1340" s="99"/>
      <c r="AE1340" s="99"/>
      <c r="AF1340" s="99"/>
      <c r="AG1340" s="99"/>
      <c r="AH1340" s="99"/>
      <c r="AI1340" s="99"/>
      <c r="AJ1340" s="99"/>
      <c r="AK1340" s="99"/>
    </row>
    <row r="1341" spans="1:37" ht="37.5" customHeight="1">
      <c r="A1341" s="99"/>
      <c r="B1341" s="100" t="s">
        <v>819</v>
      </c>
      <c r="C1341" s="101" t="s">
        <v>348</v>
      </c>
      <c r="D1341" s="102" t="e">
        <f>SUMIFS(#REF!,#REF!,$B1341,#REF!,$C1341,#REF!,$D$2)</f>
        <v>#REF!</v>
      </c>
      <c r="E1341" s="102" t="e">
        <f>SUMIFS(#REF!,#REF!,$B1341,#REF!,$C1341,#REF!,$D$2)</f>
        <v>#REF!</v>
      </c>
      <c r="F1341" s="102" t="e">
        <f>SUMIFS(#REF!,#REF!,$B1341,#REF!,$C1341,#REF!,$D$2)</f>
        <v>#REF!</v>
      </c>
      <c r="G1341" s="103" t="e">
        <f>SUMIFS(#REF!,#REF!,$B1341,#REF!,$C1341,#REF!,$G$2)</f>
        <v>#REF!</v>
      </c>
      <c r="H1341" s="103" t="e">
        <f>SUMIFS(#REF!,#REF!,$B1341,#REF!,$C1341,#REF!,$G$2)</f>
        <v>#REF!</v>
      </c>
      <c r="I1341" s="103" t="e">
        <f>SUMIFS(#REF!,#REF!,$B1341,#REF!,$C1341,#REF!,$G$2)</f>
        <v>#REF!</v>
      </c>
      <c r="J1341" s="104" t="e">
        <f>SUMIFS(#REF!,#REF!,$B1341,#REF!,$C1341,#REF!,$J$2)</f>
        <v>#REF!</v>
      </c>
      <c r="K1341" s="104" t="e">
        <f>SUMIFS(#REF!,#REF!,$B1341,#REF!,$C1341,#REF!,$J$2)</f>
        <v>#REF!</v>
      </c>
      <c r="L1341" s="104" t="e">
        <f>SUMIFS(#REF!,#REF!,$B1341,#REF!,$C1341,#REF!,$J$2)</f>
        <v>#REF!</v>
      </c>
      <c r="M1341" s="99"/>
      <c r="N1341" s="99"/>
      <c r="O1341" s="99"/>
      <c r="P1341" s="99"/>
      <c r="Q1341" s="99"/>
      <c r="R1341" s="99"/>
      <c r="S1341" s="99"/>
      <c r="T1341" s="99"/>
      <c r="U1341" s="99"/>
      <c r="V1341" s="99"/>
      <c r="W1341" s="99"/>
      <c r="X1341" s="99"/>
      <c r="Y1341" s="99"/>
      <c r="Z1341" s="99"/>
      <c r="AA1341" s="99"/>
      <c r="AB1341" s="99"/>
      <c r="AC1341" s="99"/>
      <c r="AD1341" s="99"/>
      <c r="AE1341" s="99"/>
      <c r="AF1341" s="99"/>
      <c r="AG1341" s="99"/>
      <c r="AH1341" s="99"/>
      <c r="AI1341" s="99"/>
      <c r="AJ1341" s="99"/>
      <c r="AK1341" s="99"/>
    </row>
    <row r="1342" spans="1:37" ht="37.5" customHeight="1">
      <c r="A1342" s="99"/>
      <c r="B1342" s="100" t="s">
        <v>819</v>
      </c>
      <c r="C1342" s="101" t="s">
        <v>182</v>
      </c>
      <c r="D1342" s="102" t="e">
        <f>SUMIFS(#REF!,#REF!,$B1342,#REF!,$C1342,#REF!,$D$2)</f>
        <v>#REF!</v>
      </c>
      <c r="E1342" s="102" t="e">
        <f>SUMIFS(#REF!,#REF!,$B1342,#REF!,$C1342,#REF!,$D$2)</f>
        <v>#REF!</v>
      </c>
      <c r="F1342" s="102" t="e">
        <f>SUMIFS(#REF!,#REF!,$B1342,#REF!,$C1342,#REF!,$D$2)</f>
        <v>#REF!</v>
      </c>
      <c r="G1342" s="103" t="e">
        <f>SUMIFS(#REF!,#REF!,$B1342,#REF!,$C1342,#REF!,$G$2)</f>
        <v>#REF!</v>
      </c>
      <c r="H1342" s="103" t="e">
        <f>SUMIFS(#REF!,#REF!,$B1342,#REF!,$C1342,#REF!,$G$2)</f>
        <v>#REF!</v>
      </c>
      <c r="I1342" s="103" t="e">
        <f>SUMIFS(#REF!,#REF!,$B1342,#REF!,$C1342,#REF!,$G$2)</f>
        <v>#REF!</v>
      </c>
      <c r="J1342" s="104" t="e">
        <f>SUMIFS(#REF!,#REF!,$B1342,#REF!,$C1342,#REF!,$J$2)</f>
        <v>#REF!</v>
      </c>
      <c r="K1342" s="104" t="e">
        <f>SUMIFS(#REF!,#REF!,$B1342,#REF!,$C1342,#REF!,$J$2)</f>
        <v>#REF!</v>
      </c>
      <c r="L1342" s="104" t="e">
        <f>SUMIFS(#REF!,#REF!,$B1342,#REF!,$C1342,#REF!,$J$2)</f>
        <v>#REF!</v>
      </c>
      <c r="M1342" s="99"/>
      <c r="N1342" s="99"/>
      <c r="O1342" s="99"/>
      <c r="P1342" s="99"/>
      <c r="Q1342" s="99"/>
      <c r="R1342" s="99"/>
      <c r="S1342" s="99"/>
      <c r="T1342" s="99"/>
      <c r="U1342" s="99"/>
      <c r="V1342" s="99"/>
      <c r="W1342" s="99"/>
      <c r="X1342" s="99"/>
      <c r="Y1342" s="99"/>
      <c r="Z1342" s="99"/>
      <c r="AA1342" s="99"/>
      <c r="AB1342" s="99"/>
      <c r="AC1342" s="99"/>
      <c r="AD1342" s="99"/>
      <c r="AE1342" s="99"/>
      <c r="AF1342" s="99"/>
      <c r="AG1342" s="99"/>
      <c r="AH1342" s="99"/>
      <c r="AI1342" s="99"/>
      <c r="AJ1342" s="99"/>
      <c r="AK1342" s="99"/>
    </row>
    <row r="1343" spans="1:37" ht="37.5" customHeight="1">
      <c r="A1343" s="99"/>
      <c r="B1343" s="100" t="s">
        <v>819</v>
      </c>
      <c r="C1343" s="101" t="s">
        <v>170</v>
      </c>
      <c r="D1343" s="102" t="e">
        <f>SUMIFS(#REF!,#REF!,$B1343,#REF!,$C1343,#REF!,$D$2)</f>
        <v>#REF!</v>
      </c>
      <c r="E1343" s="102" t="e">
        <f>SUMIFS(#REF!,#REF!,$B1343,#REF!,$C1343,#REF!,$D$2)</f>
        <v>#REF!</v>
      </c>
      <c r="F1343" s="102" t="e">
        <f>SUMIFS(#REF!,#REF!,$B1343,#REF!,$C1343,#REF!,$D$2)</f>
        <v>#REF!</v>
      </c>
      <c r="G1343" s="103" t="e">
        <f>SUMIFS(#REF!,#REF!,$B1343,#REF!,$C1343,#REF!,$G$2)</f>
        <v>#REF!</v>
      </c>
      <c r="H1343" s="103" t="e">
        <f>SUMIFS(#REF!,#REF!,$B1343,#REF!,$C1343,#REF!,$G$2)</f>
        <v>#REF!</v>
      </c>
      <c r="I1343" s="103" t="e">
        <f>SUMIFS(#REF!,#REF!,$B1343,#REF!,$C1343,#REF!,$G$2)</f>
        <v>#REF!</v>
      </c>
      <c r="J1343" s="104" t="e">
        <f>SUMIFS(#REF!,#REF!,$B1343,#REF!,$C1343,#REF!,$J$2)</f>
        <v>#REF!</v>
      </c>
      <c r="K1343" s="104" t="e">
        <f>SUMIFS(#REF!,#REF!,$B1343,#REF!,$C1343,#REF!,$J$2)</f>
        <v>#REF!</v>
      </c>
      <c r="L1343" s="104" t="e">
        <f>SUMIFS(#REF!,#REF!,$B1343,#REF!,$C1343,#REF!,$J$2)</f>
        <v>#REF!</v>
      </c>
      <c r="M1343" s="99"/>
      <c r="N1343" s="99"/>
      <c r="O1343" s="99"/>
      <c r="P1343" s="99"/>
      <c r="Q1343" s="99"/>
      <c r="R1343" s="99"/>
      <c r="S1343" s="99"/>
      <c r="T1343" s="99"/>
      <c r="U1343" s="99"/>
      <c r="V1343" s="99"/>
      <c r="W1343" s="99"/>
      <c r="X1343" s="99"/>
      <c r="Y1343" s="99"/>
      <c r="Z1343" s="99"/>
      <c r="AA1343" s="99"/>
      <c r="AB1343" s="99"/>
      <c r="AC1343" s="99"/>
      <c r="AD1343" s="99"/>
      <c r="AE1343" s="99"/>
      <c r="AF1343" s="99"/>
      <c r="AG1343" s="99"/>
      <c r="AH1343" s="99"/>
      <c r="AI1343" s="99"/>
      <c r="AJ1343" s="99"/>
      <c r="AK1343" s="99"/>
    </row>
    <row r="1344" spans="1:37" ht="37.5" customHeight="1">
      <c r="A1344" s="99"/>
      <c r="B1344" s="100" t="s">
        <v>819</v>
      </c>
      <c r="C1344" s="101" t="s">
        <v>188</v>
      </c>
      <c r="D1344" s="102" t="e">
        <f>SUMIFS(#REF!,#REF!,$B1344,#REF!,$C1344,#REF!,$D$2)</f>
        <v>#REF!</v>
      </c>
      <c r="E1344" s="102" t="e">
        <f>SUMIFS(#REF!,#REF!,$B1344,#REF!,$C1344,#REF!,$D$2)</f>
        <v>#REF!</v>
      </c>
      <c r="F1344" s="102" t="e">
        <f>SUMIFS(#REF!,#REF!,$B1344,#REF!,$C1344,#REF!,$D$2)</f>
        <v>#REF!</v>
      </c>
      <c r="G1344" s="103" t="e">
        <f>SUMIFS(#REF!,#REF!,$B1344,#REF!,$C1344,#REF!,$G$2)</f>
        <v>#REF!</v>
      </c>
      <c r="H1344" s="103" t="e">
        <f>SUMIFS(#REF!,#REF!,$B1344,#REF!,$C1344,#REF!,$G$2)</f>
        <v>#REF!</v>
      </c>
      <c r="I1344" s="103" t="e">
        <f>SUMIFS(#REF!,#REF!,$B1344,#REF!,$C1344,#REF!,$G$2)</f>
        <v>#REF!</v>
      </c>
      <c r="J1344" s="104" t="e">
        <f>SUMIFS(#REF!,#REF!,$B1344,#REF!,$C1344,#REF!,$J$2)</f>
        <v>#REF!</v>
      </c>
      <c r="K1344" s="104" t="e">
        <f>SUMIFS(#REF!,#REF!,$B1344,#REF!,$C1344,#REF!,$J$2)</f>
        <v>#REF!</v>
      </c>
      <c r="L1344" s="104" t="e">
        <f>SUMIFS(#REF!,#REF!,$B1344,#REF!,$C1344,#REF!,$J$2)</f>
        <v>#REF!</v>
      </c>
      <c r="M1344" s="99"/>
      <c r="N1344" s="99"/>
      <c r="O1344" s="99"/>
      <c r="P1344" s="99"/>
      <c r="Q1344" s="99"/>
      <c r="R1344" s="99"/>
      <c r="S1344" s="99"/>
      <c r="T1344" s="99"/>
      <c r="U1344" s="99"/>
      <c r="V1344" s="99"/>
      <c r="W1344" s="99"/>
      <c r="X1344" s="99"/>
      <c r="Y1344" s="99"/>
      <c r="Z1344" s="99"/>
      <c r="AA1344" s="99"/>
      <c r="AB1344" s="99"/>
      <c r="AC1344" s="99"/>
      <c r="AD1344" s="99"/>
      <c r="AE1344" s="99"/>
      <c r="AF1344" s="99"/>
      <c r="AG1344" s="99"/>
      <c r="AH1344" s="99"/>
      <c r="AI1344" s="99"/>
      <c r="AJ1344" s="99"/>
      <c r="AK1344" s="99"/>
    </row>
    <row r="1345" spans="1:37" ht="37.5" customHeight="1">
      <c r="A1345" s="99"/>
      <c r="B1345" s="100" t="s">
        <v>819</v>
      </c>
      <c r="C1345" s="101" t="s">
        <v>176</v>
      </c>
      <c r="D1345" s="102" t="e">
        <f>SUMIFS(#REF!,#REF!,$B1345,#REF!,$C1345,#REF!,$D$2)</f>
        <v>#REF!</v>
      </c>
      <c r="E1345" s="102" t="e">
        <f>SUMIFS(#REF!,#REF!,$B1345,#REF!,$C1345,#REF!,$D$2)</f>
        <v>#REF!</v>
      </c>
      <c r="F1345" s="102" t="e">
        <f>SUMIFS(#REF!,#REF!,$B1345,#REF!,$C1345,#REF!,$D$2)</f>
        <v>#REF!</v>
      </c>
      <c r="G1345" s="103" t="e">
        <f>SUMIFS(#REF!,#REF!,$B1345,#REF!,$C1345,#REF!,$G$2)</f>
        <v>#REF!</v>
      </c>
      <c r="H1345" s="103" t="e">
        <f>SUMIFS(#REF!,#REF!,$B1345,#REF!,$C1345,#REF!,$G$2)</f>
        <v>#REF!</v>
      </c>
      <c r="I1345" s="103" t="e">
        <f>SUMIFS(#REF!,#REF!,$B1345,#REF!,$C1345,#REF!,$G$2)</f>
        <v>#REF!</v>
      </c>
      <c r="J1345" s="104" t="e">
        <f>SUMIFS(#REF!,#REF!,$B1345,#REF!,$C1345,#REF!,$J$2)</f>
        <v>#REF!</v>
      </c>
      <c r="K1345" s="104" t="e">
        <f>SUMIFS(#REF!,#REF!,$B1345,#REF!,$C1345,#REF!,$J$2)</f>
        <v>#REF!</v>
      </c>
      <c r="L1345" s="104" t="e">
        <f>SUMIFS(#REF!,#REF!,$B1345,#REF!,$C1345,#REF!,$J$2)</f>
        <v>#REF!</v>
      </c>
      <c r="M1345" s="99"/>
      <c r="N1345" s="99"/>
      <c r="O1345" s="99"/>
      <c r="P1345" s="99"/>
      <c r="Q1345" s="99"/>
      <c r="R1345" s="99"/>
      <c r="S1345" s="99"/>
      <c r="T1345" s="99"/>
      <c r="U1345" s="99"/>
      <c r="V1345" s="99"/>
      <c r="W1345" s="99"/>
      <c r="X1345" s="99"/>
      <c r="Y1345" s="99"/>
      <c r="Z1345" s="99"/>
      <c r="AA1345" s="99"/>
      <c r="AB1345" s="99"/>
      <c r="AC1345" s="99"/>
      <c r="AD1345" s="99"/>
      <c r="AE1345" s="99"/>
      <c r="AF1345" s="99"/>
      <c r="AG1345" s="99"/>
      <c r="AH1345" s="99"/>
      <c r="AI1345" s="99"/>
      <c r="AJ1345" s="99"/>
      <c r="AK1345" s="99"/>
    </row>
    <row r="1346" spans="1:37" ht="37.5" customHeight="1">
      <c r="A1346" s="99"/>
      <c r="B1346" s="100" t="s">
        <v>819</v>
      </c>
      <c r="C1346" s="101" t="s">
        <v>194</v>
      </c>
      <c r="D1346" s="102" t="e">
        <f>SUMIFS(#REF!,#REF!,$B1346,#REF!,$C1346,#REF!,$D$2)</f>
        <v>#REF!</v>
      </c>
      <c r="E1346" s="102" t="e">
        <f>SUMIFS(#REF!,#REF!,$B1346,#REF!,$C1346,#REF!,$D$2)</f>
        <v>#REF!</v>
      </c>
      <c r="F1346" s="102" t="e">
        <f>SUMIFS(#REF!,#REF!,$B1346,#REF!,$C1346,#REF!,$D$2)</f>
        <v>#REF!</v>
      </c>
      <c r="G1346" s="103" t="e">
        <f>SUMIFS(#REF!,#REF!,$B1346,#REF!,$C1346,#REF!,$G$2)</f>
        <v>#REF!</v>
      </c>
      <c r="H1346" s="103" t="e">
        <f>SUMIFS(#REF!,#REF!,$B1346,#REF!,$C1346,#REF!,$G$2)</f>
        <v>#REF!</v>
      </c>
      <c r="I1346" s="103" t="e">
        <f>SUMIFS(#REF!,#REF!,$B1346,#REF!,$C1346,#REF!,$G$2)</f>
        <v>#REF!</v>
      </c>
      <c r="J1346" s="104" t="e">
        <f>SUMIFS(#REF!,#REF!,$B1346,#REF!,$C1346,#REF!,$J$2)</f>
        <v>#REF!</v>
      </c>
      <c r="K1346" s="104" t="e">
        <f>SUMIFS(#REF!,#REF!,$B1346,#REF!,$C1346,#REF!,$J$2)</f>
        <v>#REF!</v>
      </c>
      <c r="L1346" s="104" t="e">
        <f>SUMIFS(#REF!,#REF!,$B1346,#REF!,$C1346,#REF!,$J$2)</f>
        <v>#REF!</v>
      </c>
      <c r="M1346" s="97"/>
      <c r="N1346" s="97"/>
      <c r="O1346" s="97"/>
      <c r="P1346" s="97"/>
      <c r="Q1346" s="97"/>
      <c r="R1346" s="97"/>
      <c r="S1346" s="97"/>
      <c r="T1346" s="97"/>
      <c r="U1346" s="97"/>
      <c r="V1346" s="97"/>
      <c r="W1346" s="97"/>
      <c r="X1346" s="97"/>
      <c r="Y1346" s="97"/>
      <c r="Z1346" s="97"/>
      <c r="AA1346" s="97"/>
      <c r="AB1346" s="97"/>
      <c r="AC1346" s="97"/>
      <c r="AD1346" s="97"/>
      <c r="AE1346" s="97"/>
      <c r="AF1346" s="97"/>
      <c r="AG1346" s="97"/>
      <c r="AH1346" s="97"/>
      <c r="AI1346" s="97"/>
      <c r="AJ1346" s="97"/>
      <c r="AK1346" s="97"/>
    </row>
    <row r="1347" spans="1:37" ht="18.75" customHeight="1">
      <c r="A1347" s="94"/>
      <c r="B1347" s="95" t="s">
        <v>712</v>
      </c>
      <c r="C1347" s="94"/>
      <c r="D1347" s="96" t="e">
        <f t="shared" ref="D1347:L1347" si="123">SUM(D1348:D1357)</f>
        <v>#REF!</v>
      </c>
      <c r="E1347" s="96" t="e">
        <f t="shared" si="123"/>
        <v>#REF!</v>
      </c>
      <c r="F1347" s="96" t="e">
        <f t="shared" si="123"/>
        <v>#REF!</v>
      </c>
      <c r="G1347" s="96" t="e">
        <f t="shared" si="123"/>
        <v>#REF!</v>
      </c>
      <c r="H1347" s="96" t="e">
        <f t="shared" si="123"/>
        <v>#REF!</v>
      </c>
      <c r="I1347" s="96" t="e">
        <f t="shared" si="123"/>
        <v>#REF!</v>
      </c>
      <c r="J1347" s="96" t="e">
        <f t="shared" si="123"/>
        <v>#REF!</v>
      </c>
      <c r="K1347" s="96" t="e">
        <f t="shared" si="123"/>
        <v>#REF!</v>
      </c>
      <c r="L1347" s="96" t="e">
        <f t="shared" si="123"/>
        <v>#REF!</v>
      </c>
      <c r="M1347" s="99"/>
      <c r="N1347" s="99"/>
      <c r="O1347" s="99"/>
      <c r="P1347" s="99"/>
      <c r="Q1347" s="99"/>
      <c r="R1347" s="99"/>
      <c r="S1347" s="99"/>
      <c r="T1347" s="99"/>
      <c r="U1347" s="99"/>
      <c r="V1347" s="99"/>
      <c r="W1347" s="99"/>
      <c r="X1347" s="99"/>
      <c r="Y1347" s="99"/>
      <c r="Z1347" s="99"/>
      <c r="AA1347" s="99"/>
      <c r="AB1347" s="99"/>
      <c r="AC1347" s="99"/>
      <c r="AD1347" s="99"/>
      <c r="AE1347" s="99"/>
      <c r="AF1347" s="99"/>
      <c r="AG1347" s="99"/>
      <c r="AH1347" s="99"/>
      <c r="AI1347" s="99"/>
      <c r="AJ1347" s="99"/>
      <c r="AK1347" s="99"/>
    </row>
    <row r="1348" spans="1:37" ht="37.5" customHeight="1">
      <c r="A1348" s="99">
        <f>A1337+1</f>
        <v>123</v>
      </c>
      <c r="B1348" s="100" t="s">
        <v>820</v>
      </c>
      <c r="C1348" s="101" t="s">
        <v>372</v>
      </c>
      <c r="D1348" s="102" t="e">
        <f>SUMIFS(#REF!,#REF!,$B1348,#REF!,$C1348,#REF!,$D$2)</f>
        <v>#REF!</v>
      </c>
      <c r="E1348" s="102" t="e">
        <f>SUMIFS(#REF!,#REF!,$B1348,#REF!,$C1348,#REF!,$D$2)</f>
        <v>#REF!</v>
      </c>
      <c r="F1348" s="102" t="e">
        <f>SUMIFS(#REF!,#REF!,$B1348,#REF!,$C1348,#REF!,$D$2)</f>
        <v>#REF!</v>
      </c>
      <c r="G1348" s="103" t="e">
        <f>SUMIFS(#REF!,#REF!,$B1348,#REF!,$C1348,#REF!,$G$2)</f>
        <v>#REF!</v>
      </c>
      <c r="H1348" s="103" t="e">
        <f>SUMIFS(#REF!,#REF!,$B1348,#REF!,$C1348,#REF!,$G$2)</f>
        <v>#REF!</v>
      </c>
      <c r="I1348" s="103" t="e">
        <f>SUMIFS(#REF!,#REF!,$B1348,#REF!,$C1348,#REF!,$G$2)</f>
        <v>#REF!</v>
      </c>
      <c r="J1348" s="104" t="e">
        <f>SUMIFS(#REF!,#REF!,$B1348,#REF!,$C1348,#REF!,$J$2)</f>
        <v>#REF!</v>
      </c>
      <c r="K1348" s="104" t="e">
        <f>SUMIFS(#REF!,#REF!,$B1348,#REF!,$C1348,#REF!,$J$2)</f>
        <v>#REF!</v>
      </c>
      <c r="L1348" s="104" t="e">
        <f>SUMIFS(#REF!,#REF!,$B1348,#REF!,$C1348,#REF!,$J$2)</f>
        <v>#REF!</v>
      </c>
      <c r="M1348" s="99"/>
      <c r="N1348" s="99"/>
      <c r="O1348" s="99"/>
      <c r="P1348" s="99"/>
      <c r="Q1348" s="99"/>
      <c r="R1348" s="99"/>
      <c r="S1348" s="99"/>
      <c r="T1348" s="99"/>
      <c r="U1348" s="99"/>
      <c r="V1348" s="99"/>
      <c r="W1348" s="99"/>
      <c r="X1348" s="99"/>
      <c r="Y1348" s="99"/>
      <c r="Z1348" s="99"/>
      <c r="AA1348" s="99"/>
      <c r="AB1348" s="99"/>
      <c r="AC1348" s="99"/>
      <c r="AD1348" s="99"/>
      <c r="AE1348" s="99"/>
      <c r="AF1348" s="99"/>
      <c r="AG1348" s="99"/>
      <c r="AH1348" s="99"/>
      <c r="AI1348" s="99"/>
      <c r="AJ1348" s="99"/>
      <c r="AK1348" s="99"/>
    </row>
    <row r="1349" spans="1:37" ht="37.5" customHeight="1">
      <c r="A1349" s="99"/>
      <c r="B1349" s="100" t="s">
        <v>820</v>
      </c>
      <c r="C1349" s="101" t="s">
        <v>456</v>
      </c>
      <c r="D1349" s="102" t="e">
        <f>SUMIFS(#REF!,#REF!,$B1349,#REF!,$C1349,#REF!,$D$2)</f>
        <v>#REF!</v>
      </c>
      <c r="E1349" s="102" t="e">
        <f>SUMIFS(#REF!,#REF!,$B1349,#REF!,$C1349,#REF!,$D$2)</f>
        <v>#REF!</v>
      </c>
      <c r="F1349" s="102" t="e">
        <f>SUMIFS(#REF!,#REF!,$B1349,#REF!,$C1349,#REF!,$D$2)</f>
        <v>#REF!</v>
      </c>
      <c r="G1349" s="103" t="e">
        <f>SUMIFS(#REF!,#REF!,$B1349,#REF!,$C1349,#REF!,$G$2)</f>
        <v>#REF!</v>
      </c>
      <c r="H1349" s="103" t="e">
        <f>SUMIFS(#REF!,#REF!,$B1349,#REF!,$C1349,#REF!,$G$2)</f>
        <v>#REF!</v>
      </c>
      <c r="I1349" s="103" t="e">
        <f>SUMIFS(#REF!,#REF!,$B1349,#REF!,$C1349,#REF!,$G$2)</f>
        <v>#REF!</v>
      </c>
      <c r="J1349" s="104" t="e">
        <f>SUMIFS(#REF!,#REF!,$B1349,#REF!,$C1349,#REF!,$J$2)</f>
        <v>#REF!</v>
      </c>
      <c r="K1349" s="104" t="e">
        <f>SUMIFS(#REF!,#REF!,$B1349,#REF!,$C1349,#REF!,$J$2)</f>
        <v>#REF!</v>
      </c>
      <c r="L1349" s="104" t="e">
        <f>SUMIFS(#REF!,#REF!,$B1349,#REF!,$C1349,#REF!,$J$2)</f>
        <v>#REF!</v>
      </c>
      <c r="M1349" s="99"/>
      <c r="N1349" s="99"/>
      <c r="O1349" s="99"/>
      <c r="P1349" s="99"/>
      <c r="Q1349" s="99"/>
      <c r="R1349" s="99"/>
      <c r="S1349" s="99"/>
      <c r="T1349" s="99"/>
      <c r="U1349" s="99"/>
      <c r="V1349" s="99"/>
      <c r="W1349" s="99"/>
      <c r="X1349" s="99"/>
      <c r="Y1349" s="99"/>
      <c r="Z1349" s="99"/>
      <c r="AA1349" s="99"/>
      <c r="AB1349" s="99"/>
      <c r="AC1349" s="99"/>
      <c r="AD1349" s="99"/>
      <c r="AE1349" s="99"/>
      <c r="AF1349" s="99"/>
      <c r="AG1349" s="99"/>
      <c r="AH1349" s="99"/>
      <c r="AI1349" s="99"/>
      <c r="AJ1349" s="99"/>
      <c r="AK1349" s="99"/>
    </row>
    <row r="1350" spans="1:37" ht="37.5" customHeight="1">
      <c r="A1350" s="99"/>
      <c r="B1350" s="100" t="s">
        <v>820</v>
      </c>
      <c r="C1350" s="101" t="s">
        <v>465</v>
      </c>
      <c r="D1350" s="102" t="e">
        <f>SUMIFS(#REF!,#REF!,$B1350,#REF!,$C1350,#REF!,$D$2)</f>
        <v>#REF!</v>
      </c>
      <c r="E1350" s="102" t="e">
        <f>SUMIFS(#REF!,#REF!,$B1350,#REF!,$C1350,#REF!,$D$2)</f>
        <v>#REF!</v>
      </c>
      <c r="F1350" s="102" t="e">
        <f>SUMIFS(#REF!,#REF!,$B1350,#REF!,$C1350,#REF!,$D$2)</f>
        <v>#REF!</v>
      </c>
      <c r="G1350" s="103" t="e">
        <f>SUMIFS(#REF!,#REF!,$B1350,#REF!,$C1350,#REF!,$G$2)</f>
        <v>#REF!</v>
      </c>
      <c r="H1350" s="103" t="e">
        <f>SUMIFS(#REF!,#REF!,$B1350,#REF!,$C1350,#REF!,$G$2)</f>
        <v>#REF!</v>
      </c>
      <c r="I1350" s="103" t="e">
        <f>SUMIFS(#REF!,#REF!,$B1350,#REF!,$C1350,#REF!,$G$2)</f>
        <v>#REF!</v>
      </c>
      <c r="J1350" s="104" t="e">
        <f>SUMIFS(#REF!,#REF!,$B1350,#REF!,$C1350,#REF!,$J$2)</f>
        <v>#REF!</v>
      </c>
      <c r="K1350" s="104" t="e">
        <f>SUMIFS(#REF!,#REF!,$B1350,#REF!,$C1350,#REF!,$J$2)</f>
        <v>#REF!</v>
      </c>
      <c r="L1350" s="104" t="e">
        <f>SUMIFS(#REF!,#REF!,$B1350,#REF!,$C1350,#REF!,$J$2)</f>
        <v>#REF!</v>
      </c>
      <c r="M1350" s="99"/>
      <c r="N1350" s="99"/>
      <c r="O1350" s="99"/>
      <c r="P1350" s="99"/>
      <c r="Q1350" s="99"/>
      <c r="R1350" s="99"/>
      <c r="S1350" s="99"/>
      <c r="T1350" s="99"/>
      <c r="U1350" s="99"/>
      <c r="V1350" s="99"/>
      <c r="W1350" s="99"/>
      <c r="X1350" s="99"/>
      <c r="Y1350" s="99"/>
      <c r="Z1350" s="99"/>
      <c r="AA1350" s="99"/>
      <c r="AB1350" s="99"/>
      <c r="AC1350" s="99"/>
      <c r="AD1350" s="99"/>
      <c r="AE1350" s="99"/>
      <c r="AF1350" s="99"/>
      <c r="AG1350" s="99"/>
      <c r="AH1350" s="99"/>
      <c r="AI1350" s="99"/>
      <c r="AJ1350" s="99"/>
      <c r="AK1350" s="99"/>
    </row>
    <row r="1351" spans="1:37" ht="37.5" customHeight="1">
      <c r="A1351" s="99"/>
      <c r="B1351" s="100" t="s">
        <v>820</v>
      </c>
      <c r="C1351" s="101" t="s">
        <v>191</v>
      </c>
      <c r="D1351" s="102" t="e">
        <f>SUMIFS(#REF!,#REF!,$B1351,#REF!,$C1351,#REF!,$D$2)</f>
        <v>#REF!</v>
      </c>
      <c r="E1351" s="102" t="e">
        <f>SUMIFS(#REF!,#REF!,$B1351,#REF!,$C1351,#REF!,$D$2)</f>
        <v>#REF!</v>
      </c>
      <c r="F1351" s="102" t="e">
        <f>SUMIFS(#REF!,#REF!,$B1351,#REF!,$C1351,#REF!,$D$2)</f>
        <v>#REF!</v>
      </c>
      <c r="G1351" s="103" t="e">
        <f>SUMIFS(#REF!,#REF!,$B1351,#REF!,$C1351,#REF!,$G$2)</f>
        <v>#REF!</v>
      </c>
      <c r="H1351" s="103" t="e">
        <f>SUMIFS(#REF!,#REF!,$B1351,#REF!,$C1351,#REF!,$G$2)</f>
        <v>#REF!</v>
      </c>
      <c r="I1351" s="103" t="e">
        <f>SUMIFS(#REF!,#REF!,$B1351,#REF!,$C1351,#REF!,$G$2)</f>
        <v>#REF!</v>
      </c>
      <c r="J1351" s="104" t="e">
        <f>SUMIFS(#REF!,#REF!,$B1351,#REF!,$C1351,#REF!,$J$2)</f>
        <v>#REF!</v>
      </c>
      <c r="K1351" s="104" t="e">
        <f>SUMIFS(#REF!,#REF!,$B1351,#REF!,$C1351,#REF!,$J$2)</f>
        <v>#REF!</v>
      </c>
      <c r="L1351" s="104" t="e">
        <f>SUMIFS(#REF!,#REF!,$B1351,#REF!,$C1351,#REF!,$J$2)</f>
        <v>#REF!</v>
      </c>
      <c r="M1351" s="99"/>
      <c r="N1351" s="99"/>
      <c r="O1351" s="99"/>
      <c r="P1351" s="99"/>
      <c r="Q1351" s="99"/>
      <c r="R1351" s="99"/>
      <c r="S1351" s="99"/>
      <c r="T1351" s="99"/>
      <c r="U1351" s="99"/>
      <c r="V1351" s="99"/>
      <c r="W1351" s="99"/>
      <c r="X1351" s="99"/>
      <c r="Y1351" s="99"/>
      <c r="Z1351" s="99"/>
      <c r="AA1351" s="99"/>
      <c r="AB1351" s="99"/>
      <c r="AC1351" s="99"/>
      <c r="AD1351" s="99"/>
      <c r="AE1351" s="99"/>
      <c r="AF1351" s="99"/>
      <c r="AG1351" s="99"/>
      <c r="AH1351" s="99"/>
      <c r="AI1351" s="99"/>
      <c r="AJ1351" s="99"/>
      <c r="AK1351" s="99"/>
    </row>
    <row r="1352" spans="1:37" ht="37.5" customHeight="1">
      <c r="A1352" s="99"/>
      <c r="B1352" s="100" t="s">
        <v>820</v>
      </c>
      <c r="C1352" s="101" t="s">
        <v>348</v>
      </c>
      <c r="D1352" s="102" t="e">
        <f>SUMIFS(#REF!,#REF!,$B1352,#REF!,$C1352,#REF!,$D$2)</f>
        <v>#REF!</v>
      </c>
      <c r="E1352" s="102" t="e">
        <f>SUMIFS(#REF!,#REF!,$B1352,#REF!,$C1352,#REF!,$D$2)</f>
        <v>#REF!</v>
      </c>
      <c r="F1352" s="102" t="e">
        <f>SUMIFS(#REF!,#REF!,$B1352,#REF!,$C1352,#REF!,$D$2)</f>
        <v>#REF!</v>
      </c>
      <c r="G1352" s="103" t="e">
        <f>SUMIFS(#REF!,#REF!,$B1352,#REF!,$C1352,#REF!,$G$2)</f>
        <v>#REF!</v>
      </c>
      <c r="H1352" s="103" t="e">
        <f>SUMIFS(#REF!,#REF!,$B1352,#REF!,$C1352,#REF!,$G$2)</f>
        <v>#REF!</v>
      </c>
      <c r="I1352" s="103" t="e">
        <f>SUMIFS(#REF!,#REF!,$B1352,#REF!,$C1352,#REF!,$G$2)</f>
        <v>#REF!</v>
      </c>
      <c r="J1352" s="104" t="e">
        <f>SUMIFS(#REF!,#REF!,$B1352,#REF!,$C1352,#REF!,$J$2)</f>
        <v>#REF!</v>
      </c>
      <c r="K1352" s="104" t="e">
        <f>SUMIFS(#REF!,#REF!,$B1352,#REF!,$C1352,#REF!,$J$2)</f>
        <v>#REF!</v>
      </c>
      <c r="L1352" s="104" t="e">
        <f>SUMIFS(#REF!,#REF!,$B1352,#REF!,$C1352,#REF!,$J$2)</f>
        <v>#REF!</v>
      </c>
      <c r="M1352" s="99"/>
      <c r="N1352" s="99"/>
      <c r="O1352" s="99"/>
      <c r="P1352" s="99"/>
      <c r="Q1352" s="99"/>
      <c r="R1352" s="99"/>
      <c r="S1352" s="99"/>
      <c r="T1352" s="99"/>
      <c r="U1352" s="99"/>
      <c r="V1352" s="99"/>
      <c r="W1352" s="99"/>
      <c r="X1352" s="99"/>
      <c r="Y1352" s="99"/>
      <c r="Z1352" s="99"/>
      <c r="AA1352" s="99"/>
      <c r="AB1352" s="99"/>
      <c r="AC1352" s="99"/>
      <c r="AD1352" s="99"/>
      <c r="AE1352" s="99"/>
      <c r="AF1352" s="99"/>
      <c r="AG1352" s="99"/>
      <c r="AH1352" s="99"/>
      <c r="AI1352" s="99"/>
      <c r="AJ1352" s="99"/>
      <c r="AK1352" s="99"/>
    </row>
    <row r="1353" spans="1:37" ht="37.5" customHeight="1">
      <c r="A1353" s="99"/>
      <c r="B1353" s="100" t="s">
        <v>820</v>
      </c>
      <c r="C1353" s="101" t="s">
        <v>182</v>
      </c>
      <c r="D1353" s="102" t="e">
        <f>SUMIFS(#REF!,#REF!,$B1353,#REF!,$C1353,#REF!,$D$2)</f>
        <v>#REF!</v>
      </c>
      <c r="E1353" s="102" t="e">
        <f>SUMIFS(#REF!,#REF!,$B1353,#REF!,$C1353,#REF!,$D$2)</f>
        <v>#REF!</v>
      </c>
      <c r="F1353" s="102" t="e">
        <f>SUMIFS(#REF!,#REF!,$B1353,#REF!,$C1353,#REF!,$D$2)</f>
        <v>#REF!</v>
      </c>
      <c r="G1353" s="103" t="e">
        <f>SUMIFS(#REF!,#REF!,$B1353,#REF!,$C1353,#REF!,$G$2)</f>
        <v>#REF!</v>
      </c>
      <c r="H1353" s="103" t="e">
        <f>SUMIFS(#REF!,#REF!,$B1353,#REF!,$C1353,#REF!,$G$2)</f>
        <v>#REF!</v>
      </c>
      <c r="I1353" s="103" t="e">
        <f>SUMIFS(#REF!,#REF!,$B1353,#REF!,$C1353,#REF!,$G$2)</f>
        <v>#REF!</v>
      </c>
      <c r="J1353" s="104" t="e">
        <f>SUMIFS(#REF!,#REF!,$B1353,#REF!,$C1353,#REF!,$J$2)</f>
        <v>#REF!</v>
      </c>
      <c r="K1353" s="104" t="e">
        <f>SUMIFS(#REF!,#REF!,$B1353,#REF!,$C1353,#REF!,$J$2)</f>
        <v>#REF!</v>
      </c>
      <c r="L1353" s="104" t="e">
        <f>SUMIFS(#REF!,#REF!,$B1353,#REF!,$C1353,#REF!,$J$2)</f>
        <v>#REF!</v>
      </c>
      <c r="M1353" s="99"/>
      <c r="N1353" s="99"/>
      <c r="O1353" s="99"/>
      <c r="P1353" s="99"/>
      <c r="Q1353" s="99"/>
      <c r="R1353" s="99"/>
      <c r="S1353" s="99"/>
      <c r="T1353" s="99"/>
      <c r="U1353" s="99"/>
      <c r="V1353" s="99"/>
      <c r="W1353" s="99"/>
      <c r="X1353" s="99"/>
      <c r="Y1353" s="99"/>
      <c r="Z1353" s="99"/>
      <c r="AA1353" s="99"/>
      <c r="AB1353" s="99"/>
      <c r="AC1353" s="99"/>
      <c r="AD1353" s="99"/>
      <c r="AE1353" s="99"/>
      <c r="AF1353" s="99"/>
      <c r="AG1353" s="99"/>
      <c r="AH1353" s="99"/>
      <c r="AI1353" s="99"/>
      <c r="AJ1353" s="99"/>
      <c r="AK1353" s="99"/>
    </row>
    <row r="1354" spans="1:37" ht="37.5" customHeight="1">
      <c r="A1354" s="99"/>
      <c r="B1354" s="100" t="s">
        <v>820</v>
      </c>
      <c r="C1354" s="101" t="s">
        <v>170</v>
      </c>
      <c r="D1354" s="102" t="e">
        <f>SUMIFS(#REF!,#REF!,$B1354,#REF!,$C1354,#REF!,$D$2)</f>
        <v>#REF!</v>
      </c>
      <c r="E1354" s="102" t="e">
        <f>SUMIFS(#REF!,#REF!,$B1354,#REF!,$C1354,#REF!,$D$2)</f>
        <v>#REF!</v>
      </c>
      <c r="F1354" s="102" t="e">
        <f>SUMIFS(#REF!,#REF!,$B1354,#REF!,$C1354,#REF!,$D$2)</f>
        <v>#REF!</v>
      </c>
      <c r="G1354" s="103" t="e">
        <f>SUMIFS(#REF!,#REF!,$B1354,#REF!,$C1354,#REF!,$G$2)</f>
        <v>#REF!</v>
      </c>
      <c r="H1354" s="103" t="e">
        <f>SUMIFS(#REF!,#REF!,$B1354,#REF!,$C1354,#REF!,$G$2)</f>
        <v>#REF!</v>
      </c>
      <c r="I1354" s="103" t="e">
        <f>SUMIFS(#REF!,#REF!,$B1354,#REF!,$C1354,#REF!,$G$2)</f>
        <v>#REF!</v>
      </c>
      <c r="J1354" s="104" t="e">
        <f>SUMIFS(#REF!,#REF!,$B1354,#REF!,$C1354,#REF!,$J$2)</f>
        <v>#REF!</v>
      </c>
      <c r="K1354" s="104" t="e">
        <f>SUMIFS(#REF!,#REF!,$B1354,#REF!,$C1354,#REF!,$J$2)</f>
        <v>#REF!</v>
      </c>
      <c r="L1354" s="104" t="e">
        <f>SUMIFS(#REF!,#REF!,$B1354,#REF!,$C1354,#REF!,$J$2)</f>
        <v>#REF!</v>
      </c>
      <c r="M1354" s="99"/>
      <c r="N1354" s="99"/>
      <c r="O1354" s="99"/>
      <c r="P1354" s="99"/>
      <c r="Q1354" s="99"/>
      <c r="R1354" s="99"/>
      <c r="S1354" s="99"/>
      <c r="T1354" s="99"/>
      <c r="U1354" s="99"/>
      <c r="V1354" s="99"/>
      <c r="W1354" s="99"/>
      <c r="X1354" s="99"/>
      <c r="Y1354" s="99"/>
      <c r="Z1354" s="99"/>
      <c r="AA1354" s="99"/>
      <c r="AB1354" s="99"/>
      <c r="AC1354" s="99"/>
      <c r="AD1354" s="99"/>
      <c r="AE1354" s="99"/>
      <c r="AF1354" s="99"/>
      <c r="AG1354" s="99"/>
      <c r="AH1354" s="99"/>
      <c r="AI1354" s="99"/>
      <c r="AJ1354" s="99"/>
      <c r="AK1354" s="99"/>
    </row>
    <row r="1355" spans="1:37" ht="37.5" customHeight="1">
      <c r="A1355" s="99"/>
      <c r="B1355" s="100" t="s">
        <v>820</v>
      </c>
      <c r="C1355" s="101" t="s">
        <v>188</v>
      </c>
      <c r="D1355" s="102" t="e">
        <f>SUMIFS(#REF!,#REF!,$B1355,#REF!,$C1355,#REF!,$D$2)</f>
        <v>#REF!</v>
      </c>
      <c r="E1355" s="102" t="e">
        <f>SUMIFS(#REF!,#REF!,$B1355,#REF!,$C1355,#REF!,$D$2)</f>
        <v>#REF!</v>
      </c>
      <c r="F1355" s="102" t="e">
        <f>SUMIFS(#REF!,#REF!,$B1355,#REF!,$C1355,#REF!,$D$2)</f>
        <v>#REF!</v>
      </c>
      <c r="G1355" s="103" t="e">
        <f>SUMIFS(#REF!,#REF!,$B1355,#REF!,$C1355,#REF!,$G$2)</f>
        <v>#REF!</v>
      </c>
      <c r="H1355" s="103" t="e">
        <f>SUMIFS(#REF!,#REF!,$B1355,#REF!,$C1355,#REF!,$G$2)</f>
        <v>#REF!</v>
      </c>
      <c r="I1355" s="103" t="e">
        <f>SUMIFS(#REF!,#REF!,$B1355,#REF!,$C1355,#REF!,$G$2)</f>
        <v>#REF!</v>
      </c>
      <c r="J1355" s="104" t="e">
        <f>SUMIFS(#REF!,#REF!,$B1355,#REF!,$C1355,#REF!,$J$2)</f>
        <v>#REF!</v>
      </c>
      <c r="K1355" s="104" t="e">
        <f>SUMIFS(#REF!,#REF!,$B1355,#REF!,$C1355,#REF!,$J$2)</f>
        <v>#REF!</v>
      </c>
      <c r="L1355" s="104" t="e">
        <f>SUMIFS(#REF!,#REF!,$B1355,#REF!,$C1355,#REF!,$J$2)</f>
        <v>#REF!</v>
      </c>
      <c r="M1355" s="99"/>
      <c r="N1355" s="99"/>
      <c r="O1355" s="99"/>
      <c r="P1355" s="99"/>
      <c r="Q1355" s="99"/>
      <c r="R1355" s="99"/>
      <c r="S1355" s="99"/>
      <c r="T1355" s="99"/>
      <c r="U1355" s="99"/>
      <c r="V1355" s="99"/>
      <c r="W1355" s="99"/>
      <c r="X1355" s="99"/>
      <c r="Y1355" s="99"/>
      <c r="Z1355" s="99"/>
      <c r="AA1355" s="99"/>
      <c r="AB1355" s="99"/>
      <c r="AC1355" s="99"/>
      <c r="AD1355" s="99"/>
      <c r="AE1355" s="99"/>
      <c r="AF1355" s="99"/>
      <c r="AG1355" s="99"/>
      <c r="AH1355" s="99"/>
      <c r="AI1355" s="99"/>
      <c r="AJ1355" s="99"/>
      <c r="AK1355" s="99"/>
    </row>
    <row r="1356" spans="1:37" ht="37.5" customHeight="1">
      <c r="A1356" s="99"/>
      <c r="B1356" s="100" t="s">
        <v>820</v>
      </c>
      <c r="C1356" s="101" t="s">
        <v>176</v>
      </c>
      <c r="D1356" s="102" t="e">
        <f>SUMIFS(#REF!,#REF!,$B1356,#REF!,$C1356,#REF!,$D$2)</f>
        <v>#REF!</v>
      </c>
      <c r="E1356" s="102" t="e">
        <f>SUMIFS(#REF!,#REF!,$B1356,#REF!,$C1356,#REF!,$D$2)</f>
        <v>#REF!</v>
      </c>
      <c r="F1356" s="102" t="e">
        <f>SUMIFS(#REF!,#REF!,$B1356,#REF!,$C1356,#REF!,$D$2)</f>
        <v>#REF!</v>
      </c>
      <c r="G1356" s="103" t="e">
        <f>SUMIFS(#REF!,#REF!,$B1356,#REF!,$C1356,#REF!,$G$2)</f>
        <v>#REF!</v>
      </c>
      <c r="H1356" s="103" t="e">
        <f>SUMIFS(#REF!,#REF!,$B1356,#REF!,$C1356,#REF!,$G$2)</f>
        <v>#REF!</v>
      </c>
      <c r="I1356" s="103" t="e">
        <f>SUMIFS(#REF!,#REF!,$B1356,#REF!,$C1356,#REF!,$G$2)</f>
        <v>#REF!</v>
      </c>
      <c r="J1356" s="104" t="e">
        <f>SUMIFS(#REF!,#REF!,$B1356,#REF!,$C1356,#REF!,$J$2)</f>
        <v>#REF!</v>
      </c>
      <c r="K1356" s="104" t="e">
        <f>SUMIFS(#REF!,#REF!,$B1356,#REF!,$C1356,#REF!,$J$2)</f>
        <v>#REF!</v>
      </c>
      <c r="L1356" s="104" t="e">
        <f>SUMIFS(#REF!,#REF!,$B1356,#REF!,$C1356,#REF!,$J$2)</f>
        <v>#REF!</v>
      </c>
      <c r="M1356" s="99"/>
      <c r="N1356" s="99"/>
      <c r="O1356" s="99"/>
      <c r="P1356" s="99"/>
      <c r="Q1356" s="99"/>
      <c r="R1356" s="99"/>
      <c r="S1356" s="99"/>
      <c r="T1356" s="99"/>
      <c r="U1356" s="99"/>
      <c r="V1356" s="99"/>
      <c r="W1356" s="99"/>
      <c r="X1356" s="99"/>
      <c r="Y1356" s="99"/>
      <c r="Z1356" s="99"/>
      <c r="AA1356" s="99"/>
      <c r="AB1356" s="99"/>
      <c r="AC1356" s="99"/>
      <c r="AD1356" s="99"/>
      <c r="AE1356" s="99"/>
      <c r="AF1356" s="99"/>
      <c r="AG1356" s="99"/>
      <c r="AH1356" s="99"/>
      <c r="AI1356" s="99"/>
      <c r="AJ1356" s="99"/>
      <c r="AK1356" s="99"/>
    </row>
    <row r="1357" spans="1:37" ht="37.5" customHeight="1">
      <c r="A1357" s="99"/>
      <c r="B1357" s="100" t="s">
        <v>820</v>
      </c>
      <c r="C1357" s="101" t="s">
        <v>194</v>
      </c>
      <c r="D1357" s="102" t="e">
        <f>SUMIFS(#REF!,#REF!,$B1357,#REF!,$C1357,#REF!,$D$2)</f>
        <v>#REF!</v>
      </c>
      <c r="E1357" s="102" t="e">
        <f>SUMIFS(#REF!,#REF!,$B1357,#REF!,$C1357,#REF!,$D$2)</f>
        <v>#REF!</v>
      </c>
      <c r="F1357" s="102" t="e">
        <f>SUMIFS(#REF!,#REF!,$B1357,#REF!,$C1357,#REF!,$D$2)</f>
        <v>#REF!</v>
      </c>
      <c r="G1357" s="103" t="e">
        <f>SUMIFS(#REF!,#REF!,$B1357,#REF!,$C1357,#REF!,$G$2)</f>
        <v>#REF!</v>
      </c>
      <c r="H1357" s="103" t="e">
        <f>SUMIFS(#REF!,#REF!,$B1357,#REF!,$C1357,#REF!,$G$2)</f>
        <v>#REF!</v>
      </c>
      <c r="I1357" s="103" t="e">
        <f>SUMIFS(#REF!,#REF!,$B1357,#REF!,$C1357,#REF!,$G$2)</f>
        <v>#REF!</v>
      </c>
      <c r="J1357" s="104" t="e">
        <f>SUMIFS(#REF!,#REF!,$B1357,#REF!,$C1357,#REF!,$J$2)</f>
        <v>#REF!</v>
      </c>
      <c r="K1357" s="104" t="e">
        <f>SUMIFS(#REF!,#REF!,$B1357,#REF!,$C1357,#REF!,$J$2)</f>
        <v>#REF!</v>
      </c>
      <c r="L1357" s="104" t="e">
        <f>SUMIFS(#REF!,#REF!,$B1357,#REF!,$C1357,#REF!,$J$2)</f>
        <v>#REF!</v>
      </c>
      <c r="M1357" s="97"/>
      <c r="N1357" s="97"/>
      <c r="O1357" s="97"/>
      <c r="P1357" s="97"/>
      <c r="Q1357" s="97"/>
      <c r="R1357" s="97"/>
      <c r="S1357" s="97"/>
      <c r="T1357" s="97"/>
      <c r="U1357" s="97"/>
      <c r="V1357" s="97"/>
      <c r="W1357" s="97"/>
      <c r="X1357" s="97"/>
      <c r="Y1357" s="97"/>
      <c r="Z1357" s="97"/>
      <c r="AA1357" s="97"/>
      <c r="AB1357" s="97"/>
      <c r="AC1357" s="97"/>
      <c r="AD1357" s="97"/>
      <c r="AE1357" s="97"/>
      <c r="AF1357" s="97"/>
      <c r="AG1357" s="97"/>
      <c r="AH1357" s="97"/>
      <c r="AI1357" s="97"/>
      <c r="AJ1357" s="97"/>
      <c r="AK1357" s="97"/>
    </row>
    <row r="1358" spans="1:37" ht="18.75" customHeight="1">
      <c r="A1358" s="94"/>
      <c r="B1358" s="95" t="s">
        <v>712</v>
      </c>
      <c r="C1358" s="94"/>
      <c r="D1358" s="96" t="e">
        <f t="shared" ref="D1358:L1358" si="124">SUM(D1359:D1368)</f>
        <v>#REF!</v>
      </c>
      <c r="E1358" s="96" t="e">
        <f t="shared" si="124"/>
        <v>#REF!</v>
      </c>
      <c r="F1358" s="96" t="e">
        <f t="shared" si="124"/>
        <v>#REF!</v>
      </c>
      <c r="G1358" s="96" t="e">
        <f t="shared" si="124"/>
        <v>#REF!</v>
      </c>
      <c r="H1358" s="96" t="e">
        <f t="shared" si="124"/>
        <v>#REF!</v>
      </c>
      <c r="I1358" s="96" t="e">
        <f t="shared" si="124"/>
        <v>#REF!</v>
      </c>
      <c r="J1358" s="96" t="e">
        <f t="shared" si="124"/>
        <v>#REF!</v>
      </c>
      <c r="K1358" s="96" t="e">
        <f t="shared" si="124"/>
        <v>#REF!</v>
      </c>
      <c r="L1358" s="96" t="e">
        <f t="shared" si="124"/>
        <v>#REF!</v>
      </c>
      <c r="M1358" s="99"/>
      <c r="N1358" s="99"/>
      <c r="O1358" s="99"/>
      <c r="P1358" s="99"/>
      <c r="Q1358" s="99"/>
      <c r="R1358" s="99"/>
      <c r="S1358" s="99"/>
      <c r="T1358" s="99"/>
      <c r="U1358" s="99"/>
      <c r="V1358" s="99"/>
      <c r="W1358" s="99"/>
      <c r="X1358" s="99"/>
      <c r="Y1358" s="99"/>
      <c r="Z1358" s="99"/>
      <c r="AA1358" s="99"/>
      <c r="AB1358" s="99"/>
      <c r="AC1358" s="99"/>
      <c r="AD1358" s="99"/>
      <c r="AE1358" s="99"/>
      <c r="AF1358" s="99"/>
      <c r="AG1358" s="99"/>
      <c r="AH1358" s="99"/>
      <c r="AI1358" s="99"/>
      <c r="AJ1358" s="99"/>
      <c r="AK1358" s="99"/>
    </row>
    <row r="1359" spans="1:37" ht="37.5" customHeight="1">
      <c r="A1359" s="99">
        <f>A1348+1</f>
        <v>124</v>
      </c>
      <c r="B1359" s="100" t="s">
        <v>821</v>
      </c>
      <c r="C1359" s="101" t="s">
        <v>372</v>
      </c>
      <c r="D1359" s="102" t="e">
        <f>SUMIFS(#REF!,#REF!,$B1359,#REF!,$C1359,#REF!,$D$2)</f>
        <v>#REF!</v>
      </c>
      <c r="E1359" s="102" t="e">
        <f>SUMIFS(#REF!,#REF!,$B1359,#REF!,$C1359,#REF!,$D$2)</f>
        <v>#REF!</v>
      </c>
      <c r="F1359" s="102" t="e">
        <f>SUMIFS(#REF!,#REF!,$B1359,#REF!,$C1359,#REF!,$D$2)</f>
        <v>#REF!</v>
      </c>
      <c r="G1359" s="103" t="e">
        <f>SUMIFS(#REF!,#REF!,$B1359,#REF!,$C1359,#REF!,$G$2)</f>
        <v>#REF!</v>
      </c>
      <c r="H1359" s="103" t="e">
        <f>SUMIFS(#REF!,#REF!,$B1359,#REF!,$C1359,#REF!,$G$2)</f>
        <v>#REF!</v>
      </c>
      <c r="I1359" s="103" t="e">
        <f>SUMIFS(#REF!,#REF!,$B1359,#REF!,$C1359,#REF!,$G$2)</f>
        <v>#REF!</v>
      </c>
      <c r="J1359" s="104" t="e">
        <f>SUMIFS(#REF!,#REF!,$B1359,#REF!,$C1359,#REF!,$J$2)</f>
        <v>#REF!</v>
      </c>
      <c r="K1359" s="104" t="e">
        <f>SUMIFS(#REF!,#REF!,$B1359,#REF!,$C1359,#REF!,$J$2)</f>
        <v>#REF!</v>
      </c>
      <c r="L1359" s="104" t="e">
        <f>SUMIFS(#REF!,#REF!,$B1359,#REF!,$C1359,#REF!,$J$2)</f>
        <v>#REF!</v>
      </c>
      <c r="M1359" s="99"/>
      <c r="N1359" s="99"/>
      <c r="O1359" s="99"/>
      <c r="P1359" s="99"/>
      <c r="Q1359" s="99"/>
      <c r="R1359" s="99"/>
      <c r="S1359" s="99"/>
      <c r="T1359" s="99"/>
      <c r="U1359" s="99"/>
      <c r="V1359" s="99"/>
      <c r="W1359" s="99"/>
      <c r="X1359" s="99"/>
      <c r="Y1359" s="99"/>
      <c r="Z1359" s="99"/>
      <c r="AA1359" s="99"/>
      <c r="AB1359" s="99"/>
      <c r="AC1359" s="99"/>
      <c r="AD1359" s="99"/>
      <c r="AE1359" s="99"/>
      <c r="AF1359" s="99"/>
      <c r="AG1359" s="99"/>
      <c r="AH1359" s="99"/>
      <c r="AI1359" s="99"/>
      <c r="AJ1359" s="99"/>
      <c r="AK1359" s="99"/>
    </row>
    <row r="1360" spans="1:37" ht="37.5" customHeight="1">
      <c r="A1360" s="99"/>
      <c r="B1360" s="100" t="s">
        <v>821</v>
      </c>
      <c r="C1360" s="101" t="s">
        <v>456</v>
      </c>
      <c r="D1360" s="102" t="e">
        <f>SUMIFS(#REF!,#REF!,$B1360,#REF!,$C1360,#REF!,$D$2)</f>
        <v>#REF!</v>
      </c>
      <c r="E1360" s="102" t="e">
        <f>SUMIFS(#REF!,#REF!,$B1360,#REF!,$C1360,#REF!,$D$2)</f>
        <v>#REF!</v>
      </c>
      <c r="F1360" s="102" t="e">
        <f>SUMIFS(#REF!,#REF!,$B1360,#REF!,$C1360,#REF!,$D$2)</f>
        <v>#REF!</v>
      </c>
      <c r="G1360" s="103" t="e">
        <f>SUMIFS(#REF!,#REF!,$B1360,#REF!,$C1360,#REF!,$G$2)</f>
        <v>#REF!</v>
      </c>
      <c r="H1360" s="103" t="e">
        <f>SUMIFS(#REF!,#REF!,$B1360,#REF!,$C1360,#REF!,$G$2)</f>
        <v>#REF!</v>
      </c>
      <c r="I1360" s="103" t="e">
        <f>SUMIFS(#REF!,#REF!,$B1360,#REF!,$C1360,#REF!,$G$2)</f>
        <v>#REF!</v>
      </c>
      <c r="J1360" s="104" t="e">
        <f>SUMIFS(#REF!,#REF!,$B1360,#REF!,$C1360,#REF!,$J$2)</f>
        <v>#REF!</v>
      </c>
      <c r="K1360" s="104" t="e">
        <f>SUMIFS(#REF!,#REF!,$B1360,#REF!,$C1360,#REF!,$J$2)</f>
        <v>#REF!</v>
      </c>
      <c r="L1360" s="104" t="e">
        <f>SUMIFS(#REF!,#REF!,$B1360,#REF!,$C1360,#REF!,$J$2)</f>
        <v>#REF!</v>
      </c>
      <c r="M1360" s="99"/>
      <c r="N1360" s="99"/>
      <c r="O1360" s="99"/>
      <c r="P1360" s="99"/>
      <c r="Q1360" s="99"/>
      <c r="R1360" s="99"/>
      <c r="S1360" s="99"/>
      <c r="T1360" s="99"/>
      <c r="U1360" s="99"/>
      <c r="V1360" s="99"/>
      <c r="W1360" s="99"/>
      <c r="X1360" s="99"/>
      <c r="Y1360" s="99"/>
      <c r="Z1360" s="99"/>
      <c r="AA1360" s="99"/>
      <c r="AB1360" s="99"/>
      <c r="AC1360" s="99"/>
      <c r="AD1360" s="99"/>
      <c r="AE1360" s="99"/>
      <c r="AF1360" s="99"/>
      <c r="AG1360" s="99"/>
      <c r="AH1360" s="99"/>
      <c r="AI1360" s="99"/>
      <c r="AJ1360" s="99"/>
      <c r="AK1360" s="99"/>
    </row>
    <row r="1361" spans="1:37" ht="37.5" customHeight="1">
      <c r="A1361" s="99"/>
      <c r="B1361" s="100" t="s">
        <v>821</v>
      </c>
      <c r="C1361" s="101" t="s">
        <v>465</v>
      </c>
      <c r="D1361" s="102" t="e">
        <f>SUMIFS(#REF!,#REF!,$B1361,#REF!,$C1361,#REF!,$D$2)</f>
        <v>#REF!</v>
      </c>
      <c r="E1361" s="102" t="e">
        <f>SUMIFS(#REF!,#REF!,$B1361,#REF!,$C1361,#REF!,$D$2)</f>
        <v>#REF!</v>
      </c>
      <c r="F1361" s="102" t="e">
        <f>SUMIFS(#REF!,#REF!,$B1361,#REF!,$C1361,#REF!,$D$2)</f>
        <v>#REF!</v>
      </c>
      <c r="G1361" s="103" t="e">
        <f>SUMIFS(#REF!,#REF!,$B1361,#REF!,$C1361,#REF!,$G$2)</f>
        <v>#REF!</v>
      </c>
      <c r="H1361" s="103" t="e">
        <f>SUMIFS(#REF!,#REF!,$B1361,#REF!,$C1361,#REF!,$G$2)</f>
        <v>#REF!</v>
      </c>
      <c r="I1361" s="103" t="e">
        <f>SUMIFS(#REF!,#REF!,$B1361,#REF!,$C1361,#REF!,$G$2)</f>
        <v>#REF!</v>
      </c>
      <c r="J1361" s="104" t="e">
        <f>SUMIFS(#REF!,#REF!,$B1361,#REF!,$C1361,#REF!,$J$2)</f>
        <v>#REF!</v>
      </c>
      <c r="K1361" s="104" t="e">
        <f>SUMIFS(#REF!,#REF!,$B1361,#REF!,$C1361,#REF!,$J$2)</f>
        <v>#REF!</v>
      </c>
      <c r="L1361" s="104" t="e">
        <f>SUMIFS(#REF!,#REF!,$B1361,#REF!,$C1361,#REF!,$J$2)</f>
        <v>#REF!</v>
      </c>
      <c r="M1361" s="99"/>
      <c r="N1361" s="99"/>
      <c r="O1361" s="99"/>
      <c r="P1361" s="99"/>
      <c r="Q1361" s="99"/>
      <c r="R1361" s="99"/>
      <c r="S1361" s="99"/>
      <c r="T1361" s="99"/>
      <c r="U1361" s="99"/>
      <c r="V1361" s="99"/>
      <c r="W1361" s="99"/>
      <c r="X1361" s="99"/>
      <c r="Y1361" s="99"/>
      <c r="Z1361" s="99"/>
      <c r="AA1361" s="99"/>
      <c r="AB1361" s="99"/>
      <c r="AC1361" s="99"/>
      <c r="AD1361" s="99"/>
      <c r="AE1361" s="99"/>
      <c r="AF1361" s="99"/>
      <c r="AG1361" s="99"/>
      <c r="AH1361" s="99"/>
      <c r="AI1361" s="99"/>
      <c r="AJ1361" s="99"/>
      <c r="AK1361" s="99"/>
    </row>
    <row r="1362" spans="1:37" ht="37.5" customHeight="1">
      <c r="A1362" s="99"/>
      <c r="B1362" s="100" t="s">
        <v>821</v>
      </c>
      <c r="C1362" s="101" t="s">
        <v>191</v>
      </c>
      <c r="D1362" s="102" t="e">
        <f>SUMIFS(#REF!,#REF!,$B1362,#REF!,$C1362,#REF!,$D$2)</f>
        <v>#REF!</v>
      </c>
      <c r="E1362" s="102" t="e">
        <f>SUMIFS(#REF!,#REF!,$B1362,#REF!,$C1362,#REF!,$D$2)</f>
        <v>#REF!</v>
      </c>
      <c r="F1362" s="102" t="e">
        <f>SUMIFS(#REF!,#REF!,$B1362,#REF!,$C1362,#REF!,$D$2)</f>
        <v>#REF!</v>
      </c>
      <c r="G1362" s="103" t="e">
        <f>SUMIFS(#REF!,#REF!,$B1362,#REF!,$C1362,#REF!,$G$2)</f>
        <v>#REF!</v>
      </c>
      <c r="H1362" s="103" t="e">
        <f>SUMIFS(#REF!,#REF!,$B1362,#REF!,$C1362,#REF!,$G$2)</f>
        <v>#REF!</v>
      </c>
      <c r="I1362" s="103" t="e">
        <f>SUMIFS(#REF!,#REF!,$B1362,#REF!,$C1362,#REF!,$G$2)</f>
        <v>#REF!</v>
      </c>
      <c r="J1362" s="104" t="e">
        <f>SUMIFS(#REF!,#REF!,$B1362,#REF!,$C1362,#REF!,$J$2)</f>
        <v>#REF!</v>
      </c>
      <c r="K1362" s="104" t="e">
        <f>SUMIFS(#REF!,#REF!,$B1362,#REF!,$C1362,#REF!,$J$2)</f>
        <v>#REF!</v>
      </c>
      <c r="L1362" s="104" t="e">
        <f>SUMIFS(#REF!,#REF!,$B1362,#REF!,$C1362,#REF!,$J$2)</f>
        <v>#REF!</v>
      </c>
      <c r="M1362" s="99"/>
      <c r="N1362" s="99"/>
      <c r="O1362" s="99"/>
      <c r="P1362" s="99"/>
      <c r="Q1362" s="99"/>
      <c r="R1362" s="99"/>
      <c r="S1362" s="99"/>
      <c r="T1362" s="99"/>
      <c r="U1362" s="99"/>
      <c r="V1362" s="99"/>
      <c r="W1362" s="99"/>
      <c r="X1362" s="99"/>
      <c r="Y1362" s="99"/>
      <c r="Z1362" s="99"/>
      <c r="AA1362" s="99"/>
      <c r="AB1362" s="99"/>
      <c r="AC1362" s="99"/>
      <c r="AD1362" s="99"/>
      <c r="AE1362" s="99"/>
      <c r="AF1362" s="99"/>
      <c r="AG1362" s="99"/>
      <c r="AH1362" s="99"/>
      <c r="AI1362" s="99"/>
      <c r="AJ1362" s="99"/>
      <c r="AK1362" s="99"/>
    </row>
    <row r="1363" spans="1:37" ht="37.5" customHeight="1">
      <c r="A1363" s="99"/>
      <c r="B1363" s="100" t="s">
        <v>821</v>
      </c>
      <c r="C1363" s="101" t="s">
        <v>348</v>
      </c>
      <c r="D1363" s="102" t="e">
        <f>SUMIFS(#REF!,#REF!,$B1363,#REF!,$C1363,#REF!,$D$2)</f>
        <v>#REF!</v>
      </c>
      <c r="E1363" s="102" t="e">
        <f>SUMIFS(#REF!,#REF!,$B1363,#REF!,$C1363,#REF!,$D$2)</f>
        <v>#REF!</v>
      </c>
      <c r="F1363" s="102" t="e">
        <f>SUMIFS(#REF!,#REF!,$B1363,#REF!,$C1363,#REF!,$D$2)</f>
        <v>#REF!</v>
      </c>
      <c r="G1363" s="103" t="e">
        <f>SUMIFS(#REF!,#REF!,$B1363,#REF!,$C1363,#REF!,$G$2)</f>
        <v>#REF!</v>
      </c>
      <c r="H1363" s="103" t="e">
        <f>SUMIFS(#REF!,#REF!,$B1363,#REF!,$C1363,#REF!,$G$2)</f>
        <v>#REF!</v>
      </c>
      <c r="I1363" s="103" t="e">
        <f>SUMIFS(#REF!,#REF!,$B1363,#REF!,$C1363,#REF!,$G$2)</f>
        <v>#REF!</v>
      </c>
      <c r="J1363" s="104" t="e">
        <f>SUMIFS(#REF!,#REF!,$B1363,#REF!,$C1363,#REF!,$J$2)</f>
        <v>#REF!</v>
      </c>
      <c r="K1363" s="104" t="e">
        <f>SUMIFS(#REF!,#REF!,$B1363,#REF!,$C1363,#REF!,$J$2)</f>
        <v>#REF!</v>
      </c>
      <c r="L1363" s="104" t="e">
        <f>SUMIFS(#REF!,#REF!,$B1363,#REF!,$C1363,#REF!,$J$2)</f>
        <v>#REF!</v>
      </c>
      <c r="M1363" s="99"/>
      <c r="N1363" s="99"/>
      <c r="O1363" s="99"/>
      <c r="P1363" s="99"/>
      <c r="Q1363" s="99"/>
      <c r="R1363" s="99"/>
      <c r="S1363" s="99"/>
      <c r="T1363" s="99"/>
      <c r="U1363" s="99"/>
      <c r="V1363" s="99"/>
      <c r="W1363" s="99"/>
      <c r="X1363" s="99"/>
      <c r="Y1363" s="99"/>
      <c r="Z1363" s="99"/>
      <c r="AA1363" s="99"/>
      <c r="AB1363" s="99"/>
      <c r="AC1363" s="99"/>
      <c r="AD1363" s="99"/>
      <c r="AE1363" s="99"/>
      <c r="AF1363" s="99"/>
      <c r="AG1363" s="99"/>
      <c r="AH1363" s="99"/>
      <c r="AI1363" s="99"/>
      <c r="AJ1363" s="99"/>
      <c r="AK1363" s="99"/>
    </row>
    <row r="1364" spans="1:37" ht="37.5" customHeight="1">
      <c r="A1364" s="99"/>
      <c r="B1364" s="100" t="s">
        <v>821</v>
      </c>
      <c r="C1364" s="101" t="s">
        <v>182</v>
      </c>
      <c r="D1364" s="102" t="e">
        <f>SUMIFS(#REF!,#REF!,$B1364,#REF!,$C1364,#REF!,$D$2)</f>
        <v>#REF!</v>
      </c>
      <c r="E1364" s="102" t="e">
        <f>SUMIFS(#REF!,#REF!,$B1364,#REF!,$C1364,#REF!,$D$2)</f>
        <v>#REF!</v>
      </c>
      <c r="F1364" s="102" t="e">
        <f>SUMIFS(#REF!,#REF!,$B1364,#REF!,$C1364,#REF!,$D$2)</f>
        <v>#REF!</v>
      </c>
      <c r="G1364" s="103" t="e">
        <f>SUMIFS(#REF!,#REF!,$B1364,#REF!,$C1364,#REF!,$G$2)</f>
        <v>#REF!</v>
      </c>
      <c r="H1364" s="103" t="e">
        <f>SUMIFS(#REF!,#REF!,$B1364,#REF!,$C1364,#REF!,$G$2)</f>
        <v>#REF!</v>
      </c>
      <c r="I1364" s="103" t="e">
        <f>SUMIFS(#REF!,#REF!,$B1364,#REF!,$C1364,#REF!,$G$2)</f>
        <v>#REF!</v>
      </c>
      <c r="J1364" s="104" t="e">
        <f>SUMIFS(#REF!,#REF!,$B1364,#REF!,$C1364,#REF!,$J$2)</f>
        <v>#REF!</v>
      </c>
      <c r="K1364" s="104" t="e">
        <f>SUMIFS(#REF!,#REF!,$B1364,#REF!,$C1364,#REF!,$J$2)</f>
        <v>#REF!</v>
      </c>
      <c r="L1364" s="104" t="e">
        <f>SUMIFS(#REF!,#REF!,$B1364,#REF!,$C1364,#REF!,$J$2)</f>
        <v>#REF!</v>
      </c>
      <c r="M1364" s="99"/>
      <c r="N1364" s="99"/>
      <c r="O1364" s="99"/>
      <c r="P1364" s="99"/>
      <c r="Q1364" s="99"/>
      <c r="R1364" s="99"/>
      <c r="S1364" s="99"/>
      <c r="T1364" s="99"/>
      <c r="U1364" s="99"/>
      <c r="V1364" s="99"/>
      <c r="W1364" s="99"/>
      <c r="X1364" s="99"/>
      <c r="Y1364" s="99"/>
      <c r="Z1364" s="99"/>
      <c r="AA1364" s="99"/>
      <c r="AB1364" s="99"/>
      <c r="AC1364" s="99"/>
      <c r="AD1364" s="99"/>
      <c r="AE1364" s="99"/>
      <c r="AF1364" s="99"/>
      <c r="AG1364" s="99"/>
      <c r="AH1364" s="99"/>
      <c r="AI1364" s="99"/>
      <c r="AJ1364" s="99"/>
      <c r="AK1364" s="99"/>
    </row>
    <row r="1365" spans="1:37" ht="37.5" customHeight="1">
      <c r="A1365" s="99"/>
      <c r="B1365" s="100" t="s">
        <v>821</v>
      </c>
      <c r="C1365" s="101" t="s">
        <v>170</v>
      </c>
      <c r="D1365" s="102" t="e">
        <f>SUMIFS(#REF!,#REF!,$B1365,#REF!,$C1365,#REF!,$D$2)</f>
        <v>#REF!</v>
      </c>
      <c r="E1365" s="102" t="e">
        <f>SUMIFS(#REF!,#REF!,$B1365,#REF!,$C1365,#REF!,$D$2)</f>
        <v>#REF!</v>
      </c>
      <c r="F1365" s="102" t="e">
        <f>SUMIFS(#REF!,#REF!,$B1365,#REF!,$C1365,#REF!,$D$2)</f>
        <v>#REF!</v>
      </c>
      <c r="G1365" s="103" t="e">
        <f>SUMIFS(#REF!,#REF!,$B1365,#REF!,$C1365,#REF!,$G$2)</f>
        <v>#REF!</v>
      </c>
      <c r="H1365" s="103" t="e">
        <f>SUMIFS(#REF!,#REF!,$B1365,#REF!,$C1365,#REF!,$G$2)</f>
        <v>#REF!</v>
      </c>
      <c r="I1365" s="103" t="e">
        <f>SUMIFS(#REF!,#REF!,$B1365,#REF!,$C1365,#REF!,$G$2)</f>
        <v>#REF!</v>
      </c>
      <c r="J1365" s="104" t="e">
        <f>SUMIFS(#REF!,#REF!,$B1365,#REF!,$C1365,#REF!,$J$2)</f>
        <v>#REF!</v>
      </c>
      <c r="K1365" s="104" t="e">
        <f>SUMIFS(#REF!,#REF!,$B1365,#REF!,$C1365,#REF!,$J$2)</f>
        <v>#REF!</v>
      </c>
      <c r="L1365" s="104" t="e">
        <f>SUMIFS(#REF!,#REF!,$B1365,#REF!,$C1365,#REF!,$J$2)</f>
        <v>#REF!</v>
      </c>
      <c r="M1365" s="99"/>
      <c r="N1365" s="99"/>
      <c r="O1365" s="99"/>
      <c r="P1365" s="99"/>
      <c r="Q1365" s="99"/>
      <c r="R1365" s="99"/>
      <c r="S1365" s="99"/>
      <c r="T1365" s="99"/>
      <c r="U1365" s="99"/>
      <c r="V1365" s="99"/>
      <c r="W1365" s="99"/>
      <c r="X1365" s="99"/>
      <c r="Y1365" s="99"/>
      <c r="Z1365" s="99"/>
      <c r="AA1365" s="99"/>
      <c r="AB1365" s="99"/>
      <c r="AC1365" s="99"/>
      <c r="AD1365" s="99"/>
      <c r="AE1365" s="99"/>
      <c r="AF1365" s="99"/>
      <c r="AG1365" s="99"/>
      <c r="AH1365" s="99"/>
      <c r="AI1365" s="99"/>
      <c r="AJ1365" s="99"/>
      <c r="AK1365" s="99"/>
    </row>
    <row r="1366" spans="1:37" ht="37.5" customHeight="1">
      <c r="A1366" s="99"/>
      <c r="B1366" s="100" t="s">
        <v>821</v>
      </c>
      <c r="C1366" s="101" t="s">
        <v>188</v>
      </c>
      <c r="D1366" s="102" t="e">
        <f>SUMIFS(#REF!,#REF!,$B1366,#REF!,$C1366,#REF!,$D$2)</f>
        <v>#REF!</v>
      </c>
      <c r="E1366" s="102" t="e">
        <f>SUMIFS(#REF!,#REF!,$B1366,#REF!,$C1366,#REF!,$D$2)</f>
        <v>#REF!</v>
      </c>
      <c r="F1366" s="102" t="e">
        <f>SUMIFS(#REF!,#REF!,$B1366,#REF!,$C1366,#REF!,$D$2)</f>
        <v>#REF!</v>
      </c>
      <c r="G1366" s="103" t="e">
        <f>SUMIFS(#REF!,#REF!,$B1366,#REF!,$C1366,#REF!,$G$2)</f>
        <v>#REF!</v>
      </c>
      <c r="H1366" s="103" t="e">
        <f>SUMIFS(#REF!,#REF!,$B1366,#REF!,$C1366,#REF!,$G$2)</f>
        <v>#REF!</v>
      </c>
      <c r="I1366" s="103" t="e">
        <f>SUMIFS(#REF!,#REF!,$B1366,#REF!,$C1366,#REF!,$G$2)</f>
        <v>#REF!</v>
      </c>
      <c r="J1366" s="104" t="e">
        <f>SUMIFS(#REF!,#REF!,$B1366,#REF!,$C1366,#REF!,$J$2)</f>
        <v>#REF!</v>
      </c>
      <c r="K1366" s="104" t="e">
        <f>SUMIFS(#REF!,#REF!,$B1366,#REF!,$C1366,#REF!,$J$2)</f>
        <v>#REF!</v>
      </c>
      <c r="L1366" s="104" t="e">
        <f>SUMIFS(#REF!,#REF!,$B1366,#REF!,$C1366,#REF!,$J$2)</f>
        <v>#REF!</v>
      </c>
      <c r="M1366" s="99"/>
      <c r="N1366" s="99"/>
      <c r="O1366" s="99"/>
      <c r="P1366" s="99"/>
      <c r="Q1366" s="99"/>
      <c r="R1366" s="99"/>
      <c r="S1366" s="99"/>
      <c r="T1366" s="99"/>
      <c r="U1366" s="99"/>
      <c r="V1366" s="99"/>
      <c r="W1366" s="99"/>
      <c r="X1366" s="99"/>
      <c r="Y1366" s="99"/>
      <c r="Z1366" s="99"/>
      <c r="AA1366" s="99"/>
      <c r="AB1366" s="99"/>
      <c r="AC1366" s="99"/>
      <c r="AD1366" s="99"/>
      <c r="AE1366" s="99"/>
      <c r="AF1366" s="99"/>
      <c r="AG1366" s="99"/>
      <c r="AH1366" s="99"/>
      <c r="AI1366" s="99"/>
      <c r="AJ1366" s="99"/>
      <c r="AK1366" s="99"/>
    </row>
    <row r="1367" spans="1:37" ht="37.5" customHeight="1">
      <c r="A1367" s="99"/>
      <c r="B1367" s="100" t="s">
        <v>821</v>
      </c>
      <c r="C1367" s="101" t="s">
        <v>176</v>
      </c>
      <c r="D1367" s="102" t="e">
        <f>SUMIFS(#REF!,#REF!,$B1367,#REF!,$C1367,#REF!,$D$2)</f>
        <v>#REF!</v>
      </c>
      <c r="E1367" s="102" t="e">
        <f>SUMIFS(#REF!,#REF!,$B1367,#REF!,$C1367,#REF!,$D$2)</f>
        <v>#REF!</v>
      </c>
      <c r="F1367" s="102" t="e">
        <f>SUMIFS(#REF!,#REF!,$B1367,#REF!,$C1367,#REF!,$D$2)</f>
        <v>#REF!</v>
      </c>
      <c r="G1367" s="103" t="e">
        <f>SUMIFS(#REF!,#REF!,$B1367,#REF!,$C1367,#REF!,$G$2)</f>
        <v>#REF!</v>
      </c>
      <c r="H1367" s="103" t="e">
        <f>SUMIFS(#REF!,#REF!,$B1367,#REF!,$C1367,#REF!,$G$2)</f>
        <v>#REF!</v>
      </c>
      <c r="I1367" s="103" t="e">
        <f>SUMIFS(#REF!,#REF!,$B1367,#REF!,$C1367,#REF!,$G$2)</f>
        <v>#REF!</v>
      </c>
      <c r="J1367" s="104" t="e">
        <f>SUMIFS(#REF!,#REF!,$B1367,#REF!,$C1367,#REF!,$J$2)</f>
        <v>#REF!</v>
      </c>
      <c r="K1367" s="104" t="e">
        <f>SUMIFS(#REF!,#REF!,$B1367,#REF!,$C1367,#REF!,$J$2)</f>
        <v>#REF!</v>
      </c>
      <c r="L1367" s="104" t="e">
        <f>SUMIFS(#REF!,#REF!,$B1367,#REF!,$C1367,#REF!,$J$2)</f>
        <v>#REF!</v>
      </c>
      <c r="M1367" s="99"/>
      <c r="N1367" s="99"/>
      <c r="O1367" s="99"/>
      <c r="P1367" s="99"/>
      <c r="Q1367" s="99"/>
      <c r="R1367" s="99"/>
      <c r="S1367" s="99"/>
      <c r="T1367" s="99"/>
      <c r="U1367" s="99"/>
      <c r="V1367" s="99"/>
      <c r="W1367" s="99"/>
      <c r="X1367" s="99"/>
      <c r="Y1367" s="99"/>
      <c r="Z1367" s="99"/>
      <c r="AA1367" s="99"/>
      <c r="AB1367" s="99"/>
      <c r="AC1367" s="99"/>
      <c r="AD1367" s="99"/>
      <c r="AE1367" s="99"/>
      <c r="AF1367" s="99"/>
      <c r="AG1367" s="99"/>
      <c r="AH1367" s="99"/>
      <c r="AI1367" s="99"/>
      <c r="AJ1367" s="99"/>
      <c r="AK1367" s="99"/>
    </row>
    <row r="1368" spans="1:37" ht="37.5" customHeight="1">
      <c r="A1368" s="99"/>
      <c r="B1368" s="100" t="s">
        <v>821</v>
      </c>
      <c r="C1368" s="101" t="s">
        <v>194</v>
      </c>
      <c r="D1368" s="102" t="e">
        <f>SUMIFS(#REF!,#REF!,$B1368,#REF!,$C1368,#REF!,$D$2)</f>
        <v>#REF!</v>
      </c>
      <c r="E1368" s="102" t="e">
        <f>SUMIFS(#REF!,#REF!,$B1368,#REF!,$C1368,#REF!,$D$2)</f>
        <v>#REF!</v>
      </c>
      <c r="F1368" s="102" t="e">
        <f>SUMIFS(#REF!,#REF!,$B1368,#REF!,$C1368,#REF!,$D$2)</f>
        <v>#REF!</v>
      </c>
      <c r="G1368" s="103" t="e">
        <f>SUMIFS(#REF!,#REF!,$B1368,#REF!,$C1368,#REF!,$G$2)</f>
        <v>#REF!</v>
      </c>
      <c r="H1368" s="103" t="e">
        <f>SUMIFS(#REF!,#REF!,$B1368,#REF!,$C1368,#REF!,$G$2)</f>
        <v>#REF!</v>
      </c>
      <c r="I1368" s="103" t="e">
        <f>SUMIFS(#REF!,#REF!,$B1368,#REF!,$C1368,#REF!,$G$2)</f>
        <v>#REF!</v>
      </c>
      <c r="J1368" s="104" t="e">
        <f>SUMIFS(#REF!,#REF!,$B1368,#REF!,$C1368,#REF!,$J$2)</f>
        <v>#REF!</v>
      </c>
      <c r="K1368" s="104" t="e">
        <f>SUMIFS(#REF!,#REF!,$B1368,#REF!,$C1368,#REF!,$J$2)</f>
        <v>#REF!</v>
      </c>
      <c r="L1368" s="104" t="e">
        <f>SUMIFS(#REF!,#REF!,$B1368,#REF!,$C1368,#REF!,$J$2)</f>
        <v>#REF!</v>
      </c>
      <c r="M1368" s="97"/>
      <c r="N1368" s="97"/>
      <c r="O1368" s="97"/>
      <c r="P1368" s="97"/>
      <c r="Q1368" s="97"/>
      <c r="R1368" s="97"/>
      <c r="S1368" s="97"/>
      <c r="T1368" s="97"/>
      <c r="U1368" s="97"/>
      <c r="V1368" s="97"/>
      <c r="W1368" s="97"/>
      <c r="X1368" s="97"/>
      <c r="Y1368" s="97"/>
      <c r="Z1368" s="97"/>
      <c r="AA1368" s="97"/>
      <c r="AB1368" s="97"/>
      <c r="AC1368" s="97"/>
      <c r="AD1368" s="97"/>
      <c r="AE1368" s="97"/>
      <c r="AF1368" s="97"/>
      <c r="AG1368" s="97"/>
      <c r="AH1368" s="97"/>
      <c r="AI1368" s="97"/>
      <c r="AJ1368" s="97"/>
      <c r="AK1368" s="97"/>
    </row>
    <row r="1369" spans="1:37" ht="18.75" customHeight="1">
      <c r="A1369" s="94"/>
      <c r="B1369" s="95" t="s">
        <v>712</v>
      </c>
      <c r="C1369" s="94"/>
      <c r="D1369" s="96" t="e">
        <f t="shared" ref="D1369:L1369" si="125">SUM(D1370:D1379)</f>
        <v>#REF!</v>
      </c>
      <c r="E1369" s="96" t="e">
        <f t="shared" si="125"/>
        <v>#REF!</v>
      </c>
      <c r="F1369" s="96" t="e">
        <f t="shared" si="125"/>
        <v>#REF!</v>
      </c>
      <c r="G1369" s="96" t="e">
        <f t="shared" si="125"/>
        <v>#REF!</v>
      </c>
      <c r="H1369" s="96" t="e">
        <f t="shared" si="125"/>
        <v>#REF!</v>
      </c>
      <c r="I1369" s="96" t="e">
        <f t="shared" si="125"/>
        <v>#REF!</v>
      </c>
      <c r="J1369" s="96" t="e">
        <f t="shared" si="125"/>
        <v>#REF!</v>
      </c>
      <c r="K1369" s="96" t="e">
        <f t="shared" si="125"/>
        <v>#REF!</v>
      </c>
      <c r="L1369" s="96" t="e">
        <f t="shared" si="125"/>
        <v>#REF!</v>
      </c>
      <c r="M1369" s="99"/>
      <c r="N1369" s="99"/>
      <c r="O1369" s="99"/>
      <c r="P1369" s="99"/>
      <c r="Q1369" s="99"/>
      <c r="R1369" s="99"/>
      <c r="S1369" s="99"/>
      <c r="T1369" s="99"/>
      <c r="U1369" s="99"/>
      <c r="V1369" s="99"/>
      <c r="W1369" s="99"/>
      <c r="X1369" s="99"/>
      <c r="Y1369" s="99"/>
      <c r="Z1369" s="99"/>
      <c r="AA1369" s="99"/>
      <c r="AB1369" s="99"/>
      <c r="AC1369" s="99"/>
      <c r="AD1369" s="99"/>
      <c r="AE1369" s="99"/>
      <c r="AF1369" s="99"/>
      <c r="AG1369" s="99"/>
      <c r="AH1369" s="99"/>
      <c r="AI1369" s="99"/>
      <c r="AJ1369" s="99"/>
      <c r="AK1369" s="99"/>
    </row>
    <row r="1370" spans="1:37" ht="37.5" customHeight="1">
      <c r="A1370" s="99">
        <f>A1359+1</f>
        <v>125</v>
      </c>
      <c r="B1370" s="100" t="s">
        <v>822</v>
      </c>
      <c r="C1370" s="101" t="s">
        <v>372</v>
      </c>
      <c r="D1370" s="102" t="e">
        <f>SUMIFS(#REF!,#REF!,$B1370,#REF!,$C1370,#REF!,$D$2)</f>
        <v>#REF!</v>
      </c>
      <c r="E1370" s="102" t="e">
        <f>SUMIFS(#REF!,#REF!,$B1370,#REF!,$C1370,#REF!,$D$2)</f>
        <v>#REF!</v>
      </c>
      <c r="F1370" s="102" t="e">
        <f>SUMIFS(#REF!,#REF!,$B1370,#REF!,$C1370,#REF!,$D$2)</f>
        <v>#REF!</v>
      </c>
      <c r="G1370" s="103" t="e">
        <f>SUMIFS(#REF!,#REF!,$B1370,#REF!,$C1370,#REF!,$G$2)</f>
        <v>#REF!</v>
      </c>
      <c r="H1370" s="103" t="e">
        <f>SUMIFS(#REF!,#REF!,$B1370,#REF!,$C1370,#REF!,$G$2)</f>
        <v>#REF!</v>
      </c>
      <c r="I1370" s="103" t="e">
        <f>SUMIFS(#REF!,#REF!,$B1370,#REF!,$C1370,#REF!,$G$2)</f>
        <v>#REF!</v>
      </c>
      <c r="J1370" s="104" t="e">
        <f>SUMIFS(#REF!,#REF!,$B1370,#REF!,$C1370,#REF!,$J$2)</f>
        <v>#REF!</v>
      </c>
      <c r="K1370" s="104" t="e">
        <f>SUMIFS(#REF!,#REF!,$B1370,#REF!,$C1370,#REF!,$J$2)</f>
        <v>#REF!</v>
      </c>
      <c r="L1370" s="104" t="e">
        <f>SUMIFS(#REF!,#REF!,$B1370,#REF!,$C1370,#REF!,$J$2)</f>
        <v>#REF!</v>
      </c>
      <c r="M1370" s="99"/>
      <c r="N1370" s="99"/>
      <c r="O1370" s="99"/>
      <c r="P1370" s="99"/>
      <c r="Q1370" s="99"/>
      <c r="R1370" s="99"/>
      <c r="S1370" s="99"/>
      <c r="T1370" s="99"/>
      <c r="U1370" s="99"/>
      <c r="V1370" s="99"/>
      <c r="W1370" s="99"/>
      <c r="X1370" s="99"/>
      <c r="Y1370" s="99"/>
      <c r="Z1370" s="99"/>
      <c r="AA1370" s="99"/>
      <c r="AB1370" s="99"/>
      <c r="AC1370" s="99"/>
      <c r="AD1370" s="99"/>
      <c r="AE1370" s="99"/>
      <c r="AF1370" s="99"/>
      <c r="AG1370" s="99"/>
      <c r="AH1370" s="99"/>
      <c r="AI1370" s="99"/>
      <c r="AJ1370" s="99"/>
      <c r="AK1370" s="99"/>
    </row>
    <row r="1371" spans="1:37" ht="37.5" customHeight="1">
      <c r="A1371" s="99"/>
      <c r="B1371" s="100" t="s">
        <v>822</v>
      </c>
      <c r="C1371" s="101" t="s">
        <v>456</v>
      </c>
      <c r="D1371" s="102" t="e">
        <f>SUMIFS(#REF!,#REF!,$B1371,#REF!,$C1371,#REF!,$D$2)</f>
        <v>#REF!</v>
      </c>
      <c r="E1371" s="102" t="e">
        <f>SUMIFS(#REF!,#REF!,$B1371,#REF!,$C1371,#REF!,$D$2)</f>
        <v>#REF!</v>
      </c>
      <c r="F1371" s="102" t="e">
        <f>SUMIFS(#REF!,#REF!,$B1371,#REF!,$C1371,#REF!,$D$2)</f>
        <v>#REF!</v>
      </c>
      <c r="G1371" s="103" t="e">
        <f>SUMIFS(#REF!,#REF!,$B1371,#REF!,$C1371,#REF!,$G$2)</f>
        <v>#REF!</v>
      </c>
      <c r="H1371" s="103" t="e">
        <f>SUMIFS(#REF!,#REF!,$B1371,#REF!,$C1371,#REF!,$G$2)</f>
        <v>#REF!</v>
      </c>
      <c r="I1371" s="103" t="e">
        <f>SUMIFS(#REF!,#REF!,$B1371,#REF!,$C1371,#REF!,$G$2)</f>
        <v>#REF!</v>
      </c>
      <c r="J1371" s="104" t="e">
        <f>SUMIFS(#REF!,#REF!,$B1371,#REF!,$C1371,#REF!,$J$2)</f>
        <v>#REF!</v>
      </c>
      <c r="K1371" s="104" t="e">
        <f>SUMIFS(#REF!,#REF!,$B1371,#REF!,$C1371,#REF!,$J$2)</f>
        <v>#REF!</v>
      </c>
      <c r="L1371" s="104" t="e">
        <f>SUMIFS(#REF!,#REF!,$B1371,#REF!,$C1371,#REF!,$J$2)</f>
        <v>#REF!</v>
      </c>
      <c r="M1371" s="99"/>
      <c r="N1371" s="99"/>
      <c r="O1371" s="99"/>
      <c r="P1371" s="99"/>
      <c r="Q1371" s="99"/>
      <c r="R1371" s="99"/>
      <c r="S1371" s="99"/>
      <c r="T1371" s="99"/>
      <c r="U1371" s="99"/>
      <c r="V1371" s="99"/>
      <c r="W1371" s="99"/>
      <c r="X1371" s="99"/>
      <c r="Y1371" s="99"/>
      <c r="Z1371" s="99"/>
      <c r="AA1371" s="99"/>
      <c r="AB1371" s="99"/>
      <c r="AC1371" s="99"/>
      <c r="AD1371" s="99"/>
      <c r="AE1371" s="99"/>
      <c r="AF1371" s="99"/>
      <c r="AG1371" s="99"/>
      <c r="AH1371" s="99"/>
      <c r="AI1371" s="99"/>
      <c r="AJ1371" s="99"/>
      <c r="AK1371" s="99"/>
    </row>
    <row r="1372" spans="1:37" ht="37.5" customHeight="1">
      <c r="A1372" s="99"/>
      <c r="B1372" s="100" t="s">
        <v>822</v>
      </c>
      <c r="C1372" s="101" t="s">
        <v>465</v>
      </c>
      <c r="D1372" s="102" t="e">
        <f>SUMIFS(#REF!,#REF!,$B1372,#REF!,$C1372,#REF!,$D$2)</f>
        <v>#REF!</v>
      </c>
      <c r="E1372" s="102" t="e">
        <f>SUMIFS(#REF!,#REF!,$B1372,#REF!,$C1372,#REF!,$D$2)</f>
        <v>#REF!</v>
      </c>
      <c r="F1372" s="102" t="e">
        <f>SUMIFS(#REF!,#REF!,$B1372,#REF!,$C1372,#REF!,$D$2)</f>
        <v>#REF!</v>
      </c>
      <c r="G1372" s="103" t="e">
        <f>SUMIFS(#REF!,#REF!,$B1372,#REF!,$C1372,#REF!,$G$2)</f>
        <v>#REF!</v>
      </c>
      <c r="H1372" s="103" t="e">
        <f>SUMIFS(#REF!,#REF!,$B1372,#REF!,$C1372,#REF!,$G$2)</f>
        <v>#REF!</v>
      </c>
      <c r="I1372" s="103" t="e">
        <f>SUMIFS(#REF!,#REF!,$B1372,#REF!,$C1372,#REF!,$G$2)</f>
        <v>#REF!</v>
      </c>
      <c r="J1372" s="104" t="e">
        <f>SUMIFS(#REF!,#REF!,$B1372,#REF!,$C1372,#REF!,$J$2)</f>
        <v>#REF!</v>
      </c>
      <c r="K1372" s="104" t="e">
        <f>SUMIFS(#REF!,#REF!,$B1372,#REF!,$C1372,#REF!,$J$2)</f>
        <v>#REF!</v>
      </c>
      <c r="L1372" s="104" t="e">
        <f>SUMIFS(#REF!,#REF!,$B1372,#REF!,$C1372,#REF!,$J$2)</f>
        <v>#REF!</v>
      </c>
      <c r="M1372" s="99"/>
      <c r="N1372" s="99"/>
      <c r="O1372" s="99"/>
      <c r="P1372" s="99"/>
      <c r="Q1372" s="99"/>
      <c r="R1372" s="99"/>
      <c r="S1372" s="99"/>
      <c r="T1372" s="99"/>
      <c r="U1372" s="99"/>
      <c r="V1372" s="99"/>
      <c r="W1372" s="99"/>
      <c r="X1372" s="99"/>
      <c r="Y1372" s="99"/>
      <c r="Z1372" s="99"/>
      <c r="AA1372" s="99"/>
      <c r="AB1372" s="99"/>
      <c r="AC1372" s="99"/>
      <c r="AD1372" s="99"/>
      <c r="AE1372" s="99"/>
      <c r="AF1372" s="99"/>
      <c r="AG1372" s="99"/>
      <c r="AH1372" s="99"/>
      <c r="AI1372" s="99"/>
      <c r="AJ1372" s="99"/>
      <c r="AK1372" s="99"/>
    </row>
    <row r="1373" spans="1:37" ht="37.5" customHeight="1">
      <c r="A1373" s="99"/>
      <c r="B1373" s="100" t="s">
        <v>822</v>
      </c>
      <c r="C1373" s="101" t="s">
        <v>191</v>
      </c>
      <c r="D1373" s="102" t="e">
        <f>SUMIFS(#REF!,#REF!,$B1373,#REF!,$C1373,#REF!,$D$2)</f>
        <v>#REF!</v>
      </c>
      <c r="E1373" s="102" t="e">
        <f>SUMIFS(#REF!,#REF!,$B1373,#REF!,$C1373,#REF!,$D$2)</f>
        <v>#REF!</v>
      </c>
      <c r="F1373" s="102" t="e">
        <f>SUMIFS(#REF!,#REF!,$B1373,#REF!,$C1373,#REF!,$D$2)</f>
        <v>#REF!</v>
      </c>
      <c r="G1373" s="103" t="e">
        <f>SUMIFS(#REF!,#REF!,$B1373,#REF!,$C1373,#REF!,$G$2)</f>
        <v>#REF!</v>
      </c>
      <c r="H1373" s="103" t="e">
        <f>SUMIFS(#REF!,#REF!,$B1373,#REF!,$C1373,#REF!,$G$2)</f>
        <v>#REF!</v>
      </c>
      <c r="I1373" s="103" t="e">
        <f>SUMIFS(#REF!,#REF!,$B1373,#REF!,$C1373,#REF!,$G$2)</f>
        <v>#REF!</v>
      </c>
      <c r="J1373" s="104" t="e">
        <f>SUMIFS(#REF!,#REF!,$B1373,#REF!,$C1373,#REF!,$J$2)</f>
        <v>#REF!</v>
      </c>
      <c r="K1373" s="104" t="e">
        <f>SUMIFS(#REF!,#REF!,$B1373,#REF!,$C1373,#REF!,$J$2)</f>
        <v>#REF!</v>
      </c>
      <c r="L1373" s="104" t="e">
        <f>SUMIFS(#REF!,#REF!,$B1373,#REF!,$C1373,#REF!,$J$2)</f>
        <v>#REF!</v>
      </c>
      <c r="M1373" s="99"/>
      <c r="N1373" s="99"/>
      <c r="O1373" s="99"/>
      <c r="P1373" s="99"/>
      <c r="Q1373" s="99"/>
      <c r="R1373" s="99"/>
      <c r="S1373" s="99"/>
      <c r="T1373" s="99"/>
      <c r="U1373" s="99"/>
      <c r="V1373" s="99"/>
      <c r="W1373" s="99"/>
      <c r="X1373" s="99"/>
      <c r="Y1373" s="99"/>
      <c r="Z1373" s="99"/>
      <c r="AA1373" s="99"/>
      <c r="AB1373" s="99"/>
      <c r="AC1373" s="99"/>
      <c r="AD1373" s="99"/>
      <c r="AE1373" s="99"/>
      <c r="AF1373" s="99"/>
      <c r="AG1373" s="99"/>
      <c r="AH1373" s="99"/>
      <c r="AI1373" s="99"/>
      <c r="AJ1373" s="99"/>
      <c r="AK1373" s="99"/>
    </row>
    <row r="1374" spans="1:37" ht="37.5" customHeight="1">
      <c r="A1374" s="99"/>
      <c r="B1374" s="100" t="s">
        <v>822</v>
      </c>
      <c r="C1374" s="101" t="s">
        <v>348</v>
      </c>
      <c r="D1374" s="102" t="e">
        <f>SUMIFS(#REF!,#REF!,$B1374,#REF!,$C1374,#REF!,$D$2)</f>
        <v>#REF!</v>
      </c>
      <c r="E1374" s="102" t="e">
        <f>SUMIFS(#REF!,#REF!,$B1374,#REF!,$C1374,#REF!,$D$2)</f>
        <v>#REF!</v>
      </c>
      <c r="F1374" s="102" t="e">
        <f>SUMIFS(#REF!,#REF!,$B1374,#REF!,$C1374,#REF!,$D$2)</f>
        <v>#REF!</v>
      </c>
      <c r="G1374" s="103" t="e">
        <f>SUMIFS(#REF!,#REF!,$B1374,#REF!,$C1374,#REF!,$G$2)</f>
        <v>#REF!</v>
      </c>
      <c r="H1374" s="103" t="e">
        <f>SUMIFS(#REF!,#REF!,$B1374,#REF!,$C1374,#REF!,$G$2)</f>
        <v>#REF!</v>
      </c>
      <c r="I1374" s="103" t="e">
        <f>SUMIFS(#REF!,#REF!,$B1374,#REF!,$C1374,#REF!,$G$2)</f>
        <v>#REF!</v>
      </c>
      <c r="J1374" s="104" t="e">
        <f>SUMIFS(#REF!,#REF!,$B1374,#REF!,$C1374,#REF!,$J$2)</f>
        <v>#REF!</v>
      </c>
      <c r="K1374" s="104" t="e">
        <f>SUMIFS(#REF!,#REF!,$B1374,#REF!,$C1374,#REF!,$J$2)</f>
        <v>#REF!</v>
      </c>
      <c r="L1374" s="104" t="e">
        <f>SUMIFS(#REF!,#REF!,$B1374,#REF!,$C1374,#REF!,$J$2)</f>
        <v>#REF!</v>
      </c>
      <c r="M1374" s="99"/>
      <c r="N1374" s="99"/>
      <c r="O1374" s="99"/>
      <c r="P1374" s="99"/>
      <c r="Q1374" s="99"/>
      <c r="R1374" s="99"/>
      <c r="S1374" s="99"/>
      <c r="T1374" s="99"/>
      <c r="U1374" s="99"/>
      <c r="V1374" s="99"/>
      <c r="W1374" s="99"/>
      <c r="X1374" s="99"/>
      <c r="Y1374" s="99"/>
      <c r="Z1374" s="99"/>
      <c r="AA1374" s="99"/>
      <c r="AB1374" s="99"/>
      <c r="AC1374" s="99"/>
      <c r="AD1374" s="99"/>
      <c r="AE1374" s="99"/>
      <c r="AF1374" s="99"/>
      <c r="AG1374" s="99"/>
      <c r="AH1374" s="99"/>
      <c r="AI1374" s="99"/>
      <c r="AJ1374" s="99"/>
      <c r="AK1374" s="99"/>
    </row>
    <row r="1375" spans="1:37" ht="37.5" customHeight="1">
      <c r="A1375" s="99"/>
      <c r="B1375" s="100" t="s">
        <v>822</v>
      </c>
      <c r="C1375" s="101" t="s">
        <v>182</v>
      </c>
      <c r="D1375" s="102" t="e">
        <f>SUMIFS(#REF!,#REF!,$B1375,#REF!,$C1375,#REF!,$D$2)</f>
        <v>#REF!</v>
      </c>
      <c r="E1375" s="102" t="e">
        <f>SUMIFS(#REF!,#REF!,$B1375,#REF!,$C1375,#REF!,$D$2)</f>
        <v>#REF!</v>
      </c>
      <c r="F1375" s="102" t="e">
        <f>SUMIFS(#REF!,#REF!,$B1375,#REF!,$C1375,#REF!,$D$2)</f>
        <v>#REF!</v>
      </c>
      <c r="G1375" s="103" t="e">
        <f>SUMIFS(#REF!,#REF!,$B1375,#REF!,$C1375,#REF!,$G$2)</f>
        <v>#REF!</v>
      </c>
      <c r="H1375" s="103" t="e">
        <f>SUMIFS(#REF!,#REF!,$B1375,#REF!,$C1375,#REF!,$G$2)</f>
        <v>#REF!</v>
      </c>
      <c r="I1375" s="103" t="e">
        <f>SUMIFS(#REF!,#REF!,$B1375,#REF!,$C1375,#REF!,$G$2)</f>
        <v>#REF!</v>
      </c>
      <c r="J1375" s="104" t="e">
        <f>SUMIFS(#REF!,#REF!,$B1375,#REF!,$C1375,#REF!,$J$2)</f>
        <v>#REF!</v>
      </c>
      <c r="K1375" s="104" t="e">
        <f>SUMIFS(#REF!,#REF!,$B1375,#REF!,$C1375,#REF!,$J$2)</f>
        <v>#REF!</v>
      </c>
      <c r="L1375" s="104" t="e">
        <f>SUMIFS(#REF!,#REF!,$B1375,#REF!,$C1375,#REF!,$J$2)</f>
        <v>#REF!</v>
      </c>
      <c r="M1375" s="99"/>
      <c r="N1375" s="99"/>
      <c r="O1375" s="99"/>
      <c r="P1375" s="99"/>
      <c r="Q1375" s="99"/>
      <c r="R1375" s="99"/>
      <c r="S1375" s="99"/>
      <c r="T1375" s="99"/>
      <c r="U1375" s="99"/>
      <c r="V1375" s="99"/>
      <c r="W1375" s="99"/>
      <c r="X1375" s="99"/>
      <c r="Y1375" s="99"/>
      <c r="Z1375" s="99"/>
      <c r="AA1375" s="99"/>
      <c r="AB1375" s="99"/>
      <c r="AC1375" s="99"/>
      <c r="AD1375" s="99"/>
      <c r="AE1375" s="99"/>
      <c r="AF1375" s="99"/>
      <c r="AG1375" s="99"/>
      <c r="AH1375" s="99"/>
      <c r="AI1375" s="99"/>
      <c r="AJ1375" s="99"/>
      <c r="AK1375" s="99"/>
    </row>
    <row r="1376" spans="1:37" ht="37.5" customHeight="1">
      <c r="A1376" s="99"/>
      <c r="B1376" s="100" t="s">
        <v>822</v>
      </c>
      <c r="C1376" s="101" t="s">
        <v>170</v>
      </c>
      <c r="D1376" s="102" t="e">
        <f>SUMIFS(#REF!,#REF!,$B1376,#REF!,$C1376,#REF!,$D$2)</f>
        <v>#REF!</v>
      </c>
      <c r="E1376" s="102" t="e">
        <f>SUMIFS(#REF!,#REF!,$B1376,#REF!,$C1376,#REF!,$D$2)</f>
        <v>#REF!</v>
      </c>
      <c r="F1376" s="102" t="e">
        <f>SUMIFS(#REF!,#REF!,$B1376,#REF!,$C1376,#REF!,$D$2)</f>
        <v>#REF!</v>
      </c>
      <c r="G1376" s="103" t="e">
        <f>SUMIFS(#REF!,#REF!,$B1376,#REF!,$C1376,#REF!,$G$2)</f>
        <v>#REF!</v>
      </c>
      <c r="H1376" s="103" t="e">
        <f>SUMIFS(#REF!,#REF!,$B1376,#REF!,$C1376,#REF!,$G$2)</f>
        <v>#REF!</v>
      </c>
      <c r="I1376" s="103" t="e">
        <f>SUMIFS(#REF!,#REF!,$B1376,#REF!,$C1376,#REF!,$G$2)</f>
        <v>#REF!</v>
      </c>
      <c r="J1376" s="104" t="e">
        <f>SUMIFS(#REF!,#REF!,$B1376,#REF!,$C1376,#REF!,$J$2)</f>
        <v>#REF!</v>
      </c>
      <c r="K1376" s="104" t="e">
        <f>SUMIFS(#REF!,#REF!,$B1376,#REF!,$C1376,#REF!,$J$2)</f>
        <v>#REF!</v>
      </c>
      <c r="L1376" s="104" t="e">
        <f>SUMIFS(#REF!,#REF!,$B1376,#REF!,$C1376,#REF!,$J$2)</f>
        <v>#REF!</v>
      </c>
      <c r="M1376" s="99"/>
      <c r="N1376" s="99"/>
      <c r="O1376" s="99"/>
      <c r="P1376" s="99"/>
      <c r="Q1376" s="99"/>
      <c r="R1376" s="99"/>
      <c r="S1376" s="99"/>
      <c r="T1376" s="99"/>
      <c r="U1376" s="99"/>
      <c r="V1376" s="99"/>
      <c r="W1376" s="99"/>
      <c r="X1376" s="99"/>
      <c r="Y1376" s="99"/>
      <c r="Z1376" s="99"/>
      <c r="AA1376" s="99"/>
      <c r="AB1376" s="99"/>
      <c r="AC1376" s="99"/>
      <c r="AD1376" s="99"/>
      <c r="AE1376" s="99"/>
      <c r="AF1376" s="99"/>
      <c r="AG1376" s="99"/>
      <c r="AH1376" s="99"/>
      <c r="AI1376" s="99"/>
      <c r="AJ1376" s="99"/>
      <c r="AK1376" s="99"/>
    </row>
    <row r="1377" spans="1:37" ht="37.5" customHeight="1">
      <c r="A1377" s="99"/>
      <c r="B1377" s="100" t="s">
        <v>822</v>
      </c>
      <c r="C1377" s="101" t="s">
        <v>188</v>
      </c>
      <c r="D1377" s="102" t="e">
        <f>SUMIFS(#REF!,#REF!,$B1377,#REF!,$C1377,#REF!,$D$2)</f>
        <v>#REF!</v>
      </c>
      <c r="E1377" s="102" t="e">
        <f>SUMIFS(#REF!,#REF!,$B1377,#REF!,$C1377,#REF!,$D$2)</f>
        <v>#REF!</v>
      </c>
      <c r="F1377" s="102" t="e">
        <f>SUMIFS(#REF!,#REF!,$B1377,#REF!,$C1377,#REF!,$D$2)</f>
        <v>#REF!</v>
      </c>
      <c r="G1377" s="103" t="e">
        <f>SUMIFS(#REF!,#REF!,$B1377,#REF!,$C1377,#REF!,$G$2)</f>
        <v>#REF!</v>
      </c>
      <c r="H1377" s="103" t="e">
        <f>SUMIFS(#REF!,#REF!,$B1377,#REF!,$C1377,#REF!,$G$2)</f>
        <v>#REF!</v>
      </c>
      <c r="I1377" s="103" t="e">
        <f>SUMIFS(#REF!,#REF!,$B1377,#REF!,$C1377,#REF!,$G$2)</f>
        <v>#REF!</v>
      </c>
      <c r="J1377" s="104" t="e">
        <f>SUMIFS(#REF!,#REF!,$B1377,#REF!,$C1377,#REF!,$J$2)</f>
        <v>#REF!</v>
      </c>
      <c r="K1377" s="104" t="e">
        <f>SUMIFS(#REF!,#REF!,$B1377,#REF!,$C1377,#REF!,$J$2)</f>
        <v>#REF!</v>
      </c>
      <c r="L1377" s="104" t="e">
        <f>SUMIFS(#REF!,#REF!,$B1377,#REF!,$C1377,#REF!,$J$2)</f>
        <v>#REF!</v>
      </c>
      <c r="M1377" s="99"/>
      <c r="N1377" s="99"/>
      <c r="O1377" s="99"/>
      <c r="P1377" s="99"/>
      <c r="Q1377" s="99"/>
      <c r="R1377" s="99"/>
      <c r="S1377" s="99"/>
      <c r="T1377" s="99"/>
      <c r="U1377" s="99"/>
      <c r="V1377" s="99"/>
      <c r="W1377" s="99"/>
      <c r="X1377" s="99"/>
      <c r="Y1377" s="99"/>
      <c r="Z1377" s="99"/>
      <c r="AA1377" s="99"/>
      <c r="AB1377" s="99"/>
      <c r="AC1377" s="99"/>
      <c r="AD1377" s="99"/>
      <c r="AE1377" s="99"/>
      <c r="AF1377" s="99"/>
      <c r="AG1377" s="99"/>
      <c r="AH1377" s="99"/>
      <c r="AI1377" s="99"/>
      <c r="AJ1377" s="99"/>
      <c r="AK1377" s="99"/>
    </row>
    <row r="1378" spans="1:37" ht="37.5" customHeight="1">
      <c r="A1378" s="99"/>
      <c r="B1378" s="100" t="s">
        <v>822</v>
      </c>
      <c r="C1378" s="101" t="s">
        <v>176</v>
      </c>
      <c r="D1378" s="102" t="e">
        <f>SUMIFS(#REF!,#REF!,$B1378,#REF!,$C1378,#REF!,$D$2)</f>
        <v>#REF!</v>
      </c>
      <c r="E1378" s="102" t="e">
        <f>SUMIFS(#REF!,#REF!,$B1378,#REF!,$C1378,#REF!,$D$2)</f>
        <v>#REF!</v>
      </c>
      <c r="F1378" s="102" t="e">
        <f>SUMIFS(#REF!,#REF!,$B1378,#REF!,$C1378,#REF!,$D$2)</f>
        <v>#REF!</v>
      </c>
      <c r="G1378" s="103" t="e">
        <f>SUMIFS(#REF!,#REF!,$B1378,#REF!,$C1378,#REF!,$G$2)</f>
        <v>#REF!</v>
      </c>
      <c r="H1378" s="103" t="e">
        <f>SUMIFS(#REF!,#REF!,$B1378,#REF!,$C1378,#REF!,$G$2)</f>
        <v>#REF!</v>
      </c>
      <c r="I1378" s="103" t="e">
        <f>SUMIFS(#REF!,#REF!,$B1378,#REF!,$C1378,#REF!,$G$2)</f>
        <v>#REF!</v>
      </c>
      <c r="J1378" s="104" t="e">
        <f>SUMIFS(#REF!,#REF!,$B1378,#REF!,$C1378,#REF!,$J$2)</f>
        <v>#REF!</v>
      </c>
      <c r="K1378" s="104" t="e">
        <f>SUMIFS(#REF!,#REF!,$B1378,#REF!,$C1378,#REF!,$J$2)</f>
        <v>#REF!</v>
      </c>
      <c r="L1378" s="104" t="e">
        <f>SUMIFS(#REF!,#REF!,$B1378,#REF!,$C1378,#REF!,$J$2)</f>
        <v>#REF!</v>
      </c>
      <c r="M1378" s="99"/>
      <c r="N1378" s="99"/>
      <c r="O1378" s="99"/>
      <c r="P1378" s="99"/>
      <c r="Q1378" s="99"/>
      <c r="R1378" s="99"/>
      <c r="S1378" s="99"/>
      <c r="T1378" s="99"/>
      <c r="U1378" s="99"/>
      <c r="V1378" s="99"/>
      <c r="W1378" s="99"/>
      <c r="X1378" s="99"/>
      <c r="Y1378" s="99"/>
      <c r="Z1378" s="99"/>
      <c r="AA1378" s="99"/>
      <c r="AB1378" s="99"/>
      <c r="AC1378" s="99"/>
      <c r="AD1378" s="99"/>
      <c r="AE1378" s="99"/>
      <c r="AF1378" s="99"/>
      <c r="AG1378" s="99"/>
      <c r="AH1378" s="99"/>
      <c r="AI1378" s="99"/>
      <c r="AJ1378" s="99"/>
      <c r="AK1378" s="99"/>
    </row>
    <row r="1379" spans="1:37" ht="37.5" customHeight="1">
      <c r="A1379" s="99"/>
      <c r="B1379" s="100" t="s">
        <v>822</v>
      </c>
      <c r="C1379" s="101" t="s">
        <v>194</v>
      </c>
      <c r="D1379" s="102" t="e">
        <f>SUMIFS(#REF!,#REF!,$B1379,#REF!,$C1379,#REF!,$D$2)</f>
        <v>#REF!</v>
      </c>
      <c r="E1379" s="102" t="e">
        <f>SUMIFS(#REF!,#REF!,$B1379,#REF!,$C1379,#REF!,$D$2)</f>
        <v>#REF!</v>
      </c>
      <c r="F1379" s="102" t="e">
        <f>SUMIFS(#REF!,#REF!,$B1379,#REF!,$C1379,#REF!,$D$2)</f>
        <v>#REF!</v>
      </c>
      <c r="G1379" s="103" t="e">
        <f>SUMIFS(#REF!,#REF!,$B1379,#REF!,$C1379,#REF!,$G$2)</f>
        <v>#REF!</v>
      </c>
      <c r="H1379" s="103" t="e">
        <f>SUMIFS(#REF!,#REF!,$B1379,#REF!,$C1379,#REF!,$G$2)</f>
        <v>#REF!</v>
      </c>
      <c r="I1379" s="103" t="e">
        <f>SUMIFS(#REF!,#REF!,$B1379,#REF!,$C1379,#REF!,$G$2)</f>
        <v>#REF!</v>
      </c>
      <c r="J1379" s="104" t="e">
        <f>SUMIFS(#REF!,#REF!,$B1379,#REF!,$C1379,#REF!,$J$2)</f>
        <v>#REF!</v>
      </c>
      <c r="K1379" s="104" t="e">
        <f>SUMIFS(#REF!,#REF!,$B1379,#REF!,$C1379,#REF!,$J$2)</f>
        <v>#REF!</v>
      </c>
      <c r="L1379" s="104" t="e">
        <f>SUMIFS(#REF!,#REF!,$B1379,#REF!,$C1379,#REF!,$J$2)</f>
        <v>#REF!</v>
      </c>
      <c r="M1379" s="97"/>
      <c r="N1379" s="97"/>
      <c r="O1379" s="97"/>
      <c r="P1379" s="97"/>
      <c r="Q1379" s="97"/>
      <c r="R1379" s="97"/>
      <c r="S1379" s="97"/>
      <c r="T1379" s="97"/>
      <c r="U1379" s="97"/>
      <c r="V1379" s="97"/>
      <c r="W1379" s="97"/>
      <c r="X1379" s="97"/>
      <c r="Y1379" s="97"/>
      <c r="Z1379" s="97"/>
      <c r="AA1379" s="97"/>
      <c r="AB1379" s="97"/>
      <c r="AC1379" s="97"/>
      <c r="AD1379" s="97"/>
      <c r="AE1379" s="97"/>
      <c r="AF1379" s="97"/>
      <c r="AG1379" s="97"/>
      <c r="AH1379" s="97"/>
      <c r="AI1379" s="97"/>
      <c r="AJ1379" s="97"/>
      <c r="AK1379" s="97"/>
    </row>
    <row r="1380" spans="1:37" ht="18.75" customHeight="1">
      <c r="A1380" s="94"/>
      <c r="B1380" s="95" t="s">
        <v>712</v>
      </c>
      <c r="C1380" s="94"/>
      <c r="D1380" s="96" t="e">
        <f t="shared" ref="D1380:L1380" si="126">SUM(D1381:D1390)</f>
        <v>#REF!</v>
      </c>
      <c r="E1380" s="96" t="e">
        <f t="shared" si="126"/>
        <v>#REF!</v>
      </c>
      <c r="F1380" s="96" t="e">
        <f t="shared" si="126"/>
        <v>#REF!</v>
      </c>
      <c r="G1380" s="96" t="e">
        <f t="shared" si="126"/>
        <v>#REF!</v>
      </c>
      <c r="H1380" s="96" t="e">
        <f t="shared" si="126"/>
        <v>#REF!</v>
      </c>
      <c r="I1380" s="96" t="e">
        <f t="shared" si="126"/>
        <v>#REF!</v>
      </c>
      <c r="J1380" s="96" t="e">
        <f t="shared" si="126"/>
        <v>#REF!</v>
      </c>
      <c r="K1380" s="96" t="e">
        <f t="shared" si="126"/>
        <v>#REF!</v>
      </c>
      <c r="L1380" s="96" t="e">
        <f t="shared" si="126"/>
        <v>#REF!</v>
      </c>
      <c r="M1380" s="99"/>
      <c r="N1380" s="99"/>
      <c r="O1380" s="99"/>
      <c r="P1380" s="99"/>
      <c r="Q1380" s="99"/>
      <c r="R1380" s="99"/>
      <c r="S1380" s="99"/>
      <c r="T1380" s="99"/>
      <c r="U1380" s="99"/>
      <c r="V1380" s="99"/>
      <c r="W1380" s="99"/>
      <c r="X1380" s="99"/>
      <c r="Y1380" s="99"/>
      <c r="Z1380" s="99"/>
      <c r="AA1380" s="99"/>
      <c r="AB1380" s="99"/>
      <c r="AC1380" s="99"/>
      <c r="AD1380" s="99"/>
      <c r="AE1380" s="99"/>
      <c r="AF1380" s="99"/>
      <c r="AG1380" s="99"/>
      <c r="AH1380" s="99"/>
      <c r="AI1380" s="99"/>
      <c r="AJ1380" s="99"/>
      <c r="AK1380" s="99"/>
    </row>
    <row r="1381" spans="1:37" ht="37.5" customHeight="1">
      <c r="A1381" s="99">
        <f>A1370+1</f>
        <v>126</v>
      </c>
      <c r="B1381" s="100" t="s">
        <v>823</v>
      </c>
      <c r="C1381" s="101" t="s">
        <v>372</v>
      </c>
      <c r="D1381" s="102" t="e">
        <f>SUMIFS(#REF!,#REF!,$B1381,#REF!,$C1381,#REF!,$D$2)</f>
        <v>#REF!</v>
      </c>
      <c r="E1381" s="102" t="e">
        <f>SUMIFS(#REF!,#REF!,$B1381,#REF!,$C1381,#REF!,$D$2)</f>
        <v>#REF!</v>
      </c>
      <c r="F1381" s="102" t="e">
        <f>SUMIFS(#REF!,#REF!,$B1381,#REF!,$C1381,#REF!,$D$2)</f>
        <v>#REF!</v>
      </c>
      <c r="G1381" s="103" t="e">
        <f>SUMIFS(#REF!,#REF!,$B1381,#REF!,$C1381,#REF!,$G$2)</f>
        <v>#REF!</v>
      </c>
      <c r="H1381" s="103" t="e">
        <f>SUMIFS(#REF!,#REF!,$B1381,#REF!,$C1381,#REF!,$G$2)</f>
        <v>#REF!</v>
      </c>
      <c r="I1381" s="103" t="e">
        <f>SUMIFS(#REF!,#REF!,$B1381,#REF!,$C1381,#REF!,$G$2)</f>
        <v>#REF!</v>
      </c>
      <c r="J1381" s="104" t="e">
        <f>SUMIFS(#REF!,#REF!,$B1381,#REF!,$C1381,#REF!,$J$2)</f>
        <v>#REF!</v>
      </c>
      <c r="K1381" s="104" t="e">
        <f>SUMIFS(#REF!,#REF!,$B1381,#REF!,$C1381,#REF!,$J$2)</f>
        <v>#REF!</v>
      </c>
      <c r="L1381" s="104" t="e">
        <f>SUMIFS(#REF!,#REF!,$B1381,#REF!,$C1381,#REF!,$J$2)</f>
        <v>#REF!</v>
      </c>
      <c r="M1381" s="99"/>
      <c r="N1381" s="99"/>
      <c r="O1381" s="99"/>
      <c r="P1381" s="99"/>
      <c r="Q1381" s="99"/>
      <c r="R1381" s="99"/>
      <c r="S1381" s="99"/>
      <c r="T1381" s="99"/>
      <c r="U1381" s="99"/>
      <c r="V1381" s="99"/>
      <c r="W1381" s="99"/>
      <c r="X1381" s="99"/>
      <c r="Y1381" s="99"/>
      <c r="Z1381" s="99"/>
      <c r="AA1381" s="99"/>
      <c r="AB1381" s="99"/>
      <c r="AC1381" s="99"/>
      <c r="AD1381" s="99"/>
      <c r="AE1381" s="99"/>
      <c r="AF1381" s="99"/>
      <c r="AG1381" s="99"/>
      <c r="AH1381" s="99"/>
      <c r="AI1381" s="99"/>
      <c r="AJ1381" s="99"/>
      <c r="AK1381" s="99"/>
    </row>
    <row r="1382" spans="1:37" ht="37.5" customHeight="1">
      <c r="A1382" s="99"/>
      <c r="B1382" s="100" t="s">
        <v>823</v>
      </c>
      <c r="C1382" s="101" t="s">
        <v>456</v>
      </c>
      <c r="D1382" s="102" t="e">
        <f>SUMIFS(#REF!,#REF!,$B1382,#REF!,$C1382,#REF!,$D$2)</f>
        <v>#REF!</v>
      </c>
      <c r="E1382" s="102" t="e">
        <f>SUMIFS(#REF!,#REF!,$B1382,#REF!,$C1382,#REF!,$D$2)</f>
        <v>#REF!</v>
      </c>
      <c r="F1382" s="102" t="e">
        <f>SUMIFS(#REF!,#REF!,$B1382,#REF!,$C1382,#REF!,$D$2)</f>
        <v>#REF!</v>
      </c>
      <c r="G1382" s="103" t="e">
        <f>SUMIFS(#REF!,#REF!,$B1382,#REF!,$C1382,#REF!,$G$2)</f>
        <v>#REF!</v>
      </c>
      <c r="H1382" s="103" t="e">
        <f>SUMIFS(#REF!,#REF!,$B1382,#REF!,$C1382,#REF!,$G$2)</f>
        <v>#REF!</v>
      </c>
      <c r="I1382" s="103" t="e">
        <f>SUMIFS(#REF!,#REF!,$B1382,#REF!,$C1382,#REF!,$G$2)</f>
        <v>#REF!</v>
      </c>
      <c r="J1382" s="104" t="e">
        <f>SUMIFS(#REF!,#REF!,$B1382,#REF!,$C1382,#REF!,$J$2)</f>
        <v>#REF!</v>
      </c>
      <c r="K1382" s="104" t="e">
        <f>SUMIFS(#REF!,#REF!,$B1382,#REF!,$C1382,#REF!,$J$2)</f>
        <v>#REF!</v>
      </c>
      <c r="L1382" s="104" t="e">
        <f>SUMIFS(#REF!,#REF!,$B1382,#REF!,$C1382,#REF!,$J$2)</f>
        <v>#REF!</v>
      </c>
      <c r="M1382" s="99"/>
      <c r="N1382" s="99"/>
      <c r="O1382" s="99"/>
      <c r="P1382" s="99"/>
      <c r="Q1382" s="99"/>
      <c r="R1382" s="99"/>
      <c r="S1382" s="99"/>
      <c r="T1382" s="99"/>
      <c r="U1382" s="99"/>
      <c r="V1382" s="99"/>
      <c r="W1382" s="99"/>
      <c r="X1382" s="99"/>
      <c r="Y1382" s="99"/>
      <c r="Z1382" s="99"/>
      <c r="AA1382" s="99"/>
      <c r="AB1382" s="99"/>
      <c r="AC1382" s="99"/>
      <c r="AD1382" s="99"/>
      <c r="AE1382" s="99"/>
      <c r="AF1382" s="99"/>
      <c r="AG1382" s="99"/>
      <c r="AH1382" s="99"/>
      <c r="AI1382" s="99"/>
      <c r="AJ1382" s="99"/>
      <c r="AK1382" s="99"/>
    </row>
    <row r="1383" spans="1:37" ht="37.5" customHeight="1">
      <c r="A1383" s="99"/>
      <c r="B1383" s="100" t="s">
        <v>823</v>
      </c>
      <c r="C1383" s="101" t="s">
        <v>465</v>
      </c>
      <c r="D1383" s="102" t="e">
        <f>SUMIFS(#REF!,#REF!,$B1383,#REF!,$C1383,#REF!,$D$2)</f>
        <v>#REF!</v>
      </c>
      <c r="E1383" s="102" t="e">
        <f>SUMIFS(#REF!,#REF!,$B1383,#REF!,$C1383,#REF!,$D$2)</f>
        <v>#REF!</v>
      </c>
      <c r="F1383" s="102" t="e">
        <f>SUMIFS(#REF!,#REF!,$B1383,#REF!,$C1383,#REF!,$D$2)</f>
        <v>#REF!</v>
      </c>
      <c r="G1383" s="103" t="e">
        <f>SUMIFS(#REF!,#REF!,$B1383,#REF!,$C1383,#REF!,$G$2)</f>
        <v>#REF!</v>
      </c>
      <c r="H1383" s="103" t="e">
        <f>SUMIFS(#REF!,#REF!,$B1383,#REF!,$C1383,#REF!,$G$2)</f>
        <v>#REF!</v>
      </c>
      <c r="I1383" s="103" t="e">
        <f>SUMIFS(#REF!,#REF!,$B1383,#REF!,$C1383,#REF!,$G$2)</f>
        <v>#REF!</v>
      </c>
      <c r="J1383" s="104" t="e">
        <f>SUMIFS(#REF!,#REF!,$B1383,#REF!,$C1383,#REF!,$J$2)</f>
        <v>#REF!</v>
      </c>
      <c r="K1383" s="104" t="e">
        <f>SUMIFS(#REF!,#REF!,$B1383,#REF!,$C1383,#REF!,$J$2)</f>
        <v>#REF!</v>
      </c>
      <c r="L1383" s="104" t="e">
        <f>SUMIFS(#REF!,#REF!,$B1383,#REF!,$C1383,#REF!,$J$2)</f>
        <v>#REF!</v>
      </c>
      <c r="M1383" s="99"/>
      <c r="N1383" s="99"/>
      <c r="O1383" s="99"/>
      <c r="P1383" s="99"/>
      <c r="Q1383" s="99"/>
      <c r="R1383" s="99"/>
      <c r="S1383" s="99"/>
      <c r="T1383" s="99"/>
      <c r="U1383" s="99"/>
      <c r="V1383" s="99"/>
      <c r="W1383" s="99"/>
      <c r="X1383" s="99"/>
      <c r="Y1383" s="99"/>
      <c r="Z1383" s="99"/>
      <c r="AA1383" s="99"/>
      <c r="AB1383" s="99"/>
      <c r="AC1383" s="99"/>
      <c r="AD1383" s="99"/>
      <c r="AE1383" s="99"/>
      <c r="AF1383" s="99"/>
      <c r="AG1383" s="99"/>
      <c r="AH1383" s="99"/>
      <c r="AI1383" s="99"/>
      <c r="AJ1383" s="99"/>
      <c r="AK1383" s="99"/>
    </row>
    <row r="1384" spans="1:37" ht="37.5" customHeight="1">
      <c r="A1384" s="99"/>
      <c r="B1384" s="100" t="s">
        <v>823</v>
      </c>
      <c r="C1384" s="101" t="s">
        <v>191</v>
      </c>
      <c r="D1384" s="102" t="e">
        <f>SUMIFS(#REF!,#REF!,$B1384,#REF!,$C1384,#REF!,$D$2)</f>
        <v>#REF!</v>
      </c>
      <c r="E1384" s="102" t="e">
        <f>SUMIFS(#REF!,#REF!,$B1384,#REF!,$C1384,#REF!,$D$2)</f>
        <v>#REF!</v>
      </c>
      <c r="F1384" s="102" t="e">
        <f>SUMIFS(#REF!,#REF!,$B1384,#REF!,$C1384,#REF!,$D$2)</f>
        <v>#REF!</v>
      </c>
      <c r="G1384" s="103" t="e">
        <f>SUMIFS(#REF!,#REF!,$B1384,#REF!,$C1384,#REF!,$G$2)</f>
        <v>#REF!</v>
      </c>
      <c r="H1384" s="103" t="e">
        <f>SUMIFS(#REF!,#REF!,$B1384,#REF!,$C1384,#REF!,$G$2)</f>
        <v>#REF!</v>
      </c>
      <c r="I1384" s="103" t="e">
        <f>SUMIFS(#REF!,#REF!,$B1384,#REF!,$C1384,#REF!,$G$2)</f>
        <v>#REF!</v>
      </c>
      <c r="J1384" s="104" t="e">
        <f>SUMIFS(#REF!,#REF!,$B1384,#REF!,$C1384,#REF!,$J$2)</f>
        <v>#REF!</v>
      </c>
      <c r="K1384" s="104" t="e">
        <f>SUMIFS(#REF!,#REF!,$B1384,#REF!,$C1384,#REF!,$J$2)</f>
        <v>#REF!</v>
      </c>
      <c r="L1384" s="104" t="e">
        <f>SUMIFS(#REF!,#REF!,$B1384,#REF!,$C1384,#REF!,$J$2)</f>
        <v>#REF!</v>
      </c>
      <c r="M1384" s="99"/>
      <c r="N1384" s="99"/>
      <c r="O1384" s="99"/>
      <c r="P1384" s="99"/>
      <c r="Q1384" s="99"/>
      <c r="R1384" s="99"/>
      <c r="S1384" s="99"/>
      <c r="T1384" s="99"/>
      <c r="U1384" s="99"/>
      <c r="V1384" s="99"/>
      <c r="W1384" s="99"/>
      <c r="X1384" s="99"/>
      <c r="Y1384" s="99"/>
      <c r="Z1384" s="99"/>
      <c r="AA1384" s="99"/>
      <c r="AB1384" s="99"/>
      <c r="AC1384" s="99"/>
      <c r="AD1384" s="99"/>
      <c r="AE1384" s="99"/>
      <c r="AF1384" s="99"/>
      <c r="AG1384" s="99"/>
      <c r="AH1384" s="99"/>
      <c r="AI1384" s="99"/>
      <c r="AJ1384" s="99"/>
      <c r="AK1384" s="99"/>
    </row>
    <row r="1385" spans="1:37" ht="37.5" customHeight="1">
      <c r="A1385" s="99"/>
      <c r="B1385" s="100" t="s">
        <v>823</v>
      </c>
      <c r="C1385" s="101" t="s">
        <v>348</v>
      </c>
      <c r="D1385" s="102" t="e">
        <f>SUMIFS(#REF!,#REF!,$B1385,#REF!,$C1385,#REF!,$D$2)</f>
        <v>#REF!</v>
      </c>
      <c r="E1385" s="102" t="e">
        <f>SUMIFS(#REF!,#REF!,$B1385,#REF!,$C1385,#REF!,$D$2)</f>
        <v>#REF!</v>
      </c>
      <c r="F1385" s="102" t="e">
        <f>SUMIFS(#REF!,#REF!,$B1385,#REF!,$C1385,#REF!,$D$2)</f>
        <v>#REF!</v>
      </c>
      <c r="G1385" s="103" t="e">
        <f>SUMIFS(#REF!,#REF!,$B1385,#REF!,$C1385,#REF!,$G$2)</f>
        <v>#REF!</v>
      </c>
      <c r="H1385" s="103" t="e">
        <f>SUMIFS(#REF!,#REF!,$B1385,#REF!,$C1385,#REF!,$G$2)</f>
        <v>#REF!</v>
      </c>
      <c r="I1385" s="103" t="e">
        <f>SUMIFS(#REF!,#REF!,$B1385,#REF!,$C1385,#REF!,$G$2)</f>
        <v>#REF!</v>
      </c>
      <c r="J1385" s="104" t="e">
        <f>SUMIFS(#REF!,#REF!,$B1385,#REF!,$C1385,#REF!,$J$2)</f>
        <v>#REF!</v>
      </c>
      <c r="K1385" s="104" t="e">
        <f>SUMIFS(#REF!,#REF!,$B1385,#REF!,$C1385,#REF!,$J$2)</f>
        <v>#REF!</v>
      </c>
      <c r="L1385" s="104" t="e">
        <f>SUMIFS(#REF!,#REF!,$B1385,#REF!,$C1385,#REF!,$J$2)</f>
        <v>#REF!</v>
      </c>
      <c r="M1385" s="99"/>
      <c r="N1385" s="99"/>
      <c r="O1385" s="99"/>
      <c r="P1385" s="99"/>
      <c r="Q1385" s="99"/>
      <c r="R1385" s="99"/>
      <c r="S1385" s="99"/>
      <c r="T1385" s="99"/>
      <c r="U1385" s="99"/>
      <c r="V1385" s="99"/>
      <c r="W1385" s="99"/>
      <c r="X1385" s="99"/>
      <c r="Y1385" s="99"/>
      <c r="Z1385" s="99"/>
      <c r="AA1385" s="99"/>
      <c r="AB1385" s="99"/>
      <c r="AC1385" s="99"/>
      <c r="AD1385" s="99"/>
      <c r="AE1385" s="99"/>
      <c r="AF1385" s="99"/>
      <c r="AG1385" s="99"/>
      <c r="AH1385" s="99"/>
      <c r="AI1385" s="99"/>
      <c r="AJ1385" s="99"/>
      <c r="AK1385" s="99"/>
    </row>
    <row r="1386" spans="1:37" ht="37.5" customHeight="1">
      <c r="A1386" s="99"/>
      <c r="B1386" s="100" t="s">
        <v>823</v>
      </c>
      <c r="C1386" s="101" t="s">
        <v>182</v>
      </c>
      <c r="D1386" s="102" t="e">
        <f>SUMIFS(#REF!,#REF!,$B1386,#REF!,$C1386,#REF!,$D$2)</f>
        <v>#REF!</v>
      </c>
      <c r="E1386" s="102" t="e">
        <f>SUMIFS(#REF!,#REF!,$B1386,#REF!,$C1386,#REF!,$D$2)</f>
        <v>#REF!</v>
      </c>
      <c r="F1386" s="102" t="e">
        <f>SUMIFS(#REF!,#REF!,$B1386,#REF!,$C1386,#REF!,$D$2)</f>
        <v>#REF!</v>
      </c>
      <c r="G1386" s="103" t="e">
        <f>SUMIFS(#REF!,#REF!,$B1386,#REF!,$C1386,#REF!,$G$2)</f>
        <v>#REF!</v>
      </c>
      <c r="H1386" s="103" t="e">
        <f>SUMIFS(#REF!,#REF!,$B1386,#REF!,$C1386,#REF!,$G$2)</f>
        <v>#REF!</v>
      </c>
      <c r="I1386" s="103" t="e">
        <f>SUMIFS(#REF!,#REF!,$B1386,#REF!,$C1386,#REF!,$G$2)</f>
        <v>#REF!</v>
      </c>
      <c r="J1386" s="104" t="e">
        <f>SUMIFS(#REF!,#REF!,$B1386,#REF!,$C1386,#REF!,$J$2)</f>
        <v>#REF!</v>
      </c>
      <c r="K1386" s="104" t="e">
        <f>SUMIFS(#REF!,#REF!,$B1386,#REF!,$C1386,#REF!,$J$2)</f>
        <v>#REF!</v>
      </c>
      <c r="L1386" s="104" t="e">
        <f>SUMIFS(#REF!,#REF!,$B1386,#REF!,$C1386,#REF!,$J$2)</f>
        <v>#REF!</v>
      </c>
      <c r="M1386" s="99"/>
      <c r="N1386" s="99"/>
      <c r="O1386" s="99"/>
      <c r="P1386" s="99"/>
      <c r="Q1386" s="99"/>
      <c r="R1386" s="99"/>
      <c r="S1386" s="99"/>
      <c r="T1386" s="99"/>
      <c r="U1386" s="99"/>
      <c r="V1386" s="99"/>
      <c r="W1386" s="99"/>
      <c r="X1386" s="99"/>
      <c r="Y1386" s="99"/>
      <c r="Z1386" s="99"/>
      <c r="AA1386" s="99"/>
      <c r="AB1386" s="99"/>
      <c r="AC1386" s="99"/>
      <c r="AD1386" s="99"/>
      <c r="AE1386" s="99"/>
      <c r="AF1386" s="99"/>
      <c r="AG1386" s="99"/>
      <c r="AH1386" s="99"/>
      <c r="AI1386" s="99"/>
      <c r="AJ1386" s="99"/>
      <c r="AK1386" s="99"/>
    </row>
    <row r="1387" spans="1:37" ht="37.5" customHeight="1">
      <c r="A1387" s="99"/>
      <c r="B1387" s="100" t="s">
        <v>823</v>
      </c>
      <c r="C1387" s="101" t="s">
        <v>170</v>
      </c>
      <c r="D1387" s="102" t="e">
        <f>SUMIFS(#REF!,#REF!,$B1387,#REF!,$C1387,#REF!,$D$2)</f>
        <v>#REF!</v>
      </c>
      <c r="E1387" s="102" t="e">
        <f>SUMIFS(#REF!,#REF!,$B1387,#REF!,$C1387,#REF!,$D$2)</f>
        <v>#REF!</v>
      </c>
      <c r="F1387" s="102" t="e">
        <f>SUMIFS(#REF!,#REF!,$B1387,#REF!,$C1387,#REF!,$D$2)</f>
        <v>#REF!</v>
      </c>
      <c r="G1387" s="103" t="e">
        <f>SUMIFS(#REF!,#REF!,$B1387,#REF!,$C1387,#REF!,$G$2)</f>
        <v>#REF!</v>
      </c>
      <c r="H1387" s="103" t="e">
        <f>SUMIFS(#REF!,#REF!,$B1387,#REF!,$C1387,#REF!,$G$2)</f>
        <v>#REF!</v>
      </c>
      <c r="I1387" s="103" t="e">
        <f>SUMIFS(#REF!,#REF!,$B1387,#REF!,$C1387,#REF!,$G$2)</f>
        <v>#REF!</v>
      </c>
      <c r="J1387" s="104" t="e">
        <f>SUMIFS(#REF!,#REF!,$B1387,#REF!,$C1387,#REF!,$J$2)</f>
        <v>#REF!</v>
      </c>
      <c r="K1387" s="104" t="e">
        <f>SUMIFS(#REF!,#REF!,$B1387,#REF!,$C1387,#REF!,$J$2)</f>
        <v>#REF!</v>
      </c>
      <c r="L1387" s="104" t="e">
        <f>SUMIFS(#REF!,#REF!,$B1387,#REF!,$C1387,#REF!,$J$2)</f>
        <v>#REF!</v>
      </c>
      <c r="M1387" s="99"/>
      <c r="N1387" s="99"/>
      <c r="O1387" s="99"/>
      <c r="P1387" s="99"/>
      <c r="Q1387" s="99"/>
      <c r="R1387" s="99"/>
      <c r="S1387" s="99"/>
      <c r="T1387" s="99"/>
      <c r="U1387" s="99"/>
      <c r="V1387" s="99"/>
      <c r="W1387" s="99"/>
      <c r="X1387" s="99"/>
      <c r="Y1387" s="99"/>
      <c r="Z1387" s="99"/>
      <c r="AA1387" s="99"/>
      <c r="AB1387" s="99"/>
      <c r="AC1387" s="99"/>
      <c r="AD1387" s="99"/>
      <c r="AE1387" s="99"/>
      <c r="AF1387" s="99"/>
      <c r="AG1387" s="99"/>
      <c r="AH1387" s="99"/>
      <c r="AI1387" s="99"/>
      <c r="AJ1387" s="99"/>
      <c r="AK1387" s="99"/>
    </row>
    <row r="1388" spans="1:37" ht="37.5" customHeight="1">
      <c r="A1388" s="99"/>
      <c r="B1388" s="100" t="s">
        <v>823</v>
      </c>
      <c r="C1388" s="101" t="s">
        <v>188</v>
      </c>
      <c r="D1388" s="102" t="e">
        <f>SUMIFS(#REF!,#REF!,$B1388,#REF!,$C1388,#REF!,$D$2)</f>
        <v>#REF!</v>
      </c>
      <c r="E1388" s="102" t="e">
        <f>SUMIFS(#REF!,#REF!,$B1388,#REF!,$C1388,#REF!,$D$2)</f>
        <v>#REF!</v>
      </c>
      <c r="F1388" s="102" t="e">
        <f>SUMIFS(#REF!,#REF!,$B1388,#REF!,$C1388,#REF!,$D$2)</f>
        <v>#REF!</v>
      </c>
      <c r="G1388" s="103" t="e">
        <f>SUMIFS(#REF!,#REF!,$B1388,#REF!,$C1388,#REF!,$G$2)</f>
        <v>#REF!</v>
      </c>
      <c r="H1388" s="103" t="e">
        <f>SUMIFS(#REF!,#REF!,$B1388,#REF!,$C1388,#REF!,$G$2)</f>
        <v>#REF!</v>
      </c>
      <c r="I1388" s="103" t="e">
        <f>SUMIFS(#REF!,#REF!,$B1388,#REF!,$C1388,#REF!,$G$2)</f>
        <v>#REF!</v>
      </c>
      <c r="J1388" s="104" t="e">
        <f>SUMIFS(#REF!,#REF!,$B1388,#REF!,$C1388,#REF!,$J$2)</f>
        <v>#REF!</v>
      </c>
      <c r="K1388" s="104" t="e">
        <f>SUMIFS(#REF!,#REF!,$B1388,#REF!,$C1388,#REF!,$J$2)</f>
        <v>#REF!</v>
      </c>
      <c r="L1388" s="104" t="e">
        <f>SUMIFS(#REF!,#REF!,$B1388,#REF!,$C1388,#REF!,$J$2)</f>
        <v>#REF!</v>
      </c>
      <c r="M1388" s="99"/>
      <c r="N1388" s="99"/>
      <c r="O1388" s="99"/>
      <c r="P1388" s="99"/>
      <c r="Q1388" s="99"/>
      <c r="R1388" s="99"/>
      <c r="S1388" s="99"/>
      <c r="T1388" s="99"/>
      <c r="U1388" s="99"/>
      <c r="V1388" s="99"/>
      <c r="W1388" s="99"/>
      <c r="X1388" s="99"/>
      <c r="Y1388" s="99"/>
      <c r="Z1388" s="99"/>
      <c r="AA1388" s="99"/>
      <c r="AB1388" s="99"/>
      <c r="AC1388" s="99"/>
      <c r="AD1388" s="99"/>
      <c r="AE1388" s="99"/>
      <c r="AF1388" s="99"/>
      <c r="AG1388" s="99"/>
      <c r="AH1388" s="99"/>
      <c r="AI1388" s="99"/>
      <c r="AJ1388" s="99"/>
      <c r="AK1388" s="99"/>
    </row>
    <row r="1389" spans="1:37" ht="37.5" customHeight="1">
      <c r="A1389" s="99"/>
      <c r="B1389" s="100" t="s">
        <v>823</v>
      </c>
      <c r="C1389" s="101" t="s">
        <v>176</v>
      </c>
      <c r="D1389" s="102" t="e">
        <f>SUMIFS(#REF!,#REF!,$B1389,#REF!,$C1389,#REF!,$D$2)</f>
        <v>#REF!</v>
      </c>
      <c r="E1389" s="102" t="e">
        <f>SUMIFS(#REF!,#REF!,$B1389,#REF!,$C1389,#REF!,$D$2)</f>
        <v>#REF!</v>
      </c>
      <c r="F1389" s="102" t="e">
        <f>SUMIFS(#REF!,#REF!,$B1389,#REF!,$C1389,#REF!,$D$2)</f>
        <v>#REF!</v>
      </c>
      <c r="G1389" s="103" t="e">
        <f>SUMIFS(#REF!,#REF!,$B1389,#REF!,$C1389,#REF!,$G$2)</f>
        <v>#REF!</v>
      </c>
      <c r="H1389" s="103" t="e">
        <f>SUMIFS(#REF!,#REF!,$B1389,#REF!,$C1389,#REF!,$G$2)</f>
        <v>#REF!</v>
      </c>
      <c r="I1389" s="103" t="e">
        <f>SUMIFS(#REF!,#REF!,$B1389,#REF!,$C1389,#REF!,$G$2)</f>
        <v>#REF!</v>
      </c>
      <c r="J1389" s="104" t="e">
        <f>SUMIFS(#REF!,#REF!,$B1389,#REF!,$C1389,#REF!,$J$2)</f>
        <v>#REF!</v>
      </c>
      <c r="K1389" s="104" t="e">
        <f>SUMIFS(#REF!,#REF!,$B1389,#REF!,$C1389,#REF!,$J$2)</f>
        <v>#REF!</v>
      </c>
      <c r="L1389" s="104" t="e">
        <f>SUMIFS(#REF!,#REF!,$B1389,#REF!,$C1389,#REF!,$J$2)</f>
        <v>#REF!</v>
      </c>
      <c r="M1389" s="99"/>
      <c r="N1389" s="99"/>
      <c r="O1389" s="99"/>
      <c r="P1389" s="99"/>
      <c r="Q1389" s="99"/>
      <c r="R1389" s="99"/>
      <c r="S1389" s="99"/>
      <c r="T1389" s="99"/>
      <c r="U1389" s="99"/>
      <c r="V1389" s="99"/>
      <c r="W1389" s="99"/>
      <c r="X1389" s="99"/>
      <c r="Y1389" s="99"/>
      <c r="Z1389" s="99"/>
      <c r="AA1389" s="99"/>
      <c r="AB1389" s="99"/>
      <c r="AC1389" s="99"/>
      <c r="AD1389" s="99"/>
      <c r="AE1389" s="99"/>
      <c r="AF1389" s="99"/>
      <c r="AG1389" s="99"/>
      <c r="AH1389" s="99"/>
      <c r="AI1389" s="99"/>
      <c r="AJ1389" s="99"/>
      <c r="AK1389" s="99"/>
    </row>
    <row r="1390" spans="1:37" ht="37.5" customHeight="1">
      <c r="A1390" s="99"/>
      <c r="B1390" s="100" t="s">
        <v>823</v>
      </c>
      <c r="C1390" s="101" t="s">
        <v>194</v>
      </c>
      <c r="D1390" s="102" t="e">
        <f>SUMIFS(#REF!,#REF!,$B1390,#REF!,$C1390,#REF!,$D$2)</f>
        <v>#REF!</v>
      </c>
      <c r="E1390" s="102" t="e">
        <f>SUMIFS(#REF!,#REF!,$B1390,#REF!,$C1390,#REF!,$D$2)</f>
        <v>#REF!</v>
      </c>
      <c r="F1390" s="102" t="e">
        <f>SUMIFS(#REF!,#REF!,$B1390,#REF!,$C1390,#REF!,$D$2)</f>
        <v>#REF!</v>
      </c>
      <c r="G1390" s="103" t="e">
        <f>SUMIFS(#REF!,#REF!,$B1390,#REF!,$C1390,#REF!,$G$2)</f>
        <v>#REF!</v>
      </c>
      <c r="H1390" s="103" t="e">
        <f>SUMIFS(#REF!,#REF!,$B1390,#REF!,$C1390,#REF!,$G$2)</f>
        <v>#REF!</v>
      </c>
      <c r="I1390" s="103" t="e">
        <f>SUMIFS(#REF!,#REF!,$B1390,#REF!,$C1390,#REF!,$G$2)</f>
        <v>#REF!</v>
      </c>
      <c r="J1390" s="104" t="e">
        <f>SUMIFS(#REF!,#REF!,$B1390,#REF!,$C1390,#REF!,$J$2)</f>
        <v>#REF!</v>
      </c>
      <c r="K1390" s="104" t="e">
        <f>SUMIFS(#REF!,#REF!,$B1390,#REF!,$C1390,#REF!,$J$2)</f>
        <v>#REF!</v>
      </c>
      <c r="L1390" s="104" t="e">
        <f>SUMIFS(#REF!,#REF!,$B1390,#REF!,$C1390,#REF!,$J$2)</f>
        <v>#REF!</v>
      </c>
      <c r="M1390" s="97"/>
      <c r="N1390" s="97"/>
      <c r="O1390" s="97"/>
      <c r="P1390" s="97"/>
      <c r="Q1390" s="97"/>
      <c r="R1390" s="97"/>
      <c r="S1390" s="97"/>
      <c r="T1390" s="97"/>
      <c r="U1390" s="97"/>
      <c r="V1390" s="97"/>
      <c r="W1390" s="97"/>
      <c r="X1390" s="97"/>
      <c r="Y1390" s="97"/>
      <c r="Z1390" s="97"/>
      <c r="AA1390" s="97"/>
      <c r="AB1390" s="97"/>
      <c r="AC1390" s="97"/>
      <c r="AD1390" s="97"/>
      <c r="AE1390" s="97"/>
      <c r="AF1390" s="97"/>
      <c r="AG1390" s="97"/>
      <c r="AH1390" s="97"/>
      <c r="AI1390" s="97"/>
      <c r="AJ1390" s="97"/>
      <c r="AK1390" s="97"/>
    </row>
    <row r="1391" spans="1:37" ht="18.75" customHeight="1">
      <c r="A1391" s="94"/>
      <c r="B1391" s="95" t="s">
        <v>712</v>
      </c>
      <c r="C1391" s="94"/>
      <c r="D1391" s="96" t="e">
        <f t="shared" ref="D1391:L1391" si="127">SUM(D1392:D1401)</f>
        <v>#REF!</v>
      </c>
      <c r="E1391" s="96" t="e">
        <f t="shared" si="127"/>
        <v>#REF!</v>
      </c>
      <c r="F1391" s="96" t="e">
        <f t="shared" si="127"/>
        <v>#REF!</v>
      </c>
      <c r="G1391" s="96" t="e">
        <f t="shared" si="127"/>
        <v>#REF!</v>
      </c>
      <c r="H1391" s="96" t="e">
        <f t="shared" si="127"/>
        <v>#REF!</v>
      </c>
      <c r="I1391" s="96" t="e">
        <f t="shared" si="127"/>
        <v>#REF!</v>
      </c>
      <c r="J1391" s="96" t="e">
        <f t="shared" si="127"/>
        <v>#REF!</v>
      </c>
      <c r="K1391" s="96" t="e">
        <f t="shared" si="127"/>
        <v>#REF!</v>
      </c>
      <c r="L1391" s="96" t="e">
        <f t="shared" si="127"/>
        <v>#REF!</v>
      </c>
      <c r="M1391" s="99"/>
      <c r="N1391" s="99"/>
      <c r="O1391" s="99"/>
      <c r="P1391" s="99"/>
      <c r="Q1391" s="99"/>
      <c r="R1391" s="99"/>
      <c r="S1391" s="99"/>
      <c r="T1391" s="99"/>
      <c r="U1391" s="99"/>
      <c r="V1391" s="99"/>
      <c r="W1391" s="99"/>
      <c r="X1391" s="99"/>
      <c r="Y1391" s="99"/>
      <c r="Z1391" s="99"/>
      <c r="AA1391" s="99"/>
      <c r="AB1391" s="99"/>
      <c r="AC1391" s="99"/>
      <c r="AD1391" s="99"/>
      <c r="AE1391" s="99"/>
      <c r="AF1391" s="99"/>
      <c r="AG1391" s="99"/>
      <c r="AH1391" s="99"/>
      <c r="AI1391" s="99"/>
      <c r="AJ1391" s="99"/>
      <c r="AK1391" s="99"/>
    </row>
    <row r="1392" spans="1:37" ht="37.5" customHeight="1">
      <c r="A1392" s="99">
        <f>A1381+1</f>
        <v>127</v>
      </c>
      <c r="B1392" s="100" t="s">
        <v>824</v>
      </c>
      <c r="C1392" s="101" t="s">
        <v>372</v>
      </c>
      <c r="D1392" s="102" t="e">
        <f>SUMIFS(#REF!,#REF!,$B1392,#REF!,$C1392,#REF!,$D$2)</f>
        <v>#REF!</v>
      </c>
      <c r="E1392" s="102" t="e">
        <f>SUMIFS(#REF!,#REF!,$B1392,#REF!,$C1392,#REF!,$D$2)</f>
        <v>#REF!</v>
      </c>
      <c r="F1392" s="102" t="e">
        <f>SUMIFS(#REF!,#REF!,$B1392,#REF!,$C1392,#REF!,$D$2)</f>
        <v>#REF!</v>
      </c>
      <c r="G1392" s="103" t="e">
        <f>SUMIFS(#REF!,#REF!,$B1392,#REF!,$C1392,#REF!,$G$2)</f>
        <v>#REF!</v>
      </c>
      <c r="H1392" s="103" t="e">
        <f>SUMIFS(#REF!,#REF!,$B1392,#REF!,$C1392,#REF!,$G$2)</f>
        <v>#REF!</v>
      </c>
      <c r="I1392" s="103" t="e">
        <f>SUMIFS(#REF!,#REF!,$B1392,#REF!,$C1392,#REF!,$G$2)</f>
        <v>#REF!</v>
      </c>
      <c r="J1392" s="104" t="e">
        <f>SUMIFS(#REF!,#REF!,$B1392,#REF!,$C1392,#REF!,$J$2)</f>
        <v>#REF!</v>
      </c>
      <c r="K1392" s="104" t="e">
        <f>SUMIFS(#REF!,#REF!,$B1392,#REF!,$C1392,#REF!,$J$2)</f>
        <v>#REF!</v>
      </c>
      <c r="L1392" s="104" t="e">
        <f>SUMIFS(#REF!,#REF!,$B1392,#REF!,$C1392,#REF!,$J$2)</f>
        <v>#REF!</v>
      </c>
      <c r="M1392" s="99"/>
      <c r="N1392" s="99"/>
      <c r="O1392" s="99"/>
      <c r="P1392" s="99"/>
      <c r="Q1392" s="99"/>
      <c r="R1392" s="99"/>
      <c r="S1392" s="99"/>
      <c r="T1392" s="99"/>
      <c r="U1392" s="99"/>
      <c r="V1392" s="99"/>
      <c r="W1392" s="99"/>
      <c r="X1392" s="99"/>
      <c r="Y1392" s="99"/>
      <c r="Z1392" s="99"/>
      <c r="AA1392" s="99"/>
      <c r="AB1392" s="99"/>
      <c r="AC1392" s="99"/>
      <c r="AD1392" s="99"/>
      <c r="AE1392" s="99"/>
      <c r="AF1392" s="99"/>
      <c r="AG1392" s="99"/>
      <c r="AH1392" s="99"/>
      <c r="AI1392" s="99"/>
      <c r="AJ1392" s="99"/>
      <c r="AK1392" s="99"/>
    </row>
    <row r="1393" spans="1:37" ht="37.5" customHeight="1">
      <c r="A1393" s="99"/>
      <c r="B1393" s="100" t="s">
        <v>824</v>
      </c>
      <c r="C1393" s="101" t="s">
        <v>456</v>
      </c>
      <c r="D1393" s="102" t="e">
        <f>SUMIFS(#REF!,#REF!,$B1393,#REF!,$C1393,#REF!,$D$2)</f>
        <v>#REF!</v>
      </c>
      <c r="E1393" s="102" t="e">
        <f>SUMIFS(#REF!,#REF!,$B1393,#REF!,$C1393,#REF!,$D$2)</f>
        <v>#REF!</v>
      </c>
      <c r="F1393" s="102" t="e">
        <f>SUMIFS(#REF!,#REF!,$B1393,#REF!,$C1393,#REF!,$D$2)</f>
        <v>#REF!</v>
      </c>
      <c r="G1393" s="103" t="e">
        <f>SUMIFS(#REF!,#REF!,$B1393,#REF!,$C1393,#REF!,$G$2)</f>
        <v>#REF!</v>
      </c>
      <c r="H1393" s="103" t="e">
        <f>SUMIFS(#REF!,#REF!,$B1393,#REF!,$C1393,#REF!,$G$2)</f>
        <v>#REF!</v>
      </c>
      <c r="I1393" s="103" t="e">
        <f>SUMIFS(#REF!,#REF!,$B1393,#REF!,$C1393,#REF!,$G$2)</f>
        <v>#REF!</v>
      </c>
      <c r="J1393" s="104" t="e">
        <f>SUMIFS(#REF!,#REF!,$B1393,#REF!,$C1393,#REF!,$J$2)</f>
        <v>#REF!</v>
      </c>
      <c r="K1393" s="104" t="e">
        <f>SUMIFS(#REF!,#REF!,$B1393,#REF!,$C1393,#REF!,$J$2)</f>
        <v>#REF!</v>
      </c>
      <c r="L1393" s="104" t="e">
        <f>SUMIFS(#REF!,#REF!,$B1393,#REF!,$C1393,#REF!,$J$2)</f>
        <v>#REF!</v>
      </c>
      <c r="M1393" s="99"/>
      <c r="N1393" s="99"/>
      <c r="O1393" s="99"/>
      <c r="P1393" s="99"/>
      <c r="Q1393" s="99"/>
      <c r="R1393" s="99"/>
      <c r="S1393" s="99"/>
      <c r="T1393" s="99"/>
      <c r="U1393" s="99"/>
      <c r="V1393" s="99"/>
      <c r="W1393" s="99"/>
      <c r="X1393" s="99"/>
      <c r="Y1393" s="99"/>
      <c r="Z1393" s="99"/>
      <c r="AA1393" s="99"/>
      <c r="AB1393" s="99"/>
      <c r="AC1393" s="99"/>
      <c r="AD1393" s="99"/>
      <c r="AE1393" s="99"/>
      <c r="AF1393" s="99"/>
      <c r="AG1393" s="99"/>
      <c r="AH1393" s="99"/>
      <c r="AI1393" s="99"/>
      <c r="AJ1393" s="99"/>
      <c r="AK1393" s="99"/>
    </row>
    <row r="1394" spans="1:37" ht="37.5" customHeight="1">
      <c r="A1394" s="99"/>
      <c r="B1394" s="100" t="s">
        <v>824</v>
      </c>
      <c r="C1394" s="101" t="s">
        <v>465</v>
      </c>
      <c r="D1394" s="102" t="e">
        <f>SUMIFS(#REF!,#REF!,$B1394,#REF!,$C1394,#REF!,$D$2)</f>
        <v>#REF!</v>
      </c>
      <c r="E1394" s="102" t="e">
        <f>SUMIFS(#REF!,#REF!,$B1394,#REF!,$C1394,#REF!,$D$2)</f>
        <v>#REF!</v>
      </c>
      <c r="F1394" s="102" t="e">
        <f>SUMIFS(#REF!,#REF!,$B1394,#REF!,$C1394,#REF!,$D$2)</f>
        <v>#REF!</v>
      </c>
      <c r="G1394" s="103" t="e">
        <f>SUMIFS(#REF!,#REF!,$B1394,#REF!,$C1394,#REF!,$G$2)</f>
        <v>#REF!</v>
      </c>
      <c r="H1394" s="103" t="e">
        <f>SUMIFS(#REF!,#REF!,$B1394,#REF!,$C1394,#REF!,$G$2)</f>
        <v>#REF!</v>
      </c>
      <c r="I1394" s="103" t="e">
        <f>SUMIFS(#REF!,#REF!,$B1394,#REF!,$C1394,#REF!,$G$2)</f>
        <v>#REF!</v>
      </c>
      <c r="J1394" s="104" t="e">
        <f>SUMIFS(#REF!,#REF!,$B1394,#REF!,$C1394,#REF!,$J$2)</f>
        <v>#REF!</v>
      </c>
      <c r="K1394" s="104" t="e">
        <f>SUMIFS(#REF!,#REF!,$B1394,#REF!,$C1394,#REF!,$J$2)</f>
        <v>#REF!</v>
      </c>
      <c r="L1394" s="104" t="e">
        <f>SUMIFS(#REF!,#REF!,$B1394,#REF!,$C1394,#REF!,$J$2)</f>
        <v>#REF!</v>
      </c>
      <c r="M1394" s="99"/>
      <c r="N1394" s="99"/>
      <c r="O1394" s="99"/>
      <c r="P1394" s="99"/>
      <c r="Q1394" s="99"/>
      <c r="R1394" s="99"/>
      <c r="S1394" s="99"/>
      <c r="T1394" s="99"/>
      <c r="U1394" s="99"/>
      <c r="V1394" s="99"/>
      <c r="W1394" s="99"/>
      <c r="X1394" s="99"/>
      <c r="Y1394" s="99"/>
      <c r="Z1394" s="99"/>
      <c r="AA1394" s="99"/>
      <c r="AB1394" s="99"/>
      <c r="AC1394" s="99"/>
      <c r="AD1394" s="99"/>
      <c r="AE1394" s="99"/>
      <c r="AF1394" s="99"/>
      <c r="AG1394" s="99"/>
      <c r="AH1394" s="99"/>
      <c r="AI1394" s="99"/>
      <c r="AJ1394" s="99"/>
      <c r="AK1394" s="99"/>
    </row>
    <row r="1395" spans="1:37" ht="37.5" customHeight="1">
      <c r="A1395" s="99"/>
      <c r="B1395" s="100" t="s">
        <v>824</v>
      </c>
      <c r="C1395" s="101" t="s">
        <v>191</v>
      </c>
      <c r="D1395" s="102" t="e">
        <f>SUMIFS(#REF!,#REF!,$B1395,#REF!,$C1395,#REF!,$D$2)</f>
        <v>#REF!</v>
      </c>
      <c r="E1395" s="102" t="e">
        <f>SUMIFS(#REF!,#REF!,$B1395,#REF!,$C1395,#REF!,$D$2)</f>
        <v>#REF!</v>
      </c>
      <c r="F1395" s="102" t="e">
        <f>SUMIFS(#REF!,#REF!,$B1395,#REF!,$C1395,#REF!,$D$2)</f>
        <v>#REF!</v>
      </c>
      <c r="G1395" s="103" t="e">
        <f>SUMIFS(#REF!,#REF!,$B1395,#REF!,$C1395,#REF!,$G$2)</f>
        <v>#REF!</v>
      </c>
      <c r="H1395" s="103" t="e">
        <f>SUMIFS(#REF!,#REF!,$B1395,#REF!,$C1395,#REF!,$G$2)</f>
        <v>#REF!</v>
      </c>
      <c r="I1395" s="103" t="e">
        <f>SUMIFS(#REF!,#REF!,$B1395,#REF!,$C1395,#REF!,$G$2)</f>
        <v>#REF!</v>
      </c>
      <c r="J1395" s="104" t="e">
        <f>SUMIFS(#REF!,#REF!,$B1395,#REF!,$C1395,#REF!,$J$2)</f>
        <v>#REF!</v>
      </c>
      <c r="K1395" s="104" t="e">
        <f>SUMIFS(#REF!,#REF!,$B1395,#REF!,$C1395,#REF!,$J$2)</f>
        <v>#REF!</v>
      </c>
      <c r="L1395" s="104" t="e">
        <f>SUMIFS(#REF!,#REF!,$B1395,#REF!,$C1395,#REF!,$J$2)</f>
        <v>#REF!</v>
      </c>
      <c r="M1395" s="99"/>
      <c r="N1395" s="99"/>
      <c r="O1395" s="99"/>
      <c r="P1395" s="99"/>
      <c r="Q1395" s="99"/>
      <c r="R1395" s="99"/>
      <c r="S1395" s="99"/>
      <c r="T1395" s="99"/>
      <c r="U1395" s="99"/>
      <c r="V1395" s="99"/>
      <c r="W1395" s="99"/>
      <c r="X1395" s="99"/>
      <c r="Y1395" s="99"/>
      <c r="Z1395" s="99"/>
      <c r="AA1395" s="99"/>
      <c r="AB1395" s="99"/>
      <c r="AC1395" s="99"/>
      <c r="AD1395" s="99"/>
      <c r="AE1395" s="99"/>
      <c r="AF1395" s="99"/>
      <c r="AG1395" s="99"/>
      <c r="AH1395" s="99"/>
      <c r="AI1395" s="99"/>
      <c r="AJ1395" s="99"/>
      <c r="AK1395" s="99"/>
    </row>
    <row r="1396" spans="1:37" ht="37.5" customHeight="1">
      <c r="A1396" s="99"/>
      <c r="B1396" s="100" t="s">
        <v>824</v>
      </c>
      <c r="C1396" s="101" t="s">
        <v>348</v>
      </c>
      <c r="D1396" s="102" t="e">
        <f>SUMIFS(#REF!,#REF!,$B1396,#REF!,$C1396,#REF!,$D$2)</f>
        <v>#REF!</v>
      </c>
      <c r="E1396" s="102" t="e">
        <f>SUMIFS(#REF!,#REF!,$B1396,#REF!,$C1396,#REF!,$D$2)</f>
        <v>#REF!</v>
      </c>
      <c r="F1396" s="102" t="e">
        <f>SUMIFS(#REF!,#REF!,$B1396,#REF!,$C1396,#REF!,$D$2)</f>
        <v>#REF!</v>
      </c>
      <c r="G1396" s="103" t="e">
        <f>SUMIFS(#REF!,#REF!,$B1396,#REF!,$C1396,#REF!,$G$2)</f>
        <v>#REF!</v>
      </c>
      <c r="H1396" s="103" t="e">
        <f>SUMIFS(#REF!,#REF!,$B1396,#REF!,$C1396,#REF!,$G$2)</f>
        <v>#REF!</v>
      </c>
      <c r="I1396" s="103" t="e">
        <f>SUMIFS(#REF!,#REF!,$B1396,#REF!,$C1396,#REF!,$G$2)</f>
        <v>#REF!</v>
      </c>
      <c r="J1396" s="104" t="e">
        <f>SUMIFS(#REF!,#REF!,$B1396,#REF!,$C1396,#REF!,$J$2)</f>
        <v>#REF!</v>
      </c>
      <c r="K1396" s="104" t="e">
        <f>SUMIFS(#REF!,#REF!,$B1396,#REF!,$C1396,#REF!,$J$2)</f>
        <v>#REF!</v>
      </c>
      <c r="L1396" s="104" t="e">
        <f>SUMIFS(#REF!,#REF!,$B1396,#REF!,$C1396,#REF!,$J$2)</f>
        <v>#REF!</v>
      </c>
      <c r="M1396" s="99"/>
      <c r="N1396" s="99"/>
      <c r="O1396" s="99"/>
      <c r="P1396" s="99"/>
      <c r="Q1396" s="99"/>
      <c r="R1396" s="99"/>
      <c r="S1396" s="99"/>
      <c r="T1396" s="99"/>
      <c r="U1396" s="99"/>
      <c r="V1396" s="99"/>
      <c r="W1396" s="99"/>
      <c r="X1396" s="99"/>
      <c r="Y1396" s="99"/>
      <c r="Z1396" s="99"/>
      <c r="AA1396" s="99"/>
      <c r="AB1396" s="99"/>
      <c r="AC1396" s="99"/>
      <c r="AD1396" s="99"/>
      <c r="AE1396" s="99"/>
      <c r="AF1396" s="99"/>
      <c r="AG1396" s="99"/>
      <c r="AH1396" s="99"/>
      <c r="AI1396" s="99"/>
      <c r="AJ1396" s="99"/>
      <c r="AK1396" s="99"/>
    </row>
    <row r="1397" spans="1:37" ht="37.5" customHeight="1">
      <c r="A1397" s="99"/>
      <c r="B1397" s="100" t="s">
        <v>824</v>
      </c>
      <c r="C1397" s="101" t="s">
        <v>182</v>
      </c>
      <c r="D1397" s="102" t="e">
        <f>SUMIFS(#REF!,#REF!,$B1397,#REF!,$C1397,#REF!,$D$2)</f>
        <v>#REF!</v>
      </c>
      <c r="E1397" s="102" t="e">
        <f>SUMIFS(#REF!,#REF!,$B1397,#REF!,$C1397,#REF!,$D$2)</f>
        <v>#REF!</v>
      </c>
      <c r="F1397" s="102" t="e">
        <f>SUMIFS(#REF!,#REF!,$B1397,#REF!,$C1397,#REF!,$D$2)</f>
        <v>#REF!</v>
      </c>
      <c r="G1397" s="103" t="e">
        <f>SUMIFS(#REF!,#REF!,$B1397,#REF!,$C1397,#REF!,$G$2)</f>
        <v>#REF!</v>
      </c>
      <c r="H1397" s="103" t="e">
        <f>SUMIFS(#REF!,#REF!,$B1397,#REF!,$C1397,#REF!,$G$2)</f>
        <v>#REF!</v>
      </c>
      <c r="I1397" s="103" t="e">
        <f>SUMIFS(#REF!,#REF!,$B1397,#REF!,$C1397,#REF!,$G$2)</f>
        <v>#REF!</v>
      </c>
      <c r="J1397" s="104" t="e">
        <f>SUMIFS(#REF!,#REF!,$B1397,#REF!,$C1397,#REF!,$J$2)</f>
        <v>#REF!</v>
      </c>
      <c r="K1397" s="104" t="e">
        <f>SUMIFS(#REF!,#REF!,$B1397,#REF!,$C1397,#REF!,$J$2)</f>
        <v>#REF!</v>
      </c>
      <c r="L1397" s="104" t="e">
        <f>SUMIFS(#REF!,#REF!,$B1397,#REF!,$C1397,#REF!,$J$2)</f>
        <v>#REF!</v>
      </c>
      <c r="M1397" s="99"/>
      <c r="N1397" s="99"/>
      <c r="O1397" s="99"/>
      <c r="P1397" s="99"/>
      <c r="Q1397" s="99"/>
      <c r="R1397" s="99"/>
      <c r="S1397" s="99"/>
      <c r="T1397" s="99"/>
      <c r="U1397" s="99"/>
      <c r="V1397" s="99"/>
      <c r="W1397" s="99"/>
      <c r="X1397" s="99"/>
      <c r="Y1397" s="99"/>
      <c r="Z1397" s="99"/>
      <c r="AA1397" s="99"/>
      <c r="AB1397" s="99"/>
      <c r="AC1397" s="99"/>
      <c r="AD1397" s="99"/>
      <c r="AE1397" s="99"/>
      <c r="AF1397" s="99"/>
      <c r="AG1397" s="99"/>
      <c r="AH1397" s="99"/>
      <c r="AI1397" s="99"/>
      <c r="AJ1397" s="99"/>
      <c r="AK1397" s="99"/>
    </row>
    <row r="1398" spans="1:37" ht="37.5" customHeight="1">
      <c r="A1398" s="99"/>
      <c r="B1398" s="100" t="s">
        <v>824</v>
      </c>
      <c r="C1398" s="101" t="s">
        <v>170</v>
      </c>
      <c r="D1398" s="102" t="e">
        <f>SUMIFS(#REF!,#REF!,$B1398,#REF!,$C1398,#REF!,$D$2)</f>
        <v>#REF!</v>
      </c>
      <c r="E1398" s="102" t="e">
        <f>SUMIFS(#REF!,#REF!,$B1398,#REF!,$C1398,#REF!,$D$2)</f>
        <v>#REF!</v>
      </c>
      <c r="F1398" s="102" t="e">
        <f>SUMIFS(#REF!,#REF!,$B1398,#REF!,$C1398,#REF!,$D$2)</f>
        <v>#REF!</v>
      </c>
      <c r="G1398" s="103" t="e">
        <f>SUMIFS(#REF!,#REF!,$B1398,#REF!,$C1398,#REF!,$G$2)</f>
        <v>#REF!</v>
      </c>
      <c r="H1398" s="103" t="e">
        <f>SUMIFS(#REF!,#REF!,$B1398,#REF!,$C1398,#REF!,$G$2)</f>
        <v>#REF!</v>
      </c>
      <c r="I1398" s="103" t="e">
        <f>SUMIFS(#REF!,#REF!,$B1398,#REF!,$C1398,#REF!,$G$2)</f>
        <v>#REF!</v>
      </c>
      <c r="J1398" s="104" t="e">
        <f>SUMIFS(#REF!,#REF!,$B1398,#REF!,$C1398,#REF!,$J$2)</f>
        <v>#REF!</v>
      </c>
      <c r="K1398" s="104" t="e">
        <f>SUMIFS(#REF!,#REF!,$B1398,#REF!,$C1398,#REF!,$J$2)</f>
        <v>#REF!</v>
      </c>
      <c r="L1398" s="104" t="e">
        <f>SUMIFS(#REF!,#REF!,$B1398,#REF!,$C1398,#REF!,$J$2)</f>
        <v>#REF!</v>
      </c>
      <c r="M1398" s="99"/>
      <c r="N1398" s="99"/>
      <c r="O1398" s="99"/>
      <c r="P1398" s="99"/>
      <c r="Q1398" s="99"/>
      <c r="R1398" s="99"/>
      <c r="S1398" s="99"/>
      <c r="T1398" s="99"/>
      <c r="U1398" s="99"/>
      <c r="V1398" s="99"/>
      <c r="W1398" s="99"/>
      <c r="X1398" s="99"/>
      <c r="Y1398" s="99"/>
      <c r="Z1398" s="99"/>
      <c r="AA1398" s="99"/>
      <c r="AB1398" s="99"/>
      <c r="AC1398" s="99"/>
      <c r="AD1398" s="99"/>
      <c r="AE1398" s="99"/>
      <c r="AF1398" s="99"/>
      <c r="AG1398" s="99"/>
      <c r="AH1398" s="99"/>
      <c r="AI1398" s="99"/>
      <c r="AJ1398" s="99"/>
      <c r="AK1398" s="99"/>
    </row>
    <row r="1399" spans="1:37" ht="37.5" customHeight="1">
      <c r="A1399" s="99"/>
      <c r="B1399" s="100" t="s">
        <v>824</v>
      </c>
      <c r="C1399" s="101" t="s">
        <v>188</v>
      </c>
      <c r="D1399" s="102" t="e">
        <f>SUMIFS(#REF!,#REF!,$B1399,#REF!,$C1399,#REF!,$D$2)</f>
        <v>#REF!</v>
      </c>
      <c r="E1399" s="102" t="e">
        <f>SUMIFS(#REF!,#REF!,$B1399,#REF!,$C1399,#REF!,$D$2)</f>
        <v>#REF!</v>
      </c>
      <c r="F1399" s="102" t="e">
        <f>SUMIFS(#REF!,#REF!,$B1399,#REF!,$C1399,#REF!,$D$2)</f>
        <v>#REF!</v>
      </c>
      <c r="G1399" s="103" t="e">
        <f>SUMIFS(#REF!,#REF!,$B1399,#REF!,$C1399,#REF!,$G$2)</f>
        <v>#REF!</v>
      </c>
      <c r="H1399" s="103" t="e">
        <f>SUMIFS(#REF!,#REF!,$B1399,#REF!,$C1399,#REF!,$G$2)</f>
        <v>#REF!</v>
      </c>
      <c r="I1399" s="103" t="e">
        <f>SUMIFS(#REF!,#REF!,$B1399,#REF!,$C1399,#REF!,$G$2)</f>
        <v>#REF!</v>
      </c>
      <c r="J1399" s="104" t="e">
        <f>SUMIFS(#REF!,#REF!,$B1399,#REF!,$C1399,#REF!,$J$2)</f>
        <v>#REF!</v>
      </c>
      <c r="K1399" s="104" t="e">
        <f>SUMIFS(#REF!,#REF!,$B1399,#REF!,$C1399,#REF!,$J$2)</f>
        <v>#REF!</v>
      </c>
      <c r="L1399" s="104" t="e">
        <f>SUMIFS(#REF!,#REF!,$B1399,#REF!,$C1399,#REF!,$J$2)</f>
        <v>#REF!</v>
      </c>
      <c r="M1399" s="99"/>
      <c r="N1399" s="99"/>
      <c r="O1399" s="99"/>
      <c r="P1399" s="99"/>
      <c r="Q1399" s="99"/>
      <c r="R1399" s="99"/>
      <c r="S1399" s="99"/>
      <c r="T1399" s="99"/>
      <c r="U1399" s="99"/>
      <c r="V1399" s="99"/>
      <c r="W1399" s="99"/>
      <c r="X1399" s="99"/>
      <c r="Y1399" s="99"/>
      <c r="Z1399" s="99"/>
      <c r="AA1399" s="99"/>
      <c r="AB1399" s="99"/>
      <c r="AC1399" s="99"/>
      <c r="AD1399" s="99"/>
      <c r="AE1399" s="99"/>
      <c r="AF1399" s="99"/>
      <c r="AG1399" s="99"/>
      <c r="AH1399" s="99"/>
      <c r="AI1399" s="99"/>
      <c r="AJ1399" s="99"/>
      <c r="AK1399" s="99"/>
    </row>
    <row r="1400" spans="1:37" ht="37.5" customHeight="1">
      <c r="A1400" s="99"/>
      <c r="B1400" s="100" t="s">
        <v>824</v>
      </c>
      <c r="C1400" s="101" t="s">
        <v>176</v>
      </c>
      <c r="D1400" s="102" t="e">
        <f>SUMIFS(#REF!,#REF!,$B1400,#REF!,$C1400,#REF!,$D$2)</f>
        <v>#REF!</v>
      </c>
      <c r="E1400" s="102" t="e">
        <f>SUMIFS(#REF!,#REF!,$B1400,#REF!,$C1400,#REF!,$D$2)</f>
        <v>#REF!</v>
      </c>
      <c r="F1400" s="102" t="e">
        <f>SUMIFS(#REF!,#REF!,$B1400,#REF!,$C1400,#REF!,$D$2)</f>
        <v>#REF!</v>
      </c>
      <c r="G1400" s="103" t="e">
        <f>SUMIFS(#REF!,#REF!,$B1400,#REF!,$C1400,#REF!,$G$2)</f>
        <v>#REF!</v>
      </c>
      <c r="H1400" s="103" t="e">
        <f>SUMIFS(#REF!,#REF!,$B1400,#REF!,$C1400,#REF!,$G$2)</f>
        <v>#REF!</v>
      </c>
      <c r="I1400" s="103" t="e">
        <f>SUMIFS(#REF!,#REF!,$B1400,#REF!,$C1400,#REF!,$G$2)</f>
        <v>#REF!</v>
      </c>
      <c r="J1400" s="104" t="e">
        <f>SUMIFS(#REF!,#REF!,$B1400,#REF!,$C1400,#REF!,$J$2)</f>
        <v>#REF!</v>
      </c>
      <c r="K1400" s="104" t="e">
        <f>SUMIFS(#REF!,#REF!,$B1400,#REF!,$C1400,#REF!,$J$2)</f>
        <v>#REF!</v>
      </c>
      <c r="L1400" s="104" t="e">
        <f>SUMIFS(#REF!,#REF!,$B1400,#REF!,$C1400,#REF!,$J$2)</f>
        <v>#REF!</v>
      </c>
      <c r="M1400" s="99"/>
      <c r="N1400" s="99"/>
      <c r="O1400" s="99"/>
      <c r="P1400" s="99"/>
      <c r="Q1400" s="99"/>
      <c r="R1400" s="99"/>
      <c r="S1400" s="99"/>
      <c r="T1400" s="99"/>
      <c r="U1400" s="99"/>
      <c r="V1400" s="99"/>
      <c r="W1400" s="99"/>
      <c r="X1400" s="99"/>
      <c r="Y1400" s="99"/>
      <c r="Z1400" s="99"/>
      <c r="AA1400" s="99"/>
      <c r="AB1400" s="99"/>
      <c r="AC1400" s="99"/>
      <c r="AD1400" s="99"/>
      <c r="AE1400" s="99"/>
      <c r="AF1400" s="99"/>
      <c r="AG1400" s="99"/>
      <c r="AH1400" s="99"/>
      <c r="AI1400" s="99"/>
      <c r="AJ1400" s="99"/>
      <c r="AK1400" s="99"/>
    </row>
    <row r="1401" spans="1:37" ht="37.5" customHeight="1">
      <c r="A1401" s="99"/>
      <c r="B1401" s="100" t="s">
        <v>824</v>
      </c>
      <c r="C1401" s="101" t="s">
        <v>194</v>
      </c>
      <c r="D1401" s="102" t="e">
        <f>SUMIFS(#REF!,#REF!,$B1401,#REF!,$C1401,#REF!,$D$2)</f>
        <v>#REF!</v>
      </c>
      <c r="E1401" s="102" t="e">
        <f>SUMIFS(#REF!,#REF!,$B1401,#REF!,$C1401,#REF!,$D$2)</f>
        <v>#REF!</v>
      </c>
      <c r="F1401" s="102" t="e">
        <f>SUMIFS(#REF!,#REF!,$B1401,#REF!,$C1401,#REF!,$D$2)</f>
        <v>#REF!</v>
      </c>
      <c r="G1401" s="103" t="e">
        <f>SUMIFS(#REF!,#REF!,$B1401,#REF!,$C1401,#REF!,$G$2)</f>
        <v>#REF!</v>
      </c>
      <c r="H1401" s="103" t="e">
        <f>SUMIFS(#REF!,#REF!,$B1401,#REF!,$C1401,#REF!,$G$2)</f>
        <v>#REF!</v>
      </c>
      <c r="I1401" s="103" t="e">
        <f>SUMIFS(#REF!,#REF!,$B1401,#REF!,$C1401,#REF!,$G$2)</f>
        <v>#REF!</v>
      </c>
      <c r="J1401" s="104" t="e">
        <f>SUMIFS(#REF!,#REF!,$B1401,#REF!,$C1401,#REF!,$J$2)</f>
        <v>#REF!</v>
      </c>
      <c r="K1401" s="104" t="e">
        <f>SUMIFS(#REF!,#REF!,$B1401,#REF!,$C1401,#REF!,$J$2)</f>
        <v>#REF!</v>
      </c>
      <c r="L1401" s="104" t="e">
        <f>SUMIFS(#REF!,#REF!,$B1401,#REF!,$C1401,#REF!,$J$2)</f>
        <v>#REF!</v>
      </c>
      <c r="M1401" s="97"/>
      <c r="N1401" s="97"/>
      <c r="O1401" s="97"/>
      <c r="P1401" s="97"/>
      <c r="Q1401" s="97"/>
      <c r="R1401" s="97"/>
      <c r="S1401" s="97"/>
      <c r="T1401" s="97"/>
      <c r="U1401" s="97"/>
      <c r="V1401" s="97"/>
      <c r="W1401" s="97"/>
      <c r="X1401" s="97"/>
      <c r="Y1401" s="97"/>
      <c r="Z1401" s="97"/>
      <c r="AA1401" s="97"/>
      <c r="AB1401" s="97"/>
      <c r="AC1401" s="97"/>
      <c r="AD1401" s="97"/>
      <c r="AE1401" s="97"/>
      <c r="AF1401" s="97"/>
      <c r="AG1401" s="97"/>
      <c r="AH1401" s="97"/>
      <c r="AI1401" s="97"/>
      <c r="AJ1401" s="97"/>
      <c r="AK1401" s="97"/>
    </row>
    <row r="1402" spans="1:37" ht="18.75" customHeight="1">
      <c r="A1402" s="94"/>
      <c r="B1402" s="95" t="s">
        <v>712</v>
      </c>
      <c r="C1402" s="94"/>
      <c r="D1402" s="96" t="e">
        <f t="shared" ref="D1402:L1402" si="128">SUM(D1403:D1412)</f>
        <v>#REF!</v>
      </c>
      <c r="E1402" s="96" t="e">
        <f t="shared" si="128"/>
        <v>#REF!</v>
      </c>
      <c r="F1402" s="96" t="e">
        <f t="shared" si="128"/>
        <v>#REF!</v>
      </c>
      <c r="G1402" s="96" t="e">
        <f t="shared" si="128"/>
        <v>#REF!</v>
      </c>
      <c r="H1402" s="96" t="e">
        <f t="shared" si="128"/>
        <v>#REF!</v>
      </c>
      <c r="I1402" s="96" t="e">
        <f t="shared" si="128"/>
        <v>#REF!</v>
      </c>
      <c r="J1402" s="96" t="e">
        <f t="shared" si="128"/>
        <v>#REF!</v>
      </c>
      <c r="K1402" s="96" t="e">
        <f t="shared" si="128"/>
        <v>#REF!</v>
      </c>
      <c r="L1402" s="96" t="e">
        <f t="shared" si="128"/>
        <v>#REF!</v>
      </c>
      <c r="M1402" s="99"/>
      <c r="N1402" s="99"/>
      <c r="O1402" s="99"/>
      <c r="P1402" s="99"/>
      <c r="Q1402" s="99"/>
      <c r="R1402" s="99"/>
      <c r="S1402" s="99"/>
      <c r="T1402" s="99"/>
      <c r="U1402" s="99"/>
      <c r="V1402" s="99"/>
      <c r="W1402" s="99"/>
      <c r="X1402" s="99"/>
      <c r="Y1402" s="99"/>
      <c r="Z1402" s="99"/>
      <c r="AA1402" s="99"/>
      <c r="AB1402" s="99"/>
      <c r="AC1402" s="99"/>
      <c r="AD1402" s="99"/>
      <c r="AE1402" s="99"/>
      <c r="AF1402" s="99"/>
      <c r="AG1402" s="99"/>
      <c r="AH1402" s="99"/>
      <c r="AI1402" s="99"/>
      <c r="AJ1402" s="99"/>
      <c r="AK1402" s="99"/>
    </row>
    <row r="1403" spans="1:37" ht="37.5" customHeight="1">
      <c r="A1403" s="99">
        <f>A1392+1</f>
        <v>128</v>
      </c>
      <c r="B1403" s="100" t="s">
        <v>825</v>
      </c>
      <c r="C1403" s="101" t="s">
        <v>372</v>
      </c>
      <c r="D1403" s="102" t="e">
        <f>SUMIFS(#REF!,#REF!,$B1403,#REF!,$C1403,#REF!,$D$2)</f>
        <v>#REF!</v>
      </c>
      <c r="E1403" s="102" t="e">
        <f>SUMIFS(#REF!,#REF!,$B1403,#REF!,$C1403,#REF!,$D$2)</f>
        <v>#REF!</v>
      </c>
      <c r="F1403" s="102" t="e">
        <f>SUMIFS(#REF!,#REF!,$B1403,#REF!,$C1403,#REF!,$D$2)</f>
        <v>#REF!</v>
      </c>
      <c r="G1403" s="103" t="e">
        <f>SUMIFS(#REF!,#REF!,$B1403,#REF!,$C1403,#REF!,$G$2)</f>
        <v>#REF!</v>
      </c>
      <c r="H1403" s="103" t="e">
        <f>SUMIFS(#REF!,#REF!,$B1403,#REF!,$C1403,#REF!,$G$2)</f>
        <v>#REF!</v>
      </c>
      <c r="I1403" s="103" t="e">
        <f>SUMIFS(#REF!,#REF!,$B1403,#REF!,$C1403,#REF!,$G$2)</f>
        <v>#REF!</v>
      </c>
      <c r="J1403" s="104" t="e">
        <f>SUMIFS(#REF!,#REF!,$B1403,#REF!,$C1403,#REF!,$J$2)</f>
        <v>#REF!</v>
      </c>
      <c r="K1403" s="104" t="e">
        <f>SUMIFS(#REF!,#REF!,$B1403,#REF!,$C1403,#REF!,$J$2)</f>
        <v>#REF!</v>
      </c>
      <c r="L1403" s="104" t="e">
        <f>SUMIFS(#REF!,#REF!,$B1403,#REF!,$C1403,#REF!,$J$2)</f>
        <v>#REF!</v>
      </c>
      <c r="M1403" s="99"/>
      <c r="N1403" s="99"/>
      <c r="O1403" s="99"/>
      <c r="P1403" s="99"/>
      <c r="Q1403" s="99"/>
      <c r="R1403" s="99"/>
      <c r="S1403" s="99"/>
      <c r="T1403" s="99"/>
      <c r="U1403" s="99"/>
      <c r="V1403" s="99"/>
      <c r="W1403" s="99"/>
      <c r="X1403" s="99"/>
      <c r="Y1403" s="99"/>
      <c r="Z1403" s="99"/>
      <c r="AA1403" s="99"/>
      <c r="AB1403" s="99"/>
      <c r="AC1403" s="99"/>
      <c r="AD1403" s="99"/>
      <c r="AE1403" s="99"/>
      <c r="AF1403" s="99"/>
      <c r="AG1403" s="99"/>
      <c r="AH1403" s="99"/>
      <c r="AI1403" s="99"/>
      <c r="AJ1403" s="99"/>
      <c r="AK1403" s="99"/>
    </row>
    <row r="1404" spans="1:37" ht="37.5" customHeight="1">
      <c r="A1404" s="99"/>
      <c r="B1404" s="100" t="s">
        <v>825</v>
      </c>
      <c r="C1404" s="101" t="s">
        <v>456</v>
      </c>
      <c r="D1404" s="102" t="e">
        <f>SUMIFS(#REF!,#REF!,$B1404,#REF!,$C1404,#REF!,$D$2)</f>
        <v>#REF!</v>
      </c>
      <c r="E1404" s="102" t="e">
        <f>SUMIFS(#REF!,#REF!,$B1404,#REF!,$C1404,#REF!,$D$2)</f>
        <v>#REF!</v>
      </c>
      <c r="F1404" s="102" t="e">
        <f>SUMIFS(#REF!,#REF!,$B1404,#REF!,$C1404,#REF!,$D$2)</f>
        <v>#REF!</v>
      </c>
      <c r="G1404" s="103" t="e">
        <f>SUMIFS(#REF!,#REF!,$B1404,#REF!,$C1404,#REF!,$G$2)</f>
        <v>#REF!</v>
      </c>
      <c r="H1404" s="103" t="e">
        <f>SUMIFS(#REF!,#REF!,$B1404,#REF!,$C1404,#REF!,$G$2)</f>
        <v>#REF!</v>
      </c>
      <c r="I1404" s="103" t="e">
        <f>SUMIFS(#REF!,#REF!,$B1404,#REF!,$C1404,#REF!,$G$2)</f>
        <v>#REF!</v>
      </c>
      <c r="J1404" s="104" t="e">
        <f>SUMIFS(#REF!,#REF!,$B1404,#REF!,$C1404,#REF!,$J$2)</f>
        <v>#REF!</v>
      </c>
      <c r="K1404" s="104" t="e">
        <f>SUMIFS(#REF!,#REF!,$B1404,#REF!,$C1404,#REF!,$J$2)</f>
        <v>#REF!</v>
      </c>
      <c r="L1404" s="104" t="e">
        <f>SUMIFS(#REF!,#REF!,$B1404,#REF!,$C1404,#REF!,$J$2)</f>
        <v>#REF!</v>
      </c>
      <c r="M1404" s="99"/>
      <c r="N1404" s="99"/>
      <c r="O1404" s="99"/>
      <c r="P1404" s="99"/>
      <c r="Q1404" s="99"/>
      <c r="R1404" s="99"/>
      <c r="S1404" s="99"/>
      <c r="T1404" s="99"/>
      <c r="U1404" s="99"/>
      <c r="V1404" s="99"/>
      <c r="W1404" s="99"/>
      <c r="X1404" s="99"/>
      <c r="Y1404" s="99"/>
      <c r="Z1404" s="99"/>
      <c r="AA1404" s="99"/>
      <c r="AB1404" s="99"/>
      <c r="AC1404" s="99"/>
      <c r="AD1404" s="99"/>
      <c r="AE1404" s="99"/>
      <c r="AF1404" s="99"/>
      <c r="AG1404" s="99"/>
      <c r="AH1404" s="99"/>
      <c r="AI1404" s="99"/>
      <c r="AJ1404" s="99"/>
      <c r="AK1404" s="99"/>
    </row>
    <row r="1405" spans="1:37" ht="37.5" customHeight="1">
      <c r="A1405" s="99"/>
      <c r="B1405" s="100" t="s">
        <v>825</v>
      </c>
      <c r="C1405" s="101" t="s">
        <v>465</v>
      </c>
      <c r="D1405" s="102" t="e">
        <f>SUMIFS(#REF!,#REF!,$B1405,#REF!,$C1405,#REF!,$D$2)</f>
        <v>#REF!</v>
      </c>
      <c r="E1405" s="102" t="e">
        <f>SUMIFS(#REF!,#REF!,$B1405,#REF!,$C1405,#REF!,$D$2)</f>
        <v>#REF!</v>
      </c>
      <c r="F1405" s="102" t="e">
        <f>SUMIFS(#REF!,#REF!,$B1405,#REF!,$C1405,#REF!,$D$2)</f>
        <v>#REF!</v>
      </c>
      <c r="G1405" s="103" t="e">
        <f>SUMIFS(#REF!,#REF!,$B1405,#REF!,$C1405,#REF!,$G$2)</f>
        <v>#REF!</v>
      </c>
      <c r="H1405" s="103" t="e">
        <f>SUMIFS(#REF!,#REF!,$B1405,#REF!,$C1405,#REF!,$G$2)</f>
        <v>#REF!</v>
      </c>
      <c r="I1405" s="103" t="e">
        <f>SUMIFS(#REF!,#REF!,$B1405,#REF!,$C1405,#REF!,$G$2)</f>
        <v>#REF!</v>
      </c>
      <c r="J1405" s="104" t="e">
        <f>SUMIFS(#REF!,#REF!,$B1405,#REF!,$C1405,#REF!,$J$2)</f>
        <v>#REF!</v>
      </c>
      <c r="K1405" s="104" t="e">
        <f>SUMIFS(#REF!,#REF!,$B1405,#REF!,$C1405,#REF!,$J$2)</f>
        <v>#REF!</v>
      </c>
      <c r="L1405" s="104" t="e">
        <f>SUMIFS(#REF!,#REF!,$B1405,#REF!,$C1405,#REF!,$J$2)</f>
        <v>#REF!</v>
      </c>
      <c r="M1405" s="99"/>
      <c r="N1405" s="99"/>
      <c r="O1405" s="99"/>
      <c r="P1405" s="99"/>
      <c r="Q1405" s="99"/>
      <c r="R1405" s="99"/>
      <c r="S1405" s="99"/>
      <c r="T1405" s="99"/>
      <c r="U1405" s="99"/>
      <c r="V1405" s="99"/>
      <c r="W1405" s="99"/>
      <c r="X1405" s="99"/>
      <c r="Y1405" s="99"/>
      <c r="Z1405" s="99"/>
      <c r="AA1405" s="99"/>
      <c r="AB1405" s="99"/>
      <c r="AC1405" s="99"/>
      <c r="AD1405" s="99"/>
      <c r="AE1405" s="99"/>
      <c r="AF1405" s="99"/>
      <c r="AG1405" s="99"/>
      <c r="AH1405" s="99"/>
      <c r="AI1405" s="99"/>
      <c r="AJ1405" s="99"/>
      <c r="AK1405" s="99"/>
    </row>
    <row r="1406" spans="1:37" ht="37.5" customHeight="1">
      <c r="A1406" s="99"/>
      <c r="B1406" s="100" t="s">
        <v>825</v>
      </c>
      <c r="C1406" s="101" t="s">
        <v>191</v>
      </c>
      <c r="D1406" s="102" t="e">
        <f>SUMIFS(#REF!,#REF!,$B1406,#REF!,$C1406,#REF!,$D$2)</f>
        <v>#REF!</v>
      </c>
      <c r="E1406" s="102" t="e">
        <f>SUMIFS(#REF!,#REF!,$B1406,#REF!,$C1406,#REF!,$D$2)</f>
        <v>#REF!</v>
      </c>
      <c r="F1406" s="102" t="e">
        <f>SUMIFS(#REF!,#REF!,$B1406,#REF!,$C1406,#REF!,$D$2)</f>
        <v>#REF!</v>
      </c>
      <c r="G1406" s="103" t="e">
        <f>SUMIFS(#REF!,#REF!,$B1406,#REF!,$C1406,#REF!,$G$2)</f>
        <v>#REF!</v>
      </c>
      <c r="H1406" s="103" t="e">
        <f>SUMIFS(#REF!,#REF!,$B1406,#REF!,$C1406,#REF!,$G$2)</f>
        <v>#REF!</v>
      </c>
      <c r="I1406" s="103" t="e">
        <f>SUMIFS(#REF!,#REF!,$B1406,#REF!,$C1406,#REF!,$G$2)</f>
        <v>#REF!</v>
      </c>
      <c r="J1406" s="104" t="e">
        <f>SUMIFS(#REF!,#REF!,$B1406,#REF!,$C1406,#REF!,$J$2)</f>
        <v>#REF!</v>
      </c>
      <c r="K1406" s="104" t="e">
        <f>SUMIFS(#REF!,#REF!,$B1406,#REF!,$C1406,#REF!,$J$2)</f>
        <v>#REF!</v>
      </c>
      <c r="L1406" s="104" t="e">
        <f>SUMIFS(#REF!,#REF!,$B1406,#REF!,$C1406,#REF!,$J$2)</f>
        <v>#REF!</v>
      </c>
      <c r="M1406" s="99"/>
      <c r="N1406" s="99"/>
      <c r="O1406" s="99"/>
      <c r="P1406" s="99"/>
      <c r="Q1406" s="99"/>
      <c r="R1406" s="99"/>
      <c r="S1406" s="99"/>
      <c r="T1406" s="99"/>
      <c r="U1406" s="99"/>
      <c r="V1406" s="99"/>
      <c r="W1406" s="99"/>
      <c r="X1406" s="99"/>
      <c r="Y1406" s="99"/>
      <c r="Z1406" s="99"/>
      <c r="AA1406" s="99"/>
      <c r="AB1406" s="99"/>
      <c r="AC1406" s="99"/>
      <c r="AD1406" s="99"/>
      <c r="AE1406" s="99"/>
      <c r="AF1406" s="99"/>
      <c r="AG1406" s="99"/>
      <c r="AH1406" s="99"/>
      <c r="AI1406" s="99"/>
      <c r="AJ1406" s="99"/>
      <c r="AK1406" s="99"/>
    </row>
    <row r="1407" spans="1:37" ht="37.5" customHeight="1">
      <c r="A1407" s="99"/>
      <c r="B1407" s="100" t="s">
        <v>825</v>
      </c>
      <c r="C1407" s="101" t="s">
        <v>348</v>
      </c>
      <c r="D1407" s="102" t="e">
        <f>SUMIFS(#REF!,#REF!,$B1407,#REF!,$C1407,#REF!,$D$2)</f>
        <v>#REF!</v>
      </c>
      <c r="E1407" s="102" t="e">
        <f>SUMIFS(#REF!,#REF!,$B1407,#REF!,$C1407,#REF!,$D$2)</f>
        <v>#REF!</v>
      </c>
      <c r="F1407" s="102" t="e">
        <f>SUMIFS(#REF!,#REF!,$B1407,#REF!,$C1407,#REF!,$D$2)</f>
        <v>#REF!</v>
      </c>
      <c r="G1407" s="103" t="e">
        <f>SUMIFS(#REF!,#REF!,$B1407,#REF!,$C1407,#REF!,$G$2)</f>
        <v>#REF!</v>
      </c>
      <c r="H1407" s="103" t="e">
        <f>SUMIFS(#REF!,#REF!,$B1407,#REF!,$C1407,#REF!,$G$2)</f>
        <v>#REF!</v>
      </c>
      <c r="I1407" s="103" t="e">
        <f>SUMIFS(#REF!,#REF!,$B1407,#REF!,$C1407,#REF!,$G$2)</f>
        <v>#REF!</v>
      </c>
      <c r="J1407" s="104" t="e">
        <f>SUMIFS(#REF!,#REF!,$B1407,#REF!,$C1407,#REF!,$J$2)</f>
        <v>#REF!</v>
      </c>
      <c r="K1407" s="104" t="e">
        <f>SUMIFS(#REF!,#REF!,$B1407,#REF!,$C1407,#REF!,$J$2)</f>
        <v>#REF!</v>
      </c>
      <c r="L1407" s="104" t="e">
        <f>SUMIFS(#REF!,#REF!,$B1407,#REF!,$C1407,#REF!,$J$2)</f>
        <v>#REF!</v>
      </c>
      <c r="M1407" s="99"/>
      <c r="N1407" s="99"/>
      <c r="O1407" s="99"/>
      <c r="P1407" s="99"/>
      <c r="Q1407" s="99"/>
      <c r="R1407" s="99"/>
      <c r="S1407" s="99"/>
      <c r="T1407" s="99"/>
      <c r="U1407" s="99"/>
      <c r="V1407" s="99"/>
      <c r="W1407" s="99"/>
      <c r="X1407" s="99"/>
      <c r="Y1407" s="99"/>
      <c r="Z1407" s="99"/>
      <c r="AA1407" s="99"/>
      <c r="AB1407" s="99"/>
      <c r="AC1407" s="99"/>
      <c r="AD1407" s="99"/>
      <c r="AE1407" s="99"/>
      <c r="AF1407" s="99"/>
      <c r="AG1407" s="99"/>
      <c r="AH1407" s="99"/>
      <c r="AI1407" s="99"/>
      <c r="AJ1407" s="99"/>
      <c r="AK1407" s="99"/>
    </row>
    <row r="1408" spans="1:37" ht="37.5" customHeight="1">
      <c r="A1408" s="99"/>
      <c r="B1408" s="100" t="s">
        <v>825</v>
      </c>
      <c r="C1408" s="101" t="s">
        <v>182</v>
      </c>
      <c r="D1408" s="102" t="e">
        <f>SUMIFS(#REF!,#REF!,$B1408,#REF!,$C1408,#REF!,$D$2)</f>
        <v>#REF!</v>
      </c>
      <c r="E1408" s="102" t="e">
        <f>SUMIFS(#REF!,#REF!,$B1408,#REF!,$C1408,#REF!,$D$2)</f>
        <v>#REF!</v>
      </c>
      <c r="F1408" s="102" t="e">
        <f>SUMIFS(#REF!,#REF!,$B1408,#REF!,$C1408,#REF!,$D$2)</f>
        <v>#REF!</v>
      </c>
      <c r="G1408" s="103" t="e">
        <f>SUMIFS(#REF!,#REF!,$B1408,#REF!,$C1408,#REF!,$G$2)</f>
        <v>#REF!</v>
      </c>
      <c r="H1408" s="103" t="e">
        <f>SUMIFS(#REF!,#REF!,$B1408,#REF!,$C1408,#REF!,$G$2)</f>
        <v>#REF!</v>
      </c>
      <c r="I1408" s="103" t="e">
        <f>SUMIFS(#REF!,#REF!,$B1408,#REF!,$C1408,#REF!,$G$2)</f>
        <v>#REF!</v>
      </c>
      <c r="J1408" s="104" t="e">
        <f>SUMIFS(#REF!,#REF!,$B1408,#REF!,$C1408,#REF!,$J$2)</f>
        <v>#REF!</v>
      </c>
      <c r="K1408" s="104" t="e">
        <f>SUMIFS(#REF!,#REF!,$B1408,#REF!,$C1408,#REF!,$J$2)</f>
        <v>#REF!</v>
      </c>
      <c r="L1408" s="104" t="e">
        <f>SUMIFS(#REF!,#REF!,$B1408,#REF!,$C1408,#REF!,$J$2)</f>
        <v>#REF!</v>
      </c>
      <c r="M1408" s="99"/>
      <c r="N1408" s="99"/>
      <c r="O1408" s="99"/>
      <c r="P1408" s="99"/>
      <c r="Q1408" s="99"/>
      <c r="R1408" s="99"/>
      <c r="S1408" s="99"/>
      <c r="T1408" s="99"/>
      <c r="U1408" s="99"/>
      <c r="V1408" s="99"/>
      <c r="W1408" s="99"/>
      <c r="X1408" s="99"/>
      <c r="Y1408" s="99"/>
      <c r="Z1408" s="99"/>
      <c r="AA1408" s="99"/>
      <c r="AB1408" s="99"/>
      <c r="AC1408" s="99"/>
      <c r="AD1408" s="99"/>
      <c r="AE1408" s="99"/>
      <c r="AF1408" s="99"/>
      <c r="AG1408" s="99"/>
      <c r="AH1408" s="99"/>
      <c r="AI1408" s="99"/>
      <c r="AJ1408" s="99"/>
      <c r="AK1408" s="99"/>
    </row>
    <row r="1409" spans="1:37" ht="37.5" customHeight="1">
      <c r="A1409" s="99"/>
      <c r="B1409" s="100" t="s">
        <v>825</v>
      </c>
      <c r="C1409" s="101" t="s">
        <v>170</v>
      </c>
      <c r="D1409" s="102" t="e">
        <f>SUMIFS(#REF!,#REF!,$B1409,#REF!,$C1409,#REF!,$D$2)</f>
        <v>#REF!</v>
      </c>
      <c r="E1409" s="102" t="e">
        <f>SUMIFS(#REF!,#REF!,$B1409,#REF!,$C1409,#REF!,$D$2)</f>
        <v>#REF!</v>
      </c>
      <c r="F1409" s="102" t="e">
        <f>SUMIFS(#REF!,#REF!,$B1409,#REF!,$C1409,#REF!,$D$2)</f>
        <v>#REF!</v>
      </c>
      <c r="G1409" s="103" t="e">
        <f>SUMIFS(#REF!,#REF!,$B1409,#REF!,$C1409,#REF!,$G$2)</f>
        <v>#REF!</v>
      </c>
      <c r="H1409" s="103" t="e">
        <f>SUMIFS(#REF!,#REF!,$B1409,#REF!,$C1409,#REF!,$G$2)</f>
        <v>#REF!</v>
      </c>
      <c r="I1409" s="103" t="e">
        <f>SUMIFS(#REF!,#REF!,$B1409,#REF!,$C1409,#REF!,$G$2)</f>
        <v>#REF!</v>
      </c>
      <c r="J1409" s="104" t="e">
        <f>SUMIFS(#REF!,#REF!,$B1409,#REF!,$C1409,#REF!,$J$2)</f>
        <v>#REF!</v>
      </c>
      <c r="K1409" s="104" t="e">
        <f>SUMIFS(#REF!,#REF!,$B1409,#REF!,$C1409,#REF!,$J$2)</f>
        <v>#REF!</v>
      </c>
      <c r="L1409" s="104" t="e">
        <f>SUMIFS(#REF!,#REF!,$B1409,#REF!,$C1409,#REF!,$J$2)</f>
        <v>#REF!</v>
      </c>
      <c r="M1409" s="99"/>
      <c r="N1409" s="99"/>
      <c r="O1409" s="99"/>
      <c r="P1409" s="99"/>
      <c r="Q1409" s="99"/>
      <c r="R1409" s="99"/>
      <c r="S1409" s="99"/>
      <c r="T1409" s="99"/>
      <c r="U1409" s="99"/>
      <c r="V1409" s="99"/>
      <c r="W1409" s="99"/>
      <c r="X1409" s="99"/>
      <c r="Y1409" s="99"/>
      <c r="Z1409" s="99"/>
      <c r="AA1409" s="99"/>
      <c r="AB1409" s="99"/>
      <c r="AC1409" s="99"/>
      <c r="AD1409" s="99"/>
      <c r="AE1409" s="99"/>
      <c r="AF1409" s="99"/>
      <c r="AG1409" s="99"/>
      <c r="AH1409" s="99"/>
      <c r="AI1409" s="99"/>
      <c r="AJ1409" s="99"/>
      <c r="AK1409" s="99"/>
    </row>
    <row r="1410" spans="1:37" ht="37.5" customHeight="1">
      <c r="A1410" s="99"/>
      <c r="B1410" s="100" t="s">
        <v>825</v>
      </c>
      <c r="C1410" s="101" t="s">
        <v>188</v>
      </c>
      <c r="D1410" s="102" t="e">
        <f>SUMIFS(#REF!,#REF!,$B1410,#REF!,$C1410,#REF!,$D$2)</f>
        <v>#REF!</v>
      </c>
      <c r="E1410" s="102" t="e">
        <f>SUMIFS(#REF!,#REF!,$B1410,#REF!,$C1410,#REF!,$D$2)</f>
        <v>#REF!</v>
      </c>
      <c r="F1410" s="102" t="e">
        <f>SUMIFS(#REF!,#REF!,$B1410,#REF!,$C1410,#REF!,$D$2)</f>
        <v>#REF!</v>
      </c>
      <c r="G1410" s="103" t="e">
        <f>SUMIFS(#REF!,#REF!,$B1410,#REF!,$C1410,#REF!,$G$2)</f>
        <v>#REF!</v>
      </c>
      <c r="H1410" s="103" t="e">
        <f>SUMIFS(#REF!,#REF!,$B1410,#REF!,$C1410,#REF!,$G$2)</f>
        <v>#REF!</v>
      </c>
      <c r="I1410" s="103" t="e">
        <f>SUMIFS(#REF!,#REF!,$B1410,#REF!,$C1410,#REF!,$G$2)</f>
        <v>#REF!</v>
      </c>
      <c r="J1410" s="104" t="e">
        <f>SUMIFS(#REF!,#REF!,$B1410,#REF!,$C1410,#REF!,$J$2)</f>
        <v>#REF!</v>
      </c>
      <c r="K1410" s="104" t="e">
        <f>SUMIFS(#REF!,#REF!,$B1410,#REF!,$C1410,#REF!,$J$2)</f>
        <v>#REF!</v>
      </c>
      <c r="L1410" s="104" t="e">
        <f>SUMIFS(#REF!,#REF!,$B1410,#REF!,$C1410,#REF!,$J$2)</f>
        <v>#REF!</v>
      </c>
      <c r="M1410" s="99"/>
      <c r="N1410" s="99"/>
      <c r="O1410" s="99"/>
      <c r="P1410" s="99"/>
      <c r="Q1410" s="99"/>
      <c r="R1410" s="99"/>
      <c r="S1410" s="99"/>
      <c r="T1410" s="99"/>
      <c r="U1410" s="99"/>
      <c r="V1410" s="99"/>
      <c r="W1410" s="99"/>
      <c r="X1410" s="99"/>
      <c r="Y1410" s="99"/>
      <c r="Z1410" s="99"/>
      <c r="AA1410" s="99"/>
      <c r="AB1410" s="99"/>
      <c r="AC1410" s="99"/>
      <c r="AD1410" s="99"/>
      <c r="AE1410" s="99"/>
      <c r="AF1410" s="99"/>
      <c r="AG1410" s="99"/>
      <c r="AH1410" s="99"/>
      <c r="AI1410" s="99"/>
      <c r="AJ1410" s="99"/>
      <c r="AK1410" s="99"/>
    </row>
    <row r="1411" spans="1:37" ht="37.5" customHeight="1">
      <c r="A1411" s="99"/>
      <c r="B1411" s="100" t="s">
        <v>825</v>
      </c>
      <c r="C1411" s="101" t="s">
        <v>176</v>
      </c>
      <c r="D1411" s="102" t="e">
        <f>SUMIFS(#REF!,#REF!,$B1411,#REF!,$C1411,#REF!,$D$2)</f>
        <v>#REF!</v>
      </c>
      <c r="E1411" s="102" t="e">
        <f>SUMIFS(#REF!,#REF!,$B1411,#REF!,$C1411,#REF!,$D$2)</f>
        <v>#REF!</v>
      </c>
      <c r="F1411" s="102" t="e">
        <f>SUMIFS(#REF!,#REF!,$B1411,#REF!,$C1411,#REF!,$D$2)</f>
        <v>#REF!</v>
      </c>
      <c r="G1411" s="103" t="e">
        <f>SUMIFS(#REF!,#REF!,$B1411,#REF!,$C1411,#REF!,$G$2)</f>
        <v>#REF!</v>
      </c>
      <c r="H1411" s="103" t="e">
        <f>SUMIFS(#REF!,#REF!,$B1411,#REF!,$C1411,#REF!,$G$2)</f>
        <v>#REF!</v>
      </c>
      <c r="I1411" s="103" t="e">
        <f>SUMIFS(#REF!,#REF!,$B1411,#REF!,$C1411,#REF!,$G$2)</f>
        <v>#REF!</v>
      </c>
      <c r="J1411" s="104" t="e">
        <f>SUMIFS(#REF!,#REF!,$B1411,#REF!,$C1411,#REF!,$J$2)</f>
        <v>#REF!</v>
      </c>
      <c r="K1411" s="104" t="e">
        <f>SUMIFS(#REF!,#REF!,$B1411,#REF!,$C1411,#REF!,$J$2)</f>
        <v>#REF!</v>
      </c>
      <c r="L1411" s="104" t="e">
        <f>SUMIFS(#REF!,#REF!,$B1411,#REF!,$C1411,#REF!,$J$2)</f>
        <v>#REF!</v>
      </c>
      <c r="M1411" s="99"/>
      <c r="N1411" s="99"/>
      <c r="O1411" s="99"/>
      <c r="P1411" s="99"/>
      <c r="Q1411" s="99"/>
      <c r="R1411" s="99"/>
      <c r="S1411" s="99"/>
      <c r="T1411" s="99"/>
      <c r="U1411" s="99"/>
      <c r="V1411" s="99"/>
      <c r="W1411" s="99"/>
      <c r="X1411" s="99"/>
      <c r="Y1411" s="99"/>
      <c r="Z1411" s="99"/>
      <c r="AA1411" s="99"/>
      <c r="AB1411" s="99"/>
      <c r="AC1411" s="99"/>
      <c r="AD1411" s="99"/>
      <c r="AE1411" s="99"/>
      <c r="AF1411" s="99"/>
      <c r="AG1411" s="99"/>
      <c r="AH1411" s="99"/>
      <c r="AI1411" s="99"/>
      <c r="AJ1411" s="99"/>
      <c r="AK1411" s="99"/>
    </row>
    <row r="1412" spans="1:37" ht="37.5" customHeight="1">
      <c r="A1412" s="99"/>
      <c r="B1412" s="100" t="s">
        <v>825</v>
      </c>
      <c r="C1412" s="101" t="s">
        <v>194</v>
      </c>
      <c r="D1412" s="102" t="e">
        <f>SUMIFS(#REF!,#REF!,$B1412,#REF!,$C1412,#REF!,$D$2)</f>
        <v>#REF!</v>
      </c>
      <c r="E1412" s="102" t="e">
        <f>SUMIFS(#REF!,#REF!,$B1412,#REF!,$C1412,#REF!,$D$2)</f>
        <v>#REF!</v>
      </c>
      <c r="F1412" s="102" t="e">
        <f>SUMIFS(#REF!,#REF!,$B1412,#REF!,$C1412,#REF!,$D$2)</f>
        <v>#REF!</v>
      </c>
      <c r="G1412" s="103" t="e">
        <f>SUMIFS(#REF!,#REF!,$B1412,#REF!,$C1412,#REF!,$G$2)</f>
        <v>#REF!</v>
      </c>
      <c r="H1412" s="103" t="e">
        <f>SUMIFS(#REF!,#REF!,$B1412,#REF!,$C1412,#REF!,$G$2)</f>
        <v>#REF!</v>
      </c>
      <c r="I1412" s="103" t="e">
        <f>SUMIFS(#REF!,#REF!,$B1412,#REF!,$C1412,#REF!,$G$2)</f>
        <v>#REF!</v>
      </c>
      <c r="J1412" s="104" t="e">
        <f>SUMIFS(#REF!,#REF!,$B1412,#REF!,$C1412,#REF!,$J$2)</f>
        <v>#REF!</v>
      </c>
      <c r="K1412" s="104" t="e">
        <f>SUMIFS(#REF!,#REF!,$B1412,#REF!,$C1412,#REF!,$J$2)</f>
        <v>#REF!</v>
      </c>
      <c r="L1412" s="104" t="e">
        <f>SUMIFS(#REF!,#REF!,$B1412,#REF!,$C1412,#REF!,$J$2)</f>
        <v>#REF!</v>
      </c>
      <c r="M1412" s="97"/>
      <c r="N1412" s="97"/>
      <c r="O1412" s="97"/>
      <c r="P1412" s="97"/>
      <c r="Q1412" s="97"/>
      <c r="R1412" s="97"/>
      <c r="S1412" s="97"/>
      <c r="T1412" s="97"/>
      <c r="U1412" s="97"/>
      <c r="V1412" s="97"/>
      <c r="W1412" s="97"/>
      <c r="X1412" s="97"/>
      <c r="Y1412" s="97"/>
      <c r="Z1412" s="97"/>
      <c r="AA1412" s="97"/>
      <c r="AB1412" s="97"/>
      <c r="AC1412" s="97"/>
      <c r="AD1412" s="97"/>
      <c r="AE1412" s="97"/>
      <c r="AF1412" s="97"/>
      <c r="AG1412" s="97"/>
      <c r="AH1412" s="97"/>
      <c r="AI1412" s="97"/>
      <c r="AJ1412" s="97"/>
      <c r="AK1412" s="97"/>
    </row>
    <row r="1413" spans="1:37" ht="18.75" customHeight="1">
      <c r="A1413" s="94"/>
      <c r="B1413" s="95" t="s">
        <v>712</v>
      </c>
      <c r="C1413" s="94"/>
      <c r="D1413" s="96" t="e">
        <f t="shared" ref="D1413:L1413" si="129">SUM(D1414:D1423)</f>
        <v>#REF!</v>
      </c>
      <c r="E1413" s="96" t="e">
        <f t="shared" si="129"/>
        <v>#REF!</v>
      </c>
      <c r="F1413" s="96" t="e">
        <f t="shared" si="129"/>
        <v>#REF!</v>
      </c>
      <c r="G1413" s="96" t="e">
        <f t="shared" si="129"/>
        <v>#REF!</v>
      </c>
      <c r="H1413" s="96" t="e">
        <f t="shared" si="129"/>
        <v>#REF!</v>
      </c>
      <c r="I1413" s="96" t="e">
        <f t="shared" si="129"/>
        <v>#REF!</v>
      </c>
      <c r="J1413" s="96" t="e">
        <f t="shared" si="129"/>
        <v>#REF!</v>
      </c>
      <c r="K1413" s="96" t="e">
        <f t="shared" si="129"/>
        <v>#REF!</v>
      </c>
      <c r="L1413" s="96" t="e">
        <f t="shared" si="129"/>
        <v>#REF!</v>
      </c>
      <c r="M1413" s="99"/>
      <c r="N1413" s="99"/>
      <c r="O1413" s="99"/>
      <c r="P1413" s="99"/>
      <c r="Q1413" s="99"/>
      <c r="R1413" s="99"/>
      <c r="S1413" s="99"/>
      <c r="T1413" s="99"/>
      <c r="U1413" s="99"/>
      <c r="V1413" s="99"/>
      <c r="W1413" s="99"/>
      <c r="X1413" s="99"/>
      <c r="Y1413" s="99"/>
      <c r="Z1413" s="99"/>
      <c r="AA1413" s="99"/>
      <c r="AB1413" s="99"/>
      <c r="AC1413" s="99"/>
      <c r="AD1413" s="99"/>
      <c r="AE1413" s="99"/>
      <c r="AF1413" s="99"/>
      <c r="AG1413" s="99"/>
      <c r="AH1413" s="99"/>
      <c r="AI1413" s="99"/>
      <c r="AJ1413" s="99"/>
      <c r="AK1413" s="99"/>
    </row>
    <row r="1414" spans="1:37" ht="75" customHeight="1">
      <c r="A1414" s="99">
        <f>A1403+1</f>
        <v>129</v>
      </c>
      <c r="B1414" s="100" t="s">
        <v>826</v>
      </c>
      <c r="C1414" s="101" t="s">
        <v>372</v>
      </c>
      <c r="D1414" s="102" t="e">
        <f>SUMIFS(#REF!,#REF!,$B1414,#REF!,$C1414,#REF!,$D$2)</f>
        <v>#REF!</v>
      </c>
      <c r="E1414" s="102" t="e">
        <f>SUMIFS(#REF!,#REF!,$B1414,#REF!,$C1414,#REF!,$D$2)</f>
        <v>#REF!</v>
      </c>
      <c r="F1414" s="102" t="e">
        <f>SUMIFS(#REF!,#REF!,$B1414,#REF!,$C1414,#REF!,$D$2)</f>
        <v>#REF!</v>
      </c>
      <c r="G1414" s="103" t="e">
        <f>SUMIFS(#REF!,#REF!,$B1414,#REF!,$C1414,#REF!,$G$2)</f>
        <v>#REF!</v>
      </c>
      <c r="H1414" s="103" t="e">
        <f>SUMIFS(#REF!,#REF!,$B1414,#REF!,$C1414,#REF!,$G$2)</f>
        <v>#REF!</v>
      </c>
      <c r="I1414" s="103" t="e">
        <f>SUMIFS(#REF!,#REF!,$B1414,#REF!,$C1414,#REF!,$G$2)</f>
        <v>#REF!</v>
      </c>
      <c r="J1414" s="104" t="e">
        <f>SUMIFS(#REF!,#REF!,$B1414,#REF!,$C1414,#REF!,$J$2)</f>
        <v>#REF!</v>
      </c>
      <c r="K1414" s="104" t="e">
        <f>SUMIFS(#REF!,#REF!,$B1414,#REF!,$C1414,#REF!,$J$2)</f>
        <v>#REF!</v>
      </c>
      <c r="L1414" s="104" t="e">
        <f>SUMIFS(#REF!,#REF!,$B1414,#REF!,$C1414,#REF!,$J$2)</f>
        <v>#REF!</v>
      </c>
      <c r="M1414" s="99"/>
      <c r="N1414" s="99"/>
      <c r="O1414" s="99"/>
      <c r="P1414" s="99"/>
      <c r="Q1414" s="99"/>
      <c r="R1414" s="99"/>
      <c r="S1414" s="99"/>
      <c r="T1414" s="99"/>
      <c r="U1414" s="99"/>
      <c r="V1414" s="99"/>
      <c r="W1414" s="99"/>
      <c r="X1414" s="99"/>
      <c r="Y1414" s="99"/>
      <c r="Z1414" s="99"/>
      <c r="AA1414" s="99"/>
      <c r="AB1414" s="99"/>
      <c r="AC1414" s="99"/>
      <c r="AD1414" s="99"/>
      <c r="AE1414" s="99"/>
      <c r="AF1414" s="99"/>
      <c r="AG1414" s="99"/>
      <c r="AH1414" s="99"/>
      <c r="AI1414" s="99"/>
      <c r="AJ1414" s="99"/>
      <c r="AK1414" s="99"/>
    </row>
    <row r="1415" spans="1:37" ht="75" customHeight="1">
      <c r="A1415" s="99"/>
      <c r="B1415" s="100" t="s">
        <v>826</v>
      </c>
      <c r="C1415" s="101" t="s">
        <v>456</v>
      </c>
      <c r="D1415" s="102" t="e">
        <f>SUMIFS(#REF!,#REF!,$B1415,#REF!,$C1415,#REF!,$D$2)</f>
        <v>#REF!</v>
      </c>
      <c r="E1415" s="102" t="e">
        <f>SUMIFS(#REF!,#REF!,$B1415,#REF!,$C1415,#REF!,$D$2)</f>
        <v>#REF!</v>
      </c>
      <c r="F1415" s="102" t="e">
        <f>SUMIFS(#REF!,#REF!,$B1415,#REF!,$C1415,#REF!,$D$2)</f>
        <v>#REF!</v>
      </c>
      <c r="G1415" s="103" t="e">
        <f>SUMIFS(#REF!,#REF!,$B1415,#REF!,$C1415,#REF!,$G$2)</f>
        <v>#REF!</v>
      </c>
      <c r="H1415" s="103" t="e">
        <f>SUMIFS(#REF!,#REF!,$B1415,#REF!,$C1415,#REF!,$G$2)</f>
        <v>#REF!</v>
      </c>
      <c r="I1415" s="103" t="e">
        <f>SUMIFS(#REF!,#REF!,$B1415,#REF!,$C1415,#REF!,$G$2)</f>
        <v>#REF!</v>
      </c>
      <c r="J1415" s="104" t="e">
        <f>SUMIFS(#REF!,#REF!,$B1415,#REF!,$C1415,#REF!,$J$2)</f>
        <v>#REF!</v>
      </c>
      <c r="K1415" s="104" t="e">
        <f>SUMIFS(#REF!,#REF!,$B1415,#REF!,$C1415,#REF!,$J$2)</f>
        <v>#REF!</v>
      </c>
      <c r="L1415" s="104" t="e">
        <f>SUMIFS(#REF!,#REF!,$B1415,#REF!,$C1415,#REF!,$J$2)</f>
        <v>#REF!</v>
      </c>
      <c r="M1415" s="99"/>
      <c r="N1415" s="99"/>
      <c r="O1415" s="99"/>
      <c r="P1415" s="99"/>
      <c r="Q1415" s="99"/>
      <c r="R1415" s="99"/>
      <c r="S1415" s="99"/>
      <c r="T1415" s="99"/>
      <c r="U1415" s="99"/>
      <c r="V1415" s="99"/>
      <c r="W1415" s="99"/>
      <c r="X1415" s="99"/>
      <c r="Y1415" s="99"/>
      <c r="Z1415" s="99"/>
      <c r="AA1415" s="99"/>
      <c r="AB1415" s="99"/>
      <c r="AC1415" s="99"/>
      <c r="AD1415" s="99"/>
      <c r="AE1415" s="99"/>
      <c r="AF1415" s="99"/>
      <c r="AG1415" s="99"/>
      <c r="AH1415" s="99"/>
      <c r="AI1415" s="99"/>
      <c r="AJ1415" s="99"/>
      <c r="AK1415" s="99"/>
    </row>
    <row r="1416" spans="1:37" ht="75" customHeight="1">
      <c r="A1416" s="99"/>
      <c r="B1416" s="100" t="s">
        <v>826</v>
      </c>
      <c r="C1416" s="101" t="s">
        <v>465</v>
      </c>
      <c r="D1416" s="102" t="e">
        <f>SUMIFS(#REF!,#REF!,$B1416,#REF!,$C1416,#REF!,$D$2)</f>
        <v>#REF!</v>
      </c>
      <c r="E1416" s="102" t="e">
        <f>SUMIFS(#REF!,#REF!,$B1416,#REF!,$C1416,#REF!,$D$2)</f>
        <v>#REF!</v>
      </c>
      <c r="F1416" s="102" t="e">
        <f>SUMIFS(#REF!,#REF!,$B1416,#REF!,$C1416,#REF!,$D$2)</f>
        <v>#REF!</v>
      </c>
      <c r="G1416" s="103" t="e">
        <f>SUMIFS(#REF!,#REF!,$B1416,#REF!,$C1416,#REF!,$G$2)</f>
        <v>#REF!</v>
      </c>
      <c r="H1416" s="103" t="e">
        <f>SUMIFS(#REF!,#REF!,$B1416,#REF!,$C1416,#REF!,$G$2)</f>
        <v>#REF!</v>
      </c>
      <c r="I1416" s="103" t="e">
        <f>SUMIFS(#REF!,#REF!,$B1416,#REF!,$C1416,#REF!,$G$2)</f>
        <v>#REF!</v>
      </c>
      <c r="J1416" s="104" t="e">
        <f>SUMIFS(#REF!,#REF!,$B1416,#REF!,$C1416,#REF!,$J$2)</f>
        <v>#REF!</v>
      </c>
      <c r="K1416" s="104" t="e">
        <f>SUMIFS(#REF!,#REF!,$B1416,#REF!,$C1416,#REF!,$J$2)</f>
        <v>#REF!</v>
      </c>
      <c r="L1416" s="104" t="e">
        <f>SUMIFS(#REF!,#REF!,$B1416,#REF!,$C1416,#REF!,$J$2)</f>
        <v>#REF!</v>
      </c>
      <c r="M1416" s="99"/>
      <c r="N1416" s="99"/>
      <c r="O1416" s="99"/>
      <c r="P1416" s="99"/>
      <c r="Q1416" s="99"/>
      <c r="R1416" s="99"/>
      <c r="S1416" s="99"/>
      <c r="T1416" s="99"/>
      <c r="U1416" s="99"/>
      <c r="V1416" s="99"/>
      <c r="W1416" s="99"/>
      <c r="X1416" s="99"/>
      <c r="Y1416" s="99"/>
      <c r="Z1416" s="99"/>
      <c r="AA1416" s="99"/>
      <c r="AB1416" s="99"/>
      <c r="AC1416" s="99"/>
      <c r="AD1416" s="99"/>
      <c r="AE1416" s="99"/>
      <c r="AF1416" s="99"/>
      <c r="AG1416" s="99"/>
      <c r="AH1416" s="99"/>
      <c r="AI1416" s="99"/>
      <c r="AJ1416" s="99"/>
      <c r="AK1416" s="99"/>
    </row>
    <row r="1417" spans="1:37" ht="75" customHeight="1">
      <c r="A1417" s="99"/>
      <c r="B1417" s="100" t="s">
        <v>826</v>
      </c>
      <c r="C1417" s="101" t="s">
        <v>191</v>
      </c>
      <c r="D1417" s="102" t="e">
        <f>SUMIFS(#REF!,#REF!,$B1417,#REF!,$C1417,#REF!,$D$2)</f>
        <v>#REF!</v>
      </c>
      <c r="E1417" s="102" t="e">
        <f>SUMIFS(#REF!,#REF!,$B1417,#REF!,$C1417,#REF!,$D$2)</f>
        <v>#REF!</v>
      </c>
      <c r="F1417" s="102" t="e">
        <f>SUMIFS(#REF!,#REF!,$B1417,#REF!,$C1417,#REF!,$D$2)</f>
        <v>#REF!</v>
      </c>
      <c r="G1417" s="103" t="e">
        <f>SUMIFS(#REF!,#REF!,$B1417,#REF!,$C1417,#REF!,$G$2)</f>
        <v>#REF!</v>
      </c>
      <c r="H1417" s="103" t="e">
        <f>SUMIFS(#REF!,#REF!,$B1417,#REF!,$C1417,#REF!,$G$2)</f>
        <v>#REF!</v>
      </c>
      <c r="I1417" s="103" t="e">
        <f>SUMIFS(#REF!,#REF!,$B1417,#REF!,$C1417,#REF!,$G$2)</f>
        <v>#REF!</v>
      </c>
      <c r="J1417" s="104" t="e">
        <f>SUMIFS(#REF!,#REF!,$B1417,#REF!,$C1417,#REF!,$J$2)</f>
        <v>#REF!</v>
      </c>
      <c r="K1417" s="104" t="e">
        <f>SUMIFS(#REF!,#REF!,$B1417,#REF!,$C1417,#REF!,$J$2)</f>
        <v>#REF!</v>
      </c>
      <c r="L1417" s="104" t="e">
        <f>SUMIFS(#REF!,#REF!,$B1417,#REF!,$C1417,#REF!,$J$2)</f>
        <v>#REF!</v>
      </c>
      <c r="M1417" s="99"/>
      <c r="N1417" s="99"/>
      <c r="O1417" s="99"/>
      <c r="P1417" s="99"/>
      <c r="Q1417" s="99"/>
      <c r="R1417" s="99"/>
      <c r="S1417" s="99"/>
      <c r="T1417" s="99"/>
      <c r="U1417" s="99"/>
      <c r="V1417" s="99"/>
      <c r="W1417" s="99"/>
      <c r="X1417" s="99"/>
      <c r="Y1417" s="99"/>
      <c r="Z1417" s="99"/>
      <c r="AA1417" s="99"/>
      <c r="AB1417" s="99"/>
      <c r="AC1417" s="99"/>
      <c r="AD1417" s="99"/>
      <c r="AE1417" s="99"/>
      <c r="AF1417" s="99"/>
      <c r="AG1417" s="99"/>
      <c r="AH1417" s="99"/>
      <c r="AI1417" s="99"/>
      <c r="AJ1417" s="99"/>
      <c r="AK1417" s="99"/>
    </row>
    <row r="1418" spans="1:37" ht="75" customHeight="1">
      <c r="A1418" s="99"/>
      <c r="B1418" s="100" t="s">
        <v>826</v>
      </c>
      <c r="C1418" s="101" t="s">
        <v>348</v>
      </c>
      <c r="D1418" s="102" t="e">
        <f>SUMIFS(#REF!,#REF!,$B1418,#REF!,$C1418,#REF!,$D$2)</f>
        <v>#REF!</v>
      </c>
      <c r="E1418" s="102" t="e">
        <f>SUMIFS(#REF!,#REF!,$B1418,#REF!,$C1418,#REF!,$D$2)</f>
        <v>#REF!</v>
      </c>
      <c r="F1418" s="102" t="e">
        <f>SUMIFS(#REF!,#REF!,$B1418,#REF!,$C1418,#REF!,$D$2)</f>
        <v>#REF!</v>
      </c>
      <c r="G1418" s="103" t="e">
        <f>SUMIFS(#REF!,#REF!,$B1418,#REF!,$C1418,#REF!,$G$2)</f>
        <v>#REF!</v>
      </c>
      <c r="H1418" s="103" t="e">
        <f>SUMIFS(#REF!,#REF!,$B1418,#REF!,$C1418,#REF!,$G$2)</f>
        <v>#REF!</v>
      </c>
      <c r="I1418" s="103" t="e">
        <f>SUMIFS(#REF!,#REF!,$B1418,#REF!,$C1418,#REF!,$G$2)</f>
        <v>#REF!</v>
      </c>
      <c r="J1418" s="104" t="e">
        <f>SUMIFS(#REF!,#REF!,$B1418,#REF!,$C1418,#REF!,$J$2)</f>
        <v>#REF!</v>
      </c>
      <c r="K1418" s="104" t="e">
        <f>SUMIFS(#REF!,#REF!,$B1418,#REF!,$C1418,#REF!,$J$2)</f>
        <v>#REF!</v>
      </c>
      <c r="L1418" s="104" t="e">
        <f>SUMIFS(#REF!,#REF!,$B1418,#REF!,$C1418,#REF!,$J$2)</f>
        <v>#REF!</v>
      </c>
      <c r="M1418" s="99"/>
      <c r="N1418" s="99"/>
      <c r="O1418" s="99"/>
      <c r="P1418" s="99"/>
      <c r="Q1418" s="99"/>
      <c r="R1418" s="99"/>
      <c r="S1418" s="99"/>
      <c r="T1418" s="99"/>
      <c r="U1418" s="99"/>
      <c r="V1418" s="99"/>
      <c r="W1418" s="99"/>
      <c r="X1418" s="99"/>
      <c r="Y1418" s="99"/>
      <c r="Z1418" s="99"/>
      <c r="AA1418" s="99"/>
      <c r="AB1418" s="99"/>
      <c r="AC1418" s="99"/>
      <c r="AD1418" s="99"/>
      <c r="AE1418" s="99"/>
      <c r="AF1418" s="99"/>
      <c r="AG1418" s="99"/>
      <c r="AH1418" s="99"/>
      <c r="AI1418" s="99"/>
      <c r="AJ1418" s="99"/>
      <c r="AK1418" s="99"/>
    </row>
    <row r="1419" spans="1:37" ht="75" customHeight="1">
      <c r="A1419" s="99"/>
      <c r="B1419" s="100" t="s">
        <v>826</v>
      </c>
      <c r="C1419" s="101" t="s">
        <v>182</v>
      </c>
      <c r="D1419" s="102" t="e">
        <f>SUMIFS(#REF!,#REF!,$B1419,#REF!,$C1419,#REF!,$D$2)</f>
        <v>#REF!</v>
      </c>
      <c r="E1419" s="102" t="e">
        <f>SUMIFS(#REF!,#REF!,$B1419,#REF!,$C1419,#REF!,$D$2)</f>
        <v>#REF!</v>
      </c>
      <c r="F1419" s="102" t="e">
        <f>SUMIFS(#REF!,#REF!,$B1419,#REF!,$C1419,#REF!,$D$2)</f>
        <v>#REF!</v>
      </c>
      <c r="G1419" s="103" t="e">
        <f>SUMIFS(#REF!,#REF!,$B1419,#REF!,$C1419,#REF!,$G$2)</f>
        <v>#REF!</v>
      </c>
      <c r="H1419" s="103" t="e">
        <f>SUMIFS(#REF!,#REF!,$B1419,#REF!,$C1419,#REF!,$G$2)</f>
        <v>#REF!</v>
      </c>
      <c r="I1419" s="103" t="e">
        <f>SUMIFS(#REF!,#REF!,$B1419,#REF!,$C1419,#REF!,$G$2)</f>
        <v>#REF!</v>
      </c>
      <c r="J1419" s="104" t="e">
        <f>SUMIFS(#REF!,#REF!,$B1419,#REF!,$C1419,#REF!,$J$2)</f>
        <v>#REF!</v>
      </c>
      <c r="K1419" s="104" t="e">
        <f>SUMIFS(#REF!,#REF!,$B1419,#REF!,$C1419,#REF!,$J$2)</f>
        <v>#REF!</v>
      </c>
      <c r="L1419" s="104" t="e">
        <f>SUMIFS(#REF!,#REF!,$B1419,#REF!,$C1419,#REF!,$J$2)</f>
        <v>#REF!</v>
      </c>
      <c r="M1419" s="99"/>
      <c r="N1419" s="99"/>
      <c r="O1419" s="99"/>
      <c r="P1419" s="99"/>
      <c r="Q1419" s="99"/>
      <c r="R1419" s="99"/>
      <c r="S1419" s="99"/>
      <c r="T1419" s="99"/>
      <c r="U1419" s="99"/>
      <c r="V1419" s="99"/>
      <c r="W1419" s="99"/>
      <c r="X1419" s="99"/>
      <c r="Y1419" s="99"/>
      <c r="Z1419" s="99"/>
      <c r="AA1419" s="99"/>
      <c r="AB1419" s="99"/>
      <c r="AC1419" s="99"/>
      <c r="AD1419" s="99"/>
      <c r="AE1419" s="99"/>
      <c r="AF1419" s="99"/>
      <c r="AG1419" s="99"/>
      <c r="AH1419" s="99"/>
      <c r="AI1419" s="99"/>
      <c r="AJ1419" s="99"/>
      <c r="AK1419" s="99"/>
    </row>
    <row r="1420" spans="1:37" ht="75" customHeight="1">
      <c r="A1420" s="99"/>
      <c r="B1420" s="100" t="s">
        <v>826</v>
      </c>
      <c r="C1420" s="101" t="s">
        <v>170</v>
      </c>
      <c r="D1420" s="102" t="e">
        <f>SUMIFS(#REF!,#REF!,$B1420,#REF!,$C1420,#REF!,$D$2)</f>
        <v>#REF!</v>
      </c>
      <c r="E1420" s="102" t="e">
        <f>SUMIFS(#REF!,#REF!,$B1420,#REF!,$C1420,#REF!,$D$2)</f>
        <v>#REF!</v>
      </c>
      <c r="F1420" s="102" t="e">
        <f>SUMIFS(#REF!,#REF!,$B1420,#REF!,$C1420,#REF!,$D$2)</f>
        <v>#REF!</v>
      </c>
      <c r="G1420" s="103" t="e">
        <f>SUMIFS(#REF!,#REF!,$B1420,#REF!,$C1420,#REF!,$G$2)</f>
        <v>#REF!</v>
      </c>
      <c r="H1420" s="103" t="e">
        <f>SUMIFS(#REF!,#REF!,$B1420,#REF!,$C1420,#REF!,$G$2)</f>
        <v>#REF!</v>
      </c>
      <c r="I1420" s="103" t="e">
        <f>SUMIFS(#REF!,#REF!,$B1420,#REF!,$C1420,#REF!,$G$2)</f>
        <v>#REF!</v>
      </c>
      <c r="J1420" s="104" t="e">
        <f>SUMIFS(#REF!,#REF!,$B1420,#REF!,$C1420,#REF!,$J$2)</f>
        <v>#REF!</v>
      </c>
      <c r="K1420" s="104" t="e">
        <f>SUMIFS(#REF!,#REF!,$B1420,#REF!,$C1420,#REF!,$J$2)</f>
        <v>#REF!</v>
      </c>
      <c r="L1420" s="104" t="e">
        <f>SUMIFS(#REF!,#REF!,$B1420,#REF!,$C1420,#REF!,$J$2)</f>
        <v>#REF!</v>
      </c>
      <c r="M1420" s="99"/>
      <c r="N1420" s="99"/>
      <c r="O1420" s="99"/>
      <c r="P1420" s="99"/>
      <c r="Q1420" s="99"/>
      <c r="R1420" s="99"/>
      <c r="S1420" s="99"/>
      <c r="T1420" s="99"/>
      <c r="U1420" s="99"/>
      <c r="V1420" s="99"/>
      <c r="W1420" s="99"/>
      <c r="X1420" s="99"/>
      <c r="Y1420" s="99"/>
      <c r="Z1420" s="99"/>
      <c r="AA1420" s="99"/>
      <c r="AB1420" s="99"/>
      <c r="AC1420" s="99"/>
      <c r="AD1420" s="99"/>
      <c r="AE1420" s="99"/>
      <c r="AF1420" s="99"/>
      <c r="AG1420" s="99"/>
      <c r="AH1420" s="99"/>
      <c r="AI1420" s="99"/>
      <c r="AJ1420" s="99"/>
      <c r="AK1420" s="99"/>
    </row>
    <row r="1421" spans="1:37" ht="75" customHeight="1">
      <c r="A1421" s="99"/>
      <c r="B1421" s="100" t="s">
        <v>826</v>
      </c>
      <c r="C1421" s="101" t="s">
        <v>188</v>
      </c>
      <c r="D1421" s="102" t="e">
        <f>SUMIFS(#REF!,#REF!,$B1421,#REF!,$C1421,#REF!,$D$2)</f>
        <v>#REF!</v>
      </c>
      <c r="E1421" s="102" t="e">
        <f>SUMIFS(#REF!,#REF!,$B1421,#REF!,$C1421,#REF!,$D$2)</f>
        <v>#REF!</v>
      </c>
      <c r="F1421" s="102" t="e">
        <f>SUMIFS(#REF!,#REF!,$B1421,#REF!,$C1421,#REF!,$D$2)</f>
        <v>#REF!</v>
      </c>
      <c r="G1421" s="103" t="e">
        <f>SUMIFS(#REF!,#REF!,$B1421,#REF!,$C1421,#REF!,$G$2)</f>
        <v>#REF!</v>
      </c>
      <c r="H1421" s="103" t="e">
        <f>SUMIFS(#REF!,#REF!,$B1421,#REF!,$C1421,#REF!,$G$2)</f>
        <v>#REF!</v>
      </c>
      <c r="I1421" s="103" t="e">
        <f>SUMIFS(#REF!,#REF!,$B1421,#REF!,$C1421,#REF!,$G$2)</f>
        <v>#REF!</v>
      </c>
      <c r="J1421" s="104" t="e">
        <f>SUMIFS(#REF!,#REF!,$B1421,#REF!,$C1421,#REF!,$J$2)</f>
        <v>#REF!</v>
      </c>
      <c r="K1421" s="104" t="e">
        <f>SUMIFS(#REF!,#REF!,$B1421,#REF!,$C1421,#REF!,$J$2)</f>
        <v>#REF!</v>
      </c>
      <c r="L1421" s="104" t="e">
        <f>SUMIFS(#REF!,#REF!,$B1421,#REF!,$C1421,#REF!,$J$2)</f>
        <v>#REF!</v>
      </c>
      <c r="M1421" s="99"/>
      <c r="N1421" s="99"/>
      <c r="O1421" s="99"/>
      <c r="P1421" s="99"/>
      <c r="Q1421" s="99"/>
      <c r="R1421" s="99"/>
      <c r="S1421" s="99"/>
      <c r="T1421" s="99"/>
      <c r="U1421" s="99"/>
      <c r="V1421" s="99"/>
      <c r="W1421" s="99"/>
      <c r="X1421" s="99"/>
      <c r="Y1421" s="99"/>
      <c r="Z1421" s="99"/>
      <c r="AA1421" s="99"/>
      <c r="AB1421" s="99"/>
      <c r="AC1421" s="99"/>
      <c r="AD1421" s="99"/>
      <c r="AE1421" s="99"/>
      <c r="AF1421" s="99"/>
      <c r="AG1421" s="99"/>
      <c r="AH1421" s="99"/>
      <c r="AI1421" s="99"/>
      <c r="AJ1421" s="99"/>
      <c r="AK1421" s="99"/>
    </row>
    <row r="1422" spans="1:37" ht="75" customHeight="1">
      <c r="A1422" s="99"/>
      <c r="B1422" s="100" t="s">
        <v>826</v>
      </c>
      <c r="C1422" s="101" t="s">
        <v>176</v>
      </c>
      <c r="D1422" s="102" t="e">
        <f>SUMIFS(#REF!,#REF!,$B1422,#REF!,$C1422,#REF!,$D$2)</f>
        <v>#REF!</v>
      </c>
      <c r="E1422" s="102" t="e">
        <f>SUMIFS(#REF!,#REF!,$B1422,#REF!,$C1422,#REF!,$D$2)</f>
        <v>#REF!</v>
      </c>
      <c r="F1422" s="102" t="e">
        <f>SUMIFS(#REF!,#REF!,$B1422,#REF!,$C1422,#REF!,$D$2)</f>
        <v>#REF!</v>
      </c>
      <c r="G1422" s="103" t="e">
        <f>SUMIFS(#REF!,#REF!,$B1422,#REF!,$C1422,#REF!,$G$2)</f>
        <v>#REF!</v>
      </c>
      <c r="H1422" s="103" t="e">
        <f>SUMIFS(#REF!,#REF!,$B1422,#REF!,$C1422,#REF!,$G$2)</f>
        <v>#REF!</v>
      </c>
      <c r="I1422" s="103" t="e">
        <f>SUMIFS(#REF!,#REF!,$B1422,#REF!,$C1422,#REF!,$G$2)</f>
        <v>#REF!</v>
      </c>
      <c r="J1422" s="104" t="e">
        <f>SUMIFS(#REF!,#REF!,$B1422,#REF!,$C1422,#REF!,$J$2)</f>
        <v>#REF!</v>
      </c>
      <c r="K1422" s="104" t="e">
        <f>SUMIFS(#REF!,#REF!,$B1422,#REF!,$C1422,#REF!,$J$2)</f>
        <v>#REF!</v>
      </c>
      <c r="L1422" s="104" t="e">
        <f>SUMIFS(#REF!,#REF!,$B1422,#REF!,$C1422,#REF!,$J$2)</f>
        <v>#REF!</v>
      </c>
      <c r="M1422" s="99"/>
      <c r="N1422" s="99"/>
      <c r="O1422" s="99"/>
      <c r="P1422" s="99"/>
      <c r="Q1422" s="99"/>
      <c r="R1422" s="99"/>
      <c r="S1422" s="99"/>
      <c r="T1422" s="99"/>
      <c r="U1422" s="99"/>
      <c r="V1422" s="99"/>
      <c r="W1422" s="99"/>
      <c r="X1422" s="99"/>
      <c r="Y1422" s="99"/>
      <c r="Z1422" s="99"/>
      <c r="AA1422" s="99"/>
      <c r="AB1422" s="99"/>
      <c r="AC1422" s="99"/>
      <c r="AD1422" s="99"/>
      <c r="AE1422" s="99"/>
      <c r="AF1422" s="99"/>
      <c r="AG1422" s="99"/>
      <c r="AH1422" s="99"/>
      <c r="AI1422" s="99"/>
      <c r="AJ1422" s="99"/>
      <c r="AK1422" s="99"/>
    </row>
    <row r="1423" spans="1:37" ht="75" customHeight="1">
      <c r="A1423" s="99"/>
      <c r="B1423" s="100" t="s">
        <v>826</v>
      </c>
      <c r="C1423" s="101" t="s">
        <v>194</v>
      </c>
      <c r="D1423" s="102" t="e">
        <f>SUMIFS(#REF!,#REF!,$B1423,#REF!,$C1423,#REF!,$D$2)</f>
        <v>#REF!</v>
      </c>
      <c r="E1423" s="102" t="e">
        <f>SUMIFS(#REF!,#REF!,$B1423,#REF!,$C1423,#REF!,$D$2)</f>
        <v>#REF!</v>
      </c>
      <c r="F1423" s="102" t="e">
        <f>SUMIFS(#REF!,#REF!,$B1423,#REF!,$C1423,#REF!,$D$2)</f>
        <v>#REF!</v>
      </c>
      <c r="G1423" s="103" t="e">
        <f>SUMIFS(#REF!,#REF!,$B1423,#REF!,$C1423,#REF!,$G$2)</f>
        <v>#REF!</v>
      </c>
      <c r="H1423" s="103" t="e">
        <f>SUMIFS(#REF!,#REF!,$B1423,#REF!,$C1423,#REF!,$G$2)</f>
        <v>#REF!</v>
      </c>
      <c r="I1423" s="103" t="e">
        <f>SUMIFS(#REF!,#REF!,$B1423,#REF!,$C1423,#REF!,$G$2)</f>
        <v>#REF!</v>
      </c>
      <c r="J1423" s="104" t="e">
        <f>SUMIFS(#REF!,#REF!,$B1423,#REF!,$C1423,#REF!,$J$2)</f>
        <v>#REF!</v>
      </c>
      <c r="K1423" s="104" t="e">
        <f>SUMIFS(#REF!,#REF!,$B1423,#REF!,$C1423,#REF!,$J$2)</f>
        <v>#REF!</v>
      </c>
      <c r="L1423" s="104" t="e">
        <f>SUMIFS(#REF!,#REF!,$B1423,#REF!,$C1423,#REF!,$J$2)</f>
        <v>#REF!</v>
      </c>
      <c r="M1423" s="97"/>
      <c r="N1423" s="97"/>
      <c r="O1423" s="97"/>
      <c r="P1423" s="97"/>
      <c r="Q1423" s="97"/>
      <c r="R1423" s="97"/>
      <c r="S1423" s="97"/>
      <c r="T1423" s="97"/>
      <c r="U1423" s="97"/>
      <c r="V1423" s="97"/>
      <c r="W1423" s="97"/>
      <c r="X1423" s="97"/>
      <c r="Y1423" s="97"/>
      <c r="Z1423" s="97"/>
      <c r="AA1423" s="97"/>
      <c r="AB1423" s="97"/>
      <c r="AC1423" s="97"/>
      <c r="AD1423" s="97"/>
      <c r="AE1423" s="97"/>
      <c r="AF1423" s="97"/>
      <c r="AG1423" s="97"/>
      <c r="AH1423" s="97"/>
      <c r="AI1423" s="97"/>
      <c r="AJ1423" s="97"/>
      <c r="AK1423" s="97"/>
    </row>
    <row r="1424" spans="1:37" ht="18.75" customHeight="1">
      <c r="A1424" s="94"/>
      <c r="B1424" s="95" t="s">
        <v>712</v>
      </c>
      <c r="C1424" s="94"/>
      <c r="D1424" s="96" t="e">
        <f t="shared" ref="D1424:L1424" si="130">SUM(D1425:D1434)</f>
        <v>#REF!</v>
      </c>
      <c r="E1424" s="96" t="e">
        <f t="shared" si="130"/>
        <v>#REF!</v>
      </c>
      <c r="F1424" s="96" t="e">
        <f t="shared" si="130"/>
        <v>#REF!</v>
      </c>
      <c r="G1424" s="96" t="e">
        <f t="shared" si="130"/>
        <v>#REF!</v>
      </c>
      <c r="H1424" s="96" t="e">
        <f t="shared" si="130"/>
        <v>#REF!</v>
      </c>
      <c r="I1424" s="96" t="e">
        <f t="shared" si="130"/>
        <v>#REF!</v>
      </c>
      <c r="J1424" s="96" t="e">
        <f t="shared" si="130"/>
        <v>#REF!</v>
      </c>
      <c r="K1424" s="96" t="e">
        <f t="shared" si="130"/>
        <v>#REF!</v>
      </c>
      <c r="L1424" s="96" t="e">
        <f t="shared" si="130"/>
        <v>#REF!</v>
      </c>
      <c r="M1424" s="99"/>
      <c r="N1424" s="99"/>
      <c r="O1424" s="99"/>
      <c r="P1424" s="99"/>
      <c r="Q1424" s="99"/>
      <c r="R1424" s="99"/>
      <c r="S1424" s="99"/>
      <c r="T1424" s="99"/>
      <c r="U1424" s="99"/>
      <c r="V1424" s="99"/>
      <c r="W1424" s="99"/>
      <c r="X1424" s="99"/>
      <c r="Y1424" s="99"/>
      <c r="Z1424" s="99"/>
      <c r="AA1424" s="99"/>
      <c r="AB1424" s="99"/>
      <c r="AC1424" s="99"/>
      <c r="AD1424" s="99"/>
      <c r="AE1424" s="99"/>
      <c r="AF1424" s="99"/>
      <c r="AG1424" s="99"/>
      <c r="AH1424" s="99"/>
      <c r="AI1424" s="99"/>
      <c r="AJ1424" s="99"/>
      <c r="AK1424" s="99"/>
    </row>
    <row r="1425" spans="1:37" ht="37.5" customHeight="1">
      <c r="A1425" s="99">
        <f>A1414+1</f>
        <v>130</v>
      </c>
      <c r="B1425" s="100" t="s">
        <v>827</v>
      </c>
      <c r="C1425" s="101" t="s">
        <v>372</v>
      </c>
      <c r="D1425" s="102" t="e">
        <f>SUMIFS(#REF!,#REF!,$B1425,#REF!,$C1425,#REF!,$D$2)</f>
        <v>#REF!</v>
      </c>
      <c r="E1425" s="102" t="e">
        <f>SUMIFS(#REF!,#REF!,$B1425,#REF!,$C1425,#REF!,$D$2)</f>
        <v>#REF!</v>
      </c>
      <c r="F1425" s="102" t="e">
        <f>SUMIFS(#REF!,#REF!,$B1425,#REF!,$C1425,#REF!,$D$2)</f>
        <v>#REF!</v>
      </c>
      <c r="G1425" s="103" t="e">
        <f>SUMIFS(#REF!,#REF!,$B1425,#REF!,$C1425,#REF!,$G$2)</f>
        <v>#REF!</v>
      </c>
      <c r="H1425" s="103" t="e">
        <f>SUMIFS(#REF!,#REF!,$B1425,#REF!,$C1425,#REF!,$G$2)</f>
        <v>#REF!</v>
      </c>
      <c r="I1425" s="103" t="e">
        <f>SUMIFS(#REF!,#REF!,$B1425,#REF!,$C1425,#REF!,$G$2)</f>
        <v>#REF!</v>
      </c>
      <c r="J1425" s="104" t="e">
        <f>SUMIFS(#REF!,#REF!,$B1425,#REF!,$C1425,#REF!,$J$2)</f>
        <v>#REF!</v>
      </c>
      <c r="K1425" s="104" t="e">
        <f>SUMIFS(#REF!,#REF!,$B1425,#REF!,$C1425,#REF!,$J$2)</f>
        <v>#REF!</v>
      </c>
      <c r="L1425" s="104" t="e">
        <f>SUMIFS(#REF!,#REF!,$B1425,#REF!,$C1425,#REF!,$J$2)</f>
        <v>#REF!</v>
      </c>
      <c r="M1425" s="99"/>
      <c r="N1425" s="99"/>
      <c r="O1425" s="99"/>
      <c r="P1425" s="99"/>
      <c r="Q1425" s="99"/>
      <c r="R1425" s="99"/>
      <c r="S1425" s="99"/>
      <c r="T1425" s="99"/>
      <c r="U1425" s="99"/>
      <c r="V1425" s="99"/>
      <c r="W1425" s="99"/>
      <c r="X1425" s="99"/>
      <c r="Y1425" s="99"/>
      <c r="Z1425" s="99"/>
      <c r="AA1425" s="99"/>
      <c r="AB1425" s="99"/>
      <c r="AC1425" s="99"/>
      <c r="AD1425" s="99"/>
      <c r="AE1425" s="99"/>
      <c r="AF1425" s="99"/>
      <c r="AG1425" s="99"/>
      <c r="AH1425" s="99"/>
      <c r="AI1425" s="99"/>
      <c r="AJ1425" s="99"/>
      <c r="AK1425" s="99"/>
    </row>
    <row r="1426" spans="1:37" ht="37.5" customHeight="1">
      <c r="A1426" s="99"/>
      <c r="B1426" s="100" t="s">
        <v>827</v>
      </c>
      <c r="C1426" s="101" t="s">
        <v>456</v>
      </c>
      <c r="D1426" s="102" t="e">
        <f>SUMIFS(#REF!,#REF!,$B1426,#REF!,$C1426,#REF!,$D$2)</f>
        <v>#REF!</v>
      </c>
      <c r="E1426" s="102" t="e">
        <f>SUMIFS(#REF!,#REF!,$B1426,#REF!,$C1426,#REF!,$D$2)</f>
        <v>#REF!</v>
      </c>
      <c r="F1426" s="102" t="e">
        <f>SUMIFS(#REF!,#REF!,$B1426,#REF!,$C1426,#REF!,$D$2)</f>
        <v>#REF!</v>
      </c>
      <c r="G1426" s="103" t="e">
        <f>SUMIFS(#REF!,#REF!,$B1426,#REF!,$C1426,#REF!,$G$2)</f>
        <v>#REF!</v>
      </c>
      <c r="H1426" s="103" t="e">
        <f>SUMIFS(#REF!,#REF!,$B1426,#REF!,$C1426,#REF!,$G$2)</f>
        <v>#REF!</v>
      </c>
      <c r="I1426" s="103" t="e">
        <f>SUMIFS(#REF!,#REF!,$B1426,#REF!,$C1426,#REF!,$G$2)</f>
        <v>#REF!</v>
      </c>
      <c r="J1426" s="104" t="e">
        <f>SUMIFS(#REF!,#REF!,$B1426,#REF!,$C1426,#REF!,$J$2)</f>
        <v>#REF!</v>
      </c>
      <c r="K1426" s="104" t="e">
        <f>SUMIFS(#REF!,#REF!,$B1426,#REF!,$C1426,#REF!,$J$2)</f>
        <v>#REF!</v>
      </c>
      <c r="L1426" s="104" t="e">
        <f>SUMIFS(#REF!,#REF!,$B1426,#REF!,$C1426,#REF!,$J$2)</f>
        <v>#REF!</v>
      </c>
      <c r="M1426" s="99"/>
      <c r="N1426" s="99"/>
      <c r="O1426" s="99"/>
      <c r="P1426" s="99"/>
      <c r="Q1426" s="99"/>
      <c r="R1426" s="99"/>
      <c r="S1426" s="99"/>
      <c r="T1426" s="99"/>
      <c r="U1426" s="99"/>
      <c r="V1426" s="99"/>
      <c r="W1426" s="99"/>
      <c r="X1426" s="99"/>
      <c r="Y1426" s="99"/>
      <c r="Z1426" s="99"/>
      <c r="AA1426" s="99"/>
      <c r="AB1426" s="99"/>
      <c r="AC1426" s="99"/>
      <c r="AD1426" s="99"/>
      <c r="AE1426" s="99"/>
      <c r="AF1426" s="99"/>
      <c r="AG1426" s="99"/>
      <c r="AH1426" s="99"/>
      <c r="AI1426" s="99"/>
      <c r="AJ1426" s="99"/>
      <c r="AK1426" s="99"/>
    </row>
    <row r="1427" spans="1:37" ht="37.5" customHeight="1">
      <c r="A1427" s="99"/>
      <c r="B1427" s="100" t="s">
        <v>827</v>
      </c>
      <c r="C1427" s="101" t="s">
        <v>465</v>
      </c>
      <c r="D1427" s="102" t="e">
        <f>SUMIFS(#REF!,#REF!,$B1427,#REF!,$C1427,#REF!,$D$2)</f>
        <v>#REF!</v>
      </c>
      <c r="E1427" s="102" t="e">
        <f>SUMIFS(#REF!,#REF!,$B1427,#REF!,$C1427,#REF!,$D$2)</f>
        <v>#REF!</v>
      </c>
      <c r="F1427" s="102" t="e">
        <f>SUMIFS(#REF!,#REF!,$B1427,#REF!,$C1427,#REF!,$D$2)</f>
        <v>#REF!</v>
      </c>
      <c r="G1427" s="103" t="e">
        <f>SUMIFS(#REF!,#REF!,$B1427,#REF!,$C1427,#REF!,$G$2)</f>
        <v>#REF!</v>
      </c>
      <c r="H1427" s="103" t="e">
        <f>SUMIFS(#REF!,#REF!,$B1427,#REF!,$C1427,#REF!,$G$2)</f>
        <v>#REF!</v>
      </c>
      <c r="I1427" s="103" t="e">
        <f>SUMIFS(#REF!,#REF!,$B1427,#REF!,$C1427,#REF!,$G$2)</f>
        <v>#REF!</v>
      </c>
      <c r="J1427" s="104" t="e">
        <f>SUMIFS(#REF!,#REF!,$B1427,#REF!,$C1427,#REF!,$J$2)</f>
        <v>#REF!</v>
      </c>
      <c r="K1427" s="104" t="e">
        <f>SUMIFS(#REF!,#REF!,$B1427,#REF!,$C1427,#REF!,$J$2)</f>
        <v>#REF!</v>
      </c>
      <c r="L1427" s="104" t="e">
        <f>SUMIFS(#REF!,#REF!,$B1427,#REF!,$C1427,#REF!,$J$2)</f>
        <v>#REF!</v>
      </c>
      <c r="M1427" s="99"/>
      <c r="N1427" s="99"/>
      <c r="O1427" s="99"/>
      <c r="P1427" s="99"/>
      <c r="Q1427" s="99"/>
      <c r="R1427" s="99"/>
      <c r="S1427" s="99"/>
      <c r="T1427" s="99"/>
      <c r="U1427" s="99"/>
      <c r="V1427" s="99"/>
      <c r="W1427" s="99"/>
      <c r="X1427" s="99"/>
      <c r="Y1427" s="99"/>
      <c r="Z1427" s="99"/>
      <c r="AA1427" s="99"/>
      <c r="AB1427" s="99"/>
      <c r="AC1427" s="99"/>
      <c r="AD1427" s="99"/>
      <c r="AE1427" s="99"/>
      <c r="AF1427" s="99"/>
      <c r="AG1427" s="99"/>
      <c r="AH1427" s="99"/>
      <c r="AI1427" s="99"/>
      <c r="AJ1427" s="99"/>
      <c r="AK1427" s="99"/>
    </row>
    <row r="1428" spans="1:37" ht="37.5" customHeight="1">
      <c r="A1428" s="99"/>
      <c r="B1428" s="100" t="s">
        <v>827</v>
      </c>
      <c r="C1428" s="101" t="s">
        <v>191</v>
      </c>
      <c r="D1428" s="102" t="e">
        <f>SUMIFS(#REF!,#REF!,$B1428,#REF!,$C1428,#REF!,$D$2)</f>
        <v>#REF!</v>
      </c>
      <c r="E1428" s="102" t="e">
        <f>SUMIFS(#REF!,#REF!,$B1428,#REF!,$C1428,#REF!,$D$2)</f>
        <v>#REF!</v>
      </c>
      <c r="F1428" s="102" t="e">
        <f>SUMIFS(#REF!,#REF!,$B1428,#REF!,$C1428,#REF!,$D$2)</f>
        <v>#REF!</v>
      </c>
      <c r="G1428" s="103" t="e">
        <f>SUMIFS(#REF!,#REF!,$B1428,#REF!,$C1428,#REF!,$G$2)</f>
        <v>#REF!</v>
      </c>
      <c r="H1428" s="103" t="e">
        <f>SUMIFS(#REF!,#REF!,$B1428,#REF!,$C1428,#REF!,$G$2)</f>
        <v>#REF!</v>
      </c>
      <c r="I1428" s="103" t="e">
        <f>SUMIFS(#REF!,#REF!,$B1428,#REF!,$C1428,#REF!,$G$2)</f>
        <v>#REF!</v>
      </c>
      <c r="J1428" s="104" t="e">
        <f>SUMIFS(#REF!,#REF!,$B1428,#REF!,$C1428,#REF!,$J$2)</f>
        <v>#REF!</v>
      </c>
      <c r="K1428" s="104" t="e">
        <f>SUMIFS(#REF!,#REF!,$B1428,#REF!,$C1428,#REF!,$J$2)</f>
        <v>#REF!</v>
      </c>
      <c r="L1428" s="104" t="e">
        <f>SUMIFS(#REF!,#REF!,$B1428,#REF!,$C1428,#REF!,$J$2)</f>
        <v>#REF!</v>
      </c>
      <c r="M1428" s="99"/>
      <c r="N1428" s="99"/>
      <c r="O1428" s="99"/>
      <c r="P1428" s="99"/>
      <c r="Q1428" s="99"/>
      <c r="R1428" s="99"/>
      <c r="S1428" s="99"/>
      <c r="T1428" s="99"/>
      <c r="U1428" s="99"/>
      <c r="V1428" s="99"/>
      <c r="W1428" s="99"/>
      <c r="X1428" s="99"/>
      <c r="Y1428" s="99"/>
      <c r="Z1428" s="99"/>
      <c r="AA1428" s="99"/>
      <c r="AB1428" s="99"/>
      <c r="AC1428" s="99"/>
      <c r="AD1428" s="99"/>
      <c r="AE1428" s="99"/>
      <c r="AF1428" s="99"/>
      <c r="AG1428" s="99"/>
      <c r="AH1428" s="99"/>
      <c r="AI1428" s="99"/>
      <c r="AJ1428" s="99"/>
      <c r="AK1428" s="99"/>
    </row>
    <row r="1429" spans="1:37" ht="37.5" customHeight="1">
      <c r="A1429" s="99"/>
      <c r="B1429" s="100" t="s">
        <v>827</v>
      </c>
      <c r="C1429" s="101" t="s">
        <v>348</v>
      </c>
      <c r="D1429" s="102" t="e">
        <f>SUMIFS(#REF!,#REF!,$B1429,#REF!,$C1429,#REF!,$D$2)</f>
        <v>#REF!</v>
      </c>
      <c r="E1429" s="102" t="e">
        <f>SUMIFS(#REF!,#REF!,$B1429,#REF!,$C1429,#REF!,$D$2)</f>
        <v>#REF!</v>
      </c>
      <c r="F1429" s="102" t="e">
        <f>SUMIFS(#REF!,#REF!,$B1429,#REF!,$C1429,#REF!,$D$2)</f>
        <v>#REF!</v>
      </c>
      <c r="G1429" s="103" t="e">
        <f>SUMIFS(#REF!,#REF!,$B1429,#REF!,$C1429,#REF!,$G$2)</f>
        <v>#REF!</v>
      </c>
      <c r="H1429" s="103" t="e">
        <f>SUMIFS(#REF!,#REF!,$B1429,#REF!,$C1429,#REF!,$G$2)</f>
        <v>#REF!</v>
      </c>
      <c r="I1429" s="103" t="e">
        <f>SUMIFS(#REF!,#REF!,$B1429,#REF!,$C1429,#REF!,$G$2)</f>
        <v>#REF!</v>
      </c>
      <c r="J1429" s="104" t="e">
        <f>SUMIFS(#REF!,#REF!,$B1429,#REF!,$C1429,#REF!,$J$2)</f>
        <v>#REF!</v>
      </c>
      <c r="K1429" s="104" t="e">
        <f>SUMIFS(#REF!,#REF!,$B1429,#REF!,$C1429,#REF!,$J$2)</f>
        <v>#REF!</v>
      </c>
      <c r="L1429" s="104" t="e">
        <f>SUMIFS(#REF!,#REF!,$B1429,#REF!,$C1429,#REF!,$J$2)</f>
        <v>#REF!</v>
      </c>
      <c r="M1429" s="99"/>
      <c r="N1429" s="99"/>
      <c r="O1429" s="99"/>
      <c r="P1429" s="99"/>
      <c r="Q1429" s="99"/>
      <c r="R1429" s="99"/>
      <c r="S1429" s="99"/>
      <c r="T1429" s="99"/>
      <c r="U1429" s="99"/>
      <c r="V1429" s="99"/>
      <c r="W1429" s="99"/>
      <c r="X1429" s="99"/>
      <c r="Y1429" s="99"/>
      <c r="Z1429" s="99"/>
      <c r="AA1429" s="99"/>
      <c r="AB1429" s="99"/>
      <c r="AC1429" s="99"/>
      <c r="AD1429" s="99"/>
      <c r="AE1429" s="99"/>
      <c r="AF1429" s="99"/>
      <c r="AG1429" s="99"/>
      <c r="AH1429" s="99"/>
      <c r="AI1429" s="99"/>
      <c r="AJ1429" s="99"/>
      <c r="AK1429" s="99"/>
    </row>
    <row r="1430" spans="1:37" ht="37.5" customHeight="1">
      <c r="A1430" s="99"/>
      <c r="B1430" s="100" t="s">
        <v>827</v>
      </c>
      <c r="C1430" s="101" t="s">
        <v>182</v>
      </c>
      <c r="D1430" s="102" t="e">
        <f>SUMIFS(#REF!,#REF!,$B1430,#REF!,$C1430,#REF!,$D$2)</f>
        <v>#REF!</v>
      </c>
      <c r="E1430" s="102" t="e">
        <f>SUMIFS(#REF!,#REF!,$B1430,#REF!,$C1430,#REF!,$D$2)</f>
        <v>#REF!</v>
      </c>
      <c r="F1430" s="102" t="e">
        <f>SUMIFS(#REF!,#REF!,$B1430,#REF!,$C1430,#REF!,$D$2)</f>
        <v>#REF!</v>
      </c>
      <c r="G1430" s="103" t="e">
        <f>SUMIFS(#REF!,#REF!,$B1430,#REF!,$C1430,#REF!,$G$2)</f>
        <v>#REF!</v>
      </c>
      <c r="H1430" s="103" t="e">
        <f>SUMIFS(#REF!,#REF!,$B1430,#REF!,$C1430,#REF!,$G$2)</f>
        <v>#REF!</v>
      </c>
      <c r="I1430" s="103" t="e">
        <f>SUMIFS(#REF!,#REF!,$B1430,#REF!,$C1430,#REF!,$G$2)</f>
        <v>#REF!</v>
      </c>
      <c r="J1430" s="104" t="e">
        <f>SUMIFS(#REF!,#REF!,$B1430,#REF!,$C1430,#REF!,$J$2)</f>
        <v>#REF!</v>
      </c>
      <c r="K1430" s="104" t="e">
        <f>SUMIFS(#REF!,#REF!,$B1430,#REF!,$C1430,#REF!,$J$2)</f>
        <v>#REF!</v>
      </c>
      <c r="L1430" s="104" t="e">
        <f>SUMIFS(#REF!,#REF!,$B1430,#REF!,$C1430,#REF!,$J$2)</f>
        <v>#REF!</v>
      </c>
      <c r="M1430" s="99"/>
      <c r="N1430" s="99"/>
      <c r="O1430" s="99"/>
      <c r="P1430" s="99"/>
      <c r="Q1430" s="99"/>
      <c r="R1430" s="99"/>
      <c r="S1430" s="99"/>
      <c r="T1430" s="99"/>
      <c r="U1430" s="99"/>
      <c r="V1430" s="99"/>
      <c r="W1430" s="99"/>
      <c r="X1430" s="99"/>
      <c r="Y1430" s="99"/>
      <c r="Z1430" s="99"/>
      <c r="AA1430" s="99"/>
      <c r="AB1430" s="99"/>
      <c r="AC1430" s="99"/>
      <c r="AD1430" s="99"/>
      <c r="AE1430" s="99"/>
      <c r="AF1430" s="99"/>
      <c r="AG1430" s="99"/>
      <c r="AH1430" s="99"/>
      <c r="AI1430" s="99"/>
      <c r="AJ1430" s="99"/>
      <c r="AK1430" s="99"/>
    </row>
    <row r="1431" spans="1:37" ht="37.5" customHeight="1">
      <c r="A1431" s="99"/>
      <c r="B1431" s="100" t="s">
        <v>827</v>
      </c>
      <c r="C1431" s="101" t="s">
        <v>170</v>
      </c>
      <c r="D1431" s="102" t="e">
        <f>SUMIFS(#REF!,#REF!,$B1431,#REF!,$C1431,#REF!,$D$2)</f>
        <v>#REF!</v>
      </c>
      <c r="E1431" s="102" t="e">
        <f>SUMIFS(#REF!,#REF!,$B1431,#REF!,$C1431,#REF!,$D$2)</f>
        <v>#REF!</v>
      </c>
      <c r="F1431" s="102" t="e">
        <f>SUMIFS(#REF!,#REF!,$B1431,#REF!,$C1431,#REF!,$D$2)</f>
        <v>#REF!</v>
      </c>
      <c r="G1431" s="103" t="e">
        <f>SUMIFS(#REF!,#REF!,$B1431,#REF!,$C1431,#REF!,$G$2)</f>
        <v>#REF!</v>
      </c>
      <c r="H1431" s="103" t="e">
        <f>SUMIFS(#REF!,#REF!,$B1431,#REF!,$C1431,#REF!,$G$2)</f>
        <v>#REF!</v>
      </c>
      <c r="I1431" s="103" t="e">
        <f>SUMIFS(#REF!,#REF!,$B1431,#REF!,$C1431,#REF!,$G$2)</f>
        <v>#REF!</v>
      </c>
      <c r="J1431" s="104" t="e">
        <f>SUMIFS(#REF!,#REF!,$B1431,#REF!,$C1431,#REF!,$J$2)</f>
        <v>#REF!</v>
      </c>
      <c r="K1431" s="104" t="e">
        <f>SUMIFS(#REF!,#REF!,$B1431,#REF!,$C1431,#REF!,$J$2)</f>
        <v>#REF!</v>
      </c>
      <c r="L1431" s="104" t="e">
        <f>SUMIFS(#REF!,#REF!,$B1431,#REF!,$C1431,#REF!,$J$2)</f>
        <v>#REF!</v>
      </c>
      <c r="M1431" s="99"/>
      <c r="N1431" s="99"/>
      <c r="O1431" s="99"/>
      <c r="P1431" s="99"/>
      <c r="Q1431" s="99"/>
      <c r="R1431" s="99"/>
      <c r="S1431" s="99"/>
      <c r="T1431" s="99"/>
      <c r="U1431" s="99"/>
      <c r="V1431" s="99"/>
      <c r="W1431" s="99"/>
      <c r="X1431" s="99"/>
      <c r="Y1431" s="99"/>
      <c r="Z1431" s="99"/>
      <c r="AA1431" s="99"/>
      <c r="AB1431" s="99"/>
      <c r="AC1431" s="99"/>
      <c r="AD1431" s="99"/>
      <c r="AE1431" s="99"/>
      <c r="AF1431" s="99"/>
      <c r="AG1431" s="99"/>
      <c r="AH1431" s="99"/>
      <c r="AI1431" s="99"/>
      <c r="AJ1431" s="99"/>
      <c r="AK1431" s="99"/>
    </row>
    <row r="1432" spans="1:37" ht="37.5" customHeight="1">
      <c r="A1432" s="99"/>
      <c r="B1432" s="100" t="s">
        <v>827</v>
      </c>
      <c r="C1432" s="101" t="s">
        <v>188</v>
      </c>
      <c r="D1432" s="102" t="e">
        <f>SUMIFS(#REF!,#REF!,$B1432,#REF!,$C1432,#REF!,$D$2)</f>
        <v>#REF!</v>
      </c>
      <c r="E1432" s="102" t="e">
        <f>SUMIFS(#REF!,#REF!,$B1432,#REF!,$C1432,#REF!,$D$2)</f>
        <v>#REF!</v>
      </c>
      <c r="F1432" s="102" t="e">
        <f>SUMIFS(#REF!,#REF!,$B1432,#REF!,$C1432,#REF!,$D$2)</f>
        <v>#REF!</v>
      </c>
      <c r="G1432" s="103" t="e">
        <f>SUMIFS(#REF!,#REF!,$B1432,#REF!,$C1432,#REF!,$G$2)</f>
        <v>#REF!</v>
      </c>
      <c r="H1432" s="103" t="e">
        <f>SUMIFS(#REF!,#REF!,$B1432,#REF!,$C1432,#REF!,$G$2)</f>
        <v>#REF!</v>
      </c>
      <c r="I1432" s="103" t="e">
        <f>SUMIFS(#REF!,#REF!,$B1432,#REF!,$C1432,#REF!,$G$2)</f>
        <v>#REF!</v>
      </c>
      <c r="J1432" s="104" t="e">
        <f>SUMIFS(#REF!,#REF!,$B1432,#REF!,$C1432,#REF!,$J$2)</f>
        <v>#REF!</v>
      </c>
      <c r="K1432" s="104" t="e">
        <f>SUMIFS(#REF!,#REF!,$B1432,#REF!,$C1432,#REF!,$J$2)</f>
        <v>#REF!</v>
      </c>
      <c r="L1432" s="104" t="e">
        <f>SUMIFS(#REF!,#REF!,$B1432,#REF!,$C1432,#REF!,$J$2)</f>
        <v>#REF!</v>
      </c>
      <c r="M1432" s="99"/>
      <c r="N1432" s="99"/>
      <c r="O1432" s="99"/>
      <c r="P1432" s="99"/>
      <c r="Q1432" s="99"/>
      <c r="R1432" s="99"/>
      <c r="S1432" s="99"/>
      <c r="T1432" s="99"/>
      <c r="U1432" s="99"/>
      <c r="V1432" s="99"/>
      <c r="W1432" s="99"/>
      <c r="X1432" s="99"/>
      <c r="Y1432" s="99"/>
      <c r="Z1432" s="99"/>
      <c r="AA1432" s="99"/>
      <c r="AB1432" s="99"/>
      <c r="AC1432" s="99"/>
      <c r="AD1432" s="99"/>
      <c r="AE1432" s="99"/>
      <c r="AF1432" s="99"/>
      <c r="AG1432" s="99"/>
      <c r="AH1432" s="99"/>
      <c r="AI1432" s="99"/>
      <c r="AJ1432" s="99"/>
      <c r="AK1432" s="99"/>
    </row>
    <row r="1433" spans="1:37" ht="37.5" customHeight="1">
      <c r="A1433" s="99"/>
      <c r="B1433" s="100" t="s">
        <v>827</v>
      </c>
      <c r="C1433" s="101" t="s">
        <v>176</v>
      </c>
      <c r="D1433" s="102" t="e">
        <f>SUMIFS(#REF!,#REF!,$B1433,#REF!,$C1433,#REF!,$D$2)</f>
        <v>#REF!</v>
      </c>
      <c r="E1433" s="102" t="e">
        <f>SUMIFS(#REF!,#REF!,$B1433,#REF!,$C1433,#REF!,$D$2)</f>
        <v>#REF!</v>
      </c>
      <c r="F1433" s="102" t="e">
        <f>SUMIFS(#REF!,#REF!,$B1433,#REF!,$C1433,#REF!,$D$2)</f>
        <v>#REF!</v>
      </c>
      <c r="G1433" s="103" t="e">
        <f>SUMIFS(#REF!,#REF!,$B1433,#REF!,$C1433,#REF!,$G$2)</f>
        <v>#REF!</v>
      </c>
      <c r="H1433" s="103" t="e">
        <f>SUMIFS(#REF!,#REF!,$B1433,#REF!,$C1433,#REF!,$G$2)</f>
        <v>#REF!</v>
      </c>
      <c r="I1433" s="103" t="e">
        <f>SUMIFS(#REF!,#REF!,$B1433,#REF!,$C1433,#REF!,$G$2)</f>
        <v>#REF!</v>
      </c>
      <c r="J1433" s="104" t="e">
        <f>SUMIFS(#REF!,#REF!,$B1433,#REF!,$C1433,#REF!,$J$2)</f>
        <v>#REF!</v>
      </c>
      <c r="K1433" s="104" t="e">
        <f>SUMIFS(#REF!,#REF!,$B1433,#REF!,$C1433,#REF!,$J$2)</f>
        <v>#REF!</v>
      </c>
      <c r="L1433" s="104" t="e">
        <f>SUMIFS(#REF!,#REF!,$B1433,#REF!,$C1433,#REF!,$J$2)</f>
        <v>#REF!</v>
      </c>
      <c r="M1433" s="99"/>
      <c r="N1433" s="99"/>
      <c r="O1433" s="99"/>
      <c r="P1433" s="99"/>
      <c r="Q1433" s="99"/>
      <c r="R1433" s="99"/>
      <c r="S1433" s="99"/>
      <c r="T1433" s="99"/>
      <c r="U1433" s="99"/>
      <c r="V1433" s="99"/>
      <c r="W1433" s="99"/>
      <c r="X1433" s="99"/>
      <c r="Y1433" s="99"/>
      <c r="Z1433" s="99"/>
      <c r="AA1433" s="99"/>
      <c r="AB1433" s="99"/>
      <c r="AC1433" s="99"/>
      <c r="AD1433" s="99"/>
      <c r="AE1433" s="99"/>
      <c r="AF1433" s="99"/>
      <c r="AG1433" s="99"/>
      <c r="AH1433" s="99"/>
      <c r="AI1433" s="99"/>
      <c r="AJ1433" s="99"/>
      <c r="AK1433" s="99"/>
    </row>
    <row r="1434" spans="1:37" ht="37.5" customHeight="1">
      <c r="A1434" s="99"/>
      <c r="B1434" s="100" t="s">
        <v>827</v>
      </c>
      <c r="C1434" s="101" t="s">
        <v>194</v>
      </c>
      <c r="D1434" s="102" t="e">
        <f>SUMIFS(#REF!,#REF!,$B1434,#REF!,$C1434,#REF!,$D$2)</f>
        <v>#REF!</v>
      </c>
      <c r="E1434" s="102" t="e">
        <f>SUMIFS(#REF!,#REF!,$B1434,#REF!,$C1434,#REF!,$D$2)</f>
        <v>#REF!</v>
      </c>
      <c r="F1434" s="102" t="e">
        <f>SUMIFS(#REF!,#REF!,$B1434,#REF!,$C1434,#REF!,$D$2)</f>
        <v>#REF!</v>
      </c>
      <c r="G1434" s="103" t="e">
        <f>SUMIFS(#REF!,#REF!,$B1434,#REF!,$C1434,#REF!,$G$2)</f>
        <v>#REF!</v>
      </c>
      <c r="H1434" s="103" t="e">
        <f>SUMIFS(#REF!,#REF!,$B1434,#REF!,$C1434,#REF!,$G$2)</f>
        <v>#REF!</v>
      </c>
      <c r="I1434" s="103" t="e">
        <f>SUMIFS(#REF!,#REF!,$B1434,#REF!,$C1434,#REF!,$G$2)</f>
        <v>#REF!</v>
      </c>
      <c r="J1434" s="104" t="e">
        <f>SUMIFS(#REF!,#REF!,$B1434,#REF!,$C1434,#REF!,$J$2)</f>
        <v>#REF!</v>
      </c>
      <c r="K1434" s="104" t="e">
        <f>SUMIFS(#REF!,#REF!,$B1434,#REF!,$C1434,#REF!,$J$2)</f>
        <v>#REF!</v>
      </c>
      <c r="L1434" s="104" t="e">
        <f>SUMIFS(#REF!,#REF!,$B1434,#REF!,$C1434,#REF!,$J$2)</f>
        <v>#REF!</v>
      </c>
      <c r="M1434" s="97"/>
      <c r="N1434" s="97"/>
      <c r="O1434" s="97"/>
      <c r="P1434" s="97"/>
      <c r="Q1434" s="97"/>
      <c r="R1434" s="97"/>
      <c r="S1434" s="97"/>
      <c r="T1434" s="97"/>
      <c r="U1434" s="97"/>
      <c r="V1434" s="97"/>
      <c r="W1434" s="97"/>
      <c r="X1434" s="97"/>
      <c r="Y1434" s="97"/>
      <c r="Z1434" s="97"/>
      <c r="AA1434" s="97"/>
      <c r="AB1434" s="97"/>
      <c r="AC1434" s="97"/>
      <c r="AD1434" s="97"/>
      <c r="AE1434" s="97"/>
      <c r="AF1434" s="97"/>
      <c r="AG1434" s="97"/>
      <c r="AH1434" s="97"/>
      <c r="AI1434" s="97"/>
      <c r="AJ1434" s="97"/>
      <c r="AK1434" s="97"/>
    </row>
    <row r="1435" spans="1:37" ht="18.75" customHeight="1">
      <c r="A1435" s="94"/>
      <c r="B1435" s="95" t="s">
        <v>712</v>
      </c>
      <c r="C1435" s="94"/>
      <c r="D1435" s="96" t="e">
        <f t="shared" ref="D1435:L1435" si="131">SUM(D1436:D1445)</f>
        <v>#REF!</v>
      </c>
      <c r="E1435" s="96" t="e">
        <f t="shared" si="131"/>
        <v>#REF!</v>
      </c>
      <c r="F1435" s="96" t="e">
        <f t="shared" si="131"/>
        <v>#REF!</v>
      </c>
      <c r="G1435" s="96" t="e">
        <f t="shared" si="131"/>
        <v>#REF!</v>
      </c>
      <c r="H1435" s="96" t="e">
        <f t="shared" si="131"/>
        <v>#REF!</v>
      </c>
      <c r="I1435" s="96" t="e">
        <f t="shared" si="131"/>
        <v>#REF!</v>
      </c>
      <c r="J1435" s="96" t="e">
        <f t="shared" si="131"/>
        <v>#REF!</v>
      </c>
      <c r="K1435" s="96" t="e">
        <f t="shared" si="131"/>
        <v>#REF!</v>
      </c>
      <c r="L1435" s="96" t="e">
        <f t="shared" si="131"/>
        <v>#REF!</v>
      </c>
      <c r="M1435" s="99"/>
      <c r="N1435" s="99"/>
      <c r="O1435" s="99"/>
      <c r="P1435" s="99"/>
      <c r="Q1435" s="99"/>
      <c r="R1435" s="99"/>
      <c r="S1435" s="99"/>
      <c r="T1435" s="99"/>
      <c r="U1435" s="99"/>
      <c r="V1435" s="99"/>
      <c r="W1435" s="99"/>
      <c r="X1435" s="99"/>
      <c r="Y1435" s="99"/>
      <c r="Z1435" s="99"/>
      <c r="AA1435" s="99"/>
      <c r="AB1435" s="99"/>
      <c r="AC1435" s="99"/>
      <c r="AD1435" s="99"/>
      <c r="AE1435" s="99"/>
      <c r="AF1435" s="99"/>
      <c r="AG1435" s="99"/>
      <c r="AH1435" s="99"/>
      <c r="AI1435" s="99"/>
      <c r="AJ1435" s="99"/>
      <c r="AK1435" s="99"/>
    </row>
    <row r="1436" spans="1:37" ht="37.5" customHeight="1">
      <c r="A1436" s="99">
        <f>A1425+1</f>
        <v>131</v>
      </c>
      <c r="B1436" s="100" t="s">
        <v>828</v>
      </c>
      <c r="C1436" s="101" t="s">
        <v>372</v>
      </c>
      <c r="D1436" s="102" t="e">
        <f>SUMIFS(#REF!,#REF!,$B1436,#REF!,$C1436,#REF!,$D$2)</f>
        <v>#REF!</v>
      </c>
      <c r="E1436" s="102" t="e">
        <f>SUMIFS(#REF!,#REF!,$B1436,#REF!,$C1436,#REF!,$D$2)</f>
        <v>#REF!</v>
      </c>
      <c r="F1436" s="102" t="e">
        <f>SUMIFS(#REF!,#REF!,$B1436,#REF!,$C1436,#REF!,$D$2)</f>
        <v>#REF!</v>
      </c>
      <c r="G1436" s="103" t="e">
        <f>SUMIFS(#REF!,#REF!,$B1436,#REF!,$C1436,#REF!,$G$2)</f>
        <v>#REF!</v>
      </c>
      <c r="H1436" s="103" t="e">
        <f>SUMIFS(#REF!,#REF!,$B1436,#REF!,$C1436,#REF!,$G$2)</f>
        <v>#REF!</v>
      </c>
      <c r="I1436" s="103" t="e">
        <f>SUMIFS(#REF!,#REF!,$B1436,#REF!,$C1436,#REF!,$G$2)</f>
        <v>#REF!</v>
      </c>
      <c r="J1436" s="104" t="e">
        <f>SUMIFS(#REF!,#REF!,$B1436,#REF!,$C1436,#REF!,$J$2)</f>
        <v>#REF!</v>
      </c>
      <c r="K1436" s="104" t="e">
        <f>SUMIFS(#REF!,#REF!,$B1436,#REF!,$C1436,#REF!,$J$2)</f>
        <v>#REF!</v>
      </c>
      <c r="L1436" s="104" t="e">
        <f>SUMIFS(#REF!,#REF!,$B1436,#REF!,$C1436,#REF!,$J$2)</f>
        <v>#REF!</v>
      </c>
      <c r="M1436" s="99"/>
      <c r="N1436" s="99"/>
      <c r="O1436" s="99"/>
      <c r="P1436" s="99"/>
      <c r="Q1436" s="99"/>
      <c r="R1436" s="99"/>
      <c r="S1436" s="99"/>
      <c r="T1436" s="99"/>
      <c r="U1436" s="99"/>
      <c r="V1436" s="99"/>
      <c r="W1436" s="99"/>
      <c r="X1436" s="99"/>
      <c r="Y1436" s="99"/>
      <c r="Z1436" s="99"/>
      <c r="AA1436" s="99"/>
      <c r="AB1436" s="99"/>
      <c r="AC1436" s="99"/>
      <c r="AD1436" s="99"/>
      <c r="AE1436" s="99"/>
      <c r="AF1436" s="99"/>
      <c r="AG1436" s="99"/>
      <c r="AH1436" s="99"/>
      <c r="AI1436" s="99"/>
      <c r="AJ1436" s="99"/>
      <c r="AK1436" s="99"/>
    </row>
    <row r="1437" spans="1:37" ht="37.5" customHeight="1">
      <c r="A1437" s="99"/>
      <c r="B1437" s="100" t="s">
        <v>828</v>
      </c>
      <c r="C1437" s="101" t="s">
        <v>456</v>
      </c>
      <c r="D1437" s="102" t="e">
        <f>SUMIFS(#REF!,#REF!,$B1437,#REF!,$C1437,#REF!,$D$2)</f>
        <v>#REF!</v>
      </c>
      <c r="E1437" s="102" t="e">
        <f>SUMIFS(#REF!,#REF!,$B1437,#REF!,$C1437,#REF!,$D$2)</f>
        <v>#REF!</v>
      </c>
      <c r="F1437" s="102" t="e">
        <f>SUMIFS(#REF!,#REF!,$B1437,#REF!,$C1437,#REF!,$D$2)</f>
        <v>#REF!</v>
      </c>
      <c r="G1437" s="103" t="e">
        <f>SUMIFS(#REF!,#REF!,$B1437,#REF!,$C1437,#REF!,$G$2)</f>
        <v>#REF!</v>
      </c>
      <c r="H1437" s="103" t="e">
        <f>SUMIFS(#REF!,#REF!,$B1437,#REF!,$C1437,#REF!,$G$2)</f>
        <v>#REF!</v>
      </c>
      <c r="I1437" s="103" t="e">
        <f>SUMIFS(#REF!,#REF!,$B1437,#REF!,$C1437,#REF!,$G$2)</f>
        <v>#REF!</v>
      </c>
      <c r="J1437" s="104" t="e">
        <f>SUMIFS(#REF!,#REF!,$B1437,#REF!,$C1437,#REF!,$J$2)</f>
        <v>#REF!</v>
      </c>
      <c r="K1437" s="104" t="e">
        <f>SUMIFS(#REF!,#REF!,$B1437,#REF!,$C1437,#REF!,$J$2)</f>
        <v>#REF!</v>
      </c>
      <c r="L1437" s="104" t="e">
        <f>SUMIFS(#REF!,#REF!,$B1437,#REF!,$C1437,#REF!,$J$2)</f>
        <v>#REF!</v>
      </c>
      <c r="M1437" s="99"/>
      <c r="N1437" s="99"/>
      <c r="O1437" s="99"/>
      <c r="P1437" s="99"/>
      <c r="Q1437" s="99"/>
      <c r="R1437" s="99"/>
      <c r="S1437" s="99"/>
      <c r="T1437" s="99"/>
      <c r="U1437" s="99"/>
      <c r="V1437" s="99"/>
      <c r="W1437" s="99"/>
      <c r="X1437" s="99"/>
      <c r="Y1437" s="99"/>
      <c r="Z1437" s="99"/>
      <c r="AA1437" s="99"/>
      <c r="AB1437" s="99"/>
      <c r="AC1437" s="99"/>
      <c r="AD1437" s="99"/>
      <c r="AE1437" s="99"/>
      <c r="AF1437" s="99"/>
      <c r="AG1437" s="99"/>
      <c r="AH1437" s="99"/>
      <c r="AI1437" s="99"/>
      <c r="AJ1437" s="99"/>
      <c r="AK1437" s="99"/>
    </row>
    <row r="1438" spans="1:37" ht="37.5" customHeight="1">
      <c r="A1438" s="99"/>
      <c r="B1438" s="100" t="s">
        <v>828</v>
      </c>
      <c r="C1438" s="101" t="s">
        <v>465</v>
      </c>
      <c r="D1438" s="102" t="e">
        <f>SUMIFS(#REF!,#REF!,$B1438,#REF!,$C1438,#REF!,$D$2)</f>
        <v>#REF!</v>
      </c>
      <c r="E1438" s="102" t="e">
        <f>SUMIFS(#REF!,#REF!,$B1438,#REF!,$C1438,#REF!,$D$2)</f>
        <v>#REF!</v>
      </c>
      <c r="F1438" s="102" t="e">
        <f>SUMIFS(#REF!,#REF!,$B1438,#REF!,$C1438,#REF!,$D$2)</f>
        <v>#REF!</v>
      </c>
      <c r="G1438" s="103" t="e">
        <f>SUMIFS(#REF!,#REF!,$B1438,#REF!,$C1438,#REF!,$G$2)</f>
        <v>#REF!</v>
      </c>
      <c r="H1438" s="103" t="e">
        <f>SUMIFS(#REF!,#REF!,$B1438,#REF!,$C1438,#REF!,$G$2)</f>
        <v>#REF!</v>
      </c>
      <c r="I1438" s="103" t="e">
        <f>SUMIFS(#REF!,#REF!,$B1438,#REF!,$C1438,#REF!,$G$2)</f>
        <v>#REF!</v>
      </c>
      <c r="J1438" s="104" t="e">
        <f>SUMIFS(#REF!,#REF!,$B1438,#REF!,$C1438,#REF!,$J$2)</f>
        <v>#REF!</v>
      </c>
      <c r="K1438" s="104" t="e">
        <f>SUMIFS(#REF!,#REF!,$B1438,#REF!,$C1438,#REF!,$J$2)</f>
        <v>#REF!</v>
      </c>
      <c r="L1438" s="104" t="e">
        <f>SUMIFS(#REF!,#REF!,$B1438,#REF!,$C1438,#REF!,$J$2)</f>
        <v>#REF!</v>
      </c>
      <c r="M1438" s="99"/>
      <c r="N1438" s="99"/>
      <c r="O1438" s="99"/>
      <c r="P1438" s="99"/>
      <c r="Q1438" s="99"/>
      <c r="R1438" s="99"/>
      <c r="S1438" s="99"/>
      <c r="T1438" s="99"/>
      <c r="U1438" s="99"/>
      <c r="V1438" s="99"/>
      <c r="W1438" s="99"/>
      <c r="X1438" s="99"/>
      <c r="Y1438" s="99"/>
      <c r="Z1438" s="99"/>
      <c r="AA1438" s="99"/>
      <c r="AB1438" s="99"/>
      <c r="AC1438" s="99"/>
      <c r="AD1438" s="99"/>
      <c r="AE1438" s="99"/>
      <c r="AF1438" s="99"/>
      <c r="AG1438" s="99"/>
      <c r="AH1438" s="99"/>
      <c r="AI1438" s="99"/>
      <c r="AJ1438" s="99"/>
      <c r="AK1438" s="99"/>
    </row>
    <row r="1439" spans="1:37" ht="37.5" customHeight="1">
      <c r="A1439" s="99"/>
      <c r="B1439" s="100" t="s">
        <v>828</v>
      </c>
      <c r="C1439" s="101" t="s">
        <v>191</v>
      </c>
      <c r="D1439" s="102" t="e">
        <f>SUMIFS(#REF!,#REF!,$B1439,#REF!,$C1439,#REF!,$D$2)</f>
        <v>#REF!</v>
      </c>
      <c r="E1439" s="102" t="e">
        <f>SUMIFS(#REF!,#REF!,$B1439,#REF!,$C1439,#REF!,$D$2)</f>
        <v>#REF!</v>
      </c>
      <c r="F1439" s="102" t="e">
        <f>SUMIFS(#REF!,#REF!,$B1439,#REF!,$C1439,#REF!,$D$2)</f>
        <v>#REF!</v>
      </c>
      <c r="G1439" s="103" t="e">
        <f>SUMIFS(#REF!,#REF!,$B1439,#REF!,$C1439,#REF!,$G$2)</f>
        <v>#REF!</v>
      </c>
      <c r="H1439" s="103" t="e">
        <f>SUMIFS(#REF!,#REF!,$B1439,#REF!,$C1439,#REF!,$G$2)</f>
        <v>#REF!</v>
      </c>
      <c r="I1439" s="103" t="e">
        <f>SUMIFS(#REF!,#REF!,$B1439,#REF!,$C1439,#REF!,$G$2)</f>
        <v>#REF!</v>
      </c>
      <c r="J1439" s="104" t="e">
        <f>SUMIFS(#REF!,#REF!,$B1439,#REF!,$C1439,#REF!,$J$2)</f>
        <v>#REF!</v>
      </c>
      <c r="K1439" s="104" t="e">
        <f>SUMIFS(#REF!,#REF!,$B1439,#REF!,$C1439,#REF!,$J$2)</f>
        <v>#REF!</v>
      </c>
      <c r="L1439" s="104" t="e">
        <f>SUMIFS(#REF!,#REF!,$B1439,#REF!,$C1439,#REF!,$J$2)</f>
        <v>#REF!</v>
      </c>
      <c r="M1439" s="99"/>
      <c r="N1439" s="99"/>
      <c r="O1439" s="99"/>
      <c r="P1439" s="99"/>
      <c r="Q1439" s="99"/>
      <c r="R1439" s="99"/>
      <c r="S1439" s="99"/>
      <c r="T1439" s="99"/>
      <c r="U1439" s="99"/>
      <c r="V1439" s="99"/>
      <c r="W1439" s="99"/>
      <c r="X1439" s="99"/>
      <c r="Y1439" s="99"/>
      <c r="Z1439" s="99"/>
      <c r="AA1439" s="99"/>
      <c r="AB1439" s="99"/>
      <c r="AC1439" s="99"/>
      <c r="AD1439" s="99"/>
      <c r="AE1439" s="99"/>
      <c r="AF1439" s="99"/>
      <c r="AG1439" s="99"/>
      <c r="AH1439" s="99"/>
      <c r="AI1439" s="99"/>
      <c r="AJ1439" s="99"/>
      <c r="AK1439" s="99"/>
    </row>
    <row r="1440" spans="1:37" ht="37.5" customHeight="1">
      <c r="A1440" s="99"/>
      <c r="B1440" s="100" t="s">
        <v>828</v>
      </c>
      <c r="C1440" s="101" t="s">
        <v>348</v>
      </c>
      <c r="D1440" s="102" t="e">
        <f>SUMIFS(#REF!,#REF!,$B1440,#REF!,$C1440,#REF!,$D$2)</f>
        <v>#REF!</v>
      </c>
      <c r="E1440" s="102" t="e">
        <f>SUMIFS(#REF!,#REF!,$B1440,#REF!,$C1440,#REF!,$D$2)</f>
        <v>#REF!</v>
      </c>
      <c r="F1440" s="102" t="e">
        <f>SUMIFS(#REF!,#REF!,$B1440,#REF!,$C1440,#REF!,$D$2)</f>
        <v>#REF!</v>
      </c>
      <c r="G1440" s="103" t="e">
        <f>SUMIFS(#REF!,#REF!,$B1440,#REF!,$C1440,#REF!,$G$2)</f>
        <v>#REF!</v>
      </c>
      <c r="H1440" s="103" t="e">
        <f>SUMIFS(#REF!,#REF!,$B1440,#REF!,$C1440,#REF!,$G$2)</f>
        <v>#REF!</v>
      </c>
      <c r="I1440" s="103" t="e">
        <f>SUMIFS(#REF!,#REF!,$B1440,#REF!,$C1440,#REF!,$G$2)</f>
        <v>#REF!</v>
      </c>
      <c r="J1440" s="104" t="e">
        <f>SUMIFS(#REF!,#REF!,$B1440,#REF!,$C1440,#REF!,$J$2)</f>
        <v>#REF!</v>
      </c>
      <c r="K1440" s="104" t="e">
        <f>SUMIFS(#REF!,#REF!,$B1440,#REF!,$C1440,#REF!,$J$2)</f>
        <v>#REF!</v>
      </c>
      <c r="L1440" s="104" t="e">
        <f>SUMIFS(#REF!,#REF!,$B1440,#REF!,$C1440,#REF!,$J$2)</f>
        <v>#REF!</v>
      </c>
      <c r="M1440" s="99"/>
      <c r="N1440" s="99"/>
      <c r="O1440" s="99"/>
      <c r="P1440" s="99"/>
      <c r="Q1440" s="99"/>
      <c r="R1440" s="99"/>
      <c r="S1440" s="99"/>
      <c r="T1440" s="99"/>
      <c r="U1440" s="99"/>
      <c r="V1440" s="99"/>
      <c r="W1440" s="99"/>
      <c r="X1440" s="99"/>
      <c r="Y1440" s="99"/>
      <c r="Z1440" s="99"/>
      <c r="AA1440" s="99"/>
      <c r="AB1440" s="99"/>
      <c r="AC1440" s="99"/>
      <c r="AD1440" s="99"/>
      <c r="AE1440" s="99"/>
      <c r="AF1440" s="99"/>
      <c r="AG1440" s="99"/>
      <c r="AH1440" s="99"/>
      <c r="AI1440" s="99"/>
      <c r="AJ1440" s="99"/>
      <c r="AK1440" s="99"/>
    </row>
    <row r="1441" spans="1:37" ht="37.5" customHeight="1">
      <c r="A1441" s="99"/>
      <c r="B1441" s="100" t="s">
        <v>828</v>
      </c>
      <c r="C1441" s="101" t="s">
        <v>182</v>
      </c>
      <c r="D1441" s="102" t="e">
        <f>SUMIFS(#REF!,#REF!,$B1441,#REF!,$C1441,#REF!,$D$2)</f>
        <v>#REF!</v>
      </c>
      <c r="E1441" s="102" t="e">
        <f>SUMIFS(#REF!,#REF!,$B1441,#REF!,$C1441,#REF!,$D$2)</f>
        <v>#REF!</v>
      </c>
      <c r="F1441" s="102" t="e">
        <f>SUMIFS(#REF!,#REF!,$B1441,#REF!,$C1441,#REF!,$D$2)</f>
        <v>#REF!</v>
      </c>
      <c r="G1441" s="103" t="e">
        <f>SUMIFS(#REF!,#REF!,$B1441,#REF!,$C1441,#REF!,$G$2)</f>
        <v>#REF!</v>
      </c>
      <c r="H1441" s="103" t="e">
        <f>SUMIFS(#REF!,#REF!,$B1441,#REF!,$C1441,#REF!,$G$2)</f>
        <v>#REF!</v>
      </c>
      <c r="I1441" s="103" t="e">
        <f>SUMIFS(#REF!,#REF!,$B1441,#REF!,$C1441,#REF!,$G$2)</f>
        <v>#REF!</v>
      </c>
      <c r="J1441" s="104" t="e">
        <f>SUMIFS(#REF!,#REF!,$B1441,#REF!,$C1441,#REF!,$J$2)</f>
        <v>#REF!</v>
      </c>
      <c r="K1441" s="104" t="e">
        <f>SUMIFS(#REF!,#REF!,$B1441,#REF!,$C1441,#REF!,$J$2)</f>
        <v>#REF!</v>
      </c>
      <c r="L1441" s="104" t="e">
        <f>SUMIFS(#REF!,#REF!,$B1441,#REF!,$C1441,#REF!,$J$2)</f>
        <v>#REF!</v>
      </c>
      <c r="M1441" s="99"/>
      <c r="N1441" s="99"/>
      <c r="O1441" s="99"/>
      <c r="P1441" s="99"/>
      <c r="Q1441" s="99"/>
      <c r="R1441" s="99"/>
      <c r="S1441" s="99"/>
      <c r="T1441" s="99"/>
      <c r="U1441" s="99"/>
      <c r="V1441" s="99"/>
      <c r="W1441" s="99"/>
      <c r="X1441" s="99"/>
      <c r="Y1441" s="99"/>
      <c r="Z1441" s="99"/>
      <c r="AA1441" s="99"/>
      <c r="AB1441" s="99"/>
      <c r="AC1441" s="99"/>
      <c r="AD1441" s="99"/>
      <c r="AE1441" s="99"/>
      <c r="AF1441" s="99"/>
      <c r="AG1441" s="99"/>
      <c r="AH1441" s="99"/>
      <c r="AI1441" s="99"/>
      <c r="AJ1441" s="99"/>
      <c r="AK1441" s="99"/>
    </row>
    <row r="1442" spans="1:37" ht="37.5" customHeight="1">
      <c r="A1442" s="99"/>
      <c r="B1442" s="100" t="s">
        <v>828</v>
      </c>
      <c r="C1442" s="101" t="s">
        <v>170</v>
      </c>
      <c r="D1442" s="102" t="e">
        <f>SUMIFS(#REF!,#REF!,$B1442,#REF!,$C1442,#REF!,$D$2)</f>
        <v>#REF!</v>
      </c>
      <c r="E1442" s="102" t="e">
        <f>SUMIFS(#REF!,#REF!,$B1442,#REF!,$C1442,#REF!,$D$2)</f>
        <v>#REF!</v>
      </c>
      <c r="F1442" s="102" t="e">
        <f>SUMIFS(#REF!,#REF!,$B1442,#REF!,$C1442,#REF!,$D$2)</f>
        <v>#REF!</v>
      </c>
      <c r="G1442" s="103" t="e">
        <f>SUMIFS(#REF!,#REF!,$B1442,#REF!,$C1442,#REF!,$G$2)</f>
        <v>#REF!</v>
      </c>
      <c r="H1442" s="103" t="e">
        <f>SUMIFS(#REF!,#REF!,$B1442,#REF!,$C1442,#REF!,$G$2)</f>
        <v>#REF!</v>
      </c>
      <c r="I1442" s="103" t="e">
        <f>SUMIFS(#REF!,#REF!,$B1442,#REF!,$C1442,#REF!,$G$2)</f>
        <v>#REF!</v>
      </c>
      <c r="J1442" s="104" t="e">
        <f>SUMIFS(#REF!,#REF!,$B1442,#REF!,$C1442,#REF!,$J$2)</f>
        <v>#REF!</v>
      </c>
      <c r="K1442" s="104" t="e">
        <f>SUMIFS(#REF!,#REF!,$B1442,#REF!,$C1442,#REF!,$J$2)</f>
        <v>#REF!</v>
      </c>
      <c r="L1442" s="104" t="e">
        <f>SUMIFS(#REF!,#REF!,$B1442,#REF!,$C1442,#REF!,$J$2)</f>
        <v>#REF!</v>
      </c>
      <c r="M1442" s="99"/>
      <c r="N1442" s="99"/>
      <c r="O1442" s="99"/>
      <c r="P1442" s="99"/>
      <c r="Q1442" s="99"/>
      <c r="R1442" s="99"/>
      <c r="S1442" s="99"/>
      <c r="T1442" s="99"/>
      <c r="U1442" s="99"/>
      <c r="V1442" s="99"/>
      <c r="W1442" s="99"/>
      <c r="X1442" s="99"/>
      <c r="Y1442" s="99"/>
      <c r="Z1442" s="99"/>
      <c r="AA1442" s="99"/>
      <c r="AB1442" s="99"/>
      <c r="AC1442" s="99"/>
      <c r="AD1442" s="99"/>
      <c r="AE1442" s="99"/>
      <c r="AF1442" s="99"/>
      <c r="AG1442" s="99"/>
      <c r="AH1442" s="99"/>
      <c r="AI1442" s="99"/>
      <c r="AJ1442" s="99"/>
      <c r="AK1442" s="99"/>
    </row>
    <row r="1443" spans="1:37" ht="37.5" customHeight="1">
      <c r="A1443" s="99"/>
      <c r="B1443" s="100" t="s">
        <v>828</v>
      </c>
      <c r="C1443" s="101" t="s">
        <v>188</v>
      </c>
      <c r="D1443" s="102" t="e">
        <f>SUMIFS(#REF!,#REF!,$B1443,#REF!,$C1443,#REF!,$D$2)</f>
        <v>#REF!</v>
      </c>
      <c r="E1443" s="102" t="e">
        <f>SUMIFS(#REF!,#REF!,$B1443,#REF!,$C1443,#REF!,$D$2)</f>
        <v>#REF!</v>
      </c>
      <c r="F1443" s="102" t="e">
        <f>SUMIFS(#REF!,#REF!,$B1443,#REF!,$C1443,#REF!,$D$2)</f>
        <v>#REF!</v>
      </c>
      <c r="G1443" s="103" t="e">
        <f>SUMIFS(#REF!,#REF!,$B1443,#REF!,$C1443,#REF!,$G$2)</f>
        <v>#REF!</v>
      </c>
      <c r="H1443" s="103" t="e">
        <f>SUMIFS(#REF!,#REF!,$B1443,#REF!,$C1443,#REF!,$G$2)</f>
        <v>#REF!</v>
      </c>
      <c r="I1443" s="103" t="e">
        <f>SUMIFS(#REF!,#REF!,$B1443,#REF!,$C1443,#REF!,$G$2)</f>
        <v>#REF!</v>
      </c>
      <c r="J1443" s="104" t="e">
        <f>SUMIFS(#REF!,#REF!,$B1443,#REF!,$C1443,#REF!,$J$2)</f>
        <v>#REF!</v>
      </c>
      <c r="K1443" s="104" t="e">
        <f>SUMIFS(#REF!,#REF!,$B1443,#REF!,$C1443,#REF!,$J$2)</f>
        <v>#REF!</v>
      </c>
      <c r="L1443" s="104" t="e">
        <f>SUMIFS(#REF!,#REF!,$B1443,#REF!,$C1443,#REF!,$J$2)</f>
        <v>#REF!</v>
      </c>
      <c r="M1443" s="99"/>
      <c r="N1443" s="99"/>
      <c r="O1443" s="99"/>
      <c r="P1443" s="99"/>
      <c r="Q1443" s="99"/>
      <c r="R1443" s="99"/>
      <c r="S1443" s="99"/>
      <c r="T1443" s="99"/>
      <c r="U1443" s="99"/>
      <c r="V1443" s="99"/>
      <c r="W1443" s="99"/>
      <c r="X1443" s="99"/>
      <c r="Y1443" s="99"/>
      <c r="Z1443" s="99"/>
      <c r="AA1443" s="99"/>
      <c r="AB1443" s="99"/>
      <c r="AC1443" s="99"/>
      <c r="AD1443" s="99"/>
      <c r="AE1443" s="99"/>
      <c r="AF1443" s="99"/>
      <c r="AG1443" s="99"/>
      <c r="AH1443" s="99"/>
      <c r="AI1443" s="99"/>
      <c r="AJ1443" s="99"/>
      <c r="AK1443" s="99"/>
    </row>
    <row r="1444" spans="1:37" ht="37.5" customHeight="1">
      <c r="A1444" s="99"/>
      <c r="B1444" s="100" t="s">
        <v>828</v>
      </c>
      <c r="C1444" s="101" t="s">
        <v>176</v>
      </c>
      <c r="D1444" s="102" t="e">
        <f>SUMIFS(#REF!,#REF!,$B1444,#REF!,$C1444,#REF!,$D$2)</f>
        <v>#REF!</v>
      </c>
      <c r="E1444" s="102" t="e">
        <f>SUMIFS(#REF!,#REF!,$B1444,#REF!,$C1444,#REF!,$D$2)</f>
        <v>#REF!</v>
      </c>
      <c r="F1444" s="102" t="e">
        <f>SUMIFS(#REF!,#REF!,$B1444,#REF!,$C1444,#REF!,$D$2)</f>
        <v>#REF!</v>
      </c>
      <c r="G1444" s="103" t="e">
        <f>SUMIFS(#REF!,#REF!,$B1444,#REF!,$C1444,#REF!,$G$2)</f>
        <v>#REF!</v>
      </c>
      <c r="H1444" s="103" t="e">
        <f>SUMIFS(#REF!,#REF!,$B1444,#REF!,$C1444,#REF!,$G$2)</f>
        <v>#REF!</v>
      </c>
      <c r="I1444" s="103" t="e">
        <f>SUMIFS(#REF!,#REF!,$B1444,#REF!,$C1444,#REF!,$G$2)</f>
        <v>#REF!</v>
      </c>
      <c r="J1444" s="104" t="e">
        <f>SUMIFS(#REF!,#REF!,$B1444,#REF!,$C1444,#REF!,$J$2)</f>
        <v>#REF!</v>
      </c>
      <c r="K1444" s="104" t="e">
        <f>SUMIFS(#REF!,#REF!,$B1444,#REF!,$C1444,#REF!,$J$2)</f>
        <v>#REF!</v>
      </c>
      <c r="L1444" s="104" t="e">
        <f>SUMIFS(#REF!,#REF!,$B1444,#REF!,$C1444,#REF!,$J$2)</f>
        <v>#REF!</v>
      </c>
      <c r="M1444" s="99"/>
      <c r="N1444" s="99"/>
      <c r="O1444" s="99"/>
      <c r="P1444" s="99"/>
      <c r="Q1444" s="99"/>
      <c r="R1444" s="99"/>
      <c r="S1444" s="99"/>
      <c r="T1444" s="99"/>
      <c r="U1444" s="99"/>
      <c r="V1444" s="99"/>
      <c r="W1444" s="99"/>
      <c r="X1444" s="99"/>
      <c r="Y1444" s="99"/>
      <c r="Z1444" s="99"/>
      <c r="AA1444" s="99"/>
      <c r="AB1444" s="99"/>
      <c r="AC1444" s="99"/>
      <c r="AD1444" s="99"/>
      <c r="AE1444" s="99"/>
      <c r="AF1444" s="99"/>
      <c r="AG1444" s="99"/>
      <c r="AH1444" s="99"/>
      <c r="AI1444" s="99"/>
      <c r="AJ1444" s="99"/>
      <c r="AK1444" s="99"/>
    </row>
    <row r="1445" spans="1:37" ht="37.5" customHeight="1">
      <c r="A1445" s="99"/>
      <c r="B1445" s="100" t="s">
        <v>828</v>
      </c>
      <c r="C1445" s="101" t="s">
        <v>194</v>
      </c>
      <c r="D1445" s="102" t="e">
        <f>SUMIFS(#REF!,#REF!,$B1445,#REF!,$C1445,#REF!,$D$2)</f>
        <v>#REF!</v>
      </c>
      <c r="E1445" s="102" t="e">
        <f>SUMIFS(#REF!,#REF!,$B1445,#REF!,$C1445,#REF!,$D$2)</f>
        <v>#REF!</v>
      </c>
      <c r="F1445" s="102" t="e">
        <f>SUMIFS(#REF!,#REF!,$B1445,#REF!,$C1445,#REF!,$D$2)</f>
        <v>#REF!</v>
      </c>
      <c r="G1445" s="103" t="e">
        <f>SUMIFS(#REF!,#REF!,$B1445,#REF!,$C1445,#REF!,$G$2)</f>
        <v>#REF!</v>
      </c>
      <c r="H1445" s="103" t="e">
        <f>SUMIFS(#REF!,#REF!,$B1445,#REF!,$C1445,#REF!,$G$2)</f>
        <v>#REF!</v>
      </c>
      <c r="I1445" s="103" t="e">
        <f>SUMIFS(#REF!,#REF!,$B1445,#REF!,$C1445,#REF!,$G$2)</f>
        <v>#REF!</v>
      </c>
      <c r="J1445" s="104" t="e">
        <f>SUMIFS(#REF!,#REF!,$B1445,#REF!,$C1445,#REF!,$J$2)</f>
        <v>#REF!</v>
      </c>
      <c r="K1445" s="104" t="e">
        <f>SUMIFS(#REF!,#REF!,$B1445,#REF!,$C1445,#REF!,$J$2)</f>
        <v>#REF!</v>
      </c>
      <c r="L1445" s="104" t="e">
        <f>SUMIFS(#REF!,#REF!,$B1445,#REF!,$C1445,#REF!,$J$2)</f>
        <v>#REF!</v>
      </c>
      <c r="M1445" s="97"/>
      <c r="N1445" s="97"/>
      <c r="O1445" s="97"/>
      <c r="P1445" s="97"/>
      <c r="Q1445" s="97"/>
      <c r="R1445" s="97"/>
      <c r="S1445" s="97"/>
      <c r="T1445" s="97"/>
      <c r="U1445" s="97"/>
      <c r="V1445" s="97"/>
      <c r="W1445" s="97"/>
      <c r="X1445" s="97"/>
      <c r="Y1445" s="97"/>
      <c r="Z1445" s="97"/>
      <c r="AA1445" s="97"/>
      <c r="AB1445" s="97"/>
      <c r="AC1445" s="97"/>
      <c r="AD1445" s="97"/>
      <c r="AE1445" s="97"/>
      <c r="AF1445" s="97"/>
      <c r="AG1445" s="97"/>
      <c r="AH1445" s="97"/>
      <c r="AI1445" s="97"/>
      <c r="AJ1445" s="97"/>
      <c r="AK1445" s="97"/>
    </row>
    <row r="1446" spans="1:37" ht="18.75" customHeight="1">
      <c r="A1446" s="94"/>
      <c r="B1446" s="95" t="s">
        <v>712</v>
      </c>
      <c r="C1446" s="94"/>
      <c r="D1446" s="96" t="e">
        <f t="shared" ref="D1446:L1446" si="132">SUM(D1447:D1456)</f>
        <v>#REF!</v>
      </c>
      <c r="E1446" s="96" t="e">
        <f t="shared" si="132"/>
        <v>#REF!</v>
      </c>
      <c r="F1446" s="96" t="e">
        <f t="shared" si="132"/>
        <v>#REF!</v>
      </c>
      <c r="G1446" s="96" t="e">
        <f t="shared" si="132"/>
        <v>#REF!</v>
      </c>
      <c r="H1446" s="96" t="e">
        <f t="shared" si="132"/>
        <v>#REF!</v>
      </c>
      <c r="I1446" s="96" t="e">
        <f t="shared" si="132"/>
        <v>#REF!</v>
      </c>
      <c r="J1446" s="96" t="e">
        <f t="shared" si="132"/>
        <v>#REF!</v>
      </c>
      <c r="K1446" s="96" t="e">
        <f t="shared" si="132"/>
        <v>#REF!</v>
      </c>
      <c r="L1446" s="96" t="e">
        <f t="shared" si="132"/>
        <v>#REF!</v>
      </c>
      <c r="M1446" s="99"/>
      <c r="N1446" s="99"/>
      <c r="O1446" s="99"/>
      <c r="P1446" s="99"/>
      <c r="Q1446" s="99"/>
      <c r="R1446" s="99"/>
      <c r="S1446" s="99"/>
      <c r="T1446" s="99"/>
      <c r="U1446" s="99"/>
      <c r="V1446" s="99"/>
      <c r="W1446" s="99"/>
      <c r="X1446" s="99"/>
      <c r="Y1446" s="99"/>
      <c r="Z1446" s="99"/>
      <c r="AA1446" s="99"/>
      <c r="AB1446" s="99"/>
      <c r="AC1446" s="99"/>
      <c r="AD1446" s="99"/>
      <c r="AE1446" s="99"/>
      <c r="AF1446" s="99"/>
      <c r="AG1446" s="99"/>
      <c r="AH1446" s="99"/>
      <c r="AI1446" s="99"/>
      <c r="AJ1446" s="99"/>
      <c r="AK1446" s="99"/>
    </row>
    <row r="1447" spans="1:37" ht="37.5" customHeight="1">
      <c r="A1447" s="99">
        <f>A1436+1</f>
        <v>132</v>
      </c>
      <c r="B1447" s="100" t="s">
        <v>829</v>
      </c>
      <c r="C1447" s="101" t="s">
        <v>372</v>
      </c>
      <c r="D1447" s="102" t="e">
        <f>SUMIFS(#REF!,#REF!,$B1447,#REF!,$C1447,#REF!,$D$2)</f>
        <v>#REF!</v>
      </c>
      <c r="E1447" s="102" t="e">
        <f>SUMIFS(#REF!,#REF!,$B1447,#REF!,$C1447,#REF!,$D$2)</f>
        <v>#REF!</v>
      </c>
      <c r="F1447" s="102" t="e">
        <f>SUMIFS(#REF!,#REF!,$B1447,#REF!,$C1447,#REF!,$D$2)</f>
        <v>#REF!</v>
      </c>
      <c r="G1447" s="103" t="e">
        <f>SUMIFS(#REF!,#REF!,$B1447,#REF!,$C1447,#REF!,$G$2)</f>
        <v>#REF!</v>
      </c>
      <c r="H1447" s="103" t="e">
        <f>SUMIFS(#REF!,#REF!,$B1447,#REF!,$C1447,#REF!,$G$2)</f>
        <v>#REF!</v>
      </c>
      <c r="I1447" s="103" t="e">
        <f>SUMIFS(#REF!,#REF!,$B1447,#REF!,$C1447,#REF!,$G$2)</f>
        <v>#REF!</v>
      </c>
      <c r="J1447" s="104" t="e">
        <f>SUMIFS(#REF!,#REF!,$B1447,#REF!,$C1447,#REF!,$J$2)</f>
        <v>#REF!</v>
      </c>
      <c r="K1447" s="104" t="e">
        <f>SUMIFS(#REF!,#REF!,$B1447,#REF!,$C1447,#REF!,$J$2)</f>
        <v>#REF!</v>
      </c>
      <c r="L1447" s="104" t="e">
        <f>SUMIFS(#REF!,#REF!,$B1447,#REF!,$C1447,#REF!,$J$2)</f>
        <v>#REF!</v>
      </c>
      <c r="M1447" s="99"/>
      <c r="N1447" s="99"/>
      <c r="O1447" s="99"/>
      <c r="P1447" s="99"/>
      <c r="Q1447" s="99"/>
      <c r="R1447" s="99"/>
      <c r="S1447" s="99"/>
      <c r="T1447" s="99"/>
      <c r="U1447" s="99"/>
      <c r="V1447" s="99"/>
      <c r="W1447" s="99"/>
      <c r="X1447" s="99"/>
      <c r="Y1447" s="99"/>
      <c r="Z1447" s="99"/>
      <c r="AA1447" s="99"/>
      <c r="AB1447" s="99"/>
      <c r="AC1447" s="99"/>
      <c r="AD1447" s="99"/>
      <c r="AE1447" s="99"/>
      <c r="AF1447" s="99"/>
      <c r="AG1447" s="99"/>
      <c r="AH1447" s="99"/>
      <c r="AI1447" s="99"/>
      <c r="AJ1447" s="99"/>
      <c r="AK1447" s="99"/>
    </row>
    <row r="1448" spans="1:37" ht="37.5" customHeight="1">
      <c r="A1448" s="99"/>
      <c r="B1448" s="100" t="s">
        <v>829</v>
      </c>
      <c r="C1448" s="101" t="s">
        <v>456</v>
      </c>
      <c r="D1448" s="102" t="e">
        <f>SUMIFS(#REF!,#REF!,$B1448,#REF!,$C1448,#REF!,$D$2)</f>
        <v>#REF!</v>
      </c>
      <c r="E1448" s="102" t="e">
        <f>SUMIFS(#REF!,#REF!,$B1448,#REF!,$C1448,#REF!,$D$2)</f>
        <v>#REF!</v>
      </c>
      <c r="F1448" s="102" t="e">
        <f>SUMIFS(#REF!,#REF!,$B1448,#REF!,$C1448,#REF!,$D$2)</f>
        <v>#REF!</v>
      </c>
      <c r="G1448" s="103" t="e">
        <f>SUMIFS(#REF!,#REF!,$B1448,#REF!,$C1448,#REF!,$G$2)</f>
        <v>#REF!</v>
      </c>
      <c r="H1448" s="103" t="e">
        <f>SUMIFS(#REF!,#REF!,$B1448,#REF!,$C1448,#REF!,$G$2)</f>
        <v>#REF!</v>
      </c>
      <c r="I1448" s="103" t="e">
        <f>SUMIFS(#REF!,#REF!,$B1448,#REF!,$C1448,#REF!,$G$2)</f>
        <v>#REF!</v>
      </c>
      <c r="J1448" s="104" t="e">
        <f>SUMIFS(#REF!,#REF!,$B1448,#REF!,$C1448,#REF!,$J$2)</f>
        <v>#REF!</v>
      </c>
      <c r="K1448" s="104" t="e">
        <f>SUMIFS(#REF!,#REF!,$B1448,#REF!,$C1448,#REF!,$J$2)</f>
        <v>#REF!</v>
      </c>
      <c r="L1448" s="104" t="e">
        <f>SUMIFS(#REF!,#REF!,$B1448,#REF!,$C1448,#REF!,$J$2)</f>
        <v>#REF!</v>
      </c>
      <c r="M1448" s="99"/>
      <c r="N1448" s="99"/>
      <c r="O1448" s="99"/>
      <c r="P1448" s="99"/>
      <c r="Q1448" s="99"/>
      <c r="R1448" s="99"/>
      <c r="S1448" s="99"/>
      <c r="T1448" s="99"/>
      <c r="U1448" s="99"/>
      <c r="V1448" s="99"/>
      <c r="W1448" s="99"/>
      <c r="X1448" s="99"/>
      <c r="Y1448" s="99"/>
      <c r="Z1448" s="99"/>
      <c r="AA1448" s="99"/>
      <c r="AB1448" s="99"/>
      <c r="AC1448" s="99"/>
      <c r="AD1448" s="99"/>
      <c r="AE1448" s="99"/>
      <c r="AF1448" s="99"/>
      <c r="AG1448" s="99"/>
      <c r="AH1448" s="99"/>
      <c r="AI1448" s="99"/>
      <c r="AJ1448" s="99"/>
      <c r="AK1448" s="99"/>
    </row>
    <row r="1449" spans="1:37" ht="37.5" customHeight="1">
      <c r="A1449" s="99"/>
      <c r="B1449" s="100" t="s">
        <v>829</v>
      </c>
      <c r="C1449" s="101" t="s">
        <v>465</v>
      </c>
      <c r="D1449" s="102" t="e">
        <f>SUMIFS(#REF!,#REF!,$B1449,#REF!,$C1449,#REF!,$D$2)</f>
        <v>#REF!</v>
      </c>
      <c r="E1449" s="102" t="e">
        <f>SUMIFS(#REF!,#REF!,$B1449,#REF!,$C1449,#REF!,$D$2)</f>
        <v>#REF!</v>
      </c>
      <c r="F1449" s="102" t="e">
        <f>SUMIFS(#REF!,#REF!,$B1449,#REF!,$C1449,#REF!,$D$2)</f>
        <v>#REF!</v>
      </c>
      <c r="G1449" s="103" t="e">
        <f>SUMIFS(#REF!,#REF!,$B1449,#REF!,$C1449,#REF!,$G$2)</f>
        <v>#REF!</v>
      </c>
      <c r="H1449" s="103" t="e">
        <f>SUMIFS(#REF!,#REF!,$B1449,#REF!,$C1449,#REF!,$G$2)</f>
        <v>#REF!</v>
      </c>
      <c r="I1449" s="103" t="e">
        <f>SUMIFS(#REF!,#REF!,$B1449,#REF!,$C1449,#REF!,$G$2)</f>
        <v>#REF!</v>
      </c>
      <c r="J1449" s="104" t="e">
        <f>SUMIFS(#REF!,#REF!,$B1449,#REF!,$C1449,#REF!,$J$2)</f>
        <v>#REF!</v>
      </c>
      <c r="K1449" s="104" t="e">
        <f>SUMIFS(#REF!,#REF!,$B1449,#REF!,$C1449,#REF!,$J$2)</f>
        <v>#REF!</v>
      </c>
      <c r="L1449" s="104" t="e">
        <f>SUMIFS(#REF!,#REF!,$B1449,#REF!,$C1449,#REF!,$J$2)</f>
        <v>#REF!</v>
      </c>
      <c r="M1449" s="99"/>
      <c r="N1449" s="99"/>
      <c r="O1449" s="99"/>
      <c r="P1449" s="99"/>
      <c r="Q1449" s="99"/>
      <c r="R1449" s="99"/>
      <c r="S1449" s="99"/>
      <c r="T1449" s="99"/>
      <c r="U1449" s="99"/>
      <c r="V1449" s="99"/>
      <c r="W1449" s="99"/>
      <c r="X1449" s="99"/>
      <c r="Y1449" s="99"/>
      <c r="Z1449" s="99"/>
      <c r="AA1449" s="99"/>
      <c r="AB1449" s="99"/>
      <c r="AC1449" s="99"/>
      <c r="AD1449" s="99"/>
      <c r="AE1449" s="99"/>
      <c r="AF1449" s="99"/>
      <c r="AG1449" s="99"/>
      <c r="AH1449" s="99"/>
      <c r="AI1449" s="99"/>
      <c r="AJ1449" s="99"/>
      <c r="AK1449" s="99"/>
    </row>
    <row r="1450" spans="1:37" ht="37.5" customHeight="1">
      <c r="A1450" s="99"/>
      <c r="B1450" s="100" t="s">
        <v>829</v>
      </c>
      <c r="C1450" s="101" t="s">
        <v>191</v>
      </c>
      <c r="D1450" s="102" t="e">
        <f>SUMIFS(#REF!,#REF!,$B1450,#REF!,$C1450,#REF!,$D$2)</f>
        <v>#REF!</v>
      </c>
      <c r="E1450" s="102" t="e">
        <f>SUMIFS(#REF!,#REF!,$B1450,#REF!,$C1450,#REF!,$D$2)</f>
        <v>#REF!</v>
      </c>
      <c r="F1450" s="102" t="e">
        <f>SUMIFS(#REF!,#REF!,$B1450,#REF!,$C1450,#REF!,$D$2)</f>
        <v>#REF!</v>
      </c>
      <c r="G1450" s="103" t="e">
        <f>SUMIFS(#REF!,#REF!,$B1450,#REF!,$C1450,#REF!,$G$2)</f>
        <v>#REF!</v>
      </c>
      <c r="H1450" s="103" t="e">
        <f>SUMIFS(#REF!,#REF!,$B1450,#REF!,$C1450,#REF!,$G$2)</f>
        <v>#REF!</v>
      </c>
      <c r="I1450" s="103" t="e">
        <f>SUMIFS(#REF!,#REF!,$B1450,#REF!,$C1450,#REF!,$G$2)</f>
        <v>#REF!</v>
      </c>
      <c r="J1450" s="104" t="e">
        <f>SUMIFS(#REF!,#REF!,$B1450,#REF!,$C1450,#REF!,$J$2)</f>
        <v>#REF!</v>
      </c>
      <c r="K1450" s="104" t="e">
        <f>SUMIFS(#REF!,#REF!,$B1450,#REF!,$C1450,#REF!,$J$2)</f>
        <v>#REF!</v>
      </c>
      <c r="L1450" s="104" t="e">
        <f>SUMIFS(#REF!,#REF!,$B1450,#REF!,$C1450,#REF!,$J$2)</f>
        <v>#REF!</v>
      </c>
      <c r="M1450" s="99"/>
      <c r="N1450" s="99"/>
      <c r="O1450" s="99"/>
      <c r="P1450" s="99"/>
      <c r="Q1450" s="99"/>
      <c r="R1450" s="99"/>
      <c r="S1450" s="99"/>
      <c r="T1450" s="99"/>
      <c r="U1450" s="99"/>
      <c r="V1450" s="99"/>
      <c r="W1450" s="99"/>
      <c r="X1450" s="99"/>
      <c r="Y1450" s="99"/>
      <c r="Z1450" s="99"/>
      <c r="AA1450" s="99"/>
      <c r="AB1450" s="99"/>
      <c r="AC1450" s="99"/>
      <c r="AD1450" s="99"/>
      <c r="AE1450" s="99"/>
      <c r="AF1450" s="99"/>
      <c r="AG1450" s="99"/>
      <c r="AH1450" s="99"/>
      <c r="AI1450" s="99"/>
      <c r="AJ1450" s="99"/>
      <c r="AK1450" s="99"/>
    </row>
    <row r="1451" spans="1:37" ht="37.5" customHeight="1">
      <c r="A1451" s="99"/>
      <c r="B1451" s="100" t="s">
        <v>829</v>
      </c>
      <c r="C1451" s="101" t="s">
        <v>348</v>
      </c>
      <c r="D1451" s="102" t="e">
        <f>SUMIFS(#REF!,#REF!,$B1451,#REF!,$C1451,#REF!,$D$2)</f>
        <v>#REF!</v>
      </c>
      <c r="E1451" s="102" t="e">
        <f>SUMIFS(#REF!,#REF!,$B1451,#REF!,$C1451,#REF!,$D$2)</f>
        <v>#REF!</v>
      </c>
      <c r="F1451" s="102" t="e">
        <f>SUMIFS(#REF!,#REF!,$B1451,#REF!,$C1451,#REF!,$D$2)</f>
        <v>#REF!</v>
      </c>
      <c r="G1451" s="103" t="e">
        <f>SUMIFS(#REF!,#REF!,$B1451,#REF!,$C1451,#REF!,$G$2)</f>
        <v>#REF!</v>
      </c>
      <c r="H1451" s="103" t="e">
        <f>SUMIFS(#REF!,#REF!,$B1451,#REF!,$C1451,#REF!,$G$2)</f>
        <v>#REF!</v>
      </c>
      <c r="I1451" s="103" t="e">
        <f>SUMIFS(#REF!,#REF!,$B1451,#REF!,$C1451,#REF!,$G$2)</f>
        <v>#REF!</v>
      </c>
      <c r="J1451" s="104" t="e">
        <f>SUMIFS(#REF!,#REF!,$B1451,#REF!,$C1451,#REF!,$J$2)</f>
        <v>#REF!</v>
      </c>
      <c r="K1451" s="104" t="e">
        <f>SUMIFS(#REF!,#REF!,$B1451,#REF!,$C1451,#REF!,$J$2)</f>
        <v>#REF!</v>
      </c>
      <c r="L1451" s="104" t="e">
        <f>SUMIFS(#REF!,#REF!,$B1451,#REF!,$C1451,#REF!,$J$2)</f>
        <v>#REF!</v>
      </c>
      <c r="M1451" s="99"/>
      <c r="N1451" s="99"/>
      <c r="O1451" s="99"/>
      <c r="P1451" s="99"/>
      <c r="Q1451" s="99"/>
      <c r="R1451" s="99"/>
      <c r="S1451" s="99"/>
      <c r="T1451" s="99"/>
      <c r="U1451" s="99"/>
      <c r="V1451" s="99"/>
      <c r="W1451" s="99"/>
      <c r="X1451" s="99"/>
      <c r="Y1451" s="99"/>
      <c r="Z1451" s="99"/>
      <c r="AA1451" s="99"/>
      <c r="AB1451" s="99"/>
      <c r="AC1451" s="99"/>
      <c r="AD1451" s="99"/>
      <c r="AE1451" s="99"/>
      <c r="AF1451" s="99"/>
      <c r="AG1451" s="99"/>
      <c r="AH1451" s="99"/>
      <c r="AI1451" s="99"/>
      <c r="AJ1451" s="99"/>
      <c r="AK1451" s="99"/>
    </row>
    <row r="1452" spans="1:37" ht="37.5" customHeight="1">
      <c r="A1452" s="99"/>
      <c r="B1452" s="100" t="s">
        <v>829</v>
      </c>
      <c r="C1452" s="101" t="s">
        <v>182</v>
      </c>
      <c r="D1452" s="102" t="e">
        <f>SUMIFS(#REF!,#REF!,$B1452,#REF!,$C1452,#REF!,$D$2)</f>
        <v>#REF!</v>
      </c>
      <c r="E1452" s="102" t="e">
        <f>SUMIFS(#REF!,#REF!,$B1452,#REF!,$C1452,#REF!,$D$2)</f>
        <v>#REF!</v>
      </c>
      <c r="F1452" s="102" t="e">
        <f>SUMIFS(#REF!,#REF!,$B1452,#REF!,$C1452,#REF!,$D$2)</f>
        <v>#REF!</v>
      </c>
      <c r="G1452" s="103" t="e">
        <f>SUMIFS(#REF!,#REF!,$B1452,#REF!,$C1452,#REF!,$G$2)</f>
        <v>#REF!</v>
      </c>
      <c r="H1452" s="103" t="e">
        <f>SUMIFS(#REF!,#REF!,$B1452,#REF!,$C1452,#REF!,$G$2)</f>
        <v>#REF!</v>
      </c>
      <c r="I1452" s="103" t="e">
        <f>SUMIFS(#REF!,#REF!,$B1452,#REF!,$C1452,#REF!,$G$2)</f>
        <v>#REF!</v>
      </c>
      <c r="J1452" s="104" t="e">
        <f>SUMIFS(#REF!,#REF!,$B1452,#REF!,$C1452,#REF!,$J$2)</f>
        <v>#REF!</v>
      </c>
      <c r="K1452" s="104" t="e">
        <f>SUMIFS(#REF!,#REF!,$B1452,#REF!,$C1452,#REF!,$J$2)</f>
        <v>#REF!</v>
      </c>
      <c r="L1452" s="104" t="e">
        <f>SUMIFS(#REF!,#REF!,$B1452,#REF!,$C1452,#REF!,$J$2)</f>
        <v>#REF!</v>
      </c>
      <c r="M1452" s="99"/>
      <c r="N1452" s="99"/>
      <c r="O1452" s="99"/>
      <c r="P1452" s="99"/>
      <c r="Q1452" s="99"/>
      <c r="R1452" s="99"/>
      <c r="S1452" s="99"/>
      <c r="T1452" s="99"/>
      <c r="U1452" s="99"/>
      <c r="V1452" s="99"/>
      <c r="W1452" s="99"/>
      <c r="X1452" s="99"/>
      <c r="Y1452" s="99"/>
      <c r="Z1452" s="99"/>
      <c r="AA1452" s="99"/>
      <c r="AB1452" s="99"/>
      <c r="AC1452" s="99"/>
      <c r="AD1452" s="99"/>
      <c r="AE1452" s="99"/>
      <c r="AF1452" s="99"/>
      <c r="AG1452" s="99"/>
      <c r="AH1452" s="99"/>
      <c r="AI1452" s="99"/>
      <c r="AJ1452" s="99"/>
      <c r="AK1452" s="99"/>
    </row>
    <row r="1453" spans="1:37" ht="37.5" customHeight="1">
      <c r="A1453" s="99"/>
      <c r="B1453" s="100" t="s">
        <v>829</v>
      </c>
      <c r="C1453" s="101" t="s">
        <v>170</v>
      </c>
      <c r="D1453" s="102" t="e">
        <f>SUMIFS(#REF!,#REF!,$B1453,#REF!,$C1453,#REF!,$D$2)</f>
        <v>#REF!</v>
      </c>
      <c r="E1453" s="102" t="e">
        <f>SUMIFS(#REF!,#REF!,$B1453,#REF!,$C1453,#REF!,$D$2)</f>
        <v>#REF!</v>
      </c>
      <c r="F1453" s="102" t="e">
        <f>SUMIFS(#REF!,#REF!,$B1453,#REF!,$C1453,#REF!,$D$2)</f>
        <v>#REF!</v>
      </c>
      <c r="G1453" s="103" t="e">
        <f>SUMIFS(#REF!,#REF!,$B1453,#REF!,$C1453,#REF!,$G$2)</f>
        <v>#REF!</v>
      </c>
      <c r="H1453" s="103" t="e">
        <f>SUMIFS(#REF!,#REF!,$B1453,#REF!,$C1453,#REF!,$G$2)</f>
        <v>#REF!</v>
      </c>
      <c r="I1453" s="103" t="e">
        <f>SUMIFS(#REF!,#REF!,$B1453,#REF!,$C1453,#REF!,$G$2)</f>
        <v>#REF!</v>
      </c>
      <c r="J1453" s="104" t="e">
        <f>SUMIFS(#REF!,#REF!,$B1453,#REF!,$C1453,#REF!,$J$2)</f>
        <v>#REF!</v>
      </c>
      <c r="K1453" s="104" t="e">
        <f>SUMIFS(#REF!,#REF!,$B1453,#REF!,$C1453,#REF!,$J$2)</f>
        <v>#REF!</v>
      </c>
      <c r="L1453" s="104" t="e">
        <f>SUMIFS(#REF!,#REF!,$B1453,#REF!,$C1453,#REF!,$J$2)</f>
        <v>#REF!</v>
      </c>
      <c r="M1453" s="99"/>
      <c r="N1453" s="99"/>
      <c r="O1453" s="99"/>
      <c r="P1453" s="99"/>
      <c r="Q1453" s="99"/>
      <c r="R1453" s="99"/>
      <c r="S1453" s="99"/>
      <c r="T1453" s="99"/>
      <c r="U1453" s="99"/>
      <c r="V1453" s="99"/>
      <c r="W1453" s="99"/>
      <c r="X1453" s="99"/>
      <c r="Y1453" s="99"/>
      <c r="Z1453" s="99"/>
      <c r="AA1453" s="99"/>
      <c r="AB1453" s="99"/>
      <c r="AC1453" s="99"/>
      <c r="AD1453" s="99"/>
      <c r="AE1453" s="99"/>
      <c r="AF1453" s="99"/>
      <c r="AG1453" s="99"/>
      <c r="AH1453" s="99"/>
      <c r="AI1453" s="99"/>
      <c r="AJ1453" s="99"/>
      <c r="AK1453" s="99"/>
    </row>
    <row r="1454" spans="1:37" ht="37.5" customHeight="1">
      <c r="A1454" s="99"/>
      <c r="B1454" s="100" t="s">
        <v>829</v>
      </c>
      <c r="C1454" s="101" t="s">
        <v>188</v>
      </c>
      <c r="D1454" s="102" t="e">
        <f>SUMIFS(#REF!,#REF!,$B1454,#REF!,$C1454,#REF!,$D$2)</f>
        <v>#REF!</v>
      </c>
      <c r="E1454" s="102" t="e">
        <f>SUMIFS(#REF!,#REF!,$B1454,#REF!,$C1454,#REF!,$D$2)</f>
        <v>#REF!</v>
      </c>
      <c r="F1454" s="102" t="e">
        <f>SUMIFS(#REF!,#REF!,$B1454,#REF!,$C1454,#REF!,$D$2)</f>
        <v>#REF!</v>
      </c>
      <c r="G1454" s="103" t="e">
        <f>SUMIFS(#REF!,#REF!,$B1454,#REF!,$C1454,#REF!,$G$2)</f>
        <v>#REF!</v>
      </c>
      <c r="H1454" s="103" t="e">
        <f>SUMIFS(#REF!,#REF!,$B1454,#REF!,$C1454,#REF!,$G$2)</f>
        <v>#REF!</v>
      </c>
      <c r="I1454" s="103" t="e">
        <f>SUMIFS(#REF!,#REF!,$B1454,#REF!,$C1454,#REF!,$G$2)</f>
        <v>#REF!</v>
      </c>
      <c r="J1454" s="104" t="e">
        <f>SUMIFS(#REF!,#REF!,$B1454,#REF!,$C1454,#REF!,$J$2)</f>
        <v>#REF!</v>
      </c>
      <c r="K1454" s="104" t="e">
        <f>SUMIFS(#REF!,#REF!,$B1454,#REF!,$C1454,#REF!,$J$2)</f>
        <v>#REF!</v>
      </c>
      <c r="L1454" s="104" t="e">
        <f>SUMIFS(#REF!,#REF!,$B1454,#REF!,$C1454,#REF!,$J$2)</f>
        <v>#REF!</v>
      </c>
      <c r="M1454" s="99"/>
      <c r="N1454" s="99"/>
      <c r="O1454" s="99"/>
      <c r="P1454" s="99"/>
      <c r="Q1454" s="99"/>
      <c r="R1454" s="99"/>
      <c r="S1454" s="99"/>
      <c r="T1454" s="99"/>
      <c r="U1454" s="99"/>
      <c r="V1454" s="99"/>
      <c r="W1454" s="99"/>
      <c r="X1454" s="99"/>
      <c r="Y1454" s="99"/>
      <c r="Z1454" s="99"/>
      <c r="AA1454" s="99"/>
      <c r="AB1454" s="99"/>
      <c r="AC1454" s="99"/>
      <c r="AD1454" s="99"/>
      <c r="AE1454" s="99"/>
      <c r="AF1454" s="99"/>
      <c r="AG1454" s="99"/>
      <c r="AH1454" s="99"/>
      <c r="AI1454" s="99"/>
      <c r="AJ1454" s="99"/>
      <c r="AK1454" s="99"/>
    </row>
    <row r="1455" spans="1:37" ht="37.5" customHeight="1">
      <c r="A1455" s="99"/>
      <c r="B1455" s="100" t="s">
        <v>829</v>
      </c>
      <c r="C1455" s="101" t="s">
        <v>176</v>
      </c>
      <c r="D1455" s="102" t="e">
        <f>SUMIFS(#REF!,#REF!,$B1455,#REF!,$C1455,#REF!,$D$2)</f>
        <v>#REF!</v>
      </c>
      <c r="E1455" s="102" t="e">
        <f>SUMIFS(#REF!,#REF!,$B1455,#REF!,$C1455,#REF!,$D$2)</f>
        <v>#REF!</v>
      </c>
      <c r="F1455" s="102" t="e">
        <f>SUMIFS(#REF!,#REF!,$B1455,#REF!,$C1455,#REF!,$D$2)</f>
        <v>#REF!</v>
      </c>
      <c r="G1455" s="103" t="e">
        <f>SUMIFS(#REF!,#REF!,$B1455,#REF!,$C1455,#REF!,$G$2)</f>
        <v>#REF!</v>
      </c>
      <c r="H1455" s="103" t="e">
        <f>SUMIFS(#REF!,#REF!,$B1455,#REF!,$C1455,#REF!,$G$2)</f>
        <v>#REF!</v>
      </c>
      <c r="I1455" s="103" t="e">
        <f>SUMIFS(#REF!,#REF!,$B1455,#REF!,$C1455,#REF!,$G$2)</f>
        <v>#REF!</v>
      </c>
      <c r="J1455" s="104" t="e">
        <f>SUMIFS(#REF!,#REF!,$B1455,#REF!,$C1455,#REF!,$J$2)</f>
        <v>#REF!</v>
      </c>
      <c r="K1455" s="104" t="e">
        <f>SUMIFS(#REF!,#REF!,$B1455,#REF!,$C1455,#REF!,$J$2)</f>
        <v>#REF!</v>
      </c>
      <c r="L1455" s="104" t="e">
        <f>SUMIFS(#REF!,#REF!,$B1455,#REF!,$C1455,#REF!,$J$2)</f>
        <v>#REF!</v>
      </c>
      <c r="M1455" s="99"/>
      <c r="N1455" s="99"/>
      <c r="O1455" s="99"/>
      <c r="P1455" s="99"/>
      <c r="Q1455" s="99"/>
      <c r="R1455" s="99"/>
      <c r="S1455" s="99"/>
      <c r="T1455" s="99"/>
      <c r="U1455" s="99"/>
      <c r="V1455" s="99"/>
      <c r="W1455" s="99"/>
      <c r="X1455" s="99"/>
      <c r="Y1455" s="99"/>
      <c r="Z1455" s="99"/>
      <c r="AA1455" s="99"/>
      <c r="AB1455" s="99"/>
      <c r="AC1455" s="99"/>
      <c r="AD1455" s="99"/>
      <c r="AE1455" s="99"/>
      <c r="AF1455" s="99"/>
      <c r="AG1455" s="99"/>
      <c r="AH1455" s="99"/>
      <c r="AI1455" s="99"/>
      <c r="AJ1455" s="99"/>
      <c r="AK1455" s="99"/>
    </row>
    <row r="1456" spans="1:37" ht="37.5" customHeight="1">
      <c r="A1456" s="99"/>
      <c r="B1456" s="100" t="s">
        <v>829</v>
      </c>
      <c r="C1456" s="101" t="s">
        <v>194</v>
      </c>
      <c r="D1456" s="102" t="e">
        <f>SUMIFS(#REF!,#REF!,$B1456,#REF!,$C1456,#REF!,$D$2)</f>
        <v>#REF!</v>
      </c>
      <c r="E1456" s="102" t="e">
        <f>SUMIFS(#REF!,#REF!,$B1456,#REF!,$C1456,#REF!,$D$2)</f>
        <v>#REF!</v>
      </c>
      <c r="F1456" s="102" t="e">
        <f>SUMIFS(#REF!,#REF!,$B1456,#REF!,$C1456,#REF!,$D$2)</f>
        <v>#REF!</v>
      </c>
      <c r="G1456" s="103" t="e">
        <f>SUMIFS(#REF!,#REF!,$B1456,#REF!,$C1456,#REF!,$G$2)</f>
        <v>#REF!</v>
      </c>
      <c r="H1456" s="103" t="e">
        <f>SUMIFS(#REF!,#REF!,$B1456,#REF!,$C1456,#REF!,$G$2)</f>
        <v>#REF!</v>
      </c>
      <c r="I1456" s="103" t="e">
        <f>SUMIFS(#REF!,#REF!,$B1456,#REF!,$C1456,#REF!,$G$2)</f>
        <v>#REF!</v>
      </c>
      <c r="J1456" s="104" t="e">
        <f>SUMIFS(#REF!,#REF!,$B1456,#REF!,$C1456,#REF!,$J$2)</f>
        <v>#REF!</v>
      </c>
      <c r="K1456" s="104" t="e">
        <f>SUMIFS(#REF!,#REF!,$B1456,#REF!,$C1456,#REF!,$J$2)</f>
        <v>#REF!</v>
      </c>
      <c r="L1456" s="104" t="e">
        <f>SUMIFS(#REF!,#REF!,$B1456,#REF!,$C1456,#REF!,$J$2)</f>
        <v>#REF!</v>
      </c>
      <c r="M1456" s="97"/>
      <c r="N1456" s="97"/>
      <c r="O1456" s="97"/>
      <c r="P1456" s="97"/>
      <c r="Q1456" s="97"/>
      <c r="R1456" s="97"/>
      <c r="S1456" s="97"/>
      <c r="T1456" s="97"/>
      <c r="U1456" s="97"/>
      <c r="V1456" s="97"/>
      <c r="W1456" s="97"/>
      <c r="X1456" s="97"/>
      <c r="Y1456" s="97"/>
      <c r="Z1456" s="97"/>
      <c r="AA1456" s="97"/>
      <c r="AB1456" s="97"/>
      <c r="AC1456" s="97"/>
      <c r="AD1456" s="97"/>
      <c r="AE1456" s="97"/>
      <c r="AF1456" s="97"/>
      <c r="AG1456" s="97"/>
      <c r="AH1456" s="97"/>
      <c r="AI1456" s="97"/>
      <c r="AJ1456" s="97"/>
      <c r="AK1456" s="97"/>
    </row>
    <row r="1457" spans="1:37" ht="18.75" customHeight="1">
      <c r="A1457" s="94"/>
      <c r="B1457" s="95" t="s">
        <v>712</v>
      </c>
      <c r="C1457" s="94"/>
      <c r="D1457" s="96" t="e">
        <f t="shared" ref="D1457:L1457" si="133">SUM(D1458:D1467)</f>
        <v>#REF!</v>
      </c>
      <c r="E1457" s="96" t="e">
        <f t="shared" si="133"/>
        <v>#REF!</v>
      </c>
      <c r="F1457" s="96" t="e">
        <f t="shared" si="133"/>
        <v>#REF!</v>
      </c>
      <c r="G1457" s="96" t="e">
        <f t="shared" si="133"/>
        <v>#REF!</v>
      </c>
      <c r="H1457" s="96" t="e">
        <f t="shared" si="133"/>
        <v>#REF!</v>
      </c>
      <c r="I1457" s="96" t="e">
        <f t="shared" si="133"/>
        <v>#REF!</v>
      </c>
      <c r="J1457" s="96" t="e">
        <f t="shared" si="133"/>
        <v>#REF!</v>
      </c>
      <c r="K1457" s="96" t="e">
        <f t="shared" si="133"/>
        <v>#REF!</v>
      </c>
      <c r="L1457" s="96" t="e">
        <f t="shared" si="133"/>
        <v>#REF!</v>
      </c>
      <c r="M1457" s="99"/>
      <c r="N1457" s="99"/>
      <c r="O1457" s="99"/>
      <c r="P1457" s="99"/>
      <c r="Q1457" s="99"/>
      <c r="R1457" s="99"/>
      <c r="S1457" s="99"/>
      <c r="T1457" s="99"/>
      <c r="U1457" s="99"/>
      <c r="V1457" s="99"/>
      <c r="W1457" s="99"/>
      <c r="X1457" s="99"/>
      <c r="Y1457" s="99"/>
      <c r="Z1457" s="99"/>
      <c r="AA1457" s="99"/>
      <c r="AB1457" s="99"/>
      <c r="AC1457" s="99"/>
      <c r="AD1457" s="99"/>
      <c r="AE1457" s="99"/>
      <c r="AF1457" s="99"/>
      <c r="AG1457" s="99"/>
      <c r="AH1457" s="99"/>
      <c r="AI1457" s="99"/>
      <c r="AJ1457" s="99"/>
      <c r="AK1457" s="99"/>
    </row>
    <row r="1458" spans="1:37" ht="37.5" customHeight="1">
      <c r="A1458" s="99">
        <f>A1447+1</f>
        <v>133</v>
      </c>
      <c r="B1458" s="100" t="s">
        <v>830</v>
      </c>
      <c r="C1458" s="101" t="s">
        <v>372</v>
      </c>
      <c r="D1458" s="102" t="e">
        <f>SUMIFS(#REF!,#REF!,$B1458,#REF!,$C1458,#REF!,$D$2)</f>
        <v>#REF!</v>
      </c>
      <c r="E1458" s="102" t="e">
        <f>SUMIFS(#REF!,#REF!,$B1458,#REF!,$C1458,#REF!,$D$2)</f>
        <v>#REF!</v>
      </c>
      <c r="F1458" s="102" t="e">
        <f>SUMIFS(#REF!,#REF!,$B1458,#REF!,$C1458,#REF!,$D$2)</f>
        <v>#REF!</v>
      </c>
      <c r="G1458" s="103" t="e">
        <f>SUMIFS(#REF!,#REF!,$B1458,#REF!,$C1458,#REF!,$G$2)</f>
        <v>#REF!</v>
      </c>
      <c r="H1458" s="103" t="e">
        <f>SUMIFS(#REF!,#REF!,$B1458,#REF!,$C1458,#REF!,$G$2)</f>
        <v>#REF!</v>
      </c>
      <c r="I1458" s="103" t="e">
        <f>SUMIFS(#REF!,#REF!,$B1458,#REF!,$C1458,#REF!,$G$2)</f>
        <v>#REF!</v>
      </c>
      <c r="J1458" s="104" t="e">
        <f>SUMIFS(#REF!,#REF!,$B1458,#REF!,$C1458,#REF!,$J$2)</f>
        <v>#REF!</v>
      </c>
      <c r="K1458" s="104" t="e">
        <f>SUMIFS(#REF!,#REF!,$B1458,#REF!,$C1458,#REF!,$J$2)</f>
        <v>#REF!</v>
      </c>
      <c r="L1458" s="104" t="e">
        <f>SUMIFS(#REF!,#REF!,$B1458,#REF!,$C1458,#REF!,$J$2)</f>
        <v>#REF!</v>
      </c>
      <c r="M1458" s="99"/>
      <c r="N1458" s="99"/>
      <c r="O1458" s="99"/>
      <c r="P1458" s="99"/>
      <c r="Q1458" s="99"/>
      <c r="R1458" s="99"/>
      <c r="S1458" s="99"/>
      <c r="T1458" s="99"/>
      <c r="U1458" s="99"/>
      <c r="V1458" s="99"/>
      <c r="W1458" s="99"/>
      <c r="X1458" s="99"/>
      <c r="Y1458" s="99"/>
      <c r="Z1458" s="99"/>
      <c r="AA1458" s="99"/>
      <c r="AB1458" s="99"/>
      <c r="AC1458" s="99"/>
      <c r="AD1458" s="99"/>
      <c r="AE1458" s="99"/>
      <c r="AF1458" s="99"/>
      <c r="AG1458" s="99"/>
      <c r="AH1458" s="99"/>
      <c r="AI1458" s="99"/>
      <c r="AJ1458" s="99"/>
      <c r="AK1458" s="99"/>
    </row>
    <row r="1459" spans="1:37" ht="37.5" customHeight="1">
      <c r="A1459" s="99"/>
      <c r="B1459" s="100" t="s">
        <v>830</v>
      </c>
      <c r="C1459" s="101" t="s">
        <v>456</v>
      </c>
      <c r="D1459" s="102" t="e">
        <f>SUMIFS(#REF!,#REF!,$B1459,#REF!,$C1459,#REF!,$D$2)</f>
        <v>#REF!</v>
      </c>
      <c r="E1459" s="102" t="e">
        <f>SUMIFS(#REF!,#REF!,$B1459,#REF!,$C1459,#REF!,$D$2)</f>
        <v>#REF!</v>
      </c>
      <c r="F1459" s="102" t="e">
        <f>SUMIFS(#REF!,#REF!,$B1459,#REF!,$C1459,#REF!,$D$2)</f>
        <v>#REF!</v>
      </c>
      <c r="G1459" s="103" t="e">
        <f>SUMIFS(#REF!,#REF!,$B1459,#REF!,$C1459,#REF!,$G$2)</f>
        <v>#REF!</v>
      </c>
      <c r="H1459" s="103" t="e">
        <f>SUMIFS(#REF!,#REF!,$B1459,#REF!,$C1459,#REF!,$G$2)</f>
        <v>#REF!</v>
      </c>
      <c r="I1459" s="103" t="e">
        <f>SUMIFS(#REF!,#REF!,$B1459,#REF!,$C1459,#REF!,$G$2)</f>
        <v>#REF!</v>
      </c>
      <c r="J1459" s="104" t="e">
        <f>SUMIFS(#REF!,#REF!,$B1459,#REF!,$C1459,#REF!,$J$2)</f>
        <v>#REF!</v>
      </c>
      <c r="K1459" s="104" t="e">
        <f>SUMIFS(#REF!,#REF!,$B1459,#REF!,$C1459,#REF!,$J$2)</f>
        <v>#REF!</v>
      </c>
      <c r="L1459" s="104" t="e">
        <f>SUMIFS(#REF!,#REF!,$B1459,#REF!,$C1459,#REF!,$J$2)</f>
        <v>#REF!</v>
      </c>
      <c r="M1459" s="99"/>
      <c r="N1459" s="99"/>
      <c r="O1459" s="99"/>
      <c r="P1459" s="99"/>
      <c r="Q1459" s="99"/>
      <c r="R1459" s="99"/>
      <c r="S1459" s="99"/>
      <c r="T1459" s="99"/>
      <c r="U1459" s="99"/>
      <c r="V1459" s="99"/>
      <c r="W1459" s="99"/>
      <c r="X1459" s="99"/>
      <c r="Y1459" s="99"/>
      <c r="Z1459" s="99"/>
      <c r="AA1459" s="99"/>
      <c r="AB1459" s="99"/>
      <c r="AC1459" s="99"/>
      <c r="AD1459" s="99"/>
      <c r="AE1459" s="99"/>
      <c r="AF1459" s="99"/>
      <c r="AG1459" s="99"/>
      <c r="AH1459" s="99"/>
      <c r="AI1459" s="99"/>
      <c r="AJ1459" s="99"/>
      <c r="AK1459" s="99"/>
    </row>
    <row r="1460" spans="1:37" ht="37.5" customHeight="1">
      <c r="A1460" s="99"/>
      <c r="B1460" s="100" t="s">
        <v>830</v>
      </c>
      <c r="C1460" s="101" t="s">
        <v>465</v>
      </c>
      <c r="D1460" s="102" t="e">
        <f>SUMIFS(#REF!,#REF!,$B1460,#REF!,$C1460,#REF!,$D$2)</f>
        <v>#REF!</v>
      </c>
      <c r="E1460" s="102" t="e">
        <f>SUMIFS(#REF!,#REF!,$B1460,#REF!,$C1460,#REF!,$D$2)</f>
        <v>#REF!</v>
      </c>
      <c r="F1460" s="102" t="e">
        <f>SUMIFS(#REF!,#REF!,$B1460,#REF!,$C1460,#REF!,$D$2)</f>
        <v>#REF!</v>
      </c>
      <c r="G1460" s="103" t="e">
        <f>SUMIFS(#REF!,#REF!,$B1460,#REF!,$C1460,#REF!,$G$2)</f>
        <v>#REF!</v>
      </c>
      <c r="H1460" s="103" t="e">
        <f>SUMIFS(#REF!,#REF!,$B1460,#REF!,$C1460,#REF!,$G$2)</f>
        <v>#REF!</v>
      </c>
      <c r="I1460" s="103" t="e">
        <f>SUMIFS(#REF!,#REF!,$B1460,#REF!,$C1460,#REF!,$G$2)</f>
        <v>#REF!</v>
      </c>
      <c r="J1460" s="104" t="e">
        <f>SUMIFS(#REF!,#REF!,$B1460,#REF!,$C1460,#REF!,$J$2)</f>
        <v>#REF!</v>
      </c>
      <c r="K1460" s="104" t="e">
        <f>SUMIFS(#REF!,#REF!,$B1460,#REF!,$C1460,#REF!,$J$2)</f>
        <v>#REF!</v>
      </c>
      <c r="L1460" s="104" t="e">
        <f>SUMIFS(#REF!,#REF!,$B1460,#REF!,$C1460,#REF!,$J$2)</f>
        <v>#REF!</v>
      </c>
      <c r="M1460" s="99"/>
      <c r="N1460" s="99"/>
      <c r="O1460" s="99"/>
      <c r="P1460" s="99"/>
      <c r="Q1460" s="99"/>
      <c r="R1460" s="99"/>
      <c r="S1460" s="99"/>
      <c r="T1460" s="99"/>
      <c r="U1460" s="99"/>
      <c r="V1460" s="99"/>
      <c r="W1460" s="99"/>
      <c r="X1460" s="99"/>
      <c r="Y1460" s="99"/>
      <c r="Z1460" s="99"/>
      <c r="AA1460" s="99"/>
      <c r="AB1460" s="99"/>
      <c r="AC1460" s="99"/>
      <c r="AD1460" s="99"/>
      <c r="AE1460" s="99"/>
      <c r="AF1460" s="99"/>
      <c r="AG1460" s="99"/>
      <c r="AH1460" s="99"/>
      <c r="AI1460" s="99"/>
      <c r="AJ1460" s="99"/>
      <c r="AK1460" s="99"/>
    </row>
    <row r="1461" spans="1:37" ht="37.5" customHeight="1">
      <c r="A1461" s="99"/>
      <c r="B1461" s="100" t="s">
        <v>830</v>
      </c>
      <c r="C1461" s="101" t="s">
        <v>191</v>
      </c>
      <c r="D1461" s="102" t="e">
        <f>SUMIFS(#REF!,#REF!,$B1461,#REF!,$C1461,#REF!,$D$2)</f>
        <v>#REF!</v>
      </c>
      <c r="E1461" s="102" t="e">
        <f>SUMIFS(#REF!,#REF!,$B1461,#REF!,$C1461,#REF!,$D$2)</f>
        <v>#REF!</v>
      </c>
      <c r="F1461" s="102" t="e">
        <f>SUMIFS(#REF!,#REF!,$B1461,#REF!,$C1461,#REF!,$D$2)</f>
        <v>#REF!</v>
      </c>
      <c r="G1461" s="103" t="e">
        <f>SUMIFS(#REF!,#REF!,$B1461,#REF!,$C1461,#REF!,$G$2)</f>
        <v>#REF!</v>
      </c>
      <c r="H1461" s="103" t="e">
        <f>SUMIFS(#REF!,#REF!,$B1461,#REF!,$C1461,#REF!,$G$2)</f>
        <v>#REF!</v>
      </c>
      <c r="I1461" s="103" t="e">
        <f>SUMIFS(#REF!,#REF!,$B1461,#REF!,$C1461,#REF!,$G$2)</f>
        <v>#REF!</v>
      </c>
      <c r="J1461" s="104" t="e">
        <f>SUMIFS(#REF!,#REF!,$B1461,#REF!,$C1461,#REF!,$J$2)</f>
        <v>#REF!</v>
      </c>
      <c r="K1461" s="104" t="e">
        <f>SUMIFS(#REF!,#REF!,$B1461,#REF!,$C1461,#REF!,$J$2)</f>
        <v>#REF!</v>
      </c>
      <c r="L1461" s="104" t="e">
        <f>SUMIFS(#REF!,#REF!,$B1461,#REF!,$C1461,#REF!,$J$2)</f>
        <v>#REF!</v>
      </c>
      <c r="M1461" s="99"/>
      <c r="N1461" s="99"/>
      <c r="O1461" s="99"/>
      <c r="P1461" s="99"/>
      <c r="Q1461" s="99"/>
      <c r="R1461" s="99"/>
      <c r="S1461" s="99"/>
      <c r="T1461" s="99"/>
      <c r="U1461" s="99"/>
      <c r="V1461" s="99"/>
      <c r="W1461" s="99"/>
      <c r="X1461" s="99"/>
      <c r="Y1461" s="99"/>
      <c r="Z1461" s="99"/>
      <c r="AA1461" s="99"/>
      <c r="AB1461" s="99"/>
      <c r="AC1461" s="99"/>
      <c r="AD1461" s="99"/>
      <c r="AE1461" s="99"/>
      <c r="AF1461" s="99"/>
      <c r="AG1461" s="99"/>
      <c r="AH1461" s="99"/>
      <c r="AI1461" s="99"/>
      <c r="AJ1461" s="99"/>
      <c r="AK1461" s="99"/>
    </row>
    <row r="1462" spans="1:37" ht="37.5" customHeight="1">
      <c r="A1462" s="99"/>
      <c r="B1462" s="100" t="s">
        <v>830</v>
      </c>
      <c r="C1462" s="101" t="s">
        <v>348</v>
      </c>
      <c r="D1462" s="102" t="e">
        <f>SUMIFS(#REF!,#REF!,$B1462,#REF!,$C1462,#REF!,$D$2)</f>
        <v>#REF!</v>
      </c>
      <c r="E1462" s="102" t="e">
        <f>SUMIFS(#REF!,#REF!,$B1462,#REF!,$C1462,#REF!,$D$2)</f>
        <v>#REF!</v>
      </c>
      <c r="F1462" s="102" t="e">
        <f>SUMIFS(#REF!,#REF!,$B1462,#REF!,$C1462,#REF!,$D$2)</f>
        <v>#REF!</v>
      </c>
      <c r="G1462" s="103" t="e">
        <f>SUMIFS(#REF!,#REF!,$B1462,#REF!,$C1462,#REF!,$G$2)</f>
        <v>#REF!</v>
      </c>
      <c r="H1462" s="103" t="e">
        <f>SUMIFS(#REF!,#REF!,$B1462,#REF!,$C1462,#REF!,$G$2)</f>
        <v>#REF!</v>
      </c>
      <c r="I1462" s="103" t="e">
        <f>SUMIFS(#REF!,#REF!,$B1462,#REF!,$C1462,#REF!,$G$2)</f>
        <v>#REF!</v>
      </c>
      <c r="J1462" s="104" t="e">
        <f>SUMIFS(#REF!,#REF!,$B1462,#REF!,$C1462,#REF!,$J$2)</f>
        <v>#REF!</v>
      </c>
      <c r="K1462" s="104" t="e">
        <f>SUMIFS(#REF!,#REF!,$B1462,#REF!,$C1462,#REF!,$J$2)</f>
        <v>#REF!</v>
      </c>
      <c r="L1462" s="104" t="e">
        <f>SUMIFS(#REF!,#REF!,$B1462,#REF!,$C1462,#REF!,$J$2)</f>
        <v>#REF!</v>
      </c>
      <c r="M1462" s="99"/>
      <c r="N1462" s="99"/>
      <c r="O1462" s="99"/>
      <c r="P1462" s="99"/>
      <c r="Q1462" s="99"/>
      <c r="R1462" s="99"/>
      <c r="S1462" s="99"/>
      <c r="T1462" s="99"/>
      <c r="U1462" s="99"/>
      <c r="V1462" s="99"/>
      <c r="W1462" s="99"/>
      <c r="X1462" s="99"/>
      <c r="Y1462" s="99"/>
      <c r="Z1462" s="99"/>
      <c r="AA1462" s="99"/>
      <c r="AB1462" s="99"/>
      <c r="AC1462" s="99"/>
      <c r="AD1462" s="99"/>
      <c r="AE1462" s="99"/>
      <c r="AF1462" s="99"/>
      <c r="AG1462" s="99"/>
      <c r="AH1462" s="99"/>
      <c r="AI1462" s="99"/>
      <c r="AJ1462" s="99"/>
      <c r="AK1462" s="99"/>
    </row>
    <row r="1463" spans="1:37" ht="37.5" customHeight="1">
      <c r="A1463" s="99"/>
      <c r="B1463" s="100" t="s">
        <v>830</v>
      </c>
      <c r="C1463" s="101" t="s">
        <v>182</v>
      </c>
      <c r="D1463" s="102" t="e">
        <f>SUMIFS(#REF!,#REF!,$B1463,#REF!,$C1463,#REF!,$D$2)</f>
        <v>#REF!</v>
      </c>
      <c r="E1463" s="102" t="e">
        <f>SUMIFS(#REF!,#REF!,$B1463,#REF!,$C1463,#REF!,$D$2)</f>
        <v>#REF!</v>
      </c>
      <c r="F1463" s="102" t="e">
        <f>SUMIFS(#REF!,#REF!,$B1463,#REF!,$C1463,#REF!,$D$2)</f>
        <v>#REF!</v>
      </c>
      <c r="G1463" s="103" t="e">
        <f>SUMIFS(#REF!,#REF!,$B1463,#REF!,$C1463,#REF!,$G$2)</f>
        <v>#REF!</v>
      </c>
      <c r="H1463" s="103" t="e">
        <f>SUMIFS(#REF!,#REF!,$B1463,#REF!,$C1463,#REF!,$G$2)</f>
        <v>#REF!</v>
      </c>
      <c r="I1463" s="103" t="e">
        <f>SUMIFS(#REF!,#REF!,$B1463,#REF!,$C1463,#REF!,$G$2)</f>
        <v>#REF!</v>
      </c>
      <c r="J1463" s="104" t="e">
        <f>SUMIFS(#REF!,#REF!,$B1463,#REF!,$C1463,#REF!,$J$2)</f>
        <v>#REF!</v>
      </c>
      <c r="K1463" s="104" t="e">
        <f>SUMIFS(#REF!,#REF!,$B1463,#REF!,$C1463,#REF!,$J$2)</f>
        <v>#REF!</v>
      </c>
      <c r="L1463" s="104" t="e">
        <f>SUMIFS(#REF!,#REF!,$B1463,#REF!,$C1463,#REF!,$J$2)</f>
        <v>#REF!</v>
      </c>
      <c r="M1463" s="99"/>
      <c r="N1463" s="99"/>
      <c r="O1463" s="99"/>
      <c r="P1463" s="99"/>
      <c r="Q1463" s="99"/>
      <c r="R1463" s="99"/>
      <c r="S1463" s="99"/>
      <c r="T1463" s="99"/>
      <c r="U1463" s="99"/>
      <c r="V1463" s="99"/>
      <c r="W1463" s="99"/>
      <c r="X1463" s="99"/>
      <c r="Y1463" s="99"/>
      <c r="Z1463" s="99"/>
      <c r="AA1463" s="99"/>
      <c r="AB1463" s="99"/>
      <c r="AC1463" s="99"/>
      <c r="AD1463" s="99"/>
      <c r="AE1463" s="99"/>
      <c r="AF1463" s="99"/>
      <c r="AG1463" s="99"/>
      <c r="AH1463" s="99"/>
      <c r="AI1463" s="99"/>
      <c r="AJ1463" s="99"/>
      <c r="AK1463" s="99"/>
    </row>
    <row r="1464" spans="1:37" ht="37.5" customHeight="1">
      <c r="A1464" s="99"/>
      <c r="B1464" s="100" t="s">
        <v>830</v>
      </c>
      <c r="C1464" s="101" t="s">
        <v>170</v>
      </c>
      <c r="D1464" s="102" t="e">
        <f>SUMIFS(#REF!,#REF!,$B1464,#REF!,$C1464,#REF!,$D$2)</f>
        <v>#REF!</v>
      </c>
      <c r="E1464" s="102" t="e">
        <f>SUMIFS(#REF!,#REF!,$B1464,#REF!,$C1464,#REF!,$D$2)</f>
        <v>#REF!</v>
      </c>
      <c r="F1464" s="102" t="e">
        <f>SUMIFS(#REF!,#REF!,$B1464,#REF!,$C1464,#REF!,$D$2)</f>
        <v>#REF!</v>
      </c>
      <c r="G1464" s="103" t="e">
        <f>SUMIFS(#REF!,#REF!,$B1464,#REF!,$C1464,#REF!,$G$2)</f>
        <v>#REF!</v>
      </c>
      <c r="H1464" s="103" t="e">
        <f>SUMIFS(#REF!,#REF!,$B1464,#REF!,$C1464,#REF!,$G$2)</f>
        <v>#REF!</v>
      </c>
      <c r="I1464" s="103" t="e">
        <f>SUMIFS(#REF!,#REF!,$B1464,#REF!,$C1464,#REF!,$G$2)</f>
        <v>#REF!</v>
      </c>
      <c r="J1464" s="104" t="e">
        <f>SUMIFS(#REF!,#REF!,$B1464,#REF!,$C1464,#REF!,$J$2)</f>
        <v>#REF!</v>
      </c>
      <c r="K1464" s="104" t="e">
        <f>SUMIFS(#REF!,#REF!,$B1464,#REF!,$C1464,#REF!,$J$2)</f>
        <v>#REF!</v>
      </c>
      <c r="L1464" s="104" t="e">
        <f>SUMIFS(#REF!,#REF!,$B1464,#REF!,$C1464,#REF!,$J$2)</f>
        <v>#REF!</v>
      </c>
      <c r="M1464" s="99"/>
      <c r="N1464" s="99"/>
      <c r="O1464" s="99"/>
      <c r="P1464" s="99"/>
      <c r="Q1464" s="99"/>
      <c r="R1464" s="99"/>
      <c r="S1464" s="99"/>
      <c r="T1464" s="99"/>
      <c r="U1464" s="99"/>
      <c r="V1464" s="99"/>
      <c r="W1464" s="99"/>
      <c r="X1464" s="99"/>
      <c r="Y1464" s="99"/>
      <c r="Z1464" s="99"/>
      <c r="AA1464" s="99"/>
      <c r="AB1464" s="99"/>
      <c r="AC1464" s="99"/>
      <c r="AD1464" s="99"/>
      <c r="AE1464" s="99"/>
      <c r="AF1464" s="99"/>
      <c r="AG1464" s="99"/>
      <c r="AH1464" s="99"/>
      <c r="AI1464" s="99"/>
      <c r="AJ1464" s="99"/>
      <c r="AK1464" s="99"/>
    </row>
    <row r="1465" spans="1:37" ht="37.5" customHeight="1">
      <c r="A1465" s="99"/>
      <c r="B1465" s="100" t="s">
        <v>830</v>
      </c>
      <c r="C1465" s="101" t="s">
        <v>188</v>
      </c>
      <c r="D1465" s="102" t="e">
        <f>SUMIFS(#REF!,#REF!,$B1465,#REF!,$C1465,#REF!,$D$2)</f>
        <v>#REF!</v>
      </c>
      <c r="E1465" s="102" t="e">
        <f>SUMIFS(#REF!,#REF!,$B1465,#REF!,$C1465,#REF!,$D$2)</f>
        <v>#REF!</v>
      </c>
      <c r="F1465" s="102" t="e">
        <f>SUMIFS(#REF!,#REF!,$B1465,#REF!,$C1465,#REF!,$D$2)</f>
        <v>#REF!</v>
      </c>
      <c r="G1465" s="103" t="e">
        <f>SUMIFS(#REF!,#REF!,$B1465,#REF!,$C1465,#REF!,$G$2)</f>
        <v>#REF!</v>
      </c>
      <c r="H1465" s="103" t="e">
        <f>SUMIFS(#REF!,#REF!,$B1465,#REF!,$C1465,#REF!,$G$2)</f>
        <v>#REF!</v>
      </c>
      <c r="I1465" s="103" t="e">
        <f>SUMIFS(#REF!,#REF!,$B1465,#REF!,$C1465,#REF!,$G$2)</f>
        <v>#REF!</v>
      </c>
      <c r="J1465" s="104" t="e">
        <f>SUMIFS(#REF!,#REF!,$B1465,#REF!,$C1465,#REF!,$J$2)</f>
        <v>#REF!</v>
      </c>
      <c r="K1465" s="104" t="e">
        <f>SUMIFS(#REF!,#REF!,$B1465,#REF!,$C1465,#REF!,$J$2)</f>
        <v>#REF!</v>
      </c>
      <c r="L1465" s="104" t="e">
        <f>SUMIFS(#REF!,#REF!,$B1465,#REF!,$C1465,#REF!,$J$2)</f>
        <v>#REF!</v>
      </c>
      <c r="M1465" s="99"/>
      <c r="N1465" s="99"/>
      <c r="O1465" s="99"/>
      <c r="P1465" s="99"/>
      <c r="Q1465" s="99"/>
      <c r="R1465" s="99"/>
      <c r="S1465" s="99"/>
      <c r="T1465" s="99"/>
      <c r="U1465" s="99"/>
      <c r="V1465" s="99"/>
      <c r="W1465" s="99"/>
      <c r="X1465" s="99"/>
      <c r="Y1465" s="99"/>
      <c r="Z1465" s="99"/>
      <c r="AA1465" s="99"/>
      <c r="AB1465" s="99"/>
      <c r="AC1465" s="99"/>
      <c r="AD1465" s="99"/>
      <c r="AE1465" s="99"/>
      <c r="AF1465" s="99"/>
      <c r="AG1465" s="99"/>
      <c r="AH1465" s="99"/>
      <c r="AI1465" s="99"/>
      <c r="AJ1465" s="99"/>
      <c r="AK1465" s="99"/>
    </row>
    <row r="1466" spans="1:37" ht="37.5" customHeight="1">
      <c r="A1466" s="99"/>
      <c r="B1466" s="100" t="s">
        <v>830</v>
      </c>
      <c r="C1466" s="101" t="s">
        <v>176</v>
      </c>
      <c r="D1466" s="102" t="e">
        <f>SUMIFS(#REF!,#REF!,$B1466,#REF!,$C1466,#REF!,$D$2)</f>
        <v>#REF!</v>
      </c>
      <c r="E1466" s="102" t="e">
        <f>SUMIFS(#REF!,#REF!,$B1466,#REF!,$C1466,#REF!,$D$2)</f>
        <v>#REF!</v>
      </c>
      <c r="F1466" s="102" t="e">
        <f>SUMIFS(#REF!,#REF!,$B1466,#REF!,$C1466,#REF!,$D$2)</f>
        <v>#REF!</v>
      </c>
      <c r="G1466" s="103" t="e">
        <f>SUMIFS(#REF!,#REF!,$B1466,#REF!,$C1466,#REF!,$G$2)</f>
        <v>#REF!</v>
      </c>
      <c r="H1466" s="103" t="e">
        <f>SUMIFS(#REF!,#REF!,$B1466,#REF!,$C1466,#REF!,$G$2)</f>
        <v>#REF!</v>
      </c>
      <c r="I1466" s="103" t="e">
        <f>SUMIFS(#REF!,#REF!,$B1466,#REF!,$C1466,#REF!,$G$2)</f>
        <v>#REF!</v>
      </c>
      <c r="J1466" s="104" t="e">
        <f>SUMIFS(#REF!,#REF!,$B1466,#REF!,$C1466,#REF!,$J$2)</f>
        <v>#REF!</v>
      </c>
      <c r="K1466" s="104" t="e">
        <f>SUMIFS(#REF!,#REF!,$B1466,#REF!,$C1466,#REF!,$J$2)</f>
        <v>#REF!</v>
      </c>
      <c r="L1466" s="104" t="e">
        <f>SUMIFS(#REF!,#REF!,$B1466,#REF!,$C1466,#REF!,$J$2)</f>
        <v>#REF!</v>
      </c>
      <c r="M1466" s="99"/>
      <c r="N1466" s="99"/>
      <c r="O1466" s="99"/>
      <c r="P1466" s="99"/>
      <c r="Q1466" s="99"/>
      <c r="R1466" s="99"/>
      <c r="S1466" s="99"/>
      <c r="T1466" s="99"/>
      <c r="U1466" s="99"/>
      <c r="V1466" s="99"/>
      <c r="W1466" s="99"/>
      <c r="X1466" s="99"/>
      <c r="Y1466" s="99"/>
      <c r="Z1466" s="99"/>
      <c r="AA1466" s="99"/>
      <c r="AB1466" s="99"/>
      <c r="AC1466" s="99"/>
      <c r="AD1466" s="99"/>
      <c r="AE1466" s="99"/>
      <c r="AF1466" s="99"/>
      <c r="AG1466" s="99"/>
      <c r="AH1466" s="99"/>
      <c r="AI1466" s="99"/>
      <c r="AJ1466" s="99"/>
      <c r="AK1466" s="99"/>
    </row>
    <row r="1467" spans="1:37" ht="37.5" customHeight="1">
      <c r="A1467" s="99"/>
      <c r="B1467" s="100" t="s">
        <v>830</v>
      </c>
      <c r="C1467" s="101" t="s">
        <v>194</v>
      </c>
      <c r="D1467" s="102" t="e">
        <f>SUMIFS(#REF!,#REF!,$B1467,#REF!,$C1467,#REF!,$D$2)</f>
        <v>#REF!</v>
      </c>
      <c r="E1467" s="102" t="e">
        <f>SUMIFS(#REF!,#REF!,$B1467,#REF!,$C1467,#REF!,$D$2)</f>
        <v>#REF!</v>
      </c>
      <c r="F1467" s="102" t="e">
        <f>SUMIFS(#REF!,#REF!,$B1467,#REF!,$C1467,#REF!,$D$2)</f>
        <v>#REF!</v>
      </c>
      <c r="G1467" s="103" t="e">
        <f>SUMIFS(#REF!,#REF!,$B1467,#REF!,$C1467,#REF!,$G$2)</f>
        <v>#REF!</v>
      </c>
      <c r="H1467" s="103" t="e">
        <f>SUMIFS(#REF!,#REF!,$B1467,#REF!,$C1467,#REF!,$G$2)</f>
        <v>#REF!</v>
      </c>
      <c r="I1467" s="103" t="e">
        <f>SUMIFS(#REF!,#REF!,$B1467,#REF!,$C1467,#REF!,$G$2)</f>
        <v>#REF!</v>
      </c>
      <c r="J1467" s="104" t="e">
        <f>SUMIFS(#REF!,#REF!,$B1467,#REF!,$C1467,#REF!,$J$2)</f>
        <v>#REF!</v>
      </c>
      <c r="K1467" s="104" t="e">
        <f>SUMIFS(#REF!,#REF!,$B1467,#REF!,$C1467,#REF!,$J$2)</f>
        <v>#REF!</v>
      </c>
      <c r="L1467" s="104" t="e">
        <f>SUMIFS(#REF!,#REF!,$B1467,#REF!,$C1467,#REF!,$J$2)</f>
        <v>#REF!</v>
      </c>
      <c r="M1467" s="97"/>
      <c r="N1467" s="97"/>
      <c r="O1467" s="97"/>
      <c r="P1467" s="97"/>
      <c r="Q1467" s="97"/>
      <c r="R1467" s="97"/>
      <c r="S1467" s="97"/>
      <c r="T1467" s="97"/>
      <c r="U1467" s="97"/>
      <c r="V1467" s="97"/>
      <c r="W1467" s="97"/>
      <c r="X1467" s="97"/>
      <c r="Y1467" s="97"/>
      <c r="Z1467" s="97"/>
      <c r="AA1467" s="97"/>
      <c r="AB1467" s="97"/>
      <c r="AC1467" s="97"/>
      <c r="AD1467" s="97"/>
      <c r="AE1467" s="97"/>
      <c r="AF1467" s="97"/>
      <c r="AG1467" s="97"/>
      <c r="AH1467" s="97"/>
      <c r="AI1467" s="97"/>
      <c r="AJ1467" s="97"/>
      <c r="AK1467" s="97"/>
    </row>
    <row r="1468" spans="1:37" ht="18.75" customHeight="1">
      <c r="A1468" s="94"/>
      <c r="B1468" s="95" t="s">
        <v>712</v>
      </c>
      <c r="C1468" s="94"/>
      <c r="D1468" s="96" t="e">
        <f t="shared" ref="D1468:L1468" si="134">SUM(D1469:D1478)</f>
        <v>#REF!</v>
      </c>
      <c r="E1468" s="96" t="e">
        <f t="shared" si="134"/>
        <v>#REF!</v>
      </c>
      <c r="F1468" s="96" t="e">
        <f t="shared" si="134"/>
        <v>#REF!</v>
      </c>
      <c r="G1468" s="96" t="e">
        <f t="shared" si="134"/>
        <v>#REF!</v>
      </c>
      <c r="H1468" s="96" t="e">
        <f t="shared" si="134"/>
        <v>#REF!</v>
      </c>
      <c r="I1468" s="96" t="e">
        <f t="shared" si="134"/>
        <v>#REF!</v>
      </c>
      <c r="J1468" s="96" t="e">
        <f t="shared" si="134"/>
        <v>#REF!</v>
      </c>
      <c r="K1468" s="96" t="e">
        <f t="shared" si="134"/>
        <v>#REF!</v>
      </c>
      <c r="L1468" s="96" t="e">
        <f t="shared" si="134"/>
        <v>#REF!</v>
      </c>
      <c r="M1468" s="99"/>
      <c r="N1468" s="99"/>
      <c r="O1468" s="99"/>
      <c r="P1468" s="99"/>
      <c r="Q1468" s="99"/>
      <c r="R1468" s="99"/>
      <c r="S1468" s="99"/>
      <c r="T1468" s="99"/>
      <c r="U1468" s="99"/>
      <c r="V1468" s="99"/>
      <c r="W1468" s="99"/>
      <c r="X1468" s="99"/>
      <c r="Y1468" s="99"/>
      <c r="Z1468" s="99"/>
      <c r="AA1468" s="99"/>
      <c r="AB1468" s="99"/>
      <c r="AC1468" s="99"/>
      <c r="AD1468" s="99"/>
      <c r="AE1468" s="99"/>
      <c r="AF1468" s="99"/>
      <c r="AG1468" s="99"/>
      <c r="AH1468" s="99"/>
      <c r="AI1468" s="99"/>
      <c r="AJ1468" s="99"/>
      <c r="AK1468" s="99"/>
    </row>
    <row r="1469" spans="1:37" ht="18.75" customHeight="1">
      <c r="A1469" s="99">
        <f>A1458+1</f>
        <v>134</v>
      </c>
      <c r="B1469" s="100" t="s">
        <v>831</v>
      </c>
      <c r="C1469" s="101" t="s">
        <v>372</v>
      </c>
      <c r="D1469" s="102" t="e">
        <f>SUMIFS(#REF!,#REF!,$B1469,#REF!,$C1469,#REF!,$D$2)</f>
        <v>#REF!</v>
      </c>
      <c r="E1469" s="102" t="e">
        <f>SUMIFS(#REF!,#REF!,$B1469,#REF!,$C1469,#REF!,$D$2)</f>
        <v>#REF!</v>
      </c>
      <c r="F1469" s="102" t="e">
        <f>SUMIFS(#REF!,#REF!,$B1469,#REF!,$C1469,#REF!,$D$2)</f>
        <v>#REF!</v>
      </c>
      <c r="G1469" s="103" t="e">
        <f>SUMIFS(#REF!,#REF!,$B1469,#REF!,$C1469,#REF!,$G$2)</f>
        <v>#REF!</v>
      </c>
      <c r="H1469" s="103" t="e">
        <f>SUMIFS(#REF!,#REF!,$B1469,#REF!,$C1469,#REF!,$G$2)</f>
        <v>#REF!</v>
      </c>
      <c r="I1469" s="103" t="e">
        <f>SUMIFS(#REF!,#REF!,$B1469,#REF!,$C1469,#REF!,$G$2)</f>
        <v>#REF!</v>
      </c>
      <c r="J1469" s="104" t="e">
        <f>SUMIFS(#REF!,#REF!,$B1469,#REF!,$C1469,#REF!,$J$2)</f>
        <v>#REF!</v>
      </c>
      <c r="K1469" s="104" t="e">
        <f>SUMIFS(#REF!,#REF!,$B1469,#REF!,$C1469,#REF!,$J$2)</f>
        <v>#REF!</v>
      </c>
      <c r="L1469" s="104" t="e">
        <f>SUMIFS(#REF!,#REF!,$B1469,#REF!,$C1469,#REF!,$J$2)</f>
        <v>#REF!</v>
      </c>
      <c r="M1469" s="99"/>
      <c r="N1469" s="99"/>
      <c r="O1469" s="99"/>
      <c r="P1469" s="99"/>
      <c r="Q1469" s="99"/>
      <c r="R1469" s="99"/>
      <c r="S1469" s="99"/>
      <c r="T1469" s="99"/>
      <c r="U1469" s="99"/>
      <c r="V1469" s="99"/>
      <c r="W1469" s="99"/>
      <c r="X1469" s="99"/>
      <c r="Y1469" s="99"/>
      <c r="Z1469" s="99"/>
      <c r="AA1469" s="99"/>
      <c r="AB1469" s="99"/>
      <c r="AC1469" s="99"/>
      <c r="AD1469" s="99"/>
      <c r="AE1469" s="99"/>
      <c r="AF1469" s="99"/>
      <c r="AG1469" s="99"/>
      <c r="AH1469" s="99"/>
      <c r="AI1469" s="99"/>
      <c r="AJ1469" s="99"/>
      <c r="AK1469" s="99"/>
    </row>
    <row r="1470" spans="1:37" ht="18.75" customHeight="1">
      <c r="A1470" s="99"/>
      <c r="B1470" s="100" t="s">
        <v>831</v>
      </c>
      <c r="C1470" s="101" t="s">
        <v>456</v>
      </c>
      <c r="D1470" s="102" t="e">
        <f>SUMIFS(#REF!,#REF!,$B1470,#REF!,$C1470,#REF!,$D$2)</f>
        <v>#REF!</v>
      </c>
      <c r="E1470" s="102" t="e">
        <f>SUMIFS(#REF!,#REF!,$B1470,#REF!,$C1470,#REF!,$D$2)</f>
        <v>#REF!</v>
      </c>
      <c r="F1470" s="102" t="e">
        <f>SUMIFS(#REF!,#REF!,$B1470,#REF!,$C1470,#REF!,$D$2)</f>
        <v>#REF!</v>
      </c>
      <c r="G1470" s="103" t="e">
        <f>SUMIFS(#REF!,#REF!,$B1470,#REF!,$C1470,#REF!,$G$2)</f>
        <v>#REF!</v>
      </c>
      <c r="H1470" s="103" t="e">
        <f>SUMIFS(#REF!,#REF!,$B1470,#REF!,$C1470,#REF!,$G$2)</f>
        <v>#REF!</v>
      </c>
      <c r="I1470" s="103" t="e">
        <f>SUMIFS(#REF!,#REF!,$B1470,#REF!,$C1470,#REF!,$G$2)</f>
        <v>#REF!</v>
      </c>
      <c r="J1470" s="104" t="e">
        <f>SUMIFS(#REF!,#REF!,$B1470,#REF!,$C1470,#REF!,$J$2)</f>
        <v>#REF!</v>
      </c>
      <c r="K1470" s="104" t="e">
        <f>SUMIFS(#REF!,#REF!,$B1470,#REF!,$C1470,#REF!,$J$2)</f>
        <v>#REF!</v>
      </c>
      <c r="L1470" s="104" t="e">
        <f>SUMIFS(#REF!,#REF!,$B1470,#REF!,$C1470,#REF!,$J$2)</f>
        <v>#REF!</v>
      </c>
      <c r="M1470" s="99"/>
      <c r="N1470" s="99"/>
      <c r="O1470" s="99"/>
      <c r="P1470" s="99"/>
      <c r="Q1470" s="99"/>
      <c r="R1470" s="99"/>
      <c r="S1470" s="99"/>
      <c r="T1470" s="99"/>
      <c r="U1470" s="99"/>
      <c r="V1470" s="99"/>
      <c r="W1470" s="99"/>
      <c r="X1470" s="99"/>
      <c r="Y1470" s="99"/>
      <c r="Z1470" s="99"/>
      <c r="AA1470" s="99"/>
      <c r="AB1470" s="99"/>
      <c r="AC1470" s="99"/>
      <c r="AD1470" s="99"/>
      <c r="AE1470" s="99"/>
      <c r="AF1470" s="99"/>
      <c r="AG1470" s="99"/>
      <c r="AH1470" s="99"/>
      <c r="AI1470" s="99"/>
      <c r="AJ1470" s="99"/>
      <c r="AK1470" s="99"/>
    </row>
    <row r="1471" spans="1:37" ht="18.75" customHeight="1">
      <c r="A1471" s="99"/>
      <c r="B1471" s="100" t="s">
        <v>831</v>
      </c>
      <c r="C1471" s="101" t="s">
        <v>465</v>
      </c>
      <c r="D1471" s="102" t="e">
        <f>SUMIFS(#REF!,#REF!,$B1471,#REF!,$C1471,#REF!,$D$2)</f>
        <v>#REF!</v>
      </c>
      <c r="E1471" s="102" t="e">
        <f>SUMIFS(#REF!,#REF!,$B1471,#REF!,$C1471,#REF!,$D$2)</f>
        <v>#REF!</v>
      </c>
      <c r="F1471" s="102" t="e">
        <f>SUMIFS(#REF!,#REF!,$B1471,#REF!,$C1471,#REF!,$D$2)</f>
        <v>#REF!</v>
      </c>
      <c r="G1471" s="103" t="e">
        <f>SUMIFS(#REF!,#REF!,$B1471,#REF!,$C1471,#REF!,$G$2)</f>
        <v>#REF!</v>
      </c>
      <c r="H1471" s="103" t="e">
        <f>SUMIFS(#REF!,#REF!,$B1471,#REF!,$C1471,#REF!,$G$2)</f>
        <v>#REF!</v>
      </c>
      <c r="I1471" s="103" t="e">
        <f>SUMIFS(#REF!,#REF!,$B1471,#REF!,$C1471,#REF!,$G$2)</f>
        <v>#REF!</v>
      </c>
      <c r="J1471" s="104" t="e">
        <f>SUMIFS(#REF!,#REF!,$B1471,#REF!,$C1471,#REF!,$J$2)</f>
        <v>#REF!</v>
      </c>
      <c r="K1471" s="104" t="e">
        <f>SUMIFS(#REF!,#REF!,$B1471,#REF!,$C1471,#REF!,$J$2)</f>
        <v>#REF!</v>
      </c>
      <c r="L1471" s="104" t="e">
        <f>SUMIFS(#REF!,#REF!,$B1471,#REF!,$C1471,#REF!,$J$2)</f>
        <v>#REF!</v>
      </c>
      <c r="M1471" s="99"/>
      <c r="N1471" s="99"/>
      <c r="O1471" s="99"/>
      <c r="P1471" s="99"/>
      <c r="Q1471" s="99"/>
      <c r="R1471" s="99"/>
      <c r="S1471" s="99"/>
      <c r="T1471" s="99"/>
      <c r="U1471" s="99"/>
      <c r="V1471" s="99"/>
      <c r="W1471" s="99"/>
      <c r="X1471" s="99"/>
      <c r="Y1471" s="99"/>
      <c r="Z1471" s="99"/>
      <c r="AA1471" s="99"/>
      <c r="AB1471" s="99"/>
      <c r="AC1471" s="99"/>
      <c r="AD1471" s="99"/>
      <c r="AE1471" s="99"/>
      <c r="AF1471" s="99"/>
      <c r="AG1471" s="99"/>
      <c r="AH1471" s="99"/>
      <c r="AI1471" s="99"/>
      <c r="AJ1471" s="99"/>
      <c r="AK1471" s="99"/>
    </row>
    <row r="1472" spans="1:37" ht="18.75" customHeight="1">
      <c r="A1472" s="99"/>
      <c r="B1472" s="100" t="s">
        <v>831</v>
      </c>
      <c r="C1472" s="101" t="s">
        <v>191</v>
      </c>
      <c r="D1472" s="102" t="e">
        <f>SUMIFS(#REF!,#REF!,$B1472,#REF!,$C1472,#REF!,$D$2)</f>
        <v>#REF!</v>
      </c>
      <c r="E1472" s="102" t="e">
        <f>SUMIFS(#REF!,#REF!,$B1472,#REF!,$C1472,#REF!,$D$2)</f>
        <v>#REF!</v>
      </c>
      <c r="F1472" s="102" t="e">
        <f>SUMIFS(#REF!,#REF!,$B1472,#REF!,$C1472,#REF!,$D$2)</f>
        <v>#REF!</v>
      </c>
      <c r="G1472" s="103" t="e">
        <f>SUMIFS(#REF!,#REF!,$B1472,#REF!,$C1472,#REF!,$G$2)</f>
        <v>#REF!</v>
      </c>
      <c r="H1472" s="103" t="e">
        <f>SUMIFS(#REF!,#REF!,$B1472,#REF!,$C1472,#REF!,$G$2)</f>
        <v>#REF!</v>
      </c>
      <c r="I1472" s="103" t="e">
        <f>SUMIFS(#REF!,#REF!,$B1472,#REF!,$C1472,#REF!,$G$2)</f>
        <v>#REF!</v>
      </c>
      <c r="J1472" s="104" t="e">
        <f>SUMIFS(#REF!,#REF!,$B1472,#REF!,$C1472,#REF!,$J$2)</f>
        <v>#REF!</v>
      </c>
      <c r="K1472" s="104" t="e">
        <f>SUMIFS(#REF!,#REF!,$B1472,#REF!,$C1472,#REF!,$J$2)</f>
        <v>#REF!</v>
      </c>
      <c r="L1472" s="104" t="e">
        <f>SUMIFS(#REF!,#REF!,$B1472,#REF!,$C1472,#REF!,$J$2)</f>
        <v>#REF!</v>
      </c>
      <c r="M1472" s="99"/>
      <c r="N1472" s="99"/>
      <c r="O1472" s="99"/>
      <c r="P1472" s="99"/>
      <c r="Q1472" s="99"/>
      <c r="R1472" s="99"/>
      <c r="S1472" s="99"/>
      <c r="T1472" s="99"/>
      <c r="U1472" s="99"/>
      <c r="V1472" s="99"/>
      <c r="W1472" s="99"/>
      <c r="X1472" s="99"/>
      <c r="Y1472" s="99"/>
      <c r="Z1472" s="99"/>
      <c r="AA1472" s="99"/>
      <c r="AB1472" s="99"/>
      <c r="AC1472" s="99"/>
      <c r="AD1472" s="99"/>
      <c r="AE1472" s="99"/>
      <c r="AF1472" s="99"/>
      <c r="AG1472" s="99"/>
      <c r="AH1472" s="99"/>
      <c r="AI1472" s="99"/>
      <c r="AJ1472" s="99"/>
      <c r="AK1472" s="99"/>
    </row>
    <row r="1473" spans="1:37" ht="18.75" customHeight="1">
      <c r="A1473" s="99"/>
      <c r="B1473" s="100" t="s">
        <v>831</v>
      </c>
      <c r="C1473" s="101" t="s">
        <v>348</v>
      </c>
      <c r="D1473" s="102" t="e">
        <f>SUMIFS(#REF!,#REF!,$B1473,#REF!,$C1473,#REF!,$D$2)</f>
        <v>#REF!</v>
      </c>
      <c r="E1473" s="102" t="e">
        <f>SUMIFS(#REF!,#REF!,$B1473,#REF!,$C1473,#REF!,$D$2)</f>
        <v>#REF!</v>
      </c>
      <c r="F1473" s="102" t="e">
        <f>SUMIFS(#REF!,#REF!,$B1473,#REF!,$C1473,#REF!,$D$2)</f>
        <v>#REF!</v>
      </c>
      <c r="G1473" s="103" t="e">
        <f>SUMIFS(#REF!,#REF!,$B1473,#REF!,$C1473,#REF!,$G$2)</f>
        <v>#REF!</v>
      </c>
      <c r="H1473" s="103" t="e">
        <f>SUMIFS(#REF!,#REF!,$B1473,#REF!,$C1473,#REF!,$G$2)</f>
        <v>#REF!</v>
      </c>
      <c r="I1473" s="103" t="e">
        <f>SUMIFS(#REF!,#REF!,$B1473,#REF!,$C1473,#REF!,$G$2)</f>
        <v>#REF!</v>
      </c>
      <c r="J1473" s="104" t="e">
        <f>SUMIFS(#REF!,#REF!,$B1473,#REF!,$C1473,#REF!,$J$2)</f>
        <v>#REF!</v>
      </c>
      <c r="K1473" s="104" t="e">
        <f>SUMIFS(#REF!,#REF!,$B1473,#REF!,$C1473,#REF!,$J$2)</f>
        <v>#REF!</v>
      </c>
      <c r="L1473" s="104" t="e">
        <f>SUMIFS(#REF!,#REF!,$B1473,#REF!,$C1473,#REF!,$J$2)</f>
        <v>#REF!</v>
      </c>
      <c r="M1473" s="99"/>
      <c r="N1473" s="99"/>
      <c r="O1473" s="99"/>
      <c r="P1473" s="99"/>
      <c r="Q1473" s="99"/>
      <c r="R1473" s="99"/>
      <c r="S1473" s="99"/>
      <c r="T1473" s="99"/>
      <c r="U1473" s="99"/>
      <c r="V1473" s="99"/>
      <c r="W1473" s="99"/>
      <c r="X1473" s="99"/>
      <c r="Y1473" s="99"/>
      <c r="Z1473" s="99"/>
      <c r="AA1473" s="99"/>
      <c r="AB1473" s="99"/>
      <c r="AC1473" s="99"/>
      <c r="AD1473" s="99"/>
      <c r="AE1473" s="99"/>
      <c r="AF1473" s="99"/>
      <c r="AG1473" s="99"/>
      <c r="AH1473" s="99"/>
      <c r="AI1473" s="99"/>
      <c r="AJ1473" s="99"/>
      <c r="AK1473" s="99"/>
    </row>
    <row r="1474" spans="1:37" ht="18.75" customHeight="1">
      <c r="A1474" s="99"/>
      <c r="B1474" s="100" t="s">
        <v>831</v>
      </c>
      <c r="C1474" s="101" t="s">
        <v>182</v>
      </c>
      <c r="D1474" s="102" t="e">
        <f>SUMIFS(#REF!,#REF!,$B1474,#REF!,$C1474,#REF!,$D$2)</f>
        <v>#REF!</v>
      </c>
      <c r="E1474" s="102" t="e">
        <f>SUMIFS(#REF!,#REF!,$B1474,#REF!,$C1474,#REF!,$D$2)</f>
        <v>#REF!</v>
      </c>
      <c r="F1474" s="102" t="e">
        <f>SUMIFS(#REF!,#REF!,$B1474,#REF!,$C1474,#REF!,$D$2)</f>
        <v>#REF!</v>
      </c>
      <c r="G1474" s="103" t="e">
        <f>SUMIFS(#REF!,#REF!,$B1474,#REF!,$C1474,#REF!,$G$2)</f>
        <v>#REF!</v>
      </c>
      <c r="H1474" s="103" t="e">
        <f>SUMIFS(#REF!,#REF!,$B1474,#REF!,$C1474,#REF!,$G$2)</f>
        <v>#REF!</v>
      </c>
      <c r="I1474" s="103" t="e">
        <f>SUMIFS(#REF!,#REF!,$B1474,#REF!,$C1474,#REF!,$G$2)</f>
        <v>#REF!</v>
      </c>
      <c r="J1474" s="104" t="e">
        <f>SUMIFS(#REF!,#REF!,$B1474,#REF!,$C1474,#REF!,$J$2)</f>
        <v>#REF!</v>
      </c>
      <c r="K1474" s="104" t="e">
        <f>SUMIFS(#REF!,#REF!,$B1474,#REF!,$C1474,#REF!,$J$2)</f>
        <v>#REF!</v>
      </c>
      <c r="L1474" s="104" t="e">
        <f>SUMIFS(#REF!,#REF!,$B1474,#REF!,$C1474,#REF!,$J$2)</f>
        <v>#REF!</v>
      </c>
      <c r="M1474" s="99"/>
      <c r="N1474" s="99"/>
      <c r="O1474" s="99"/>
      <c r="P1474" s="99"/>
      <c r="Q1474" s="99"/>
      <c r="R1474" s="99"/>
      <c r="S1474" s="99"/>
      <c r="T1474" s="99"/>
      <c r="U1474" s="99"/>
      <c r="V1474" s="99"/>
      <c r="W1474" s="99"/>
      <c r="X1474" s="99"/>
      <c r="Y1474" s="99"/>
      <c r="Z1474" s="99"/>
      <c r="AA1474" s="99"/>
      <c r="AB1474" s="99"/>
      <c r="AC1474" s="99"/>
      <c r="AD1474" s="99"/>
      <c r="AE1474" s="99"/>
      <c r="AF1474" s="99"/>
      <c r="AG1474" s="99"/>
      <c r="AH1474" s="99"/>
      <c r="AI1474" s="99"/>
      <c r="AJ1474" s="99"/>
      <c r="AK1474" s="99"/>
    </row>
    <row r="1475" spans="1:37" ht="18.75" customHeight="1">
      <c r="A1475" s="99"/>
      <c r="B1475" s="100" t="s">
        <v>831</v>
      </c>
      <c r="C1475" s="101" t="s">
        <v>170</v>
      </c>
      <c r="D1475" s="102" t="e">
        <f>SUMIFS(#REF!,#REF!,$B1475,#REF!,$C1475,#REF!,$D$2)</f>
        <v>#REF!</v>
      </c>
      <c r="E1475" s="102" t="e">
        <f>SUMIFS(#REF!,#REF!,$B1475,#REF!,$C1475,#REF!,$D$2)</f>
        <v>#REF!</v>
      </c>
      <c r="F1475" s="102" t="e">
        <f>SUMIFS(#REF!,#REF!,$B1475,#REF!,$C1475,#REF!,$D$2)</f>
        <v>#REF!</v>
      </c>
      <c r="G1475" s="103" t="e">
        <f>SUMIFS(#REF!,#REF!,$B1475,#REF!,$C1475,#REF!,$G$2)</f>
        <v>#REF!</v>
      </c>
      <c r="H1475" s="103" t="e">
        <f>SUMIFS(#REF!,#REF!,$B1475,#REF!,$C1475,#REF!,$G$2)</f>
        <v>#REF!</v>
      </c>
      <c r="I1475" s="103" t="e">
        <f>SUMIFS(#REF!,#REF!,$B1475,#REF!,$C1475,#REF!,$G$2)</f>
        <v>#REF!</v>
      </c>
      <c r="J1475" s="104" t="e">
        <f>SUMIFS(#REF!,#REF!,$B1475,#REF!,$C1475,#REF!,$J$2)</f>
        <v>#REF!</v>
      </c>
      <c r="K1475" s="104" t="e">
        <f>SUMIFS(#REF!,#REF!,$B1475,#REF!,$C1475,#REF!,$J$2)</f>
        <v>#REF!</v>
      </c>
      <c r="L1475" s="104" t="e">
        <f>SUMIFS(#REF!,#REF!,$B1475,#REF!,$C1475,#REF!,$J$2)</f>
        <v>#REF!</v>
      </c>
      <c r="M1475" s="99"/>
      <c r="N1475" s="99"/>
      <c r="O1475" s="99"/>
      <c r="P1475" s="99"/>
      <c r="Q1475" s="99"/>
      <c r="R1475" s="99"/>
      <c r="S1475" s="99"/>
      <c r="T1475" s="99"/>
      <c r="U1475" s="99"/>
      <c r="V1475" s="99"/>
      <c r="W1475" s="99"/>
      <c r="X1475" s="99"/>
      <c r="Y1475" s="99"/>
      <c r="Z1475" s="99"/>
      <c r="AA1475" s="99"/>
      <c r="AB1475" s="99"/>
      <c r="AC1475" s="99"/>
      <c r="AD1475" s="99"/>
      <c r="AE1475" s="99"/>
      <c r="AF1475" s="99"/>
      <c r="AG1475" s="99"/>
      <c r="AH1475" s="99"/>
      <c r="AI1475" s="99"/>
      <c r="AJ1475" s="99"/>
      <c r="AK1475" s="99"/>
    </row>
    <row r="1476" spans="1:37" ht="18.75" customHeight="1">
      <c r="A1476" s="99"/>
      <c r="B1476" s="100" t="s">
        <v>831</v>
      </c>
      <c r="C1476" s="101" t="s">
        <v>188</v>
      </c>
      <c r="D1476" s="102" t="e">
        <f>SUMIFS(#REF!,#REF!,$B1476,#REF!,$C1476,#REF!,$D$2)</f>
        <v>#REF!</v>
      </c>
      <c r="E1476" s="102" t="e">
        <f>SUMIFS(#REF!,#REF!,$B1476,#REF!,$C1476,#REF!,$D$2)</f>
        <v>#REF!</v>
      </c>
      <c r="F1476" s="102" t="e">
        <f>SUMIFS(#REF!,#REF!,$B1476,#REF!,$C1476,#REF!,$D$2)</f>
        <v>#REF!</v>
      </c>
      <c r="G1476" s="103" t="e">
        <f>SUMIFS(#REF!,#REF!,$B1476,#REF!,$C1476,#REF!,$G$2)</f>
        <v>#REF!</v>
      </c>
      <c r="H1476" s="103" t="e">
        <f>SUMIFS(#REF!,#REF!,$B1476,#REF!,$C1476,#REF!,$G$2)</f>
        <v>#REF!</v>
      </c>
      <c r="I1476" s="103" t="e">
        <f>SUMIFS(#REF!,#REF!,$B1476,#REF!,$C1476,#REF!,$G$2)</f>
        <v>#REF!</v>
      </c>
      <c r="J1476" s="104" t="e">
        <f>SUMIFS(#REF!,#REF!,$B1476,#REF!,$C1476,#REF!,$J$2)</f>
        <v>#REF!</v>
      </c>
      <c r="K1476" s="104" t="e">
        <f>SUMIFS(#REF!,#REF!,$B1476,#REF!,$C1476,#REF!,$J$2)</f>
        <v>#REF!</v>
      </c>
      <c r="L1476" s="104" t="e">
        <f>SUMIFS(#REF!,#REF!,$B1476,#REF!,$C1476,#REF!,$J$2)</f>
        <v>#REF!</v>
      </c>
      <c r="M1476" s="99"/>
      <c r="N1476" s="99"/>
      <c r="O1476" s="99"/>
      <c r="P1476" s="99"/>
      <c r="Q1476" s="99"/>
      <c r="R1476" s="99"/>
      <c r="S1476" s="99"/>
      <c r="T1476" s="99"/>
      <c r="U1476" s="99"/>
      <c r="V1476" s="99"/>
      <c r="W1476" s="99"/>
      <c r="X1476" s="99"/>
      <c r="Y1476" s="99"/>
      <c r="Z1476" s="99"/>
      <c r="AA1476" s="99"/>
      <c r="AB1476" s="99"/>
      <c r="AC1476" s="99"/>
      <c r="AD1476" s="99"/>
      <c r="AE1476" s="99"/>
      <c r="AF1476" s="99"/>
      <c r="AG1476" s="99"/>
      <c r="AH1476" s="99"/>
      <c r="AI1476" s="99"/>
      <c r="AJ1476" s="99"/>
      <c r="AK1476" s="99"/>
    </row>
    <row r="1477" spans="1:37" ht="18.75" customHeight="1">
      <c r="A1477" s="99"/>
      <c r="B1477" s="100" t="s">
        <v>831</v>
      </c>
      <c r="C1477" s="101" t="s">
        <v>176</v>
      </c>
      <c r="D1477" s="102" t="e">
        <f>SUMIFS(#REF!,#REF!,$B1477,#REF!,$C1477,#REF!,$D$2)</f>
        <v>#REF!</v>
      </c>
      <c r="E1477" s="102" t="e">
        <f>SUMIFS(#REF!,#REF!,$B1477,#REF!,$C1477,#REF!,$D$2)</f>
        <v>#REF!</v>
      </c>
      <c r="F1477" s="102" t="e">
        <f>SUMIFS(#REF!,#REF!,$B1477,#REF!,$C1477,#REF!,$D$2)</f>
        <v>#REF!</v>
      </c>
      <c r="G1477" s="103" t="e">
        <f>SUMIFS(#REF!,#REF!,$B1477,#REF!,$C1477,#REF!,$G$2)</f>
        <v>#REF!</v>
      </c>
      <c r="H1477" s="103" t="e">
        <f>SUMIFS(#REF!,#REF!,$B1477,#REF!,$C1477,#REF!,$G$2)</f>
        <v>#REF!</v>
      </c>
      <c r="I1477" s="103" t="e">
        <f>SUMIFS(#REF!,#REF!,$B1477,#REF!,$C1477,#REF!,$G$2)</f>
        <v>#REF!</v>
      </c>
      <c r="J1477" s="104" t="e">
        <f>SUMIFS(#REF!,#REF!,$B1477,#REF!,$C1477,#REF!,$J$2)</f>
        <v>#REF!</v>
      </c>
      <c r="K1477" s="104" t="e">
        <f>SUMIFS(#REF!,#REF!,$B1477,#REF!,$C1477,#REF!,$J$2)</f>
        <v>#REF!</v>
      </c>
      <c r="L1477" s="104" t="e">
        <f>SUMIFS(#REF!,#REF!,$B1477,#REF!,$C1477,#REF!,$J$2)</f>
        <v>#REF!</v>
      </c>
      <c r="M1477" s="99"/>
      <c r="N1477" s="99"/>
      <c r="O1477" s="99"/>
      <c r="P1477" s="99"/>
      <c r="Q1477" s="99"/>
      <c r="R1477" s="99"/>
      <c r="S1477" s="99"/>
      <c r="T1477" s="99"/>
      <c r="U1477" s="99"/>
      <c r="V1477" s="99"/>
      <c r="W1477" s="99"/>
      <c r="X1477" s="99"/>
      <c r="Y1477" s="99"/>
      <c r="Z1477" s="99"/>
      <c r="AA1477" s="99"/>
      <c r="AB1477" s="99"/>
      <c r="AC1477" s="99"/>
      <c r="AD1477" s="99"/>
      <c r="AE1477" s="99"/>
      <c r="AF1477" s="99"/>
      <c r="AG1477" s="99"/>
      <c r="AH1477" s="99"/>
      <c r="AI1477" s="99"/>
      <c r="AJ1477" s="99"/>
      <c r="AK1477" s="99"/>
    </row>
    <row r="1478" spans="1:37" ht="18.75" customHeight="1">
      <c r="A1478" s="99"/>
      <c r="B1478" s="100" t="s">
        <v>831</v>
      </c>
      <c r="C1478" s="101" t="s">
        <v>194</v>
      </c>
      <c r="D1478" s="102" t="e">
        <f>SUMIFS(#REF!,#REF!,$B1478,#REF!,$C1478,#REF!,$D$2)</f>
        <v>#REF!</v>
      </c>
      <c r="E1478" s="102" t="e">
        <f>SUMIFS(#REF!,#REF!,$B1478,#REF!,$C1478,#REF!,$D$2)</f>
        <v>#REF!</v>
      </c>
      <c r="F1478" s="102" t="e">
        <f>SUMIFS(#REF!,#REF!,$B1478,#REF!,$C1478,#REF!,$D$2)</f>
        <v>#REF!</v>
      </c>
      <c r="G1478" s="103" t="e">
        <f>SUMIFS(#REF!,#REF!,$B1478,#REF!,$C1478,#REF!,$G$2)</f>
        <v>#REF!</v>
      </c>
      <c r="H1478" s="103" t="e">
        <f>SUMIFS(#REF!,#REF!,$B1478,#REF!,$C1478,#REF!,$G$2)</f>
        <v>#REF!</v>
      </c>
      <c r="I1478" s="103" t="e">
        <f>SUMIFS(#REF!,#REF!,$B1478,#REF!,$C1478,#REF!,$G$2)</f>
        <v>#REF!</v>
      </c>
      <c r="J1478" s="104" t="e">
        <f>SUMIFS(#REF!,#REF!,$B1478,#REF!,$C1478,#REF!,$J$2)</f>
        <v>#REF!</v>
      </c>
      <c r="K1478" s="104" t="e">
        <f>SUMIFS(#REF!,#REF!,$B1478,#REF!,$C1478,#REF!,$J$2)</f>
        <v>#REF!</v>
      </c>
      <c r="L1478" s="104" t="e">
        <f>SUMIFS(#REF!,#REF!,$B1478,#REF!,$C1478,#REF!,$J$2)</f>
        <v>#REF!</v>
      </c>
      <c r="M1478" s="97"/>
      <c r="N1478" s="97"/>
      <c r="O1478" s="97"/>
      <c r="P1478" s="97"/>
      <c r="Q1478" s="97"/>
      <c r="R1478" s="97"/>
      <c r="S1478" s="97"/>
      <c r="T1478" s="97"/>
      <c r="U1478" s="97"/>
      <c r="V1478" s="97"/>
      <c r="W1478" s="97"/>
      <c r="X1478" s="97"/>
      <c r="Y1478" s="97"/>
      <c r="Z1478" s="97"/>
      <c r="AA1478" s="97"/>
      <c r="AB1478" s="97"/>
      <c r="AC1478" s="97"/>
      <c r="AD1478" s="97"/>
      <c r="AE1478" s="97"/>
      <c r="AF1478" s="97"/>
      <c r="AG1478" s="97"/>
      <c r="AH1478" s="97"/>
      <c r="AI1478" s="97"/>
      <c r="AJ1478" s="97"/>
      <c r="AK1478" s="97"/>
    </row>
    <row r="1479" spans="1:37" ht="18.75" customHeight="1">
      <c r="A1479" s="94"/>
      <c r="B1479" s="95" t="s">
        <v>712</v>
      </c>
      <c r="C1479" s="94"/>
      <c r="D1479" s="96" t="e">
        <f t="shared" ref="D1479:L1479" si="135">SUM(D1480:D1489)</f>
        <v>#REF!</v>
      </c>
      <c r="E1479" s="96" t="e">
        <f t="shared" si="135"/>
        <v>#REF!</v>
      </c>
      <c r="F1479" s="96" t="e">
        <f t="shared" si="135"/>
        <v>#REF!</v>
      </c>
      <c r="G1479" s="96" t="e">
        <f t="shared" si="135"/>
        <v>#REF!</v>
      </c>
      <c r="H1479" s="96" t="e">
        <f t="shared" si="135"/>
        <v>#REF!</v>
      </c>
      <c r="I1479" s="96" t="e">
        <f t="shared" si="135"/>
        <v>#REF!</v>
      </c>
      <c r="J1479" s="96" t="e">
        <f t="shared" si="135"/>
        <v>#REF!</v>
      </c>
      <c r="K1479" s="96" t="e">
        <f t="shared" si="135"/>
        <v>#REF!</v>
      </c>
      <c r="L1479" s="96" t="e">
        <f t="shared" si="135"/>
        <v>#REF!</v>
      </c>
      <c r="M1479" s="99"/>
      <c r="N1479" s="99"/>
      <c r="O1479" s="99"/>
      <c r="P1479" s="99"/>
      <c r="Q1479" s="99"/>
      <c r="R1479" s="99"/>
      <c r="S1479" s="99"/>
      <c r="T1479" s="99"/>
      <c r="U1479" s="99"/>
      <c r="V1479" s="99"/>
      <c r="W1479" s="99"/>
      <c r="X1479" s="99"/>
      <c r="Y1479" s="99"/>
      <c r="Z1479" s="99"/>
      <c r="AA1479" s="99"/>
      <c r="AB1479" s="99"/>
      <c r="AC1479" s="99"/>
      <c r="AD1479" s="99"/>
      <c r="AE1479" s="99"/>
      <c r="AF1479" s="99"/>
      <c r="AG1479" s="99"/>
      <c r="AH1479" s="99"/>
      <c r="AI1479" s="99"/>
      <c r="AJ1479" s="99"/>
      <c r="AK1479" s="99"/>
    </row>
    <row r="1480" spans="1:37" ht="56.25" customHeight="1">
      <c r="A1480" s="99">
        <f>A1469+1</f>
        <v>135</v>
      </c>
      <c r="B1480" s="100" t="s">
        <v>832</v>
      </c>
      <c r="C1480" s="101" t="s">
        <v>372</v>
      </c>
      <c r="D1480" s="102" t="e">
        <f>SUMIFS(#REF!,#REF!,$B1480,#REF!,$C1480,#REF!,$D$2)</f>
        <v>#REF!</v>
      </c>
      <c r="E1480" s="102" t="e">
        <f>SUMIFS(#REF!,#REF!,$B1480,#REF!,$C1480,#REF!,$D$2)</f>
        <v>#REF!</v>
      </c>
      <c r="F1480" s="102" t="e">
        <f>SUMIFS(#REF!,#REF!,$B1480,#REF!,$C1480,#REF!,$D$2)</f>
        <v>#REF!</v>
      </c>
      <c r="G1480" s="103" t="e">
        <f>SUMIFS(#REF!,#REF!,$B1480,#REF!,$C1480,#REF!,$G$2)</f>
        <v>#REF!</v>
      </c>
      <c r="H1480" s="103" t="e">
        <f>SUMIFS(#REF!,#REF!,$B1480,#REF!,$C1480,#REF!,$G$2)</f>
        <v>#REF!</v>
      </c>
      <c r="I1480" s="103" t="e">
        <f>SUMIFS(#REF!,#REF!,$B1480,#REF!,$C1480,#REF!,$G$2)</f>
        <v>#REF!</v>
      </c>
      <c r="J1480" s="104" t="e">
        <f>SUMIFS(#REF!,#REF!,$B1480,#REF!,$C1480,#REF!,$J$2)</f>
        <v>#REF!</v>
      </c>
      <c r="K1480" s="104" t="e">
        <f>SUMIFS(#REF!,#REF!,$B1480,#REF!,$C1480,#REF!,$J$2)</f>
        <v>#REF!</v>
      </c>
      <c r="L1480" s="104" t="e">
        <f>SUMIFS(#REF!,#REF!,$B1480,#REF!,$C1480,#REF!,$J$2)</f>
        <v>#REF!</v>
      </c>
      <c r="M1480" s="99"/>
      <c r="N1480" s="99"/>
      <c r="O1480" s="99"/>
      <c r="P1480" s="99"/>
      <c r="Q1480" s="99"/>
      <c r="R1480" s="99"/>
      <c r="S1480" s="99"/>
      <c r="T1480" s="99"/>
      <c r="U1480" s="99"/>
      <c r="V1480" s="99"/>
      <c r="W1480" s="99"/>
      <c r="X1480" s="99"/>
      <c r="Y1480" s="99"/>
      <c r="Z1480" s="99"/>
      <c r="AA1480" s="99"/>
      <c r="AB1480" s="99"/>
      <c r="AC1480" s="99"/>
      <c r="AD1480" s="99"/>
      <c r="AE1480" s="99"/>
      <c r="AF1480" s="99"/>
      <c r="AG1480" s="99"/>
      <c r="AH1480" s="99"/>
      <c r="AI1480" s="99"/>
      <c r="AJ1480" s="99"/>
      <c r="AK1480" s="99"/>
    </row>
    <row r="1481" spans="1:37" ht="56.25" customHeight="1">
      <c r="A1481" s="99"/>
      <c r="B1481" s="100" t="s">
        <v>832</v>
      </c>
      <c r="C1481" s="101" t="s">
        <v>456</v>
      </c>
      <c r="D1481" s="102" t="e">
        <f>SUMIFS(#REF!,#REF!,$B1481,#REF!,$C1481,#REF!,$D$2)</f>
        <v>#REF!</v>
      </c>
      <c r="E1481" s="102" t="e">
        <f>SUMIFS(#REF!,#REF!,$B1481,#REF!,$C1481,#REF!,$D$2)</f>
        <v>#REF!</v>
      </c>
      <c r="F1481" s="102" t="e">
        <f>SUMIFS(#REF!,#REF!,$B1481,#REF!,$C1481,#REF!,$D$2)</f>
        <v>#REF!</v>
      </c>
      <c r="G1481" s="103" t="e">
        <f>SUMIFS(#REF!,#REF!,$B1481,#REF!,$C1481,#REF!,$G$2)</f>
        <v>#REF!</v>
      </c>
      <c r="H1481" s="103" t="e">
        <f>SUMIFS(#REF!,#REF!,$B1481,#REF!,$C1481,#REF!,$G$2)</f>
        <v>#REF!</v>
      </c>
      <c r="I1481" s="103" t="e">
        <f>SUMIFS(#REF!,#REF!,$B1481,#REF!,$C1481,#REF!,$G$2)</f>
        <v>#REF!</v>
      </c>
      <c r="J1481" s="104" t="e">
        <f>SUMIFS(#REF!,#REF!,$B1481,#REF!,$C1481,#REF!,$J$2)</f>
        <v>#REF!</v>
      </c>
      <c r="K1481" s="104" t="e">
        <f>SUMIFS(#REF!,#REF!,$B1481,#REF!,$C1481,#REF!,$J$2)</f>
        <v>#REF!</v>
      </c>
      <c r="L1481" s="104" t="e">
        <f>SUMIFS(#REF!,#REF!,$B1481,#REF!,$C1481,#REF!,$J$2)</f>
        <v>#REF!</v>
      </c>
      <c r="M1481" s="99"/>
      <c r="N1481" s="99"/>
      <c r="O1481" s="99"/>
      <c r="P1481" s="99"/>
      <c r="Q1481" s="99"/>
      <c r="R1481" s="99"/>
      <c r="S1481" s="99"/>
      <c r="T1481" s="99"/>
      <c r="U1481" s="99"/>
      <c r="V1481" s="99"/>
      <c r="W1481" s="99"/>
      <c r="X1481" s="99"/>
      <c r="Y1481" s="99"/>
      <c r="Z1481" s="99"/>
      <c r="AA1481" s="99"/>
      <c r="AB1481" s="99"/>
      <c r="AC1481" s="99"/>
      <c r="AD1481" s="99"/>
      <c r="AE1481" s="99"/>
      <c r="AF1481" s="99"/>
      <c r="AG1481" s="99"/>
      <c r="AH1481" s="99"/>
      <c r="AI1481" s="99"/>
      <c r="AJ1481" s="99"/>
      <c r="AK1481" s="99"/>
    </row>
    <row r="1482" spans="1:37" ht="56.25" customHeight="1">
      <c r="A1482" s="99"/>
      <c r="B1482" s="100" t="s">
        <v>832</v>
      </c>
      <c r="C1482" s="101" t="s">
        <v>465</v>
      </c>
      <c r="D1482" s="102" t="e">
        <f>SUMIFS(#REF!,#REF!,$B1482,#REF!,$C1482,#REF!,$D$2)</f>
        <v>#REF!</v>
      </c>
      <c r="E1482" s="102" t="e">
        <f>SUMIFS(#REF!,#REF!,$B1482,#REF!,$C1482,#REF!,$D$2)</f>
        <v>#REF!</v>
      </c>
      <c r="F1482" s="102" t="e">
        <f>SUMIFS(#REF!,#REF!,$B1482,#REF!,$C1482,#REF!,$D$2)</f>
        <v>#REF!</v>
      </c>
      <c r="G1482" s="103" t="e">
        <f>SUMIFS(#REF!,#REF!,$B1482,#REF!,$C1482,#REF!,$G$2)</f>
        <v>#REF!</v>
      </c>
      <c r="H1482" s="103" t="e">
        <f>SUMIFS(#REF!,#REF!,$B1482,#REF!,$C1482,#REF!,$G$2)</f>
        <v>#REF!</v>
      </c>
      <c r="I1482" s="103" t="e">
        <f>SUMIFS(#REF!,#REF!,$B1482,#REF!,$C1482,#REF!,$G$2)</f>
        <v>#REF!</v>
      </c>
      <c r="J1482" s="104" t="e">
        <f>SUMIFS(#REF!,#REF!,$B1482,#REF!,$C1482,#REF!,$J$2)</f>
        <v>#REF!</v>
      </c>
      <c r="K1482" s="104" t="e">
        <f>SUMIFS(#REF!,#REF!,$B1482,#REF!,$C1482,#REF!,$J$2)</f>
        <v>#REF!</v>
      </c>
      <c r="L1482" s="104" t="e">
        <f>SUMIFS(#REF!,#REF!,$B1482,#REF!,$C1482,#REF!,$J$2)</f>
        <v>#REF!</v>
      </c>
      <c r="M1482" s="99"/>
      <c r="N1482" s="99"/>
      <c r="O1482" s="99"/>
      <c r="P1482" s="99"/>
      <c r="Q1482" s="99"/>
      <c r="R1482" s="99"/>
      <c r="S1482" s="99"/>
      <c r="T1482" s="99"/>
      <c r="U1482" s="99"/>
      <c r="V1482" s="99"/>
      <c r="W1482" s="99"/>
      <c r="X1482" s="99"/>
      <c r="Y1482" s="99"/>
      <c r="Z1482" s="99"/>
      <c r="AA1482" s="99"/>
      <c r="AB1482" s="99"/>
      <c r="AC1482" s="99"/>
      <c r="AD1482" s="99"/>
      <c r="AE1482" s="99"/>
      <c r="AF1482" s="99"/>
      <c r="AG1482" s="99"/>
      <c r="AH1482" s="99"/>
      <c r="AI1482" s="99"/>
      <c r="AJ1482" s="99"/>
      <c r="AK1482" s="99"/>
    </row>
    <row r="1483" spans="1:37" ht="56.25" customHeight="1">
      <c r="A1483" s="99"/>
      <c r="B1483" s="100" t="s">
        <v>832</v>
      </c>
      <c r="C1483" s="101" t="s">
        <v>191</v>
      </c>
      <c r="D1483" s="102" t="e">
        <f>SUMIFS(#REF!,#REF!,$B1483,#REF!,$C1483,#REF!,$D$2)</f>
        <v>#REF!</v>
      </c>
      <c r="E1483" s="102" t="e">
        <f>SUMIFS(#REF!,#REF!,$B1483,#REF!,$C1483,#REF!,$D$2)</f>
        <v>#REF!</v>
      </c>
      <c r="F1483" s="102" t="e">
        <f>SUMIFS(#REF!,#REF!,$B1483,#REF!,$C1483,#REF!,$D$2)</f>
        <v>#REF!</v>
      </c>
      <c r="G1483" s="103" t="e">
        <f>SUMIFS(#REF!,#REF!,$B1483,#REF!,$C1483,#REF!,$G$2)</f>
        <v>#REF!</v>
      </c>
      <c r="H1483" s="103" t="e">
        <f>SUMIFS(#REF!,#REF!,$B1483,#REF!,$C1483,#REF!,$G$2)</f>
        <v>#REF!</v>
      </c>
      <c r="I1483" s="103" t="e">
        <f>SUMIFS(#REF!,#REF!,$B1483,#REF!,$C1483,#REF!,$G$2)</f>
        <v>#REF!</v>
      </c>
      <c r="J1483" s="104" t="e">
        <f>SUMIFS(#REF!,#REF!,$B1483,#REF!,$C1483,#REF!,$J$2)</f>
        <v>#REF!</v>
      </c>
      <c r="K1483" s="104" t="e">
        <f>SUMIFS(#REF!,#REF!,$B1483,#REF!,$C1483,#REF!,$J$2)</f>
        <v>#REF!</v>
      </c>
      <c r="L1483" s="104" t="e">
        <f>SUMIFS(#REF!,#REF!,$B1483,#REF!,$C1483,#REF!,$J$2)</f>
        <v>#REF!</v>
      </c>
      <c r="M1483" s="99"/>
      <c r="N1483" s="99"/>
      <c r="O1483" s="99"/>
      <c r="P1483" s="99"/>
      <c r="Q1483" s="99"/>
      <c r="R1483" s="99"/>
      <c r="S1483" s="99"/>
      <c r="T1483" s="99"/>
      <c r="U1483" s="99"/>
      <c r="V1483" s="99"/>
      <c r="W1483" s="99"/>
      <c r="X1483" s="99"/>
      <c r="Y1483" s="99"/>
      <c r="Z1483" s="99"/>
      <c r="AA1483" s="99"/>
      <c r="AB1483" s="99"/>
      <c r="AC1483" s="99"/>
      <c r="AD1483" s="99"/>
      <c r="AE1483" s="99"/>
      <c r="AF1483" s="99"/>
      <c r="AG1483" s="99"/>
      <c r="AH1483" s="99"/>
      <c r="AI1483" s="99"/>
      <c r="AJ1483" s="99"/>
      <c r="AK1483" s="99"/>
    </row>
    <row r="1484" spans="1:37" ht="56.25" customHeight="1">
      <c r="A1484" s="99"/>
      <c r="B1484" s="100" t="s">
        <v>832</v>
      </c>
      <c r="C1484" s="101" t="s">
        <v>348</v>
      </c>
      <c r="D1484" s="102" t="e">
        <f>SUMIFS(#REF!,#REF!,$B1484,#REF!,$C1484,#REF!,$D$2)</f>
        <v>#REF!</v>
      </c>
      <c r="E1484" s="102" t="e">
        <f>SUMIFS(#REF!,#REF!,$B1484,#REF!,$C1484,#REF!,$D$2)</f>
        <v>#REF!</v>
      </c>
      <c r="F1484" s="102" t="e">
        <f>SUMIFS(#REF!,#REF!,$B1484,#REF!,$C1484,#REF!,$D$2)</f>
        <v>#REF!</v>
      </c>
      <c r="G1484" s="103" t="e">
        <f>SUMIFS(#REF!,#REF!,$B1484,#REF!,$C1484,#REF!,$G$2)</f>
        <v>#REF!</v>
      </c>
      <c r="H1484" s="103" t="e">
        <f>SUMIFS(#REF!,#REF!,$B1484,#REF!,$C1484,#REF!,$G$2)</f>
        <v>#REF!</v>
      </c>
      <c r="I1484" s="103" t="e">
        <f>SUMIFS(#REF!,#REF!,$B1484,#REF!,$C1484,#REF!,$G$2)</f>
        <v>#REF!</v>
      </c>
      <c r="J1484" s="104" t="e">
        <f>SUMIFS(#REF!,#REF!,$B1484,#REF!,$C1484,#REF!,$J$2)</f>
        <v>#REF!</v>
      </c>
      <c r="K1484" s="104" t="e">
        <f>SUMIFS(#REF!,#REF!,$B1484,#REF!,$C1484,#REF!,$J$2)</f>
        <v>#REF!</v>
      </c>
      <c r="L1484" s="104" t="e">
        <f>SUMIFS(#REF!,#REF!,$B1484,#REF!,$C1484,#REF!,$J$2)</f>
        <v>#REF!</v>
      </c>
      <c r="M1484" s="99"/>
      <c r="N1484" s="99"/>
      <c r="O1484" s="99"/>
      <c r="P1484" s="99"/>
      <c r="Q1484" s="99"/>
      <c r="R1484" s="99"/>
      <c r="S1484" s="99"/>
      <c r="T1484" s="99"/>
      <c r="U1484" s="99"/>
      <c r="V1484" s="99"/>
      <c r="W1484" s="99"/>
      <c r="X1484" s="99"/>
      <c r="Y1484" s="99"/>
      <c r="Z1484" s="99"/>
      <c r="AA1484" s="99"/>
      <c r="AB1484" s="99"/>
      <c r="AC1484" s="99"/>
      <c r="AD1484" s="99"/>
      <c r="AE1484" s="99"/>
      <c r="AF1484" s="99"/>
      <c r="AG1484" s="99"/>
      <c r="AH1484" s="99"/>
      <c r="AI1484" s="99"/>
      <c r="AJ1484" s="99"/>
      <c r="AK1484" s="99"/>
    </row>
    <row r="1485" spans="1:37" ht="56.25" customHeight="1">
      <c r="A1485" s="99"/>
      <c r="B1485" s="100" t="s">
        <v>832</v>
      </c>
      <c r="C1485" s="101" t="s">
        <v>182</v>
      </c>
      <c r="D1485" s="102" t="e">
        <f>SUMIFS(#REF!,#REF!,$B1485,#REF!,$C1485,#REF!,$D$2)</f>
        <v>#REF!</v>
      </c>
      <c r="E1485" s="102" t="e">
        <f>SUMIFS(#REF!,#REF!,$B1485,#REF!,$C1485,#REF!,$D$2)</f>
        <v>#REF!</v>
      </c>
      <c r="F1485" s="102" t="e">
        <f>SUMIFS(#REF!,#REF!,$B1485,#REF!,$C1485,#REF!,$D$2)</f>
        <v>#REF!</v>
      </c>
      <c r="G1485" s="103" t="e">
        <f>SUMIFS(#REF!,#REF!,$B1485,#REF!,$C1485,#REF!,$G$2)</f>
        <v>#REF!</v>
      </c>
      <c r="H1485" s="103" t="e">
        <f>SUMIFS(#REF!,#REF!,$B1485,#REF!,$C1485,#REF!,$G$2)</f>
        <v>#REF!</v>
      </c>
      <c r="I1485" s="103" t="e">
        <f>SUMIFS(#REF!,#REF!,$B1485,#REF!,$C1485,#REF!,$G$2)</f>
        <v>#REF!</v>
      </c>
      <c r="J1485" s="104" t="e">
        <f>SUMIFS(#REF!,#REF!,$B1485,#REF!,$C1485,#REF!,$J$2)</f>
        <v>#REF!</v>
      </c>
      <c r="K1485" s="104" t="e">
        <f>SUMIFS(#REF!,#REF!,$B1485,#REF!,$C1485,#REF!,$J$2)</f>
        <v>#REF!</v>
      </c>
      <c r="L1485" s="104" t="e">
        <f>SUMIFS(#REF!,#REF!,$B1485,#REF!,$C1485,#REF!,$J$2)</f>
        <v>#REF!</v>
      </c>
      <c r="M1485" s="99"/>
      <c r="N1485" s="99"/>
      <c r="O1485" s="99"/>
      <c r="P1485" s="99"/>
      <c r="Q1485" s="99"/>
      <c r="R1485" s="99"/>
      <c r="S1485" s="99"/>
      <c r="T1485" s="99"/>
      <c r="U1485" s="99"/>
      <c r="V1485" s="99"/>
      <c r="W1485" s="99"/>
      <c r="X1485" s="99"/>
      <c r="Y1485" s="99"/>
      <c r="Z1485" s="99"/>
      <c r="AA1485" s="99"/>
      <c r="AB1485" s="99"/>
      <c r="AC1485" s="99"/>
      <c r="AD1485" s="99"/>
      <c r="AE1485" s="99"/>
      <c r="AF1485" s="99"/>
      <c r="AG1485" s="99"/>
      <c r="AH1485" s="99"/>
      <c r="AI1485" s="99"/>
      <c r="AJ1485" s="99"/>
      <c r="AK1485" s="99"/>
    </row>
    <row r="1486" spans="1:37" ht="56.25" customHeight="1">
      <c r="A1486" s="99"/>
      <c r="B1486" s="100" t="s">
        <v>832</v>
      </c>
      <c r="C1486" s="101" t="s">
        <v>170</v>
      </c>
      <c r="D1486" s="102" t="e">
        <f>SUMIFS(#REF!,#REF!,$B1486,#REF!,$C1486,#REF!,$D$2)</f>
        <v>#REF!</v>
      </c>
      <c r="E1486" s="102" t="e">
        <f>SUMIFS(#REF!,#REF!,$B1486,#REF!,$C1486,#REF!,$D$2)</f>
        <v>#REF!</v>
      </c>
      <c r="F1486" s="102" t="e">
        <f>SUMIFS(#REF!,#REF!,$B1486,#REF!,$C1486,#REF!,$D$2)</f>
        <v>#REF!</v>
      </c>
      <c r="G1486" s="103" t="e">
        <f>SUMIFS(#REF!,#REF!,$B1486,#REF!,$C1486,#REF!,$G$2)</f>
        <v>#REF!</v>
      </c>
      <c r="H1486" s="103" t="e">
        <f>SUMIFS(#REF!,#REF!,$B1486,#REF!,$C1486,#REF!,$G$2)</f>
        <v>#REF!</v>
      </c>
      <c r="I1486" s="103" t="e">
        <f>SUMIFS(#REF!,#REF!,$B1486,#REF!,$C1486,#REF!,$G$2)</f>
        <v>#REF!</v>
      </c>
      <c r="J1486" s="104" t="e">
        <f>SUMIFS(#REF!,#REF!,$B1486,#REF!,$C1486,#REF!,$J$2)</f>
        <v>#REF!</v>
      </c>
      <c r="K1486" s="104" t="e">
        <f>SUMIFS(#REF!,#REF!,$B1486,#REF!,$C1486,#REF!,$J$2)</f>
        <v>#REF!</v>
      </c>
      <c r="L1486" s="104" t="e">
        <f>SUMIFS(#REF!,#REF!,$B1486,#REF!,$C1486,#REF!,$J$2)</f>
        <v>#REF!</v>
      </c>
      <c r="M1486" s="99"/>
      <c r="N1486" s="99"/>
      <c r="O1486" s="99"/>
      <c r="P1486" s="99"/>
      <c r="Q1486" s="99"/>
      <c r="R1486" s="99"/>
      <c r="S1486" s="99"/>
      <c r="T1486" s="99"/>
      <c r="U1486" s="99"/>
      <c r="V1486" s="99"/>
      <c r="W1486" s="99"/>
      <c r="X1486" s="99"/>
      <c r="Y1486" s="99"/>
      <c r="Z1486" s="99"/>
      <c r="AA1486" s="99"/>
      <c r="AB1486" s="99"/>
      <c r="AC1486" s="99"/>
      <c r="AD1486" s="99"/>
      <c r="AE1486" s="99"/>
      <c r="AF1486" s="99"/>
      <c r="AG1486" s="99"/>
      <c r="AH1486" s="99"/>
      <c r="AI1486" s="99"/>
      <c r="AJ1486" s="99"/>
      <c r="AK1486" s="99"/>
    </row>
    <row r="1487" spans="1:37" ht="56.25" customHeight="1">
      <c r="A1487" s="99"/>
      <c r="B1487" s="100" t="s">
        <v>832</v>
      </c>
      <c r="C1487" s="101" t="s">
        <v>188</v>
      </c>
      <c r="D1487" s="102" t="e">
        <f>SUMIFS(#REF!,#REF!,$B1487,#REF!,$C1487,#REF!,$D$2)</f>
        <v>#REF!</v>
      </c>
      <c r="E1487" s="102" t="e">
        <f>SUMIFS(#REF!,#REF!,$B1487,#REF!,$C1487,#REF!,$D$2)</f>
        <v>#REF!</v>
      </c>
      <c r="F1487" s="102" t="e">
        <f>SUMIFS(#REF!,#REF!,$B1487,#REF!,$C1487,#REF!,$D$2)</f>
        <v>#REF!</v>
      </c>
      <c r="G1487" s="103" t="e">
        <f>SUMIFS(#REF!,#REF!,$B1487,#REF!,$C1487,#REF!,$G$2)</f>
        <v>#REF!</v>
      </c>
      <c r="H1487" s="103" t="e">
        <f>SUMIFS(#REF!,#REF!,$B1487,#REF!,$C1487,#REF!,$G$2)</f>
        <v>#REF!</v>
      </c>
      <c r="I1487" s="103" t="e">
        <f>SUMIFS(#REF!,#REF!,$B1487,#REF!,$C1487,#REF!,$G$2)</f>
        <v>#REF!</v>
      </c>
      <c r="J1487" s="104" t="e">
        <f>SUMIFS(#REF!,#REF!,$B1487,#REF!,$C1487,#REF!,$J$2)</f>
        <v>#REF!</v>
      </c>
      <c r="K1487" s="104" t="e">
        <f>SUMIFS(#REF!,#REF!,$B1487,#REF!,$C1487,#REF!,$J$2)</f>
        <v>#REF!</v>
      </c>
      <c r="L1487" s="104" t="e">
        <f>SUMIFS(#REF!,#REF!,$B1487,#REF!,$C1487,#REF!,$J$2)</f>
        <v>#REF!</v>
      </c>
      <c r="M1487" s="99"/>
      <c r="N1487" s="99"/>
      <c r="O1487" s="99"/>
      <c r="P1487" s="99"/>
      <c r="Q1487" s="99"/>
      <c r="R1487" s="99"/>
      <c r="S1487" s="99"/>
      <c r="T1487" s="99"/>
      <c r="U1487" s="99"/>
      <c r="V1487" s="99"/>
      <c r="W1487" s="99"/>
      <c r="X1487" s="99"/>
      <c r="Y1487" s="99"/>
      <c r="Z1487" s="99"/>
      <c r="AA1487" s="99"/>
      <c r="AB1487" s="99"/>
      <c r="AC1487" s="99"/>
      <c r="AD1487" s="99"/>
      <c r="AE1487" s="99"/>
      <c r="AF1487" s="99"/>
      <c r="AG1487" s="99"/>
      <c r="AH1487" s="99"/>
      <c r="AI1487" s="99"/>
      <c r="AJ1487" s="99"/>
      <c r="AK1487" s="99"/>
    </row>
    <row r="1488" spans="1:37" ht="56.25" customHeight="1">
      <c r="A1488" s="99"/>
      <c r="B1488" s="100" t="s">
        <v>832</v>
      </c>
      <c r="C1488" s="101" t="s">
        <v>176</v>
      </c>
      <c r="D1488" s="102" t="e">
        <f>SUMIFS(#REF!,#REF!,$B1488,#REF!,$C1488,#REF!,$D$2)</f>
        <v>#REF!</v>
      </c>
      <c r="E1488" s="102" t="e">
        <f>SUMIFS(#REF!,#REF!,$B1488,#REF!,$C1488,#REF!,$D$2)</f>
        <v>#REF!</v>
      </c>
      <c r="F1488" s="102" t="e">
        <f>SUMIFS(#REF!,#REF!,$B1488,#REF!,$C1488,#REF!,$D$2)</f>
        <v>#REF!</v>
      </c>
      <c r="G1488" s="103" t="e">
        <f>SUMIFS(#REF!,#REF!,$B1488,#REF!,$C1488,#REF!,$G$2)</f>
        <v>#REF!</v>
      </c>
      <c r="H1488" s="103" t="e">
        <f>SUMIFS(#REF!,#REF!,$B1488,#REF!,$C1488,#REF!,$G$2)</f>
        <v>#REF!</v>
      </c>
      <c r="I1488" s="103" t="e">
        <f>SUMIFS(#REF!,#REF!,$B1488,#REF!,$C1488,#REF!,$G$2)</f>
        <v>#REF!</v>
      </c>
      <c r="J1488" s="104" t="e">
        <f>SUMIFS(#REF!,#REF!,$B1488,#REF!,$C1488,#REF!,$J$2)</f>
        <v>#REF!</v>
      </c>
      <c r="K1488" s="104" t="e">
        <f>SUMIFS(#REF!,#REF!,$B1488,#REF!,$C1488,#REF!,$J$2)</f>
        <v>#REF!</v>
      </c>
      <c r="L1488" s="104" t="e">
        <f>SUMIFS(#REF!,#REF!,$B1488,#REF!,$C1488,#REF!,$J$2)</f>
        <v>#REF!</v>
      </c>
      <c r="M1488" s="99"/>
      <c r="N1488" s="99"/>
      <c r="O1488" s="99"/>
      <c r="P1488" s="99"/>
      <c r="Q1488" s="99"/>
      <c r="R1488" s="99"/>
      <c r="S1488" s="99"/>
      <c r="T1488" s="99"/>
      <c r="U1488" s="99"/>
      <c r="V1488" s="99"/>
      <c r="W1488" s="99"/>
      <c r="X1488" s="99"/>
      <c r="Y1488" s="99"/>
      <c r="Z1488" s="99"/>
      <c r="AA1488" s="99"/>
      <c r="AB1488" s="99"/>
      <c r="AC1488" s="99"/>
      <c r="AD1488" s="99"/>
      <c r="AE1488" s="99"/>
      <c r="AF1488" s="99"/>
      <c r="AG1488" s="99"/>
      <c r="AH1488" s="99"/>
      <c r="AI1488" s="99"/>
      <c r="AJ1488" s="99"/>
      <c r="AK1488" s="99"/>
    </row>
    <row r="1489" spans="1:37" ht="56.25" customHeight="1">
      <c r="A1489" s="99"/>
      <c r="B1489" s="100" t="s">
        <v>832</v>
      </c>
      <c r="C1489" s="101" t="s">
        <v>194</v>
      </c>
      <c r="D1489" s="102" t="e">
        <f>SUMIFS(#REF!,#REF!,$B1489,#REF!,$C1489,#REF!,$D$2)</f>
        <v>#REF!</v>
      </c>
      <c r="E1489" s="102" t="e">
        <f>SUMIFS(#REF!,#REF!,$B1489,#REF!,$C1489,#REF!,$D$2)</f>
        <v>#REF!</v>
      </c>
      <c r="F1489" s="102" t="e">
        <f>SUMIFS(#REF!,#REF!,$B1489,#REF!,$C1489,#REF!,$D$2)</f>
        <v>#REF!</v>
      </c>
      <c r="G1489" s="103" t="e">
        <f>SUMIFS(#REF!,#REF!,$B1489,#REF!,$C1489,#REF!,$G$2)</f>
        <v>#REF!</v>
      </c>
      <c r="H1489" s="103" t="e">
        <f>SUMIFS(#REF!,#REF!,$B1489,#REF!,$C1489,#REF!,$G$2)</f>
        <v>#REF!</v>
      </c>
      <c r="I1489" s="103" t="e">
        <f>SUMIFS(#REF!,#REF!,$B1489,#REF!,$C1489,#REF!,$G$2)</f>
        <v>#REF!</v>
      </c>
      <c r="J1489" s="104" t="e">
        <f>SUMIFS(#REF!,#REF!,$B1489,#REF!,$C1489,#REF!,$J$2)</f>
        <v>#REF!</v>
      </c>
      <c r="K1489" s="104" t="e">
        <f>SUMIFS(#REF!,#REF!,$B1489,#REF!,$C1489,#REF!,$J$2)</f>
        <v>#REF!</v>
      </c>
      <c r="L1489" s="104" t="e">
        <f>SUMIFS(#REF!,#REF!,$B1489,#REF!,$C1489,#REF!,$J$2)</f>
        <v>#REF!</v>
      </c>
      <c r="M1489" s="97"/>
      <c r="N1489" s="97"/>
      <c r="O1489" s="97"/>
      <c r="P1489" s="97"/>
      <c r="Q1489" s="97"/>
      <c r="R1489" s="97"/>
      <c r="S1489" s="97"/>
      <c r="T1489" s="97"/>
      <c r="U1489" s="97"/>
      <c r="V1489" s="97"/>
      <c r="W1489" s="97"/>
      <c r="X1489" s="97"/>
      <c r="Y1489" s="97"/>
      <c r="Z1489" s="97"/>
      <c r="AA1489" s="97"/>
      <c r="AB1489" s="97"/>
      <c r="AC1489" s="97"/>
      <c r="AD1489" s="97"/>
      <c r="AE1489" s="97"/>
      <c r="AF1489" s="97"/>
      <c r="AG1489" s="97"/>
      <c r="AH1489" s="97"/>
      <c r="AI1489" s="97"/>
      <c r="AJ1489" s="97"/>
      <c r="AK1489" s="97"/>
    </row>
    <row r="1490" spans="1:37" ht="18.75" customHeight="1">
      <c r="A1490" s="94"/>
      <c r="B1490" s="95" t="s">
        <v>712</v>
      </c>
      <c r="C1490" s="94"/>
      <c r="D1490" s="96" t="e">
        <f t="shared" ref="D1490:L1490" si="136">SUM(D1491:D1500)</f>
        <v>#REF!</v>
      </c>
      <c r="E1490" s="96" t="e">
        <f t="shared" si="136"/>
        <v>#REF!</v>
      </c>
      <c r="F1490" s="96" t="e">
        <f t="shared" si="136"/>
        <v>#REF!</v>
      </c>
      <c r="G1490" s="96" t="e">
        <f t="shared" si="136"/>
        <v>#REF!</v>
      </c>
      <c r="H1490" s="96" t="e">
        <f t="shared" si="136"/>
        <v>#REF!</v>
      </c>
      <c r="I1490" s="96" t="e">
        <f t="shared" si="136"/>
        <v>#REF!</v>
      </c>
      <c r="J1490" s="96" t="e">
        <f t="shared" si="136"/>
        <v>#REF!</v>
      </c>
      <c r="K1490" s="96" t="e">
        <f t="shared" si="136"/>
        <v>#REF!</v>
      </c>
      <c r="L1490" s="96" t="e">
        <f t="shared" si="136"/>
        <v>#REF!</v>
      </c>
      <c r="M1490" s="99"/>
      <c r="N1490" s="99"/>
      <c r="O1490" s="99"/>
      <c r="P1490" s="99"/>
      <c r="Q1490" s="99"/>
      <c r="R1490" s="99"/>
      <c r="S1490" s="99"/>
      <c r="T1490" s="99"/>
      <c r="U1490" s="99"/>
      <c r="V1490" s="99"/>
      <c r="W1490" s="99"/>
      <c r="X1490" s="99"/>
      <c r="Y1490" s="99"/>
      <c r="Z1490" s="99"/>
      <c r="AA1490" s="99"/>
      <c r="AB1490" s="99"/>
      <c r="AC1490" s="99"/>
      <c r="AD1490" s="99"/>
      <c r="AE1490" s="99"/>
      <c r="AF1490" s="99"/>
      <c r="AG1490" s="99"/>
      <c r="AH1490" s="99"/>
      <c r="AI1490" s="99"/>
      <c r="AJ1490" s="99"/>
      <c r="AK1490" s="99"/>
    </row>
    <row r="1491" spans="1:37" ht="37.5" customHeight="1">
      <c r="A1491" s="99">
        <f>A1480+1</f>
        <v>136</v>
      </c>
      <c r="B1491" s="100" t="s">
        <v>833</v>
      </c>
      <c r="C1491" s="101" t="s">
        <v>372</v>
      </c>
      <c r="D1491" s="102" t="e">
        <f>SUMIFS(#REF!,#REF!,$B1491,#REF!,$C1491,#REF!,$D$2)</f>
        <v>#REF!</v>
      </c>
      <c r="E1491" s="102" t="e">
        <f>SUMIFS(#REF!,#REF!,$B1491,#REF!,$C1491,#REF!,$D$2)</f>
        <v>#REF!</v>
      </c>
      <c r="F1491" s="102" t="e">
        <f>SUMIFS(#REF!,#REF!,$B1491,#REF!,$C1491,#REF!,$D$2)</f>
        <v>#REF!</v>
      </c>
      <c r="G1491" s="103" t="e">
        <f>SUMIFS(#REF!,#REF!,$B1491,#REF!,$C1491,#REF!,$G$2)</f>
        <v>#REF!</v>
      </c>
      <c r="H1491" s="103" t="e">
        <f>SUMIFS(#REF!,#REF!,$B1491,#REF!,$C1491,#REF!,$G$2)</f>
        <v>#REF!</v>
      </c>
      <c r="I1491" s="103" t="e">
        <f>SUMIFS(#REF!,#REF!,$B1491,#REF!,$C1491,#REF!,$G$2)</f>
        <v>#REF!</v>
      </c>
      <c r="J1491" s="104" t="e">
        <f>SUMIFS(#REF!,#REF!,$B1491,#REF!,$C1491,#REF!,$J$2)</f>
        <v>#REF!</v>
      </c>
      <c r="K1491" s="104" t="e">
        <f>SUMIFS(#REF!,#REF!,$B1491,#REF!,$C1491,#REF!,$J$2)</f>
        <v>#REF!</v>
      </c>
      <c r="L1491" s="104" t="e">
        <f>SUMIFS(#REF!,#REF!,$B1491,#REF!,$C1491,#REF!,$J$2)</f>
        <v>#REF!</v>
      </c>
      <c r="M1491" s="99"/>
      <c r="N1491" s="99"/>
      <c r="O1491" s="99"/>
      <c r="P1491" s="99"/>
      <c r="Q1491" s="99"/>
      <c r="R1491" s="99"/>
      <c r="S1491" s="99"/>
      <c r="T1491" s="99"/>
      <c r="U1491" s="99"/>
      <c r="V1491" s="99"/>
      <c r="W1491" s="99"/>
      <c r="X1491" s="99"/>
      <c r="Y1491" s="99"/>
      <c r="Z1491" s="99"/>
      <c r="AA1491" s="99"/>
      <c r="AB1491" s="99"/>
      <c r="AC1491" s="99"/>
      <c r="AD1491" s="99"/>
      <c r="AE1491" s="99"/>
      <c r="AF1491" s="99"/>
      <c r="AG1491" s="99"/>
      <c r="AH1491" s="99"/>
      <c r="AI1491" s="99"/>
      <c r="AJ1491" s="99"/>
      <c r="AK1491" s="99"/>
    </row>
    <row r="1492" spans="1:37" ht="37.5" customHeight="1">
      <c r="A1492" s="99"/>
      <c r="B1492" s="100" t="s">
        <v>833</v>
      </c>
      <c r="C1492" s="101" t="s">
        <v>456</v>
      </c>
      <c r="D1492" s="102" t="e">
        <f>SUMIFS(#REF!,#REF!,$B1492,#REF!,$C1492,#REF!,$D$2)</f>
        <v>#REF!</v>
      </c>
      <c r="E1492" s="102" t="e">
        <f>SUMIFS(#REF!,#REF!,$B1492,#REF!,$C1492,#REF!,$D$2)</f>
        <v>#REF!</v>
      </c>
      <c r="F1492" s="102" t="e">
        <f>SUMIFS(#REF!,#REF!,$B1492,#REF!,$C1492,#REF!,$D$2)</f>
        <v>#REF!</v>
      </c>
      <c r="G1492" s="103" t="e">
        <f>SUMIFS(#REF!,#REF!,$B1492,#REF!,$C1492,#REF!,$G$2)</f>
        <v>#REF!</v>
      </c>
      <c r="H1492" s="103" t="e">
        <f>SUMIFS(#REF!,#REF!,$B1492,#REF!,$C1492,#REF!,$G$2)</f>
        <v>#REF!</v>
      </c>
      <c r="I1492" s="103" t="e">
        <f>SUMIFS(#REF!,#REF!,$B1492,#REF!,$C1492,#REF!,$G$2)</f>
        <v>#REF!</v>
      </c>
      <c r="J1492" s="104" t="e">
        <f>SUMIFS(#REF!,#REF!,$B1492,#REF!,$C1492,#REF!,$J$2)</f>
        <v>#REF!</v>
      </c>
      <c r="K1492" s="104" t="e">
        <f>SUMIFS(#REF!,#REF!,$B1492,#REF!,$C1492,#REF!,$J$2)</f>
        <v>#REF!</v>
      </c>
      <c r="L1492" s="104" t="e">
        <f>SUMIFS(#REF!,#REF!,$B1492,#REF!,$C1492,#REF!,$J$2)</f>
        <v>#REF!</v>
      </c>
      <c r="M1492" s="99"/>
      <c r="N1492" s="99"/>
      <c r="O1492" s="99"/>
      <c r="P1492" s="99"/>
      <c r="Q1492" s="99"/>
      <c r="R1492" s="99"/>
      <c r="S1492" s="99"/>
      <c r="T1492" s="99"/>
      <c r="U1492" s="99"/>
      <c r="V1492" s="99"/>
      <c r="W1492" s="99"/>
      <c r="X1492" s="99"/>
      <c r="Y1492" s="99"/>
      <c r="Z1492" s="99"/>
      <c r="AA1492" s="99"/>
      <c r="AB1492" s="99"/>
      <c r="AC1492" s="99"/>
      <c r="AD1492" s="99"/>
      <c r="AE1492" s="99"/>
      <c r="AF1492" s="99"/>
      <c r="AG1492" s="99"/>
      <c r="AH1492" s="99"/>
      <c r="AI1492" s="99"/>
      <c r="AJ1492" s="99"/>
      <c r="AK1492" s="99"/>
    </row>
    <row r="1493" spans="1:37" ht="37.5" customHeight="1">
      <c r="A1493" s="99"/>
      <c r="B1493" s="100" t="s">
        <v>833</v>
      </c>
      <c r="C1493" s="101" t="s">
        <v>465</v>
      </c>
      <c r="D1493" s="102" t="e">
        <f>SUMIFS(#REF!,#REF!,$B1493,#REF!,$C1493,#REF!,$D$2)</f>
        <v>#REF!</v>
      </c>
      <c r="E1493" s="102" t="e">
        <f>SUMIFS(#REF!,#REF!,$B1493,#REF!,$C1493,#REF!,$D$2)</f>
        <v>#REF!</v>
      </c>
      <c r="F1493" s="102" t="e">
        <f>SUMIFS(#REF!,#REF!,$B1493,#REF!,$C1493,#REF!,$D$2)</f>
        <v>#REF!</v>
      </c>
      <c r="G1493" s="103" t="e">
        <f>SUMIFS(#REF!,#REF!,$B1493,#REF!,$C1493,#REF!,$G$2)</f>
        <v>#REF!</v>
      </c>
      <c r="H1493" s="103" t="e">
        <f>SUMIFS(#REF!,#REF!,$B1493,#REF!,$C1493,#REF!,$G$2)</f>
        <v>#REF!</v>
      </c>
      <c r="I1493" s="103" t="e">
        <f>SUMIFS(#REF!,#REF!,$B1493,#REF!,$C1493,#REF!,$G$2)</f>
        <v>#REF!</v>
      </c>
      <c r="J1493" s="104" t="e">
        <f>SUMIFS(#REF!,#REF!,$B1493,#REF!,$C1493,#REF!,$J$2)</f>
        <v>#REF!</v>
      </c>
      <c r="K1493" s="104" t="e">
        <f>SUMIFS(#REF!,#REF!,$B1493,#REF!,$C1493,#REF!,$J$2)</f>
        <v>#REF!</v>
      </c>
      <c r="L1493" s="104" t="e">
        <f>SUMIFS(#REF!,#REF!,$B1493,#REF!,$C1493,#REF!,$J$2)</f>
        <v>#REF!</v>
      </c>
      <c r="M1493" s="99"/>
      <c r="N1493" s="99"/>
      <c r="O1493" s="99"/>
      <c r="P1493" s="99"/>
      <c r="Q1493" s="99"/>
      <c r="R1493" s="99"/>
      <c r="S1493" s="99"/>
      <c r="T1493" s="99"/>
      <c r="U1493" s="99"/>
      <c r="V1493" s="99"/>
      <c r="W1493" s="99"/>
      <c r="X1493" s="99"/>
      <c r="Y1493" s="99"/>
      <c r="Z1493" s="99"/>
      <c r="AA1493" s="99"/>
      <c r="AB1493" s="99"/>
      <c r="AC1493" s="99"/>
      <c r="AD1493" s="99"/>
      <c r="AE1493" s="99"/>
      <c r="AF1493" s="99"/>
      <c r="AG1493" s="99"/>
      <c r="AH1493" s="99"/>
      <c r="AI1493" s="99"/>
      <c r="AJ1493" s="99"/>
      <c r="AK1493" s="99"/>
    </row>
    <row r="1494" spans="1:37" ht="37.5" customHeight="1">
      <c r="A1494" s="99"/>
      <c r="B1494" s="100" t="s">
        <v>833</v>
      </c>
      <c r="C1494" s="101" t="s">
        <v>191</v>
      </c>
      <c r="D1494" s="102" t="e">
        <f>SUMIFS(#REF!,#REF!,$B1494,#REF!,$C1494,#REF!,$D$2)</f>
        <v>#REF!</v>
      </c>
      <c r="E1494" s="102" t="e">
        <f>SUMIFS(#REF!,#REF!,$B1494,#REF!,$C1494,#REF!,$D$2)</f>
        <v>#REF!</v>
      </c>
      <c r="F1494" s="102" t="e">
        <f>SUMIFS(#REF!,#REF!,$B1494,#REF!,$C1494,#REF!,$D$2)</f>
        <v>#REF!</v>
      </c>
      <c r="G1494" s="103" t="e">
        <f>SUMIFS(#REF!,#REF!,$B1494,#REF!,$C1494,#REF!,$G$2)</f>
        <v>#REF!</v>
      </c>
      <c r="H1494" s="103" t="e">
        <f>SUMIFS(#REF!,#REF!,$B1494,#REF!,$C1494,#REF!,$G$2)</f>
        <v>#REF!</v>
      </c>
      <c r="I1494" s="103" t="e">
        <f>SUMIFS(#REF!,#REF!,$B1494,#REF!,$C1494,#REF!,$G$2)</f>
        <v>#REF!</v>
      </c>
      <c r="J1494" s="104" t="e">
        <f>SUMIFS(#REF!,#REF!,$B1494,#REF!,$C1494,#REF!,$J$2)</f>
        <v>#REF!</v>
      </c>
      <c r="K1494" s="104" t="e">
        <f>SUMIFS(#REF!,#REF!,$B1494,#REF!,$C1494,#REF!,$J$2)</f>
        <v>#REF!</v>
      </c>
      <c r="L1494" s="104" t="e">
        <f>SUMIFS(#REF!,#REF!,$B1494,#REF!,$C1494,#REF!,$J$2)</f>
        <v>#REF!</v>
      </c>
      <c r="M1494" s="99"/>
      <c r="N1494" s="99"/>
      <c r="O1494" s="99"/>
      <c r="P1494" s="99"/>
      <c r="Q1494" s="99"/>
      <c r="R1494" s="99"/>
      <c r="S1494" s="99"/>
      <c r="T1494" s="99"/>
      <c r="U1494" s="99"/>
      <c r="V1494" s="99"/>
      <c r="W1494" s="99"/>
      <c r="X1494" s="99"/>
      <c r="Y1494" s="99"/>
      <c r="Z1494" s="99"/>
      <c r="AA1494" s="99"/>
      <c r="AB1494" s="99"/>
      <c r="AC1494" s="99"/>
      <c r="AD1494" s="99"/>
      <c r="AE1494" s="99"/>
      <c r="AF1494" s="99"/>
      <c r="AG1494" s="99"/>
      <c r="AH1494" s="99"/>
      <c r="AI1494" s="99"/>
      <c r="AJ1494" s="99"/>
      <c r="AK1494" s="99"/>
    </row>
    <row r="1495" spans="1:37" ht="37.5" customHeight="1">
      <c r="A1495" s="99"/>
      <c r="B1495" s="100" t="s">
        <v>833</v>
      </c>
      <c r="C1495" s="101" t="s">
        <v>348</v>
      </c>
      <c r="D1495" s="102" t="e">
        <f>SUMIFS(#REF!,#REF!,$B1495,#REF!,$C1495,#REF!,$D$2)</f>
        <v>#REF!</v>
      </c>
      <c r="E1495" s="102" t="e">
        <f>SUMIFS(#REF!,#REF!,$B1495,#REF!,$C1495,#REF!,$D$2)</f>
        <v>#REF!</v>
      </c>
      <c r="F1495" s="102" t="e">
        <f>SUMIFS(#REF!,#REF!,$B1495,#REF!,$C1495,#REF!,$D$2)</f>
        <v>#REF!</v>
      </c>
      <c r="G1495" s="103" t="e">
        <f>SUMIFS(#REF!,#REF!,$B1495,#REF!,$C1495,#REF!,$G$2)</f>
        <v>#REF!</v>
      </c>
      <c r="H1495" s="103" t="e">
        <f>SUMIFS(#REF!,#REF!,$B1495,#REF!,$C1495,#REF!,$G$2)</f>
        <v>#REF!</v>
      </c>
      <c r="I1495" s="103" t="e">
        <f>SUMIFS(#REF!,#REF!,$B1495,#REF!,$C1495,#REF!,$G$2)</f>
        <v>#REF!</v>
      </c>
      <c r="J1495" s="104" t="e">
        <f>SUMIFS(#REF!,#REF!,$B1495,#REF!,$C1495,#REF!,$J$2)</f>
        <v>#REF!</v>
      </c>
      <c r="K1495" s="104" t="e">
        <f>SUMIFS(#REF!,#REF!,$B1495,#REF!,$C1495,#REF!,$J$2)</f>
        <v>#REF!</v>
      </c>
      <c r="L1495" s="104" t="e">
        <f>SUMIFS(#REF!,#REF!,$B1495,#REF!,$C1495,#REF!,$J$2)</f>
        <v>#REF!</v>
      </c>
      <c r="M1495" s="99"/>
      <c r="N1495" s="99"/>
      <c r="O1495" s="99"/>
      <c r="P1495" s="99"/>
      <c r="Q1495" s="99"/>
      <c r="R1495" s="99"/>
      <c r="S1495" s="99"/>
      <c r="T1495" s="99"/>
      <c r="U1495" s="99"/>
      <c r="V1495" s="99"/>
      <c r="W1495" s="99"/>
      <c r="X1495" s="99"/>
      <c r="Y1495" s="99"/>
      <c r="Z1495" s="99"/>
      <c r="AA1495" s="99"/>
      <c r="AB1495" s="99"/>
      <c r="AC1495" s="99"/>
      <c r="AD1495" s="99"/>
      <c r="AE1495" s="99"/>
      <c r="AF1495" s="99"/>
      <c r="AG1495" s="99"/>
      <c r="AH1495" s="99"/>
      <c r="AI1495" s="99"/>
      <c r="AJ1495" s="99"/>
      <c r="AK1495" s="99"/>
    </row>
    <row r="1496" spans="1:37" ht="37.5" customHeight="1">
      <c r="A1496" s="99"/>
      <c r="B1496" s="100" t="s">
        <v>833</v>
      </c>
      <c r="C1496" s="101" t="s">
        <v>182</v>
      </c>
      <c r="D1496" s="102" t="e">
        <f>SUMIFS(#REF!,#REF!,$B1496,#REF!,$C1496,#REF!,$D$2)</f>
        <v>#REF!</v>
      </c>
      <c r="E1496" s="102" t="e">
        <f>SUMIFS(#REF!,#REF!,$B1496,#REF!,$C1496,#REF!,$D$2)</f>
        <v>#REF!</v>
      </c>
      <c r="F1496" s="102" t="e">
        <f>SUMIFS(#REF!,#REF!,$B1496,#REF!,$C1496,#REF!,$D$2)</f>
        <v>#REF!</v>
      </c>
      <c r="G1496" s="103" t="e">
        <f>SUMIFS(#REF!,#REF!,$B1496,#REF!,$C1496,#REF!,$G$2)</f>
        <v>#REF!</v>
      </c>
      <c r="H1496" s="103" t="e">
        <f>SUMIFS(#REF!,#REF!,$B1496,#REF!,$C1496,#REF!,$G$2)</f>
        <v>#REF!</v>
      </c>
      <c r="I1496" s="103" t="e">
        <f>SUMIFS(#REF!,#REF!,$B1496,#REF!,$C1496,#REF!,$G$2)</f>
        <v>#REF!</v>
      </c>
      <c r="J1496" s="104" t="e">
        <f>SUMIFS(#REF!,#REF!,$B1496,#REF!,$C1496,#REF!,$J$2)</f>
        <v>#REF!</v>
      </c>
      <c r="K1496" s="104" t="e">
        <f>SUMIFS(#REF!,#REF!,$B1496,#REF!,$C1496,#REF!,$J$2)</f>
        <v>#REF!</v>
      </c>
      <c r="L1496" s="104" t="e">
        <f>SUMIFS(#REF!,#REF!,$B1496,#REF!,$C1496,#REF!,$J$2)</f>
        <v>#REF!</v>
      </c>
      <c r="M1496" s="99"/>
      <c r="N1496" s="99"/>
      <c r="O1496" s="99"/>
      <c r="P1496" s="99"/>
      <c r="Q1496" s="99"/>
      <c r="R1496" s="99"/>
      <c r="S1496" s="99"/>
      <c r="T1496" s="99"/>
      <c r="U1496" s="99"/>
      <c r="V1496" s="99"/>
      <c r="W1496" s="99"/>
      <c r="X1496" s="99"/>
      <c r="Y1496" s="99"/>
      <c r="Z1496" s="99"/>
      <c r="AA1496" s="99"/>
      <c r="AB1496" s="99"/>
      <c r="AC1496" s="99"/>
      <c r="AD1496" s="99"/>
      <c r="AE1496" s="99"/>
      <c r="AF1496" s="99"/>
      <c r="AG1496" s="99"/>
      <c r="AH1496" s="99"/>
      <c r="AI1496" s="99"/>
      <c r="AJ1496" s="99"/>
      <c r="AK1496" s="99"/>
    </row>
    <row r="1497" spans="1:37" ht="37.5" customHeight="1">
      <c r="A1497" s="99"/>
      <c r="B1497" s="100" t="s">
        <v>833</v>
      </c>
      <c r="C1497" s="101" t="s">
        <v>170</v>
      </c>
      <c r="D1497" s="102" t="e">
        <f>SUMIFS(#REF!,#REF!,$B1497,#REF!,$C1497,#REF!,$D$2)</f>
        <v>#REF!</v>
      </c>
      <c r="E1497" s="102" t="e">
        <f>SUMIFS(#REF!,#REF!,$B1497,#REF!,$C1497,#REF!,$D$2)</f>
        <v>#REF!</v>
      </c>
      <c r="F1497" s="102" t="e">
        <f>SUMIFS(#REF!,#REF!,$B1497,#REF!,$C1497,#REF!,$D$2)</f>
        <v>#REF!</v>
      </c>
      <c r="G1497" s="103" t="e">
        <f>SUMIFS(#REF!,#REF!,$B1497,#REF!,$C1497,#REF!,$G$2)</f>
        <v>#REF!</v>
      </c>
      <c r="H1497" s="103" t="e">
        <f>SUMIFS(#REF!,#REF!,$B1497,#REF!,$C1497,#REF!,$G$2)</f>
        <v>#REF!</v>
      </c>
      <c r="I1497" s="103" t="e">
        <f>SUMIFS(#REF!,#REF!,$B1497,#REF!,$C1497,#REF!,$G$2)</f>
        <v>#REF!</v>
      </c>
      <c r="J1497" s="104" t="e">
        <f>SUMIFS(#REF!,#REF!,$B1497,#REF!,$C1497,#REF!,$J$2)</f>
        <v>#REF!</v>
      </c>
      <c r="K1497" s="104" t="e">
        <f>SUMIFS(#REF!,#REF!,$B1497,#REF!,$C1497,#REF!,$J$2)</f>
        <v>#REF!</v>
      </c>
      <c r="L1497" s="104" t="e">
        <f>SUMIFS(#REF!,#REF!,$B1497,#REF!,$C1497,#REF!,$J$2)</f>
        <v>#REF!</v>
      </c>
      <c r="M1497" s="99"/>
      <c r="N1497" s="99"/>
      <c r="O1497" s="99"/>
      <c r="P1497" s="99"/>
      <c r="Q1497" s="99"/>
      <c r="R1497" s="99"/>
      <c r="S1497" s="99"/>
      <c r="T1497" s="99"/>
      <c r="U1497" s="99"/>
      <c r="V1497" s="99"/>
      <c r="W1497" s="99"/>
      <c r="X1497" s="99"/>
      <c r="Y1497" s="99"/>
      <c r="Z1497" s="99"/>
      <c r="AA1497" s="99"/>
      <c r="AB1497" s="99"/>
      <c r="AC1497" s="99"/>
      <c r="AD1497" s="99"/>
      <c r="AE1497" s="99"/>
      <c r="AF1497" s="99"/>
      <c r="AG1497" s="99"/>
      <c r="AH1497" s="99"/>
      <c r="AI1497" s="99"/>
      <c r="AJ1497" s="99"/>
      <c r="AK1497" s="99"/>
    </row>
    <row r="1498" spans="1:37" ht="37.5" customHeight="1">
      <c r="A1498" s="99"/>
      <c r="B1498" s="100" t="s">
        <v>833</v>
      </c>
      <c r="C1498" s="101" t="s">
        <v>188</v>
      </c>
      <c r="D1498" s="102" t="e">
        <f>SUMIFS(#REF!,#REF!,$B1498,#REF!,$C1498,#REF!,$D$2)</f>
        <v>#REF!</v>
      </c>
      <c r="E1498" s="102" t="e">
        <f>SUMIFS(#REF!,#REF!,$B1498,#REF!,$C1498,#REF!,$D$2)</f>
        <v>#REF!</v>
      </c>
      <c r="F1498" s="102" t="e">
        <f>SUMIFS(#REF!,#REF!,$B1498,#REF!,$C1498,#REF!,$D$2)</f>
        <v>#REF!</v>
      </c>
      <c r="G1498" s="103" t="e">
        <f>SUMIFS(#REF!,#REF!,$B1498,#REF!,$C1498,#REF!,$G$2)</f>
        <v>#REF!</v>
      </c>
      <c r="H1498" s="103" t="e">
        <f>SUMIFS(#REF!,#REF!,$B1498,#REF!,$C1498,#REF!,$G$2)</f>
        <v>#REF!</v>
      </c>
      <c r="I1498" s="103" t="e">
        <f>SUMIFS(#REF!,#REF!,$B1498,#REF!,$C1498,#REF!,$G$2)</f>
        <v>#REF!</v>
      </c>
      <c r="J1498" s="104" t="e">
        <f>SUMIFS(#REF!,#REF!,$B1498,#REF!,$C1498,#REF!,$J$2)</f>
        <v>#REF!</v>
      </c>
      <c r="K1498" s="104" t="e">
        <f>SUMIFS(#REF!,#REF!,$B1498,#REF!,$C1498,#REF!,$J$2)</f>
        <v>#REF!</v>
      </c>
      <c r="L1498" s="104" t="e">
        <f>SUMIFS(#REF!,#REF!,$B1498,#REF!,$C1498,#REF!,$J$2)</f>
        <v>#REF!</v>
      </c>
      <c r="M1498" s="99"/>
      <c r="N1498" s="99"/>
      <c r="O1498" s="99"/>
      <c r="P1498" s="99"/>
      <c r="Q1498" s="99"/>
      <c r="R1498" s="99"/>
      <c r="S1498" s="99"/>
      <c r="T1498" s="99"/>
      <c r="U1498" s="99"/>
      <c r="V1498" s="99"/>
      <c r="W1498" s="99"/>
      <c r="X1498" s="99"/>
      <c r="Y1498" s="99"/>
      <c r="Z1498" s="99"/>
      <c r="AA1498" s="99"/>
      <c r="AB1498" s="99"/>
      <c r="AC1498" s="99"/>
      <c r="AD1498" s="99"/>
      <c r="AE1498" s="99"/>
      <c r="AF1498" s="99"/>
      <c r="AG1498" s="99"/>
      <c r="AH1498" s="99"/>
      <c r="AI1498" s="99"/>
      <c r="AJ1498" s="99"/>
      <c r="AK1498" s="99"/>
    </row>
    <row r="1499" spans="1:37" ht="37.5" customHeight="1">
      <c r="A1499" s="99"/>
      <c r="B1499" s="100" t="s">
        <v>833</v>
      </c>
      <c r="C1499" s="101" t="s">
        <v>176</v>
      </c>
      <c r="D1499" s="102" t="e">
        <f>SUMIFS(#REF!,#REF!,$B1499,#REF!,$C1499,#REF!,$D$2)</f>
        <v>#REF!</v>
      </c>
      <c r="E1499" s="102" t="e">
        <f>SUMIFS(#REF!,#REF!,$B1499,#REF!,$C1499,#REF!,$D$2)</f>
        <v>#REF!</v>
      </c>
      <c r="F1499" s="102" t="e">
        <f>SUMIFS(#REF!,#REF!,$B1499,#REF!,$C1499,#REF!,$D$2)</f>
        <v>#REF!</v>
      </c>
      <c r="G1499" s="103" t="e">
        <f>SUMIFS(#REF!,#REF!,$B1499,#REF!,$C1499,#REF!,$G$2)</f>
        <v>#REF!</v>
      </c>
      <c r="H1499" s="103" t="e">
        <f>SUMIFS(#REF!,#REF!,$B1499,#REF!,$C1499,#REF!,$G$2)</f>
        <v>#REF!</v>
      </c>
      <c r="I1499" s="103" t="e">
        <f>SUMIFS(#REF!,#REF!,$B1499,#REF!,$C1499,#REF!,$G$2)</f>
        <v>#REF!</v>
      </c>
      <c r="J1499" s="104" t="e">
        <f>SUMIFS(#REF!,#REF!,$B1499,#REF!,$C1499,#REF!,$J$2)</f>
        <v>#REF!</v>
      </c>
      <c r="K1499" s="104" t="e">
        <f>SUMIFS(#REF!,#REF!,$B1499,#REF!,$C1499,#REF!,$J$2)</f>
        <v>#REF!</v>
      </c>
      <c r="L1499" s="104" t="e">
        <f>SUMIFS(#REF!,#REF!,$B1499,#REF!,$C1499,#REF!,$J$2)</f>
        <v>#REF!</v>
      </c>
      <c r="M1499" s="99"/>
      <c r="N1499" s="99"/>
      <c r="O1499" s="99"/>
      <c r="P1499" s="99"/>
      <c r="Q1499" s="99"/>
      <c r="R1499" s="99"/>
      <c r="S1499" s="99"/>
      <c r="T1499" s="99"/>
      <c r="U1499" s="99"/>
      <c r="V1499" s="99"/>
      <c r="W1499" s="99"/>
      <c r="X1499" s="99"/>
      <c r="Y1499" s="99"/>
      <c r="Z1499" s="99"/>
      <c r="AA1499" s="99"/>
      <c r="AB1499" s="99"/>
      <c r="AC1499" s="99"/>
      <c r="AD1499" s="99"/>
      <c r="AE1499" s="99"/>
      <c r="AF1499" s="99"/>
      <c r="AG1499" s="99"/>
      <c r="AH1499" s="99"/>
      <c r="AI1499" s="99"/>
      <c r="AJ1499" s="99"/>
      <c r="AK1499" s="99"/>
    </row>
    <row r="1500" spans="1:37" ht="37.5" customHeight="1">
      <c r="A1500" s="99"/>
      <c r="B1500" s="100" t="s">
        <v>833</v>
      </c>
      <c r="C1500" s="101" t="s">
        <v>194</v>
      </c>
      <c r="D1500" s="102" t="e">
        <f>SUMIFS(#REF!,#REF!,$B1500,#REF!,$C1500,#REF!,$D$2)</f>
        <v>#REF!</v>
      </c>
      <c r="E1500" s="102" t="e">
        <f>SUMIFS(#REF!,#REF!,$B1500,#REF!,$C1500,#REF!,$D$2)</f>
        <v>#REF!</v>
      </c>
      <c r="F1500" s="102" t="e">
        <f>SUMIFS(#REF!,#REF!,$B1500,#REF!,$C1500,#REF!,$D$2)</f>
        <v>#REF!</v>
      </c>
      <c r="G1500" s="103" t="e">
        <f>SUMIFS(#REF!,#REF!,$B1500,#REF!,$C1500,#REF!,$G$2)</f>
        <v>#REF!</v>
      </c>
      <c r="H1500" s="103" t="e">
        <f>SUMIFS(#REF!,#REF!,$B1500,#REF!,$C1500,#REF!,$G$2)</f>
        <v>#REF!</v>
      </c>
      <c r="I1500" s="103" t="e">
        <f>SUMIFS(#REF!,#REF!,$B1500,#REF!,$C1500,#REF!,$G$2)</f>
        <v>#REF!</v>
      </c>
      <c r="J1500" s="104" t="e">
        <f>SUMIFS(#REF!,#REF!,$B1500,#REF!,$C1500,#REF!,$J$2)</f>
        <v>#REF!</v>
      </c>
      <c r="K1500" s="104" t="e">
        <f>SUMIFS(#REF!,#REF!,$B1500,#REF!,$C1500,#REF!,$J$2)</f>
        <v>#REF!</v>
      </c>
      <c r="L1500" s="104" t="e">
        <f>SUMIFS(#REF!,#REF!,$B1500,#REF!,$C1500,#REF!,$J$2)</f>
        <v>#REF!</v>
      </c>
      <c r="M1500" s="97"/>
      <c r="N1500" s="97"/>
      <c r="O1500" s="97"/>
      <c r="P1500" s="97"/>
      <c r="Q1500" s="97"/>
      <c r="R1500" s="97"/>
      <c r="S1500" s="97"/>
      <c r="T1500" s="97"/>
      <c r="U1500" s="97"/>
      <c r="V1500" s="97"/>
      <c r="W1500" s="97"/>
      <c r="X1500" s="97"/>
      <c r="Y1500" s="97"/>
      <c r="Z1500" s="97"/>
      <c r="AA1500" s="97"/>
      <c r="AB1500" s="97"/>
      <c r="AC1500" s="97"/>
      <c r="AD1500" s="97"/>
      <c r="AE1500" s="97"/>
      <c r="AF1500" s="97"/>
      <c r="AG1500" s="97"/>
      <c r="AH1500" s="97"/>
      <c r="AI1500" s="97"/>
      <c r="AJ1500" s="97"/>
      <c r="AK1500" s="97"/>
    </row>
    <row r="1501" spans="1:37" ht="18.75" customHeight="1">
      <c r="A1501" s="94"/>
      <c r="B1501" s="95" t="s">
        <v>712</v>
      </c>
      <c r="C1501" s="94"/>
      <c r="D1501" s="96" t="e">
        <f t="shared" ref="D1501:L1501" si="137">SUM(D1502:D1511)</f>
        <v>#REF!</v>
      </c>
      <c r="E1501" s="96" t="e">
        <f t="shared" si="137"/>
        <v>#REF!</v>
      </c>
      <c r="F1501" s="96" t="e">
        <f t="shared" si="137"/>
        <v>#REF!</v>
      </c>
      <c r="G1501" s="96" t="e">
        <f t="shared" si="137"/>
        <v>#REF!</v>
      </c>
      <c r="H1501" s="96" t="e">
        <f t="shared" si="137"/>
        <v>#REF!</v>
      </c>
      <c r="I1501" s="96" t="e">
        <f t="shared" si="137"/>
        <v>#REF!</v>
      </c>
      <c r="J1501" s="96" t="e">
        <f t="shared" si="137"/>
        <v>#REF!</v>
      </c>
      <c r="K1501" s="96" t="e">
        <f t="shared" si="137"/>
        <v>#REF!</v>
      </c>
      <c r="L1501" s="96" t="e">
        <f t="shared" si="137"/>
        <v>#REF!</v>
      </c>
      <c r="M1501" s="99"/>
      <c r="N1501" s="99"/>
      <c r="O1501" s="99"/>
      <c r="P1501" s="99"/>
      <c r="Q1501" s="99"/>
      <c r="R1501" s="99"/>
      <c r="S1501" s="99"/>
      <c r="T1501" s="99"/>
      <c r="U1501" s="99"/>
      <c r="V1501" s="99"/>
      <c r="W1501" s="99"/>
      <c r="X1501" s="99"/>
      <c r="Y1501" s="99"/>
      <c r="Z1501" s="99"/>
      <c r="AA1501" s="99"/>
      <c r="AB1501" s="99"/>
      <c r="AC1501" s="99"/>
      <c r="AD1501" s="99"/>
      <c r="AE1501" s="99"/>
      <c r="AF1501" s="99"/>
      <c r="AG1501" s="99"/>
      <c r="AH1501" s="99"/>
      <c r="AI1501" s="99"/>
      <c r="AJ1501" s="99"/>
      <c r="AK1501" s="99"/>
    </row>
    <row r="1502" spans="1:37" ht="37.5" customHeight="1">
      <c r="A1502" s="99">
        <f>A1491+1</f>
        <v>137</v>
      </c>
      <c r="B1502" s="100" t="s">
        <v>834</v>
      </c>
      <c r="C1502" s="101" t="s">
        <v>372</v>
      </c>
      <c r="D1502" s="102" t="e">
        <f>SUMIFS(#REF!,#REF!,$B1502,#REF!,$C1502,#REF!,$D$2)</f>
        <v>#REF!</v>
      </c>
      <c r="E1502" s="102" t="e">
        <f>SUMIFS(#REF!,#REF!,$B1502,#REF!,$C1502,#REF!,$D$2)</f>
        <v>#REF!</v>
      </c>
      <c r="F1502" s="102" t="e">
        <f>SUMIFS(#REF!,#REF!,$B1502,#REF!,$C1502,#REF!,$D$2)</f>
        <v>#REF!</v>
      </c>
      <c r="G1502" s="103" t="e">
        <f>SUMIFS(#REF!,#REF!,$B1502,#REF!,$C1502,#REF!,$G$2)</f>
        <v>#REF!</v>
      </c>
      <c r="H1502" s="103" t="e">
        <f>SUMIFS(#REF!,#REF!,$B1502,#REF!,$C1502,#REF!,$G$2)</f>
        <v>#REF!</v>
      </c>
      <c r="I1502" s="103" t="e">
        <f>SUMIFS(#REF!,#REF!,$B1502,#REF!,$C1502,#REF!,$G$2)</f>
        <v>#REF!</v>
      </c>
      <c r="J1502" s="104" t="e">
        <f>SUMIFS(#REF!,#REF!,$B1502,#REF!,$C1502,#REF!,$J$2)</f>
        <v>#REF!</v>
      </c>
      <c r="K1502" s="104" t="e">
        <f>SUMIFS(#REF!,#REF!,$B1502,#REF!,$C1502,#REF!,$J$2)</f>
        <v>#REF!</v>
      </c>
      <c r="L1502" s="104" t="e">
        <f>SUMIFS(#REF!,#REF!,$B1502,#REF!,$C1502,#REF!,$J$2)</f>
        <v>#REF!</v>
      </c>
      <c r="M1502" s="99"/>
      <c r="N1502" s="99"/>
      <c r="O1502" s="99"/>
      <c r="P1502" s="99"/>
      <c r="Q1502" s="99"/>
      <c r="R1502" s="99"/>
      <c r="S1502" s="99"/>
      <c r="T1502" s="99"/>
      <c r="U1502" s="99"/>
      <c r="V1502" s="99"/>
      <c r="W1502" s="99"/>
      <c r="X1502" s="99"/>
      <c r="Y1502" s="99"/>
      <c r="Z1502" s="99"/>
      <c r="AA1502" s="99"/>
      <c r="AB1502" s="99"/>
      <c r="AC1502" s="99"/>
      <c r="AD1502" s="99"/>
      <c r="AE1502" s="99"/>
      <c r="AF1502" s="99"/>
      <c r="AG1502" s="99"/>
      <c r="AH1502" s="99"/>
      <c r="AI1502" s="99"/>
      <c r="AJ1502" s="99"/>
      <c r="AK1502" s="99"/>
    </row>
    <row r="1503" spans="1:37" ht="37.5" customHeight="1">
      <c r="A1503" s="99"/>
      <c r="B1503" s="100" t="s">
        <v>834</v>
      </c>
      <c r="C1503" s="101" t="s">
        <v>456</v>
      </c>
      <c r="D1503" s="102" t="e">
        <f>SUMIFS(#REF!,#REF!,$B1503,#REF!,$C1503,#REF!,$D$2)</f>
        <v>#REF!</v>
      </c>
      <c r="E1503" s="102" t="e">
        <f>SUMIFS(#REF!,#REF!,$B1503,#REF!,$C1503,#REF!,$D$2)</f>
        <v>#REF!</v>
      </c>
      <c r="F1503" s="102" t="e">
        <f>SUMIFS(#REF!,#REF!,$B1503,#REF!,$C1503,#REF!,$D$2)</f>
        <v>#REF!</v>
      </c>
      <c r="G1503" s="103" t="e">
        <f>SUMIFS(#REF!,#REF!,$B1503,#REF!,$C1503,#REF!,$G$2)</f>
        <v>#REF!</v>
      </c>
      <c r="H1503" s="103" t="e">
        <f>SUMIFS(#REF!,#REF!,$B1503,#REF!,$C1503,#REF!,$G$2)</f>
        <v>#REF!</v>
      </c>
      <c r="I1503" s="103" t="e">
        <f>SUMIFS(#REF!,#REF!,$B1503,#REF!,$C1503,#REF!,$G$2)</f>
        <v>#REF!</v>
      </c>
      <c r="J1503" s="104" t="e">
        <f>SUMIFS(#REF!,#REF!,$B1503,#REF!,$C1503,#REF!,$J$2)</f>
        <v>#REF!</v>
      </c>
      <c r="K1503" s="104" t="e">
        <f>SUMIFS(#REF!,#REF!,$B1503,#REF!,$C1503,#REF!,$J$2)</f>
        <v>#REF!</v>
      </c>
      <c r="L1503" s="104" t="e">
        <f>SUMIFS(#REF!,#REF!,$B1503,#REF!,$C1503,#REF!,$J$2)</f>
        <v>#REF!</v>
      </c>
      <c r="M1503" s="99"/>
      <c r="N1503" s="99"/>
      <c r="O1503" s="99"/>
      <c r="P1503" s="99"/>
      <c r="Q1503" s="99"/>
      <c r="R1503" s="99"/>
      <c r="S1503" s="99"/>
      <c r="T1503" s="99"/>
      <c r="U1503" s="99"/>
      <c r="V1503" s="99"/>
      <c r="W1503" s="99"/>
      <c r="X1503" s="99"/>
      <c r="Y1503" s="99"/>
      <c r="Z1503" s="99"/>
      <c r="AA1503" s="99"/>
      <c r="AB1503" s="99"/>
      <c r="AC1503" s="99"/>
      <c r="AD1503" s="99"/>
      <c r="AE1503" s="99"/>
      <c r="AF1503" s="99"/>
      <c r="AG1503" s="99"/>
      <c r="AH1503" s="99"/>
      <c r="AI1503" s="99"/>
      <c r="AJ1503" s="99"/>
      <c r="AK1503" s="99"/>
    </row>
    <row r="1504" spans="1:37" ht="37.5" customHeight="1">
      <c r="A1504" s="99"/>
      <c r="B1504" s="100" t="s">
        <v>834</v>
      </c>
      <c r="C1504" s="101" t="s">
        <v>465</v>
      </c>
      <c r="D1504" s="102" t="e">
        <f>SUMIFS(#REF!,#REF!,$B1504,#REF!,$C1504,#REF!,$D$2)</f>
        <v>#REF!</v>
      </c>
      <c r="E1504" s="102" t="e">
        <f>SUMIFS(#REF!,#REF!,$B1504,#REF!,$C1504,#REF!,$D$2)</f>
        <v>#REF!</v>
      </c>
      <c r="F1504" s="102" t="e">
        <f>SUMIFS(#REF!,#REF!,$B1504,#REF!,$C1504,#REF!,$D$2)</f>
        <v>#REF!</v>
      </c>
      <c r="G1504" s="103" t="e">
        <f>SUMIFS(#REF!,#REF!,$B1504,#REF!,$C1504,#REF!,$G$2)</f>
        <v>#REF!</v>
      </c>
      <c r="H1504" s="103" t="e">
        <f>SUMIFS(#REF!,#REF!,$B1504,#REF!,$C1504,#REF!,$G$2)</f>
        <v>#REF!</v>
      </c>
      <c r="I1504" s="103" t="e">
        <f>SUMIFS(#REF!,#REF!,$B1504,#REF!,$C1504,#REF!,$G$2)</f>
        <v>#REF!</v>
      </c>
      <c r="J1504" s="104" t="e">
        <f>SUMIFS(#REF!,#REF!,$B1504,#REF!,$C1504,#REF!,$J$2)</f>
        <v>#REF!</v>
      </c>
      <c r="K1504" s="104" t="e">
        <f>SUMIFS(#REF!,#REF!,$B1504,#REF!,$C1504,#REF!,$J$2)</f>
        <v>#REF!</v>
      </c>
      <c r="L1504" s="104" t="e">
        <f>SUMIFS(#REF!,#REF!,$B1504,#REF!,$C1504,#REF!,$J$2)</f>
        <v>#REF!</v>
      </c>
      <c r="M1504" s="99"/>
      <c r="N1504" s="99"/>
      <c r="O1504" s="99"/>
      <c r="P1504" s="99"/>
      <c r="Q1504" s="99"/>
      <c r="R1504" s="99"/>
      <c r="S1504" s="99"/>
      <c r="T1504" s="99"/>
      <c r="U1504" s="99"/>
      <c r="V1504" s="99"/>
      <c r="W1504" s="99"/>
      <c r="X1504" s="99"/>
      <c r="Y1504" s="99"/>
      <c r="Z1504" s="99"/>
      <c r="AA1504" s="99"/>
      <c r="AB1504" s="99"/>
      <c r="AC1504" s="99"/>
      <c r="AD1504" s="99"/>
      <c r="AE1504" s="99"/>
      <c r="AF1504" s="99"/>
      <c r="AG1504" s="99"/>
      <c r="AH1504" s="99"/>
      <c r="AI1504" s="99"/>
      <c r="AJ1504" s="99"/>
      <c r="AK1504" s="99"/>
    </row>
    <row r="1505" spans="1:37" ht="37.5" customHeight="1">
      <c r="A1505" s="99"/>
      <c r="B1505" s="100" t="s">
        <v>834</v>
      </c>
      <c r="C1505" s="101" t="s">
        <v>191</v>
      </c>
      <c r="D1505" s="102" t="e">
        <f>SUMIFS(#REF!,#REF!,$B1505,#REF!,$C1505,#REF!,$D$2)</f>
        <v>#REF!</v>
      </c>
      <c r="E1505" s="102" t="e">
        <f>SUMIFS(#REF!,#REF!,$B1505,#REF!,$C1505,#REF!,$D$2)</f>
        <v>#REF!</v>
      </c>
      <c r="F1505" s="102" t="e">
        <f>SUMIFS(#REF!,#REF!,$B1505,#REF!,$C1505,#REF!,$D$2)</f>
        <v>#REF!</v>
      </c>
      <c r="G1505" s="103" t="e">
        <f>SUMIFS(#REF!,#REF!,$B1505,#REF!,$C1505,#REF!,$G$2)</f>
        <v>#REF!</v>
      </c>
      <c r="H1505" s="103" t="e">
        <f>SUMIFS(#REF!,#REF!,$B1505,#REF!,$C1505,#REF!,$G$2)</f>
        <v>#REF!</v>
      </c>
      <c r="I1505" s="103" t="e">
        <f>SUMIFS(#REF!,#REF!,$B1505,#REF!,$C1505,#REF!,$G$2)</f>
        <v>#REF!</v>
      </c>
      <c r="J1505" s="104" t="e">
        <f>SUMIFS(#REF!,#REF!,$B1505,#REF!,$C1505,#REF!,$J$2)</f>
        <v>#REF!</v>
      </c>
      <c r="K1505" s="104" t="e">
        <f>SUMIFS(#REF!,#REF!,$B1505,#REF!,$C1505,#REF!,$J$2)</f>
        <v>#REF!</v>
      </c>
      <c r="L1505" s="104" t="e">
        <f>SUMIFS(#REF!,#REF!,$B1505,#REF!,$C1505,#REF!,$J$2)</f>
        <v>#REF!</v>
      </c>
      <c r="M1505" s="99"/>
      <c r="N1505" s="99"/>
      <c r="O1505" s="99"/>
      <c r="P1505" s="99"/>
      <c r="Q1505" s="99"/>
      <c r="R1505" s="99"/>
      <c r="S1505" s="99"/>
      <c r="T1505" s="99"/>
      <c r="U1505" s="99"/>
      <c r="V1505" s="99"/>
      <c r="W1505" s="99"/>
      <c r="X1505" s="99"/>
      <c r="Y1505" s="99"/>
      <c r="Z1505" s="99"/>
      <c r="AA1505" s="99"/>
      <c r="AB1505" s="99"/>
      <c r="AC1505" s="99"/>
      <c r="AD1505" s="99"/>
      <c r="AE1505" s="99"/>
      <c r="AF1505" s="99"/>
      <c r="AG1505" s="99"/>
      <c r="AH1505" s="99"/>
      <c r="AI1505" s="99"/>
      <c r="AJ1505" s="99"/>
      <c r="AK1505" s="99"/>
    </row>
    <row r="1506" spans="1:37" ht="37.5" customHeight="1">
      <c r="A1506" s="99"/>
      <c r="B1506" s="100" t="s">
        <v>834</v>
      </c>
      <c r="C1506" s="101" t="s">
        <v>348</v>
      </c>
      <c r="D1506" s="102" t="e">
        <f>SUMIFS(#REF!,#REF!,$B1506,#REF!,$C1506,#REF!,$D$2)</f>
        <v>#REF!</v>
      </c>
      <c r="E1506" s="102" t="e">
        <f>SUMIFS(#REF!,#REF!,$B1506,#REF!,$C1506,#REF!,$D$2)</f>
        <v>#REF!</v>
      </c>
      <c r="F1506" s="102" t="e">
        <f>SUMIFS(#REF!,#REF!,$B1506,#REF!,$C1506,#REF!,$D$2)</f>
        <v>#REF!</v>
      </c>
      <c r="G1506" s="103" t="e">
        <f>SUMIFS(#REF!,#REF!,$B1506,#REF!,$C1506,#REF!,$G$2)</f>
        <v>#REF!</v>
      </c>
      <c r="H1506" s="103" t="e">
        <f>SUMIFS(#REF!,#REF!,$B1506,#REF!,$C1506,#REF!,$G$2)</f>
        <v>#REF!</v>
      </c>
      <c r="I1506" s="103" t="e">
        <f>SUMIFS(#REF!,#REF!,$B1506,#REF!,$C1506,#REF!,$G$2)</f>
        <v>#REF!</v>
      </c>
      <c r="J1506" s="104" t="e">
        <f>SUMIFS(#REF!,#REF!,$B1506,#REF!,$C1506,#REF!,$J$2)</f>
        <v>#REF!</v>
      </c>
      <c r="K1506" s="104" t="e">
        <f>SUMIFS(#REF!,#REF!,$B1506,#REF!,$C1506,#REF!,$J$2)</f>
        <v>#REF!</v>
      </c>
      <c r="L1506" s="104" t="e">
        <f>SUMIFS(#REF!,#REF!,$B1506,#REF!,$C1506,#REF!,$J$2)</f>
        <v>#REF!</v>
      </c>
      <c r="M1506" s="99"/>
      <c r="N1506" s="99"/>
      <c r="O1506" s="99"/>
      <c r="P1506" s="99"/>
      <c r="Q1506" s="99"/>
      <c r="R1506" s="99"/>
      <c r="S1506" s="99"/>
      <c r="T1506" s="99"/>
      <c r="U1506" s="99"/>
      <c r="V1506" s="99"/>
      <c r="W1506" s="99"/>
      <c r="X1506" s="99"/>
      <c r="Y1506" s="99"/>
      <c r="Z1506" s="99"/>
      <c r="AA1506" s="99"/>
      <c r="AB1506" s="99"/>
      <c r="AC1506" s="99"/>
      <c r="AD1506" s="99"/>
      <c r="AE1506" s="99"/>
      <c r="AF1506" s="99"/>
      <c r="AG1506" s="99"/>
      <c r="AH1506" s="99"/>
      <c r="AI1506" s="99"/>
      <c r="AJ1506" s="99"/>
      <c r="AK1506" s="99"/>
    </row>
    <row r="1507" spans="1:37" ht="37.5" customHeight="1">
      <c r="A1507" s="99"/>
      <c r="B1507" s="100" t="s">
        <v>834</v>
      </c>
      <c r="C1507" s="101" t="s">
        <v>182</v>
      </c>
      <c r="D1507" s="102" t="e">
        <f>SUMIFS(#REF!,#REF!,$B1507,#REF!,$C1507,#REF!,$D$2)</f>
        <v>#REF!</v>
      </c>
      <c r="E1507" s="102" t="e">
        <f>SUMIFS(#REF!,#REF!,$B1507,#REF!,$C1507,#REF!,$D$2)</f>
        <v>#REF!</v>
      </c>
      <c r="F1507" s="102" t="e">
        <f>SUMIFS(#REF!,#REF!,$B1507,#REF!,$C1507,#REF!,$D$2)</f>
        <v>#REF!</v>
      </c>
      <c r="G1507" s="103" t="e">
        <f>SUMIFS(#REF!,#REF!,$B1507,#REF!,$C1507,#REF!,$G$2)</f>
        <v>#REF!</v>
      </c>
      <c r="H1507" s="103" t="e">
        <f>SUMIFS(#REF!,#REF!,$B1507,#REF!,$C1507,#REF!,$G$2)</f>
        <v>#REF!</v>
      </c>
      <c r="I1507" s="103" t="e">
        <f>SUMIFS(#REF!,#REF!,$B1507,#REF!,$C1507,#REF!,$G$2)</f>
        <v>#REF!</v>
      </c>
      <c r="J1507" s="104" t="e">
        <f>SUMIFS(#REF!,#REF!,$B1507,#REF!,$C1507,#REF!,$J$2)</f>
        <v>#REF!</v>
      </c>
      <c r="K1507" s="104" t="e">
        <f>SUMIFS(#REF!,#REF!,$B1507,#REF!,$C1507,#REF!,$J$2)</f>
        <v>#REF!</v>
      </c>
      <c r="L1507" s="104" t="e">
        <f>SUMIFS(#REF!,#REF!,$B1507,#REF!,$C1507,#REF!,$J$2)</f>
        <v>#REF!</v>
      </c>
      <c r="M1507" s="99"/>
      <c r="N1507" s="99"/>
      <c r="O1507" s="99"/>
      <c r="P1507" s="99"/>
      <c r="Q1507" s="99"/>
      <c r="R1507" s="99"/>
      <c r="S1507" s="99"/>
      <c r="T1507" s="99"/>
      <c r="U1507" s="99"/>
      <c r="V1507" s="99"/>
      <c r="W1507" s="99"/>
      <c r="X1507" s="99"/>
      <c r="Y1507" s="99"/>
      <c r="Z1507" s="99"/>
      <c r="AA1507" s="99"/>
      <c r="AB1507" s="99"/>
      <c r="AC1507" s="99"/>
      <c r="AD1507" s="99"/>
      <c r="AE1507" s="99"/>
      <c r="AF1507" s="99"/>
      <c r="AG1507" s="99"/>
      <c r="AH1507" s="99"/>
      <c r="AI1507" s="99"/>
      <c r="AJ1507" s="99"/>
      <c r="AK1507" s="99"/>
    </row>
    <row r="1508" spans="1:37" ht="37.5" customHeight="1">
      <c r="A1508" s="99"/>
      <c r="B1508" s="100" t="s">
        <v>834</v>
      </c>
      <c r="C1508" s="101" t="s">
        <v>170</v>
      </c>
      <c r="D1508" s="102" t="e">
        <f>SUMIFS(#REF!,#REF!,$B1508,#REF!,$C1508,#REF!,$D$2)</f>
        <v>#REF!</v>
      </c>
      <c r="E1508" s="102" t="e">
        <f>SUMIFS(#REF!,#REF!,$B1508,#REF!,$C1508,#REF!,$D$2)</f>
        <v>#REF!</v>
      </c>
      <c r="F1508" s="102" t="e">
        <f>SUMIFS(#REF!,#REF!,$B1508,#REF!,$C1508,#REF!,$D$2)</f>
        <v>#REF!</v>
      </c>
      <c r="G1508" s="103" t="e">
        <f>SUMIFS(#REF!,#REF!,$B1508,#REF!,$C1508,#REF!,$G$2)</f>
        <v>#REF!</v>
      </c>
      <c r="H1508" s="103" t="e">
        <f>SUMIFS(#REF!,#REF!,$B1508,#REF!,$C1508,#REF!,$G$2)</f>
        <v>#REF!</v>
      </c>
      <c r="I1508" s="103" t="e">
        <f>SUMIFS(#REF!,#REF!,$B1508,#REF!,$C1508,#REF!,$G$2)</f>
        <v>#REF!</v>
      </c>
      <c r="J1508" s="104" t="e">
        <f>SUMIFS(#REF!,#REF!,$B1508,#REF!,$C1508,#REF!,$J$2)</f>
        <v>#REF!</v>
      </c>
      <c r="K1508" s="104" t="e">
        <f>SUMIFS(#REF!,#REF!,$B1508,#REF!,$C1508,#REF!,$J$2)</f>
        <v>#REF!</v>
      </c>
      <c r="L1508" s="104" t="e">
        <f>SUMIFS(#REF!,#REF!,$B1508,#REF!,$C1508,#REF!,$J$2)</f>
        <v>#REF!</v>
      </c>
      <c r="M1508" s="99"/>
      <c r="N1508" s="99"/>
      <c r="O1508" s="99"/>
      <c r="P1508" s="99"/>
      <c r="Q1508" s="99"/>
      <c r="R1508" s="99"/>
      <c r="S1508" s="99"/>
      <c r="T1508" s="99"/>
      <c r="U1508" s="99"/>
      <c r="V1508" s="99"/>
      <c r="W1508" s="99"/>
      <c r="X1508" s="99"/>
      <c r="Y1508" s="99"/>
      <c r="Z1508" s="99"/>
      <c r="AA1508" s="99"/>
      <c r="AB1508" s="99"/>
      <c r="AC1508" s="99"/>
      <c r="AD1508" s="99"/>
      <c r="AE1508" s="99"/>
      <c r="AF1508" s="99"/>
      <c r="AG1508" s="99"/>
      <c r="AH1508" s="99"/>
      <c r="AI1508" s="99"/>
      <c r="AJ1508" s="99"/>
      <c r="AK1508" s="99"/>
    </row>
    <row r="1509" spans="1:37" ht="37.5" customHeight="1">
      <c r="A1509" s="99"/>
      <c r="B1509" s="100" t="s">
        <v>834</v>
      </c>
      <c r="C1509" s="101" t="s">
        <v>188</v>
      </c>
      <c r="D1509" s="102" t="e">
        <f>SUMIFS(#REF!,#REF!,$B1509,#REF!,$C1509,#REF!,$D$2)</f>
        <v>#REF!</v>
      </c>
      <c r="E1509" s="102" t="e">
        <f>SUMIFS(#REF!,#REF!,$B1509,#REF!,$C1509,#REF!,$D$2)</f>
        <v>#REF!</v>
      </c>
      <c r="F1509" s="102" t="e">
        <f>SUMIFS(#REF!,#REF!,$B1509,#REF!,$C1509,#REF!,$D$2)</f>
        <v>#REF!</v>
      </c>
      <c r="G1509" s="103" t="e">
        <f>SUMIFS(#REF!,#REF!,$B1509,#REF!,$C1509,#REF!,$G$2)</f>
        <v>#REF!</v>
      </c>
      <c r="H1509" s="103" t="e">
        <f>SUMIFS(#REF!,#REF!,$B1509,#REF!,$C1509,#REF!,$G$2)</f>
        <v>#REF!</v>
      </c>
      <c r="I1509" s="103" t="e">
        <f>SUMIFS(#REF!,#REF!,$B1509,#REF!,$C1509,#REF!,$G$2)</f>
        <v>#REF!</v>
      </c>
      <c r="J1509" s="104" t="e">
        <f>SUMIFS(#REF!,#REF!,$B1509,#REF!,$C1509,#REF!,$J$2)</f>
        <v>#REF!</v>
      </c>
      <c r="K1509" s="104" t="e">
        <f>SUMIFS(#REF!,#REF!,$B1509,#REF!,$C1509,#REF!,$J$2)</f>
        <v>#REF!</v>
      </c>
      <c r="L1509" s="104" t="e">
        <f>SUMIFS(#REF!,#REF!,$B1509,#REF!,$C1509,#REF!,$J$2)</f>
        <v>#REF!</v>
      </c>
      <c r="M1509" s="99"/>
      <c r="N1509" s="99"/>
      <c r="O1509" s="99"/>
      <c r="P1509" s="99"/>
      <c r="Q1509" s="99"/>
      <c r="R1509" s="99"/>
      <c r="S1509" s="99"/>
      <c r="T1509" s="99"/>
      <c r="U1509" s="99"/>
      <c r="V1509" s="99"/>
      <c r="W1509" s="99"/>
      <c r="X1509" s="99"/>
      <c r="Y1509" s="99"/>
      <c r="Z1509" s="99"/>
      <c r="AA1509" s="99"/>
      <c r="AB1509" s="99"/>
      <c r="AC1509" s="99"/>
      <c r="AD1509" s="99"/>
      <c r="AE1509" s="99"/>
      <c r="AF1509" s="99"/>
      <c r="AG1509" s="99"/>
      <c r="AH1509" s="99"/>
      <c r="AI1509" s="99"/>
      <c r="AJ1509" s="99"/>
      <c r="AK1509" s="99"/>
    </row>
    <row r="1510" spans="1:37" ht="37.5" customHeight="1">
      <c r="A1510" s="99"/>
      <c r="B1510" s="100" t="s">
        <v>834</v>
      </c>
      <c r="C1510" s="101" t="s">
        <v>176</v>
      </c>
      <c r="D1510" s="102" t="e">
        <f>SUMIFS(#REF!,#REF!,$B1510,#REF!,$C1510,#REF!,$D$2)</f>
        <v>#REF!</v>
      </c>
      <c r="E1510" s="102" t="e">
        <f>SUMIFS(#REF!,#REF!,$B1510,#REF!,$C1510,#REF!,$D$2)</f>
        <v>#REF!</v>
      </c>
      <c r="F1510" s="102" t="e">
        <f>SUMIFS(#REF!,#REF!,$B1510,#REF!,$C1510,#REF!,$D$2)</f>
        <v>#REF!</v>
      </c>
      <c r="G1510" s="103" t="e">
        <f>SUMIFS(#REF!,#REF!,$B1510,#REF!,$C1510,#REF!,$G$2)</f>
        <v>#REF!</v>
      </c>
      <c r="H1510" s="103" t="e">
        <f>SUMIFS(#REF!,#REF!,$B1510,#REF!,$C1510,#REF!,$G$2)</f>
        <v>#REF!</v>
      </c>
      <c r="I1510" s="103" t="e">
        <f>SUMIFS(#REF!,#REF!,$B1510,#REF!,$C1510,#REF!,$G$2)</f>
        <v>#REF!</v>
      </c>
      <c r="J1510" s="104" t="e">
        <f>SUMIFS(#REF!,#REF!,$B1510,#REF!,$C1510,#REF!,$J$2)</f>
        <v>#REF!</v>
      </c>
      <c r="K1510" s="104" t="e">
        <f>SUMIFS(#REF!,#REF!,$B1510,#REF!,$C1510,#REF!,$J$2)</f>
        <v>#REF!</v>
      </c>
      <c r="L1510" s="104" t="e">
        <f>SUMIFS(#REF!,#REF!,$B1510,#REF!,$C1510,#REF!,$J$2)</f>
        <v>#REF!</v>
      </c>
      <c r="M1510" s="99"/>
      <c r="N1510" s="99"/>
      <c r="O1510" s="99"/>
      <c r="P1510" s="99"/>
      <c r="Q1510" s="99"/>
      <c r="R1510" s="99"/>
      <c r="S1510" s="99"/>
      <c r="T1510" s="99"/>
      <c r="U1510" s="99"/>
      <c r="V1510" s="99"/>
      <c r="W1510" s="99"/>
      <c r="X1510" s="99"/>
      <c r="Y1510" s="99"/>
      <c r="Z1510" s="99"/>
      <c r="AA1510" s="99"/>
      <c r="AB1510" s="99"/>
      <c r="AC1510" s="99"/>
      <c r="AD1510" s="99"/>
      <c r="AE1510" s="99"/>
      <c r="AF1510" s="99"/>
      <c r="AG1510" s="99"/>
      <c r="AH1510" s="99"/>
      <c r="AI1510" s="99"/>
      <c r="AJ1510" s="99"/>
      <c r="AK1510" s="99"/>
    </row>
    <row r="1511" spans="1:37" ht="37.5" customHeight="1">
      <c r="A1511" s="99"/>
      <c r="B1511" s="100" t="s">
        <v>834</v>
      </c>
      <c r="C1511" s="101" t="s">
        <v>194</v>
      </c>
      <c r="D1511" s="102" t="e">
        <f>SUMIFS(#REF!,#REF!,$B1511,#REF!,$C1511,#REF!,$D$2)</f>
        <v>#REF!</v>
      </c>
      <c r="E1511" s="102" t="e">
        <f>SUMIFS(#REF!,#REF!,$B1511,#REF!,$C1511,#REF!,$D$2)</f>
        <v>#REF!</v>
      </c>
      <c r="F1511" s="102" t="e">
        <f>SUMIFS(#REF!,#REF!,$B1511,#REF!,$C1511,#REF!,$D$2)</f>
        <v>#REF!</v>
      </c>
      <c r="G1511" s="103" t="e">
        <f>SUMIFS(#REF!,#REF!,$B1511,#REF!,$C1511,#REF!,$G$2)</f>
        <v>#REF!</v>
      </c>
      <c r="H1511" s="103" t="e">
        <f>SUMIFS(#REF!,#REF!,$B1511,#REF!,$C1511,#REF!,$G$2)</f>
        <v>#REF!</v>
      </c>
      <c r="I1511" s="103" t="e">
        <f>SUMIFS(#REF!,#REF!,$B1511,#REF!,$C1511,#REF!,$G$2)</f>
        <v>#REF!</v>
      </c>
      <c r="J1511" s="104" t="e">
        <f>SUMIFS(#REF!,#REF!,$B1511,#REF!,$C1511,#REF!,$J$2)</f>
        <v>#REF!</v>
      </c>
      <c r="K1511" s="104" t="e">
        <f>SUMIFS(#REF!,#REF!,$B1511,#REF!,$C1511,#REF!,$J$2)</f>
        <v>#REF!</v>
      </c>
      <c r="L1511" s="104" t="e">
        <f>SUMIFS(#REF!,#REF!,$B1511,#REF!,$C1511,#REF!,$J$2)</f>
        <v>#REF!</v>
      </c>
      <c r="M1511" s="97"/>
      <c r="N1511" s="97"/>
      <c r="O1511" s="97"/>
      <c r="P1511" s="97"/>
      <c r="Q1511" s="97"/>
      <c r="R1511" s="97"/>
      <c r="S1511" s="97"/>
      <c r="T1511" s="97"/>
      <c r="U1511" s="97"/>
      <c r="V1511" s="97"/>
      <c r="W1511" s="97"/>
      <c r="X1511" s="97"/>
      <c r="Y1511" s="97"/>
      <c r="Z1511" s="97"/>
      <c r="AA1511" s="97"/>
      <c r="AB1511" s="97"/>
      <c r="AC1511" s="97"/>
      <c r="AD1511" s="97"/>
      <c r="AE1511" s="97"/>
      <c r="AF1511" s="97"/>
      <c r="AG1511" s="97"/>
      <c r="AH1511" s="97"/>
      <c r="AI1511" s="97"/>
      <c r="AJ1511" s="97"/>
      <c r="AK1511" s="97"/>
    </row>
    <row r="1512" spans="1:37" ht="18.75" customHeight="1">
      <c r="A1512" s="94"/>
      <c r="B1512" s="95" t="s">
        <v>712</v>
      </c>
      <c r="C1512" s="94"/>
      <c r="D1512" s="96" t="e">
        <f t="shared" ref="D1512:L1512" si="138">SUM(D1513:D1522)</f>
        <v>#REF!</v>
      </c>
      <c r="E1512" s="96" t="e">
        <f t="shared" si="138"/>
        <v>#REF!</v>
      </c>
      <c r="F1512" s="96" t="e">
        <f t="shared" si="138"/>
        <v>#REF!</v>
      </c>
      <c r="G1512" s="96" t="e">
        <f t="shared" si="138"/>
        <v>#REF!</v>
      </c>
      <c r="H1512" s="96" t="e">
        <f t="shared" si="138"/>
        <v>#REF!</v>
      </c>
      <c r="I1512" s="96" t="e">
        <f t="shared" si="138"/>
        <v>#REF!</v>
      </c>
      <c r="J1512" s="96" t="e">
        <f t="shared" si="138"/>
        <v>#REF!</v>
      </c>
      <c r="K1512" s="96" t="e">
        <f t="shared" si="138"/>
        <v>#REF!</v>
      </c>
      <c r="L1512" s="96" t="e">
        <f t="shared" si="138"/>
        <v>#REF!</v>
      </c>
      <c r="M1512" s="99"/>
      <c r="N1512" s="99"/>
      <c r="O1512" s="99"/>
      <c r="P1512" s="99"/>
      <c r="Q1512" s="99"/>
      <c r="R1512" s="99"/>
      <c r="S1512" s="99"/>
      <c r="T1512" s="99"/>
      <c r="U1512" s="99"/>
      <c r="V1512" s="99"/>
      <c r="W1512" s="99"/>
      <c r="X1512" s="99"/>
      <c r="Y1512" s="99"/>
      <c r="Z1512" s="99"/>
      <c r="AA1512" s="99"/>
      <c r="AB1512" s="99"/>
      <c r="AC1512" s="99"/>
      <c r="AD1512" s="99"/>
      <c r="AE1512" s="99"/>
      <c r="AF1512" s="99"/>
      <c r="AG1512" s="99"/>
      <c r="AH1512" s="99"/>
      <c r="AI1512" s="99"/>
      <c r="AJ1512" s="99"/>
      <c r="AK1512" s="99"/>
    </row>
    <row r="1513" spans="1:37" ht="37.5" customHeight="1">
      <c r="A1513" s="99">
        <f>A1502+1</f>
        <v>138</v>
      </c>
      <c r="B1513" s="100" t="s">
        <v>835</v>
      </c>
      <c r="C1513" s="101" t="s">
        <v>372</v>
      </c>
      <c r="D1513" s="102" t="e">
        <f>SUMIFS(#REF!,#REF!,$B1513,#REF!,$C1513,#REF!,$D$2)</f>
        <v>#REF!</v>
      </c>
      <c r="E1513" s="102" t="e">
        <f>SUMIFS(#REF!,#REF!,$B1513,#REF!,$C1513,#REF!,$D$2)</f>
        <v>#REF!</v>
      </c>
      <c r="F1513" s="102" t="e">
        <f>SUMIFS(#REF!,#REF!,$B1513,#REF!,$C1513,#REF!,$D$2)</f>
        <v>#REF!</v>
      </c>
      <c r="G1513" s="103" t="e">
        <f>SUMIFS(#REF!,#REF!,$B1513,#REF!,$C1513,#REF!,$G$2)</f>
        <v>#REF!</v>
      </c>
      <c r="H1513" s="103" t="e">
        <f>SUMIFS(#REF!,#REF!,$B1513,#REF!,$C1513,#REF!,$G$2)</f>
        <v>#REF!</v>
      </c>
      <c r="I1513" s="103" t="e">
        <f>SUMIFS(#REF!,#REF!,$B1513,#REF!,$C1513,#REF!,$G$2)</f>
        <v>#REF!</v>
      </c>
      <c r="J1513" s="104" t="e">
        <f>SUMIFS(#REF!,#REF!,$B1513,#REF!,$C1513,#REF!,$J$2)</f>
        <v>#REF!</v>
      </c>
      <c r="K1513" s="104" t="e">
        <f>SUMIFS(#REF!,#REF!,$B1513,#REF!,$C1513,#REF!,$J$2)</f>
        <v>#REF!</v>
      </c>
      <c r="L1513" s="104" t="e">
        <f>SUMIFS(#REF!,#REF!,$B1513,#REF!,$C1513,#REF!,$J$2)</f>
        <v>#REF!</v>
      </c>
      <c r="M1513" s="99"/>
      <c r="N1513" s="99"/>
      <c r="O1513" s="99"/>
      <c r="P1513" s="99"/>
      <c r="Q1513" s="99"/>
      <c r="R1513" s="99"/>
      <c r="S1513" s="99"/>
      <c r="T1513" s="99"/>
      <c r="U1513" s="99"/>
      <c r="V1513" s="99"/>
      <c r="W1513" s="99"/>
      <c r="X1513" s="99"/>
      <c r="Y1513" s="99"/>
      <c r="Z1513" s="99"/>
      <c r="AA1513" s="99"/>
      <c r="AB1513" s="99"/>
      <c r="AC1513" s="99"/>
      <c r="AD1513" s="99"/>
      <c r="AE1513" s="99"/>
      <c r="AF1513" s="99"/>
      <c r="AG1513" s="99"/>
      <c r="AH1513" s="99"/>
      <c r="AI1513" s="99"/>
      <c r="AJ1513" s="99"/>
      <c r="AK1513" s="99"/>
    </row>
    <row r="1514" spans="1:37" ht="37.5" customHeight="1">
      <c r="A1514" s="99"/>
      <c r="B1514" s="100" t="s">
        <v>835</v>
      </c>
      <c r="C1514" s="101" t="s">
        <v>456</v>
      </c>
      <c r="D1514" s="102" t="e">
        <f>SUMIFS(#REF!,#REF!,$B1514,#REF!,$C1514,#REF!,$D$2)</f>
        <v>#REF!</v>
      </c>
      <c r="E1514" s="102" t="e">
        <f>SUMIFS(#REF!,#REF!,$B1514,#REF!,$C1514,#REF!,$D$2)</f>
        <v>#REF!</v>
      </c>
      <c r="F1514" s="102" t="e">
        <f>SUMIFS(#REF!,#REF!,$B1514,#REF!,$C1514,#REF!,$D$2)</f>
        <v>#REF!</v>
      </c>
      <c r="G1514" s="103" t="e">
        <f>SUMIFS(#REF!,#REF!,$B1514,#REF!,$C1514,#REF!,$G$2)</f>
        <v>#REF!</v>
      </c>
      <c r="H1514" s="103" t="e">
        <f>SUMIFS(#REF!,#REF!,$B1514,#REF!,$C1514,#REF!,$G$2)</f>
        <v>#REF!</v>
      </c>
      <c r="I1514" s="103" t="e">
        <f>SUMIFS(#REF!,#REF!,$B1514,#REF!,$C1514,#REF!,$G$2)</f>
        <v>#REF!</v>
      </c>
      <c r="J1514" s="104" t="e">
        <f>SUMIFS(#REF!,#REF!,$B1514,#REF!,$C1514,#REF!,$J$2)</f>
        <v>#REF!</v>
      </c>
      <c r="K1514" s="104" t="e">
        <f>SUMIFS(#REF!,#REF!,$B1514,#REF!,$C1514,#REF!,$J$2)</f>
        <v>#REF!</v>
      </c>
      <c r="L1514" s="104" t="e">
        <f>SUMIFS(#REF!,#REF!,$B1514,#REF!,$C1514,#REF!,$J$2)</f>
        <v>#REF!</v>
      </c>
      <c r="M1514" s="99"/>
      <c r="N1514" s="99"/>
      <c r="O1514" s="99"/>
      <c r="P1514" s="99"/>
      <c r="Q1514" s="99"/>
      <c r="R1514" s="99"/>
      <c r="S1514" s="99"/>
      <c r="T1514" s="99"/>
      <c r="U1514" s="99"/>
      <c r="V1514" s="99"/>
      <c r="W1514" s="99"/>
      <c r="X1514" s="99"/>
      <c r="Y1514" s="99"/>
      <c r="Z1514" s="99"/>
      <c r="AA1514" s="99"/>
      <c r="AB1514" s="99"/>
      <c r="AC1514" s="99"/>
      <c r="AD1514" s="99"/>
      <c r="AE1514" s="99"/>
      <c r="AF1514" s="99"/>
      <c r="AG1514" s="99"/>
      <c r="AH1514" s="99"/>
      <c r="AI1514" s="99"/>
      <c r="AJ1514" s="99"/>
      <c r="AK1514" s="99"/>
    </row>
    <row r="1515" spans="1:37" ht="37.5" customHeight="1">
      <c r="A1515" s="99"/>
      <c r="B1515" s="100" t="s">
        <v>835</v>
      </c>
      <c r="C1515" s="101" t="s">
        <v>465</v>
      </c>
      <c r="D1515" s="102" t="e">
        <f>SUMIFS(#REF!,#REF!,$B1515,#REF!,$C1515,#REF!,$D$2)</f>
        <v>#REF!</v>
      </c>
      <c r="E1515" s="102" t="e">
        <f>SUMIFS(#REF!,#REF!,$B1515,#REF!,$C1515,#REF!,$D$2)</f>
        <v>#REF!</v>
      </c>
      <c r="F1515" s="102" t="e">
        <f>SUMIFS(#REF!,#REF!,$B1515,#REF!,$C1515,#REF!,$D$2)</f>
        <v>#REF!</v>
      </c>
      <c r="G1515" s="103" t="e">
        <f>SUMIFS(#REF!,#REF!,$B1515,#REF!,$C1515,#REF!,$G$2)</f>
        <v>#REF!</v>
      </c>
      <c r="H1515" s="103" t="e">
        <f>SUMIFS(#REF!,#REF!,$B1515,#REF!,$C1515,#REF!,$G$2)</f>
        <v>#REF!</v>
      </c>
      <c r="I1515" s="103" t="e">
        <f>SUMIFS(#REF!,#REF!,$B1515,#REF!,$C1515,#REF!,$G$2)</f>
        <v>#REF!</v>
      </c>
      <c r="J1515" s="104" t="e">
        <f>SUMIFS(#REF!,#REF!,$B1515,#REF!,$C1515,#REF!,$J$2)</f>
        <v>#REF!</v>
      </c>
      <c r="K1515" s="104" t="e">
        <f>SUMIFS(#REF!,#REF!,$B1515,#REF!,$C1515,#REF!,$J$2)</f>
        <v>#REF!</v>
      </c>
      <c r="L1515" s="104" t="e">
        <f>SUMIFS(#REF!,#REF!,$B1515,#REF!,$C1515,#REF!,$J$2)</f>
        <v>#REF!</v>
      </c>
      <c r="M1515" s="99"/>
      <c r="N1515" s="99"/>
      <c r="O1515" s="99"/>
      <c r="P1515" s="99"/>
      <c r="Q1515" s="99"/>
      <c r="R1515" s="99"/>
      <c r="S1515" s="99"/>
      <c r="T1515" s="99"/>
      <c r="U1515" s="99"/>
      <c r="V1515" s="99"/>
      <c r="W1515" s="99"/>
      <c r="X1515" s="99"/>
      <c r="Y1515" s="99"/>
      <c r="Z1515" s="99"/>
      <c r="AA1515" s="99"/>
      <c r="AB1515" s="99"/>
      <c r="AC1515" s="99"/>
      <c r="AD1515" s="99"/>
      <c r="AE1515" s="99"/>
      <c r="AF1515" s="99"/>
      <c r="AG1515" s="99"/>
      <c r="AH1515" s="99"/>
      <c r="AI1515" s="99"/>
      <c r="AJ1515" s="99"/>
      <c r="AK1515" s="99"/>
    </row>
    <row r="1516" spans="1:37" ht="37.5" customHeight="1">
      <c r="A1516" s="99"/>
      <c r="B1516" s="100" t="s">
        <v>835</v>
      </c>
      <c r="C1516" s="101" t="s">
        <v>191</v>
      </c>
      <c r="D1516" s="102" t="e">
        <f>SUMIFS(#REF!,#REF!,$B1516,#REF!,$C1516,#REF!,$D$2)</f>
        <v>#REF!</v>
      </c>
      <c r="E1516" s="102" t="e">
        <f>SUMIFS(#REF!,#REF!,$B1516,#REF!,$C1516,#REF!,$D$2)</f>
        <v>#REF!</v>
      </c>
      <c r="F1516" s="102" t="e">
        <f>SUMIFS(#REF!,#REF!,$B1516,#REF!,$C1516,#REF!,$D$2)</f>
        <v>#REF!</v>
      </c>
      <c r="G1516" s="103" t="e">
        <f>SUMIFS(#REF!,#REF!,$B1516,#REF!,$C1516,#REF!,$G$2)</f>
        <v>#REF!</v>
      </c>
      <c r="H1516" s="103" t="e">
        <f>SUMIFS(#REF!,#REF!,$B1516,#REF!,$C1516,#REF!,$G$2)</f>
        <v>#REF!</v>
      </c>
      <c r="I1516" s="103" t="e">
        <f>SUMIFS(#REF!,#REF!,$B1516,#REF!,$C1516,#REF!,$G$2)</f>
        <v>#REF!</v>
      </c>
      <c r="J1516" s="104" t="e">
        <f>SUMIFS(#REF!,#REF!,$B1516,#REF!,$C1516,#REF!,$J$2)</f>
        <v>#REF!</v>
      </c>
      <c r="K1516" s="104" t="e">
        <f>SUMIFS(#REF!,#REF!,$B1516,#REF!,$C1516,#REF!,$J$2)</f>
        <v>#REF!</v>
      </c>
      <c r="L1516" s="104" t="e">
        <f>SUMIFS(#REF!,#REF!,$B1516,#REF!,$C1516,#REF!,$J$2)</f>
        <v>#REF!</v>
      </c>
      <c r="M1516" s="99"/>
      <c r="N1516" s="99"/>
      <c r="O1516" s="99"/>
      <c r="P1516" s="99"/>
      <c r="Q1516" s="99"/>
      <c r="R1516" s="99"/>
      <c r="S1516" s="99"/>
      <c r="T1516" s="99"/>
      <c r="U1516" s="99"/>
      <c r="V1516" s="99"/>
      <c r="W1516" s="99"/>
      <c r="X1516" s="99"/>
      <c r="Y1516" s="99"/>
      <c r="Z1516" s="99"/>
      <c r="AA1516" s="99"/>
      <c r="AB1516" s="99"/>
      <c r="AC1516" s="99"/>
      <c r="AD1516" s="99"/>
      <c r="AE1516" s="99"/>
      <c r="AF1516" s="99"/>
      <c r="AG1516" s="99"/>
      <c r="AH1516" s="99"/>
      <c r="AI1516" s="99"/>
      <c r="AJ1516" s="99"/>
      <c r="AK1516" s="99"/>
    </row>
    <row r="1517" spans="1:37" ht="37.5" customHeight="1">
      <c r="A1517" s="99"/>
      <c r="B1517" s="100" t="s">
        <v>835</v>
      </c>
      <c r="C1517" s="101" t="s">
        <v>348</v>
      </c>
      <c r="D1517" s="102" t="e">
        <f>SUMIFS(#REF!,#REF!,$B1517,#REF!,$C1517,#REF!,$D$2)</f>
        <v>#REF!</v>
      </c>
      <c r="E1517" s="102" t="e">
        <f>SUMIFS(#REF!,#REF!,$B1517,#REF!,$C1517,#REF!,$D$2)</f>
        <v>#REF!</v>
      </c>
      <c r="F1517" s="102" t="e">
        <f>SUMIFS(#REF!,#REF!,$B1517,#REF!,$C1517,#REF!,$D$2)</f>
        <v>#REF!</v>
      </c>
      <c r="G1517" s="103" t="e">
        <f>SUMIFS(#REF!,#REF!,$B1517,#REF!,$C1517,#REF!,$G$2)</f>
        <v>#REF!</v>
      </c>
      <c r="H1517" s="103" t="e">
        <f>SUMIFS(#REF!,#REF!,$B1517,#REF!,$C1517,#REF!,$G$2)</f>
        <v>#REF!</v>
      </c>
      <c r="I1517" s="103" t="e">
        <f>SUMIFS(#REF!,#REF!,$B1517,#REF!,$C1517,#REF!,$G$2)</f>
        <v>#REF!</v>
      </c>
      <c r="J1517" s="104" t="e">
        <f>SUMIFS(#REF!,#REF!,$B1517,#REF!,$C1517,#REF!,$J$2)</f>
        <v>#REF!</v>
      </c>
      <c r="K1517" s="104" t="e">
        <f>SUMIFS(#REF!,#REF!,$B1517,#REF!,$C1517,#REF!,$J$2)</f>
        <v>#REF!</v>
      </c>
      <c r="L1517" s="104" t="e">
        <f>SUMIFS(#REF!,#REF!,$B1517,#REF!,$C1517,#REF!,$J$2)</f>
        <v>#REF!</v>
      </c>
      <c r="M1517" s="99"/>
      <c r="N1517" s="99"/>
      <c r="O1517" s="99"/>
      <c r="P1517" s="99"/>
      <c r="Q1517" s="99"/>
      <c r="R1517" s="99"/>
      <c r="S1517" s="99"/>
      <c r="T1517" s="99"/>
      <c r="U1517" s="99"/>
      <c r="V1517" s="99"/>
      <c r="W1517" s="99"/>
      <c r="X1517" s="99"/>
      <c r="Y1517" s="99"/>
      <c r="Z1517" s="99"/>
      <c r="AA1517" s="99"/>
      <c r="AB1517" s="99"/>
      <c r="AC1517" s="99"/>
      <c r="AD1517" s="99"/>
      <c r="AE1517" s="99"/>
      <c r="AF1517" s="99"/>
      <c r="AG1517" s="99"/>
      <c r="AH1517" s="99"/>
      <c r="AI1517" s="99"/>
      <c r="AJ1517" s="99"/>
      <c r="AK1517" s="99"/>
    </row>
    <row r="1518" spans="1:37" ht="37.5" customHeight="1">
      <c r="A1518" s="99"/>
      <c r="B1518" s="100" t="s">
        <v>835</v>
      </c>
      <c r="C1518" s="101" t="s">
        <v>182</v>
      </c>
      <c r="D1518" s="102" t="e">
        <f>SUMIFS(#REF!,#REF!,$B1518,#REF!,$C1518,#REF!,$D$2)</f>
        <v>#REF!</v>
      </c>
      <c r="E1518" s="102" t="e">
        <f>SUMIFS(#REF!,#REF!,$B1518,#REF!,$C1518,#REF!,$D$2)</f>
        <v>#REF!</v>
      </c>
      <c r="F1518" s="102" t="e">
        <f>SUMIFS(#REF!,#REF!,$B1518,#REF!,$C1518,#REF!,$D$2)</f>
        <v>#REF!</v>
      </c>
      <c r="G1518" s="103" t="e">
        <f>SUMIFS(#REF!,#REF!,$B1518,#REF!,$C1518,#REF!,$G$2)</f>
        <v>#REF!</v>
      </c>
      <c r="H1518" s="103" t="e">
        <f>SUMIFS(#REF!,#REF!,$B1518,#REF!,$C1518,#REF!,$G$2)</f>
        <v>#REF!</v>
      </c>
      <c r="I1518" s="103" t="e">
        <f>SUMIFS(#REF!,#REF!,$B1518,#REF!,$C1518,#REF!,$G$2)</f>
        <v>#REF!</v>
      </c>
      <c r="J1518" s="104" t="e">
        <f>SUMIFS(#REF!,#REF!,$B1518,#REF!,$C1518,#REF!,$J$2)</f>
        <v>#REF!</v>
      </c>
      <c r="K1518" s="104" t="e">
        <f>SUMIFS(#REF!,#REF!,$B1518,#REF!,$C1518,#REF!,$J$2)</f>
        <v>#REF!</v>
      </c>
      <c r="L1518" s="104" t="e">
        <f>SUMIFS(#REF!,#REF!,$B1518,#REF!,$C1518,#REF!,$J$2)</f>
        <v>#REF!</v>
      </c>
      <c r="M1518" s="99"/>
      <c r="N1518" s="99"/>
      <c r="O1518" s="99"/>
      <c r="P1518" s="99"/>
      <c r="Q1518" s="99"/>
      <c r="R1518" s="99"/>
      <c r="S1518" s="99"/>
      <c r="T1518" s="99"/>
      <c r="U1518" s="99"/>
      <c r="V1518" s="99"/>
      <c r="W1518" s="99"/>
      <c r="X1518" s="99"/>
      <c r="Y1518" s="99"/>
      <c r="Z1518" s="99"/>
      <c r="AA1518" s="99"/>
      <c r="AB1518" s="99"/>
      <c r="AC1518" s="99"/>
      <c r="AD1518" s="99"/>
      <c r="AE1518" s="99"/>
      <c r="AF1518" s="99"/>
      <c r="AG1518" s="99"/>
      <c r="AH1518" s="99"/>
      <c r="AI1518" s="99"/>
      <c r="AJ1518" s="99"/>
      <c r="AK1518" s="99"/>
    </row>
    <row r="1519" spans="1:37" ht="37.5" customHeight="1">
      <c r="A1519" s="99"/>
      <c r="B1519" s="100" t="s">
        <v>835</v>
      </c>
      <c r="C1519" s="101" t="s">
        <v>170</v>
      </c>
      <c r="D1519" s="102" t="e">
        <f>SUMIFS(#REF!,#REF!,$B1519,#REF!,$C1519,#REF!,$D$2)</f>
        <v>#REF!</v>
      </c>
      <c r="E1519" s="102" t="e">
        <f>SUMIFS(#REF!,#REF!,$B1519,#REF!,$C1519,#REF!,$D$2)</f>
        <v>#REF!</v>
      </c>
      <c r="F1519" s="102" t="e">
        <f>SUMIFS(#REF!,#REF!,$B1519,#REF!,$C1519,#REF!,$D$2)</f>
        <v>#REF!</v>
      </c>
      <c r="G1519" s="103" t="e">
        <f>SUMIFS(#REF!,#REF!,$B1519,#REF!,$C1519,#REF!,$G$2)</f>
        <v>#REF!</v>
      </c>
      <c r="H1519" s="103" t="e">
        <f>SUMIFS(#REF!,#REF!,$B1519,#REF!,$C1519,#REF!,$G$2)</f>
        <v>#REF!</v>
      </c>
      <c r="I1519" s="103" t="e">
        <f>SUMIFS(#REF!,#REF!,$B1519,#REF!,$C1519,#REF!,$G$2)</f>
        <v>#REF!</v>
      </c>
      <c r="J1519" s="104" t="e">
        <f>SUMIFS(#REF!,#REF!,$B1519,#REF!,$C1519,#REF!,$J$2)</f>
        <v>#REF!</v>
      </c>
      <c r="K1519" s="104" t="e">
        <f>SUMIFS(#REF!,#REF!,$B1519,#REF!,$C1519,#REF!,$J$2)</f>
        <v>#REF!</v>
      </c>
      <c r="L1519" s="104" t="e">
        <f>SUMIFS(#REF!,#REF!,$B1519,#REF!,$C1519,#REF!,$J$2)</f>
        <v>#REF!</v>
      </c>
      <c r="M1519" s="99"/>
      <c r="N1519" s="99"/>
      <c r="O1519" s="99"/>
      <c r="P1519" s="99"/>
      <c r="Q1519" s="99"/>
      <c r="R1519" s="99"/>
      <c r="S1519" s="99"/>
      <c r="T1519" s="99"/>
      <c r="U1519" s="99"/>
      <c r="V1519" s="99"/>
      <c r="W1519" s="99"/>
      <c r="X1519" s="99"/>
      <c r="Y1519" s="99"/>
      <c r="Z1519" s="99"/>
      <c r="AA1519" s="99"/>
      <c r="AB1519" s="99"/>
      <c r="AC1519" s="99"/>
      <c r="AD1519" s="99"/>
      <c r="AE1519" s="99"/>
      <c r="AF1519" s="99"/>
      <c r="AG1519" s="99"/>
      <c r="AH1519" s="99"/>
      <c r="AI1519" s="99"/>
      <c r="AJ1519" s="99"/>
      <c r="AK1519" s="99"/>
    </row>
    <row r="1520" spans="1:37" ht="37.5" customHeight="1">
      <c r="A1520" s="99"/>
      <c r="B1520" s="100" t="s">
        <v>835</v>
      </c>
      <c r="C1520" s="101" t="s">
        <v>188</v>
      </c>
      <c r="D1520" s="102" t="e">
        <f>SUMIFS(#REF!,#REF!,$B1520,#REF!,$C1520,#REF!,$D$2)</f>
        <v>#REF!</v>
      </c>
      <c r="E1520" s="102" t="e">
        <f>SUMIFS(#REF!,#REF!,$B1520,#REF!,$C1520,#REF!,$D$2)</f>
        <v>#REF!</v>
      </c>
      <c r="F1520" s="102" t="e">
        <f>SUMIFS(#REF!,#REF!,$B1520,#REF!,$C1520,#REF!,$D$2)</f>
        <v>#REF!</v>
      </c>
      <c r="G1520" s="103" t="e">
        <f>SUMIFS(#REF!,#REF!,$B1520,#REF!,$C1520,#REF!,$G$2)</f>
        <v>#REF!</v>
      </c>
      <c r="H1520" s="103" t="e">
        <f>SUMIFS(#REF!,#REF!,$B1520,#REF!,$C1520,#REF!,$G$2)</f>
        <v>#REF!</v>
      </c>
      <c r="I1520" s="103" t="e">
        <f>SUMIFS(#REF!,#REF!,$B1520,#REF!,$C1520,#REF!,$G$2)</f>
        <v>#REF!</v>
      </c>
      <c r="J1520" s="104" t="e">
        <f>SUMIFS(#REF!,#REF!,$B1520,#REF!,$C1520,#REF!,$J$2)</f>
        <v>#REF!</v>
      </c>
      <c r="K1520" s="104" t="e">
        <f>SUMIFS(#REF!,#REF!,$B1520,#REF!,$C1520,#REF!,$J$2)</f>
        <v>#REF!</v>
      </c>
      <c r="L1520" s="104" t="e">
        <f>SUMIFS(#REF!,#REF!,$B1520,#REF!,$C1520,#REF!,$J$2)</f>
        <v>#REF!</v>
      </c>
      <c r="M1520" s="99"/>
      <c r="N1520" s="99"/>
      <c r="O1520" s="99"/>
      <c r="P1520" s="99"/>
      <c r="Q1520" s="99"/>
      <c r="R1520" s="99"/>
      <c r="S1520" s="99"/>
      <c r="T1520" s="99"/>
      <c r="U1520" s="99"/>
      <c r="V1520" s="99"/>
      <c r="W1520" s="99"/>
      <c r="X1520" s="99"/>
      <c r="Y1520" s="99"/>
      <c r="Z1520" s="99"/>
      <c r="AA1520" s="99"/>
      <c r="AB1520" s="99"/>
      <c r="AC1520" s="99"/>
      <c r="AD1520" s="99"/>
      <c r="AE1520" s="99"/>
      <c r="AF1520" s="99"/>
      <c r="AG1520" s="99"/>
      <c r="AH1520" s="99"/>
      <c r="AI1520" s="99"/>
      <c r="AJ1520" s="99"/>
      <c r="AK1520" s="99"/>
    </row>
    <row r="1521" spans="1:37" ht="37.5" customHeight="1">
      <c r="A1521" s="99"/>
      <c r="B1521" s="100" t="s">
        <v>835</v>
      </c>
      <c r="C1521" s="101" t="s">
        <v>176</v>
      </c>
      <c r="D1521" s="102" t="e">
        <f>SUMIFS(#REF!,#REF!,$B1521,#REF!,$C1521,#REF!,$D$2)</f>
        <v>#REF!</v>
      </c>
      <c r="E1521" s="102" t="e">
        <f>SUMIFS(#REF!,#REF!,$B1521,#REF!,$C1521,#REF!,$D$2)</f>
        <v>#REF!</v>
      </c>
      <c r="F1521" s="102" t="e">
        <f>SUMIFS(#REF!,#REF!,$B1521,#REF!,$C1521,#REF!,$D$2)</f>
        <v>#REF!</v>
      </c>
      <c r="G1521" s="103" t="e">
        <f>SUMIFS(#REF!,#REF!,$B1521,#REF!,$C1521,#REF!,$G$2)</f>
        <v>#REF!</v>
      </c>
      <c r="H1521" s="103" t="e">
        <f>SUMIFS(#REF!,#REF!,$B1521,#REF!,$C1521,#REF!,$G$2)</f>
        <v>#REF!</v>
      </c>
      <c r="I1521" s="103" t="e">
        <f>SUMIFS(#REF!,#REF!,$B1521,#REF!,$C1521,#REF!,$G$2)</f>
        <v>#REF!</v>
      </c>
      <c r="J1521" s="104" t="e">
        <f>SUMIFS(#REF!,#REF!,$B1521,#REF!,$C1521,#REF!,$J$2)</f>
        <v>#REF!</v>
      </c>
      <c r="K1521" s="104" t="e">
        <f>SUMIFS(#REF!,#REF!,$B1521,#REF!,$C1521,#REF!,$J$2)</f>
        <v>#REF!</v>
      </c>
      <c r="L1521" s="104" t="e">
        <f>SUMIFS(#REF!,#REF!,$B1521,#REF!,$C1521,#REF!,$J$2)</f>
        <v>#REF!</v>
      </c>
      <c r="M1521" s="99"/>
      <c r="N1521" s="99"/>
      <c r="O1521" s="99"/>
      <c r="P1521" s="99"/>
      <c r="Q1521" s="99"/>
      <c r="R1521" s="99"/>
      <c r="S1521" s="99"/>
      <c r="T1521" s="99"/>
      <c r="U1521" s="99"/>
      <c r="V1521" s="99"/>
      <c r="W1521" s="99"/>
      <c r="X1521" s="99"/>
      <c r="Y1521" s="99"/>
      <c r="Z1521" s="99"/>
      <c r="AA1521" s="99"/>
      <c r="AB1521" s="99"/>
      <c r="AC1521" s="99"/>
      <c r="AD1521" s="99"/>
      <c r="AE1521" s="99"/>
      <c r="AF1521" s="99"/>
      <c r="AG1521" s="99"/>
      <c r="AH1521" s="99"/>
      <c r="AI1521" s="99"/>
      <c r="AJ1521" s="99"/>
      <c r="AK1521" s="99"/>
    </row>
    <row r="1522" spans="1:37" ht="37.5" customHeight="1">
      <c r="A1522" s="99"/>
      <c r="B1522" s="100" t="s">
        <v>835</v>
      </c>
      <c r="C1522" s="101" t="s">
        <v>194</v>
      </c>
      <c r="D1522" s="102" t="e">
        <f>SUMIFS(#REF!,#REF!,$B1522,#REF!,$C1522,#REF!,$D$2)</f>
        <v>#REF!</v>
      </c>
      <c r="E1522" s="102" t="e">
        <f>SUMIFS(#REF!,#REF!,$B1522,#REF!,$C1522,#REF!,$D$2)</f>
        <v>#REF!</v>
      </c>
      <c r="F1522" s="102" t="e">
        <f>SUMIFS(#REF!,#REF!,$B1522,#REF!,$C1522,#REF!,$D$2)</f>
        <v>#REF!</v>
      </c>
      <c r="G1522" s="103" t="e">
        <f>SUMIFS(#REF!,#REF!,$B1522,#REF!,$C1522,#REF!,$G$2)</f>
        <v>#REF!</v>
      </c>
      <c r="H1522" s="103" t="e">
        <f>SUMIFS(#REF!,#REF!,$B1522,#REF!,$C1522,#REF!,$G$2)</f>
        <v>#REF!</v>
      </c>
      <c r="I1522" s="103" t="e">
        <f>SUMIFS(#REF!,#REF!,$B1522,#REF!,$C1522,#REF!,$G$2)</f>
        <v>#REF!</v>
      </c>
      <c r="J1522" s="104" t="e">
        <f>SUMIFS(#REF!,#REF!,$B1522,#REF!,$C1522,#REF!,$J$2)</f>
        <v>#REF!</v>
      </c>
      <c r="K1522" s="104" t="e">
        <f>SUMIFS(#REF!,#REF!,$B1522,#REF!,$C1522,#REF!,$J$2)</f>
        <v>#REF!</v>
      </c>
      <c r="L1522" s="104" t="e">
        <f>SUMIFS(#REF!,#REF!,$B1522,#REF!,$C1522,#REF!,$J$2)</f>
        <v>#REF!</v>
      </c>
      <c r="M1522" s="97"/>
      <c r="N1522" s="97"/>
      <c r="O1522" s="97"/>
      <c r="P1522" s="97"/>
      <c r="Q1522" s="97"/>
      <c r="R1522" s="97"/>
      <c r="S1522" s="97"/>
      <c r="T1522" s="97"/>
      <c r="U1522" s="97"/>
      <c r="V1522" s="97"/>
      <c r="W1522" s="97"/>
      <c r="X1522" s="97"/>
      <c r="Y1522" s="97"/>
      <c r="Z1522" s="97"/>
      <c r="AA1522" s="97"/>
      <c r="AB1522" s="97"/>
      <c r="AC1522" s="97"/>
      <c r="AD1522" s="97"/>
      <c r="AE1522" s="97"/>
      <c r="AF1522" s="97"/>
      <c r="AG1522" s="97"/>
      <c r="AH1522" s="97"/>
      <c r="AI1522" s="97"/>
      <c r="AJ1522" s="97"/>
      <c r="AK1522" s="97"/>
    </row>
    <row r="1523" spans="1:37" ht="18.75" customHeight="1">
      <c r="A1523" s="94"/>
      <c r="B1523" s="95" t="s">
        <v>712</v>
      </c>
      <c r="C1523" s="94"/>
      <c r="D1523" s="96" t="e">
        <f t="shared" ref="D1523:L1523" si="139">SUM(D1524:D1533)</f>
        <v>#REF!</v>
      </c>
      <c r="E1523" s="96" t="e">
        <f t="shared" si="139"/>
        <v>#REF!</v>
      </c>
      <c r="F1523" s="96" t="e">
        <f t="shared" si="139"/>
        <v>#REF!</v>
      </c>
      <c r="G1523" s="96" t="e">
        <f t="shared" si="139"/>
        <v>#REF!</v>
      </c>
      <c r="H1523" s="96" t="e">
        <f t="shared" si="139"/>
        <v>#REF!</v>
      </c>
      <c r="I1523" s="96" t="e">
        <f t="shared" si="139"/>
        <v>#REF!</v>
      </c>
      <c r="J1523" s="96" t="e">
        <f t="shared" si="139"/>
        <v>#REF!</v>
      </c>
      <c r="K1523" s="96" t="e">
        <f t="shared" si="139"/>
        <v>#REF!</v>
      </c>
      <c r="L1523" s="96" t="e">
        <f t="shared" si="139"/>
        <v>#REF!</v>
      </c>
      <c r="M1523" s="99"/>
      <c r="N1523" s="99"/>
      <c r="O1523" s="99"/>
      <c r="P1523" s="99"/>
      <c r="Q1523" s="99"/>
      <c r="R1523" s="99"/>
      <c r="S1523" s="99"/>
      <c r="T1523" s="99"/>
      <c r="U1523" s="99"/>
      <c r="V1523" s="99"/>
      <c r="W1523" s="99"/>
      <c r="X1523" s="99"/>
      <c r="Y1523" s="99"/>
      <c r="Z1523" s="99"/>
      <c r="AA1523" s="99"/>
      <c r="AB1523" s="99"/>
      <c r="AC1523" s="99"/>
      <c r="AD1523" s="99"/>
      <c r="AE1523" s="99"/>
      <c r="AF1523" s="99"/>
      <c r="AG1523" s="99"/>
      <c r="AH1523" s="99"/>
      <c r="AI1523" s="99"/>
      <c r="AJ1523" s="99"/>
      <c r="AK1523" s="99"/>
    </row>
    <row r="1524" spans="1:37" ht="37.5" customHeight="1">
      <c r="A1524" s="99">
        <f>A1513+1</f>
        <v>139</v>
      </c>
      <c r="B1524" s="100" t="s">
        <v>836</v>
      </c>
      <c r="C1524" s="101" t="s">
        <v>372</v>
      </c>
      <c r="D1524" s="102" t="e">
        <f>SUMIFS(#REF!,#REF!,$B1524,#REF!,$C1524,#REF!,$D$2)</f>
        <v>#REF!</v>
      </c>
      <c r="E1524" s="102" t="e">
        <f>SUMIFS(#REF!,#REF!,$B1524,#REF!,$C1524,#REF!,$D$2)</f>
        <v>#REF!</v>
      </c>
      <c r="F1524" s="102" t="e">
        <f>SUMIFS(#REF!,#REF!,$B1524,#REF!,$C1524,#REF!,$D$2)</f>
        <v>#REF!</v>
      </c>
      <c r="G1524" s="103" t="e">
        <f>SUMIFS(#REF!,#REF!,$B1524,#REF!,$C1524,#REF!,$G$2)</f>
        <v>#REF!</v>
      </c>
      <c r="H1524" s="103" t="e">
        <f>SUMIFS(#REF!,#REF!,$B1524,#REF!,$C1524,#REF!,$G$2)</f>
        <v>#REF!</v>
      </c>
      <c r="I1524" s="103" t="e">
        <f>SUMIFS(#REF!,#REF!,$B1524,#REF!,$C1524,#REF!,$G$2)</f>
        <v>#REF!</v>
      </c>
      <c r="J1524" s="104" t="e">
        <f>SUMIFS(#REF!,#REF!,$B1524,#REF!,$C1524,#REF!,$J$2)</f>
        <v>#REF!</v>
      </c>
      <c r="K1524" s="104" t="e">
        <f>SUMIFS(#REF!,#REF!,$B1524,#REF!,$C1524,#REF!,$J$2)</f>
        <v>#REF!</v>
      </c>
      <c r="L1524" s="104" t="e">
        <f>SUMIFS(#REF!,#REF!,$B1524,#REF!,$C1524,#REF!,$J$2)</f>
        <v>#REF!</v>
      </c>
      <c r="M1524" s="99"/>
      <c r="N1524" s="99"/>
      <c r="O1524" s="99"/>
      <c r="P1524" s="99"/>
      <c r="Q1524" s="99"/>
      <c r="R1524" s="99"/>
      <c r="S1524" s="99"/>
      <c r="T1524" s="99"/>
      <c r="U1524" s="99"/>
      <c r="V1524" s="99"/>
      <c r="W1524" s="99"/>
      <c r="X1524" s="99"/>
      <c r="Y1524" s="99"/>
      <c r="Z1524" s="99"/>
      <c r="AA1524" s="99"/>
      <c r="AB1524" s="99"/>
      <c r="AC1524" s="99"/>
      <c r="AD1524" s="99"/>
      <c r="AE1524" s="99"/>
      <c r="AF1524" s="99"/>
      <c r="AG1524" s="99"/>
      <c r="AH1524" s="99"/>
      <c r="AI1524" s="99"/>
      <c r="AJ1524" s="99"/>
      <c r="AK1524" s="99"/>
    </row>
    <row r="1525" spans="1:37" ht="37.5" customHeight="1">
      <c r="A1525" s="99"/>
      <c r="B1525" s="100" t="s">
        <v>836</v>
      </c>
      <c r="C1525" s="101" t="s">
        <v>456</v>
      </c>
      <c r="D1525" s="102" t="e">
        <f>SUMIFS(#REF!,#REF!,$B1525,#REF!,$C1525,#REF!,$D$2)</f>
        <v>#REF!</v>
      </c>
      <c r="E1525" s="102" t="e">
        <f>SUMIFS(#REF!,#REF!,$B1525,#REF!,$C1525,#REF!,$D$2)</f>
        <v>#REF!</v>
      </c>
      <c r="F1525" s="102" t="e">
        <f>SUMIFS(#REF!,#REF!,$B1525,#REF!,$C1525,#REF!,$D$2)</f>
        <v>#REF!</v>
      </c>
      <c r="G1525" s="103" t="e">
        <f>SUMIFS(#REF!,#REF!,$B1525,#REF!,$C1525,#REF!,$G$2)</f>
        <v>#REF!</v>
      </c>
      <c r="H1525" s="103" t="e">
        <f>SUMIFS(#REF!,#REF!,$B1525,#REF!,$C1525,#REF!,$G$2)</f>
        <v>#REF!</v>
      </c>
      <c r="I1525" s="103" t="e">
        <f>SUMIFS(#REF!,#REF!,$B1525,#REF!,$C1525,#REF!,$G$2)</f>
        <v>#REF!</v>
      </c>
      <c r="J1525" s="104" t="e">
        <f>SUMIFS(#REF!,#REF!,$B1525,#REF!,$C1525,#REF!,$J$2)</f>
        <v>#REF!</v>
      </c>
      <c r="K1525" s="104" t="e">
        <f>SUMIFS(#REF!,#REF!,$B1525,#REF!,$C1525,#REF!,$J$2)</f>
        <v>#REF!</v>
      </c>
      <c r="L1525" s="104" t="e">
        <f>SUMIFS(#REF!,#REF!,$B1525,#REF!,$C1525,#REF!,$J$2)</f>
        <v>#REF!</v>
      </c>
      <c r="M1525" s="99"/>
      <c r="N1525" s="99"/>
      <c r="O1525" s="99"/>
      <c r="P1525" s="99"/>
      <c r="Q1525" s="99"/>
      <c r="R1525" s="99"/>
      <c r="S1525" s="99"/>
      <c r="T1525" s="99"/>
      <c r="U1525" s="99"/>
      <c r="V1525" s="99"/>
      <c r="W1525" s="99"/>
      <c r="X1525" s="99"/>
      <c r="Y1525" s="99"/>
      <c r="Z1525" s="99"/>
      <c r="AA1525" s="99"/>
      <c r="AB1525" s="99"/>
      <c r="AC1525" s="99"/>
      <c r="AD1525" s="99"/>
      <c r="AE1525" s="99"/>
      <c r="AF1525" s="99"/>
      <c r="AG1525" s="99"/>
      <c r="AH1525" s="99"/>
      <c r="AI1525" s="99"/>
      <c r="AJ1525" s="99"/>
      <c r="AK1525" s="99"/>
    </row>
    <row r="1526" spans="1:37" ht="37.5" customHeight="1">
      <c r="A1526" s="99"/>
      <c r="B1526" s="100" t="s">
        <v>836</v>
      </c>
      <c r="C1526" s="101" t="s">
        <v>465</v>
      </c>
      <c r="D1526" s="102" t="e">
        <f>SUMIFS(#REF!,#REF!,$B1526,#REF!,$C1526,#REF!,$D$2)</f>
        <v>#REF!</v>
      </c>
      <c r="E1526" s="102" t="e">
        <f>SUMIFS(#REF!,#REF!,$B1526,#REF!,$C1526,#REF!,$D$2)</f>
        <v>#REF!</v>
      </c>
      <c r="F1526" s="102" t="e">
        <f>SUMIFS(#REF!,#REF!,$B1526,#REF!,$C1526,#REF!,$D$2)</f>
        <v>#REF!</v>
      </c>
      <c r="G1526" s="103" t="e">
        <f>SUMIFS(#REF!,#REF!,$B1526,#REF!,$C1526,#REF!,$G$2)</f>
        <v>#REF!</v>
      </c>
      <c r="H1526" s="103" t="e">
        <f>SUMIFS(#REF!,#REF!,$B1526,#REF!,$C1526,#REF!,$G$2)</f>
        <v>#REF!</v>
      </c>
      <c r="I1526" s="103" t="e">
        <f>SUMIFS(#REF!,#REF!,$B1526,#REF!,$C1526,#REF!,$G$2)</f>
        <v>#REF!</v>
      </c>
      <c r="J1526" s="104" t="e">
        <f>SUMIFS(#REF!,#REF!,$B1526,#REF!,$C1526,#REF!,$J$2)</f>
        <v>#REF!</v>
      </c>
      <c r="K1526" s="104" t="e">
        <f>SUMIFS(#REF!,#REF!,$B1526,#REF!,$C1526,#REF!,$J$2)</f>
        <v>#REF!</v>
      </c>
      <c r="L1526" s="104" t="e">
        <f>SUMIFS(#REF!,#REF!,$B1526,#REF!,$C1526,#REF!,$J$2)</f>
        <v>#REF!</v>
      </c>
      <c r="M1526" s="99"/>
      <c r="N1526" s="99"/>
      <c r="O1526" s="99"/>
      <c r="P1526" s="99"/>
      <c r="Q1526" s="99"/>
      <c r="R1526" s="99"/>
      <c r="S1526" s="99"/>
      <c r="T1526" s="99"/>
      <c r="U1526" s="99"/>
      <c r="V1526" s="99"/>
      <c r="W1526" s="99"/>
      <c r="X1526" s="99"/>
      <c r="Y1526" s="99"/>
      <c r="Z1526" s="99"/>
      <c r="AA1526" s="99"/>
      <c r="AB1526" s="99"/>
      <c r="AC1526" s="99"/>
      <c r="AD1526" s="99"/>
      <c r="AE1526" s="99"/>
      <c r="AF1526" s="99"/>
      <c r="AG1526" s="99"/>
      <c r="AH1526" s="99"/>
      <c r="AI1526" s="99"/>
      <c r="AJ1526" s="99"/>
      <c r="AK1526" s="99"/>
    </row>
    <row r="1527" spans="1:37" ht="37.5" customHeight="1">
      <c r="A1527" s="99"/>
      <c r="B1527" s="100" t="s">
        <v>836</v>
      </c>
      <c r="C1527" s="101" t="s">
        <v>191</v>
      </c>
      <c r="D1527" s="102" t="e">
        <f>SUMIFS(#REF!,#REF!,$B1527,#REF!,$C1527,#REF!,$D$2)</f>
        <v>#REF!</v>
      </c>
      <c r="E1527" s="102" t="e">
        <f>SUMIFS(#REF!,#REF!,$B1527,#REF!,$C1527,#REF!,$D$2)</f>
        <v>#REF!</v>
      </c>
      <c r="F1527" s="102" t="e">
        <f>SUMIFS(#REF!,#REF!,$B1527,#REF!,$C1527,#REF!,$D$2)</f>
        <v>#REF!</v>
      </c>
      <c r="G1527" s="103" t="e">
        <f>SUMIFS(#REF!,#REF!,$B1527,#REF!,$C1527,#REF!,$G$2)</f>
        <v>#REF!</v>
      </c>
      <c r="H1527" s="103" t="e">
        <f>SUMIFS(#REF!,#REF!,$B1527,#REF!,$C1527,#REF!,$G$2)</f>
        <v>#REF!</v>
      </c>
      <c r="I1527" s="103" t="e">
        <f>SUMIFS(#REF!,#REF!,$B1527,#REF!,$C1527,#REF!,$G$2)</f>
        <v>#REF!</v>
      </c>
      <c r="J1527" s="104" t="e">
        <f>SUMIFS(#REF!,#REF!,$B1527,#REF!,$C1527,#REF!,$J$2)</f>
        <v>#REF!</v>
      </c>
      <c r="K1527" s="104" t="e">
        <f>SUMIFS(#REF!,#REF!,$B1527,#REF!,$C1527,#REF!,$J$2)</f>
        <v>#REF!</v>
      </c>
      <c r="L1527" s="104" t="e">
        <f>SUMIFS(#REF!,#REF!,$B1527,#REF!,$C1527,#REF!,$J$2)</f>
        <v>#REF!</v>
      </c>
      <c r="M1527" s="99"/>
      <c r="N1527" s="99"/>
      <c r="O1527" s="99"/>
      <c r="P1527" s="99"/>
      <c r="Q1527" s="99"/>
      <c r="R1527" s="99"/>
      <c r="S1527" s="99"/>
      <c r="T1527" s="99"/>
      <c r="U1527" s="99"/>
      <c r="V1527" s="99"/>
      <c r="W1527" s="99"/>
      <c r="X1527" s="99"/>
      <c r="Y1527" s="99"/>
      <c r="Z1527" s="99"/>
      <c r="AA1527" s="99"/>
      <c r="AB1527" s="99"/>
      <c r="AC1527" s="99"/>
      <c r="AD1527" s="99"/>
      <c r="AE1527" s="99"/>
      <c r="AF1527" s="99"/>
      <c r="AG1527" s="99"/>
      <c r="AH1527" s="99"/>
      <c r="AI1527" s="99"/>
      <c r="AJ1527" s="99"/>
      <c r="AK1527" s="99"/>
    </row>
    <row r="1528" spans="1:37" ht="37.5" customHeight="1">
      <c r="A1528" s="99"/>
      <c r="B1528" s="100" t="s">
        <v>836</v>
      </c>
      <c r="C1528" s="101" t="s">
        <v>348</v>
      </c>
      <c r="D1528" s="102" t="e">
        <f>SUMIFS(#REF!,#REF!,$B1528,#REF!,$C1528,#REF!,$D$2)</f>
        <v>#REF!</v>
      </c>
      <c r="E1528" s="102" t="e">
        <f>SUMIFS(#REF!,#REF!,$B1528,#REF!,$C1528,#REF!,$D$2)</f>
        <v>#REF!</v>
      </c>
      <c r="F1528" s="102" t="e">
        <f>SUMIFS(#REF!,#REF!,$B1528,#REF!,$C1528,#REF!,$D$2)</f>
        <v>#REF!</v>
      </c>
      <c r="G1528" s="103" t="e">
        <f>SUMIFS(#REF!,#REF!,$B1528,#REF!,$C1528,#REF!,$G$2)</f>
        <v>#REF!</v>
      </c>
      <c r="H1528" s="103" t="e">
        <f>SUMIFS(#REF!,#REF!,$B1528,#REF!,$C1528,#REF!,$G$2)</f>
        <v>#REF!</v>
      </c>
      <c r="I1528" s="103" t="e">
        <f>SUMIFS(#REF!,#REF!,$B1528,#REF!,$C1528,#REF!,$G$2)</f>
        <v>#REF!</v>
      </c>
      <c r="J1528" s="104" t="e">
        <f>SUMIFS(#REF!,#REF!,$B1528,#REF!,$C1528,#REF!,$J$2)</f>
        <v>#REF!</v>
      </c>
      <c r="K1528" s="104" t="e">
        <f>SUMIFS(#REF!,#REF!,$B1528,#REF!,$C1528,#REF!,$J$2)</f>
        <v>#REF!</v>
      </c>
      <c r="L1528" s="104" t="e">
        <f>SUMIFS(#REF!,#REF!,$B1528,#REF!,$C1528,#REF!,$J$2)</f>
        <v>#REF!</v>
      </c>
      <c r="M1528" s="99"/>
      <c r="N1528" s="99"/>
      <c r="O1528" s="99"/>
      <c r="P1528" s="99"/>
      <c r="Q1528" s="99"/>
      <c r="R1528" s="99"/>
      <c r="S1528" s="99"/>
      <c r="T1528" s="99"/>
      <c r="U1528" s="99"/>
      <c r="V1528" s="99"/>
      <c r="W1528" s="99"/>
      <c r="X1528" s="99"/>
      <c r="Y1528" s="99"/>
      <c r="Z1528" s="99"/>
      <c r="AA1528" s="99"/>
      <c r="AB1528" s="99"/>
      <c r="AC1528" s="99"/>
      <c r="AD1528" s="99"/>
      <c r="AE1528" s="99"/>
      <c r="AF1528" s="99"/>
      <c r="AG1528" s="99"/>
      <c r="AH1528" s="99"/>
      <c r="AI1528" s="99"/>
      <c r="AJ1528" s="99"/>
      <c r="AK1528" s="99"/>
    </row>
    <row r="1529" spans="1:37" ht="37.5" customHeight="1">
      <c r="A1529" s="99"/>
      <c r="B1529" s="100" t="s">
        <v>836</v>
      </c>
      <c r="C1529" s="101" t="s">
        <v>182</v>
      </c>
      <c r="D1529" s="102" t="e">
        <f>SUMIFS(#REF!,#REF!,$B1529,#REF!,$C1529,#REF!,$D$2)</f>
        <v>#REF!</v>
      </c>
      <c r="E1529" s="102" t="e">
        <f>SUMIFS(#REF!,#REF!,$B1529,#REF!,$C1529,#REF!,$D$2)</f>
        <v>#REF!</v>
      </c>
      <c r="F1529" s="102" t="e">
        <f>SUMIFS(#REF!,#REF!,$B1529,#REF!,$C1529,#REF!,$D$2)</f>
        <v>#REF!</v>
      </c>
      <c r="G1529" s="103" t="e">
        <f>SUMIFS(#REF!,#REF!,$B1529,#REF!,$C1529,#REF!,$G$2)</f>
        <v>#REF!</v>
      </c>
      <c r="H1529" s="103" t="e">
        <f>SUMIFS(#REF!,#REF!,$B1529,#REF!,$C1529,#REF!,$G$2)</f>
        <v>#REF!</v>
      </c>
      <c r="I1529" s="103" t="e">
        <f>SUMIFS(#REF!,#REF!,$B1529,#REF!,$C1529,#REF!,$G$2)</f>
        <v>#REF!</v>
      </c>
      <c r="J1529" s="104" t="e">
        <f>SUMIFS(#REF!,#REF!,$B1529,#REF!,$C1529,#REF!,$J$2)</f>
        <v>#REF!</v>
      </c>
      <c r="K1529" s="104" t="e">
        <f>SUMIFS(#REF!,#REF!,$B1529,#REF!,$C1529,#REF!,$J$2)</f>
        <v>#REF!</v>
      </c>
      <c r="L1529" s="104" t="e">
        <f>SUMIFS(#REF!,#REF!,$B1529,#REF!,$C1529,#REF!,$J$2)</f>
        <v>#REF!</v>
      </c>
      <c r="M1529" s="99"/>
      <c r="N1529" s="99"/>
      <c r="O1529" s="99"/>
      <c r="P1529" s="99"/>
      <c r="Q1529" s="99"/>
      <c r="R1529" s="99"/>
      <c r="S1529" s="99"/>
      <c r="T1529" s="99"/>
      <c r="U1529" s="99"/>
      <c r="V1529" s="99"/>
      <c r="W1529" s="99"/>
      <c r="X1529" s="99"/>
      <c r="Y1529" s="99"/>
      <c r="Z1529" s="99"/>
      <c r="AA1529" s="99"/>
      <c r="AB1529" s="99"/>
      <c r="AC1529" s="99"/>
      <c r="AD1529" s="99"/>
      <c r="AE1529" s="99"/>
      <c r="AF1529" s="99"/>
      <c r="AG1529" s="99"/>
      <c r="AH1529" s="99"/>
      <c r="AI1529" s="99"/>
      <c r="AJ1529" s="99"/>
      <c r="AK1529" s="99"/>
    </row>
    <row r="1530" spans="1:37" ht="37.5" customHeight="1">
      <c r="A1530" s="99"/>
      <c r="B1530" s="100" t="s">
        <v>836</v>
      </c>
      <c r="C1530" s="101" t="s">
        <v>170</v>
      </c>
      <c r="D1530" s="102" t="e">
        <f>SUMIFS(#REF!,#REF!,$B1530,#REF!,$C1530,#REF!,$D$2)</f>
        <v>#REF!</v>
      </c>
      <c r="E1530" s="102" t="e">
        <f>SUMIFS(#REF!,#REF!,$B1530,#REF!,$C1530,#REF!,$D$2)</f>
        <v>#REF!</v>
      </c>
      <c r="F1530" s="102" t="e">
        <f>SUMIFS(#REF!,#REF!,$B1530,#REF!,$C1530,#REF!,$D$2)</f>
        <v>#REF!</v>
      </c>
      <c r="G1530" s="103" t="e">
        <f>SUMIFS(#REF!,#REF!,$B1530,#REF!,$C1530,#REF!,$G$2)</f>
        <v>#REF!</v>
      </c>
      <c r="H1530" s="103" t="e">
        <f>SUMIFS(#REF!,#REF!,$B1530,#REF!,$C1530,#REF!,$G$2)</f>
        <v>#REF!</v>
      </c>
      <c r="I1530" s="103" t="e">
        <f>SUMIFS(#REF!,#REF!,$B1530,#REF!,$C1530,#REF!,$G$2)</f>
        <v>#REF!</v>
      </c>
      <c r="J1530" s="104" t="e">
        <f>SUMIFS(#REF!,#REF!,$B1530,#REF!,$C1530,#REF!,$J$2)</f>
        <v>#REF!</v>
      </c>
      <c r="K1530" s="104" t="e">
        <f>SUMIFS(#REF!,#REF!,$B1530,#REF!,$C1530,#REF!,$J$2)</f>
        <v>#REF!</v>
      </c>
      <c r="L1530" s="104" t="e">
        <f>SUMIFS(#REF!,#REF!,$B1530,#REF!,$C1530,#REF!,$J$2)</f>
        <v>#REF!</v>
      </c>
      <c r="M1530" s="99"/>
      <c r="N1530" s="99"/>
      <c r="O1530" s="99"/>
      <c r="P1530" s="99"/>
      <c r="Q1530" s="99"/>
      <c r="R1530" s="99"/>
      <c r="S1530" s="99"/>
      <c r="T1530" s="99"/>
      <c r="U1530" s="99"/>
      <c r="V1530" s="99"/>
      <c r="W1530" s="99"/>
      <c r="X1530" s="99"/>
      <c r="Y1530" s="99"/>
      <c r="Z1530" s="99"/>
      <c r="AA1530" s="99"/>
      <c r="AB1530" s="99"/>
      <c r="AC1530" s="99"/>
      <c r="AD1530" s="99"/>
      <c r="AE1530" s="99"/>
      <c r="AF1530" s="99"/>
      <c r="AG1530" s="99"/>
      <c r="AH1530" s="99"/>
      <c r="AI1530" s="99"/>
      <c r="AJ1530" s="99"/>
      <c r="AK1530" s="99"/>
    </row>
    <row r="1531" spans="1:37" ht="37.5" customHeight="1">
      <c r="A1531" s="99"/>
      <c r="B1531" s="100" t="s">
        <v>836</v>
      </c>
      <c r="C1531" s="101" t="s">
        <v>188</v>
      </c>
      <c r="D1531" s="102" t="e">
        <f>SUMIFS(#REF!,#REF!,$B1531,#REF!,$C1531,#REF!,$D$2)</f>
        <v>#REF!</v>
      </c>
      <c r="E1531" s="102" t="e">
        <f>SUMIFS(#REF!,#REF!,$B1531,#REF!,$C1531,#REF!,$D$2)</f>
        <v>#REF!</v>
      </c>
      <c r="F1531" s="102" t="e">
        <f>SUMIFS(#REF!,#REF!,$B1531,#REF!,$C1531,#REF!,$D$2)</f>
        <v>#REF!</v>
      </c>
      <c r="G1531" s="103" t="e">
        <f>SUMIFS(#REF!,#REF!,$B1531,#REF!,$C1531,#REF!,$G$2)</f>
        <v>#REF!</v>
      </c>
      <c r="H1531" s="103" t="e">
        <f>SUMIFS(#REF!,#REF!,$B1531,#REF!,$C1531,#REF!,$G$2)</f>
        <v>#REF!</v>
      </c>
      <c r="I1531" s="103" t="e">
        <f>SUMIFS(#REF!,#REF!,$B1531,#REF!,$C1531,#REF!,$G$2)</f>
        <v>#REF!</v>
      </c>
      <c r="J1531" s="104" t="e">
        <f>SUMIFS(#REF!,#REF!,$B1531,#REF!,$C1531,#REF!,$J$2)</f>
        <v>#REF!</v>
      </c>
      <c r="K1531" s="104" t="e">
        <f>SUMIFS(#REF!,#REF!,$B1531,#REF!,$C1531,#REF!,$J$2)</f>
        <v>#REF!</v>
      </c>
      <c r="L1531" s="104" t="e">
        <f>SUMIFS(#REF!,#REF!,$B1531,#REF!,$C1531,#REF!,$J$2)</f>
        <v>#REF!</v>
      </c>
      <c r="M1531" s="99"/>
      <c r="N1531" s="99"/>
      <c r="O1531" s="99"/>
      <c r="P1531" s="99"/>
      <c r="Q1531" s="99"/>
      <c r="R1531" s="99"/>
      <c r="S1531" s="99"/>
      <c r="T1531" s="99"/>
      <c r="U1531" s="99"/>
      <c r="V1531" s="99"/>
      <c r="W1531" s="99"/>
      <c r="X1531" s="99"/>
      <c r="Y1531" s="99"/>
      <c r="Z1531" s="99"/>
      <c r="AA1531" s="99"/>
      <c r="AB1531" s="99"/>
      <c r="AC1531" s="99"/>
      <c r="AD1531" s="99"/>
      <c r="AE1531" s="99"/>
      <c r="AF1531" s="99"/>
      <c r="AG1531" s="99"/>
      <c r="AH1531" s="99"/>
      <c r="AI1531" s="99"/>
      <c r="AJ1531" s="99"/>
      <c r="AK1531" s="99"/>
    </row>
    <row r="1532" spans="1:37" ht="37.5" customHeight="1">
      <c r="A1532" s="99"/>
      <c r="B1532" s="100" t="s">
        <v>836</v>
      </c>
      <c r="C1532" s="101" t="s">
        <v>176</v>
      </c>
      <c r="D1532" s="102" t="e">
        <f>SUMIFS(#REF!,#REF!,$B1532,#REF!,$C1532,#REF!,$D$2)</f>
        <v>#REF!</v>
      </c>
      <c r="E1532" s="102" t="e">
        <f>SUMIFS(#REF!,#REF!,$B1532,#REF!,$C1532,#REF!,$D$2)</f>
        <v>#REF!</v>
      </c>
      <c r="F1532" s="102" t="e">
        <f>SUMIFS(#REF!,#REF!,$B1532,#REF!,$C1532,#REF!,$D$2)</f>
        <v>#REF!</v>
      </c>
      <c r="G1532" s="103" t="e">
        <f>SUMIFS(#REF!,#REF!,$B1532,#REF!,$C1532,#REF!,$G$2)</f>
        <v>#REF!</v>
      </c>
      <c r="H1532" s="103" t="e">
        <f>SUMIFS(#REF!,#REF!,$B1532,#REF!,$C1532,#REF!,$G$2)</f>
        <v>#REF!</v>
      </c>
      <c r="I1532" s="103" t="e">
        <f>SUMIFS(#REF!,#REF!,$B1532,#REF!,$C1532,#REF!,$G$2)</f>
        <v>#REF!</v>
      </c>
      <c r="J1532" s="104" t="e">
        <f>SUMIFS(#REF!,#REF!,$B1532,#REF!,$C1532,#REF!,$J$2)</f>
        <v>#REF!</v>
      </c>
      <c r="K1532" s="104" t="e">
        <f>SUMIFS(#REF!,#REF!,$B1532,#REF!,$C1532,#REF!,$J$2)</f>
        <v>#REF!</v>
      </c>
      <c r="L1532" s="104" t="e">
        <f>SUMIFS(#REF!,#REF!,$B1532,#REF!,$C1532,#REF!,$J$2)</f>
        <v>#REF!</v>
      </c>
      <c r="M1532" s="99"/>
      <c r="N1532" s="99"/>
      <c r="O1532" s="99"/>
      <c r="P1532" s="99"/>
      <c r="Q1532" s="99"/>
      <c r="R1532" s="99"/>
      <c r="S1532" s="99"/>
      <c r="T1532" s="99"/>
      <c r="U1532" s="99"/>
      <c r="V1532" s="99"/>
      <c r="W1532" s="99"/>
      <c r="X1532" s="99"/>
      <c r="Y1532" s="99"/>
      <c r="Z1532" s="99"/>
      <c r="AA1532" s="99"/>
      <c r="AB1532" s="99"/>
      <c r="AC1532" s="99"/>
      <c r="AD1532" s="99"/>
      <c r="AE1532" s="99"/>
      <c r="AF1532" s="99"/>
      <c r="AG1532" s="99"/>
      <c r="AH1532" s="99"/>
      <c r="AI1532" s="99"/>
      <c r="AJ1532" s="99"/>
      <c r="AK1532" s="99"/>
    </row>
    <row r="1533" spans="1:37" ht="37.5" customHeight="1">
      <c r="A1533" s="99"/>
      <c r="B1533" s="100" t="s">
        <v>836</v>
      </c>
      <c r="C1533" s="101" t="s">
        <v>194</v>
      </c>
      <c r="D1533" s="102" t="e">
        <f>SUMIFS(#REF!,#REF!,$B1533,#REF!,$C1533,#REF!,$D$2)</f>
        <v>#REF!</v>
      </c>
      <c r="E1533" s="102" t="e">
        <f>SUMIFS(#REF!,#REF!,$B1533,#REF!,$C1533,#REF!,$D$2)</f>
        <v>#REF!</v>
      </c>
      <c r="F1533" s="102" t="e">
        <f>SUMIFS(#REF!,#REF!,$B1533,#REF!,$C1533,#REF!,$D$2)</f>
        <v>#REF!</v>
      </c>
      <c r="G1533" s="103" t="e">
        <f>SUMIFS(#REF!,#REF!,$B1533,#REF!,$C1533,#REF!,$G$2)</f>
        <v>#REF!</v>
      </c>
      <c r="H1533" s="103" t="e">
        <f>SUMIFS(#REF!,#REF!,$B1533,#REF!,$C1533,#REF!,$G$2)</f>
        <v>#REF!</v>
      </c>
      <c r="I1533" s="103" t="e">
        <f>SUMIFS(#REF!,#REF!,$B1533,#REF!,$C1533,#REF!,$G$2)</f>
        <v>#REF!</v>
      </c>
      <c r="J1533" s="104" t="e">
        <f>SUMIFS(#REF!,#REF!,$B1533,#REF!,$C1533,#REF!,$J$2)</f>
        <v>#REF!</v>
      </c>
      <c r="K1533" s="104" t="e">
        <f>SUMIFS(#REF!,#REF!,$B1533,#REF!,$C1533,#REF!,$J$2)</f>
        <v>#REF!</v>
      </c>
      <c r="L1533" s="104" t="e">
        <f>SUMIFS(#REF!,#REF!,$B1533,#REF!,$C1533,#REF!,$J$2)</f>
        <v>#REF!</v>
      </c>
      <c r="M1533" s="97"/>
      <c r="N1533" s="97"/>
      <c r="O1533" s="97"/>
      <c r="P1533" s="97"/>
      <c r="Q1533" s="97"/>
      <c r="R1533" s="97"/>
      <c r="S1533" s="97"/>
      <c r="T1533" s="97"/>
      <c r="U1533" s="97"/>
      <c r="V1533" s="97"/>
      <c r="W1533" s="97"/>
      <c r="X1533" s="97"/>
      <c r="Y1533" s="97"/>
      <c r="Z1533" s="97"/>
      <c r="AA1533" s="97"/>
      <c r="AB1533" s="97"/>
      <c r="AC1533" s="97"/>
      <c r="AD1533" s="97"/>
      <c r="AE1533" s="97"/>
      <c r="AF1533" s="97"/>
      <c r="AG1533" s="97"/>
      <c r="AH1533" s="97"/>
      <c r="AI1533" s="97"/>
      <c r="AJ1533" s="97"/>
      <c r="AK1533" s="97"/>
    </row>
    <row r="1534" spans="1:37" ht="18.75" customHeight="1">
      <c r="A1534" s="94"/>
      <c r="B1534" s="95" t="s">
        <v>712</v>
      </c>
      <c r="C1534" s="94"/>
      <c r="D1534" s="96" t="e">
        <f t="shared" ref="D1534:L1534" si="140">SUM(D1535:D1544)</f>
        <v>#REF!</v>
      </c>
      <c r="E1534" s="96" t="e">
        <f t="shared" si="140"/>
        <v>#REF!</v>
      </c>
      <c r="F1534" s="96" t="e">
        <f t="shared" si="140"/>
        <v>#REF!</v>
      </c>
      <c r="G1534" s="96" t="e">
        <f t="shared" si="140"/>
        <v>#REF!</v>
      </c>
      <c r="H1534" s="96" t="e">
        <f t="shared" si="140"/>
        <v>#REF!</v>
      </c>
      <c r="I1534" s="96" t="e">
        <f t="shared" si="140"/>
        <v>#REF!</v>
      </c>
      <c r="J1534" s="96" t="e">
        <f t="shared" si="140"/>
        <v>#REF!</v>
      </c>
      <c r="K1534" s="96" t="e">
        <f t="shared" si="140"/>
        <v>#REF!</v>
      </c>
      <c r="L1534" s="96" t="e">
        <f t="shared" si="140"/>
        <v>#REF!</v>
      </c>
      <c r="M1534" s="99"/>
      <c r="N1534" s="99"/>
      <c r="O1534" s="99"/>
      <c r="P1534" s="99"/>
      <c r="Q1534" s="99"/>
      <c r="R1534" s="99"/>
      <c r="S1534" s="99"/>
      <c r="T1534" s="99"/>
      <c r="U1534" s="99"/>
      <c r="V1534" s="99"/>
      <c r="W1534" s="99"/>
      <c r="X1534" s="99"/>
      <c r="Y1534" s="99"/>
      <c r="Z1534" s="99"/>
      <c r="AA1534" s="99"/>
      <c r="AB1534" s="99"/>
      <c r="AC1534" s="99"/>
      <c r="AD1534" s="99"/>
      <c r="AE1534" s="99"/>
      <c r="AF1534" s="99"/>
      <c r="AG1534" s="99"/>
      <c r="AH1534" s="99"/>
      <c r="AI1534" s="99"/>
      <c r="AJ1534" s="99"/>
      <c r="AK1534" s="99"/>
    </row>
    <row r="1535" spans="1:37" ht="37.5" customHeight="1">
      <c r="A1535" s="99">
        <f>A1524+1</f>
        <v>140</v>
      </c>
      <c r="B1535" s="100" t="s">
        <v>837</v>
      </c>
      <c r="C1535" s="101" t="s">
        <v>372</v>
      </c>
      <c r="D1535" s="102" t="e">
        <f>SUMIFS(#REF!,#REF!,$B1535,#REF!,$C1535,#REF!,$D$2)</f>
        <v>#REF!</v>
      </c>
      <c r="E1535" s="102" t="e">
        <f>SUMIFS(#REF!,#REF!,$B1535,#REF!,$C1535,#REF!,$D$2)</f>
        <v>#REF!</v>
      </c>
      <c r="F1535" s="102" t="e">
        <f>SUMIFS(#REF!,#REF!,$B1535,#REF!,$C1535,#REF!,$D$2)</f>
        <v>#REF!</v>
      </c>
      <c r="G1535" s="103" t="e">
        <f>SUMIFS(#REF!,#REF!,$B1535,#REF!,$C1535,#REF!,$G$2)</f>
        <v>#REF!</v>
      </c>
      <c r="H1535" s="103" t="e">
        <f>SUMIFS(#REF!,#REF!,$B1535,#REF!,$C1535,#REF!,$G$2)</f>
        <v>#REF!</v>
      </c>
      <c r="I1535" s="103" t="e">
        <f>SUMIFS(#REF!,#REF!,$B1535,#REF!,$C1535,#REF!,$G$2)</f>
        <v>#REF!</v>
      </c>
      <c r="J1535" s="104" t="e">
        <f>SUMIFS(#REF!,#REF!,$B1535,#REF!,$C1535,#REF!,$J$2)</f>
        <v>#REF!</v>
      </c>
      <c r="K1535" s="104" t="e">
        <f>SUMIFS(#REF!,#REF!,$B1535,#REF!,$C1535,#REF!,$J$2)</f>
        <v>#REF!</v>
      </c>
      <c r="L1535" s="104" t="e">
        <f>SUMIFS(#REF!,#REF!,$B1535,#REF!,$C1535,#REF!,$J$2)</f>
        <v>#REF!</v>
      </c>
      <c r="M1535" s="99"/>
      <c r="N1535" s="99"/>
      <c r="O1535" s="99"/>
      <c r="P1535" s="99"/>
      <c r="Q1535" s="99"/>
      <c r="R1535" s="99"/>
      <c r="S1535" s="99"/>
      <c r="T1535" s="99"/>
      <c r="U1535" s="99"/>
      <c r="V1535" s="99"/>
      <c r="W1535" s="99"/>
      <c r="X1535" s="99"/>
      <c r="Y1535" s="99"/>
      <c r="Z1535" s="99"/>
      <c r="AA1535" s="99"/>
      <c r="AB1535" s="99"/>
      <c r="AC1535" s="99"/>
      <c r="AD1535" s="99"/>
      <c r="AE1535" s="99"/>
      <c r="AF1535" s="99"/>
      <c r="AG1535" s="99"/>
      <c r="AH1535" s="99"/>
      <c r="AI1535" s="99"/>
      <c r="AJ1535" s="99"/>
      <c r="AK1535" s="99"/>
    </row>
    <row r="1536" spans="1:37" ht="37.5" customHeight="1">
      <c r="A1536" s="99"/>
      <c r="B1536" s="100" t="s">
        <v>837</v>
      </c>
      <c r="C1536" s="101" t="s">
        <v>456</v>
      </c>
      <c r="D1536" s="102" t="e">
        <f>SUMIFS(#REF!,#REF!,$B1536,#REF!,$C1536,#REF!,$D$2)</f>
        <v>#REF!</v>
      </c>
      <c r="E1536" s="102" t="e">
        <f>SUMIFS(#REF!,#REF!,$B1536,#REF!,$C1536,#REF!,$D$2)</f>
        <v>#REF!</v>
      </c>
      <c r="F1536" s="102" t="e">
        <f>SUMIFS(#REF!,#REF!,$B1536,#REF!,$C1536,#REF!,$D$2)</f>
        <v>#REF!</v>
      </c>
      <c r="G1536" s="103" t="e">
        <f>SUMIFS(#REF!,#REF!,$B1536,#REF!,$C1536,#REF!,$G$2)</f>
        <v>#REF!</v>
      </c>
      <c r="H1536" s="103" t="e">
        <f>SUMIFS(#REF!,#REF!,$B1536,#REF!,$C1536,#REF!,$G$2)</f>
        <v>#REF!</v>
      </c>
      <c r="I1536" s="103" t="e">
        <f>SUMIFS(#REF!,#REF!,$B1536,#REF!,$C1536,#REF!,$G$2)</f>
        <v>#REF!</v>
      </c>
      <c r="J1536" s="104" t="e">
        <f>SUMIFS(#REF!,#REF!,$B1536,#REF!,$C1536,#REF!,$J$2)</f>
        <v>#REF!</v>
      </c>
      <c r="K1536" s="104" t="e">
        <f>SUMIFS(#REF!,#REF!,$B1536,#REF!,$C1536,#REF!,$J$2)</f>
        <v>#REF!</v>
      </c>
      <c r="L1536" s="104" t="e">
        <f>SUMIFS(#REF!,#REF!,$B1536,#REF!,$C1536,#REF!,$J$2)</f>
        <v>#REF!</v>
      </c>
      <c r="M1536" s="99"/>
      <c r="N1536" s="99"/>
      <c r="O1536" s="99"/>
      <c r="P1536" s="99"/>
      <c r="Q1536" s="99"/>
      <c r="R1536" s="99"/>
      <c r="S1536" s="99"/>
      <c r="T1536" s="99"/>
      <c r="U1536" s="99"/>
      <c r="V1536" s="99"/>
      <c r="W1536" s="99"/>
      <c r="X1536" s="99"/>
      <c r="Y1536" s="99"/>
      <c r="Z1536" s="99"/>
      <c r="AA1536" s="99"/>
      <c r="AB1536" s="99"/>
      <c r="AC1536" s="99"/>
      <c r="AD1536" s="99"/>
      <c r="AE1536" s="99"/>
      <c r="AF1536" s="99"/>
      <c r="AG1536" s="99"/>
      <c r="AH1536" s="99"/>
      <c r="AI1536" s="99"/>
      <c r="AJ1536" s="99"/>
      <c r="AK1536" s="99"/>
    </row>
    <row r="1537" spans="1:37" ht="37.5" customHeight="1">
      <c r="A1537" s="99"/>
      <c r="B1537" s="100" t="s">
        <v>837</v>
      </c>
      <c r="C1537" s="101" t="s">
        <v>465</v>
      </c>
      <c r="D1537" s="102" t="e">
        <f>SUMIFS(#REF!,#REF!,$B1537,#REF!,$C1537,#REF!,$D$2)</f>
        <v>#REF!</v>
      </c>
      <c r="E1537" s="102" t="e">
        <f>SUMIFS(#REF!,#REF!,$B1537,#REF!,$C1537,#REF!,$D$2)</f>
        <v>#REF!</v>
      </c>
      <c r="F1537" s="102" t="e">
        <f>SUMIFS(#REF!,#REF!,$B1537,#REF!,$C1537,#REF!,$D$2)</f>
        <v>#REF!</v>
      </c>
      <c r="G1537" s="103" t="e">
        <f>SUMIFS(#REF!,#REF!,$B1537,#REF!,$C1537,#REF!,$G$2)</f>
        <v>#REF!</v>
      </c>
      <c r="H1537" s="103" t="e">
        <f>SUMIFS(#REF!,#REF!,$B1537,#REF!,$C1537,#REF!,$G$2)</f>
        <v>#REF!</v>
      </c>
      <c r="I1537" s="103" t="e">
        <f>SUMIFS(#REF!,#REF!,$B1537,#REF!,$C1537,#REF!,$G$2)</f>
        <v>#REF!</v>
      </c>
      <c r="J1537" s="104" t="e">
        <f>SUMIFS(#REF!,#REF!,$B1537,#REF!,$C1537,#REF!,$J$2)</f>
        <v>#REF!</v>
      </c>
      <c r="K1537" s="104" t="e">
        <f>SUMIFS(#REF!,#REF!,$B1537,#REF!,$C1537,#REF!,$J$2)</f>
        <v>#REF!</v>
      </c>
      <c r="L1537" s="104" t="e">
        <f>SUMIFS(#REF!,#REF!,$B1537,#REF!,$C1537,#REF!,$J$2)</f>
        <v>#REF!</v>
      </c>
      <c r="M1537" s="99"/>
      <c r="N1537" s="99"/>
      <c r="O1537" s="99"/>
      <c r="P1537" s="99"/>
      <c r="Q1537" s="99"/>
      <c r="R1537" s="99"/>
      <c r="S1537" s="99"/>
      <c r="T1537" s="99"/>
      <c r="U1537" s="99"/>
      <c r="V1537" s="99"/>
      <c r="W1537" s="99"/>
      <c r="X1537" s="99"/>
      <c r="Y1537" s="99"/>
      <c r="Z1537" s="99"/>
      <c r="AA1537" s="99"/>
      <c r="AB1537" s="99"/>
      <c r="AC1537" s="99"/>
      <c r="AD1537" s="99"/>
      <c r="AE1537" s="99"/>
      <c r="AF1537" s="99"/>
      <c r="AG1537" s="99"/>
      <c r="AH1537" s="99"/>
      <c r="AI1537" s="99"/>
      <c r="AJ1537" s="99"/>
      <c r="AK1537" s="99"/>
    </row>
    <row r="1538" spans="1:37" ht="37.5" customHeight="1">
      <c r="A1538" s="99"/>
      <c r="B1538" s="100" t="s">
        <v>837</v>
      </c>
      <c r="C1538" s="101" t="s">
        <v>191</v>
      </c>
      <c r="D1538" s="102" t="e">
        <f>SUMIFS(#REF!,#REF!,$B1538,#REF!,$C1538,#REF!,$D$2)</f>
        <v>#REF!</v>
      </c>
      <c r="E1538" s="102" t="e">
        <f>SUMIFS(#REF!,#REF!,$B1538,#REF!,$C1538,#REF!,$D$2)</f>
        <v>#REF!</v>
      </c>
      <c r="F1538" s="102" t="e">
        <f>SUMIFS(#REF!,#REF!,$B1538,#REF!,$C1538,#REF!,$D$2)</f>
        <v>#REF!</v>
      </c>
      <c r="G1538" s="103" t="e">
        <f>SUMIFS(#REF!,#REF!,$B1538,#REF!,$C1538,#REF!,$G$2)</f>
        <v>#REF!</v>
      </c>
      <c r="H1538" s="103" t="e">
        <f>SUMIFS(#REF!,#REF!,$B1538,#REF!,$C1538,#REF!,$G$2)</f>
        <v>#REF!</v>
      </c>
      <c r="I1538" s="103" t="e">
        <f>SUMIFS(#REF!,#REF!,$B1538,#REF!,$C1538,#REF!,$G$2)</f>
        <v>#REF!</v>
      </c>
      <c r="J1538" s="104" t="e">
        <f>SUMIFS(#REF!,#REF!,$B1538,#REF!,$C1538,#REF!,$J$2)</f>
        <v>#REF!</v>
      </c>
      <c r="K1538" s="104" t="e">
        <f>SUMIFS(#REF!,#REF!,$B1538,#REF!,$C1538,#REF!,$J$2)</f>
        <v>#REF!</v>
      </c>
      <c r="L1538" s="104" t="e">
        <f>SUMIFS(#REF!,#REF!,$B1538,#REF!,$C1538,#REF!,$J$2)</f>
        <v>#REF!</v>
      </c>
      <c r="M1538" s="99"/>
      <c r="N1538" s="99"/>
      <c r="O1538" s="99"/>
      <c r="P1538" s="99"/>
      <c r="Q1538" s="99"/>
      <c r="R1538" s="99"/>
      <c r="S1538" s="99"/>
      <c r="T1538" s="99"/>
      <c r="U1538" s="99"/>
      <c r="V1538" s="99"/>
      <c r="W1538" s="99"/>
      <c r="X1538" s="99"/>
      <c r="Y1538" s="99"/>
      <c r="Z1538" s="99"/>
      <c r="AA1538" s="99"/>
      <c r="AB1538" s="99"/>
      <c r="AC1538" s="99"/>
      <c r="AD1538" s="99"/>
      <c r="AE1538" s="99"/>
      <c r="AF1538" s="99"/>
      <c r="AG1538" s="99"/>
      <c r="AH1538" s="99"/>
      <c r="AI1538" s="99"/>
      <c r="AJ1538" s="99"/>
      <c r="AK1538" s="99"/>
    </row>
    <row r="1539" spans="1:37" ht="37.5" customHeight="1">
      <c r="A1539" s="99"/>
      <c r="B1539" s="100" t="s">
        <v>837</v>
      </c>
      <c r="C1539" s="101" t="s">
        <v>348</v>
      </c>
      <c r="D1539" s="102" t="e">
        <f>SUMIFS(#REF!,#REF!,$B1539,#REF!,$C1539,#REF!,$D$2)</f>
        <v>#REF!</v>
      </c>
      <c r="E1539" s="102" t="e">
        <f>SUMIFS(#REF!,#REF!,$B1539,#REF!,$C1539,#REF!,$D$2)</f>
        <v>#REF!</v>
      </c>
      <c r="F1539" s="102" t="e">
        <f>SUMIFS(#REF!,#REF!,$B1539,#REF!,$C1539,#REF!,$D$2)</f>
        <v>#REF!</v>
      </c>
      <c r="G1539" s="103" t="e">
        <f>SUMIFS(#REF!,#REF!,$B1539,#REF!,$C1539,#REF!,$G$2)</f>
        <v>#REF!</v>
      </c>
      <c r="H1539" s="103" t="e">
        <f>SUMIFS(#REF!,#REF!,$B1539,#REF!,$C1539,#REF!,$G$2)</f>
        <v>#REF!</v>
      </c>
      <c r="I1539" s="103" t="e">
        <f>SUMIFS(#REF!,#REF!,$B1539,#REF!,$C1539,#REF!,$G$2)</f>
        <v>#REF!</v>
      </c>
      <c r="J1539" s="104" t="e">
        <f>SUMIFS(#REF!,#REF!,$B1539,#REF!,$C1539,#REF!,$J$2)</f>
        <v>#REF!</v>
      </c>
      <c r="K1539" s="104" t="e">
        <f>SUMIFS(#REF!,#REF!,$B1539,#REF!,$C1539,#REF!,$J$2)</f>
        <v>#REF!</v>
      </c>
      <c r="L1539" s="104" t="e">
        <f>SUMIFS(#REF!,#REF!,$B1539,#REF!,$C1539,#REF!,$J$2)</f>
        <v>#REF!</v>
      </c>
      <c r="M1539" s="99"/>
      <c r="N1539" s="99"/>
      <c r="O1539" s="99"/>
      <c r="P1539" s="99"/>
      <c r="Q1539" s="99"/>
      <c r="R1539" s="99"/>
      <c r="S1539" s="99"/>
      <c r="T1539" s="99"/>
      <c r="U1539" s="99"/>
      <c r="V1539" s="99"/>
      <c r="W1539" s="99"/>
      <c r="X1539" s="99"/>
      <c r="Y1539" s="99"/>
      <c r="Z1539" s="99"/>
      <c r="AA1539" s="99"/>
      <c r="AB1539" s="99"/>
      <c r="AC1539" s="99"/>
      <c r="AD1539" s="99"/>
      <c r="AE1539" s="99"/>
      <c r="AF1539" s="99"/>
      <c r="AG1539" s="99"/>
      <c r="AH1539" s="99"/>
      <c r="AI1539" s="99"/>
      <c r="AJ1539" s="99"/>
      <c r="AK1539" s="99"/>
    </row>
    <row r="1540" spans="1:37" ht="37.5" customHeight="1">
      <c r="A1540" s="99"/>
      <c r="B1540" s="100" t="s">
        <v>837</v>
      </c>
      <c r="C1540" s="101" t="s">
        <v>182</v>
      </c>
      <c r="D1540" s="102" t="e">
        <f>SUMIFS(#REF!,#REF!,$B1540,#REF!,$C1540,#REF!,$D$2)</f>
        <v>#REF!</v>
      </c>
      <c r="E1540" s="102" t="e">
        <f>SUMIFS(#REF!,#REF!,$B1540,#REF!,$C1540,#REF!,$D$2)</f>
        <v>#REF!</v>
      </c>
      <c r="F1540" s="102" t="e">
        <f>SUMIFS(#REF!,#REF!,$B1540,#REF!,$C1540,#REF!,$D$2)</f>
        <v>#REF!</v>
      </c>
      <c r="G1540" s="103" t="e">
        <f>SUMIFS(#REF!,#REF!,$B1540,#REF!,$C1540,#REF!,$G$2)</f>
        <v>#REF!</v>
      </c>
      <c r="H1540" s="103" t="e">
        <f>SUMIFS(#REF!,#REF!,$B1540,#REF!,$C1540,#REF!,$G$2)</f>
        <v>#REF!</v>
      </c>
      <c r="I1540" s="103" t="e">
        <f>SUMIFS(#REF!,#REF!,$B1540,#REF!,$C1540,#REF!,$G$2)</f>
        <v>#REF!</v>
      </c>
      <c r="J1540" s="104" t="e">
        <f>SUMIFS(#REF!,#REF!,$B1540,#REF!,$C1540,#REF!,$J$2)</f>
        <v>#REF!</v>
      </c>
      <c r="K1540" s="104" t="e">
        <f>SUMIFS(#REF!,#REF!,$B1540,#REF!,$C1540,#REF!,$J$2)</f>
        <v>#REF!</v>
      </c>
      <c r="L1540" s="104" t="e">
        <f>SUMIFS(#REF!,#REF!,$B1540,#REF!,$C1540,#REF!,$J$2)</f>
        <v>#REF!</v>
      </c>
      <c r="M1540" s="99"/>
      <c r="N1540" s="99"/>
      <c r="O1540" s="99"/>
      <c r="P1540" s="99"/>
      <c r="Q1540" s="99"/>
      <c r="R1540" s="99"/>
      <c r="S1540" s="99"/>
      <c r="T1540" s="99"/>
      <c r="U1540" s="99"/>
      <c r="V1540" s="99"/>
      <c r="W1540" s="99"/>
      <c r="X1540" s="99"/>
      <c r="Y1540" s="99"/>
      <c r="Z1540" s="99"/>
      <c r="AA1540" s="99"/>
      <c r="AB1540" s="99"/>
      <c r="AC1540" s="99"/>
      <c r="AD1540" s="99"/>
      <c r="AE1540" s="99"/>
      <c r="AF1540" s="99"/>
      <c r="AG1540" s="99"/>
      <c r="AH1540" s="99"/>
      <c r="AI1540" s="99"/>
      <c r="AJ1540" s="99"/>
      <c r="AK1540" s="99"/>
    </row>
    <row r="1541" spans="1:37" ht="37.5" customHeight="1">
      <c r="A1541" s="99"/>
      <c r="B1541" s="100" t="s">
        <v>837</v>
      </c>
      <c r="C1541" s="101" t="s">
        <v>170</v>
      </c>
      <c r="D1541" s="102" t="e">
        <f>SUMIFS(#REF!,#REF!,$B1541,#REF!,$C1541,#REF!,$D$2)</f>
        <v>#REF!</v>
      </c>
      <c r="E1541" s="102" t="e">
        <f>SUMIFS(#REF!,#REF!,$B1541,#REF!,$C1541,#REF!,$D$2)</f>
        <v>#REF!</v>
      </c>
      <c r="F1541" s="102" t="e">
        <f>SUMIFS(#REF!,#REF!,$B1541,#REF!,$C1541,#REF!,$D$2)</f>
        <v>#REF!</v>
      </c>
      <c r="G1541" s="103" t="e">
        <f>SUMIFS(#REF!,#REF!,$B1541,#REF!,$C1541,#REF!,$G$2)</f>
        <v>#REF!</v>
      </c>
      <c r="H1541" s="103" t="e">
        <f>SUMIFS(#REF!,#REF!,$B1541,#REF!,$C1541,#REF!,$G$2)</f>
        <v>#REF!</v>
      </c>
      <c r="I1541" s="103" t="e">
        <f>SUMIFS(#REF!,#REF!,$B1541,#REF!,$C1541,#REF!,$G$2)</f>
        <v>#REF!</v>
      </c>
      <c r="J1541" s="104" t="e">
        <f>SUMIFS(#REF!,#REF!,$B1541,#REF!,$C1541,#REF!,$J$2)</f>
        <v>#REF!</v>
      </c>
      <c r="K1541" s="104" t="e">
        <f>SUMIFS(#REF!,#REF!,$B1541,#REF!,$C1541,#REF!,$J$2)</f>
        <v>#REF!</v>
      </c>
      <c r="L1541" s="104" t="e">
        <f>SUMIFS(#REF!,#REF!,$B1541,#REF!,$C1541,#REF!,$J$2)</f>
        <v>#REF!</v>
      </c>
      <c r="M1541" s="99"/>
      <c r="N1541" s="99"/>
      <c r="O1541" s="99"/>
      <c r="P1541" s="99"/>
      <c r="Q1541" s="99"/>
      <c r="R1541" s="99"/>
      <c r="S1541" s="99"/>
      <c r="T1541" s="99"/>
      <c r="U1541" s="99"/>
      <c r="V1541" s="99"/>
      <c r="W1541" s="99"/>
      <c r="X1541" s="99"/>
      <c r="Y1541" s="99"/>
      <c r="Z1541" s="99"/>
      <c r="AA1541" s="99"/>
      <c r="AB1541" s="99"/>
      <c r="AC1541" s="99"/>
      <c r="AD1541" s="99"/>
      <c r="AE1541" s="99"/>
      <c r="AF1541" s="99"/>
      <c r="AG1541" s="99"/>
      <c r="AH1541" s="99"/>
      <c r="AI1541" s="99"/>
      <c r="AJ1541" s="99"/>
      <c r="AK1541" s="99"/>
    </row>
    <row r="1542" spans="1:37" ht="37.5" customHeight="1">
      <c r="A1542" s="99"/>
      <c r="B1542" s="100" t="s">
        <v>837</v>
      </c>
      <c r="C1542" s="101" t="s">
        <v>188</v>
      </c>
      <c r="D1542" s="102" t="e">
        <f>SUMIFS(#REF!,#REF!,$B1542,#REF!,$C1542,#REF!,$D$2)</f>
        <v>#REF!</v>
      </c>
      <c r="E1542" s="102" t="e">
        <f>SUMIFS(#REF!,#REF!,$B1542,#REF!,$C1542,#REF!,$D$2)</f>
        <v>#REF!</v>
      </c>
      <c r="F1542" s="102" t="e">
        <f>SUMIFS(#REF!,#REF!,$B1542,#REF!,$C1542,#REF!,$D$2)</f>
        <v>#REF!</v>
      </c>
      <c r="G1542" s="103" t="e">
        <f>SUMIFS(#REF!,#REF!,$B1542,#REF!,$C1542,#REF!,$G$2)</f>
        <v>#REF!</v>
      </c>
      <c r="H1542" s="103" t="e">
        <f>SUMIFS(#REF!,#REF!,$B1542,#REF!,$C1542,#REF!,$G$2)</f>
        <v>#REF!</v>
      </c>
      <c r="I1542" s="103" t="e">
        <f>SUMIFS(#REF!,#REF!,$B1542,#REF!,$C1542,#REF!,$G$2)</f>
        <v>#REF!</v>
      </c>
      <c r="J1542" s="104" t="e">
        <f>SUMIFS(#REF!,#REF!,$B1542,#REF!,$C1542,#REF!,$J$2)</f>
        <v>#REF!</v>
      </c>
      <c r="K1542" s="104" t="e">
        <f>SUMIFS(#REF!,#REF!,$B1542,#REF!,$C1542,#REF!,$J$2)</f>
        <v>#REF!</v>
      </c>
      <c r="L1542" s="104" t="e">
        <f>SUMIFS(#REF!,#REF!,$B1542,#REF!,$C1542,#REF!,$J$2)</f>
        <v>#REF!</v>
      </c>
      <c r="M1542" s="99"/>
      <c r="N1542" s="99"/>
      <c r="O1542" s="99"/>
      <c r="P1542" s="99"/>
      <c r="Q1542" s="99"/>
      <c r="R1542" s="99"/>
      <c r="S1542" s="99"/>
      <c r="T1542" s="99"/>
      <c r="U1542" s="99"/>
      <c r="V1542" s="99"/>
      <c r="W1542" s="99"/>
      <c r="X1542" s="99"/>
      <c r="Y1542" s="99"/>
      <c r="Z1542" s="99"/>
      <c r="AA1542" s="99"/>
      <c r="AB1542" s="99"/>
      <c r="AC1542" s="99"/>
      <c r="AD1542" s="99"/>
      <c r="AE1542" s="99"/>
      <c r="AF1542" s="99"/>
      <c r="AG1542" s="99"/>
      <c r="AH1542" s="99"/>
      <c r="AI1542" s="99"/>
      <c r="AJ1542" s="99"/>
      <c r="AK1542" s="99"/>
    </row>
    <row r="1543" spans="1:37" ht="37.5" customHeight="1">
      <c r="A1543" s="99"/>
      <c r="B1543" s="100" t="s">
        <v>837</v>
      </c>
      <c r="C1543" s="101" t="s">
        <v>176</v>
      </c>
      <c r="D1543" s="102" t="e">
        <f>SUMIFS(#REF!,#REF!,$B1543,#REF!,$C1543,#REF!,$D$2)</f>
        <v>#REF!</v>
      </c>
      <c r="E1543" s="102" t="e">
        <f>SUMIFS(#REF!,#REF!,$B1543,#REF!,$C1543,#REF!,$D$2)</f>
        <v>#REF!</v>
      </c>
      <c r="F1543" s="102" t="e">
        <f>SUMIFS(#REF!,#REF!,$B1543,#REF!,$C1543,#REF!,$D$2)</f>
        <v>#REF!</v>
      </c>
      <c r="G1543" s="103" t="e">
        <f>SUMIFS(#REF!,#REF!,$B1543,#REF!,$C1543,#REF!,$G$2)</f>
        <v>#REF!</v>
      </c>
      <c r="H1543" s="103" t="e">
        <f>SUMIFS(#REF!,#REF!,$B1543,#REF!,$C1543,#REF!,$G$2)</f>
        <v>#REF!</v>
      </c>
      <c r="I1543" s="103" t="e">
        <f>SUMIFS(#REF!,#REF!,$B1543,#REF!,$C1543,#REF!,$G$2)</f>
        <v>#REF!</v>
      </c>
      <c r="J1543" s="104" t="e">
        <f>SUMIFS(#REF!,#REF!,$B1543,#REF!,$C1543,#REF!,$J$2)</f>
        <v>#REF!</v>
      </c>
      <c r="K1543" s="104" t="e">
        <f>SUMIFS(#REF!,#REF!,$B1543,#REF!,$C1543,#REF!,$J$2)</f>
        <v>#REF!</v>
      </c>
      <c r="L1543" s="104" t="e">
        <f>SUMIFS(#REF!,#REF!,$B1543,#REF!,$C1543,#REF!,$J$2)</f>
        <v>#REF!</v>
      </c>
      <c r="M1543" s="99"/>
      <c r="N1543" s="99"/>
      <c r="O1543" s="99"/>
      <c r="P1543" s="99"/>
      <c r="Q1543" s="99"/>
      <c r="R1543" s="99"/>
      <c r="S1543" s="99"/>
      <c r="T1543" s="99"/>
      <c r="U1543" s="99"/>
      <c r="V1543" s="99"/>
      <c r="W1543" s="99"/>
      <c r="X1543" s="99"/>
      <c r="Y1543" s="99"/>
      <c r="Z1543" s="99"/>
      <c r="AA1543" s="99"/>
      <c r="AB1543" s="99"/>
      <c r="AC1543" s="99"/>
      <c r="AD1543" s="99"/>
      <c r="AE1543" s="99"/>
      <c r="AF1543" s="99"/>
      <c r="AG1543" s="99"/>
      <c r="AH1543" s="99"/>
      <c r="AI1543" s="99"/>
      <c r="AJ1543" s="99"/>
      <c r="AK1543" s="99"/>
    </row>
    <row r="1544" spans="1:37" ht="37.5" customHeight="1">
      <c r="A1544" s="99"/>
      <c r="B1544" s="100" t="s">
        <v>837</v>
      </c>
      <c r="C1544" s="101" t="s">
        <v>194</v>
      </c>
      <c r="D1544" s="102" t="e">
        <f>SUMIFS(#REF!,#REF!,$B1544,#REF!,$C1544,#REF!,$D$2)</f>
        <v>#REF!</v>
      </c>
      <c r="E1544" s="102" t="e">
        <f>SUMIFS(#REF!,#REF!,$B1544,#REF!,$C1544,#REF!,$D$2)</f>
        <v>#REF!</v>
      </c>
      <c r="F1544" s="102" t="e">
        <f>SUMIFS(#REF!,#REF!,$B1544,#REF!,$C1544,#REF!,$D$2)</f>
        <v>#REF!</v>
      </c>
      <c r="G1544" s="103" t="e">
        <f>SUMIFS(#REF!,#REF!,$B1544,#REF!,$C1544,#REF!,$G$2)</f>
        <v>#REF!</v>
      </c>
      <c r="H1544" s="103" t="e">
        <f>SUMIFS(#REF!,#REF!,$B1544,#REF!,$C1544,#REF!,$G$2)</f>
        <v>#REF!</v>
      </c>
      <c r="I1544" s="103" t="e">
        <f>SUMIFS(#REF!,#REF!,$B1544,#REF!,$C1544,#REF!,$G$2)</f>
        <v>#REF!</v>
      </c>
      <c r="J1544" s="104" t="e">
        <f>SUMIFS(#REF!,#REF!,$B1544,#REF!,$C1544,#REF!,$J$2)</f>
        <v>#REF!</v>
      </c>
      <c r="K1544" s="104" t="e">
        <f>SUMIFS(#REF!,#REF!,$B1544,#REF!,$C1544,#REF!,$J$2)</f>
        <v>#REF!</v>
      </c>
      <c r="L1544" s="104" t="e">
        <f>SUMIFS(#REF!,#REF!,$B1544,#REF!,$C1544,#REF!,$J$2)</f>
        <v>#REF!</v>
      </c>
      <c r="M1544" s="97"/>
      <c r="N1544" s="97"/>
      <c r="O1544" s="97"/>
      <c r="P1544" s="97"/>
      <c r="Q1544" s="97"/>
      <c r="R1544" s="97"/>
      <c r="S1544" s="97"/>
      <c r="T1544" s="97"/>
      <c r="U1544" s="97"/>
      <c r="V1544" s="97"/>
      <c r="W1544" s="97"/>
      <c r="X1544" s="97"/>
      <c r="Y1544" s="97"/>
      <c r="Z1544" s="97"/>
      <c r="AA1544" s="97"/>
      <c r="AB1544" s="97"/>
      <c r="AC1544" s="97"/>
      <c r="AD1544" s="97"/>
      <c r="AE1544" s="97"/>
      <c r="AF1544" s="97"/>
      <c r="AG1544" s="97"/>
      <c r="AH1544" s="97"/>
      <c r="AI1544" s="97"/>
      <c r="AJ1544" s="97"/>
      <c r="AK1544" s="97"/>
    </row>
    <row r="1545" spans="1:37" ht="18.75" customHeight="1">
      <c r="A1545" s="94"/>
      <c r="B1545" s="95" t="s">
        <v>712</v>
      </c>
      <c r="C1545" s="94"/>
      <c r="D1545" s="96" t="e">
        <f t="shared" ref="D1545:L1545" si="141">SUM(D1546:D1555)</f>
        <v>#REF!</v>
      </c>
      <c r="E1545" s="96" t="e">
        <f t="shared" si="141"/>
        <v>#REF!</v>
      </c>
      <c r="F1545" s="96" t="e">
        <f t="shared" si="141"/>
        <v>#REF!</v>
      </c>
      <c r="G1545" s="96" t="e">
        <f t="shared" si="141"/>
        <v>#REF!</v>
      </c>
      <c r="H1545" s="96" t="e">
        <f t="shared" si="141"/>
        <v>#REF!</v>
      </c>
      <c r="I1545" s="96" t="e">
        <f t="shared" si="141"/>
        <v>#REF!</v>
      </c>
      <c r="J1545" s="96" t="e">
        <f t="shared" si="141"/>
        <v>#REF!</v>
      </c>
      <c r="K1545" s="96" t="e">
        <f t="shared" si="141"/>
        <v>#REF!</v>
      </c>
      <c r="L1545" s="96" t="e">
        <f t="shared" si="141"/>
        <v>#REF!</v>
      </c>
      <c r="M1545" s="99"/>
      <c r="N1545" s="99"/>
      <c r="O1545" s="99"/>
      <c r="P1545" s="99"/>
      <c r="Q1545" s="99"/>
      <c r="R1545" s="99"/>
      <c r="S1545" s="99"/>
      <c r="T1545" s="99"/>
      <c r="U1545" s="99"/>
      <c r="V1545" s="99"/>
      <c r="W1545" s="99"/>
      <c r="X1545" s="99"/>
      <c r="Y1545" s="99"/>
      <c r="Z1545" s="99"/>
      <c r="AA1545" s="99"/>
      <c r="AB1545" s="99"/>
      <c r="AC1545" s="99"/>
      <c r="AD1545" s="99"/>
      <c r="AE1545" s="99"/>
      <c r="AF1545" s="99"/>
      <c r="AG1545" s="99"/>
      <c r="AH1545" s="99"/>
      <c r="AI1545" s="99"/>
      <c r="AJ1545" s="99"/>
      <c r="AK1545" s="99"/>
    </row>
    <row r="1546" spans="1:37" ht="56.25" customHeight="1">
      <c r="A1546" s="99">
        <f>A1535+1</f>
        <v>141</v>
      </c>
      <c r="B1546" s="100" t="s">
        <v>838</v>
      </c>
      <c r="C1546" s="101" t="s">
        <v>372</v>
      </c>
      <c r="D1546" s="102" t="e">
        <f>SUMIFS(#REF!,#REF!,$B1546,#REF!,$C1546,#REF!,$D$2)</f>
        <v>#REF!</v>
      </c>
      <c r="E1546" s="102" t="e">
        <f>SUMIFS(#REF!,#REF!,$B1546,#REF!,$C1546,#REF!,$D$2)</f>
        <v>#REF!</v>
      </c>
      <c r="F1546" s="102" t="e">
        <f>SUMIFS(#REF!,#REF!,$B1546,#REF!,$C1546,#REF!,$D$2)</f>
        <v>#REF!</v>
      </c>
      <c r="G1546" s="103" t="e">
        <f>SUMIFS(#REF!,#REF!,$B1546,#REF!,$C1546,#REF!,$G$2)</f>
        <v>#REF!</v>
      </c>
      <c r="H1546" s="103" t="e">
        <f>SUMIFS(#REF!,#REF!,$B1546,#REF!,$C1546,#REF!,$G$2)</f>
        <v>#REF!</v>
      </c>
      <c r="I1546" s="103" t="e">
        <f>SUMIFS(#REF!,#REF!,$B1546,#REF!,$C1546,#REF!,$G$2)</f>
        <v>#REF!</v>
      </c>
      <c r="J1546" s="104" t="e">
        <f>SUMIFS(#REF!,#REF!,$B1546,#REF!,$C1546,#REF!,$J$2)</f>
        <v>#REF!</v>
      </c>
      <c r="K1546" s="104" t="e">
        <f>SUMIFS(#REF!,#REF!,$B1546,#REF!,$C1546,#REF!,$J$2)</f>
        <v>#REF!</v>
      </c>
      <c r="L1546" s="104" t="e">
        <f>SUMIFS(#REF!,#REF!,$B1546,#REF!,$C1546,#REF!,$J$2)</f>
        <v>#REF!</v>
      </c>
      <c r="M1546" s="99"/>
      <c r="N1546" s="99"/>
      <c r="O1546" s="99"/>
      <c r="P1546" s="99"/>
      <c r="Q1546" s="99"/>
      <c r="R1546" s="99"/>
      <c r="S1546" s="99"/>
      <c r="T1546" s="99"/>
      <c r="U1546" s="99"/>
      <c r="V1546" s="99"/>
      <c r="W1546" s="99"/>
      <c r="X1546" s="99"/>
      <c r="Y1546" s="99"/>
      <c r="Z1546" s="99"/>
      <c r="AA1546" s="99"/>
      <c r="AB1546" s="99"/>
      <c r="AC1546" s="99"/>
      <c r="AD1546" s="99"/>
      <c r="AE1546" s="99"/>
      <c r="AF1546" s="99"/>
      <c r="AG1546" s="99"/>
      <c r="AH1546" s="99"/>
      <c r="AI1546" s="99"/>
      <c r="AJ1546" s="99"/>
      <c r="AK1546" s="99"/>
    </row>
    <row r="1547" spans="1:37" ht="56.25" customHeight="1">
      <c r="A1547" s="99"/>
      <c r="B1547" s="100" t="s">
        <v>838</v>
      </c>
      <c r="C1547" s="101" t="s">
        <v>456</v>
      </c>
      <c r="D1547" s="102" t="e">
        <f>SUMIFS(#REF!,#REF!,$B1547,#REF!,$C1547,#REF!,$D$2)</f>
        <v>#REF!</v>
      </c>
      <c r="E1547" s="102" t="e">
        <f>SUMIFS(#REF!,#REF!,$B1547,#REF!,$C1547,#REF!,$D$2)</f>
        <v>#REF!</v>
      </c>
      <c r="F1547" s="102" t="e">
        <f>SUMIFS(#REF!,#REF!,$B1547,#REF!,$C1547,#REF!,$D$2)</f>
        <v>#REF!</v>
      </c>
      <c r="G1547" s="103" t="e">
        <f>SUMIFS(#REF!,#REF!,$B1547,#REF!,$C1547,#REF!,$G$2)</f>
        <v>#REF!</v>
      </c>
      <c r="H1547" s="103" t="e">
        <f>SUMIFS(#REF!,#REF!,$B1547,#REF!,$C1547,#REF!,$G$2)</f>
        <v>#REF!</v>
      </c>
      <c r="I1547" s="103" t="e">
        <f>SUMIFS(#REF!,#REF!,$B1547,#REF!,$C1547,#REF!,$G$2)</f>
        <v>#REF!</v>
      </c>
      <c r="J1547" s="104" t="e">
        <f>SUMIFS(#REF!,#REF!,$B1547,#REF!,$C1547,#REF!,$J$2)</f>
        <v>#REF!</v>
      </c>
      <c r="K1547" s="104" t="e">
        <f>SUMIFS(#REF!,#REF!,$B1547,#REF!,$C1547,#REF!,$J$2)</f>
        <v>#REF!</v>
      </c>
      <c r="L1547" s="104" t="e">
        <f>SUMIFS(#REF!,#REF!,$B1547,#REF!,$C1547,#REF!,$J$2)</f>
        <v>#REF!</v>
      </c>
      <c r="M1547" s="99"/>
      <c r="N1547" s="99"/>
      <c r="O1547" s="99"/>
      <c r="P1547" s="99"/>
      <c r="Q1547" s="99"/>
      <c r="R1547" s="99"/>
      <c r="S1547" s="99"/>
      <c r="T1547" s="99"/>
      <c r="U1547" s="99"/>
      <c r="V1547" s="99"/>
      <c r="W1547" s="99"/>
      <c r="X1547" s="99"/>
      <c r="Y1547" s="99"/>
      <c r="Z1547" s="99"/>
      <c r="AA1547" s="99"/>
      <c r="AB1547" s="99"/>
      <c r="AC1547" s="99"/>
      <c r="AD1547" s="99"/>
      <c r="AE1547" s="99"/>
      <c r="AF1547" s="99"/>
      <c r="AG1547" s="99"/>
      <c r="AH1547" s="99"/>
      <c r="AI1547" s="99"/>
      <c r="AJ1547" s="99"/>
      <c r="AK1547" s="99"/>
    </row>
    <row r="1548" spans="1:37" ht="56.25" customHeight="1">
      <c r="A1548" s="99"/>
      <c r="B1548" s="100" t="s">
        <v>838</v>
      </c>
      <c r="C1548" s="101" t="s">
        <v>465</v>
      </c>
      <c r="D1548" s="102" t="e">
        <f>SUMIFS(#REF!,#REF!,$B1548,#REF!,$C1548,#REF!,$D$2)</f>
        <v>#REF!</v>
      </c>
      <c r="E1548" s="102" t="e">
        <f>SUMIFS(#REF!,#REF!,$B1548,#REF!,$C1548,#REF!,$D$2)</f>
        <v>#REF!</v>
      </c>
      <c r="F1548" s="102" t="e">
        <f>SUMIFS(#REF!,#REF!,$B1548,#REF!,$C1548,#REF!,$D$2)</f>
        <v>#REF!</v>
      </c>
      <c r="G1548" s="103" t="e">
        <f>SUMIFS(#REF!,#REF!,$B1548,#REF!,$C1548,#REF!,$G$2)</f>
        <v>#REF!</v>
      </c>
      <c r="H1548" s="103" t="e">
        <f>SUMIFS(#REF!,#REF!,$B1548,#REF!,$C1548,#REF!,$G$2)</f>
        <v>#REF!</v>
      </c>
      <c r="I1548" s="103" t="e">
        <f>SUMIFS(#REF!,#REF!,$B1548,#REF!,$C1548,#REF!,$G$2)</f>
        <v>#REF!</v>
      </c>
      <c r="J1548" s="104" t="e">
        <f>SUMIFS(#REF!,#REF!,$B1548,#REF!,$C1548,#REF!,$J$2)</f>
        <v>#REF!</v>
      </c>
      <c r="K1548" s="104" t="e">
        <f>SUMIFS(#REF!,#REF!,$B1548,#REF!,$C1548,#REF!,$J$2)</f>
        <v>#REF!</v>
      </c>
      <c r="L1548" s="104" t="e">
        <f>SUMIFS(#REF!,#REF!,$B1548,#REF!,$C1548,#REF!,$J$2)</f>
        <v>#REF!</v>
      </c>
      <c r="M1548" s="99"/>
      <c r="N1548" s="99"/>
      <c r="O1548" s="99"/>
      <c r="P1548" s="99"/>
      <c r="Q1548" s="99"/>
      <c r="R1548" s="99"/>
      <c r="S1548" s="99"/>
      <c r="T1548" s="99"/>
      <c r="U1548" s="99"/>
      <c r="V1548" s="99"/>
      <c r="W1548" s="99"/>
      <c r="X1548" s="99"/>
      <c r="Y1548" s="99"/>
      <c r="Z1548" s="99"/>
      <c r="AA1548" s="99"/>
      <c r="AB1548" s="99"/>
      <c r="AC1548" s="99"/>
      <c r="AD1548" s="99"/>
      <c r="AE1548" s="99"/>
      <c r="AF1548" s="99"/>
      <c r="AG1548" s="99"/>
      <c r="AH1548" s="99"/>
      <c r="AI1548" s="99"/>
      <c r="AJ1548" s="99"/>
      <c r="AK1548" s="99"/>
    </row>
    <row r="1549" spans="1:37" ht="56.25" customHeight="1">
      <c r="A1549" s="99"/>
      <c r="B1549" s="100" t="s">
        <v>838</v>
      </c>
      <c r="C1549" s="101" t="s">
        <v>191</v>
      </c>
      <c r="D1549" s="102" t="e">
        <f>SUMIFS(#REF!,#REF!,$B1549,#REF!,$C1549,#REF!,$D$2)</f>
        <v>#REF!</v>
      </c>
      <c r="E1549" s="102" t="e">
        <f>SUMIFS(#REF!,#REF!,$B1549,#REF!,$C1549,#REF!,$D$2)</f>
        <v>#REF!</v>
      </c>
      <c r="F1549" s="102" t="e">
        <f>SUMIFS(#REF!,#REF!,$B1549,#REF!,$C1549,#REF!,$D$2)</f>
        <v>#REF!</v>
      </c>
      <c r="G1549" s="103" t="e">
        <f>SUMIFS(#REF!,#REF!,$B1549,#REF!,$C1549,#REF!,$G$2)</f>
        <v>#REF!</v>
      </c>
      <c r="H1549" s="103" t="e">
        <f>SUMIFS(#REF!,#REF!,$B1549,#REF!,$C1549,#REF!,$G$2)</f>
        <v>#REF!</v>
      </c>
      <c r="I1549" s="103" t="e">
        <f>SUMIFS(#REF!,#REF!,$B1549,#REF!,$C1549,#REF!,$G$2)</f>
        <v>#REF!</v>
      </c>
      <c r="J1549" s="104" t="e">
        <f>SUMIFS(#REF!,#REF!,$B1549,#REF!,$C1549,#REF!,$J$2)</f>
        <v>#REF!</v>
      </c>
      <c r="K1549" s="104" t="e">
        <f>SUMIFS(#REF!,#REF!,$B1549,#REF!,$C1549,#REF!,$J$2)</f>
        <v>#REF!</v>
      </c>
      <c r="L1549" s="104" t="e">
        <f>SUMIFS(#REF!,#REF!,$B1549,#REF!,$C1549,#REF!,$J$2)</f>
        <v>#REF!</v>
      </c>
      <c r="M1549" s="99"/>
      <c r="N1549" s="99"/>
      <c r="O1549" s="99"/>
      <c r="P1549" s="99"/>
      <c r="Q1549" s="99"/>
      <c r="R1549" s="99"/>
      <c r="S1549" s="99"/>
      <c r="T1549" s="99"/>
      <c r="U1549" s="99"/>
      <c r="V1549" s="99"/>
      <c r="W1549" s="99"/>
      <c r="X1549" s="99"/>
      <c r="Y1549" s="99"/>
      <c r="Z1549" s="99"/>
      <c r="AA1549" s="99"/>
      <c r="AB1549" s="99"/>
      <c r="AC1549" s="99"/>
      <c r="AD1549" s="99"/>
      <c r="AE1549" s="99"/>
      <c r="AF1549" s="99"/>
      <c r="AG1549" s="99"/>
      <c r="AH1549" s="99"/>
      <c r="AI1549" s="99"/>
      <c r="AJ1549" s="99"/>
      <c r="AK1549" s="99"/>
    </row>
    <row r="1550" spans="1:37" ht="56.25" customHeight="1">
      <c r="A1550" s="99"/>
      <c r="B1550" s="100" t="s">
        <v>838</v>
      </c>
      <c r="C1550" s="101" t="s">
        <v>348</v>
      </c>
      <c r="D1550" s="102" t="e">
        <f>SUMIFS(#REF!,#REF!,$B1550,#REF!,$C1550,#REF!,$D$2)</f>
        <v>#REF!</v>
      </c>
      <c r="E1550" s="102" t="e">
        <f>SUMIFS(#REF!,#REF!,$B1550,#REF!,$C1550,#REF!,$D$2)</f>
        <v>#REF!</v>
      </c>
      <c r="F1550" s="102" t="e">
        <f>SUMIFS(#REF!,#REF!,$B1550,#REF!,$C1550,#REF!,$D$2)</f>
        <v>#REF!</v>
      </c>
      <c r="G1550" s="103" t="e">
        <f>SUMIFS(#REF!,#REF!,$B1550,#REF!,$C1550,#REF!,$G$2)</f>
        <v>#REF!</v>
      </c>
      <c r="H1550" s="103" t="e">
        <f>SUMIFS(#REF!,#REF!,$B1550,#REF!,$C1550,#REF!,$G$2)</f>
        <v>#REF!</v>
      </c>
      <c r="I1550" s="103" t="e">
        <f>SUMIFS(#REF!,#REF!,$B1550,#REF!,$C1550,#REF!,$G$2)</f>
        <v>#REF!</v>
      </c>
      <c r="J1550" s="104" t="e">
        <f>SUMIFS(#REF!,#REF!,$B1550,#REF!,$C1550,#REF!,$J$2)</f>
        <v>#REF!</v>
      </c>
      <c r="K1550" s="104" t="e">
        <f>SUMIFS(#REF!,#REF!,$B1550,#REF!,$C1550,#REF!,$J$2)</f>
        <v>#REF!</v>
      </c>
      <c r="L1550" s="104" t="e">
        <f>SUMIFS(#REF!,#REF!,$B1550,#REF!,$C1550,#REF!,$J$2)</f>
        <v>#REF!</v>
      </c>
      <c r="M1550" s="99"/>
      <c r="N1550" s="99"/>
      <c r="O1550" s="99"/>
      <c r="P1550" s="99"/>
      <c r="Q1550" s="99"/>
      <c r="R1550" s="99"/>
      <c r="S1550" s="99"/>
      <c r="T1550" s="99"/>
      <c r="U1550" s="99"/>
      <c r="V1550" s="99"/>
      <c r="W1550" s="99"/>
      <c r="X1550" s="99"/>
      <c r="Y1550" s="99"/>
      <c r="Z1550" s="99"/>
      <c r="AA1550" s="99"/>
      <c r="AB1550" s="99"/>
      <c r="AC1550" s="99"/>
      <c r="AD1550" s="99"/>
      <c r="AE1550" s="99"/>
      <c r="AF1550" s="99"/>
      <c r="AG1550" s="99"/>
      <c r="AH1550" s="99"/>
      <c r="AI1550" s="99"/>
      <c r="AJ1550" s="99"/>
      <c r="AK1550" s="99"/>
    </row>
    <row r="1551" spans="1:37" ht="56.25" customHeight="1">
      <c r="A1551" s="99"/>
      <c r="B1551" s="100" t="s">
        <v>838</v>
      </c>
      <c r="C1551" s="101" t="s">
        <v>182</v>
      </c>
      <c r="D1551" s="102" t="e">
        <f>SUMIFS(#REF!,#REF!,$B1551,#REF!,$C1551,#REF!,$D$2)</f>
        <v>#REF!</v>
      </c>
      <c r="E1551" s="102" t="e">
        <f>SUMIFS(#REF!,#REF!,$B1551,#REF!,$C1551,#REF!,$D$2)</f>
        <v>#REF!</v>
      </c>
      <c r="F1551" s="102" t="e">
        <f>SUMIFS(#REF!,#REF!,$B1551,#REF!,$C1551,#REF!,$D$2)</f>
        <v>#REF!</v>
      </c>
      <c r="G1551" s="103" t="e">
        <f>SUMIFS(#REF!,#REF!,$B1551,#REF!,$C1551,#REF!,$G$2)</f>
        <v>#REF!</v>
      </c>
      <c r="H1551" s="103" t="e">
        <f>SUMIFS(#REF!,#REF!,$B1551,#REF!,$C1551,#REF!,$G$2)</f>
        <v>#REF!</v>
      </c>
      <c r="I1551" s="103" t="e">
        <f>SUMIFS(#REF!,#REF!,$B1551,#REF!,$C1551,#REF!,$G$2)</f>
        <v>#REF!</v>
      </c>
      <c r="J1551" s="104" t="e">
        <f>SUMIFS(#REF!,#REF!,$B1551,#REF!,$C1551,#REF!,$J$2)</f>
        <v>#REF!</v>
      </c>
      <c r="K1551" s="104" t="e">
        <f>SUMIFS(#REF!,#REF!,$B1551,#REF!,$C1551,#REF!,$J$2)</f>
        <v>#REF!</v>
      </c>
      <c r="L1551" s="104" t="e">
        <f>SUMIFS(#REF!,#REF!,$B1551,#REF!,$C1551,#REF!,$J$2)</f>
        <v>#REF!</v>
      </c>
      <c r="M1551" s="99"/>
      <c r="N1551" s="99"/>
      <c r="O1551" s="99"/>
      <c r="P1551" s="99"/>
      <c r="Q1551" s="99"/>
      <c r="R1551" s="99"/>
      <c r="S1551" s="99"/>
      <c r="T1551" s="99"/>
      <c r="U1551" s="99"/>
      <c r="V1551" s="99"/>
      <c r="W1551" s="99"/>
      <c r="X1551" s="99"/>
      <c r="Y1551" s="99"/>
      <c r="Z1551" s="99"/>
      <c r="AA1551" s="99"/>
      <c r="AB1551" s="99"/>
      <c r="AC1551" s="99"/>
      <c r="AD1551" s="99"/>
      <c r="AE1551" s="99"/>
      <c r="AF1551" s="99"/>
      <c r="AG1551" s="99"/>
      <c r="AH1551" s="99"/>
      <c r="AI1551" s="99"/>
      <c r="AJ1551" s="99"/>
      <c r="AK1551" s="99"/>
    </row>
    <row r="1552" spans="1:37" ht="56.25" customHeight="1">
      <c r="A1552" s="99"/>
      <c r="B1552" s="100" t="s">
        <v>838</v>
      </c>
      <c r="C1552" s="101" t="s">
        <v>170</v>
      </c>
      <c r="D1552" s="102" t="e">
        <f>SUMIFS(#REF!,#REF!,$B1552,#REF!,$C1552,#REF!,$D$2)</f>
        <v>#REF!</v>
      </c>
      <c r="E1552" s="102" t="e">
        <f>SUMIFS(#REF!,#REF!,$B1552,#REF!,$C1552,#REF!,$D$2)</f>
        <v>#REF!</v>
      </c>
      <c r="F1552" s="102" t="e">
        <f>SUMIFS(#REF!,#REF!,$B1552,#REF!,$C1552,#REF!,$D$2)</f>
        <v>#REF!</v>
      </c>
      <c r="G1552" s="103" t="e">
        <f>SUMIFS(#REF!,#REF!,$B1552,#REF!,$C1552,#REF!,$G$2)</f>
        <v>#REF!</v>
      </c>
      <c r="H1552" s="103" t="e">
        <f>SUMIFS(#REF!,#REF!,$B1552,#REF!,$C1552,#REF!,$G$2)</f>
        <v>#REF!</v>
      </c>
      <c r="I1552" s="103" t="e">
        <f>SUMIFS(#REF!,#REF!,$B1552,#REF!,$C1552,#REF!,$G$2)</f>
        <v>#REF!</v>
      </c>
      <c r="J1552" s="104" t="e">
        <f>SUMIFS(#REF!,#REF!,$B1552,#REF!,$C1552,#REF!,$J$2)</f>
        <v>#REF!</v>
      </c>
      <c r="K1552" s="104" t="e">
        <f>SUMIFS(#REF!,#REF!,$B1552,#REF!,$C1552,#REF!,$J$2)</f>
        <v>#REF!</v>
      </c>
      <c r="L1552" s="104" t="e">
        <f>SUMIFS(#REF!,#REF!,$B1552,#REF!,$C1552,#REF!,$J$2)</f>
        <v>#REF!</v>
      </c>
      <c r="M1552" s="99"/>
      <c r="N1552" s="99"/>
      <c r="O1552" s="99"/>
      <c r="P1552" s="99"/>
      <c r="Q1552" s="99"/>
      <c r="R1552" s="99"/>
      <c r="S1552" s="99"/>
      <c r="T1552" s="99"/>
      <c r="U1552" s="99"/>
      <c r="V1552" s="99"/>
      <c r="W1552" s="99"/>
      <c r="X1552" s="99"/>
      <c r="Y1552" s="99"/>
      <c r="Z1552" s="99"/>
      <c r="AA1552" s="99"/>
      <c r="AB1552" s="99"/>
      <c r="AC1552" s="99"/>
      <c r="AD1552" s="99"/>
      <c r="AE1552" s="99"/>
      <c r="AF1552" s="99"/>
      <c r="AG1552" s="99"/>
      <c r="AH1552" s="99"/>
      <c r="AI1552" s="99"/>
      <c r="AJ1552" s="99"/>
      <c r="AK1552" s="99"/>
    </row>
    <row r="1553" spans="1:37" ht="56.25" customHeight="1">
      <c r="A1553" s="99"/>
      <c r="B1553" s="100" t="s">
        <v>838</v>
      </c>
      <c r="C1553" s="101" t="s">
        <v>188</v>
      </c>
      <c r="D1553" s="102" t="e">
        <f>SUMIFS(#REF!,#REF!,$B1553,#REF!,$C1553,#REF!,$D$2)</f>
        <v>#REF!</v>
      </c>
      <c r="E1553" s="102" t="e">
        <f>SUMIFS(#REF!,#REF!,$B1553,#REF!,$C1553,#REF!,$D$2)</f>
        <v>#REF!</v>
      </c>
      <c r="F1553" s="102" t="e">
        <f>SUMIFS(#REF!,#REF!,$B1553,#REF!,$C1553,#REF!,$D$2)</f>
        <v>#REF!</v>
      </c>
      <c r="G1553" s="103" t="e">
        <f>SUMIFS(#REF!,#REF!,$B1553,#REF!,$C1553,#REF!,$G$2)</f>
        <v>#REF!</v>
      </c>
      <c r="H1553" s="103" t="e">
        <f>SUMIFS(#REF!,#REF!,$B1553,#REF!,$C1553,#REF!,$G$2)</f>
        <v>#REF!</v>
      </c>
      <c r="I1553" s="103" t="e">
        <f>SUMIFS(#REF!,#REF!,$B1553,#REF!,$C1553,#REF!,$G$2)</f>
        <v>#REF!</v>
      </c>
      <c r="J1553" s="104" t="e">
        <f>SUMIFS(#REF!,#REF!,$B1553,#REF!,$C1553,#REF!,$J$2)</f>
        <v>#REF!</v>
      </c>
      <c r="K1553" s="104" t="e">
        <f>SUMIFS(#REF!,#REF!,$B1553,#REF!,$C1553,#REF!,$J$2)</f>
        <v>#REF!</v>
      </c>
      <c r="L1553" s="104" t="e">
        <f>SUMIFS(#REF!,#REF!,$B1553,#REF!,$C1553,#REF!,$J$2)</f>
        <v>#REF!</v>
      </c>
      <c r="M1553" s="99"/>
      <c r="N1553" s="99"/>
      <c r="O1553" s="99"/>
      <c r="P1553" s="99"/>
      <c r="Q1553" s="99"/>
      <c r="R1553" s="99"/>
      <c r="S1553" s="99"/>
      <c r="T1553" s="99"/>
      <c r="U1553" s="99"/>
      <c r="V1553" s="99"/>
      <c r="W1553" s="99"/>
      <c r="X1553" s="99"/>
      <c r="Y1553" s="99"/>
      <c r="Z1553" s="99"/>
      <c r="AA1553" s="99"/>
      <c r="AB1553" s="99"/>
      <c r="AC1553" s="99"/>
      <c r="AD1553" s="99"/>
      <c r="AE1553" s="99"/>
      <c r="AF1553" s="99"/>
      <c r="AG1553" s="99"/>
      <c r="AH1553" s="99"/>
      <c r="AI1553" s="99"/>
      <c r="AJ1553" s="99"/>
      <c r="AK1553" s="99"/>
    </row>
    <row r="1554" spans="1:37" ht="56.25" customHeight="1">
      <c r="A1554" s="99"/>
      <c r="B1554" s="100" t="s">
        <v>838</v>
      </c>
      <c r="C1554" s="101" t="s">
        <v>176</v>
      </c>
      <c r="D1554" s="102" t="e">
        <f>SUMIFS(#REF!,#REF!,$B1554,#REF!,$C1554,#REF!,$D$2)</f>
        <v>#REF!</v>
      </c>
      <c r="E1554" s="102" t="e">
        <f>SUMIFS(#REF!,#REF!,$B1554,#REF!,$C1554,#REF!,$D$2)</f>
        <v>#REF!</v>
      </c>
      <c r="F1554" s="102" t="e">
        <f>SUMIFS(#REF!,#REF!,$B1554,#REF!,$C1554,#REF!,$D$2)</f>
        <v>#REF!</v>
      </c>
      <c r="G1554" s="103" t="e">
        <f>SUMIFS(#REF!,#REF!,$B1554,#REF!,$C1554,#REF!,$G$2)</f>
        <v>#REF!</v>
      </c>
      <c r="H1554" s="103" t="e">
        <f>SUMIFS(#REF!,#REF!,$B1554,#REF!,$C1554,#REF!,$G$2)</f>
        <v>#REF!</v>
      </c>
      <c r="I1554" s="103" t="e">
        <f>SUMIFS(#REF!,#REF!,$B1554,#REF!,$C1554,#REF!,$G$2)</f>
        <v>#REF!</v>
      </c>
      <c r="J1554" s="104" t="e">
        <f>SUMIFS(#REF!,#REF!,$B1554,#REF!,$C1554,#REF!,$J$2)</f>
        <v>#REF!</v>
      </c>
      <c r="K1554" s="104" t="e">
        <f>SUMIFS(#REF!,#REF!,$B1554,#REF!,$C1554,#REF!,$J$2)</f>
        <v>#REF!</v>
      </c>
      <c r="L1554" s="104" t="e">
        <f>SUMIFS(#REF!,#REF!,$B1554,#REF!,$C1554,#REF!,$J$2)</f>
        <v>#REF!</v>
      </c>
      <c r="M1554" s="99"/>
      <c r="N1554" s="99"/>
      <c r="O1554" s="99"/>
      <c r="P1554" s="99"/>
      <c r="Q1554" s="99"/>
      <c r="R1554" s="99"/>
      <c r="S1554" s="99"/>
      <c r="T1554" s="99"/>
      <c r="U1554" s="99"/>
      <c r="V1554" s="99"/>
      <c r="W1554" s="99"/>
      <c r="X1554" s="99"/>
      <c r="Y1554" s="99"/>
      <c r="Z1554" s="99"/>
      <c r="AA1554" s="99"/>
      <c r="AB1554" s="99"/>
      <c r="AC1554" s="99"/>
      <c r="AD1554" s="99"/>
      <c r="AE1554" s="99"/>
      <c r="AF1554" s="99"/>
      <c r="AG1554" s="99"/>
      <c r="AH1554" s="99"/>
      <c r="AI1554" s="99"/>
      <c r="AJ1554" s="99"/>
      <c r="AK1554" s="99"/>
    </row>
    <row r="1555" spans="1:37" ht="56.25" customHeight="1">
      <c r="A1555" s="99"/>
      <c r="B1555" s="100" t="s">
        <v>838</v>
      </c>
      <c r="C1555" s="101" t="s">
        <v>194</v>
      </c>
      <c r="D1555" s="102" t="e">
        <f>SUMIFS(#REF!,#REF!,$B1555,#REF!,$C1555,#REF!,$D$2)</f>
        <v>#REF!</v>
      </c>
      <c r="E1555" s="102" t="e">
        <f>SUMIFS(#REF!,#REF!,$B1555,#REF!,$C1555,#REF!,$D$2)</f>
        <v>#REF!</v>
      </c>
      <c r="F1555" s="102" t="e">
        <f>SUMIFS(#REF!,#REF!,$B1555,#REF!,$C1555,#REF!,$D$2)</f>
        <v>#REF!</v>
      </c>
      <c r="G1555" s="103" t="e">
        <f>SUMIFS(#REF!,#REF!,$B1555,#REF!,$C1555,#REF!,$G$2)</f>
        <v>#REF!</v>
      </c>
      <c r="H1555" s="103" t="e">
        <f>SUMIFS(#REF!,#REF!,$B1555,#REF!,$C1555,#REF!,$G$2)</f>
        <v>#REF!</v>
      </c>
      <c r="I1555" s="103" t="e">
        <f>SUMIFS(#REF!,#REF!,$B1555,#REF!,$C1555,#REF!,$G$2)</f>
        <v>#REF!</v>
      </c>
      <c r="J1555" s="104" t="e">
        <f>SUMIFS(#REF!,#REF!,$B1555,#REF!,$C1555,#REF!,$J$2)</f>
        <v>#REF!</v>
      </c>
      <c r="K1555" s="104" t="e">
        <f>SUMIFS(#REF!,#REF!,$B1555,#REF!,$C1555,#REF!,$J$2)</f>
        <v>#REF!</v>
      </c>
      <c r="L1555" s="104" t="e">
        <f>SUMIFS(#REF!,#REF!,$B1555,#REF!,$C1555,#REF!,$J$2)</f>
        <v>#REF!</v>
      </c>
      <c r="M1555" s="97"/>
      <c r="N1555" s="97"/>
      <c r="O1555" s="97"/>
      <c r="P1555" s="97"/>
      <c r="Q1555" s="97"/>
      <c r="R1555" s="97"/>
      <c r="S1555" s="97"/>
      <c r="T1555" s="97"/>
      <c r="U1555" s="97"/>
      <c r="V1555" s="97"/>
      <c r="W1555" s="97"/>
      <c r="X1555" s="97"/>
      <c r="Y1555" s="97"/>
      <c r="Z1555" s="97"/>
      <c r="AA1555" s="97"/>
      <c r="AB1555" s="97"/>
      <c r="AC1555" s="97"/>
      <c r="AD1555" s="97"/>
      <c r="AE1555" s="97"/>
      <c r="AF1555" s="97"/>
      <c r="AG1555" s="97"/>
      <c r="AH1555" s="97"/>
      <c r="AI1555" s="97"/>
      <c r="AJ1555" s="97"/>
      <c r="AK1555" s="97"/>
    </row>
    <row r="1556" spans="1:37" ht="18.75" customHeight="1">
      <c r="A1556" s="94"/>
      <c r="B1556" s="95" t="s">
        <v>712</v>
      </c>
      <c r="C1556" s="94"/>
      <c r="D1556" s="96" t="e">
        <f t="shared" ref="D1556:L1556" si="142">SUM(D1557:D1566)</f>
        <v>#REF!</v>
      </c>
      <c r="E1556" s="96" t="e">
        <f t="shared" si="142"/>
        <v>#REF!</v>
      </c>
      <c r="F1556" s="96" t="e">
        <f t="shared" si="142"/>
        <v>#REF!</v>
      </c>
      <c r="G1556" s="96" t="e">
        <f t="shared" si="142"/>
        <v>#REF!</v>
      </c>
      <c r="H1556" s="96" t="e">
        <f t="shared" si="142"/>
        <v>#REF!</v>
      </c>
      <c r="I1556" s="96" t="e">
        <f t="shared" si="142"/>
        <v>#REF!</v>
      </c>
      <c r="J1556" s="96" t="e">
        <f t="shared" si="142"/>
        <v>#REF!</v>
      </c>
      <c r="K1556" s="96" t="e">
        <f t="shared" si="142"/>
        <v>#REF!</v>
      </c>
      <c r="L1556" s="96" t="e">
        <f t="shared" si="142"/>
        <v>#REF!</v>
      </c>
      <c r="M1556" s="99"/>
      <c r="N1556" s="99"/>
      <c r="O1556" s="99"/>
      <c r="P1556" s="99"/>
      <c r="Q1556" s="99"/>
      <c r="R1556" s="99"/>
      <c r="S1556" s="99"/>
      <c r="T1556" s="99"/>
      <c r="U1556" s="99"/>
      <c r="V1556" s="99"/>
      <c r="W1556" s="99"/>
      <c r="X1556" s="99"/>
      <c r="Y1556" s="99"/>
      <c r="Z1556" s="99"/>
      <c r="AA1556" s="99"/>
      <c r="AB1556" s="99"/>
      <c r="AC1556" s="99"/>
      <c r="AD1556" s="99"/>
      <c r="AE1556" s="99"/>
      <c r="AF1556" s="99"/>
      <c r="AG1556" s="99"/>
      <c r="AH1556" s="99"/>
      <c r="AI1556" s="99"/>
      <c r="AJ1556" s="99"/>
      <c r="AK1556" s="99"/>
    </row>
    <row r="1557" spans="1:37" ht="37.5" customHeight="1">
      <c r="A1557" s="99">
        <f>A1546+1</f>
        <v>142</v>
      </c>
      <c r="B1557" s="100" t="s">
        <v>839</v>
      </c>
      <c r="C1557" s="101" t="s">
        <v>372</v>
      </c>
      <c r="D1557" s="102" t="e">
        <f>SUMIFS(#REF!,#REF!,$B1557,#REF!,$C1557,#REF!,$D$2)</f>
        <v>#REF!</v>
      </c>
      <c r="E1557" s="102" t="e">
        <f>SUMIFS(#REF!,#REF!,$B1557,#REF!,$C1557,#REF!,$D$2)</f>
        <v>#REF!</v>
      </c>
      <c r="F1557" s="102" t="e">
        <f>SUMIFS(#REF!,#REF!,$B1557,#REF!,$C1557,#REF!,$D$2)</f>
        <v>#REF!</v>
      </c>
      <c r="G1557" s="103" t="e">
        <f>SUMIFS(#REF!,#REF!,$B1557,#REF!,$C1557,#REF!,$G$2)</f>
        <v>#REF!</v>
      </c>
      <c r="H1557" s="103" t="e">
        <f>SUMIFS(#REF!,#REF!,$B1557,#REF!,$C1557,#REF!,$G$2)</f>
        <v>#REF!</v>
      </c>
      <c r="I1557" s="103" t="e">
        <f>SUMIFS(#REF!,#REF!,$B1557,#REF!,$C1557,#REF!,$G$2)</f>
        <v>#REF!</v>
      </c>
      <c r="J1557" s="104" t="e">
        <f>SUMIFS(#REF!,#REF!,$B1557,#REF!,$C1557,#REF!,$J$2)</f>
        <v>#REF!</v>
      </c>
      <c r="K1557" s="104" t="e">
        <f>SUMIFS(#REF!,#REF!,$B1557,#REF!,$C1557,#REF!,$J$2)</f>
        <v>#REF!</v>
      </c>
      <c r="L1557" s="104" t="e">
        <f>SUMIFS(#REF!,#REF!,$B1557,#REF!,$C1557,#REF!,$J$2)</f>
        <v>#REF!</v>
      </c>
      <c r="M1557" s="99"/>
      <c r="N1557" s="99"/>
      <c r="O1557" s="99"/>
      <c r="P1557" s="99"/>
      <c r="Q1557" s="99"/>
      <c r="R1557" s="99"/>
      <c r="S1557" s="99"/>
      <c r="T1557" s="99"/>
      <c r="U1557" s="99"/>
      <c r="V1557" s="99"/>
      <c r="W1557" s="99"/>
      <c r="X1557" s="99"/>
      <c r="Y1557" s="99"/>
      <c r="Z1557" s="99"/>
      <c r="AA1557" s="99"/>
      <c r="AB1557" s="99"/>
      <c r="AC1557" s="99"/>
      <c r="AD1557" s="99"/>
      <c r="AE1557" s="99"/>
      <c r="AF1557" s="99"/>
      <c r="AG1557" s="99"/>
      <c r="AH1557" s="99"/>
      <c r="AI1557" s="99"/>
      <c r="AJ1557" s="99"/>
      <c r="AK1557" s="99"/>
    </row>
    <row r="1558" spans="1:37" ht="37.5" customHeight="1">
      <c r="A1558" s="99"/>
      <c r="B1558" s="100" t="s">
        <v>839</v>
      </c>
      <c r="C1558" s="101" t="s">
        <v>456</v>
      </c>
      <c r="D1558" s="102" t="e">
        <f>SUMIFS(#REF!,#REF!,$B1558,#REF!,$C1558,#REF!,$D$2)</f>
        <v>#REF!</v>
      </c>
      <c r="E1558" s="102" t="e">
        <f>SUMIFS(#REF!,#REF!,$B1558,#REF!,$C1558,#REF!,$D$2)</f>
        <v>#REF!</v>
      </c>
      <c r="F1558" s="102" t="e">
        <f>SUMIFS(#REF!,#REF!,$B1558,#REF!,$C1558,#REF!,$D$2)</f>
        <v>#REF!</v>
      </c>
      <c r="G1558" s="103" t="e">
        <f>SUMIFS(#REF!,#REF!,$B1558,#REF!,$C1558,#REF!,$G$2)</f>
        <v>#REF!</v>
      </c>
      <c r="H1558" s="103" t="e">
        <f>SUMIFS(#REF!,#REF!,$B1558,#REF!,$C1558,#REF!,$G$2)</f>
        <v>#REF!</v>
      </c>
      <c r="I1558" s="103" t="e">
        <f>SUMIFS(#REF!,#REF!,$B1558,#REF!,$C1558,#REF!,$G$2)</f>
        <v>#REF!</v>
      </c>
      <c r="J1558" s="104" t="e">
        <f>SUMIFS(#REF!,#REF!,$B1558,#REF!,$C1558,#REF!,$J$2)</f>
        <v>#REF!</v>
      </c>
      <c r="K1558" s="104" t="e">
        <f>SUMIFS(#REF!,#REF!,$B1558,#REF!,$C1558,#REF!,$J$2)</f>
        <v>#REF!</v>
      </c>
      <c r="L1558" s="104" t="e">
        <f>SUMIFS(#REF!,#REF!,$B1558,#REF!,$C1558,#REF!,$J$2)</f>
        <v>#REF!</v>
      </c>
      <c r="M1558" s="99"/>
      <c r="N1558" s="99"/>
      <c r="O1558" s="99"/>
      <c r="P1558" s="99"/>
      <c r="Q1558" s="99"/>
      <c r="R1558" s="99"/>
      <c r="S1558" s="99"/>
      <c r="T1558" s="99"/>
      <c r="U1558" s="99"/>
      <c r="V1558" s="99"/>
      <c r="W1558" s="99"/>
      <c r="X1558" s="99"/>
      <c r="Y1558" s="99"/>
      <c r="Z1558" s="99"/>
      <c r="AA1558" s="99"/>
      <c r="AB1558" s="99"/>
      <c r="AC1558" s="99"/>
      <c r="AD1558" s="99"/>
      <c r="AE1558" s="99"/>
      <c r="AF1558" s="99"/>
      <c r="AG1558" s="99"/>
      <c r="AH1558" s="99"/>
      <c r="AI1558" s="99"/>
      <c r="AJ1558" s="99"/>
      <c r="AK1558" s="99"/>
    </row>
    <row r="1559" spans="1:37" ht="37.5" customHeight="1">
      <c r="A1559" s="99"/>
      <c r="B1559" s="100" t="s">
        <v>839</v>
      </c>
      <c r="C1559" s="101" t="s">
        <v>465</v>
      </c>
      <c r="D1559" s="102" t="e">
        <f>SUMIFS(#REF!,#REF!,$B1559,#REF!,$C1559,#REF!,$D$2)</f>
        <v>#REF!</v>
      </c>
      <c r="E1559" s="102" t="e">
        <f>SUMIFS(#REF!,#REF!,$B1559,#REF!,$C1559,#REF!,$D$2)</f>
        <v>#REF!</v>
      </c>
      <c r="F1559" s="102" t="e">
        <f>SUMIFS(#REF!,#REF!,$B1559,#REF!,$C1559,#REF!,$D$2)</f>
        <v>#REF!</v>
      </c>
      <c r="G1559" s="103" t="e">
        <f>SUMIFS(#REF!,#REF!,$B1559,#REF!,$C1559,#REF!,$G$2)</f>
        <v>#REF!</v>
      </c>
      <c r="H1559" s="103" t="e">
        <f>SUMIFS(#REF!,#REF!,$B1559,#REF!,$C1559,#REF!,$G$2)</f>
        <v>#REF!</v>
      </c>
      <c r="I1559" s="103" t="e">
        <f>SUMIFS(#REF!,#REF!,$B1559,#REF!,$C1559,#REF!,$G$2)</f>
        <v>#REF!</v>
      </c>
      <c r="J1559" s="104" t="e">
        <f>SUMIFS(#REF!,#REF!,$B1559,#REF!,$C1559,#REF!,$J$2)</f>
        <v>#REF!</v>
      </c>
      <c r="K1559" s="104" t="e">
        <f>SUMIFS(#REF!,#REF!,$B1559,#REF!,$C1559,#REF!,$J$2)</f>
        <v>#REF!</v>
      </c>
      <c r="L1559" s="104" t="e">
        <f>SUMIFS(#REF!,#REF!,$B1559,#REF!,$C1559,#REF!,$J$2)</f>
        <v>#REF!</v>
      </c>
      <c r="M1559" s="99"/>
      <c r="N1559" s="99"/>
      <c r="O1559" s="99"/>
      <c r="P1559" s="99"/>
      <c r="Q1559" s="99"/>
      <c r="R1559" s="99"/>
      <c r="S1559" s="99"/>
      <c r="T1559" s="99"/>
      <c r="U1559" s="99"/>
      <c r="V1559" s="99"/>
      <c r="W1559" s="99"/>
      <c r="X1559" s="99"/>
      <c r="Y1559" s="99"/>
      <c r="Z1559" s="99"/>
      <c r="AA1559" s="99"/>
      <c r="AB1559" s="99"/>
      <c r="AC1559" s="99"/>
      <c r="AD1559" s="99"/>
      <c r="AE1559" s="99"/>
      <c r="AF1559" s="99"/>
      <c r="AG1559" s="99"/>
      <c r="AH1559" s="99"/>
      <c r="AI1559" s="99"/>
      <c r="AJ1559" s="99"/>
      <c r="AK1559" s="99"/>
    </row>
    <row r="1560" spans="1:37" ht="37.5" customHeight="1">
      <c r="A1560" s="99"/>
      <c r="B1560" s="100" t="s">
        <v>839</v>
      </c>
      <c r="C1560" s="101" t="s">
        <v>191</v>
      </c>
      <c r="D1560" s="102" t="e">
        <f>SUMIFS(#REF!,#REF!,$B1560,#REF!,$C1560,#REF!,$D$2)</f>
        <v>#REF!</v>
      </c>
      <c r="E1560" s="102" t="e">
        <f>SUMIFS(#REF!,#REF!,$B1560,#REF!,$C1560,#REF!,$D$2)</f>
        <v>#REF!</v>
      </c>
      <c r="F1560" s="102" t="e">
        <f>SUMIFS(#REF!,#REF!,$B1560,#REF!,$C1560,#REF!,$D$2)</f>
        <v>#REF!</v>
      </c>
      <c r="G1560" s="103" t="e">
        <f>SUMIFS(#REF!,#REF!,$B1560,#REF!,$C1560,#REF!,$G$2)</f>
        <v>#REF!</v>
      </c>
      <c r="H1560" s="103" t="e">
        <f>SUMIFS(#REF!,#REF!,$B1560,#REF!,$C1560,#REF!,$G$2)</f>
        <v>#REF!</v>
      </c>
      <c r="I1560" s="103" t="e">
        <f>SUMIFS(#REF!,#REF!,$B1560,#REF!,$C1560,#REF!,$G$2)</f>
        <v>#REF!</v>
      </c>
      <c r="J1560" s="104" t="e">
        <f>SUMIFS(#REF!,#REF!,$B1560,#REF!,$C1560,#REF!,$J$2)</f>
        <v>#REF!</v>
      </c>
      <c r="K1560" s="104" t="e">
        <f>SUMIFS(#REF!,#REF!,$B1560,#REF!,$C1560,#REF!,$J$2)</f>
        <v>#REF!</v>
      </c>
      <c r="L1560" s="104" t="e">
        <f>SUMIFS(#REF!,#REF!,$B1560,#REF!,$C1560,#REF!,$J$2)</f>
        <v>#REF!</v>
      </c>
      <c r="M1560" s="99"/>
      <c r="N1560" s="99"/>
      <c r="O1560" s="99"/>
      <c r="P1560" s="99"/>
      <c r="Q1560" s="99"/>
      <c r="R1560" s="99"/>
      <c r="S1560" s="99"/>
      <c r="T1560" s="99"/>
      <c r="U1560" s="99"/>
      <c r="V1560" s="99"/>
      <c r="W1560" s="99"/>
      <c r="X1560" s="99"/>
      <c r="Y1560" s="99"/>
      <c r="Z1560" s="99"/>
      <c r="AA1560" s="99"/>
      <c r="AB1560" s="99"/>
      <c r="AC1560" s="99"/>
      <c r="AD1560" s="99"/>
      <c r="AE1560" s="99"/>
      <c r="AF1560" s="99"/>
      <c r="AG1560" s="99"/>
      <c r="AH1560" s="99"/>
      <c r="AI1560" s="99"/>
      <c r="AJ1560" s="99"/>
      <c r="AK1560" s="99"/>
    </row>
    <row r="1561" spans="1:37" ht="37.5" customHeight="1">
      <c r="A1561" s="99"/>
      <c r="B1561" s="100" t="s">
        <v>839</v>
      </c>
      <c r="C1561" s="101" t="s">
        <v>348</v>
      </c>
      <c r="D1561" s="102" t="e">
        <f>SUMIFS(#REF!,#REF!,$B1561,#REF!,$C1561,#REF!,$D$2)</f>
        <v>#REF!</v>
      </c>
      <c r="E1561" s="102" t="e">
        <f>SUMIFS(#REF!,#REF!,$B1561,#REF!,$C1561,#REF!,$D$2)</f>
        <v>#REF!</v>
      </c>
      <c r="F1561" s="102" t="e">
        <f>SUMIFS(#REF!,#REF!,$B1561,#REF!,$C1561,#REF!,$D$2)</f>
        <v>#REF!</v>
      </c>
      <c r="G1561" s="103" t="e">
        <f>SUMIFS(#REF!,#REF!,$B1561,#REF!,$C1561,#REF!,$G$2)</f>
        <v>#REF!</v>
      </c>
      <c r="H1561" s="103" t="e">
        <f>SUMIFS(#REF!,#REF!,$B1561,#REF!,$C1561,#REF!,$G$2)</f>
        <v>#REF!</v>
      </c>
      <c r="I1561" s="103" t="e">
        <f>SUMIFS(#REF!,#REF!,$B1561,#REF!,$C1561,#REF!,$G$2)</f>
        <v>#REF!</v>
      </c>
      <c r="J1561" s="104" t="e">
        <f>SUMIFS(#REF!,#REF!,$B1561,#REF!,$C1561,#REF!,$J$2)</f>
        <v>#REF!</v>
      </c>
      <c r="K1561" s="104" t="e">
        <f>SUMIFS(#REF!,#REF!,$B1561,#REF!,$C1561,#REF!,$J$2)</f>
        <v>#REF!</v>
      </c>
      <c r="L1561" s="104" t="e">
        <f>SUMIFS(#REF!,#REF!,$B1561,#REF!,$C1561,#REF!,$J$2)</f>
        <v>#REF!</v>
      </c>
      <c r="M1561" s="99"/>
      <c r="N1561" s="99"/>
      <c r="O1561" s="99"/>
      <c r="P1561" s="99"/>
      <c r="Q1561" s="99"/>
      <c r="R1561" s="99"/>
      <c r="S1561" s="99"/>
      <c r="T1561" s="99"/>
      <c r="U1561" s="99"/>
      <c r="V1561" s="99"/>
      <c r="W1561" s="99"/>
      <c r="X1561" s="99"/>
      <c r="Y1561" s="99"/>
      <c r="Z1561" s="99"/>
      <c r="AA1561" s="99"/>
      <c r="AB1561" s="99"/>
      <c r="AC1561" s="99"/>
      <c r="AD1561" s="99"/>
      <c r="AE1561" s="99"/>
      <c r="AF1561" s="99"/>
      <c r="AG1561" s="99"/>
      <c r="AH1561" s="99"/>
      <c r="AI1561" s="99"/>
      <c r="AJ1561" s="99"/>
      <c r="AK1561" s="99"/>
    </row>
    <row r="1562" spans="1:37" ht="37.5" customHeight="1">
      <c r="A1562" s="99"/>
      <c r="B1562" s="100" t="s">
        <v>839</v>
      </c>
      <c r="C1562" s="101" t="s">
        <v>182</v>
      </c>
      <c r="D1562" s="102" t="e">
        <f>SUMIFS(#REF!,#REF!,$B1562,#REF!,$C1562,#REF!,$D$2)</f>
        <v>#REF!</v>
      </c>
      <c r="E1562" s="102" t="e">
        <f>SUMIFS(#REF!,#REF!,$B1562,#REF!,$C1562,#REF!,$D$2)</f>
        <v>#REF!</v>
      </c>
      <c r="F1562" s="102" t="e">
        <f>SUMIFS(#REF!,#REF!,$B1562,#REF!,$C1562,#REF!,$D$2)</f>
        <v>#REF!</v>
      </c>
      <c r="G1562" s="103" t="e">
        <f>SUMIFS(#REF!,#REF!,$B1562,#REF!,$C1562,#REF!,$G$2)</f>
        <v>#REF!</v>
      </c>
      <c r="H1562" s="103" t="e">
        <f>SUMIFS(#REF!,#REF!,$B1562,#REF!,$C1562,#REF!,$G$2)</f>
        <v>#REF!</v>
      </c>
      <c r="I1562" s="103" t="e">
        <f>SUMIFS(#REF!,#REF!,$B1562,#REF!,$C1562,#REF!,$G$2)</f>
        <v>#REF!</v>
      </c>
      <c r="J1562" s="104" t="e">
        <f>SUMIFS(#REF!,#REF!,$B1562,#REF!,$C1562,#REF!,$J$2)</f>
        <v>#REF!</v>
      </c>
      <c r="K1562" s="104" t="e">
        <f>SUMIFS(#REF!,#REF!,$B1562,#REF!,$C1562,#REF!,$J$2)</f>
        <v>#REF!</v>
      </c>
      <c r="L1562" s="104" t="e">
        <f>SUMIFS(#REF!,#REF!,$B1562,#REF!,$C1562,#REF!,$J$2)</f>
        <v>#REF!</v>
      </c>
      <c r="M1562" s="99"/>
      <c r="N1562" s="99"/>
      <c r="O1562" s="99"/>
      <c r="P1562" s="99"/>
      <c r="Q1562" s="99"/>
      <c r="R1562" s="99"/>
      <c r="S1562" s="99"/>
      <c r="T1562" s="99"/>
      <c r="U1562" s="99"/>
      <c r="V1562" s="99"/>
      <c r="W1562" s="99"/>
      <c r="X1562" s="99"/>
      <c r="Y1562" s="99"/>
      <c r="Z1562" s="99"/>
      <c r="AA1562" s="99"/>
      <c r="AB1562" s="99"/>
      <c r="AC1562" s="99"/>
      <c r="AD1562" s="99"/>
      <c r="AE1562" s="99"/>
      <c r="AF1562" s="99"/>
      <c r="AG1562" s="99"/>
      <c r="AH1562" s="99"/>
      <c r="AI1562" s="99"/>
      <c r="AJ1562" s="99"/>
      <c r="AK1562" s="99"/>
    </row>
    <row r="1563" spans="1:37" ht="37.5" customHeight="1">
      <c r="A1563" s="99"/>
      <c r="B1563" s="100" t="s">
        <v>839</v>
      </c>
      <c r="C1563" s="101" t="s">
        <v>170</v>
      </c>
      <c r="D1563" s="102" t="e">
        <f>SUMIFS(#REF!,#REF!,$B1563,#REF!,$C1563,#REF!,$D$2)</f>
        <v>#REF!</v>
      </c>
      <c r="E1563" s="102" t="e">
        <f>SUMIFS(#REF!,#REF!,$B1563,#REF!,$C1563,#REF!,$D$2)</f>
        <v>#REF!</v>
      </c>
      <c r="F1563" s="102" t="e">
        <f>SUMIFS(#REF!,#REF!,$B1563,#REF!,$C1563,#REF!,$D$2)</f>
        <v>#REF!</v>
      </c>
      <c r="G1563" s="103" t="e">
        <f>SUMIFS(#REF!,#REF!,$B1563,#REF!,$C1563,#REF!,$G$2)</f>
        <v>#REF!</v>
      </c>
      <c r="H1563" s="103" t="e">
        <f>SUMIFS(#REF!,#REF!,$B1563,#REF!,$C1563,#REF!,$G$2)</f>
        <v>#REF!</v>
      </c>
      <c r="I1563" s="103" t="e">
        <f>SUMIFS(#REF!,#REF!,$B1563,#REF!,$C1563,#REF!,$G$2)</f>
        <v>#REF!</v>
      </c>
      <c r="J1563" s="104" t="e">
        <f>SUMIFS(#REF!,#REF!,$B1563,#REF!,$C1563,#REF!,$J$2)</f>
        <v>#REF!</v>
      </c>
      <c r="K1563" s="104" t="e">
        <f>SUMIFS(#REF!,#REF!,$B1563,#REF!,$C1563,#REF!,$J$2)</f>
        <v>#REF!</v>
      </c>
      <c r="L1563" s="104" t="e">
        <f>SUMIFS(#REF!,#REF!,$B1563,#REF!,$C1563,#REF!,$J$2)</f>
        <v>#REF!</v>
      </c>
      <c r="M1563" s="99"/>
      <c r="N1563" s="99"/>
      <c r="O1563" s="99"/>
      <c r="P1563" s="99"/>
      <c r="Q1563" s="99"/>
      <c r="R1563" s="99"/>
      <c r="S1563" s="99"/>
      <c r="T1563" s="99"/>
      <c r="U1563" s="99"/>
      <c r="V1563" s="99"/>
      <c r="W1563" s="99"/>
      <c r="X1563" s="99"/>
      <c r="Y1563" s="99"/>
      <c r="Z1563" s="99"/>
      <c r="AA1563" s="99"/>
      <c r="AB1563" s="99"/>
      <c r="AC1563" s="99"/>
      <c r="AD1563" s="99"/>
      <c r="AE1563" s="99"/>
      <c r="AF1563" s="99"/>
      <c r="AG1563" s="99"/>
      <c r="AH1563" s="99"/>
      <c r="AI1563" s="99"/>
      <c r="AJ1563" s="99"/>
      <c r="AK1563" s="99"/>
    </row>
    <row r="1564" spans="1:37" ht="37.5" customHeight="1">
      <c r="A1564" s="99"/>
      <c r="B1564" s="100" t="s">
        <v>839</v>
      </c>
      <c r="C1564" s="101" t="s">
        <v>188</v>
      </c>
      <c r="D1564" s="102" t="e">
        <f>SUMIFS(#REF!,#REF!,$B1564,#REF!,$C1564,#REF!,$D$2)</f>
        <v>#REF!</v>
      </c>
      <c r="E1564" s="102" t="e">
        <f>SUMIFS(#REF!,#REF!,$B1564,#REF!,$C1564,#REF!,$D$2)</f>
        <v>#REF!</v>
      </c>
      <c r="F1564" s="102" t="e">
        <f>SUMIFS(#REF!,#REF!,$B1564,#REF!,$C1564,#REF!,$D$2)</f>
        <v>#REF!</v>
      </c>
      <c r="G1564" s="103" t="e">
        <f>SUMIFS(#REF!,#REF!,$B1564,#REF!,$C1564,#REF!,$G$2)</f>
        <v>#REF!</v>
      </c>
      <c r="H1564" s="103" t="e">
        <f>SUMIFS(#REF!,#REF!,$B1564,#REF!,$C1564,#REF!,$G$2)</f>
        <v>#REF!</v>
      </c>
      <c r="I1564" s="103" t="e">
        <f>SUMIFS(#REF!,#REF!,$B1564,#REF!,$C1564,#REF!,$G$2)</f>
        <v>#REF!</v>
      </c>
      <c r="J1564" s="104" t="e">
        <f>SUMIFS(#REF!,#REF!,$B1564,#REF!,$C1564,#REF!,$J$2)</f>
        <v>#REF!</v>
      </c>
      <c r="K1564" s="104" t="e">
        <f>SUMIFS(#REF!,#REF!,$B1564,#REF!,$C1564,#REF!,$J$2)</f>
        <v>#REF!</v>
      </c>
      <c r="L1564" s="104" t="e">
        <f>SUMIFS(#REF!,#REF!,$B1564,#REF!,$C1564,#REF!,$J$2)</f>
        <v>#REF!</v>
      </c>
      <c r="M1564" s="99"/>
      <c r="N1564" s="99"/>
      <c r="O1564" s="99"/>
      <c r="P1564" s="99"/>
      <c r="Q1564" s="99"/>
      <c r="R1564" s="99"/>
      <c r="S1564" s="99"/>
      <c r="T1564" s="99"/>
      <c r="U1564" s="99"/>
      <c r="V1564" s="99"/>
      <c r="W1564" s="99"/>
      <c r="X1564" s="99"/>
      <c r="Y1564" s="99"/>
      <c r="Z1564" s="99"/>
      <c r="AA1564" s="99"/>
      <c r="AB1564" s="99"/>
      <c r="AC1564" s="99"/>
      <c r="AD1564" s="99"/>
      <c r="AE1564" s="99"/>
      <c r="AF1564" s="99"/>
      <c r="AG1564" s="99"/>
      <c r="AH1564" s="99"/>
      <c r="AI1564" s="99"/>
      <c r="AJ1564" s="99"/>
      <c r="AK1564" s="99"/>
    </row>
    <row r="1565" spans="1:37" ht="37.5" customHeight="1">
      <c r="A1565" s="99"/>
      <c r="B1565" s="100" t="s">
        <v>839</v>
      </c>
      <c r="C1565" s="101" t="s">
        <v>176</v>
      </c>
      <c r="D1565" s="102" t="e">
        <f>SUMIFS(#REF!,#REF!,$B1565,#REF!,$C1565,#REF!,$D$2)</f>
        <v>#REF!</v>
      </c>
      <c r="E1565" s="102" t="e">
        <f>SUMIFS(#REF!,#REF!,$B1565,#REF!,$C1565,#REF!,$D$2)</f>
        <v>#REF!</v>
      </c>
      <c r="F1565" s="102" t="e">
        <f>SUMIFS(#REF!,#REF!,$B1565,#REF!,$C1565,#REF!,$D$2)</f>
        <v>#REF!</v>
      </c>
      <c r="G1565" s="103" t="e">
        <f>SUMIFS(#REF!,#REF!,$B1565,#REF!,$C1565,#REF!,$G$2)</f>
        <v>#REF!</v>
      </c>
      <c r="H1565" s="103" t="e">
        <f>SUMIFS(#REF!,#REF!,$B1565,#REF!,$C1565,#REF!,$G$2)</f>
        <v>#REF!</v>
      </c>
      <c r="I1565" s="103" t="e">
        <f>SUMIFS(#REF!,#REF!,$B1565,#REF!,$C1565,#REF!,$G$2)</f>
        <v>#REF!</v>
      </c>
      <c r="J1565" s="104" t="e">
        <f>SUMIFS(#REF!,#REF!,$B1565,#REF!,$C1565,#REF!,$J$2)</f>
        <v>#REF!</v>
      </c>
      <c r="K1565" s="104" t="e">
        <f>SUMIFS(#REF!,#REF!,$B1565,#REF!,$C1565,#REF!,$J$2)</f>
        <v>#REF!</v>
      </c>
      <c r="L1565" s="104" t="e">
        <f>SUMIFS(#REF!,#REF!,$B1565,#REF!,$C1565,#REF!,$J$2)</f>
        <v>#REF!</v>
      </c>
      <c r="M1565" s="99"/>
      <c r="N1565" s="99"/>
      <c r="O1565" s="99"/>
      <c r="P1565" s="99"/>
      <c r="Q1565" s="99"/>
      <c r="R1565" s="99"/>
      <c r="S1565" s="99"/>
      <c r="T1565" s="99"/>
      <c r="U1565" s="99"/>
      <c r="V1565" s="99"/>
      <c r="W1565" s="99"/>
      <c r="X1565" s="99"/>
      <c r="Y1565" s="99"/>
      <c r="Z1565" s="99"/>
      <c r="AA1565" s="99"/>
      <c r="AB1565" s="99"/>
      <c r="AC1565" s="99"/>
      <c r="AD1565" s="99"/>
      <c r="AE1565" s="99"/>
      <c r="AF1565" s="99"/>
      <c r="AG1565" s="99"/>
      <c r="AH1565" s="99"/>
      <c r="AI1565" s="99"/>
      <c r="AJ1565" s="99"/>
      <c r="AK1565" s="99"/>
    </row>
    <row r="1566" spans="1:37" ht="37.5" customHeight="1">
      <c r="A1566" s="99"/>
      <c r="B1566" s="100" t="s">
        <v>839</v>
      </c>
      <c r="C1566" s="101" t="s">
        <v>194</v>
      </c>
      <c r="D1566" s="102" t="e">
        <f>SUMIFS(#REF!,#REF!,$B1566,#REF!,$C1566,#REF!,$D$2)</f>
        <v>#REF!</v>
      </c>
      <c r="E1566" s="102" t="e">
        <f>SUMIFS(#REF!,#REF!,$B1566,#REF!,$C1566,#REF!,$D$2)</f>
        <v>#REF!</v>
      </c>
      <c r="F1566" s="102" t="e">
        <f>SUMIFS(#REF!,#REF!,$B1566,#REF!,$C1566,#REF!,$D$2)</f>
        <v>#REF!</v>
      </c>
      <c r="G1566" s="103" t="e">
        <f>SUMIFS(#REF!,#REF!,$B1566,#REF!,$C1566,#REF!,$G$2)</f>
        <v>#REF!</v>
      </c>
      <c r="H1566" s="103" t="e">
        <f>SUMIFS(#REF!,#REF!,$B1566,#REF!,$C1566,#REF!,$G$2)</f>
        <v>#REF!</v>
      </c>
      <c r="I1566" s="103" t="e">
        <f>SUMIFS(#REF!,#REF!,$B1566,#REF!,$C1566,#REF!,$G$2)</f>
        <v>#REF!</v>
      </c>
      <c r="J1566" s="104" t="e">
        <f>SUMIFS(#REF!,#REF!,$B1566,#REF!,$C1566,#REF!,$J$2)</f>
        <v>#REF!</v>
      </c>
      <c r="K1566" s="104" t="e">
        <f>SUMIFS(#REF!,#REF!,$B1566,#REF!,$C1566,#REF!,$J$2)</f>
        <v>#REF!</v>
      </c>
      <c r="L1566" s="104" t="e">
        <f>SUMIFS(#REF!,#REF!,$B1566,#REF!,$C1566,#REF!,$J$2)</f>
        <v>#REF!</v>
      </c>
      <c r="M1566" s="97"/>
      <c r="N1566" s="97"/>
      <c r="O1566" s="97"/>
      <c r="P1566" s="97"/>
      <c r="Q1566" s="97"/>
      <c r="R1566" s="97"/>
      <c r="S1566" s="97"/>
      <c r="T1566" s="97"/>
      <c r="U1566" s="97"/>
      <c r="V1566" s="97"/>
      <c r="W1566" s="97"/>
      <c r="X1566" s="97"/>
      <c r="Y1566" s="97"/>
      <c r="Z1566" s="97"/>
      <c r="AA1566" s="97"/>
      <c r="AB1566" s="97"/>
      <c r="AC1566" s="97"/>
      <c r="AD1566" s="97"/>
      <c r="AE1566" s="97"/>
      <c r="AF1566" s="97"/>
      <c r="AG1566" s="97"/>
      <c r="AH1566" s="97"/>
      <c r="AI1566" s="97"/>
      <c r="AJ1566" s="97"/>
      <c r="AK1566" s="97"/>
    </row>
    <row r="1567" spans="1:37" ht="18.75" customHeight="1">
      <c r="A1567" s="94"/>
      <c r="B1567" s="95" t="s">
        <v>712</v>
      </c>
      <c r="C1567" s="94"/>
      <c r="D1567" s="96" t="e">
        <f t="shared" ref="D1567:L1567" si="143">SUM(D1568:D1577)</f>
        <v>#REF!</v>
      </c>
      <c r="E1567" s="96" t="e">
        <f t="shared" si="143"/>
        <v>#REF!</v>
      </c>
      <c r="F1567" s="96" t="e">
        <f t="shared" si="143"/>
        <v>#REF!</v>
      </c>
      <c r="G1567" s="96" t="e">
        <f t="shared" si="143"/>
        <v>#REF!</v>
      </c>
      <c r="H1567" s="96" t="e">
        <f t="shared" si="143"/>
        <v>#REF!</v>
      </c>
      <c r="I1567" s="96" t="e">
        <f t="shared" si="143"/>
        <v>#REF!</v>
      </c>
      <c r="J1567" s="96" t="e">
        <f t="shared" si="143"/>
        <v>#REF!</v>
      </c>
      <c r="K1567" s="96" t="e">
        <f t="shared" si="143"/>
        <v>#REF!</v>
      </c>
      <c r="L1567" s="96" t="e">
        <f t="shared" si="143"/>
        <v>#REF!</v>
      </c>
      <c r="M1567" s="99"/>
      <c r="N1567" s="99"/>
      <c r="O1567" s="99"/>
      <c r="P1567" s="99"/>
      <c r="Q1567" s="99"/>
      <c r="R1567" s="99"/>
      <c r="S1567" s="99"/>
      <c r="T1567" s="99"/>
      <c r="U1567" s="99"/>
      <c r="V1567" s="99"/>
      <c r="W1567" s="99"/>
      <c r="X1567" s="99"/>
      <c r="Y1567" s="99"/>
      <c r="Z1567" s="99"/>
      <c r="AA1567" s="99"/>
      <c r="AB1567" s="99"/>
      <c r="AC1567" s="99"/>
      <c r="AD1567" s="99"/>
      <c r="AE1567" s="99"/>
      <c r="AF1567" s="99"/>
      <c r="AG1567" s="99"/>
      <c r="AH1567" s="99"/>
      <c r="AI1567" s="99"/>
      <c r="AJ1567" s="99"/>
      <c r="AK1567" s="99"/>
    </row>
    <row r="1568" spans="1:37" ht="37.5" customHeight="1">
      <c r="A1568" s="99">
        <f>A1557+1</f>
        <v>143</v>
      </c>
      <c r="B1568" s="100" t="s">
        <v>840</v>
      </c>
      <c r="C1568" s="101" t="s">
        <v>372</v>
      </c>
      <c r="D1568" s="102" t="e">
        <f>SUMIFS(#REF!,#REF!,$B1568,#REF!,$C1568,#REF!,$D$2)</f>
        <v>#REF!</v>
      </c>
      <c r="E1568" s="102" t="e">
        <f>SUMIFS(#REF!,#REF!,$B1568,#REF!,$C1568,#REF!,$D$2)</f>
        <v>#REF!</v>
      </c>
      <c r="F1568" s="102" t="e">
        <f>SUMIFS(#REF!,#REF!,$B1568,#REF!,$C1568,#REF!,$D$2)</f>
        <v>#REF!</v>
      </c>
      <c r="G1568" s="103" t="e">
        <f>SUMIFS(#REF!,#REF!,$B1568,#REF!,$C1568,#REF!,$G$2)</f>
        <v>#REF!</v>
      </c>
      <c r="H1568" s="103" t="e">
        <f>SUMIFS(#REF!,#REF!,$B1568,#REF!,$C1568,#REF!,$G$2)</f>
        <v>#REF!</v>
      </c>
      <c r="I1568" s="103" t="e">
        <f>SUMIFS(#REF!,#REF!,$B1568,#REF!,$C1568,#REF!,$G$2)</f>
        <v>#REF!</v>
      </c>
      <c r="J1568" s="104" t="e">
        <f>SUMIFS(#REF!,#REF!,$B1568,#REF!,$C1568,#REF!,$J$2)</f>
        <v>#REF!</v>
      </c>
      <c r="K1568" s="104" t="e">
        <f>SUMIFS(#REF!,#REF!,$B1568,#REF!,$C1568,#REF!,$J$2)</f>
        <v>#REF!</v>
      </c>
      <c r="L1568" s="104" t="e">
        <f>SUMIFS(#REF!,#REF!,$B1568,#REF!,$C1568,#REF!,$J$2)</f>
        <v>#REF!</v>
      </c>
      <c r="M1568" s="99"/>
      <c r="N1568" s="99"/>
      <c r="O1568" s="99"/>
      <c r="P1568" s="99"/>
      <c r="Q1568" s="99"/>
      <c r="R1568" s="99"/>
      <c r="S1568" s="99"/>
      <c r="T1568" s="99"/>
      <c r="U1568" s="99"/>
      <c r="V1568" s="99"/>
      <c r="W1568" s="99"/>
      <c r="X1568" s="99"/>
      <c r="Y1568" s="99"/>
      <c r="Z1568" s="99"/>
      <c r="AA1568" s="99"/>
      <c r="AB1568" s="99"/>
      <c r="AC1568" s="99"/>
      <c r="AD1568" s="99"/>
      <c r="AE1568" s="99"/>
      <c r="AF1568" s="99"/>
      <c r="AG1568" s="99"/>
      <c r="AH1568" s="99"/>
      <c r="AI1568" s="99"/>
      <c r="AJ1568" s="99"/>
      <c r="AK1568" s="99"/>
    </row>
    <row r="1569" spans="1:37" ht="37.5" customHeight="1">
      <c r="A1569" s="99"/>
      <c r="B1569" s="100" t="s">
        <v>840</v>
      </c>
      <c r="C1569" s="101" t="s">
        <v>456</v>
      </c>
      <c r="D1569" s="102" t="e">
        <f>SUMIFS(#REF!,#REF!,$B1569,#REF!,$C1569,#REF!,$D$2)</f>
        <v>#REF!</v>
      </c>
      <c r="E1569" s="102" t="e">
        <f>SUMIFS(#REF!,#REF!,$B1569,#REF!,$C1569,#REF!,$D$2)</f>
        <v>#REF!</v>
      </c>
      <c r="F1569" s="102" t="e">
        <f>SUMIFS(#REF!,#REF!,$B1569,#REF!,$C1569,#REF!,$D$2)</f>
        <v>#REF!</v>
      </c>
      <c r="G1569" s="103" t="e">
        <f>SUMIFS(#REF!,#REF!,$B1569,#REF!,$C1569,#REF!,$G$2)</f>
        <v>#REF!</v>
      </c>
      <c r="H1569" s="103" t="e">
        <f>SUMIFS(#REF!,#REF!,$B1569,#REF!,$C1569,#REF!,$G$2)</f>
        <v>#REF!</v>
      </c>
      <c r="I1569" s="103" t="e">
        <f>SUMIFS(#REF!,#REF!,$B1569,#REF!,$C1569,#REF!,$G$2)</f>
        <v>#REF!</v>
      </c>
      <c r="J1569" s="104" t="e">
        <f>SUMIFS(#REF!,#REF!,$B1569,#REF!,$C1569,#REF!,$J$2)</f>
        <v>#REF!</v>
      </c>
      <c r="K1569" s="104" t="e">
        <f>SUMIFS(#REF!,#REF!,$B1569,#REF!,$C1569,#REF!,$J$2)</f>
        <v>#REF!</v>
      </c>
      <c r="L1569" s="104" t="e">
        <f>SUMIFS(#REF!,#REF!,$B1569,#REF!,$C1569,#REF!,$J$2)</f>
        <v>#REF!</v>
      </c>
      <c r="M1569" s="99"/>
      <c r="N1569" s="99"/>
      <c r="O1569" s="99"/>
      <c r="P1569" s="99"/>
      <c r="Q1569" s="99"/>
      <c r="R1569" s="99"/>
      <c r="S1569" s="99"/>
      <c r="T1569" s="99"/>
      <c r="U1569" s="99"/>
      <c r="V1569" s="99"/>
      <c r="W1569" s="99"/>
      <c r="X1569" s="99"/>
      <c r="Y1569" s="99"/>
      <c r="Z1569" s="99"/>
      <c r="AA1569" s="99"/>
      <c r="AB1569" s="99"/>
      <c r="AC1569" s="99"/>
      <c r="AD1569" s="99"/>
      <c r="AE1569" s="99"/>
      <c r="AF1569" s="99"/>
      <c r="AG1569" s="99"/>
      <c r="AH1569" s="99"/>
      <c r="AI1569" s="99"/>
      <c r="AJ1569" s="99"/>
      <c r="AK1569" s="99"/>
    </row>
    <row r="1570" spans="1:37" ht="37.5" customHeight="1">
      <c r="A1570" s="99"/>
      <c r="B1570" s="100" t="s">
        <v>840</v>
      </c>
      <c r="C1570" s="101" t="s">
        <v>465</v>
      </c>
      <c r="D1570" s="102" t="e">
        <f>SUMIFS(#REF!,#REF!,$B1570,#REF!,$C1570,#REF!,$D$2)</f>
        <v>#REF!</v>
      </c>
      <c r="E1570" s="102" t="e">
        <f>SUMIFS(#REF!,#REF!,$B1570,#REF!,$C1570,#REF!,$D$2)</f>
        <v>#REF!</v>
      </c>
      <c r="F1570" s="102" t="e">
        <f>SUMIFS(#REF!,#REF!,$B1570,#REF!,$C1570,#REF!,$D$2)</f>
        <v>#REF!</v>
      </c>
      <c r="G1570" s="103" t="e">
        <f>SUMIFS(#REF!,#REF!,$B1570,#REF!,$C1570,#REF!,$G$2)</f>
        <v>#REF!</v>
      </c>
      <c r="H1570" s="103" t="e">
        <f>SUMIFS(#REF!,#REF!,$B1570,#REF!,$C1570,#REF!,$G$2)</f>
        <v>#REF!</v>
      </c>
      <c r="I1570" s="103" t="e">
        <f>SUMIFS(#REF!,#REF!,$B1570,#REF!,$C1570,#REF!,$G$2)</f>
        <v>#REF!</v>
      </c>
      <c r="J1570" s="104" t="e">
        <f>SUMIFS(#REF!,#REF!,$B1570,#REF!,$C1570,#REF!,$J$2)</f>
        <v>#REF!</v>
      </c>
      <c r="K1570" s="104" t="e">
        <f>SUMIFS(#REF!,#REF!,$B1570,#REF!,$C1570,#REF!,$J$2)</f>
        <v>#REF!</v>
      </c>
      <c r="L1570" s="104" t="e">
        <f>SUMIFS(#REF!,#REF!,$B1570,#REF!,$C1570,#REF!,$J$2)</f>
        <v>#REF!</v>
      </c>
      <c r="M1570" s="99"/>
      <c r="N1570" s="99"/>
      <c r="O1570" s="99"/>
      <c r="P1570" s="99"/>
      <c r="Q1570" s="99"/>
      <c r="R1570" s="99"/>
      <c r="S1570" s="99"/>
      <c r="T1570" s="99"/>
      <c r="U1570" s="99"/>
      <c r="V1570" s="99"/>
      <c r="W1570" s="99"/>
      <c r="X1570" s="99"/>
      <c r="Y1570" s="99"/>
      <c r="Z1570" s="99"/>
      <c r="AA1570" s="99"/>
      <c r="AB1570" s="99"/>
      <c r="AC1570" s="99"/>
      <c r="AD1570" s="99"/>
      <c r="AE1570" s="99"/>
      <c r="AF1570" s="99"/>
      <c r="AG1570" s="99"/>
      <c r="AH1570" s="99"/>
      <c r="AI1570" s="99"/>
      <c r="AJ1570" s="99"/>
      <c r="AK1570" s="99"/>
    </row>
    <row r="1571" spans="1:37" ht="37.5" customHeight="1">
      <c r="A1571" s="99"/>
      <c r="B1571" s="100" t="s">
        <v>840</v>
      </c>
      <c r="C1571" s="101" t="s">
        <v>191</v>
      </c>
      <c r="D1571" s="102" t="e">
        <f>SUMIFS(#REF!,#REF!,$B1571,#REF!,$C1571,#REF!,$D$2)</f>
        <v>#REF!</v>
      </c>
      <c r="E1571" s="102" t="e">
        <f>SUMIFS(#REF!,#REF!,$B1571,#REF!,$C1571,#REF!,$D$2)</f>
        <v>#REF!</v>
      </c>
      <c r="F1571" s="102" t="e">
        <f>SUMIFS(#REF!,#REF!,$B1571,#REF!,$C1571,#REF!,$D$2)</f>
        <v>#REF!</v>
      </c>
      <c r="G1571" s="103" t="e">
        <f>SUMIFS(#REF!,#REF!,$B1571,#REF!,$C1571,#REF!,$G$2)</f>
        <v>#REF!</v>
      </c>
      <c r="H1571" s="103" t="e">
        <f>SUMIFS(#REF!,#REF!,$B1571,#REF!,$C1571,#REF!,$G$2)</f>
        <v>#REF!</v>
      </c>
      <c r="I1571" s="103" t="e">
        <f>SUMIFS(#REF!,#REF!,$B1571,#REF!,$C1571,#REF!,$G$2)</f>
        <v>#REF!</v>
      </c>
      <c r="J1571" s="104" t="e">
        <f>SUMIFS(#REF!,#REF!,$B1571,#REF!,$C1571,#REF!,$J$2)</f>
        <v>#REF!</v>
      </c>
      <c r="K1571" s="104" t="e">
        <f>SUMIFS(#REF!,#REF!,$B1571,#REF!,$C1571,#REF!,$J$2)</f>
        <v>#REF!</v>
      </c>
      <c r="L1571" s="104" t="e">
        <f>SUMIFS(#REF!,#REF!,$B1571,#REF!,$C1571,#REF!,$J$2)</f>
        <v>#REF!</v>
      </c>
      <c r="M1571" s="99"/>
      <c r="N1571" s="99"/>
      <c r="O1571" s="99"/>
      <c r="P1571" s="99"/>
      <c r="Q1571" s="99"/>
      <c r="R1571" s="99"/>
      <c r="S1571" s="99"/>
      <c r="T1571" s="99"/>
      <c r="U1571" s="99"/>
      <c r="V1571" s="99"/>
      <c r="W1571" s="99"/>
      <c r="X1571" s="99"/>
      <c r="Y1571" s="99"/>
      <c r="Z1571" s="99"/>
      <c r="AA1571" s="99"/>
      <c r="AB1571" s="99"/>
      <c r="AC1571" s="99"/>
      <c r="AD1571" s="99"/>
      <c r="AE1571" s="99"/>
      <c r="AF1571" s="99"/>
      <c r="AG1571" s="99"/>
      <c r="AH1571" s="99"/>
      <c r="AI1571" s="99"/>
      <c r="AJ1571" s="99"/>
      <c r="AK1571" s="99"/>
    </row>
    <row r="1572" spans="1:37" ht="37.5" customHeight="1">
      <c r="A1572" s="99"/>
      <c r="B1572" s="100" t="s">
        <v>840</v>
      </c>
      <c r="C1572" s="101" t="s">
        <v>348</v>
      </c>
      <c r="D1572" s="102" t="e">
        <f>SUMIFS(#REF!,#REF!,$B1572,#REF!,$C1572,#REF!,$D$2)</f>
        <v>#REF!</v>
      </c>
      <c r="E1572" s="102" t="e">
        <f>SUMIFS(#REF!,#REF!,$B1572,#REF!,$C1572,#REF!,$D$2)</f>
        <v>#REF!</v>
      </c>
      <c r="F1572" s="102" t="e">
        <f>SUMIFS(#REF!,#REF!,$B1572,#REF!,$C1572,#REF!,$D$2)</f>
        <v>#REF!</v>
      </c>
      <c r="G1572" s="103" t="e">
        <f>SUMIFS(#REF!,#REF!,$B1572,#REF!,$C1572,#REF!,$G$2)</f>
        <v>#REF!</v>
      </c>
      <c r="H1572" s="103" t="e">
        <f>SUMIFS(#REF!,#REF!,$B1572,#REF!,$C1572,#REF!,$G$2)</f>
        <v>#REF!</v>
      </c>
      <c r="I1572" s="103" t="e">
        <f>SUMIFS(#REF!,#REF!,$B1572,#REF!,$C1572,#REF!,$G$2)</f>
        <v>#REF!</v>
      </c>
      <c r="J1572" s="104" t="e">
        <f>SUMIFS(#REF!,#REF!,$B1572,#REF!,$C1572,#REF!,$J$2)</f>
        <v>#REF!</v>
      </c>
      <c r="K1572" s="104" t="e">
        <f>SUMIFS(#REF!,#REF!,$B1572,#REF!,$C1572,#REF!,$J$2)</f>
        <v>#REF!</v>
      </c>
      <c r="L1572" s="104" t="e">
        <f>SUMIFS(#REF!,#REF!,$B1572,#REF!,$C1572,#REF!,$J$2)</f>
        <v>#REF!</v>
      </c>
      <c r="M1572" s="99"/>
      <c r="N1572" s="99"/>
      <c r="O1572" s="99"/>
      <c r="P1572" s="99"/>
      <c r="Q1572" s="99"/>
      <c r="R1572" s="99"/>
      <c r="S1572" s="99"/>
      <c r="T1572" s="99"/>
      <c r="U1572" s="99"/>
      <c r="V1572" s="99"/>
      <c r="W1572" s="99"/>
      <c r="X1572" s="99"/>
      <c r="Y1572" s="99"/>
      <c r="Z1572" s="99"/>
      <c r="AA1572" s="99"/>
      <c r="AB1572" s="99"/>
      <c r="AC1572" s="99"/>
      <c r="AD1572" s="99"/>
      <c r="AE1572" s="99"/>
      <c r="AF1572" s="99"/>
      <c r="AG1572" s="99"/>
      <c r="AH1572" s="99"/>
      <c r="AI1572" s="99"/>
      <c r="AJ1572" s="99"/>
      <c r="AK1572" s="99"/>
    </row>
    <row r="1573" spans="1:37" ht="37.5" customHeight="1">
      <c r="A1573" s="99"/>
      <c r="B1573" s="100" t="s">
        <v>840</v>
      </c>
      <c r="C1573" s="101" t="s">
        <v>182</v>
      </c>
      <c r="D1573" s="102" t="e">
        <f>SUMIFS(#REF!,#REF!,$B1573,#REF!,$C1573,#REF!,$D$2)</f>
        <v>#REF!</v>
      </c>
      <c r="E1573" s="102" t="e">
        <f>SUMIFS(#REF!,#REF!,$B1573,#REF!,$C1573,#REF!,$D$2)</f>
        <v>#REF!</v>
      </c>
      <c r="F1573" s="102" t="e">
        <f>SUMIFS(#REF!,#REF!,$B1573,#REF!,$C1573,#REF!,$D$2)</f>
        <v>#REF!</v>
      </c>
      <c r="G1573" s="103" t="e">
        <f>SUMIFS(#REF!,#REF!,$B1573,#REF!,$C1573,#REF!,$G$2)</f>
        <v>#REF!</v>
      </c>
      <c r="H1573" s="103" t="e">
        <f>SUMIFS(#REF!,#REF!,$B1573,#REF!,$C1573,#REF!,$G$2)</f>
        <v>#REF!</v>
      </c>
      <c r="I1573" s="103" t="e">
        <f>SUMIFS(#REF!,#REF!,$B1573,#REF!,$C1573,#REF!,$G$2)</f>
        <v>#REF!</v>
      </c>
      <c r="J1573" s="104" t="e">
        <f>SUMIFS(#REF!,#REF!,$B1573,#REF!,$C1573,#REF!,$J$2)</f>
        <v>#REF!</v>
      </c>
      <c r="K1573" s="104" t="e">
        <f>SUMIFS(#REF!,#REF!,$B1573,#REF!,$C1573,#REF!,$J$2)</f>
        <v>#REF!</v>
      </c>
      <c r="L1573" s="104" t="e">
        <f>SUMIFS(#REF!,#REF!,$B1573,#REF!,$C1573,#REF!,$J$2)</f>
        <v>#REF!</v>
      </c>
      <c r="M1573" s="99"/>
      <c r="N1573" s="99"/>
      <c r="O1573" s="99"/>
      <c r="P1573" s="99"/>
      <c r="Q1573" s="99"/>
      <c r="R1573" s="99"/>
      <c r="S1573" s="99"/>
      <c r="T1573" s="99"/>
      <c r="U1573" s="99"/>
      <c r="V1573" s="99"/>
      <c r="W1573" s="99"/>
      <c r="X1573" s="99"/>
      <c r="Y1573" s="99"/>
      <c r="Z1573" s="99"/>
      <c r="AA1573" s="99"/>
      <c r="AB1573" s="99"/>
      <c r="AC1573" s="99"/>
      <c r="AD1573" s="99"/>
      <c r="AE1573" s="99"/>
      <c r="AF1573" s="99"/>
      <c r="AG1573" s="99"/>
      <c r="AH1573" s="99"/>
      <c r="AI1573" s="99"/>
      <c r="AJ1573" s="99"/>
      <c r="AK1573" s="99"/>
    </row>
    <row r="1574" spans="1:37" ht="37.5" customHeight="1">
      <c r="A1574" s="99"/>
      <c r="B1574" s="100" t="s">
        <v>840</v>
      </c>
      <c r="C1574" s="101" t="s">
        <v>170</v>
      </c>
      <c r="D1574" s="102" t="e">
        <f>SUMIFS(#REF!,#REF!,$B1574,#REF!,$C1574,#REF!,$D$2)</f>
        <v>#REF!</v>
      </c>
      <c r="E1574" s="102" t="e">
        <f>SUMIFS(#REF!,#REF!,$B1574,#REF!,$C1574,#REF!,$D$2)</f>
        <v>#REF!</v>
      </c>
      <c r="F1574" s="102" t="e">
        <f>SUMIFS(#REF!,#REF!,$B1574,#REF!,$C1574,#REF!,$D$2)</f>
        <v>#REF!</v>
      </c>
      <c r="G1574" s="103" t="e">
        <f>SUMIFS(#REF!,#REF!,$B1574,#REF!,$C1574,#REF!,$G$2)</f>
        <v>#REF!</v>
      </c>
      <c r="H1574" s="103" t="e">
        <f>SUMIFS(#REF!,#REF!,$B1574,#REF!,$C1574,#REF!,$G$2)</f>
        <v>#REF!</v>
      </c>
      <c r="I1574" s="103" t="e">
        <f>SUMIFS(#REF!,#REF!,$B1574,#REF!,$C1574,#REF!,$G$2)</f>
        <v>#REF!</v>
      </c>
      <c r="J1574" s="104" t="e">
        <f>SUMIFS(#REF!,#REF!,$B1574,#REF!,$C1574,#REF!,$J$2)</f>
        <v>#REF!</v>
      </c>
      <c r="K1574" s="104" t="e">
        <f>SUMIFS(#REF!,#REF!,$B1574,#REF!,$C1574,#REF!,$J$2)</f>
        <v>#REF!</v>
      </c>
      <c r="L1574" s="104" t="e">
        <f>SUMIFS(#REF!,#REF!,$B1574,#REF!,$C1574,#REF!,$J$2)</f>
        <v>#REF!</v>
      </c>
      <c r="M1574" s="99"/>
      <c r="N1574" s="99"/>
      <c r="O1574" s="99"/>
      <c r="P1574" s="99"/>
      <c r="Q1574" s="99"/>
      <c r="R1574" s="99"/>
      <c r="S1574" s="99"/>
      <c r="T1574" s="99"/>
      <c r="U1574" s="99"/>
      <c r="V1574" s="99"/>
      <c r="W1574" s="99"/>
      <c r="X1574" s="99"/>
      <c r="Y1574" s="99"/>
      <c r="Z1574" s="99"/>
      <c r="AA1574" s="99"/>
      <c r="AB1574" s="99"/>
      <c r="AC1574" s="99"/>
      <c r="AD1574" s="99"/>
      <c r="AE1574" s="99"/>
      <c r="AF1574" s="99"/>
      <c r="AG1574" s="99"/>
      <c r="AH1574" s="99"/>
      <c r="AI1574" s="99"/>
      <c r="AJ1574" s="99"/>
      <c r="AK1574" s="99"/>
    </row>
    <row r="1575" spans="1:37" ht="37.5" customHeight="1">
      <c r="A1575" s="99"/>
      <c r="B1575" s="100" t="s">
        <v>840</v>
      </c>
      <c r="C1575" s="101" t="s">
        <v>188</v>
      </c>
      <c r="D1575" s="102" t="e">
        <f>SUMIFS(#REF!,#REF!,$B1575,#REF!,$C1575,#REF!,$D$2)</f>
        <v>#REF!</v>
      </c>
      <c r="E1575" s="102" t="e">
        <f>SUMIFS(#REF!,#REF!,$B1575,#REF!,$C1575,#REF!,$D$2)</f>
        <v>#REF!</v>
      </c>
      <c r="F1575" s="102" t="e">
        <f>SUMIFS(#REF!,#REF!,$B1575,#REF!,$C1575,#REF!,$D$2)</f>
        <v>#REF!</v>
      </c>
      <c r="G1575" s="103" t="e">
        <f>SUMIFS(#REF!,#REF!,$B1575,#REF!,$C1575,#REF!,$G$2)</f>
        <v>#REF!</v>
      </c>
      <c r="H1575" s="103" t="e">
        <f>SUMIFS(#REF!,#REF!,$B1575,#REF!,$C1575,#REF!,$G$2)</f>
        <v>#REF!</v>
      </c>
      <c r="I1575" s="103" t="e">
        <f>SUMIFS(#REF!,#REF!,$B1575,#REF!,$C1575,#REF!,$G$2)</f>
        <v>#REF!</v>
      </c>
      <c r="J1575" s="104" t="e">
        <f>SUMIFS(#REF!,#REF!,$B1575,#REF!,$C1575,#REF!,$J$2)</f>
        <v>#REF!</v>
      </c>
      <c r="K1575" s="104" t="e">
        <f>SUMIFS(#REF!,#REF!,$B1575,#REF!,$C1575,#REF!,$J$2)</f>
        <v>#REF!</v>
      </c>
      <c r="L1575" s="104" t="e">
        <f>SUMIFS(#REF!,#REF!,$B1575,#REF!,$C1575,#REF!,$J$2)</f>
        <v>#REF!</v>
      </c>
      <c r="M1575" s="99"/>
      <c r="N1575" s="99"/>
      <c r="O1575" s="99"/>
      <c r="P1575" s="99"/>
      <c r="Q1575" s="99"/>
      <c r="R1575" s="99"/>
      <c r="S1575" s="99"/>
      <c r="T1575" s="99"/>
      <c r="U1575" s="99"/>
      <c r="V1575" s="99"/>
      <c r="W1575" s="99"/>
      <c r="X1575" s="99"/>
      <c r="Y1575" s="99"/>
      <c r="Z1575" s="99"/>
      <c r="AA1575" s="99"/>
      <c r="AB1575" s="99"/>
      <c r="AC1575" s="99"/>
      <c r="AD1575" s="99"/>
      <c r="AE1575" s="99"/>
      <c r="AF1575" s="99"/>
      <c r="AG1575" s="99"/>
      <c r="AH1575" s="99"/>
      <c r="AI1575" s="99"/>
      <c r="AJ1575" s="99"/>
      <c r="AK1575" s="99"/>
    </row>
    <row r="1576" spans="1:37" ht="37.5" customHeight="1">
      <c r="A1576" s="99"/>
      <c r="B1576" s="100" t="s">
        <v>840</v>
      </c>
      <c r="C1576" s="101" t="s">
        <v>176</v>
      </c>
      <c r="D1576" s="102" t="e">
        <f>SUMIFS(#REF!,#REF!,$B1576,#REF!,$C1576,#REF!,$D$2)</f>
        <v>#REF!</v>
      </c>
      <c r="E1576" s="102" t="e">
        <f>SUMIFS(#REF!,#REF!,$B1576,#REF!,$C1576,#REF!,$D$2)</f>
        <v>#REF!</v>
      </c>
      <c r="F1576" s="102" t="e">
        <f>SUMIFS(#REF!,#REF!,$B1576,#REF!,$C1576,#REF!,$D$2)</f>
        <v>#REF!</v>
      </c>
      <c r="G1576" s="103" t="e">
        <f>SUMIFS(#REF!,#REF!,$B1576,#REF!,$C1576,#REF!,$G$2)</f>
        <v>#REF!</v>
      </c>
      <c r="H1576" s="103" t="e">
        <f>SUMIFS(#REF!,#REF!,$B1576,#REF!,$C1576,#REF!,$G$2)</f>
        <v>#REF!</v>
      </c>
      <c r="I1576" s="103" t="e">
        <f>SUMIFS(#REF!,#REF!,$B1576,#REF!,$C1576,#REF!,$G$2)</f>
        <v>#REF!</v>
      </c>
      <c r="J1576" s="104" t="e">
        <f>SUMIFS(#REF!,#REF!,$B1576,#REF!,$C1576,#REF!,$J$2)</f>
        <v>#REF!</v>
      </c>
      <c r="K1576" s="104" t="e">
        <f>SUMIFS(#REF!,#REF!,$B1576,#REF!,$C1576,#REF!,$J$2)</f>
        <v>#REF!</v>
      </c>
      <c r="L1576" s="104" t="e">
        <f>SUMIFS(#REF!,#REF!,$B1576,#REF!,$C1576,#REF!,$J$2)</f>
        <v>#REF!</v>
      </c>
      <c r="M1576" s="99"/>
      <c r="N1576" s="99"/>
      <c r="O1576" s="99"/>
      <c r="P1576" s="99"/>
      <c r="Q1576" s="99"/>
      <c r="R1576" s="99"/>
      <c r="S1576" s="99"/>
      <c r="T1576" s="99"/>
      <c r="U1576" s="99"/>
      <c r="V1576" s="99"/>
      <c r="W1576" s="99"/>
      <c r="X1576" s="99"/>
      <c r="Y1576" s="99"/>
      <c r="Z1576" s="99"/>
      <c r="AA1576" s="99"/>
      <c r="AB1576" s="99"/>
      <c r="AC1576" s="99"/>
      <c r="AD1576" s="99"/>
      <c r="AE1576" s="99"/>
      <c r="AF1576" s="99"/>
      <c r="AG1576" s="99"/>
      <c r="AH1576" s="99"/>
      <c r="AI1576" s="99"/>
      <c r="AJ1576" s="99"/>
      <c r="AK1576" s="99"/>
    </row>
    <row r="1577" spans="1:37" ht="37.5" customHeight="1">
      <c r="A1577" s="99"/>
      <c r="B1577" s="100" t="s">
        <v>840</v>
      </c>
      <c r="C1577" s="101" t="s">
        <v>194</v>
      </c>
      <c r="D1577" s="102" t="e">
        <f>SUMIFS(#REF!,#REF!,$B1577,#REF!,$C1577,#REF!,$D$2)</f>
        <v>#REF!</v>
      </c>
      <c r="E1577" s="102" t="e">
        <f>SUMIFS(#REF!,#REF!,$B1577,#REF!,$C1577,#REF!,$D$2)</f>
        <v>#REF!</v>
      </c>
      <c r="F1577" s="102" t="e">
        <f>SUMIFS(#REF!,#REF!,$B1577,#REF!,$C1577,#REF!,$D$2)</f>
        <v>#REF!</v>
      </c>
      <c r="G1577" s="103" t="e">
        <f>SUMIFS(#REF!,#REF!,$B1577,#REF!,$C1577,#REF!,$G$2)</f>
        <v>#REF!</v>
      </c>
      <c r="H1577" s="103" t="e">
        <f>SUMIFS(#REF!,#REF!,$B1577,#REF!,$C1577,#REF!,$G$2)</f>
        <v>#REF!</v>
      </c>
      <c r="I1577" s="103" t="e">
        <f>SUMIFS(#REF!,#REF!,$B1577,#REF!,$C1577,#REF!,$G$2)</f>
        <v>#REF!</v>
      </c>
      <c r="J1577" s="104" t="e">
        <f>SUMIFS(#REF!,#REF!,$B1577,#REF!,$C1577,#REF!,$J$2)</f>
        <v>#REF!</v>
      </c>
      <c r="K1577" s="104" t="e">
        <f>SUMIFS(#REF!,#REF!,$B1577,#REF!,$C1577,#REF!,$J$2)</f>
        <v>#REF!</v>
      </c>
      <c r="L1577" s="104" t="e">
        <f>SUMIFS(#REF!,#REF!,$B1577,#REF!,$C1577,#REF!,$J$2)</f>
        <v>#REF!</v>
      </c>
      <c r="M1577" s="97"/>
      <c r="N1577" s="97"/>
      <c r="O1577" s="97"/>
      <c r="P1577" s="97"/>
      <c r="Q1577" s="97"/>
      <c r="R1577" s="97"/>
      <c r="S1577" s="97"/>
      <c r="T1577" s="97"/>
      <c r="U1577" s="97"/>
      <c r="V1577" s="97"/>
      <c r="W1577" s="97"/>
      <c r="X1577" s="97"/>
      <c r="Y1577" s="97"/>
      <c r="Z1577" s="97"/>
      <c r="AA1577" s="97"/>
      <c r="AB1577" s="97"/>
      <c r="AC1577" s="97"/>
      <c r="AD1577" s="97"/>
      <c r="AE1577" s="97"/>
      <c r="AF1577" s="97"/>
      <c r="AG1577" s="97"/>
      <c r="AH1577" s="97"/>
      <c r="AI1577" s="97"/>
      <c r="AJ1577" s="97"/>
      <c r="AK1577" s="97"/>
    </row>
    <row r="1578" spans="1:37" ht="18.75" customHeight="1">
      <c r="A1578" s="94"/>
      <c r="B1578" s="95" t="s">
        <v>712</v>
      </c>
      <c r="C1578" s="94"/>
      <c r="D1578" s="96" t="e">
        <f t="shared" ref="D1578:L1578" si="144">SUM(D1579:D1588)</f>
        <v>#REF!</v>
      </c>
      <c r="E1578" s="96" t="e">
        <f t="shared" si="144"/>
        <v>#REF!</v>
      </c>
      <c r="F1578" s="96" t="e">
        <f t="shared" si="144"/>
        <v>#REF!</v>
      </c>
      <c r="G1578" s="96" t="e">
        <f t="shared" si="144"/>
        <v>#REF!</v>
      </c>
      <c r="H1578" s="96" t="e">
        <f t="shared" si="144"/>
        <v>#REF!</v>
      </c>
      <c r="I1578" s="96" t="e">
        <f t="shared" si="144"/>
        <v>#REF!</v>
      </c>
      <c r="J1578" s="96" t="e">
        <f t="shared" si="144"/>
        <v>#REF!</v>
      </c>
      <c r="K1578" s="96" t="e">
        <f t="shared" si="144"/>
        <v>#REF!</v>
      </c>
      <c r="L1578" s="96" t="e">
        <f t="shared" si="144"/>
        <v>#REF!</v>
      </c>
      <c r="M1578" s="99"/>
      <c r="N1578" s="99"/>
      <c r="O1578" s="99"/>
      <c r="P1578" s="99"/>
      <c r="Q1578" s="99"/>
      <c r="R1578" s="99"/>
      <c r="S1578" s="99"/>
      <c r="T1578" s="99"/>
      <c r="U1578" s="99"/>
      <c r="V1578" s="99"/>
      <c r="W1578" s="99"/>
      <c r="X1578" s="99"/>
      <c r="Y1578" s="99"/>
      <c r="Z1578" s="99"/>
      <c r="AA1578" s="99"/>
      <c r="AB1578" s="99"/>
      <c r="AC1578" s="99"/>
      <c r="AD1578" s="99"/>
      <c r="AE1578" s="99"/>
      <c r="AF1578" s="99"/>
      <c r="AG1578" s="99"/>
      <c r="AH1578" s="99"/>
      <c r="AI1578" s="99"/>
      <c r="AJ1578" s="99"/>
      <c r="AK1578" s="99"/>
    </row>
    <row r="1579" spans="1:37" ht="37.5" customHeight="1">
      <c r="A1579" s="99">
        <f>A1568+1</f>
        <v>144</v>
      </c>
      <c r="B1579" s="100" t="s">
        <v>158</v>
      </c>
      <c r="C1579" s="101" t="s">
        <v>372</v>
      </c>
      <c r="D1579" s="102" t="e">
        <f>SUMIFS(#REF!,#REF!,$B1579,#REF!,$C1579,#REF!,$D$2)</f>
        <v>#REF!</v>
      </c>
      <c r="E1579" s="102" t="e">
        <f>SUMIFS(#REF!,#REF!,$B1579,#REF!,$C1579,#REF!,$D$2)</f>
        <v>#REF!</v>
      </c>
      <c r="F1579" s="102" t="e">
        <f>SUMIFS(#REF!,#REF!,$B1579,#REF!,$C1579,#REF!,$D$2)</f>
        <v>#REF!</v>
      </c>
      <c r="G1579" s="103" t="e">
        <f>SUMIFS(#REF!,#REF!,$B1579,#REF!,$C1579,#REF!,$G$2)</f>
        <v>#REF!</v>
      </c>
      <c r="H1579" s="103" t="e">
        <f>SUMIFS(#REF!,#REF!,$B1579,#REF!,$C1579,#REF!,$G$2)</f>
        <v>#REF!</v>
      </c>
      <c r="I1579" s="103" t="e">
        <f>SUMIFS(#REF!,#REF!,$B1579,#REF!,$C1579,#REF!,$G$2)</f>
        <v>#REF!</v>
      </c>
      <c r="J1579" s="104" t="e">
        <f>SUMIFS(#REF!,#REF!,$B1579,#REF!,$C1579,#REF!,$J$2)</f>
        <v>#REF!</v>
      </c>
      <c r="K1579" s="104" t="e">
        <f>SUMIFS(#REF!,#REF!,$B1579,#REF!,$C1579,#REF!,$J$2)</f>
        <v>#REF!</v>
      </c>
      <c r="L1579" s="104" t="e">
        <f>SUMIFS(#REF!,#REF!,$B1579,#REF!,$C1579,#REF!,$J$2)</f>
        <v>#REF!</v>
      </c>
      <c r="M1579" s="99"/>
      <c r="N1579" s="99"/>
      <c r="O1579" s="99"/>
      <c r="P1579" s="99"/>
      <c r="Q1579" s="99"/>
      <c r="R1579" s="99"/>
      <c r="S1579" s="99"/>
      <c r="T1579" s="99"/>
      <c r="U1579" s="99"/>
      <c r="V1579" s="99"/>
      <c r="W1579" s="99"/>
      <c r="X1579" s="99"/>
      <c r="Y1579" s="99"/>
      <c r="Z1579" s="99"/>
      <c r="AA1579" s="99"/>
      <c r="AB1579" s="99"/>
      <c r="AC1579" s="99"/>
      <c r="AD1579" s="99"/>
      <c r="AE1579" s="99"/>
      <c r="AF1579" s="99"/>
      <c r="AG1579" s="99"/>
      <c r="AH1579" s="99"/>
      <c r="AI1579" s="99"/>
      <c r="AJ1579" s="99"/>
      <c r="AK1579" s="99"/>
    </row>
    <row r="1580" spans="1:37" ht="37.5" customHeight="1">
      <c r="A1580" s="99"/>
      <c r="B1580" s="100" t="s">
        <v>158</v>
      </c>
      <c r="C1580" s="101" t="s">
        <v>456</v>
      </c>
      <c r="D1580" s="102" t="e">
        <f>SUMIFS(#REF!,#REF!,$B1580,#REF!,$C1580,#REF!,$D$2)</f>
        <v>#REF!</v>
      </c>
      <c r="E1580" s="102" t="e">
        <f>SUMIFS(#REF!,#REF!,$B1580,#REF!,$C1580,#REF!,$D$2)</f>
        <v>#REF!</v>
      </c>
      <c r="F1580" s="102" t="e">
        <f>SUMIFS(#REF!,#REF!,$B1580,#REF!,$C1580,#REF!,$D$2)</f>
        <v>#REF!</v>
      </c>
      <c r="G1580" s="103" t="e">
        <f>SUMIFS(#REF!,#REF!,$B1580,#REF!,$C1580,#REF!,$G$2)</f>
        <v>#REF!</v>
      </c>
      <c r="H1580" s="103" t="e">
        <f>SUMIFS(#REF!,#REF!,$B1580,#REF!,$C1580,#REF!,$G$2)</f>
        <v>#REF!</v>
      </c>
      <c r="I1580" s="103" t="e">
        <f>SUMIFS(#REF!,#REF!,$B1580,#REF!,$C1580,#REF!,$G$2)</f>
        <v>#REF!</v>
      </c>
      <c r="J1580" s="104" t="e">
        <f>SUMIFS(#REF!,#REF!,$B1580,#REF!,$C1580,#REF!,$J$2)</f>
        <v>#REF!</v>
      </c>
      <c r="K1580" s="104" t="e">
        <f>SUMIFS(#REF!,#REF!,$B1580,#REF!,$C1580,#REF!,$J$2)</f>
        <v>#REF!</v>
      </c>
      <c r="L1580" s="104" t="e">
        <f>SUMIFS(#REF!,#REF!,$B1580,#REF!,$C1580,#REF!,$J$2)</f>
        <v>#REF!</v>
      </c>
      <c r="M1580" s="99"/>
      <c r="N1580" s="99"/>
      <c r="O1580" s="99"/>
      <c r="P1580" s="99"/>
      <c r="Q1580" s="99"/>
      <c r="R1580" s="99"/>
      <c r="S1580" s="99"/>
      <c r="T1580" s="99"/>
      <c r="U1580" s="99"/>
      <c r="V1580" s="99"/>
      <c r="W1580" s="99"/>
      <c r="X1580" s="99"/>
      <c r="Y1580" s="99"/>
      <c r="Z1580" s="99"/>
      <c r="AA1580" s="99"/>
      <c r="AB1580" s="99"/>
      <c r="AC1580" s="99"/>
      <c r="AD1580" s="99"/>
      <c r="AE1580" s="99"/>
      <c r="AF1580" s="99"/>
      <c r="AG1580" s="99"/>
      <c r="AH1580" s="99"/>
      <c r="AI1580" s="99"/>
      <c r="AJ1580" s="99"/>
      <c r="AK1580" s="99"/>
    </row>
    <row r="1581" spans="1:37" ht="37.5" customHeight="1">
      <c r="A1581" s="99"/>
      <c r="B1581" s="100" t="s">
        <v>158</v>
      </c>
      <c r="C1581" s="101" t="s">
        <v>465</v>
      </c>
      <c r="D1581" s="102" t="e">
        <f>SUMIFS(#REF!,#REF!,$B1581,#REF!,$C1581,#REF!,$D$2)</f>
        <v>#REF!</v>
      </c>
      <c r="E1581" s="102" t="e">
        <f>SUMIFS(#REF!,#REF!,$B1581,#REF!,$C1581,#REF!,$D$2)</f>
        <v>#REF!</v>
      </c>
      <c r="F1581" s="102" t="e">
        <f>SUMIFS(#REF!,#REF!,$B1581,#REF!,$C1581,#REF!,$D$2)</f>
        <v>#REF!</v>
      </c>
      <c r="G1581" s="103" t="e">
        <f>SUMIFS(#REF!,#REF!,$B1581,#REF!,$C1581,#REF!,$G$2)</f>
        <v>#REF!</v>
      </c>
      <c r="H1581" s="103" t="e">
        <f>SUMIFS(#REF!,#REF!,$B1581,#REF!,$C1581,#REF!,$G$2)</f>
        <v>#REF!</v>
      </c>
      <c r="I1581" s="103" t="e">
        <f>SUMIFS(#REF!,#REF!,$B1581,#REF!,$C1581,#REF!,$G$2)</f>
        <v>#REF!</v>
      </c>
      <c r="J1581" s="104" t="e">
        <f>SUMIFS(#REF!,#REF!,$B1581,#REF!,$C1581,#REF!,$J$2)</f>
        <v>#REF!</v>
      </c>
      <c r="K1581" s="104" t="e">
        <f>SUMIFS(#REF!,#REF!,$B1581,#REF!,$C1581,#REF!,$J$2)</f>
        <v>#REF!</v>
      </c>
      <c r="L1581" s="104" t="e">
        <f>SUMIFS(#REF!,#REF!,$B1581,#REF!,$C1581,#REF!,$J$2)</f>
        <v>#REF!</v>
      </c>
      <c r="M1581" s="99"/>
      <c r="N1581" s="99"/>
      <c r="O1581" s="99"/>
      <c r="P1581" s="99"/>
      <c r="Q1581" s="99"/>
      <c r="R1581" s="99"/>
      <c r="S1581" s="99"/>
      <c r="T1581" s="99"/>
      <c r="U1581" s="99"/>
      <c r="V1581" s="99"/>
      <c r="W1581" s="99"/>
      <c r="X1581" s="99"/>
      <c r="Y1581" s="99"/>
      <c r="Z1581" s="99"/>
      <c r="AA1581" s="99"/>
      <c r="AB1581" s="99"/>
      <c r="AC1581" s="99"/>
      <c r="AD1581" s="99"/>
      <c r="AE1581" s="99"/>
      <c r="AF1581" s="99"/>
      <c r="AG1581" s="99"/>
      <c r="AH1581" s="99"/>
      <c r="AI1581" s="99"/>
      <c r="AJ1581" s="99"/>
      <c r="AK1581" s="99"/>
    </row>
    <row r="1582" spans="1:37" ht="37.5" customHeight="1">
      <c r="A1582" s="99"/>
      <c r="B1582" s="100" t="s">
        <v>158</v>
      </c>
      <c r="C1582" s="101" t="s">
        <v>191</v>
      </c>
      <c r="D1582" s="102" t="e">
        <f>SUMIFS(#REF!,#REF!,$B1582,#REF!,$C1582,#REF!,$D$2)</f>
        <v>#REF!</v>
      </c>
      <c r="E1582" s="102" t="e">
        <f>SUMIFS(#REF!,#REF!,$B1582,#REF!,$C1582,#REF!,$D$2)</f>
        <v>#REF!</v>
      </c>
      <c r="F1582" s="102" t="e">
        <f>SUMIFS(#REF!,#REF!,$B1582,#REF!,$C1582,#REF!,$D$2)</f>
        <v>#REF!</v>
      </c>
      <c r="G1582" s="103" t="e">
        <f>SUMIFS(#REF!,#REF!,$B1582,#REF!,$C1582,#REF!,$G$2)</f>
        <v>#REF!</v>
      </c>
      <c r="H1582" s="103" t="e">
        <f>SUMIFS(#REF!,#REF!,$B1582,#REF!,$C1582,#REF!,$G$2)</f>
        <v>#REF!</v>
      </c>
      <c r="I1582" s="103" t="e">
        <f>SUMIFS(#REF!,#REF!,$B1582,#REF!,$C1582,#REF!,$G$2)</f>
        <v>#REF!</v>
      </c>
      <c r="J1582" s="104" t="e">
        <f>SUMIFS(#REF!,#REF!,$B1582,#REF!,$C1582,#REF!,$J$2)</f>
        <v>#REF!</v>
      </c>
      <c r="K1582" s="104" t="e">
        <f>SUMIFS(#REF!,#REF!,$B1582,#REF!,$C1582,#REF!,$J$2)</f>
        <v>#REF!</v>
      </c>
      <c r="L1582" s="104" t="e">
        <f>SUMIFS(#REF!,#REF!,$B1582,#REF!,$C1582,#REF!,$J$2)</f>
        <v>#REF!</v>
      </c>
      <c r="M1582" s="99"/>
      <c r="N1582" s="99"/>
      <c r="O1582" s="99"/>
      <c r="P1582" s="99"/>
      <c r="Q1582" s="99"/>
      <c r="R1582" s="99"/>
      <c r="S1582" s="99"/>
      <c r="T1582" s="99"/>
      <c r="U1582" s="99"/>
      <c r="V1582" s="99"/>
      <c r="W1582" s="99"/>
      <c r="X1582" s="99"/>
      <c r="Y1582" s="99"/>
      <c r="Z1582" s="99"/>
      <c r="AA1582" s="99"/>
      <c r="AB1582" s="99"/>
      <c r="AC1582" s="99"/>
      <c r="AD1582" s="99"/>
      <c r="AE1582" s="99"/>
      <c r="AF1582" s="99"/>
      <c r="AG1582" s="99"/>
      <c r="AH1582" s="99"/>
      <c r="AI1582" s="99"/>
      <c r="AJ1582" s="99"/>
      <c r="AK1582" s="99"/>
    </row>
    <row r="1583" spans="1:37" ht="37.5" customHeight="1">
      <c r="A1583" s="99"/>
      <c r="B1583" s="100" t="s">
        <v>158</v>
      </c>
      <c r="C1583" s="101" t="s">
        <v>348</v>
      </c>
      <c r="D1583" s="102" t="e">
        <f>SUMIFS(#REF!,#REF!,$B1583,#REF!,$C1583,#REF!,$D$2)</f>
        <v>#REF!</v>
      </c>
      <c r="E1583" s="102" t="e">
        <f>SUMIFS(#REF!,#REF!,$B1583,#REF!,$C1583,#REF!,$D$2)</f>
        <v>#REF!</v>
      </c>
      <c r="F1583" s="102" t="e">
        <f>SUMIFS(#REF!,#REF!,$B1583,#REF!,$C1583,#REF!,$D$2)</f>
        <v>#REF!</v>
      </c>
      <c r="G1583" s="103" t="e">
        <f>SUMIFS(#REF!,#REF!,$B1583,#REF!,$C1583,#REF!,$G$2)</f>
        <v>#REF!</v>
      </c>
      <c r="H1583" s="103" t="e">
        <f>SUMIFS(#REF!,#REF!,$B1583,#REF!,$C1583,#REF!,$G$2)</f>
        <v>#REF!</v>
      </c>
      <c r="I1583" s="103" t="e">
        <f>SUMIFS(#REF!,#REF!,$B1583,#REF!,$C1583,#REF!,$G$2)</f>
        <v>#REF!</v>
      </c>
      <c r="J1583" s="104" t="e">
        <f>SUMIFS(#REF!,#REF!,$B1583,#REF!,$C1583,#REF!,$J$2)</f>
        <v>#REF!</v>
      </c>
      <c r="K1583" s="104" t="e">
        <f>SUMIFS(#REF!,#REF!,$B1583,#REF!,$C1583,#REF!,$J$2)</f>
        <v>#REF!</v>
      </c>
      <c r="L1583" s="104" t="e">
        <f>SUMIFS(#REF!,#REF!,$B1583,#REF!,$C1583,#REF!,$J$2)</f>
        <v>#REF!</v>
      </c>
      <c r="M1583" s="99"/>
      <c r="N1583" s="99"/>
      <c r="O1583" s="99"/>
      <c r="P1583" s="99"/>
      <c r="Q1583" s="99"/>
      <c r="R1583" s="99"/>
      <c r="S1583" s="99"/>
      <c r="T1583" s="99"/>
      <c r="U1583" s="99"/>
      <c r="V1583" s="99"/>
      <c r="W1583" s="99"/>
      <c r="X1583" s="99"/>
      <c r="Y1583" s="99"/>
      <c r="Z1583" s="99"/>
      <c r="AA1583" s="99"/>
      <c r="AB1583" s="99"/>
      <c r="AC1583" s="99"/>
      <c r="AD1583" s="99"/>
      <c r="AE1583" s="99"/>
      <c r="AF1583" s="99"/>
      <c r="AG1583" s="99"/>
      <c r="AH1583" s="99"/>
      <c r="AI1583" s="99"/>
      <c r="AJ1583" s="99"/>
      <c r="AK1583" s="99"/>
    </row>
    <row r="1584" spans="1:37" ht="37.5" customHeight="1">
      <c r="A1584" s="99"/>
      <c r="B1584" s="100" t="s">
        <v>158</v>
      </c>
      <c r="C1584" s="101" t="s">
        <v>182</v>
      </c>
      <c r="D1584" s="102" t="e">
        <f>SUMIFS(#REF!,#REF!,$B1584,#REF!,$C1584,#REF!,$D$2)</f>
        <v>#REF!</v>
      </c>
      <c r="E1584" s="102" t="e">
        <f>SUMIFS(#REF!,#REF!,$B1584,#REF!,$C1584,#REF!,$D$2)</f>
        <v>#REF!</v>
      </c>
      <c r="F1584" s="102" t="e">
        <f>SUMIFS(#REF!,#REF!,$B1584,#REF!,$C1584,#REF!,$D$2)</f>
        <v>#REF!</v>
      </c>
      <c r="G1584" s="103" t="e">
        <f>SUMIFS(#REF!,#REF!,$B1584,#REF!,$C1584,#REF!,$G$2)</f>
        <v>#REF!</v>
      </c>
      <c r="H1584" s="103" t="e">
        <f>SUMIFS(#REF!,#REF!,$B1584,#REF!,$C1584,#REF!,$G$2)</f>
        <v>#REF!</v>
      </c>
      <c r="I1584" s="103" t="e">
        <f>SUMIFS(#REF!,#REF!,$B1584,#REF!,$C1584,#REF!,$G$2)</f>
        <v>#REF!</v>
      </c>
      <c r="J1584" s="104" t="e">
        <f>SUMIFS(#REF!,#REF!,$B1584,#REF!,$C1584,#REF!,$J$2)</f>
        <v>#REF!</v>
      </c>
      <c r="K1584" s="104" t="e">
        <f>SUMIFS(#REF!,#REF!,$B1584,#REF!,$C1584,#REF!,$J$2)</f>
        <v>#REF!</v>
      </c>
      <c r="L1584" s="104" t="e">
        <f>SUMIFS(#REF!,#REF!,$B1584,#REF!,$C1584,#REF!,$J$2)</f>
        <v>#REF!</v>
      </c>
      <c r="M1584" s="99"/>
      <c r="N1584" s="99"/>
      <c r="O1584" s="99"/>
      <c r="P1584" s="99"/>
      <c r="Q1584" s="99"/>
      <c r="R1584" s="99"/>
      <c r="S1584" s="99"/>
      <c r="T1584" s="99"/>
      <c r="U1584" s="99"/>
      <c r="V1584" s="99"/>
      <c r="W1584" s="99"/>
      <c r="X1584" s="99"/>
      <c r="Y1584" s="99"/>
      <c r="Z1584" s="99"/>
      <c r="AA1584" s="99"/>
      <c r="AB1584" s="99"/>
      <c r="AC1584" s="99"/>
      <c r="AD1584" s="99"/>
      <c r="AE1584" s="99"/>
      <c r="AF1584" s="99"/>
      <c r="AG1584" s="99"/>
      <c r="AH1584" s="99"/>
      <c r="AI1584" s="99"/>
      <c r="AJ1584" s="99"/>
      <c r="AK1584" s="99"/>
    </row>
    <row r="1585" spans="1:37" ht="37.5" customHeight="1">
      <c r="A1585" s="99"/>
      <c r="B1585" s="100" t="s">
        <v>158</v>
      </c>
      <c r="C1585" s="101" t="s">
        <v>170</v>
      </c>
      <c r="D1585" s="102" t="e">
        <f>SUMIFS(#REF!,#REF!,$B1585,#REF!,$C1585,#REF!,$D$2)</f>
        <v>#REF!</v>
      </c>
      <c r="E1585" s="102" t="e">
        <f>SUMIFS(#REF!,#REF!,$B1585,#REF!,$C1585,#REF!,$D$2)</f>
        <v>#REF!</v>
      </c>
      <c r="F1585" s="102" t="e">
        <f>SUMIFS(#REF!,#REF!,$B1585,#REF!,$C1585,#REF!,$D$2)</f>
        <v>#REF!</v>
      </c>
      <c r="G1585" s="103" t="e">
        <f>SUMIFS(#REF!,#REF!,$B1585,#REF!,$C1585,#REF!,$G$2)</f>
        <v>#REF!</v>
      </c>
      <c r="H1585" s="103" t="e">
        <f>SUMIFS(#REF!,#REF!,$B1585,#REF!,$C1585,#REF!,$G$2)</f>
        <v>#REF!</v>
      </c>
      <c r="I1585" s="103" t="e">
        <f>SUMIFS(#REF!,#REF!,$B1585,#REF!,$C1585,#REF!,$G$2)</f>
        <v>#REF!</v>
      </c>
      <c r="J1585" s="104" t="e">
        <f>SUMIFS(#REF!,#REF!,$B1585,#REF!,$C1585,#REF!,$J$2)</f>
        <v>#REF!</v>
      </c>
      <c r="K1585" s="104" t="e">
        <f>SUMIFS(#REF!,#REF!,$B1585,#REF!,$C1585,#REF!,$J$2)</f>
        <v>#REF!</v>
      </c>
      <c r="L1585" s="104" t="e">
        <f>SUMIFS(#REF!,#REF!,$B1585,#REF!,$C1585,#REF!,$J$2)</f>
        <v>#REF!</v>
      </c>
      <c r="M1585" s="99"/>
      <c r="N1585" s="99"/>
      <c r="O1585" s="99"/>
      <c r="P1585" s="99"/>
      <c r="Q1585" s="99"/>
      <c r="R1585" s="99"/>
      <c r="S1585" s="99"/>
      <c r="T1585" s="99"/>
      <c r="U1585" s="99"/>
      <c r="V1585" s="99"/>
      <c r="W1585" s="99"/>
      <c r="X1585" s="99"/>
      <c r="Y1585" s="99"/>
      <c r="Z1585" s="99"/>
      <c r="AA1585" s="99"/>
      <c r="AB1585" s="99"/>
      <c r="AC1585" s="99"/>
      <c r="AD1585" s="99"/>
      <c r="AE1585" s="99"/>
      <c r="AF1585" s="99"/>
      <c r="AG1585" s="99"/>
      <c r="AH1585" s="99"/>
      <c r="AI1585" s="99"/>
      <c r="AJ1585" s="99"/>
      <c r="AK1585" s="99"/>
    </row>
    <row r="1586" spans="1:37" ht="37.5" customHeight="1">
      <c r="A1586" s="99"/>
      <c r="B1586" s="100" t="s">
        <v>158</v>
      </c>
      <c r="C1586" s="101" t="s">
        <v>188</v>
      </c>
      <c r="D1586" s="102" t="e">
        <f>SUMIFS(#REF!,#REF!,$B1586,#REF!,$C1586,#REF!,$D$2)</f>
        <v>#REF!</v>
      </c>
      <c r="E1586" s="102" t="e">
        <f>SUMIFS(#REF!,#REF!,$B1586,#REF!,$C1586,#REF!,$D$2)</f>
        <v>#REF!</v>
      </c>
      <c r="F1586" s="102" t="e">
        <f>SUMIFS(#REF!,#REF!,$B1586,#REF!,$C1586,#REF!,$D$2)</f>
        <v>#REF!</v>
      </c>
      <c r="G1586" s="103" t="e">
        <f>SUMIFS(#REF!,#REF!,$B1586,#REF!,$C1586,#REF!,$G$2)</f>
        <v>#REF!</v>
      </c>
      <c r="H1586" s="103" t="e">
        <f>SUMIFS(#REF!,#REF!,$B1586,#REF!,$C1586,#REF!,$G$2)</f>
        <v>#REF!</v>
      </c>
      <c r="I1586" s="103" t="e">
        <f>SUMIFS(#REF!,#REF!,$B1586,#REF!,$C1586,#REF!,$G$2)</f>
        <v>#REF!</v>
      </c>
      <c r="J1586" s="104" t="e">
        <f>SUMIFS(#REF!,#REF!,$B1586,#REF!,$C1586,#REF!,$J$2)</f>
        <v>#REF!</v>
      </c>
      <c r="K1586" s="104" t="e">
        <f>SUMIFS(#REF!,#REF!,$B1586,#REF!,$C1586,#REF!,$J$2)</f>
        <v>#REF!</v>
      </c>
      <c r="L1586" s="104" t="e">
        <f>SUMIFS(#REF!,#REF!,$B1586,#REF!,$C1586,#REF!,$J$2)</f>
        <v>#REF!</v>
      </c>
      <c r="M1586" s="99"/>
      <c r="N1586" s="99"/>
      <c r="O1586" s="99"/>
      <c r="P1586" s="99"/>
      <c r="Q1586" s="99"/>
      <c r="R1586" s="99"/>
      <c r="S1586" s="99"/>
      <c r="T1586" s="99"/>
      <c r="U1586" s="99"/>
      <c r="V1586" s="99"/>
      <c r="W1586" s="99"/>
      <c r="X1586" s="99"/>
      <c r="Y1586" s="99"/>
      <c r="Z1586" s="99"/>
      <c r="AA1586" s="99"/>
      <c r="AB1586" s="99"/>
      <c r="AC1586" s="99"/>
      <c r="AD1586" s="99"/>
      <c r="AE1586" s="99"/>
      <c r="AF1586" s="99"/>
      <c r="AG1586" s="99"/>
      <c r="AH1586" s="99"/>
      <c r="AI1586" s="99"/>
      <c r="AJ1586" s="99"/>
      <c r="AK1586" s="99"/>
    </row>
    <row r="1587" spans="1:37" ht="37.5" customHeight="1">
      <c r="A1587" s="99"/>
      <c r="B1587" s="100" t="s">
        <v>158</v>
      </c>
      <c r="C1587" s="101" t="s">
        <v>176</v>
      </c>
      <c r="D1587" s="102" t="e">
        <f>SUMIFS(#REF!,#REF!,$B1587,#REF!,$C1587,#REF!,$D$2)</f>
        <v>#REF!</v>
      </c>
      <c r="E1587" s="102" t="e">
        <f>SUMIFS(#REF!,#REF!,$B1587,#REF!,$C1587,#REF!,$D$2)</f>
        <v>#REF!</v>
      </c>
      <c r="F1587" s="102" t="e">
        <f>SUMIFS(#REF!,#REF!,$B1587,#REF!,$C1587,#REF!,$D$2)</f>
        <v>#REF!</v>
      </c>
      <c r="G1587" s="103" t="e">
        <f>SUMIFS(#REF!,#REF!,$B1587,#REF!,$C1587,#REF!,$G$2)</f>
        <v>#REF!</v>
      </c>
      <c r="H1587" s="103" t="e">
        <f>SUMIFS(#REF!,#REF!,$B1587,#REF!,$C1587,#REF!,$G$2)</f>
        <v>#REF!</v>
      </c>
      <c r="I1587" s="103" t="e">
        <f>SUMIFS(#REF!,#REF!,$B1587,#REF!,$C1587,#REF!,$G$2)</f>
        <v>#REF!</v>
      </c>
      <c r="J1587" s="104" t="e">
        <f>SUMIFS(#REF!,#REF!,$B1587,#REF!,$C1587,#REF!,$J$2)</f>
        <v>#REF!</v>
      </c>
      <c r="K1587" s="104" t="e">
        <f>SUMIFS(#REF!,#REF!,$B1587,#REF!,$C1587,#REF!,$J$2)</f>
        <v>#REF!</v>
      </c>
      <c r="L1587" s="104" t="e">
        <f>SUMIFS(#REF!,#REF!,$B1587,#REF!,$C1587,#REF!,$J$2)</f>
        <v>#REF!</v>
      </c>
      <c r="M1587" s="99"/>
      <c r="N1587" s="99"/>
      <c r="O1587" s="99"/>
      <c r="P1587" s="99"/>
      <c r="Q1587" s="99"/>
      <c r="R1587" s="99"/>
      <c r="S1587" s="99"/>
      <c r="T1587" s="99"/>
      <c r="U1587" s="99"/>
      <c r="V1587" s="99"/>
      <c r="W1587" s="99"/>
      <c r="X1587" s="99"/>
      <c r="Y1587" s="99"/>
      <c r="Z1587" s="99"/>
      <c r="AA1587" s="99"/>
      <c r="AB1587" s="99"/>
      <c r="AC1587" s="99"/>
      <c r="AD1587" s="99"/>
      <c r="AE1587" s="99"/>
      <c r="AF1587" s="99"/>
      <c r="AG1587" s="99"/>
      <c r="AH1587" s="99"/>
      <c r="AI1587" s="99"/>
      <c r="AJ1587" s="99"/>
      <c r="AK1587" s="99"/>
    </row>
    <row r="1588" spans="1:37" ht="37.5" customHeight="1">
      <c r="A1588" s="99"/>
      <c r="B1588" s="100" t="s">
        <v>158</v>
      </c>
      <c r="C1588" s="101" t="s">
        <v>194</v>
      </c>
      <c r="D1588" s="102" t="e">
        <f>SUMIFS(#REF!,#REF!,$B1588,#REF!,$C1588,#REF!,$D$2)</f>
        <v>#REF!</v>
      </c>
      <c r="E1588" s="102" t="e">
        <f>SUMIFS(#REF!,#REF!,$B1588,#REF!,$C1588,#REF!,$D$2)</f>
        <v>#REF!</v>
      </c>
      <c r="F1588" s="102" t="e">
        <f>SUMIFS(#REF!,#REF!,$B1588,#REF!,$C1588,#REF!,$D$2)</f>
        <v>#REF!</v>
      </c>
      <c r="G1588" s="103" t="e">
        <f>SUMIFS(#REF!,#REF!,$B1588,#REF!,$C1588,#REF!,$G$2)</f>
        <v>#REF!</v>
      </c>
      <c r="H1588" s="103" t="e">
        <f>SUMIFS(#REF!,#REF!,$B1588,#REF!,$C1588,#REF!,$G$2)</f>
        <v>#REF!</v>
      </c>
      <c r="I1588" s="103" t="e">
        <f>SUMIFS(#REF!,#REF!,$B1588,#REF!,$C1588,#REF!,$G$2)</f>
        <v>#REF!</v>
      </c>
      <c r="J1588" s="104" t="e">
        <f>SUMIFS(#REF!,#REF!,$B1588,#REF!,$C1588,#REF!,$J$2)</f>
        <v>#REF!</v>
      </c>
      <c r="K1588" s="104" t="e">
        <f>SUMIFS(#REF!,#REF!,$B1588,#REF!,$C1588,#REF!,$J$2)</f>
        <v>#REF!</v>
      </c>
      <c r="L1588" s="104" t="e">
        <f>SUMIFS(#REF!,#REF!,$B1588,#REF!,$C1588,#REF!,$J$2)</f>
        <v>#REF!</v>
      </c>
      <c r="M1588" s="97"/>
      <c r="N1588" s="97"/>
      <c r="O1588" s="97"/>
      <c r="P1588" s="97"/>
      <c r="Q1588" s="97"/>
      <c r="R1588" s="97"/>
      <c r="S1588" s="97"/>
      <c r="T1588" s="97"/>
      <c r="U1588" s="97"/>
      <c r="V1588" s="97"/>
      <c r="W1588" s="97"/>
      <c r="X1588" s="97"/>
      <c r="Y1588" s="97"/>
      <c r="Z1588" s="97"/>
      <c r="AA1588" s="97"/>
      <c r="AB1588" s="97"/>
      <c r="AC1588" s="97"/>
      <c r="AD1588" s="97"/>
      <c r="AE1588" s="97"/>
      <c r="AF1588" s="97"/>
      <c r="AG1588" s="97"/>
      <c r="AH1588" s="97"/>
      <c r="AI1588" s="97"/>
      <c r="AJ1588" s="97"/>
      <c r="AK1588" s="97"/>
    </row>
    <row r="1589" spans="1:37" ht="18.75" customHeight="1">
      <c r="A1589" s="94"/>
      <c r="B1589" s="95" t="s">
        <v>712</v>
      </c>
      <c r="C1589" s="94"/>
      <c r="D1589" s="96" t="e">
        <f t="shared" ref="D1589:L1589" si="145">SUM(D1590:D1599)</f>
        <v>#REF!</v>
      </c>
      <c r="E1589" s="96" t="e">
        <f t="shared" si="145"/>
        <v>#REF!</v>
      </c>
      <c r="F1589" s="96" t="e">
        <f t="shared" si="145"/>
        <v>#REF!</v>
      </c>
      <c r="G1589" s="96" t="e">
        <f t="shared" si="145"/>
        <v>#REF!</v>
      </c>
      <c r="H1589" s="96" t="e">
        <f t="shared" si="145"/>
        <v>#REF!</v>
      </c>
      <c r="I1589" s="96" t="e">
        <f t="shared" si="145"/>
        <v>#REF!</v>
      </c>
      <c r="J1589" s="96" t="e">
        <f t="shared" si="145"/>
        <v>#REF!</v>
      </c>
      <c r="K1589" s="96" t="e">
        <f t="shared" si="145"/>
        <v>#REF!</v>
      </c>
      <c r="L1589" s="96" t="e">
        <f t="shared" si="145"/>
        <v>#REF!</v>
      </c>
      <c r="M1589" s="99"/>
      <c r="N1589" s="99"/>
      <c r="O1589" s="99"/>
      <c r="P1589" s="99"/>
      <c r="Q1589" s="99"/>
      <c r="R1589" s="99"/>
      <c r="S1589" s="99"/>
      <c r="T1589" s="99"/>
      <c r="U1589" s="99"/>
      <c r="V1589" s="99"/>
      <c r="W1589" s="99"/>
      <c r="X1589" s="99"/>
      <c r="Y1589" s="99"/>
      <c r="Z1589" s="99"/>
      <c r="AA1589" s="99"/>
      <c r="AB1589" s="99"/>
      <c r="AC1589" s="99"/>
      <c r="AD1589" s="99"/>
      <c r="AE1589" s="99"/>
      <c r="AF1589" s="99"/>
      <c r="AG1589" s="99"/>
      <c r="AH1589" s="99"/>
      <c r="AI1589" s="99"/>
      <c r="AJ1589" s="99"/>
      <c r="AK1589" s="99"/>
    </row>
    <row r="1590" spans="1:37" ht="37.5" customHeight="1">
      <c r="A1590" s="99">
        <f>A1579+1</f>
        <v>145</v>
      </c>
      <c r="B1590" s="100" t="s">
        <v>841</v>
      </c>
      <c r="C1590" s="101" t="s">
        <v>372</v>
      </c>
      <c r="D1590" s="102" t="e">
        <f>SUMIFS(#REF!,#REF!,$B1590,#REF!,$C1590,#REF!,$D$2)</f>
        <v>#REF!</v>
      </c>
      <c r="E1590" s="102" t="e">
        <f>SUMIFS(#REF!,#REF!,$B1590,#REF!,$C1590,#REF!,$D$2)</f>
        <v>#REF!</v>
      </c>
      <c r="F1590" s="102" t="e">
        <f>SUMIFS(#REF!,#REF!,$B1590,#REF!,$C1590,#REF!,$D$2)</f>
        <v>#REF!</v>
      </c>
      <c r="G1590" s="103" t="e">
        <f>SUMIFS(#REF!,#REF!,$B1590,#REF!,$C1590,#REF!,$G$2)</f>
        <v>#REF!</v>
      </c>
      <c r="H1590" s="103" t="e">
        <f>SUMIFS(#REF!,#REF!,$B1590,#REF!,$C1590,#REF!,$G$2)</f>
        <v>#REF!</v>
      </c>
      <c r="I1590" s="103" t="e">
        <f>SUMIFS(#REF!,#REF!,$B1590,#REF!,$C1590,#REF!,$G$2)</f>
        <v>#REF!</v>
      </c>
      <c r="J1590" s="104" t="e">
        <f>SUMIFS(#REF!,#REF!,$B1590,#REF!,$C1590,#REF!,$J$2)</f>
        <v>#REF!</v>
      </c>
      <c r="K1590" s="104" t="e">
        <f>SUMIFS(#REF!,#REF!,$B1590,#REF!,$C1590,#REF!,$J$2)</f>
        <v>#REF!</v>
      </c>
      <c r="L1590" s="104" t="e">
        <f>SUMIFS(#REF!,#REF!,$B1590,#REF!,$C1590,#REF!,$J$2)</f>
        <v>#REF!</v>
      </c>
      <c r="M1590" s="99"/>
      <c r="N1590" s="99"/>
      <c r="O1590" s="99"/>
      <c r="P1590" s="99"/>
      <c r="Q1590" s="99"/>
      <c r="R1590" s="99"/>
      <c r="S1590" s="99"/>
      <c r="T1590" s="99"/>
      <c r="U1590" s="99"/>
      <c r="V1590" s="99"/>
      <c r="W1590" s="99"/>
      <c r="X1590" s="99"/>
      <c r="Y1590" s="99"/>
      <c r="Z1590" s="99"/>
      <c r="AA1590" s="99"/>
      <c r="AB1590" s="99"/>
      <c r="AC1590" s="99"/>
      <c r="AD1590" s="99"/>
      <c r="AE1590" s="99"/>
      <c r="AF1590" s="99"/>
      <c r="AG1590" s="99"/>
      <c r="AH1590" s="99"/>
      <c r="AI1590" s="99"/>
      <c r="AJ1590" s="99"/>
      <c r="AK1590" s="99"/>
    </row>
    <row r="1591" spans="1:37" ht="37.5" customHeight="1">
      <c r="A1591" s="99"/>
      <c r="B1591" s="100" t="s">
        <v>841</v>
      </c>
      <c r="C1591" s="101" t="s">
        <v>456</v>
      </c>
      <c r="D1591" s="102" t="e">
        <f>SUMIFS(#REF!,#REF!,$B1591,#REF!,$C1591,#REF!,$D$2)</f>
        <v>#REF!</v>
      </c>
      <c r="E1591" s="102" t="e">
        <f>SUMIFS(#REF!,#REF!,$B1591,#REF!,$C1591,#REF!,$D$2)</f>
        <v>#REF!</v>
      </c>
      <c r="F1591" s="102" t="e">
        <f>SUMIFS(#REF!,#REF!,$B1591,#REF!,$C1591,#REF!,$D$2)</f>
        <v>#REF!</v>
      </c>
      <c r="G1591" s="103" t="e">
        <f>SUMIFS(#REF!,#REF!,$B1591,#REF!,$C1591,#REF!,$G$2)</f>
        <v>#REF!</v>
      </c>
      <c r="H1591" s="103" t="e">
        <f>SUMIFS(#REF!,#REF!,$B1591,#REF!,$C1591,#REF!,$G$2)</f>
        <v>#REF!</v>
      </c>
      <c r="I1591" s="103" t="e">
        <f>SUMIFS(#REF!,#REF!,$B1591,#REF!,$C1591,#REF!,$G$2)</f>
        <v>#REF!</v>
      </c>
      <c r="J1591" s="104" t="e">
        <f>SUMIFS(#REF!,#REF!,$B1591,#REF!,$C1591,#REF!,$J$2)</f>
        <v>#REF!</v>
      </c>
      <c r="K1591" s="104" t="e">
        <f>SUMIFS(#REF!,#REF!,$B1591,#REF!,$C1591,#REF!,$J$2)</f>
        <v>#REF!</v>
      </c>
      <c r="L1591" s="104" t="e">
        <f>SUMIFS(#REF!,#REF!,$B1591,#REF!,$C1591,#REF!,$J$2)</f>
        <v>#REF!</v>
      </c>
      <c r="M1591" s="99"/>
      <c r="N1591" s="99"/>
      <c r="O1591" s="99"/>
      <c r="P1591" s="99"/>
      <c r="Q1591" s="99"/>
      <c r="R1591" s="99"/>
      <c r="S1591" s="99"/>
      <c r="T1591" s="99"/>
      <c r="U1591" s="99"/>
      <c r="V1591" s="99"/>
      <c r="W1591" s="99"/>
      <c r="X1591" s="99"/>
      <c r="Y1591" s="99"/>
      <c r="Z1591" s="99"/>
      <c r="AA1591" s="99"/>
      <c r="AB1591" s="99"/>
      <c r="AC1591" s="99"/>
      <c r="AD1591" s="99"/>
      <c r="AE1591" s="99"/>
      <c r="AF1591" s="99"/>
      <c r="AG1591" s="99"/>
      <c r="AH1591" s="99"/>
      <c r="AI1591" s="99"/>
      <c r="AJ1591" s="99"/>
      <c r="AK1591" s="99"/>
    </row>
    <row r="1592" spans="1:37" ht="37.5" customHeight="1">
      <c r="A1592" s="99"/>
      <c r="B1592" s="100" t="s">
        <v>841</v>
      </c>
      <c r="C1592" s="101" t="s">
        <v>465</v>
      </c>
      <c r="D1592" s="102" t="e">
        <f>SUMIFS(#REF!,#REF!,$B1592,#REF!,$C1592,#REF!,$D$2)</f>
        <v>#REF!</v>
      </c>
      <c r="E1592" s="102" t="e">
        <f>SUMIFS(#REF!,#REF!,$B1592,#REF!,$C1592,#REF!,$D$2)</f>
        <v>#REF!</v>
      </c>
      <c r="F1592" s="102" t="e">
        <f>SUMIFS(#REF!,#REF!,$B1592,#REF!,$C1592,#REF!,$D$2)</f>
        <v>#REF!</v>
      </c>
      <c r="G1592" s="103" t="e">
        <f>SUMIFS(#REF!,#REF!,$B1592,#REF!,$C1592,#REF!,$G$2)</f>
        <v>#REF!</v>
      </c>
      <c r="H1592" s="103" t="e">
        <f>SUMIFS(#REF!,#REF!,$B1592,#REF!,$C1592,#REF!,$G$2)</f>
        <v>#REF!</v>
      </c>
      <c r="I1592" s="103" t="e">
        <f>SUMIFS(#REF!,#REF!,$B1592,#REF!,$C1592,#REF!,$G$2)</f>
        <v>#REF!</v>
      </c>
      <c r="J1592" s="104" t="e">
        <f>SUMIFS(#REF!,#REF!,$B1592,#REF!,$C1592,#REF!,$J$2)</f>
        <v>#REF!</v>
      </c>
      <c r="K1592" s="104" t="e">
        <f>SUMIFS(#REF!,#REF!,$B1592,#REF!,$C1592,#REF!,$J$2)</f>
        <v>#REF!</v>
      </c>
      <c r="L1592" s="104" t="e">
        <f>SUMIFS(#REF!,#REF!,$B1592,#REF!,$C1592,#REF!,$J$2)</f>
        <v>#REF!</v>
      </c>
      <c r="M1592" s="99"/>
      <c r="N1592" s="99"/>
      <c r="O1592" s="99"/>
      <c r="P1592" s="99"/>
      <c r="Q1592" s="99"/>
      <c r="R1592" s="99"/>
      <c r="S1592" s="99"/>
      <c r="T1592" s="99"/>
      <c r="U1592" s="99"/>
      <c r="V1592" s="99"/>
      <c r="W1592" s="99"/>
      <c r="X1592" s="99"/>
      <c r="Y1592" s="99"/>
      <c r="Z1592" s="99"/>
      <c r="AA1592" s="99"/>
      <c r="AB1592" s="99"/>
      <c r="AC1592" s="99"/>
      <c r="AD1592" s="99"/>
      <c r="AE1592" s="99"/>
      <c r="AF1592" s="99"/>
      <c r="AG1592" s="99"/>
      <c r="AH1592" s="99"/>
      <c r="AI1592" s="99"/>
      <c r="AJ1592" s="99"/>
      <c r="AK1592" s="99"/>
    </row>
    <row r="1593" spans="1:37" ht="37.5" customHeight="1">
      <c r="A1593" s="99"/>
      <c r="B1593" s="100" t="s">
        <v>841</v>
      </c>
      <c r="C1593" s="101" t="s">
        <v>191</v>
      </c>
      <c r="D1593" s="102" t="e">
        <f>SUMIFS(#REF!,#REF!,$B1593,#REF!,$C1593,#REF!,$D$2)</f>
        <v>#REF!</v>
      </c>
      <c r="E1593" s="102" t="e">
        <f>SUMIFS(#REF!,#REF!,$B1593,#REF!,$C1593,#REF!,$D$2)</f>
        <v>#REF!</v>
      </c>
      <c r="F1593" s="102" t="e">
        <f>SUMIFS(#REF!,#REF!,$B1593,#REF!,$C1593,#REF!,$D$2)</f>
        <v>#REF!</v>
      </c>
      <c r="G1593" s="103" t="e">
        <f>SUMIFS(#REF!,#REF!,$B1593,#REF!,$C1593,#REF!,$G$2)</f>
        <v>#REF!</v>
      </c>
      <c r="H1593" s="103" t="e">
        <f>SUMIFS(#REF!,#REF!,$B1593,#REF!,$C1593,#REF!,$G$2)</f>
        <v>#REF!</v>
      </c>
      <c r="I1593" s="103" t="e">
        <f>SUMIFS(#REF!,#REF!,$B1593,#REF!,$C1593,#REF!,$G$2)</f>
        <v>#REF!</v>
      </c>
      <c r="J1593" s="104" t="e">
        <f>SUMIFS(#REF!,#REF!,$B1593,#REF!,$C1593,#REF!,$J$2)</f>
        <v>#REF!</v>
      </c>
      <c r="K1593" s="104" t="e">
        <f>SUMIFS(#REF!,#REF!,$B1593,#REF!,$C1593,#REF!,$J$2)</f>
        <v>#REF!</v>
      </c>
      <c r="L1593" s="104" t="e">
        <f>SUMIFS(#REF!,#REF!,$B1593,#REF!,$C1593,#REF!,$J$2)</f>
        <v>#REF!</v>
      </c>
      <c r="M1593" s="99"/>
      <c r="N1593" s="99"/>
      <c r="O1593" s="99"/>
      <c r="P1593" s="99"/>
      <c r="Q1593" s="99"/>
      <c r="R1593" s="99"/>
      <c r="S1593" s="99"/>
      <c r="T1593" s="99"/>
      <c r="U1593" s="99"/>
      <c r="V1593" s="99"/>
      <c r="W1593" s="99"/>
      <c r="X1593" s="99"/>
      <c r="Y1593" s="99"/>
      <c r="Z1593" s="99"/>
      <c r="AA1593" s="99"/>
      <c r="AB1593" s="99"/>
      <c r="AC1593" s="99"/>
      <c r="AD1593" s="99"/>
      <c r="AE1593" s="99"/>
      <c r="AF1593" s="99"/>
      <c r="AG1593" s="99"/>
      <c r="AH1593" s="99"/>
      <c r="AI1593" s="99"/>
      <c r="AJ1593" s="99"/>
      <c r="AK1593" s="99"/>
    </row>
    <row r="1594" spans="1:37" ht="37.5" customHeight="1">
      <c r="A1594" s="99"/>
      <c r="B1594" s="100" t="s">
        <v>841</v>
      </c>
      <c r="C1594" s="101" t="s">
        <v>348</v>
      </c>
      <c r="D1594" s="102" t="e">
        <f>SUMIFS(#REF!,#REF!,$B1594,#REF!,$C1594,#REF!,$D$2)</f>
        <v>#REF!</v>
      </c>
      <c r="E1594" s="102" t="e">
        <f>SUMIFS(#REF!,#REF!,$B1594,#REF!,$C1594,#REF!,$D$2)</f>
        <v>#REF!</v>
      </c>
      <c r="F1594" s="102" t="e">
        <f>SUMIFS(#REF!,#REF!,$B1594,#REF!,$C1594,#REF!,$D$2)</f>
        <v>#REF!</v>
      </c>
      <c r="G1594" s="103" t="e">
        <f>SUMIFS(#REF!,#REF!,$B1594,#REF!,$C1594,#REF!,$G$2)</f>
        <v>#REF!</v>
      </c>
      <c r="H1594" s="103" t="e">
        <f>SUMIFS(#REF!,#REF!,$B1594,#REF!,$C1594,#REF!,$G$2)</f>
        <v>#REF!</v>
      </c>
      <c r="I1594" s="103" t="e">
        <f>SUMIFS(#REF!,#REF!,$B1594,#REF!,$C1594,#REF!,$G$2)</f>
        <v>#REF!</v>
      </c>
      <c r="J1594" s="104" t="e">
        <f>SUMIFS(#REF!,#REF!,$B1594,#REF!,$C1594,#REF!,$J$2)</f>
        <v>#REF!</v>
      </c>
      <c r="K1594" s="104" t="e">
        <f>SUMIFS(#REF!,#REF!,$B1594,#REF!,$C1594,#REF!,$J$2)</f>
        <v>#REF!</v>
      </c>
      <c r="L1594" s="104" t="e">
        <f>SUMIFS(#REF!,#REF!,$B1594,#REF!,$C1594,#REF!,$J$2)</f>
        <v>#REF!</v>
      </c>
      <c r="M1594" s="99"/>
      <c r="N1594" s="99"/>
      <c r="O1594" s="99"/>
      <c r="P1594" s="99"/>
      <c r="Q1594" s="99"/>
      <c r="R1594" s="99"/>
      <c r="S1594" s="99"/>
      <c r="T1594" s="99"/>
      <c r="U1594" s="99"/>
      <c r="V1594" s="99"/>
      <c r="W1594" s="99"/>
      <c r="X1594" s="99"/>
      <c r="Y1594" s="99"/>
      <c r="Z1594" s="99"/>
      <c r="AA1594" s="99"/>
      <c r="AB1594" s="99"/>
      <c r="AC1594" s="99"/>
      <c r="AD1594" s="99"/>
      <c r="AE1594" s="99"/>
      <c r="AF1594" s="99"/>
      <c r="AG1594" s="99"/>
      <c r="AH1594" s="99"/>
      <c r="AI1594" s="99"/>
      <c r="AJ1594" s="99"/>
      <c r="AK1594" s="99"/>
    </row>
    <row r="1595" spans="1:37" ht="37.5" customHeight="1">
      <c r="A1595" s="99"/>
      <c r="B1595" s="100" t="s">
        <v>841</v>
      </c>
      <c r="C1595" s="101" t="s">
        <v>182</v>
      </c>
      <c r="D1595" s="102" t="e">
        <f>SUMIFS(#REF!,#REF!,$B1595,#REF!,$C1595,#REF!,$D$2)</f>
        <v>#REF!</v>
      </c>
      <c r="E1595" s="102" t="e">
        <f>SUMIFS(#REF!,#REF!,$B1595,#REF!,$C1595,#REF!,$D$2)</f>
        <v>#REF!</v>
      </c>
      <c r="F1595" s="102" t="e">
        <f>SUMIFS(#REF!,#REF!,$B1595,#REF!,$C1595,#REF!,$D$2)</f>
        <v>#REF!</v>
      </c>
      <c r="G1595" s="103" t="e">
        <f>SUMIFS(#REF!,#REF!,$B1595,#REF!,$C1595,#REF!,$G$2)</f>
        <v>#REF!</v>
      </c>
      <c r="H1595" s="103" t="e">
        <f>SUMIFS(#REF!,#REF!,$B1595,#REF!,$C1595,#REF!,$G$2)</f>
        <v>#REF!</v>
      </c>
      <c r="I1595" s="103" t="e">
        <f>SUMIFS(#REF!,#REF!,$B1595,#REF!,$C1595,#REF!,$G$2)</f>
        <v>#REF!</v>
      </c>
      <c r="J1595" s="104" t="e">
        <f>SUMIFS(#REF!,#REF!,$B1595,#REF!,$C1595,#REF!,$J$2)</f>
        <v>#REF!</v>
      </c>
      <c r="K1595" s="104" t="e">
        <f>SUMIFS(#REF!,#REF!,$B1595,#REF!,$C1595,#REF!,$J$2)</f>
        <v>#REF!</v>
      </c>
      <c r="L1595" s="104" t="e">
        <f>SUMIFS(#REF!,#REF!,$B1595,#REF!,$C1595,#REF!,$J$2)</f>
        <v>#REF!</v>
      </c>
      <c r="M1595" s="99"/>
      <c r="N1595" s="99"/>
      <c r="O1595" s="99"/>
      <c r="P1595" s="99"/>
      <c r="Q1595" s="99"/>
      <c r="R1595" s="99"/>
      <c r="S1595" s="99"/>
      <c r="T1595" s="99"/>
      <c r="U1595" s="99"/>
      <c r="V1595" s="99"/>
      <c r="W1595" s="99"/>
      <c r="X1595" s="99"/>
      <c r="Y1595" s="99"/>
      <c r="Z1595" s="99"/>
      <c r="AA1595" s="99"/>
      <c r="AB1595" s="99"/>
      <c r="AC1595" s="99"/>
      <c r="AD1595" s="99"/>
      <c r="AE1595" s="99"/>
      <c r="AF1595" s="99"/>
      <c r="AG1595" s="99"/>
      <c r="AH1595" s="99"/>
      <c r="AI1595" s="99"/>
      <c r="AJ1595" s="99"/>
      <c r="AK1595" s="99"/>
    </row>
    <row r="1596" spans="1:37" ht="37.5" customHeight="1">
      <c r="A1596" s="99"/>
      <c r="B1596" s="100" t="s">
        <v>841</v>
      </c>
      <c r="C1596" s="101" t="s">
        <v>170</v>
      </c>
      <c r="D1596" s="102" t="e">
        <f>SUMIFS(#REF!,#REF!,$B1596,#REF!,$C1596,#REF!,$D$2)</f>
        <v>#REF!</v>
      </c>
      <c r="E1596" s="102" t="e">
        <f>SUMIFS(#REF!,#REF!,$B1596,#REF!,$C1596,#REF!,$D$2)</f>
        <v>#REF!</v>
      </c>
      <c r="F1596" s="102" t="e">
        <f>SUMIFS(#REF!,#REF!,$B1596,#REF!,$C1596,#REF!,$D$2)</f>
        <v>#REF!</v>
      </c>
      <c r="G1596" s="103" t="e">
        <f>SUMIFS(#REF!,#REF!,$B1596,#REF!,$C1596,#REF!,$G$2)</f>
        <v>#REF!</v>
      </c>
      <c r="H1596" s="103" t="e">
        <f>SUMIFS(#REF!,#REF!,$B1596,#REF!,$C1596,#REF!,$G$2)</f>
        <v>#REF!</v>
      </c>
      <c r="I1596" s="103" t="e">
        <f>SUMIFS(#REF!,#REF!,$B1596,#REF!,$C1596,#REF!,$G$2)</f>
        <v>#REF!</v>
      </c>
      <c r="J1596" s="104" t="e">
        <f>SUMIFS(#REF!,#REF!,$B1596,#REF!,$C1596,#REF!,$J$2)</f>
        <v>#REF!</v>
      </c>
      <c r="K1596" s="104" t="e">
        <f>SUMIFS(#REF!,#REF!,$B1596,#REF!,$C1596,#REF!,$J$2)</f>
        <v>#REF!</v>
      </c>
      <c r="L1596" s="104" t="e">
        <f>SUMIFS(#REF!,#REF!,$B1596,#REF!,$C1596,#REF!,$J$2)</f>
        <v>#REF!</v>
      </c>
      <c r="M1596" s="99"/>
      <c r="N1596" s="99"/>
      <c r="O1596" s="99"/>
      <c r="P1596" s="99"/>
      <c r="Q1596" s="99"/>
      <c r="R1596" s="99"/>
      <c r="S1596" s="99"/>
      <c r="T1596" s="99"/>
      <c r="U1596" s="99"/>
      <c r="V1596" s="99"/>
      <c r="W1596" s="99"/>
      <c r="X1596" s="99"/>
      <c r="Y1596" s="99"/>
      <c r="Z1596" s="99"/>
      <c r="AA1596" s="99"/>
      <c r="AB1596" s="99"/>
      <c r="AC1596" s="99"/>
      <c r="AD1596" s="99"/>
      <c r="AE1596" s="99"/>
      <c r="AF1596" s="99"/>
      <c r="AG1596" s="99"/>
      <c r="AH1596" s="99"/>
      <c r="AI1596" s="99"/>
      <c r="AJ1596" s="99"/>
      <c r="AK1596" s="99"/>
    </row>
    <row r="1597" spans="1:37" ht="37.5" customHeight="1">
      <c r="A1597" s="99"/>
      <c r="B1597" s="100" t="s">
        <v>841</v>
      </c>
      <c r="C1597" s="101" t="s">
        <v>188</v>
      </c>
      <c r="D1597" s="102" t="e">
        <f>SUMIFS(#REF!,#REF!,$B1597,#REF!,$C1597,#REF!,$D$2)</f>
        <v>#REF!</v>
      </c>
      <c r="E1597" s="102" t="e">
        <f>SUMIFS(#REF!,#REF!,$B1597,#REF!,$C1597,#REF!,$D$2)</f>
        <v>#REF!</v>
      </c>
      <c r="F1597" s="102" t="e">
        <f>SUMIFS(#REF!,#REF!,$B1597,#REF!,$C1597,#REF!,$D$2)</f>
        <v>#REF!</v>
      </c>
      <c r="G1597" s="103" t="e">
        <f>SUMIFS(#REF!,#REF!,$B1597,#REF!,$C1597,#REF!,$G$2)</f>
        <v>#REF!</v>
      </c>
      <c r="H1597" s="103" t="e">
        <f>SUMIFS(#REF!,#REF!,$B1597,#REF!,$C1597,#REF!,$G$2)</f>
        <v>#REF!</v>
      </c>
      <c r="I1597" s="103" t="e">
        <f>SUMIFS(#REF!,#REF!,$B1597,#REF!,$C1597,#REF!,$G$2)</f>
        <v>#REF!</v>
      </c>
      <c r="J1597" s="104" t="e">
        <f>SUMIFS(#REF!,#REF!,$B1597,#REF!,$C1597,#REF!,$J$2)</f>
        <v>#REF!</v>
      </c>
      <c r="K1597" s="104" t="e">
        <f>SUMIFS(#REF!,#REF!,$B1597,#REF!,$C1597,#REF!,$J$2)</f>
        <v>#REF!</v>
      </c>
      <c r="L1597" s="104" t="e">
        <f>SUMIFS(#REF!,#REF!,$B1597,#REF!,$C1597,#REF!,$J$2)</f>
        <v>#REF!</v>
      </c>
      <c r="M1597" s="99"/>
      <c r="N1597" s="99"/>
      <c r="O1597" s="99"/>
      <c r="P1597" s="99"/>
      <c r="Q1597" s="99"/>
      <c r="R1597" s="99"/>
      <c r="S1597" s="99"/>
      <c r="T1597" s="99"/>
      <c r="U1597" s="99"/>
      <c r="V1597" s="99"/>
      <c r="W1597" s="99"/>
      <c r="X1597" s="99"/>
      <c r="Y1597" s="99"/>
      <c r="Z1597" s="99"/>
      <c r="AA1597" s="99"/>
      <c r="AB1597" s="99"/>
      <c r="AC1597" s="99"/>
      <c r="AD1597" s="99"/>
      <c r="AE1597" s="99"/>
      <c r="AF1597" s="99"/>
      <c r="AG1597" s="99"/>
      <c r="AH1597" s="99"/>
      <c r="AI1597" s="99"/>
      <c r="AJ1597" s="99"/>
      <c r="AK1597" s="99"/>
    </row>
    <row r="1598" spans="1:37" ht="37.5" customHeight="1">
      <c r="A1598" s="99"/>
      <c r="B1598" s="100" t="s">
        <v>841</v>
      </c>
      <c r="C1598" s="101" t="s">
        <v>176</v>
      </c>
      <c r="D1598" s="102" t="e">
        <f>SUMIFS(#REF!,#REF!,$B1598,#REF!,$C1598,#REF!,$D$2)</f>
        <v>#REF!</v>
      </c>
      <c r="E1598" s="102" t="e">
        <f>SUMIFS(#REF!,#REF!,$B1598,#REF!,$C1598,#REF!,$D$2)</f>
        <v>#REF!</v>
      </c>
      <c r="F1598" s="102" t="e">
        <f>SUMIFS(#REF!,#REF!,$B1598,#REF!,$C1598,#REF!,$D$2)</f>
        <v>#REF!</v>
      </c>
      <c r="G1598" s="103" t="e">
        <f>SUMIFS(#REF!,#REF!,$B1598,#REF!,$C1598,#REF!,$G$2)</f>
        <v>#REF!</v>
      </c>
      <c r="H1598" s="103" t="e">
        <f>SUMIFS(#REF!,#REF!,$B1598,#REF!,$C1598,#REF!,$G$2)</f>
        <v>#REF!</v>
      </c>
      <c r="I1598" s="103" t="e">
        <f>SUMIFS(#REF!,#REF!,$B1598,#REF!,$C1598,#REF!,$G$2)</f>
        <v>#REF!</v>
      </c>
      <c r="J1598" s="104" t="e">
        <f>SUMIFS(#REF!,#REF!,$B1598,#REF!,$C1598,#REF!,$J$2)</f>
        <v>#REF!</v>
      </c>
      <c r="K1598" s="104" t="e">
        <f>SUMIFS(#REF!,#REF!,$B1598,#REF!,$C1598,#REF!,$J$2)</f>
        <v>#REF!</v>
      </c>
      <c r="L1598" s="104" t="e">
        <f>SUMIFS(#REF!,#REF!,$B1598,#REF!,$C1598,#REF!,$J$2)</f>
        <v>#REF!</v>
      </c>
      <c r="M1598" s="99"/>
      <c r="N1598" s="99"/>
      <c r="O1598" s="99"/>
      <c r="P1598" s="99"/>
      <c r="Q1598" s="99"/>
      <c r="R1598" s="99"/>
      <c r="S1598" s="99"/>
      <c r="T1598" s="99"/>
      <c r="U1598" s="99"/>
      <c r="V1598" s="99"/>
      <c r="W1598" s="99"/>
      <c r="X1598" s="99"/>
      <c r="Y1598" s="99"/>
      <c r="Z1598" s="99"/>
      <c r="AA1598" s="99"/>
      <c r="AB1598" s="99"/>
      <c r="AC1598" s="99"/>
      <c r="AD1598" s="99"/>
      <c r="AE1598" s="99"/>
      <c r="AF1598" s="99"/>
      <c r="AG1598" s="99"/>
      <c r="AH1598" s="99"/>
      <c r="AI1598" s="99"/>
      <c r="AJ1598" s="99"/>
      <c r="AK1598" s="99"/>
    </row>
    <row r="1599" spans="1:37" ht="37.5" customHeight="1">
      <c r="A1599" s="99"/>
      <c r="B1599" s="100" t="s">
        <v>841</v>
      </c>
      <c r="C1599" s="101" t="s">
        <v>194</v>
      </c>
      <c r="D1599" s="102" t="e">
        <f>SUMIFS(#REF!,#REF!,$B1599,#REF!,$C1599,#REF!,$D$2)</f>
        <v>#REF!</v>
      </c>
      <c r="E1599" s="102" t="e">
        <f>SUMIFS(#REF!,#REF!,$B1599,#REF!,$C1599,#REF!,$D$2)</f>
        <v>#REF!</v>
      </c>
      <c r="F1599" s="102" t="e">
        <f>SUMIFS(#REF!,#REF!,$B1599,#REF!,$C1599,#REF!,$D$2)</f>
        <v>#REF!</v>
      </c>
      <c r="G1599" s="103" t="e">
        <f>SUMIFS(#REF!,#REF!,$B1599,#REF!,$C1599,#REF!,$G$2)</f>
        <v>#REF!</v>
      </c>
      <c r="H1599" s="103" t="e">
        <f>SUMIFS(#REF!,#REF!,$B1599,#REF!,$C1599,#REF!,$G$2)</f>
        <v>#REF!</v>
      </c>
      <c r="I1599" s="103" t="e">
        <f>SUMIFS(#REF!,#REF!,$B1599,#REF!,$C1599,#REF!,$G$2)</f>
        <v>#REF!</v>
      </c>
      <c r="J1599" s="104" t="e">
        <f>SUMIFS(#REF!,#REF!,$B1599,#REF!,$C1599,#REF!,$J$2)</f>
        <v>#REF!</v>
      </c>
      <c r="K1599" s="104" t="e">
        <f>SUMIFS(#REF!,#REF!,$B1599,#REF!,$C1599,#REF!,$J$2)</f>
        <v>#REF!</v>
      </c>
      <c r="L1599" s="104" t="e">
        <f>SUMIFS(#REF!,#REF!,$B1599,#REF!,$C1599,#REF!,$J$2)</f>
        <v>#REF!</v>
      </c>
      <c r="M1599" s="97"/>
      <c r="N1599" s="97"/>
      <c r="O1599" s="97"/>
      <c r="P1599" s="97"/>
      <c r="Q1599" s="97"/>
      <c r="R1599" s="97"/>
      <c r="S1599" s="97"/>
      <c r="T1599" s="97"/>
      <c r="U1599" s="97"/>
      <c r="V1599" s="97"/>
      <c r="W1599" s="97"/>
      <c r="X1599" s="97"/>
      <c r="Y1599" s="97"/>
      <c r="Z1599" s="97"/>
      <c r="AA1599" s="97"/>
      <c r="AB1599" s="97"/>
      <c r="AC1599" s="97"/>
      <c r="AD1599" s="97"/>
      <c r="AE1599" s="97"/>
      <c r="AF1599" s="97"/>
      <c r="AG1599" s="97"/>
      <c r="AH1599" s="97"/>
      <c r="AI1599" s="97"/>
      <c r="AJ1599" s="97"/>
      <c r="AK1599" s="97"/>
    </row>
    <row r="1600" spans="1:37" ht="18.75" customHeight="1">
      <c r="A1600" s="94"/>
      <c r="B1600" s="95" t="s">
        <v>712</v>
      </c>
      <c r="C1600" s="94"/>
      <c r="D1600" s="96" t="e">
        <f t="shared" ref="D1600:L1600" si="146">SUM(D1601:D1610)</f>
        <v>#REF!</v>
      </c>
      <c r="E1600" s="96" t="e">
        <f t="shared" si="146"/>
        <v>#REF!</v>
      </c>
      <c r="F1600" s="96" t="e">
        <f t="shared" si="146"/>
        <v>#REF!</v>
      </c>
      <c r="G1600" s="96" t="e">
        <f t="shared" si="146"/>
        <v>#REF!</v>
      </c>
      <c r="H1600" s="96" t="e">
        <f t="shared" si="146"/>
        <v>#REF!</v>
      </c>
      <c r="I1600" s="96" t="e">
        <f t="shared" si="146"/>
        <v>#REF!</v>
      </c>
      <c r="J1600" s="96" t="e">
        <f t="shared" si="146"/>
        <v>#REF!</v>
      </c>
      <c r="K1600" s="96" t="e">
        <f t="shared" si="146"/>
        <v>#REF!</v>
      </c>
      <c r="L1600" s="96" t="e">
        <f t="shared" si="146"/>
        <v>#REF!</v>
      </c>
      <c r="M1600" s="99"/>
      <c r="N1600" s="99"/>
      <c r="O1600" s="99"/>
      <c r="P1600" s="99"/>
      <c r="Q1600" s="99"/>
      <c r="R1600" s="99"/>
      <c r="S1600" s="99"/>
      <c r="T1600" s="99"/>
      <c r="U1600" s="99"/>
      <c r="V1600" s="99"/>
      <c r="W1600" s="99"/>
      <c r="X1600" s="99"/>
      <c r="Y1600" s="99"/>
      <c r="Z1600" s="99"/>
      <c r="AA1600" s="99"/>
      <c r="AB1600" s="99"/>
      <c r="AC1600" s="99"/>
      <c r="AD1600" s="99"/>
      <c r="AE1600" s="99"/>
      <c r="AF1600" s="99"/>
      <c r="AG1600" s="99"/>
      <c r="AH1600" s="99"/>
      <c r="AI1600" s="99"/>
      <c r="AJ1600" s="99"/>
      <c r="AK1600" s="99"/>
    </row>
    <row r="1601" spans="1:37" ht="37.5" customHeight="1">
      <c r="A1601" s="99">
        <f>A1590+1</f>
        <v>146</v>
      </c>
      <c r="B1601" s="100" t="s">
        <v>842</v>
      </c>
      <c r="C1601" s="101" t="s">
        <v>372</v>
      </c>
      <c r="D1601" s="102" t="e">
        <f>SUMIFS(#REF!,#REF!,$B1601,#REF!,$C1601,#REF!,$D$2)</f>
        <v>#REF!</v>
      </c>
      <c r="E1601" s="102" t="e">
        <f>SUMIFS(#REF!,#REF!,$B1601,#REF!,$C1601,#REF!,$D$2)</f>
        <v>#REF!</v>
      </c>
      <c r="F1601" s="102" t="e">
        <f>SUMIFS(#REF!,#REF!,$B1601,#REF!,$C1601,#REF!,$D$2)</f>
        <v>#REF!</v>
      </c>
      <c r="G1601" s="103" t="e">
        <f>SUMIFS(#REF!,#REF!,$B1601,#REF!,$C1601,#REF!,$G$2)</f>
        <v>#REF!</v>
      </c>
      <c r="H1601" s="103" t="e">
        <f>SUMIFS(#REF!,#REF!,$B1601,#REF!,$C1601,#REF!,$G$2)</f>
        <v>#REF!</v>
      </c>
      <c r="I1601" s="103" t="e">
        <f>SUMIFS(#REF!,#REF!,$B1601,#REF!,$C1601,#REF!,$G$2)</f>
        <v>#REF!</v>
      </c>
      <c r="J1601" s="104" t="e">
        <f>SUMIFS(#REF!,#REF!,$B1601,#REF!,$C1601,#REF!,$J$2)</f>
        <v>#REF!</v>
      </c>
      <c r="K1601" s="104" t="e">
        <f>SUMIFS(#REF!,#REF!,$B1601,#REF!,$C1601,#REF!,$J$2)</f>
        <v>#REF!</v>
      </c>
      <c r="L1601" s="104" t="e">
        <f>SUMIFS(#REF!,#REF!,$B1601,#REF!,$C1601,#REF!,$J$2)</f>
        <v>#REF!</v>
      </c>
      <c r="M1601" s="99"/>
      <c r="N1601" s="99"/>
      <c r="O1601" s="99"/>
      <c r="P1601" s="99"/>
      <c r="Q1601" s="99"/>
      <c r="R1601" s="99"/>
      <c r="S1601" s="99"/>
      <c r="T1601" s="99"/>
      <c r="U1601" s="99"/>
      <c r="V1601" s="99"/>
      <c r="W1601" s="99"/>
      <c r="X1601" s="99"/>
      <c r="Y1601" s="99"/>
      <c r="Z1601" s="99"/>
      <c r="AA1601" s="99"/>
      <c r="AB1601" s="99"/>
      <c r="AC1601" s="99"/>
      <c r="AD1601" s="99"/>
      <c r="AE1601" s="99"/>
      <c r="AF1601" s="99"/>
      <c r="AG1601" s="99"/>
      <c r="AH1601" s="99"/>
      <c r="AI1601" s="99"/>
      <c r="AJ1601" s="99"/>
      <c r="AK1601" s="99"/>
    </row>
    <row r="1602" spans="1:37" ht="37.5" customHeight="1">
      <c r="A1602" s="99"/>
      <c r="B1602" s="100" t="s">
        <v>842</v>
      </c>
      <c r="C1602" s="101" t="s">
        <v>456</v>
      </c>
      <c r="D1602" s="102" t="e">
        <f>SUMIFS(#REF!,#REF!,$B1602,#REF!,$C1602,#REF!,$D$2)</f>
        <v>#REF!</v>
      </c>
      <c r="E1602" s="102" t="e">
        <f>SUMIFS(#REF!,#REF!,$B1602,#REF!,$C1602,#REF!,$D$2)</f>
        <v>#REF!</v>
      </c>
      <c r="F1602" s="102" t="e">
        <f>SUMIFS(#REF!,#REF!,$B1602,#REF!,$C1602,#REF!,$D$2)</f>
        <v>#REF!</v>
      </c>
      <c r="G1602" s="103" t="e">
        <f>SUMIFS(#REF!,#REF!,$B1602,#REF!,$C1602,#REF!,$G$2)</f>
        <v>#REF!</v>
      </c>
      <c r="H1602" s="103" t="e">
        <f>SUMIFS(#REF!,#REF!,$B1602,#REF!,$C1602,#REF!,$G$2)</f>
        <v>#REF!</v>
      </c>
      <c r="I1602" s="103" t="e">
        <f>SUMIFS(#REF!,#REF!,$B1602,#REF!,$C1602,#REF!,$G$2)</f>
        <v>#REF!</v>
      </c>
      <c r="J1602" s="104" t="e">
        <f>SUMIFS(#REF!,#REF!,$B1602,#REF!,$C1602,#REF!,$J$2)</f>
        <v>#REF!</v>
      </c>
      <c r="K1602" s="104" t="e">
        <f>SUMIFS(#REF!,#REF!,$B1602,#REF!,$C1602,#REF!,$J$2)</f>
        <v>#REF!</v>
      </c>
      <c r="L1602" s="104" t="e">
        <f>SUMIFS(#REF!,#REF!,$B1602,#REF!,$C1602,#REF!,$J$2)</f>
        <v>#REF!</v>
      </c>
      <c r="M1602" s="99"/>
      <c r="N1602" s="99"/>
      <c r="O1602" s="99"/>
      <c r="P1602" s="99"/>
      <c r="Q1602" s="99"/>
      <c r="R1602" s="99"/>
      <c r="S1602" s="99"/>
      <c r="T1602" s="99"/>
      <c r="U1602" s="99"/>
      <c r="V1602" s="99"/>
      <c r="W1602" s="99"/>
      <c r="X1602" s="99"/>
      <c r="Y1602" s="99"/>
      <c r="Z1602" s="99"/>
      <c r="AA1602" s="99"/>
      <c r="AB1602" s="99"/>
      <c r="AC1602" s="99"/>
      <c r="AD1602" s="99"/>
      <c r="AE1602" s="99"/>
      <c r="AF1602" s="99"/>
      <c r="AG1602" s="99"/>
      <c r="AH1602" s="99"/>
      <c r="AI1602" s="99"/>
      <c r="AJ1602" s="99"/>
      <c r="AK1602" s="99"/>
    </row>
    <row r="1603" spans="1:37" ht="37.5" customHeight="1">
      <c r="A1603" s="99"/>
      <c r="B1603" s="100" t="s">
        <v>842</v>
      </c>
      <c r="C1603" s="101" t="s">
        <v>465</v>
      </c>
      <c r="D1603" s="102" t="e">
        <f>SUMIFS(#REF!,#REF!,$B1603,#REF!,$C1603,#REF!,$D$2)</f>
        <v>#REF!</v>
      </c>
      <c r="E1603" s="102" t="e">
        <f>SUMIFS(#REF!,#REF!,$B1603,#REF!,$C1603,#REF!,$D$2)</f>
        <v>#REF!</v>
      </c>
      <c r="F1603" s="102" t="e">
        <f>SUMIFS(#REF!,#REF!,$B1603,#REF!,$C1603,#REF!,$D$2)</f>
        <v>#REF!</v>
      </c>
      <c r="G1603" s="103" t="e">
        <f>SUMIFS(#REF!,#REF!,$B1603,#REF!,$C1603,#REF!,$G$2)</f>
        <v>#REF!</v>
      </c>
      <c r="H1603" s="103" t="e">
        <f>SUMIFS(#REF!,#REF!,$B1603,#REF!,$C1603,#REF!,$G$2)</f>
        <v>#REF!</v>
      </c>
      <c r="I1603" s="103" t="e">
        <f>SUMIFS(#REF!,#REF!,$B1603,#REF!,$C1603,#REF!,$G$2)</f>
        <v>#REF!</v>
      </c>
      <c r="J1603" s="104" t="e">
        <f>SUMIFS(#REF!,#REF!,$B1603,#REF!,$C1603,#REF!,$J$2)</f>
        <v>#REF!</v>
      </c>
      <c r="K1603" s="104" t="e">
        <f>SUMIFS(#REF!,#REF!,$B1603,#REF!,$C1603,#REF!,$J$2)</f>
        <v>#REF!</v>
      </c>
      <c r="L1603" s="104" t="e">
        <f>SUMIFS(#REF!,#REF!,$B1603,#REF!,$C1603,#REF!,$J$2)</f>
        <v>#REF!</v>
      </c>
      <c r="M1603" s="99"/>
      <c r="N1603" s="99"/>
      <c r="O1603" s="99"/>
      <c r="P1603" s="99"/>
      <c r="Q1603" s="99"/>
      <c r="R1603" s="99"/>
      <c r="S1603" s="99"/>
      <c r="T1603" s="99"/>
      <c r="U1603" s="99"/>
      <c r="V1603" s="99"/>
      <c r="W1603" s="99"/>
      <c r="X1603" s="99"/>
      <c r="Y1603" s="99"/>
      <c r="Z1603" s="99"/>
      <c r="AA1603" s="99"/>
      <c r="AB1603" s="99"/>
      <c r="AC1603" s="99"/>
      <c r="AD1603" s="99"/>
      <c r="AE1603" s="99"/>
      <c r="AF1603" s="99"/>
      <c r="AG1603" s="99"/>
      <c r="AH1603" s="99"/>
      <c r="AI1603" s="99"/>
      <c r="AJ1603" s="99"/>
      <c r="AK1603" s="99"/>
    </row>
    <row r="1604" spans="1:37" ht="37.5" customHeight="1">
      <c r="A1604" s="99"/>
      <c r="B1604" s="100" t="s">
        <v>842</v>
      </c>
      <c r="C1604" s="101" t="s">
        <v>191</v>
      </c>
      <c r="D1604" s="102" t="e">
        <f>SUMIFS(#REF!,#REF!,$B1604,#REF!,$C1604,#REF!,$D$2)</f>
        <v>#REF!</v>
      </c>
      <c r="E1604" s="102" t="e">
        <f>SUMIFS(#REF!,#REF!,$B1604,#REF!,$C1604,#REF!,$D$2)</f>
        <v>#REF!</v>
      </c>
      <c r="F1604" s="102" t="e">
        <f>SUMIFS(#REF!,#REF!,$B1604,#REF!,$C1604,#REF!,$D$2)</f>
        <v>#REF!</v>
      </c>
      <c r="G1604" s="103" t="e">
        <f>SUMIFS(#REF!,#REF!,$B1604,#REF!,$C1604,#REF!,$G$2)</f>
        <v>#REF!</v>
      </c>
      <c r="H1604" s="103" t="e">
        <f>SUMIFS(#REF!,#REF!,$B1604,#REF!,$C1604,#REF!,$G$2)</f>
        <v>#REF!</v>
      </c>
      <c r="I1604" s="103" t="e">
        <f>SUMIFS(#REF!,#REF!,$B1604,#REF!,$C1604,#REF!,$G$2)</f>
        <v>#REF!</v>
      </c>
      <c r="J1604" s="104" t="e">
        <f>SUMIFS(#REF!,#REF!,$B1604,#REF!,$C1604,#REF!,$J$2)</f>
        <v>#REF!</v>
      </c>
      <c r="K1604" s="104" t="e">
        <f>SUMIFS(#REF!,#REF!,$B1604,#REF!,$C1604,#REF!,$J$2)</f>
        <v>#REF!</v>
      </c>
      <c r="L1604" s="104" t="e">
        <f>SUMIFS(#REF!,#REF!,$B1604,#REF!,$C1604,#REF!,$J$2)</f>
        <v>#REF!</v>
      </c>
      <c r="M1604" s="99"/>
      <c r="N1604" s="99"/>
      <c r="O1604" s="99"/>
      <c r="P1604" s="99"/>
      <c r="Q1604" s="99"/>
      <c r="R1604" s="99"/>
      <c r="S1604" s="99"/>
      <c r="T1604" s="99"/>
      <c r="U1604" s="99"/>
      <c r="V1604" s="99"/>
      <c r="W1604" s="99"/>
      <c r="X1604" s="99"/>
      <c r="Y1604" s="99"/>
      <c r="Z1604" s="99"/>
      <c r="AA1604" s="99"/>
      <c r="AB1604" s="99"/>
      <c r="AC1604" s="99"/>
      <c r="AD1604" s="99"/>
      <c r="AE1604" s="99"/>
      <c r="AF1604" s="99"/>
      <c r="AG1604" s="99"/>
      <c r="AH1604" s="99"/>
      <c r="AI1604" s="99"/>
      <c r="AJ1604" s="99"/>
      <c r="AK1604" s="99"/>
    </row>
    <row r="1605" spans="1:37" ht="37.5" customHeight="1">
      <c r="A1605" s="99"/>
      <c r="B1605" s="100" t="s">
        <v>842</v>
      </c>
      <c r="C1605" s="101" t="s">
        <v>348</v>
      </c>
      <c r="D1605" s="102" t="e">
        <f>SUMIFS(#REF!,#REF!,$B1605,#REF!,$C1605,#REF!,$D$2)</f>
        <v>#REF!</v>
      </c>
      <c r="E1605" s="102" t="e">
        <f>SUMIFS(#REF!,#REF!,$B1605,#REF!,$C1605,#REF!,$D$2)</f>
        <v>#REF!</v>
      </c>
      <c r="F1605" s="102" t="e">
        <f>SUMIFS(#REF!,#REF!,$B1605,#REF!,$C1605,#REF!,$D$2)</f>
        <v>#REF!</v>
      </c>
      <c r="G1605" s="103" t="e">
        <f>SUMIFS(#REF!,#REF!,$B1605,#REF!,$C1605,#REF!,$G$2)</f>
        <v>#REF!</v>
      </c>
      <c r="H1605" s="103" t="e">
        <f>SUMIFS(#REF!,#REF!,$B1605,#REF!,$C1605,#REF!,$G$2)</f>
        <v>#REF!</v>
      </c>
      <c r="I1605" s="103" t="e">
        <f>SUMIFS(#REF!,#REF!,$B1605,#REF!,$C1605,#REF!,$G$2)</f>
        <v>#REF!</v>
      </c>
      <c r="J1605" s="104" t="e">
        <f>SUMIFS(#REF!,#REF!,$B1605,#REF!,$C1605,#REF!,$J$2)</f>
        <v>#REF!</v>
      </c>
      <c r="K1605" s="104" t="e">
        <f>SUMIFS(#REF!,#REF!,$B1605,#REF!,$C1605,#REF!,$J$2)</f>
        <v>#REF!</v>
      </c>
      <c r="L1605" s="104" t="e">
        <f>SUMIFS(#REF!,#REF!,$B1605,#REF!,$C1605,#REF!,$J$2)</f>
        <v>#REF!</v>
      </c>
      <c r="M1605" s="99"/>
      <c r="N1605" s="99"/>
      <c r="O1605" s="99"/>
      <c r="P1605" s="99"/>
      <c r="Q1605" s="99"/>
      <c r="R1605" s="99"/>
      <c r="S1605" s="99"/>
      <c r="T1605" s="99"/>
      <c r="U1605" s="99"/>
      <c r="V1605" s="99"/>
      <c r="W1605" s="99"/>
      <c r="X1605" s="99"/>
      <c r="Y1605" s="99"/>
      <c r="Z1605" s="99"/>
      <c r="AA1605" s="99"/>
      <c r="AB1605" s="99"/>
      <c r="AC1605" s="99"/>
      <c r="AD1605" s="99"/>
      <c r="AE1605" s="99"/>
      <c r="AF1605" s="99"/>
      <c r="AG1605" s="99"/>
      <c r="AH1605" s="99"/>
      <c r="AI1605" s="99"/>
      <c r="AJ1605" s="99"/>
      <c r="AK1605" s="99"/>
    </row>
    <row r="1606" spans="1:37" ht="37.5" customHeight="1">
      <c r="A1606" s="99"/>
      <c r="B1606" s="100" t="s">
        <v>842</v>
      </c>
      <c r="C1606" s="101" t="s">
        <v>182</v>
      </c>
      <c r="D1606" s="102" t="e">
        <f>SUMIFS(#REF!,#REF!,$B1606,#REF!,$C1606,#REF!,$D$2)</f>
        <v>#REF!</v>
      </c>
      <c r="E1606" s="102" t="e">
        <f>SUMIFS(#REF!,#REF!,$B1606,#REF!,$C1606,#REF!,$D$2)</f>
        <v>#REF!</v>
      </c>
      <c r="F1606" s="102" t="e">
        <f>SUMIFS(#REF!,#REF!,$B1606,#REF!,$C1606,#REF!,$D$2)</f>
        <v>#REF!</v>
      </c>
      <c r="G1606" s="103" t="e">
        <f>SUMIFS(#REF!,#REF!,$B1606,#REF!,$C1606,#REF!,$G$2)</f>
        <v>#REF!</v>
      </c>
      <c r="H1606" s="103" t="e">
        <f>SUMIFS(#REF!,#REF!,$B1606,#REF!,$C1606,#REF!,$G$2)</f>
        <v>#REF!</v>
      </c>
      <c r="I1606" s="103" t="e">
        <f>SUMIFS(#REF!,#REF!,$B1606,#REF!,$C1606,#REF!,$G$2)</f>
        <v>#REF!</v>
      </c>
      <c r="J1606" s="104" t="e">
        <f>SUMIFS(#REF!,#REF!,$B1606,#REF!,$C1606,#REF!,$J$2)</f>
        <v>#REF!</v>
      </c>
      <c r="K1606" s="104" t="e">
        <f>SUMIFS(#REF!,#REF!,$B1606,#REF!,$C1606,#REF!,$J$2)</f>
        <v>#REF!</v>
      </c>
      <c r="L1606" s="104" t="e">
        <f>SUMIFS(#REF!,#REF!,$B1606,#REF!,$C1606,#REF!,$J$2)</f>
        <v>#REF!</v>
      </c>
      <c r="M1606" s="99"/>
      <c r="N1606" s="99"/>
      <c r="O1606" s="99"/>
      <c r="P1606" s="99"/>
      <c r="Q1606" s="99"/>
      <c r="R1606" s="99"/>
      <c r="S1606" s="99"/>
      <c r="T1606" s="99"/>
      <c r="U1606" s="99"/>
      <c r="V1606" s="99"/>
      <c r="W1606" s="99"/>
      <c r="X1606" s="99"/>
      <c r="Y1606" s="99"/>
      <c r="Z1606" s="99"/>
      <c r="AA1606" s="99"/>
      <c r="AB1606" s="99"/>
      <c r="AC1606" s="99"/>
      <c r="AD1606" s="99"/>
      <c r="AE1606" s="99"/>
      <c r="AF1606" s="99"/>
      <c r="AG1606" s="99"/>
      <c r="AH1606" s="99"/>
      <c r="AI1606" s="99"/>
      <c r="AJ1606" s="99"/>
      <c r="AK1606" s="99"/>
    </row>
    <row r="1607" spans="1:37" ht="37.5" customHeight="1">
      <c r="A1607" s="99"/>
      <c r="B1607" s="100" t="s">
        <v>842</v>
      </c>
      <c r="C1607" s="101" t="s">
        <v>170</v>
      </c>
      <c r="D1607" s="102" t="e">
        <f>SUMIFS(#REF!,#REF!,$B1607,#REF!,$C1607,#REF!,$D$2)</f>
        <v>#REF!</v>
      </c>
      <c r="E1607" s="102" t="e">
        <f>SUMIFS(#REF!,#REF!,$B1607,#REF!,$C1607,#REF!,$D$2)</f>
        <v>#REF!</v>
      </c>
      <c r="F1607" s="102" t="e">
        <f>SUMIFS(#REF!,#REF!,$B1607,#REF!,$C1607,#REF!,$D$2)</f>
        <v>#REF!</v>
      </c>
      <c r="G1607" s="103" t="e">
        <f>SUMIFS(#REF!,#REF!,$B1607,#REF!,$C1607,#REF!,$G$2)</f>
        <v>#REF!</v>
      </c>
      <c r="H1607" s="103" t="e">
        <f>SUMIFS(#REF!,#REF!,$B1607,#REF!,$C1607,#REF!,$G$2)</f>
        <v>#REF!</v>
      </c>
      <c r="I1607" s="103" t="e">
        <f>SUMIFS(#REF!,#REF!,$B1607,#REF!,$C1607,#REF!,$G$2)</f>
        <v>#REF!</v>
      </c>
      <c r="J1607" s="104" t="e">
        <f>SUMIFS(#REF!,#REF!,$B1607,#REF!,$C1607,#REF!,$J$2)</f>
        <v>#REF!</v>
      </c>
      <c r="K1607" s="104" t="e">
        <f>SUMIFS(#REF!,#REF!,$B1607,#REF!,$C1607,#REF!,$J$2)</f>
        <v>#REF!</v>
      </c>
      <c r="L1607" s="104" t="e">
        <f>SUMIFS(#REF!,#REF!,$B1607,#REF!,$C1607,#REF!,$J$2)</f>
        <v>#REF!</v>
      </c>
      <c r="M1607" s="99"/>
      <c r="N1607" s="99"/>
      <c r="O1607" s="99"/>
      <c r="P1607" s="99"/>
      <c r="Q1607" s="99"/>
      <c r="R1607" s="99"/>
      <c r="S1607" s="99"/>
      <c r="T1607" s="99"/>
      <c r="U1607" s="99"/>
      <c r="V1607" s="99"/>
      <c r="W1607" s="99"/>
      <c r="X1607" s="99"/>
      <c r="Y1607" s="99"/>
      <c r="Z1607" s="99"/>
      <c r="AA1607" s="99"/>
      <c r="AB1607" s="99"/>
      <c r="AC1607" s="99"/>
      <c r="AD1607" s="99"/>
      <c r="AE1607" s="99"/>
      <c r="AF1607" s="99"/>
      <c r="AG1607" s="99"/>
      <c r="AH1607" s="99"/>
      <c r="AI1607" s="99"/>
      <c r="AJ1607" s="99"/>
      <c r="AK1607" s="99"/>
    </row>
    <row r="1608" spans="1:37" ht="37.5" customHeight="1">
      <c r="A1608" s="99"/>
      <c r="B1608" s="100" t="s">
        <v>842</v>
      </c>
      <c r="C1608" s="101" t="s">
        <v>188</v>
      </c>
      <c r="D1608" s="102" t="e">
        <f>SUMIFS(#REF!,#REF!,$B1608,#REF!,$C1608,#REF!,$D$2)</f>
        <v>#REF!</v>
      </c>
      <c r="E1608" s="102" t="e">
        <f>SUMIFS(#REF!,#REF!,$B1608,#REF!,$C1608,#REF!,$D$2)</f>
        <v>#REF!</v>
      </c>
      <c r="F1608" s="102" t="e">
        <f>SUMIFS(#REF!,#REF!,$B1608,#REF!,$C1608,#REF!,$D$2)</f>
        <v>#REF!</v>
      </c>
      <c r="G1608" s="103" t="e">
        <f>SUMIFS(#REF!,#REF!,$B1608,#REF!,$C1608,#REF!,$G$2)</f>
        <v>#REF!</v>
      </c>
      <c r="H1608" s="103" t="e">
        <f>SUMIFS(#REF!,#REF!,$B1608,#REF!,$C1608,#REF!,$G$2)</f>
        <v>#REF!</v>
      </c>
      <c r="I1608" s="103" t="e">
        <f>SUMIFS(#REF!,#REF!,$B1608,#REF!,$C1608,#REF!,$G$2)</f>
        <v>#REF!</v>
      </c>
      <c r="J1608" s="104" t="e">
        <f>SUMIFS(#REF!,#REF!,$B1608,#REF!,$C1608,#REF!,$J$2)</f>
        <v>#REF!</v>
      </c>
      <c r="K1608" s="104" t="e">
        <f>SUMIFS(#REF!,#REF!,$B1608,#REF!,$C1608,#REF!,$J$2)</f>
        <v>#REF!</v>
      </c>
      <c r="L1608" s="104" t="e">
        <f>SUMIFS(#REF!,#REF!,$B1608,#REF!,$C1608,#REF!,$J$2)</f>
        <v>#REF!</v>
      </c>
      <c r="M1608" s="99"/>
      <c r="N1608" s="99"/>
      <c r="O1608" s="99"/>
      <c r="P1608" s="99"/>
      <c r="Q1608" s="99"/>
      <c r="R1608" s="99"/>
      <c r="S1608" s="99"/>
      <c r="T1608" s="99"/>
      <c r="U1608" s="99"/>
      <c r="V1608" s="99"/>
      <c r="W1608" s="99"/>
      <c r="X1608" s="99"/>
      <c r="Y1608" s="99"/>
      <c r="Z1608" s="99"/>
      <c r="AA1608" s="99"/>
      <c r="AB1608" s="99"/>
      <c r="AC1608" s="99"/>
      <c r="AD1608" s="99"/>
      <c r="AE1608" s="99"/>
      <c r="AF1608" s="99"/>
      <c r="AG1608" s="99"/>
      <c r="AH1608" s="99"/>
      <c r="AI1608" s="99"/>
      <c r="AJ1608" s="99"/>
      <c r="AK1608" s="99"/>
    </row>
    <row r="1609" spans="1:37" ht="37.5" customHeight="1">
      <c r="A1609" s="99"/>
      <c r="B1609" s="100" t="s">
        <v>842</v>
      </c>
      <c r="C1609" s="101" t="s">
        <v>176</v>
      </c>
      <c r="D1609" s="102" t="e">
        <f>SUMIFS(#REF!,#REF!,$B1609,#REF!,$C1609,#REF!,$D$2)</f>
        <v>#REF!</v>
      </c>
      <c r="E1609" s="102" t="e">
        <f>SUMIFS(#REF!,#REF!,$B1609,#REF!,$C1609,#REF!,$D$2)</f>
        <v>#REF!</v>
      </c>
      <c r="F1609" s="102" t="e">
        <f>SUMIFS(#REF!,#REF!,$B1609,#REF!,$C1609,#REF!,$D$2)</f>
        <v>#REF!</v>
      </c>
      <c r="G1609" s="103" t="e">
        <f>SUMIFS(#REF!,#REF!,$B1609,#REF!,$C1609,#REF!,$G$2)</f>
        <v>#REF!</v>
      </c>
      <c r="H1609" s="103" t="e">
        <f>SUMIFS(#REF!,#REF!,$B1609,#REF!,$C1609,#REF!,$G$2)</f>
        <v>#REF!</v>
      </c>
      <c r="I1609" s="103" t="e">
        <f>SUMIFS(#REF!,#REF!,$B1609,#REF!,$C1609,#REF!,$G$2)</f>
        <v>#REF!</v>
      </c>
      <c r="J1609" s="104" t="e">
        <f>SUMIFS(#REF!,#REF!,$B1609,#REF!,$C1609,#REF!,$J$2)</f>
        <v>#REF!</v>
      </c>
      <c r="K1609" s="104" t="e">
        <f>SUMIFS(#REF!,#REF!,$B1609,#REF!,$C1609,#REF!,$J$2)</f>
        <v>#REF!</v>
      </c>
      <c r="L1609" s="104" t="e">
        <f>SUMIFS(#REF!,#REF!,$B1609,#REF!,$C1609,#REF!,$J$2)</f>
        <v>#REF!</v>
      </c>
      <c r="M1609" s="99"/>
      <c r="N1609" s="99"/>
      <c r="O1609" s="99"/>
      <c r="P1609" s="99"/>
      <c r="Q1609" s="99"/>
      <c r="R1609" s="99"/>
      <c r="S1609" s="99"/>
      <c r="T1609" s="99"/>
      <c r="U1609" s="99"/>
      <c r="V1609" s="99"/>
      <c r="W1609" s="99"/>
      <c r="X1609" s="99"/>
      <c r="Y1609" s="99"/>
      <c r="Z1609" s="99"/>
      <c r="AA1609" s="99"/>
      <c r="AB1609" s="99"/>
      <c r="AC1609" s="99"/>
      <c r="AD1609" s="99"/>
      <c r="AE1609" s="99"/>
      <c r="AF1609" s="99"/>
      <c r="AG1609" s="99"/>
      <c r="AH1609" s="99"/>
      <c r="AI1609" s="99"/>
      <c r="AJ1609" s="99"/>
      <c r="AK1609" s="99"/>
    </row>
    <row r="1610" spans="1:37" ht="37.5" customHeight="1">
      <c r="A1610" s="99"/>
      <c r="B1610" s="100" t="s">
        <v>842</v>
      </c>
      <c r="C1610" s="101" t="s">
        <v>194</v>
      </c>
      <c r="D1610" s="102" t="e">
        <f>SUMIFS(#REF!,#REF!,$B1610,#REF!,$C1610,#REF!,$D$2)</f>
        <v>#REF!</v>
      </c>
      <c r="E1610" s="102" t="e">
        <f>SUMIFS(#REF!,#REF!,$B1610,#REF!,$C1610,#REF!,$D$2)</f>
        <v>#REF!</v>
      </c>
      <c r="F1610" s="102" t="e">
        <f>SUMIFS(#REF!,#REF!,$B1610,#REF!,$C1610,#REF!,$D$2)</f>
        <v>#REF!</v>
      </c>
      <c r="G1610" s="103" t="e">
        <f>SUMIFS(#REF!,#REF!,$B1610,#REF!,$C1610,#REF!,$G$2)</f>
        <v>#REF!</v>
      </c>
      <c r="H1610" s="103" t="e">
        <f>SUMIFS(#REF!,#REF!,$B1610,#REF!,$C1610,#REF!,$G$2)</f>
        <v>#REF!</v>
      </c>
      <c r="I1610" s="103" t="e">
        <f>SUMIFS(#REF!,#REF!,$B1610,#REF!,$C1610,#REF!,$G$2)</f>
        <v>#REF!</v>
      </c>
      <c r="J1610" s="104" t="e">
        <f>SUMIFS(#REF!,#REF!,$B1610,#REF!,$C1610,#REF!,$J$2)</f>
        <v>#REF!</v>
      </c>
      <c r="K1610" s="104" t="e">
        <f>SUMIFS(#REF!,#REF!,$B1610,#REF!,$C1610,#REF!,$J$2)</f>
        <v>#REF!</v>
      </c>
      <c r="L1610" s="104" t="e">
        <f>SUMIFS(#REF!,#REF!,$B1610,#REF!,$C1610,#REF!,$J$2)</f>
        <v>#REF!</v>
      </c>
      <c r="M1610" s="97"/>
      <c r="N1610" s="97"/>
      <c r="O1610" s="97"/>
      <c r="P1610" s="97"/>
      <c r="Q1610" s="97"/>
      <c r="R1610" s="97"/>
      <c r="S1610" s="97"/>
      <c r="T1610" s="97"/>
      <c r="U1610" s="97"/>
      <c r="V1610" s="97"/>
      <c r="W1610" s="97"/>
      <c r="X1610" s="97"/>
      <c r="Y1610" s="97"/>
      <c r="Z1610" s="97"/>
      <c r="AA1610" s="97"/>
      <c r="AB1610" s="97"/>
      <c r="AC1610" s="97"/>
      <c r="AD1610" s="97"/>
      <c r="AE1610" s="97"/>
      <c r="AF1610" s="97"/>
      <c r="AG1610" s="97"/>
      <c r="AH1610" s="97"/>
      <c r="AI1610" s="97"/>
      <c r="AJ1610" s="97"/>
      <c r="AK1610" s="97"/>
    </row>
    <row r="1611" spans="1:37" ht="18.75" customHeight="1">
      <c r="A1611" s="94"/>
      <c r="B1611" s="95" t="s">
        <v>712</v>
      </c>
      <c r="C1611" s="94"/>
      <c r="D1611" s="96" t="e">
        <f t="shared" ref="D1611:L1611" si="147">SUM(D1612:D1621)</f>
        <v>#REF!</v>
      </c>
      <c r="E1611" s="96" t="e">
        <f t="shared" si="147"/>
        <v>#REF!</v>
      </c>
      <c r="F1611" s="96" t="e">
        <f t="shared" si="147"/>
        <v>#REF!</v>
      </c>
      <c r="G1611" s="96" t="e">
        <f t="shared" si="147"/>
        <v>#REF!</v>
      </c>
      <c r="H1611" s="96" t="e">
        <f t="shared" si="147"/>
        <v>#REF!</v>
      </c>
      <c r="I1611" s="96" t="e">
        <f t="shared" si="147"/>
        <v>#REF!</v>
      </c>
      <c r="J1611" s="96" t="e">
        <f t="shared" si="147"/>
        <v>#REF!</v>
      </c>
      <c r="K1611" s="96" t="e">
        <f t="shared" si="147"/>
        <v>#REF!</v>
      </c>
      <c r="L1611" s="96" t="e">
        <f t="shared" si="147"/>
        <v>#REF!</v>
      </c>
      <c r="M1611" s="99"/>
      <c r="N1611" s="99"/>
      <c r="O1611" s="99"/>
      <c r="P1611" s="99"/>
      <c r="Q1611" s="99"/>
      <c r="R1611" s="99"/>
      <c r="S1611" s="99"/>
      <c r="T1611" s="99"/>
      <c r="U1611" s="99"/>
      <c r="V1611" s="99"/>
      <c r="W1611" s="99"/>
      <c r="X1611" s="99"/>
      <c r="Y1611" s="99"/>
      <c r="Z1611" s="99"/>
      <c r="AA1611" s="99"/>
      <c r="AB1611" s="99"/>
      <c r="AC1611" s="99"/>
      <c r="AD1611" s="99"/>
      <c r="AE1611" s="99"/>
      <c r="AF1611" s="99"/>
      <c r="AG1611" s="99"/>
      <c r="AH1611" s="99"/>
      <c r="AI1611" s="99"/>
      <c r="AJ1611" s="99"/>
      <c r="AK1611" s="99"/>
    </row>
    <row r="1612" spans="1:37" ht="37.5" customHeight="1">
      <c r="A1612" s="99">
        <f>A1601+1</f>
        <v>147</v>
      </c>
      <c r="B1612" s="100" t="s">
        <v>843</v>
      </c>
      <c r="C1612" s="101" t="s">
        <v>372</v>
      </c>
      <c r="D1612" s="102" t="e">
        <f>SUMIFS(#REF!,#REF!,$B1612,#REF!,$C1612,#REF!,$D$2)</f>
        <v>#REF!</v>
      </c>
      <c r="E1612" s="102" t="e">
        <f>SUMIFS(#REF!,#REF!,$B1612,#REF!,$C1612,#REF!,$D$2)</f>
        <v>#REF!</v>
      </c>
      <c r="F1612" s="102" t="e">
        <f>SUMIFS(#REF!,#REF!,$B1612,#REF!,$C1612,#REF!,$D$2)</f>
        <v>#REF!</v>
      </c>
      <c r="G1612" s="103" t="e">
        <f>SUMIFS(#REF!,#REF!,$B1612,#REF!,$C1612,#REF!,$G$2)</f>
        <v>#REF!</v>
      </c>
      <c r="H1612" s="103" t="e">
        <f>SUMIFS(#REF!,#REF!,$B1612,#REF!,$C1612,#REF!,$G$2)</f>
        <v>#REF!</v>
      </c>
      <c r="I1612" s="103" t="e">
        <f>SUMIFS(#REF!,#REF!,$B1612,#REF!,$C1612,#REF!,$G$2)</f>
        <v>#REF!</v>
      </c>
      <c r="J1612" s="104" t="e">
        <f>SUMIFS(#REF!,#REF!,$B1612,#REF!,$C1612,#REF!,$J$2)</f>
        <v>#REF!</v>
      </c>
      <c r="K1612" s="104" t="e">
        <f>SUMIFS(#REF!,#REF!,$B1612,#REF!,$C1612,#REF!,$J$2)</f>
        <v>#REF!</v>
      </c>
      <c r="L1612" s="104" t="e">
        <f>SUMIFS(#REF!,#REF!,$B1612,#REF!,$C1612,#REF!,$J$2)</f>
        <v>#REF!</v>
      </c>
      <c r="M1612" s="99"/>
      <c r="N1612" s="99"/>
      <c r="O1612" s="99"/>
      <c r="P1612" s="99"/>
      <c r="Q1612" s="99"/>
      <c r="R1612" s="99"/>
      <c r="S1612" s="99"/>
      <c r="T1612" s="99"/>
      <c r="U1612" s="99"/>
      <c r="V1612" s="99"/>
      <c r="W1612" s="99"/>
      <c r="X1612" s="99"/>
      <c r="Y1612" s="99"/>
      <c r="Z1612" s="99"/>
      <c r="AA1612" s="99"/>
      <c r="AB1612" s="99"/>
      <c r="AC1612" s="99"/>
      <c r="AD1612" s="99"/>
      <c r="AE1612" s="99"/>
      <c r="AF1612" s="99"/>
      <c r="AG1612" s="99"/>
      <c r="AH1612" s="99"/>
      <c r="AI1612" s="99"/>
      <c r="AJ1612" s="99"/>
      <c r="AK1612" s="99"/>
    </row>
    <row r="1613" spans="1:37" ht="37.5" customHeight="1">
      <c r="A1613" s="99"/>
      <c r="B1613" s="100" t="s">
        <v>843</v>
      </c>
      <c r="C1613" s="101" t="s">
        <v>456</v>
      </c>
      <c r="D1613" s="102" t="e">
        <f>SUMIFS(#REF!,#REF!,$B1613,#REF!,$C1613,#REF!,$D$2)</f>
        <v>#REF!</v>
      </c>
      <c r="E1613" s="102" t="e">
        <f>SUMIFS(#REF!,#REF!,$B1613,#REF!,$C1613,#REF!,$D$2)</f>
        <v>#REF!</v>
      </c>
      <c r="F1613" s="102" t="e">
        <f>SUMIFS(#REF!,#REF!,$B1613,#REF!,$C1613,#REF!,$D$2)</f>
        <v>#REF!</v>
      </c>
      <c r="G1613" s="103" t="e">
        <f>SUMIFS(#REF!,#REF!,$B1613,#REF!,$C1613,#REF!,$G$2)</f>
        <v>#REF!</v>
      </c>
      <c r="H1613" s="103" t="e">
        <f>SUMIFS(#REF!,#REF!,$B1613,#REF!,$C1613,#REF!,$G$2)</f>
        <v>#REF!</v>
      </c>
      <c r="I1613" s="103" t="e">
        <f>SUMIFS(#REF!,#REF!,$B1613,#REF!,$C1613,#REF!,$G$2)</f>
        <v>#REF!</v>
      </c>
      <c r="J1613" s="104" t="e">
        <f>SUMIFS(#REF!,#REF!,$B1613,#REF!,$C1613,#REF!,$J$2)</f>
        <v>#REF!</v>
      </c>
      <c r="K1613" s="104" t="e">
        <f>SUMIFS(#REF!,#REF!,$B1613,#REF!,$C1613,#REF!,$J$2)</f>
        <v>#REF!</v>
      </c>
      <c r="L1613" s="104" t="e">
        <f>SUMIFS(#REF!,#REF!,$B1613,#REF!,$C1613,#REF!,$J$2)</f>
        <v>#REF!</v>
      </c>
      <c r="M1613" s="99"/>
      <c r="N1613" s="99"/>
      <c r="O1613" s="99"/>
      <c r="P1613" s="99"/>
      <c r="Q1613" s="99"/>
      <c r="R1613" s="99"/>
      <c r="S1613" s="99"/>
      <c r="T1613" s="99"/>
      <c r="U1613" s="99"/>
      <c r="V1613" s="99"/>
      <c r="W1613" s="99"/>
      <c r="X1613" s="99"/>
      <c r="Y1613" s="99"/>
      <c r="Z1613" s="99"/>
      <c r="AA1613" s="99"/>
      <c r="AB1613" s="99"/>
      <c r="AC1613" s="99"/>
      <c r="AD1613" s="99"/>
      <c r="AE1613" s="99"/>
      <c r="AF1613" s="99"/>
      <c r="AG1613" s="99"/>
      <c r="AH1613" s="99"/>
      <c r="AI1613" s="99"/>
      <c r="AJ1613" s="99"/>
      <c r="AK1613" s="99"/>
    </row>
    <row r="1614" spans="1:37" ht="37.5" customHeight="1">
      <c r="A1614" s="99"/>
      <c r="B1614" s="100" t="s">
        <v>843</v>
      </c>
      <c r="C1614" s="101" t="s">
        <v>465</v>
      </c>
      <c r="D1614" s="102" t="e">
        <f>SUMIFS(#REF!,#REF!,$B1614,#REF!,$C1614,#REF!,$D$2)</f>
        <v>#REF!</v>
      </c>
      <c r="E1614" s="102" t="e">
        <f>SUMIFS(#REF!,#REF!,$B1614,#REF!,$C1614,#REF!,$D$2)</f>
        <v>#REF!</v>
      </c>
      <c r="F1614" s="102" t="e">
        <f>SUMIFS(#REF!,#REF!,$B1614,#REF!,$C1614,#REF!,$D$2)</f>
        <v>#REF!</v>
      </c>
      <c r="G1614" s="103" t="e">
        <f>SUMIFS(#REF!,#REF!,$B1614,#REF!,$C1614,#REF!,$G$2)</f>
        <v>#REF!</v>
      </c>
      <c r="H1614" s="103" t="e">
        <f>SUMIFS(#REF!,#REF!,$B1614,#REF!,$C1614,#REF!,$G$2)</f>
        <v>#REF!</v>
      </c>
      <c r="I1614" s="103" t="e">
        <f>SUMIFS(#REF!,#REF!,$B1614,#REF!,$C1614,#REF!,$G$2)</f>
        <v>#REF!</v>
      </c>
      <c r="J1614" s="104" t="e">
        <f>SUMIFS(#REF!,#REF!,$B1614,#REF!,$C1614,#REF!,$J$2)</f>
        <v>#REF!</v>
      </c>
      <c r="K1614" s="104" t="e">
        <f>SUMIFS(#REF!,#REF!,$B1614,#REF!,$C1614,#REF!,$J$2)</f>
        <v>#REF!</v>
      </c>
      <c r="L1614" s="104" t="e">
        <f>SUMIFS(#REF!,#REF!,$B1614,#REF!,$C1614,#REF!,$J$2)</f>
        <v>#REF!</v>
      </c>
      <c r="M1614" s="99"/>
      <c r="N1614" s="99"/>
      <c r="O1614" s="99"/>
      <c r="P1614" s="99"/>
      <c r="Q1614" s="99"/>
      <c r="R1614" s="99"/>
      <c r="S1614" s="99"/>
      <c r="T1614" s="99"/>
      <c r="U1614" s="99"/>
      <c r="V1614" s="99"/>
      <c r="W1614" s="99"/>
      <c r="X1614" s="99"/>
      <c r="Y1614" s="99"/>
      <c r="Z1614" s="99"/>
      <c r="AA1614" s="99"/>
      <c r="AB1614" s="99"/>
      <c r="AC1614" s="99"/>
      <c r="AD1614" s="99"/>
      <c r="AE1614" s="99"/>
      <c r="AF1614" s="99"/>
      <c r="AG1614" s="99"/>
      <c r="AH1614" s="99"/>
      <c r="AI1614" s="99"/>
      <c r="AJ1614" s="99"/>
      <c r="AK1614" s="99"/>
    </row>
    <row r="1615" spans="1:37" ht="37.5" customHeight="1">
      <c r="A1615" s="99"/>
      <c r="B1615" s="100" t="s">
        <v>843</v>
      </c>
      <c r="C1615" s="101" t="s">
        <v>191</v>
      </c>
      <c r="D1615" s="102" t="e">
        <f>SUMIFS(#REF!,#REF!,$B1615,#REF!,$C1615,#REF!,$D$2)</f>
        <v>#REF!</v>
      </c>
      <c r="E1615" s="102" t="e">
        <f>SUMIFS(#REF!,#REF!,$B1615,#REF!,$C1615,#REF!,$D$2)</f>
        <v>#REF!</v>
      </c>
      <c r="F1615" s="102" t="e">
        <f>SUMIFS(#REF!,#REF!,$B1615,#REF!,$C1615,#REF!,$D$2)</f>
        <v>#REF!</v>
      </c>
      <c r="G1615" s="103" t="e">
        <f>SUMIFS(#REF!,#REF!,$B1615,#REF!,$C1615,#REF!,$G$2)</f>
        <v>#REF!</v>
      </c>
      <c r="H1615" s="103" t="e">
        <f>SUMIFS(#REF!,#REF!,$B1615,#REF!,$C1615,#REF!,$G$2)</f>
        <v>#REF!</v>
      </c>
      <c r="I1615" s="103" t="e">
        <f>SUMIFS(#REF!,#REF!,$B1615,#REF!,$C1615,#REF!,$G$2)</f>
        <v>#REF!</v>
      </c>
      <c r="J1615" s="104" t="e">
        <f>SUMIFS(#REF!,#REF!,$B1615,#REF!,$C1615,#REF!,$J$2)</f>
        <v>#REF!</v>
      </c>
      <c r="K1615" s="104" t="e">
        <f>SUMIFS(#REF!,#REF!,$B1615,#REF!,$C1615,#REF!,$J$2)</f>
        <v>#REF!</v>
      </c>
      <c r="L1615" s="104" t="e">
        <f>SUMIFS(#REF!,#REF!,$B1615,#REF!,$C1615,#REF!,$J$2)</f>
        <v>#REF!</v>
      </c>
      <c r="M1615" s="99"/>
      <c r="N1615" s="99"/>
      <c r="O1615" s="99"/>
      <c r="P1615" s="99"/>
      <c r="Q1615" s="99"/>
      <c r="R1615" s="99"/>
      <c r="S1615" s="99"/>
      <c r="T1615" s="99"/>
      <c r="U1615" s="99"/>
      <c r="V1615" s="99"/>
      <c r="W1615" s="99"/>
      <c r="X1615" s="99"/>
      <c r="Y1615" s="99"/>
      <c r="Z1615" s="99"/>
      <c r="AA1615" s="99"/>
      <c r="AB1615" s="99"/>
      <c r="AC1615" s="99"/>
      <c r="AD1615" s="99"/>
      <c r="AE1615" s="99"/>
      <c r="AF1615" s="99"/>
      <c r="AG1615" s="99"/>
      <c r="AH1615" s="99"/>
      <c r="AI1615" s="99"/>
      <c r="AJ1615" s="99"/>
      <c r="AK1615" s="99"/>
    </row>
    <row r="1616" spans="1:37" ht="37.5" customHeight="1">
      <c r="A1616" s="99"/>
      <c r="B1616" s="100" t="s">
        <v>843</v>
      </c>
      <c r="C1616" s="101" t="s">
        <v>348</v>
      </c>
      <c r="D1616" s="102" t="e">
        <f>SUMIFS(#REF!,#REF!,$B1616,#REF!,$C1616,#REF!,$D$2)</f>
        <v>#REF!</v>
      </c>
      <c r="E1616" s="102" t="e">
        <f>SUMIFS(#REF!,#REF!,$B1616,#REF!,$C1616,#REF!,$D$2)</f>
        <v>#REF!</v>
      </c>
      <c r="F1616" s="102" t="e">
        <f>SUMIFS(#REF!,#REF!,$B1616,#REF!,$C1616,#REF!,$D$2)</f>
        <v>#REF!</v>
      </c>
      <c r="G1616" s="103" t="e">
        <f>SUMIFS(#REF!,#REF!,$B1616,#REF!,$C1616,#REF!,$G$2)</f>
        <v>#REF!</v>
      </c>
      <c r="H1616" s="103" t="e">
        <f>SUMIFS(#REF!,#REF!,$B1616,#REF!,$C1616,#REF!,$G$2)</f>
        <v>#REF!</v>
      </c>
      <c r="I1616" s="103" t="e">
        <f>SUMIFS(#REF!,#REF!,$B1616,#REF!,$C1616,#REF!,$G$2)</f>
        <v>#REF!</v>
      </c>
      <c r="J1616" s="104" t="e">
        <f>SUMIFS(#REF!,#REF!,$B1616,#REF!,$C1616,#REF!,$J$2)</f>
        <v>#REF!</v>
      </c>
      <c r="K1616" s="104" t="e">
        <f>SUMIFS(#REF!,#REF!,$B1616,#REF!,$C1616,#REF!,$J$2)</f>
        <v>#REF!</v>
      </c>
      <c r="L1616" s="104" t="e">
        <f>SUMIFS(#REF!,#REF!,$B1616,#REF!,$C1616,#REF!,$J$2)</f>
        <v>#REF!</v>
      </c>
      <c r="M1616" s="99"/>
      <c r="N1616" s="99"/>
      <c r="O1616" s="99"/>
      <c r="P1616" s="99"/>
      <c r="Q1616" s="99"/>
      <c r="R1616" s="99"/>
      <c r="S1616" s="99"/>
      <c r="T1616" s="99"/>
      <c r="U1616" s="99"/>
      <c r="V1616" s="99"/>
      <c r="W1616" s="99"/>
      <c r="X1616" s="99"/>
      <c r="Y1616" s="99"/>
      <c r="Z1616" s="99"/>
      <c r="AA1616" s="99"/>
      <c r="AB1616" s="99"/>
      <c r="AC1616" s="99"/>
      <c r="AD1616" s="99"/>
      <c r="AE1616" s="99"/>
      <c r="AF1616" s="99"/>
      <c r="AG1616" s="99"/>
      <c r="AH1616" s="99"/>
      <c r="AI1616" s="99"/>
      <c r="AJ1616" s="99"/>
      <c r="AK1616" s="99"/>
    </row>
    <row r="1617" spans="1:37" ht="37.5" customHeight="1">
      <c r="A1617" s="99"/>
      <c r="B1617" s="100" t="s">
        <v>843</v>
      </c>
      <c r="C1617" s="101" t="s">
        <v>182</v>
      </c>
      <c r="D1617" s="102" t="e">
        <f>SUMIFS(#REF!,#REF!,$B1617,#REF!,$C1617,#REF!,$D$2)</f>
        <v>#REF!</v>
      </c>
      <c r="E1617" s="102" t="e">
        <f>SUMIFS(#REF!,#REF!,$B1617,#REF!,$C1617,#REF!,$D$2)</f>
        <v>#REF!</v>
      </c>
      <c r="F1617" s="102" t="e">
        <f>SUMIFS(#REF!,#REF!,$B1617,#REF!,$C1617,#REF!,$D$2)</f>
        <v>#REF!</v>
      </c>
      <c r="G1617" s="103" t="e">
        <f>SUMIFS(#REF!,#REF!,$B1617,#REF!,$C1617,#REF!,$G$2)</f>
        <v>#REF!</v>
      </c>
      <c r="H1617" s="103" t="e">
        <f>SUMIFS(#REF!,#REF!,$B1617,#REF!,$C1617,#REF!,$G$2)</f>
        <v>#REF!</v>
      </c>
      <c r="I1617" s="103" t="e">
        <f>SUMIFS(#REF!,#REF!,$B1617,#REF!,$C1617,#REF!,$G$2)</f>
        <v>#REF!</v>
      </c>
      <c r="J1617" s="104" t="e">
        <f>SUMIFS(#REF!,#REF!,$B1617,#REF!,$C1617,#REF!,$J$2)</f>
        <v>#REF!</v>
      </c>
      <c r="K1617" s="104" t="e">
        <f>SUMIFS(#REF!,#REF!,$B1617,#REF!,$C1617,#REF!,$J$2)</f>
        <v>#REF!</v>
      </c>
      <c r="L1617" s="104" t="e">
        <f>SUMIFS(#REF!,#REF!,$B1617,#REF!,$C1617,#REF!,$J$2)</f>
        <v>#REF!</v>
      </c>
      <c r="M1617" s="99"/>
      <c r="N1617" s="99"/>
      <c r="O1617" s="99"/>
      <c r="P1617" s="99"/>
      <c r="Q1617" s="99"/>
      <c r="R1617" s="99"/>
      <c r="S1617" s="99"/>
      <c r="T1617" s="99"/>
      <c r="U1617" s="99"/>
      <c r="V1617" s="99"/>
      <c r="W1617" s="99"/>
      <c r="X1617" s="99"/>
      <c r="Y1617" s="99"/>
      <c r="Z1617" s="99"/>
      <c r="AA1617" s="99"/>
      <c r="AB1617" s="99"/>
      <c r="AC1617" s="99"/>
      <c r="AD1617" s="99"/>
      <c r="AE1617" s="99"/>
      <c r="AF1617" s="99"/>
      <c r="AG1617" s="99"/>
      <c r="AH1617" s="99"/>
      <c r="AI1617" s="99"/>
      <c r="AJ1617" s="99"/>
      <c r="AK1617" s="99"/>
    </row>
    <row r="1618" spans="1:37" ht="37.5" customHeight="1">
      <c r="A1618" s="99"/>
      <c r="B1618" s="100" t="s">
        <v>843</v>
      </c>
      <c r="C1618" s="101" t="s">
        <v>170</v>
      </c>
      <c r="D1618" s="102" t="e">
        <f>SUMIFS(#REF!,#REF!,$B1618,#REF!,$C1618,#REF!,$D$2)</f>
        <v>#REF!</v>
      </c>
      <c r="E1618" s="102" t="e">
        <f>SUMIFS(#REF!,#REF!,$B1618,#REF!,$C1618,#REF!,$D$2)</f>
        <v>#REF!</v>
      </c>
      <c r="F1618" s="102" t="e">
        <f>SUMIFS(#REF!,#REF!,$B1618,#REF!,$C1618,#REF!,$D$2)</f>
        <v>#REF!</v>
      </c>
      <c r="G1618" s="103" t="e">
        <f>SUMIFS(#REF!,#REF!,$B1618,#REF!,$C1618,#REF!,$G$2)</f>
        <v>#REF!</v>
      </c>
      <c r="H1618" s="103" t="e">
        <f>SUMIFS(#REF!,#REF!,$B1618,#REF!,$C1618,#REF!,$G$2)</f>
        <v>#REF!</v>
      </c>
      <c r="I1618" s="103" t="e">
        <f>SUMIFS(#REF!,#REF!,$B1618,#REF!,$C1618,#REF!,$G$2)</f>
        <v>#REF!</v>
      </c>
      <c r="J1618" s="104" t="e">
        <f>SUMIFS(#REF!,#REF!,$B1618,#REF!,$C1618,#REF!,$J$2)</f>
        <v>#REF!</v>
      </c>
      <c r="K1618" s="104" t="e">
        <f>SUMIFS(#REF!,#REF!,$B1618,#REF!,$C1618,#REF!,$J$2)</f>
        <v>#REF!</v>
      </c>
      <c r="L1618" s="104" t="e">
        <f>SUMIFS(#REF!,#REF!,$B1618,#REF!,$C1618,#REF!,$J$2)</f>
        <v>#REF!</v>
      </c>
      <c r="M1618" s="99"/>
      <c r="N1618" s="99"/>
      <c r="O1618" s="99"/>
      <c r="P1618" s="99"/>
      <c r="Q1618" s="99"/>
      <c r="R1618" s="99"/>
      <c r="S1618" s="99"/>
      <c r="T1618" s="99"/>
      <c r="U1618" s="99"/>
      <c r="V1618" s="99"/>
      <c r="W1618" s="99"/>
      <c r="X1618" s="99"/>
      <c r="Y1618" s="99"/>
      <c r="Z1618" s="99"/>
      <c r="AA1618" s="99"/>
      <c r="AB1618" s="99"/>
      <c r="AC1618" s="99"/>
      <c r="AD1618" s="99"/>
      <c r="AE1618" s="99"/>
      <c r="AF1618" s="99"/>
      <c r="AG1618" s="99"/>
      <c r="AH1618" s="99"/>
      <c r="AI1618" s="99"/>
      <c r="AJ1618" s="99"/>
      <c r="AK1618" s="99"/>
    </row>
    <row r="1619" spans="1:37" ht="37.5" customHeight="1">
      <c r="A1619" s="99"/>
      <c r="B1619" s="100" t="s">
        <v>843</v>
      </c>
      <c r="C1619" s="101" t="s">
        <v>188</v>
      </c>
      <c r="D1619" s="102" t="e">
        <f>SUMIFS(#REF!,#REF!,$B1619,#REF!,$C1619,#REF!,$D$2)</f>
        <v>#REF!</v>
      </c>
      <c r="E1619" s="102" t="e">
        <f>SUMIFS(#REF!,#REF!,$B1619,#REF!,$C1619,#REF!,$D$2)</f>
        <v>#REF!</v>
      </c>
      <c r="F1619" s="102" t="e">
        <f>SUMIFS(#REF!,#REF!,$B1619,#REF!,$C1619,#REF!,$D$2)</f>
        <v>#REF!</v>
      </c>
      <c r="G1619" s="103" t="e">
        <f>SUMIFS(#REF!,#REF!,$B1619,#REF!,$C1619,#REF!,$G$2)</f>
        <v>#REF!</v>
      </c>
      <c r="H1619" s="103" t="e">
        <f>SUMIFS(#REF!,#REF!,$B1619,#REF!,$C1619,#REF!,$G$2)</f>
        <v>#REF!</v>
      </c>
      <c r="I1619" s="103" t="e">
        <f>SUMIFS(#REF!,#REF!,$B1619,#REF!,$C1619,#REF!,$G$2)</f>
        <v>#REF!</v>
      </c>
      <c r="J1619" s="104" t="e">
        <f>SUMIFS(#REF!,#REF!,$B1619,#REF!,$C1619,#REF!,$J$2)</f>
        <v>#REF!</v>
      </c>
      <c r="K1619" s="104" t="e">
        <f>SUMIFS(#REF!,#REF!,$B1619,#REF!,$C1619,#REF!,$J$2)</f>
        <v>#REF!</v>
      </c>
      <c r="L1619" s="104" t="e">
        <f>SUMIFS(#REF!,#REF!,$B1619,#REF!,$C1619,#REF!,$J$2)</f>
        <v>#REF!</v>
      </c>
      <c r="M1619" s="99"/>
      <c r="N1619" s="99"/>
      <c r="O1619" s="99"/>
      <c r="P1619" s="99"/>
      <c r="Q1619" s="99"/>
      <c r="R1619" s="99"/>
      <c r="S1619" s="99"/>
      <c r="T1619" s="99"/>
      <c r="U1619" s="99"/>
      <c r="V1619" s="99"/>
      <c r="W1619" s="99"/>
      <c r="X1619" s="99"/>
      <c r="Y1619" s="99"/>
      <c r="Z1619" s="99"/>
      <c r="AA1619" s="99"/>
      <c r="AB1619" s="99"/>
      <c r="AC1619" s="99"/>
      <c r="AD1619" s="99"/>
      <c r="AE1619" s="99"/>
      <c r="AF1619" s="99"/>
      <c r="AG1619" s="99"/>
      <c r="AH1619" s="99"/>
      <c r="AI1619" s="99"/>
      <c r="AJ1619" s="99"/>
      <c r="AK1619" s="99"/>
    </row>
    <row r="1620" spans="1:37" ht="37.5" customHeight="1">
      <c r="A1620" s="99"/>
      <c r="B1620" s="100" t="s">
        <v>843</v>
      </c>
      <c r="C1620" s="101" t="s">
        <v>176</v>
      </c>
      <c r="D1620" s="102" t="e">
        <f>SUMIFS(#REF!,#REF!,$B1620,#REF!,$C1620,#REF!,$D$2)</f>
        <v>#REF!</v>
      </c>
      <c r="E1620" s="102" t="e">
        <f>SUMIFS(#REF!,#REF!,$B1620,#REF!,$C1620,#REF!,$D$2)</f>
        <v>#REF!</v>
      </c>
      <c r="F1620" s="102" t="e">
        <f>SUMIFS(#REF!,#REF!,$B1620,#REF!,$C1620,#REF!,$D$2)</f>
        <v>#REF!</v>
      </c>
      <c r="G1620" s="103" t="e">
        <f>SUMIFS(#REF!,#REF!,$B1620,#REF!,$C1620,#REF!,$G$2)</f>
        <v>#REF!</v>
      </c>
      <c r="H1620" s="103" t="e">
        <f>SUMIFS(#REF!,#REF!,$B1620,#REF!,$C1620,#REF!,$G$2)</f>
        <v>#REF!</v>
      </c>
      <c r="I1620" s="103" t="e">
        <f>SUMIFS(#REF!,#REF!,$B1620,#REF!,$C1620,#REF!,$G$2)</f>
        <v>#REF!</v>
      </c>
      <c r="J1620" s="104" t="e">
        <f>SUMIFS(#REF!,#REF!,$B1620,#REF!,$C1620,#REF!,$J$2)</f>
        <v>#REF!</v>
      </c>
      <c r="K1620" s="104" t="e">
        <f>SUMIFS(#REF!,#REF!,$B1620,#REF!,$C1620,#REF!,$J$2)</f>
        <v>#REF!</v>
      </c>
      <c r="L1620" s="104" t="e">
        <f>SUMIFS(#REF!,#REF!,$B1620,#REF!,$C1620,#REF!,$J$2)</f>
        <v>#REF!</v>
      </c>
      <c r="M1620" s="99"/>
      <c r="N1620" s="99"/>
      <c r="O1620" s="99"/>
      <c r="P1620" s="99"/>
      <c r="Q1620" s="99"/>
      <c r="R1620" s="99"/>
      <c r="S1620" s="99"/>
      <c r="T1620" s="99"/>
      <c r="U1620" s="99"/>
      <c r="V1620" s="99"/>
      <c r="W1620" s="99"/>
      <c r="X1620" s="99"/>
      <c r="Y1620" s="99"/>
      <c r="Z1620" s="99"/>
      <c r="AA1620" s="99"/>
      <c r="AB1620" s="99"/>
      <c r="AC1620" s="99"/>
      <c r="AD1620" s="99"/>
      <c r="AE1620" s="99"/>
      <c r="AF1620" s="99"/>
      <c r="AG1620" s="99"/>
      <c r="AH1620" s="99"/>
      <c r="AI1620" s="99"/>
      <c r="AJ1620" s="99"/>
      <c r="AK1620" s="99"/>
    </row>
    <row r="1621" spans="1:37" ht="37.5" customHeight="1">
      <c r="A1621" s="99"/>
      <c r="B1621" s="100" t="s">
        <v>843</v>
      </c>
      <c r="C1621" s="101" t="s">
        <v>194</v>
      </c>
      <c r="D1621" s="102" t="e">
        <f>SUMIFS(#REF!,#REF!,$B1621,#REF!,$C1621,#REF!,$D$2)</f>
        <v>#REF!</v>
      </c>
      <c r="E1621" s="102" t="e">
        <f>SUMIFS(#REF!,#REF!,$B1621,#REF!,$C1621,#REF!,$D$2)</f>
        <v>#REF!</v>
      </c>
      <c r="F1621" s="102" t="e">
        <f>SUMIFS(#REF!,#REF!,$B1621,#REF!,$C1621,#REF!,$D$2)</f>
        <v>#REF!</v>
      </c>
      <c r="G1621" s="103" t="e">
        <f>SUMIFS(#REF!,#REF!,$B1621,#REF!,$C1621,#REF!,$G$2)</f>
        <v>#REF!</v>
      </c>
      <c r="H1621" s="103" t="e">
        <f>SUMIFS(#REF!,#REF!,$B1621,#REF!,$C1621,#REF!,$G$2)</f>
        <v>#REF!</v>
      </c>
      <c r="I1621" s="103" t="e">
        <f>SUMIFS(#REF!,#REF!,$B1621,#REF!,$C1621,#REF!,$G$2)</f>
        <v>#REF!</v>
      </c>
      <c r="J1621" s="104" t="e">
        <f>SUMIFS(#REF!,#REF!,$B1621,#REF!,$C1621,#REF!,$J$2)</f>
        <v>#REF!</v>
      </c>
      <c r="K1621" s="104" t="e">
        <f>SUMIFS(#REF!,#REF!,$B1621,#REF!,$C1621,#REF!,$J$2)</f>
        <v>#REF!</v>
      </c>
      <c r="L1621" s="104" t="e">
        <f>SUMIFS(#REF!,#REF!,$B1621,#REF!,$C1621,#REF!,$J$2)</f>
        <v>#REF!</v>
      </c>
      <c r="M1621" s="97"/>
      <c r="N1621" s="97"/>
      <c r="O1621" s="97"/>
      <c r="P1621" s="97"/>
      <c r="Q1621" s="97"/>
      <c r="R1621" s="97"/>
      <c r="S1621" s="97"/>
      <c r="T1621" s="97"/>
      <c r="U1621" s="97"/>
      <c r="V1621" s="97"/>
      <c r="W1621" s="97"/>
      <c r="X1621" s="97"/>
      <c r="Y1621" s="97"/>
      <c r="Z1621" s="97"/>
      <c r="AA1621" s="97"/>
      <c r="AB1621" s="97"/>
      <c r="AC1621" s="97"/>
      <c r="AD1621" s="97"/>
      <c r="AE1621" s="97"/>
      <c r="AF1621" s="97"/>
      <c r="AG1621" s="97"/>
      <c r="AH1621" s="97"/>
      <c r="AI1621" s="97"/>
      <c r="AJ1621" s="97"/>
      <c r="AK1621" s="97"/>
    </row>
    <row r="1622" spans="1:37" ht="18.75" customHeight="1">
      <c r="A1622" s="94"/>
      <c r="B1622" s="95" t="s">
        <v>712</v>
      </c>
      <c r="C1622" s="94"/>
      <c r="D1622" s="96" t="e">
        <f t="shared" ref="D1622:L1622" si="148">SUM(D1623:D1632)</f>
        <v>#REF!</v>
      </c>
      <c r="E1622" s="96" t="e">
        <f t="shared" si="148"/>
        <v>#REF!</v>
      </c>
      <c r="F1622" s="96" t="e">
        <f t="shared" si="148"/>
        <v>#REF!</v>
      </c>
      <c r="G1622" s="96" t="e">
        <f t="shared" si="148"/>
        <v>#REF!</v>
      </c>
      <c r="H1622" s="96" t="e">
        <f t="shared" si="148"/>
        <v>#REF!</v>
      </c>
      <c r="I1622" s="96" t="e">
        <f t="shared" si="148"/>
        <v>#REF!</v>
      </c>
      <c r="J1622" s="96" t="e">
        <f t="shared" si="148"/>
        <v>#REF!</v>
      </c>
      <c r="K1622" s="96" t="e">
        <f t="shared" si="148"/>
        <v>#REF!</v>
      </c>
      <c r="L1622" s="96" t="e">
        <f t="shared" si="148"/>
        <v>#REF!</v>
      </c>
      <c r="M1622" s="99"/>
      <c r="N1622" s="99"/>
      <c r="O1622" s="99"/>
      <c r="P1622" s="99"/>
      <c r="Q1622" s="99"/>
      <c r="R1622" s="99"/>
      <c r="S1622" s="99"/>
      <c r="T1622" s="99"/>
      <c r="U1622" s="99"/>
      <c r="V1622" s="99"/>
      <c r="W1622" s="99"/>
      <c r="X1622" s="99"/>
      <c r="Y1622" s="99"/>
      <c r="Z1622" s="99"/>
      <c r="AA1622" s="99"/>
      <c r="AB1622" s="99"/>
      <c r="AC1622" s="99"/>
      <c r="AD1622" s="99"/>
      <c r="AE1622" s="99"/>
      <c r="AF1622" s="99"/>
      <c r="AG1622" s="99"/>
      <c r="AH1622" s="99"/>
      <c r="AI1622" s="99"/>
      <c r="AJ1622" s="99"/>
      <c r="AK1622" s="99"/>
    </row>
    <row r="1623" spans="1:37" ht="56.25" customHeight="1">
      <c r="A1623" s="99">
        <f>A1612+1</f>
        <v>148</v>
      </c>
      <c r="B1623" s="100" t="s">
        <v>844</v>
      </c>
      <c r="C1623" s="101" t="s">
        <v>372</v>
      </c>
      <c r="D1623" s="102" t="e">
        <f>SUMIFS(#REF!,#REF!,$B1623,#REF!,$C1623,#REF!,$D$2)</f>
        <v>#REF!</v>
      </c>
      <c r="E1623" s="102" t="e">
        <f>SUMIFS(#REF!,#REF!,$B1623,#REF!,$C1623,#REF!,$D$2)</f>
        <v>#REF!</v>
      </c>
      <c r="F1623" s="102" t="e">
        <f>SUMIFS(#REF!,#REF!,$B1623,#REF!,$C1623,#REF!,$D$2)</f>
        <v>#REF!</v>
      </c>
      <c r="G1623" s="103" t="e">
        <f>SUMIFS(#REF!,#REF!,$B1623,#REF!,$C1623,#REF!,$G$2)</f>
        <v>#REF!</v>
      </c>
      <c r="H1623" s="103" t="e">
        <f>SUMIFS(#REF!,#REF!,$B1623,#REF!,$C1623,#REF!,$G$2)</f>
        <v>#REF!</v>
      </c>
      <c r="I1623" s="103" t="e">
        <f>SUMIFS(#REF!,#REF!,$B1623,#REF!,$C1623,#REF!,$G$2)</f>
        <v>#REF!</v>
      </c>
      <c r="J1623" s="104" t="e">
        <f>SUMIFS(#REF!,#REF!,$B1623,#REF!,$C1623,#REF!,$J$2)</f>
        <v>#REF!</v>
      </c>
      <c r="K1623" s="104" t="e">
        <f>SUMIFS(#REF!,#REF!,$B1623,#REF!,$C1623,#REF!,$J$2)</f>
        <v>#REF!</v>
      </c>
      <c r="L1623" s="104" t="e">
        <f>SUMIFS(#REF!,#REF!,$B1623,#REF!,$C1623,#REF!,$J$2)</f>
        <v>#REF!</v>
      </c>
      <c r="M1623" s="99"/>
      <c r="N1623" s="99"/>
      <c r="O1623" s="99"/>
      <c r="P1623" s="99"/>
      <c r="Q1623" s="99"/>
      <c r="R1623" s="99"/>
      <c r="S1623" s="99"/>
      <c r="T1623" s="99"/>
      <c r="U1623" s="99"/>
      <c r="V1623" s="99"/>
      <c r="W1623" s="99"/>
      <c r="X1623" s="99"/>
      <c r="Y1623" s="99"/>
      <c r="Z1623" s="99"/>
      <c r="AA1623" s="99"/>
      <c r="AB1623" s="99"/>
      <c r="AC1623" s="99"/>
      <c r="AD1623" s="99"/>
      <c r="AE1623" s="99"/>
      <c r="AF1623" s="99"/>
      <c r="AG1623" s="99"/>
      <c r="AH1623" s="99"/>
      <c r="AI1623" s="99"/>
      <c r="AJ1623" s="99"/>
      <c r="AK1623" s="99"/>
    </row>
    <row r="1624" spans="1:37" ht="56.25" customHeight="1">
      <c r="A1624" s="99"/>
      <c r="B1624" s="100" t="s">
        <v>844</v>
      </c>
      <c r="C1624" s="101" t="s">
        <v>456</v>
      </c>
      <c r="D1624" s="102" t="e">
        <f>SUMIFS(#REF!,#REF!,$B1624,#REF!,$C1624,#REF!,$D$2)</f>
        <v>#REF!</v>
      </c>
      <c r="E1624" s="102" t="e">
        <f>SUMIFS(#REF!,#REF!,$B1624,#REF!,$C1624,#REF!,$D$2)</f>
        <v>#REF!</v>
      </c>
      <c r="F1624" s="102" t="e">
        <f>SUMIFS(#REF!,#REF!,$B1624,#REF!,$C1624,#REF!,$D$2)</f>
        <v>#REF!</v>
      </c>
      <c r="G1624" s="103" t="e">
        <f>SUMIFS(#REF!,#REF!,$B1624,#REF!,$C1624,#REF!,$G$2)</f>
        <v>#REF!</v>
      </c>
      <c r="H1624" s="103" t="e">
        <f>SUMIFS(#REF!,#REF!,$B1624,#REF!,$C1624,#REF!,$G$2)</f>
        <v>#REF!</v>
      </c>
      <c r="I1624" s="103" t="e">
        <f>SUMIFS(#REF!,#REF!,$B1624,#REF!,$C1624,#REF!,$G$2)</f>
        <v>#REF!</v>
      </c>
      <c r="J1624" s="104" t="e">
        <f>SUMIFS(#REF!,#REF!,$B1624,#REF!,$C1624,#REF!,$J$2)</f>
        <v>#REF!</v>
      </c>
      <c r="K1624" s="104" t="e">
        <f>SUMIFS(#REF!,#REF!,$B1624,#REF!,$C1624,#REF!,$J$2)</f>
        <v>#REF!</v>
      </c>
      <c r="L1624" s="104" t="e">
        <f>SUMIFS(#REF!,#REF!,$B1624,#REF!,$C1624,#REF!,$J$2)</f>
        <v>#REF!</v>
      </c>
      <c r="M1624" s="99"/>
      <c r="N1624" s="99"/>
      <c r="O1624" s="99"/>
      <c r="P1624" s="99"/>
      <c r="Q1624" s="99"/>
      <c r="R1624" s="99"/>
      <c r="S1624" s="99"/>
      <c r="T1624" s="99"/>
      <c r="U1624" s="99"/>
      <c r="V1624" s="99"/>
      <c r="W1624" s="99"/>
      <c r="X1624" s="99"/>
      <c r="Y1624" s="99"/>
      <c r="Z1624" s="99"/>
      <c r="AA1624" s="99"/>
      <c r="AB1624" s="99"/>
      <c r="AC1624" s="99"/>
      <c r="AD1624" s="99"/>
      <c r="AE1624" s="99"/>
      <c r="AF1624" s="99"/>
      <c r="AG1624" s="99"/>
      <c r="AH1624" s="99"/>
      <c r="AI1624" s="99"/>
      <c r="AJ1624" s="99"/>
      <c r="AK1624" s="99"/>
    </row>
    <row r="1625" spans="1:37" ht="56.25" customHeight="1">
      <c r="A1625" s="99"/>
      <c r="B1625" s="100" t="s">
        <v>844</v>
      </c>
      <c r="C1625" s="101" t="s">
        <v>465</v>
      </c>
      <c r="D1625" s="102" t="e">
        <f>SUMIFS(#REF!,#REF!,$B1625,#REF!,$C1625,#REF!,$D$2)</f>
        <v>#REF!</v>
      </c>
      <c r="E1625" s="102" t="e">
        <f>SUMIFS(#REF!,#REF!,$B1625,#REF!,$C1625,#REF!,$D$2)</f>
        <v>#REF!</v>
      </c>
      <c r="F1625" s="102" t="e">
        <f>SUMIFS(#REF!,#REF!,$B1625,#REF!,$C1625,#REF!,$D$2)</f>
        <v>#REF!</v>
      </c>
      <c r="G1625" s="103" t="e">
        <f>SUMIFS(#REF!,#REF!,$B1625,#REF!,$C1625,#REF!,$G$2)</f>
        <v>#REF!</v>
      </c>
      <c r="H1625" s="103" t="e">
        <f>SUMIFS(#REF!,#REF!,$B1625,#REF!,$C1625,#REF!,$G$2)</f>
        <v>#REF!</v>
      </c>
      <c r="I1625" s="103" t="e">
        <f>SUMIFS(#REF!,#REF!,$B1625,#REF!,$C1625,#REF!,$G$2)</f>
        <v>#REF!</v>
      </c>
      <c r="J1625" s="104" t="e">
        <f>SUMIFS(#REF!,#REF!,$B1625,#REF!,$C1625,#REF!,$J$2)</f>
        <v>#REF!</v>
      </c>
      <c r="K1625" s="104" t="e">
        <f>SUMIFS(#REF!,#REF!,$B1625,#REF!,$C1625,#REF!,$J$2)</f>
        <v>#REF!</v>
      </c>
      <c r="L1625" s="104" t="e">
        <f>SUMIFS(#REF!,#REF!,$B1625,#REF!,$C1625,#REF!,$J$2)</f>
        <v>#REF!</v>
      </c>
      <c r="M1625" s="99"/>
      <c r="N1625" s="99"/>
      <c r="O1625" s="99"/>
      <c r="P1625" s="99"/>
      <c r="Q1625" s="99"/>
      <c r="R1625" s="99"/>
      <c r="S1625" s="99"/>
      <c r="T1625" s="99"/>
      <c r="U1625" s="99"/>
      <c r="V1625" s="99"/>
      <c r="W1625" s="99"/>
      <c r="X1625" s="99"/>
      <c r="Y1625" s="99"/>
      <c r="Z1625" s="99"/>
      <c r="AA1625" s="99"/>
      <c r="AB1625" s="99"/>
      <c r="AC1625" s="99"/>
      <c r="AD1625" s="99"/>
      <c r="AE1625" s="99"/>
      <c r="AF1625" s="99"/>
      <c r="AG1625" s="99"/>
      <c r="AH1625" s="99"/>
      <c r="AI1625" s="99"/>
      <c r="AJ1625" s="99"/>
      <c r="AK1625" s="99"/>
    </row>
    <row r="1626" spans="1:37" ht="56.25" customHeight="1">
      <c r="A1626" s="99"/>
      <c r="B1626" s="100" t="s">
        <v>844</v>
      </c>
      <c r="C1626" s="101" t="s">
        <v>191</v>
      </c>
      <c r="D1626" s="102" t="e">
        <f>SUMIFS(#REF!,#REF!,$B1626,#REF!,$C1626,#REF!,$D$2)</f>
        <v>#REF!</v>
      </c>
      <c r="E1626" s="102" t="e">
        <f>SUMIFS(#REF!,#REF!,$B1626,#REF!,$C1626,#REF!,$D$2)</f>
        <v>#REF!</v>
      </c>
      <c r="F1626" s="102" t="e">
        <f>SUMIFS(#REF!,#REF!,$B1626,#REF!,$C1626,#REF!,$D$2)</f>
        <v>#REF!</v>
      </c>
      <c r="G1626" s="103" t="e">
        <f>SUMIFS(#REF!,#REF!,$B1626,#REF!,$C1626,#REF!,$G$2)</f>
        <v>#REF!</v>
      </c>
      <c r="H1626" s="103" t="e">
        <f>SUMIFS(#REF!,#REF!,$B1626,#REF!,$C1626,#REF!,$G$2)</f>
        <v>#REF!</v>
      </c>
      <c r="I1626" s="103" t="e">
        <f>SUMIFS(#REF!,#REF!,$B1626,#REF!,$C1626,#REF!,$G$2)</f>
        <v>#REF!</v>
      </c>
      <c r="J1626" s="104" t="e">
        <f>SUMIFS(#REF!,#REF!,$B1626,#REF!,$C1626,#REF!,$J$2)</f>
        <v>#REF!</v>
      </c>
      <c r="K1626" s="104" t="e">
        <f>SUMIFS(#REF!,#REF!,$B1626,#REF!,$C1626,#REF!,$J$2)</f>
        <v>#REF!</v>
      </c>
      <c r="L1626" s="104" t="e">
        <f>SUMIFS(#REF!,#REF!,$B1626,#REF!,$C1626,#REF!,$J$2)</f>
        <v>#REF!</v>
      </c>
      <c r="M1626" s="99"/>
      <c r="N1626" s="99"/>
      <c r="O1626" s="99"/>
      <c r="P1626" s="99"/>
      <c r="Q1626" s="99"/>
      <c r="R1626" s="99"/>
      <c r="S1626" s="99"/>
      <c r="T1626" s="99"/>
      <c r="U1626" s="99"/>
      <c r="V1626" s="99"/>
      <c r="W1626" s="99"/>
      <c r="X1626" s="99"/>
      <c r="Y1626" s="99"/>
      <c r="Z1626" s="99"/>
      <c r="AA1626" s="99"/>
      <c r="AB1626" s="99"/>
      <c r="AC1626" s="99"/>
      <c r="AD1626" s="99"/>
      <c r="AE1626" s="99"/>
      <c r="AF1626" s="99"/>
      <c r="AG1626" s="99"/>
      <c r="AH1626" s="99"/>
      <c r="AI1626" s="99"/>
      <c r="AJ1626" s="99"/>
      <c r="AK1626" s="99"/>
    </row>
    <row r="1627" spans="1:37" ht="56.25" customHeight="1">
      <c r="A1627" s="99"/>
      <c r="B1627" s="100" t="s">
        <v>844</v>
      </c>
      <c r="C1627" s="101" t="s">
        <v>348</v>
      </c>
      <c r="D1627" s="102" t="e">
        <f>SUMIFS(#REF!,#REF!,$B1627,#REF!,$C1627,#REF!,$D$2)</f>
        <v>#REF!</v>
      </c>
      <c r="E1627" s="102" t="e">
        <f>SUMIFS(#REF!,#REF!,$B1627,#REF!,$C1627,#REF!,$D$2)</f>
        <v>#REF!</v>
      </c>
      <c r="F1627" s="102" t="e">
        <f>SUMIFS(#REF!,#REF!,$B1627,#REF!,$C1627,#REF!,$D$2)</f>
        <v>#REF!</v>
      </c>
      <c r="G1627" s="103" t="e">
        <f>SUMIFS(#REF!,#REF!,$B1627,#REF!,$C1627,#REF!,$G$2)</f>
        <v>#REF!</v>
      </c>
      <c r="H1627" s="103" t="e">
        <f>SUMIFS(#REF!,#REF!,$B1627,#REF!,$C1627,#REF!,$G$2)</f>
        <v>#REF!</v>
      </c>
      <c r="I1627" s="103" t="e">
        <f>SUMIFS(#REF!,#REF!,$B1627,#REF!,$C1627,#REF!,$G$2)</f>
        <v>#REF!</v>
      </c>
      <c r="J1627" s="104" t="e">
        <f>SUMIFS(#REF!,#REF!,$B1627,#REF!,$C1627,#REF!,$J$2)</f>
        <v>#REF!</v>
      </c>
      <c r="K1627" s="104" t="e">
        <f>SUMIFS(#REF!,#REF!,$B1627,#REF!,$C1627,#REF!,$J$2)</f>
        <v>#REF!</v>
      </c>
      <c r="L1627" s="104" t="e">
        <f>SUMIFS(#REF!,#REF!,$B1627,#REF!,$C1627,#REF!,$J$2)</f>
        <v>#REF!</v>
      </c>
      <c r="M1627" s="99"/>
      <c r="N1627" s="99"/>
      <c r="O1627" s="99"/>
      <c r="P1627" s="99"/>
      <c r="Q1627" s="99"/>
      <c r="R1627" s="99"/>
      <c r="S1627" s="99"/>
      <c r="T1627" s="99"/>
      <c r="U1627" s="99"/>
      <c r="V1627" s="99"/>
      <c r="W1627" s="99"/>
      <c r="X1627" s="99"/>
      <c r="Y1627" s="99"/>
      <c r="Z1627" s="99"/>
      <c r="AA1627" s="99"/>
      <c r="AB1627" s="99"/>
      <c r="AC1627" s="99"/>
      <c r="AD1627" s="99"/>
      <c r="AE1627" s="99"/>
      <c r="AF1627" s="99"/>
      <c r="AG1627" s="99"/>
      <c r="AH1627" s="99"/>
      <c r="AI1627" s="99"/>
      <c r="AJ1627" s="99"/>
      <c r="AK1627" s="99"/>
    </row>
    <row r="1628" spans="1:37" ht="56.25" customHeight="1">
      <c r="A1628" s="99"/>
      <c r="B1628" s="100" t="s">
        <v>844</v>
      </c>
      <c r="C1628" s="101" t="s">
        <v>182</v>
      </c>
      <c r="D1628" s="102" t="e">
        <f>SUMIFS(#REF!,#REF!,$B1628,#REF!,$C1628,#REF!,$D$2)</f>
        <v>#REF!</v>
      </c>
      <c r="E1628" s="102" t="e">
        <f>SUMIFS(#REF!,#REF!,$B1628,#REF!,$C1628,#REF!,$D$2)</f>
        <v>#REF!</v>
      </c>
      <c r="F1628" s="102" t="e">
        <f>SUMIFS(#REF!,#REF!,$B1628,#REF!,$C1628,#REF!,$D$2)</f>
        <v>#REF!</v>
      </c>
      <c r="G1628" s="103" t="e">
        <f>SUMIFS(#REF!,#REF!,$B1628,#REF!,$C1628,#REF!,$G$2)</f>
        <v>#REF!</v>
      </c>
      <c r="H1628" s="103" t="e">
        <f>SUMIFS(#REF!,#REF!,$B1628,#REF!,$C1628,#REF!,$G$2)</f>
        <v>#REF!</v>
      </c>
      <c r="I1628" s="103" t="e">
        <f>SUMIFS(#REF!,#REF!,$B1628,#REF!,$C1628,#REF!,$G$2)</f>
        <v>#REF!</v>
      </c>
      <c r="J1628" s="104" t="e">
        <f>SUMIFS(#REF!,#REF!,$B1628,#REF!,$C1628,#REF!,$J$2)</f>
        <v>#REF!</v>
      </c>
      <c r="K1628" s="104" t="e">
        <f>SUMIFS(#REF!,#REF!,$B1628,#REF!,$C1628,#REF!,$J$2)</f>
        <v>#REF!</v>
      </c>
      <c r="L1628" s="104" t="e">
        <f>SUMIFS(#REF!,#REF!,$B1628,#REF!,$C1628,#REF!,$J$2)</f>
        <v>#REF!</v>
      </c>
      <c r="M1628" s="99"/>
      <c r="N1628" s="99"/>
      <c r="O1628" s="99"/>
      <c r="P1628" s="99"/>
      <c r="Q1628" s="99"/>
      <c r="R1628" s="99"/>
      <c r="S1628" s="99"/>
      <c r="T1628" s="99"/>
      <c r="U1628" s="99"/>
      <c r="V1628" s="99"/>
      <c r="W1628" s="99"/>
      <c r="X1628" s="99"/>
      <c r="Y1628" s="99"/>
      <c r="Z1628" s="99"/>
      <c r="AA1628" s="99"/>
      <c r="AB1628" s="99"/>
      <c r="AC1628" s="99"/>
      <c r="AD1628" s="99"/>
      <c r="AE1628" s="99"/>
      <c r="AF1628" s="99"/>
      <c r="AG1628" s="99"/>
      <c r="AH1628" s="99"/>
      <c r="AI1628" s="99"/>
      <c r="AJ1628" s="99"/>
      <c r="AK1628" s="99"/>
    </row>
    <row r="1629" spans="1:37" ht="56.25" customHeight="1">
      <c r="A1629" s="99"/>
      <c r="B1629" s="100" t="s">
        <v>844</v>
      </c>
      <c r="C1629" s="101" t="s">
        <v>170</v>
      </c>
      <c r="D1629" s="102" t="e">
        <f>SUMIFS(#REF!,#REF!,$B1629,#REF!,$C1629,#REF!,$D$2)</f>
        <v>#REF!</v>
      </c>
      <c r="E1629" s="102" t="e">
        <f>SUMIFS(#REF!,#REF!,$B1629,#REF!,$C1629,#REF!,$D$2)</f>
        <v>#REF!</v>
      </c>
      <c r="F1629" s="102" t="e">
        <f>SUMIFS(#REF!,#REF!,$B1629,#REF!,$C1629,#REF!,$D$2)</f>
        <v>#REF!</v>
      </c>
      <c r="G1629" s="103" t="e">
        <f>SUMIFS(#REF!,#REF!,$B1629,#REF!,$C1629,#REF!,$G$2)</f>
        <v>#REF!</v>
      </c>
      <c r="H1629" s="103" t="e">
        <f>SUMIFS(#REF!,#REF!,$B1629,#REF!,$C1629,#REF!,$G$2)</f>
        <v>#REF!</v>
      </c>
      <c r="I1629" s="103" t="e">
        <f>SUMIFS(#REF!,#REF!,$B1629,#REF!,$C1629,#REF!,$G$2)</f>
        <v>#REF!</v>
      </c>
      <c r="J1629" s="104" t="e">
        <f>SUMIFS(#REF!,#REF!,$B1629,#REF!,$C1629,#REF!,$J$2)</f>
        <v>#REF!</v>
      </c>
      <c r="K1629" s="104" t="e">
        <f>SUMIFS(#REF!,#REF!,$B1629,#REF!,$C1629,#REF!,$J$2)</f>
        <v>#REF!</v>
      </c>
      <c r="L1629" s="104" t="e">
        <f>SUMIFS(#REF!,#REF!,$B1629,#REF!,$C1629,#REF!,$J$2)</f>
        <v>#REF!</v>
      </c>
      <c r="M1629" s="99"/>
      <c r="N1629" s="99"/>
      <c r="O1629" s="99"/>
      <c r="P1629" s="99"/>
      <c r="Q1629" s="99"/>
      <c r="R1629" s="99"/>
      <c r="S1629" s="99"/>
      <c r="T1629" s="99"/>
      <c r="U1629" s="99"/>
      <c r="V1629" s="99"/>
      <c r="W1629" s="99"/>
      <c r="X1629" s="99"/>
      <c r="Y1629" s="99"/>
      <c r="Z1629" s="99"/>
      <c r="AA1629" s="99"/>
      <c r="AB1629" s="99"/>
      <c r="AC1629" s="99"/>
      <c r="AD1629" s="99"/>
      <c r="AE1629" s="99"/>
      <c r="AF1629" s="99"/>
      <c r="AG1629" s="99"/>
      <c r="AH1629" s="99"/>
      <c r="AI1629" s="99"/>
      <c r="AJ1629" s="99"/>
      <c r="AK1629" s="99"/>
    </row>
    <row r="1630" spans="1:37" ht="56.25" customHeight="1">
      <c r="A1630" s="99"/>
      <c r="B1630" s="100" t="s">
        <v>844</v>
      </c>
      <c r="C1630" s="101" t="s">
        <v>188</v>
      </c>
      <c r="D1630" s="102" t="e">
        <f>SUMIFS(#REF!,#REF!,$B1630,#REF!,$C1630,#REF!,$D$2)</f>
        <v>#REF!</v>
      </c>
      <c r="E1630" s="102" t="e">
        <f>SUMIFS(#REF!,#REF!,$B1630,#REF!,$C1630,#REF!,$D$2)</f>
        <v>#REF!</v>
      </c>
      <c r="F1630" s="102" t="e">
        <f>SUMIFS(#REF!,#REF!,$B1630,#REF!,$C1630,#REF!,$D$2)</f>
        <v>#REF!</v>
      </c>
      <c r="G1630" s="103" t="e">
        <f>SUMIFS(#REF!,#REF!,$B1630,#REF!,$C1630,#REF!,$G$2)</f>
        <v>#REF!</v>
      </c>
      <c r="H1630" s="103" t="e">
        <f>SUMIFS(#REF!,#REF!,$B1630,#REF!,$C1630,#REF!,$G$2)</f>
        <v>#REF!</v>
      </c>
      <c r="I1630" s="103" t="e">
        <f>SUMIFS(#REF!,#REF!,$B1630,#REF!,$C1630,#REF!,$G$2)</f>
        <v>#REF!</v>
      </c>
      <c r="J1630" s="104" t="e">
        <f>SUMIFS(#REF!,#REF!,$B1630,#REF!,$C1630,#REF!,$J$2)</f>
        <v>#REF!</v>
      </c>
      <c r="K1630" s="104" t="e">
        <f>SUMIFS(#REF!,#REF!,$B1630,#REF!,$C1630,#REF!,$J$2)</f>
        <v>#REF!</v>
      </c>
      <c r="L1630" s="104" t="e">
        <f>SUMIFS(#REF!,#REF!,$B1630,#REF!,$C1630,#REF!,$J$2)</f>
        <v>#REF!</v>
      </c>
      <c r="M1630" s="99"/>
      <c r="N1630" s="99"/>
      <c r="O1630" s="99"/>
      <c r="P1630" s="99"/>
      <c r="Q1630" s="99"/>
      <c r="R1630" s="99"/>
      <c r="S1630" s="99"/>
      <c r="T1630" s="99"/>
      <c r="U1630" s="99"/>
      <c r="V1630" s="99"/>
      <c r="W1630" s="99"/>
      <c r="X1630" s="99"/>
      <c r="Y1630" s="99"/>
      <c r="Z1630" s="99"/>
      <c r="AA1630" s="99"/>
      <c r="AB1630" s="99"/>
      <c r="AC1630" s="99"/>
      <c r="AD1630" s="99"/>
      <c r="AE1630" s="99"/>
      <c r="AF1630" s="99"/>
      <c r="AG1630" s="99"/>
      <c r="AH1630" s="99"/>
      <c r="AI1630" s="99"/>
      <c r="AJ1630" s="99"/>
      <c r="AK1630" s="99"/>
    </row>
    <row r="1631" spans="1:37" ht="56.25" customHeight="1">
      <c r="A1631" s="99"/>
      <c r="B1631" s="100" t="s">
        <v>844</v>
      </c>
      <c r="C1631" s="101" t="s">
        <v>176</v>
      </c>
      <c r="D1631" s="102" t="e">
        <f>SUMIFS(#REF!,#REF!,$B1631,#REF!,$C1631,#REF!,$D$2)</f>
        <v>#REF!</v>
      </c>
      <c r="E1631" s="102" t="e">
        <f>SUMIFS(#REF!,#REF!,$B1631,#REF!,$C1631,#REF!,$D$2)</f>
        <v>#REF!</v>
      </c>
      <c r="F1631" s="102" t="e">
        <f>SUMIFS(#REF!,#REF!,$B1631,#REF!,$C1631,#REF!,$D$2)</f>
        <v>#REF!</v>
      </c>
      <c r="G1631" s="103" t="e">
        <f>SUMIFS(#REF!,#REF!,$B1631,#REF!,$C1631,#REF!,$G$2)</f>
        <v>#REF!</v>
      </c>
      <c r="H1631" s="103" t="e">
        <f>SUMIFS(#REF!,#REF!,$B1631,#REF!,$C1631,#REF!,$G$2)</f>
        <v>#REF!</v>
      </c>
      <c r="I1631" s="103" t="e">
        <f>SUMIFS(#REF!,#REF!,$B1631,#REF!,$C1631,#REF!,$G$2)</f>
        <v>#REF!</v>
      </c>
      <c r="J1631" s="104" t="e">
        <f>SUMIFS(#REF!,#REF!,$B1631,#REF!,$C1631,#REF!,$J$2)</f>
        <v>#REF!</v>
      </c>
      <c r="K1631" s="104" t="e">
        <f>SUMIFS(#REF!,#REF!,$B1631,#REF!,$C1631,#REF!,$J$2)</f>
        <v>#REF!</v>
      </c>
      <c r="L1631" s="104" t="e">
        <f>SUMIFS(#REF!,#REF!,$B1631,#REF!,$C1631,#REF!,$J$2)</f>
        <v>#REF!</v>
      </c>
      <c r="M1631" s="99"/>
      <c r="N1631" s="99"/>
      <c r="O1631" s="99"/>
      <c r="P1631" s="99"/>
      <c r="Q1631" s="99"/>
      <c r="R1631" s="99"/>
      <c r="S1631" s="99"/>
      <c r="T1631" s="99"/>
      <c r="U1631" s="99"/>
      <c r="V1631" s="99"/>
      <c r="W1631" s="99"/>
      <c r="X1631" s="99"/>
      <c r="Y1631" s="99"/>
      <c r="Z1631" s="99"/>
      <c r="AA1631" s="99"/>
      <c r="AB1631" s="99"/>
      <c r="AC1631" s="99"/>
      <c r="AD1631" s="99"/>
      <c r="AE1631" s="99"/>
      <c r="AF1631" s="99"/>
      <c r="AG1631" s="99"/>
      <c r="AH1631" s="99"/>
      <c r="AI1631" s="99"/>
      <c r="AJ1631" s="99"/>
      <c r="AK1631" s="99"/>
    </row>
    <row r="1632" spans="1:37" ht="56.25" customHeight="1">
      <c r="A1632" s="99"/>
      <c r="B1632" s="100" t="s">
        <v>844</v>
      </c>
      <c r="C1632" s="101" t="s">
        <v>194</v>
      </c>
      <c r="D1632" s="102" t="e">
        <f>SUMIFS(#REF!,#REF!,$B1632,#REF!,$C1632,#REF!,$D$2)</f>
        <v>#REF!</v>
      </c>
      <c r="E1632" s="102" t="e">
        <f>SUMIFS(#REF!,#REF!,$B1632,#REF!,$C1632,#REF!,$D$2)</f>
        <v>#REF!</v>
      </c>
      <c r="F1632" s="102" t="e">
        <f>SUMIFS(#REF!,#REF!,$B1632,#REF!,$C1632,#REF!,$D$2)</f>
        <v>#REF!</v>
      </c>
      <c r="G1632" s="103" t="e">
        <f>SUMIFS(#REF!,#REF!,$B1632,#REF!,$C1632,#REF!,$G$2)</f>
        <v>#REF!</v>
      </c>
      <c r="H1632" s="103" t="e">
        <f>SUMIFS(#REF!,#REF!,$B1632,#REF!,$C1632,#REF!,$G$2)</f>
        <v>#REF!</v>
      </c>
      <c r="I1632" s="103" t="e">
        <f>SUMIFS(#REF!,#REF!,$B1632,#REF!,$C1632,#REF!,$G$2)</f>
        <v>#REF!</v>
      </c>
      <c r="J1632" s="104" t="e">
        <f>SUMIFS(#REF!,#REF!,$B1632,#REF!,$C1632,#REF!,$J$2)</f>
        <v>#REF!</v>
      </c>
      <c r="K1632" s="104" t="e">
        <f>SUMIFS(#REF!,#REF!,$B1632,#REF!,$C1632,#REF!,$J$2)</f>
        <v>#REF!</v>
      </c>
      <c r="L1632" s="104" t="e">
        <f>SUMIFS(#REF!,#REF!,$B1632,#REF!,$C1632,#REF!,$J$2)</f>
        <v>#REF!</v>
      </c>
      <c r="M1632" s="97"/>
      <c r="N1632" s="97"/>
      <c r="O1632" s="97"/>
      <c r="P1632" s="97"/>
      <c r="Q1632" s="97"/>
      <c r="R1632" s="97"/>
      <c r="S1632" s="97"/>
      <c r="T1632" s="97"/>
      <c r="U1632" s="97"/>
      <c r="V1632" s="97"/>
      <c r="W1632" s="97"/>
      <c r="X1632" s="97"/>
      <c r="Y1632" s="97"/>
      <c r="Z1632" s="97"/>
      <c r="AA1632" s="97"/>
      <c r="AB1632" s="97"/>
      <c r="AC1632" s="97"/>
      <c r="AD1632" s="97"/>
      <c r="AE1632" s="97"/>
      <c r="AF1632" s="97"/>
      <c r="AG1632" s="97"/>
      <c r="AH1632" s="97"/>
      <c r="AI1632" s="97"/>
      <c r="AJ1632" s="97"/>
      <c r="AK1632" s="97"/>
    </row>
    <row r="1633" spans="1:37" ht="18.75" customHeight="1">
      <c r="A1633" s="94"/>
      <c r="B1633" s="95" t="s">
        <v>712</v>
      </c>
      <c r="C1633" s="94"/>
      <c r="D1633" s="96" t="e">
        <f t="shared" ref="D1633:L1633" si="149">SUM(D1634:D1643)</f>
        <v>#REF!</v>
      </c>
      <c r="E1633" s="96" t="e">
        <f t="shared" si="149"/>
        <v>#REF!</v>
      </c>
      <c r="F1633" s="96" t="e">
        <f t="shared" si="149"/>
        <v>#REF!</v>
      </c>
      <c r="G1633" s="96" t="e">
        <f t="shared" si="149"/>
        <v>#REF!</v>
      </c>
      <c r="H1633" s="96" t="e">
        <f t="shared" si="149"/>
        <v>#REF!</v>
      </c>
      <c r="I1633" s="96" t="e">
        <f t="shared" si="149"/>
        <v>#REF!</v>
      </c>
      <c r="J1633" s="96" t="e">
        <f t="shared" si="149"/>
        <v>#REF!</v>
      </c>
      <c r="K1633" s="96" t="e">
        <f t="shared" si="149"/>
        <v>#REF!</v>
      </c>
      <c r="L1633" s="96" t="e">
        <f t="shared" si="149"/>
        <v>#REF!</v>
      </c>
      <c r="M1633" s="99"/>
      <c r="N1633" s="99"/>
      <c r="O1633" s="99"/>
      <c r="P1633" s="99"/>
      <c r="Q1633" s="99"/>
      <c r="R1633" s="99"/>
      <c r="S1633" s="99"/>
      <c r="T1633" s="99"/>
      <c r="U1633" s="99"/>
      <c r="V1633" s="99"/>
      <c r="W1633" s="99"/>
      <c r="X1633" s="99"/>
      <c r="Y1633" s="99"/>
      <c r="Z1633" s="99"/>
      <c r="AA1633" s="99"/>
      <c r="AB1633" s="99"/>
      <c r="AC1633" s="99"/>
      <c r="AD1633" s="99"/>
      <c r="AE1633" s="99"/>
      <c r="AF1633" s="99"/>
      <c r="AG1633" s="99"/>
      <c r="AH1633" s="99"/>
      <c r="AI1633" s="99"/>
      <c r="AJ1633" s="99"/>
      <c r="AK1633" s="99"/>
    </row>
    <row r="1634" spans="1:37" ht="37.5" customHeight="1">
      <c r="A1634" s="99">
        <f>A1623+1</f>
        <v>149</v>
      </c>
      <c r="B1634" s="100" t="s">
        <v>845</v>
      </c>
      <c r="C1634" s="101" t="s">
        <v>372</v>
      </c>
      <c r="D1634" s="102" t="e">
        <f>SUMIFS(#REF!,#REF!,$B1634,#REF!,$C1634,#REF!,$D$2)</f>
        <v>#REF!</v>
      </c>
      <c r="E1634" s="102" t="e">
        <f>SUMIFS(#REF!,#REF!,$B1634,#REF!,$C1634,#REF!,$D$2)</f>
        <v>#REF!</v>
      </c>
      <c r="F1634" s="102" t="e">
        <f>SUMIFS(#REF!,#REF!,$B1634,#REF!,$C1634,#REF!,$D$2)</f>
        <v>#REF!</v>
      </c>
      <c r="G1634" s="103" t="e">
        <f>SUMIFS(#REF!,#REF!,$B1634,#REF!,$C1634,#REF!,$G$2)</f>
        <v>#REF!</v>
      </c>
      <c r="H1634" s="103" t="e">
        <f>SUMIFS(#REF!,#REF!,$B1634,#REF!,$C1634,#REF!,$G$2)</f>
        <v>#REF!</v>
      </c>
      <c r="I1634" s="103" t="e">
        <f>SUMIFS(#REF!,#REF!,$B1634,#REF!,$C1634,#REF!,$G$2)</f>
        <v>#REF!</v>
      </c>
      <c r="J1634" s="104" t="e">
        <f>SUMIFS(#REF!,#REF!,$B1634,#REF!,$C1634,#REF!,$J$2)</f>
        <v>#REF!</v>
      </c>
      <c r="K1634" s="104" t="e">
        <f>SUMIFS(#REF!,#REF!,$B1634,#REF!,$C1634,#REF!,$J$2)</f>
        <v>#REF!</v>
      </c>
      <c r="L1634" s="104" t="e">
        <f>SUMIFS(#REF!,#REF!,$B1634,#REF!,$C1634,#REF!,$J$2)</f>
        <v>#REF!</v>
      </c>
      <c r="M1634" s="99"/>
      <c r="N1634" s="99"/>
      <c r="O1634" s="99"/>
      <c r="P1634" s="99"/>
      <c r="Q1634" s="99"/>
      <c r="R1634" s="99"/>
      <c r="S1634" s="99"/>
      <c r="T1634" s="99"/>
      <c r="U1634" s="99"/>
      <c r="V1634" s="99"/>
      <c r="W1634" s="99"/>
      <c r="X1634" s="99"/>
      <c r="Y1634" s="99"/>
      <c r="Z1634" s="99"/>
      <c r="AA1634" s="99"/>
      <c r="AB1634" s="99"/>
      <c r="AC1634" s="99"/>
      <c r="AD1634" s="99"/>
      <c r="AE1634" s="99"/>
      <c r="AF1634" s="99"/>
      <c r="AG1634" s="99"/>
      <c r="AH1634" s="99"/>
      <c r="AI1634" s="99"/>
      <c r="AJ1634" s="99"/>
      <c r="AK1634" s="99"/>
    </row>
    <row r="1635" spans="1:37" ht="37.5" customHeight="1">
      <c r="A1635" s="99"/>
      <c r="B1635" s="100" t="s">
        <v>845</v>
      </c>
      <c r="C1635" s="101" t="s">
        <v>456</v>
      </c>
      <c r="D1635" s="102" t="e">
        <f>SUMIFS(#REF!,#REF!,$B1635,#REF!,$C1635,#REF!,$D$2)</f>
        <v>#REF!</v>
      </c>
      <c r="E1635" s="102" t="e">
        <f>SUMIFS(#REF!,#REF!,$B1635,#REF!,$C1635,#REF!,$D$2)</f>
        <v>#REF!</v>
      </c>
      <c r="F1635" s="102" t="e">
        <f>SUMIFS(#REF!,#REF!,$B1635,#REF!,$C1635,#REF!,$D$2)</f>
        <v>#REF!</v>
      </c>
      <c r="G1635" s="103" t="e">
        <f>SUMIFS(#REF!,#REF!,$B1635,#REF!,$C1635,#REF!,$G$2)</f>
        <v>#REF!</v>
      </c>
      <c r="H1635" s="103" t="e">
        <f>SUMIFS(#REF!,#REF!,$B1635,#REF!,$C1635,#REF!,$G$2)</f>
        <v>#REF!</v>
      </c>
      <c r="I1635" s="103" t="e">
        <f>SUMIFS(#REF!,#REF!,$B1635,#REF!,$C1635,#REF!,$G$2)</f>
        <v>#REF!</v>
      </c>
      <c r="J1635" s="104" t="e">
        <f>SUMIFS(#REF!,#REF!,$B1635,#REF!,$C1635,#REF!,$J$2)</f>
        <v>#REF!</v>
      </c>
      <c r="K1635" s="104" t="e">
        <f>SUMIFS(#REF!,#REF!,$B1635,#REF!,$C1635,#REF!,$J$2)</f>
        <v>#REF!</v>
      </c>
      <c r="L1635" s="104" t="e">
        <f>SUMIFS(#REF!,#REF!,$B1635,#REF!,$C1635,#REF!,$J$2)</f>
        <v>#REF!</v>
      </c>
      <c r="M1635" s="99"/>
      <c r="N1635" s="99"/>
      <c r="O1635" s="99"/>
      <c r="P1635" s="99"/>
      <c r="Q1635" s="99"/>
      <c r="R1635" s="99"/>
      <c r="S1635" s="99"/>
      <c r="T1635" s="99"/>
      <c r="U1635" s="99"/>
      <c r="V1635" s="99"/>
      <c r="W1635" s="99"/>
      <c r="X1635" s="99"/>
      <c r="Y1635" s="99"/>
      <c r="Z1635" s="99"/>
      <c r="AA1635" s="99"/>
      <c r="AB1635" s="99"/>
      <c r="AC1635" s="99"/>
      <c r="AD1635" s="99"/>
      <c r="AE1635" s="99"/>
      <c r="AF1635" s="99"/>
      <c r="AG1635" s="99"/>
      <c r="AH1635" s="99"/>
      <c r="AI1635" s="99"/>
      <c r="AJ1635" s="99"/>
      <c r="AK1635" s="99"/>
    </row>
    <row r="1636" spans="1:37" ht="37.5" customHeight="1">
      <c r="A1636" s="99"/>
      <c r="B1636" s="100" t="s">
        <v>845</v>
      </c>
      <c r="C1636" s="101" t="s">
        <v>465</v>
      </c>
      <c r="D1636" s="102" t="e">
        <f>SUMIFS(#REF!,#REF!,$B1636,#REF!,$C1636,#REF!,$D$2)</f>
        <v>#REF!</v>
      </c>
      <c r="E1636" s="102" t="e">
        <f>SUMIFS(#REF!,#REF!,$B1636,#REF!,$C1636,#REF!,$D$2)</f>
        <v>#REF!</v>
      </c>
      <c r="F1636" s="102" t="e">
        <f>SUMIFS(#REF!,#REF!,$B1636,#REF!,$C1636,#REF!,$D$2)</f>
        <v>#REF!</v>
      </c>
      <c r="G1636" s="103" t="e">
        <f>SUMIFS(#REF!,#REF!,$B1636,#REF!,$C1636,#REF!,$G$2)</f>
        <v>#REF!</v>
      </c>
      <c r="H1636" s="103" t="e">
        <f>SUMIFS(#REF!,#REF!,$B1636,#REF!,$C1636,#REF!,$G$2)</f>
        <v>#REF!</v>
      </c>
      <c r="I1636" s="103" t="e">
        <f>SUMIFS(#REF!,#REF!,$B1636,#REF!,$C1636,#REF!,$G$2)</f>
        <v>#REF!</v>
      </c>
      <c r="J1636" s="104" t="e">
        <f>SUMIFS(#REF!,#REF!,$B1636,#REF!,$C1636,#REF!,$J$2)</f>
        <v>#REF!</v>
      </c>
      <c r="K1636" s="104" t="e">
        <f>SUMIFS(#REF!,#REF!,$B1636,#REF!,$C1636,#REF!,$J$2)</f>
        <v>#REF!</v>
      </c>
      <c r="L1636" s="104" t="e">
        <f>SUMIFS(#REF!,#REF!,$B1636,#REF!,$C1636,#REF!,$J$2)</f>
        <v>#REF!</v>
      </c>
      <c r="M1636" s="99"/>
      <c r="N1636" s="99"/>
      <c r="O1636" s="99"/>
      <c r="P1636" s="99"/>
      <c r="Q1636" s="99"/>
      <c r="R1636" s="99"/>
      <c r="S1636" s="99"/>
      <c r="T1636" s="99"/>
      <c r="U1636" s="99"/>
      <c r="V1636" s="99"/>
      <c r="W1636" s="99"/>
      <c r="X1636" s="99"/>
      <c r="Y1636" s="99"/>
      <c r="Z1636" s="99"/>
      <c r="AA1636" s="99"/>
      <c r="AB1636" s="99"/>
      <c r="AC1636" s="99"/>
      <c r="AD1636" s="99"/>
      <c r="AE1636" s="99"/>
      <c r="AF1636" s="99"/>
      <c r="AG1636" s="99"/>
      <c r="AH1636" s="99"/>
      <c r="AI1636" s="99"/>
      <c r="AJ1636" s="99"/>
      <c r="AK1636" s="99"/>
    </row>
    <row r="1637" spans="1:37" ht="37.5" customHeight="1">
      <c r="A1637" s="99"/>
      <c r="B1637" s="100" t="s">
        <v>845</v>
      </c>
      <c r="C1637" s="101" t="s">
        <v>191</v>
      </c>
      <c r="D1637" s="102" t="e">
        <f>SUMIFS(#REF!,#REF!,$B1637,#REF!,$C1637,#REF!,$D$2)</f>
        <v>#REF!</v>
      </c>
      <c r="E1637" s="102" t="e">
        <f>SUMIFS(#REF!,#REF!,$B1637,#REF!,$C1637,#REF!,$D$2)</f>
        <v>#REF!</v>
      </c>
      <c r="F1637" s="102" t="e">
        <f>SUMIFS(#REF!,#REF!,$B1637,#REF!,$C1637,#REF!,$D$2)</f>
        <v>#REF!</v>
      </c>
      <c r="G1637" s="103" t="e">
        <f>SUMIFS(#REF!,#REF!,$B1637,#REF!,$C1637,#REF!,$G$2)</f>
        <v>#REF!</v>
      </c>
      <c r="H1637" s="103" t="e">
        <f>SUMIFS(#REF!,#REF!,$B1637,#REF!,$C1637,#REF!,$G$2)</f>
        <v>#REF!</v>
      </c>
      <c r="I1637" s="103" t="e">
        <f>SUMIFS(#REF!,#REF!,$B1637,#REF!,$C1637,#REF!,$G$2)</f>
        <v>#REF!</v>
      </c>
      <c r="J1637" s="104" t="e">
        <f>SUMIFS(#REF!,#REF!,$B1637,#REF!,$C1637,#REF!,$J$2)</f>
        <v>#REF!</v>
      </c>
      <c r="K1637" s="104" t="e">
        <f>SUMIFS(#REF!,#REF!,$B1637,#REF!,$C1637,#REF!,$J$2)</f>
        <v>#REF!</v>
      </c>
      <c r="L1637" s="104" t="e">
        <f>SUMIFS(#REF!,#REF!,$B1637,#REF!,$C1637,#REF!,$J$2)</f>
        <v>#REF!</v>
      </c>
      <c r="M1637" s="99"/>
      <c r="N1637" s="99"/>
      <c r="O1637" s="99"/>
      <c r="P1637" s="99"/>
      <c r="Q1637" s="99"/>
      <c r="R1637" s="99"/>
      <c r="S1637" s="99"/>
      <c r="T1637" s="99"/>
      <c r="U1637" s="99"/>
      <c r="V1637" s="99"/>
      <c r="W1637" s="99"/>
      <c r="X1637" s="99"/>
      <c r="Y1637" s="99"/>
      <c r="Z1637" s="99"/>
      <c r="AA1637" s="99"/>
      <c r="AB1637" s="99"/>
      <c r="AC1637" s="99"/>
      <c r="AD1637" s="99"/>
      <c r="AE1637" s="99"/>
      <c r="AF1637" s="99"/>
      <c r="AG1637" s="99"/>
      <c r="AH1637" s="99"/>
      <c r="AI1637" s="99"/>
      <c r="AJ1637" s="99"/>
      <c r="AK1637" s="99"/>
    </row>
    <row r="1638" spans="1:37" ht="37.5" customHeight="1">
      <c r="A1638" s="99"/>
      <c r="B1638" s="100" t="s">
        <v>845</v>
      </c>
      <c r="C1638" s="101" t="s">
        <v>348</v>
      </c>
      <c r="D1638" s="102" t="e">
        <f>SUMIFS(#REF!,#REF!,$B1638,#REF!,$C1638,#REF!,$D$2)</f>
        <v>#REF!</v>
      </c>
      <c r="E1638" s="102" t="e">
        <f>SUMIFS(#REF!,#REF!,$B1638,#REF!,$C1638,#REF!,$D$2)</f>
        <v>#REF!</v>
      </c>
      <c r="F1638" s="102" t="e">
        <f>SUMIFS(#REF!,#REF!,$B1638,#REF!,$C1638,#REF!,$D$2)</f>
        <v>#REF!</v>
      </c>
      <c r="G1638" s="103" t="e">
        <f>SUMIFS(#REF!,#REF!,$B1638,#REF!,$C1638,#REF!,$G$2)</f>
        <v>#REF!</v>
      </c>
      <c r="H1638" s="103" t="e">
        <f>SUMIFS(#REF!,#REF!,$B1638,#REF!,$C1638,#REF!,$G$2)</f>
        <v>#REF!</v>
      </c>
      <c r="I1638" s="103" t="e">
        <f>SUMIFS(#REF!,#REF!,$B1638,#REF!,$C1638,#REF!,$G$2)</f>
        <v>#REF!</v>
      </c>
      <c r="J1638" s="104" t="e">
        <f>SUMIFS(#REF!,#REF!,$B1638,#REF!,$C1638,#REF!,$J$2)</f>
        <v>#REF!</v>
      </c>
      <c r="K1638" s="104" t="e">
        <f>SUMIFS(#REF!,#REF!,$B1638,#REF!,$C1638,#REF!,$J$2)</f>
        <v>#REF!</v>
      </c>
      <c r="L1638" s="104" t="e">
        <f>SUMIFS(#REF!,#REF!,$B1638,#REF!,$C1638,#REF!,$J$2)</f>
        <v>#REF!</v>
      </c>
      <c r="M1638" s="99"/>
      <c r="N1638" s="99"/>
      <c r="O1638" s="99"/>
      <c r="P1638" s="99"/>
      <c r="Q1638" s="99"/>
      <c r="R1638" s="99"/>
      <c r="S1638" s="99"/>
      <c r="T1638" s="99"/>
      <c r="U1638" s="99"/>
      <c r="V1638" s="99"/>
      <c r="W1638" s="99"/>
      <c r="X1638" s="99"/>
      <c r="Y1638" s="99"/>
      <c r="Z1638" s="99"/>
      <c r="AA1638" s="99"/>
      <c r="AB1638" s="99"/>
      <c r="AC1638" s="99"/>
      <c r="AD1638" s="99"/>
      <c r="AE1638" s="99"/>
      <c r="AF1638" s="99"/>
      <c r="AG1638" s="99"/>
      <c r="AH1638" s="99"/>
      <c r="AI1638" s="99"/>
      <c r="AJ1638" s="99"/>
      <c r="AK1638" s="99"/>
    </row>
    <row r="1639" spans="1:37" ht="37.5" customHeight="1">
      <c r="A1639" s="99"/>
      <c r="B1639" s="100" t="s">
        <v>845</v>
      </c>
      <c r="C1639" s="101" t="s">
        <v>182</v>
      </c>
      <c r="D1639" s="102" t="e">
        <f>SUMIFS(#REF!,#REF!,$B1639,#REF!,$C1639,#REF!,$D$2)</f>
        <v>#REF!</v>
      </c>
      <c r="E1639" s="102" t="e">
        <f>SUMIFS(#REF!,#REF!,$B1639,#REF!,$C1639,#REF!,$D$2)</f>
        <v>#REF!</v>
      </c>
      <c r="F1639" s="102" t="e">
        <f>SUMIFS(#REF!,#REF!,$B1639,#REF!,$C1639,#REF!,$D$2)</f>
        <v>#REF!</v>
      </c>
      <c r="G1639" s="103" t="e">
        <f>SUMIFS(#REF!,#REF!,$B1639,#REF!,$C1639,#REF!,$G$2)</f>
        <v>#REF!</v>
      </c>
      <c r="H1639" s="103" t="e">
        <f>SUMIFS(#REF!,#REF!,$B1639,#REF!,$C1639,#REF!,$G$2)</f>
        <v>#REF!</v>
      </c>
      <c r="I1639" s="103" t="e">
        <f>SUMIFS(#REF!,#REF!,$B1639,#REF!,$C1639,#REF!,$G$2)</f>
        <v>#REF!</v>
      </c>
      <c r="J1639" s="104" t="e">
        <f>SUMIFS(#REF!,#REF!,$B1639,#REF!,$C1639,#REF!,$J$2)</f>
        <v>#REF!</v>
      </c>
      <c r="K1639" s="104" t="e">
        <f>SUMIFS(#REF!,#REF!,$B1639,#REF!,$C1639,#REF!,$J$2)</f>
        <v>#REF!</v>
      </c>
      <c r="L1639" s="104" t="e">
        <f>SUMIFS(#REF!,#REF!,$B1639,#REF!,$C1639,#REF!,$J$2)</f>
        <v>#REF!</v>
      </c>
      <c r="M1639" s="99"/>
      <c r="N1639" s="99"/>
      <c r="O1639" s="99"/>
      <c r="P1639" s="99"/>
      <c r="Q1639" s="99"/>
      <c r="R1639" s="99"/>
      <c r="S1639" s="99"/>
      <c r="T1639" s="99"/>
      <c r="U1639" s="99"/>
      <c r="V1639" s="99"/>
      <c r="W1639" s="99"/>
      <c r="X1639" s="99"/>
      <c r="Y1639" s="99"/>
      <c r="Z1639" s="99"/>
      <c r="AA1639" s="99"/>
      <c r="AB1639" s="99"/>
      <c r="AC1639" s="99"/>
      <c r="AD1639" s="99"/>
      <c r="AE1639" s="99"/>
      <c r="AF1639" s="99"/>
      <c r="AG1639" s="99"/>
      <c r="AH1639" s="99"/>
      <c r="AI1639" s="99"/>
      <c r="AJ1639" s="99"/>
      <c r="AK1639" s="99"/>
    </row>
    <row r="1640" spans="1:37" ht="37.5" customHeight="1">
      <c r="A1640" s="99"/>
      <c r="B1640" s="100" t="s">
        <v>845</v>
      </c>
      <c r="C1640" s="101" t="s">
        <v>170</v>
      </c>
      <c r="D1640" s="102" t="e">
        <f>SUMIFS(#REF!,#REF!,$B1640,#REF!,$C1640,#REF!,$D$2)</f>
        <v>#REF!</v>
      </c>
      <c r="E1640" s="102" t="e">
        <f>SUMIFS(#REF!,#REF!,$B1640,#REF!,$C1640,#REF!,$D$2)</f>
        <v>#REF!</v>
      </c>
      <c r="F1640" s="102" t="e">
        <f>SUMIFS(#REF!,#REF!,$B1640,#REF!,$C1640,#REF!,$D$2)</f>
        <v>#REF!</v>
      </c>
      <c r="G1640" s="103" t="e">
        <f>SUMIFS(#REF!,#REF!,$B1640,#REF!,$C1640,#REF!,$G$2)</f>
        <v>#REF!</v>
      </c>
      <c r="H1640" s="103" t="e">
        <f>SUMIFS(#REF!,#REF!,$B1640,#REF!,$C1640,#REF!,$G$2)</f>
        <v>#REF!</v>
      </c>
      <c r="I1640" s="103" t="e">
        <f>SUMIFS(#REF!,#REF!,$B1640,#REF!,$C1640,#REF!,$G$2)</f>
        <v>#REF!</v>
      </c>
      <c r="J1640" s="104" t="e">
        <f>SUMIFS(#REF!,#REF!,$B1640,#REF!,$C1640,#REF!,$J$2)</f>
        <v>#REF!</v>
      </c>
      <c r="K1640" s="104" t="e">
        <f>SUMIFS(#REF!,#REF!,$B1640,#REF!,$C1640,#REF!,$J$2)</f>
        <v>#REF!</v>
      </c>
      <c r="L1640" s="104" t="e">
        <f>SUMIFS(#REF!,#REF!,$B1640,#REF!,$C1640,#REF!,$J$2)</f>
        <v>#REF!</v>
      </c>
      <c r="M1640" s="99"/>
      <c r="N1640" s="99"/>
      <c r="O1640" s="99"/>
      <c r="P1640" s="99"/>
      <c r="Q1640" s="99"/>
      <c r="R1640" s="99"/>
      <c r="S1640" s="99"/>
      <c r="T1640" s="99"/>
      <c r="U1640" s="99"/>
      <c r="V1640" s="99"/>
      <c r="W1640" s="99"/>
      <c r="X1640" s="99"/>
      <c r="Y1640" s="99"/>
      <c r="Z1640" s="99"/>
      <c r="AA1640" s="99"/>
      <c r="AB1640" s="99"/>
      <c r="AC1640" s="99"/>
      <c r="AD1640" s="99"/>
      <c r="AE1640" s="99"/>
      <c r="AF1640" s="99"/>
      <c r="AG1640" s="99"/>
      <c r="AH1640" s="99"/>
      <c r="AI1640" s="99"/>
      <c r="AJ1640" s="99"/>
      <c r="AK1640" s="99"/>
    </row>
    <row r="1641" spans="1:37" ht="37.5" customHeight="1">
      <c r="A1641" s="99"/>
      <c r="B1641" s="100" t="s">
        <v>845</v>
      </c>
      <c r="C1641" s="101" t="s">
        <v>188</v>
      </c>
      <c r="D1641" s="102" t="e">
        <f>SUMIFS(#REF!,#REF!,$B1641,#REF!,$C1641,#REF!,$D$2)</f>
        <v>#REF!</v>
      </c>
      <c r="E1641" s="102" t="e">
        <f>SUMIFS(#REF!,#REF!,$B1641,#REF!,$C1641,#REF!,$D$2)</f>
        <v>#REF!</v>
      </c>
      <c r="F1641" s="102" t="e">
        <f>SUMIFS(#REF!,#REF!,$B1641,#REF!,$C1641,#REF!,$D$2)</f>
        <v>#REF!</v>
      </c>
      <c r="G1641" s="103" t="e">
        <f>SUMIFS(#REF!,#REF!,$B1641,#REF!,$C1641,#REF!,$G$2)</f>
        <v>#REF!</v>
      </c>
      <c r="H1641" s="103" t="e">
        <f>SUMIFS(#REF!,#REF!,$B1641,#REF!,$C1641,#REF!,$G$2)</f>
        <v>#REF!</v>
      </c>
      <c r="I1641" s="103" t="e">
        <f>SUMIFS(#REF!,#REF!,$B1641,#REF!,$C1641,#REF!,$G$2)</f>
        <v>#REF!</v>
      </c>
      <c r="J1641" s="104" t="e">
        <f>SUMIFS(#REF!,#REF!,$B1641,#REF!,$C1641,#REF!,$J$2)</f>
        <v>#REF!</v>
      </c>
      <c r="K1641" s="104" t="e">
        <f>SUMIFS(#REF!,#REF!,$B1641,#REF!,$C1641,#REF!,$J$2)</f>
        <v>#REF!</v>
      </c>
      <c r="L1641" s="104" t="e">
        <f>SUMIFS(#REF!,#REF!,$B1641,#REF!,$C1641,#REF!,$J$2)</f>
        <v>#REF!</v>
      </c>
      <c r="M1641" s="99"/>
      <c r="N1641" s="99"/>
      <c r="O1641" s="99"/>
      <c r="P1641" s="99"/>
      <c r="Q1641" s="99"/>
      <c r="R1641" s="99"/>
      <c r="S1641" s="99"/>
      <c r="T1641" s="99"/>
      <c r="U1641" s="99"/>
      <c r="V1641" s="99"/>
      <c r="W1641" s="99"/>
      <c r="X1641" s="99"/>
      <c r="Y1641" s="99"/>
      <c r="Z1641" s="99"/>
      <c r="AA1641" s="99"/>
      <c r="AB1641" s="99"/>
      <c r="AC1641" s="99"/>
      <c r="AD1641" s="99"/>
      <c r="AE1641" s="99"/>
      <c r="AF1641" s="99"/>
      <c r="AG1641" s="99"/>
      <c r="AH1641" s="99"/>
      <c r="AI1641" s="99"/>
      <c r="AJ1641" s="99"/>
      <c r="AK1641" s="99"/>
    </row>
    <row r="1642" spans="1:37" ht="37.5" customHeight="1">
      <c r="A1642" s="99"/>
      <c r="B1642" s="100" t="s">
        <v>845</v>
      </c>
      <c r="C1642" s="101" t="s">
        <v>176</v>
      </c>
      <c r="D1642" s="102" t="e">
        <f>SUMIFS(#REF!,#REF!,$B1642,#REF!,$C1642,#REF!,$D$2)</f>
        <v>#REF!</v>
      </c>
      <c r="E1642" s="102" t="e">
        <f>SUMIFS(#REF!,#REF!,$B1642,#REF!,$C1642,#REF!,$D$2)</f>
        <v>#REF!</v>
      </c>
      <c r="F1642" s="102" t="e">
        <f>SUMIFS(#REF!,#REF!,$B1642,#REF!,$C1642,#REF!,$D$2)</f>
        <v>#REF!</v>
      </c>
      <c r="G1642" s="103" t="e">
        <f>SUMIFS(#REF!,#REF!,$B1642,#REF!,$C1642,#REF!,$G$2)</f>
        <v>#REF!</v>
      </c>
      <c r="H1642" s="103" t="e">
        <f>SUMIFS(#REF!,#REF!,$B1642,#REF!,$C1642,#REF!,$G$2)</f>
        <v>#REF!</v>
      </c>
      <c r="I1642" s="103" t="e">
        <f>SUMIFS(#REF!,#REF!,$B1642,#REF!,$C1642,#REF!,$G$2)</f>
        <v>#REF!</v>
      </c>
      <c r="J1642" s="104" t="e">
        <f>SUMIFS(#REF!,#REF!,$B1642,#REF!,$C1642,#REF!,$J$2)</f>
        <v>#REF!</v>
      </c>
      <c r="K1642" s="104" t="e">
        <f>SUMIFS(#REF!,#REF!,$B1642,#REF!,$C1642,#REF!,$J$2)</f>
        <v>#REF!</v>
      </c>
      <c r="L1642" s="104" t="e">
        <f>SUMIFS(#REF!,#REF!,$B1642,#REF!,$C1642,#REF!,$J$2)</f>
        <v>#REF!</v>
      </c>
      <c r="M1642" s="99"/>
      <c r="N1642" s="99"/>
      <c r="O1642" s="99"/>
      <c r="P1642" s="99"/>
      <c r="Q1642" s="99"/>
      <c r="R1642" s="99"/>
      <c r="S1642" s="99"/>
      <c r="T1642" s="99"/>
      <c r="U1642" s="99"/>
      <c r="V1642" s="99"/>
      <c r="W1642" s="99"/>
      <c r="X1642" s="99"/>
      <c r="Y1642" s="99"/>
      <c r="Z1642" s="99"/>
      <c r="AA1642" s="99"/>
      <c r="AB1642" s="99"/>
      <c r="AC1642" s="99"/>
      <c r="AD1642" s="99"/>
      <c r="AE1642" s="99"/>
      <c r="AF1642" s="99"/>
      <c r="AG1642" s="99"/>
      <c r="AH1642" s="99"/>
      <c r="AI1642" s="99"/>
      <c r="AJ1642" s="99"/>
      <c r="AK1642" s="99"/>
    </row>
    <row r="1643" spans="1:37" ht="37.5" customHeight="1">
      <c r="A1643" s="99"/>
      <c r="B1643" s="100" t="s">
        <v>845</v>
      </c>
      <c r="C1643" s="101" t="s">
        <v>194</v>
      </c>
      <c r="D1643" s="102" t="e">
        <f>SUMIFS(#REF!,#REF!,$B1643,#REF!,$C1643,#REF!,$D$2)</f>
        <v>#REF!</v>
      </c>
      <c r="E1643" s="102" t="e">
        <f>SUMIFS(#REF!,#REF!,$B1643,#REF!,$C1643,#REF!,$D$2)</f>
        <v>#REF!</v>
      </c>
      <c r="F1643" s="102" t="e">
        <f>SUMIFS(#REF!,#REF!,$B1643,#REF!,$C1643,#REF!,$D$2)</f>
        <v>#REF!</v>
      </c>
      <c r="G1643" s="103" t="e">
        <f>SUMIFS(#REF!,#REF!,$B1643,#REF!,$C1643,#REF!,$G$2)</f>
        <v>#REF!</v>
      </c>
      <c r="H1643" s="103" t="e">
        <f>SUMIFS(#REF!,#REF!,$B1643,#REF!,$C1643,#REF!,$G$2)</f>
        <v>#REF!</v>
      </c>
      <c r="I1643" s="103" t="e">
        <f>SUMIFS(#REF!,#REF!,$B1643,#REF!,$C1643,#REF!,$G$2)</f>
        <v>#REF!</v>
      </c>
      <c r="J1643" s="104" t="e">
        <f>SUMIFS(#REF!,#REF!,$B1643,#REF!,$C1643,#REF!,$J$2)</f>
        <v>#REF!</v>
      </c>
      <c r="K1643" s="104" t="e">
        <f>SUMIFS(#REF!,#REF!,$B1643,#REF!,$C1643,#REF!,$J$2)</f>
        <v>#REF!</v>
      </c>
      <c r="L1643" s="104" t="e">
        <f>SUMIFS(#REF!,#REF!,$B1643,#REF!,$C1643,#REF!,$J$2)</f>
        <v>#REF!</v>
      </c>
      <c r="M1643" s="97"/>
      <c r="N1643" s="97"/>
      <c r="O1643" s="97"/>
      <c r="P1643" s="97"/>
      <c r="Q1643" s="97"/>
      <c r="R1643" s="97"/>
      <c r="S1643" s="97"/>
      <c r="T1643" s="97"/>
      <c r="U1643" s="97"/>
      <c r="V1643" s="97"/>
      <c r="W1643" s="97"/>
      <c r="X1643" s="97"/>
      <c r="Y1643" s="97"/>
      <c r="Z1643" s="97"/>
      <c r="AA1643" s="97"/>
      <c r="AB1643" s="97"/>
      <c r="AC1643" s="97"/>
      <c r="AD1643" s="97"/>
      <c r="AE1643" s="97"/>
      <c r="AF1643" s="97"/>
      <c r="AG1643" s="97"/>
      <c r="AH1643" s="97"/>
      <c r="AI1643" s="97"/>
      <c r="AJ1643" s="97"/>
      <c r="AK1643" s="97"/>
    </row>
    <row r="1644" spans="1:37" ht="18.75" customHeight="1">
      <c r="A1644" s="94"/>
      <c r="B1644" s="95" t="s">
        <v>712</v>
      </c>
      <c r="C1644" s="94"/>
      <c r="D1644" s="96" t="e">
        <f t="shared" ref="D1644:L1644" si="150">SUM(D1645:D1654)</f>
        <v>#REF!</v>
      </c>
      <c r="E1644" s="96" t="e">
        <f t="shared" si="150"/>
        <v>#REF!</v>
      </c>
      <c r="F1644" s="96" t="e">
        <f t="shared" si="150"/>
        <v>#REF!</v>
      </c>
      <c r="G1644" s="96" t="e">
        <f t="shared" si="150"/>
        <v>#REF!</v>
      </c>
      <c r="H1644" s="96" t="e">
        <f t="shared" si="150"/>
        <v>#REF!</v>
      </c>
      <c r="I1644" s="96" t="e">
        <f t="shared" si="150"/>
        <v>#REF!</v>
      </c>
      <c r="J1644" s="96" t="e">
        <f t="shared" si="150"/>
        <v>#REF!</v>
      </c>
      <c r="K1644" s="96" t="e">
        <f t="shared" si="150"/>
        <v>#REF!</v>
      </c>
      <c r="L1644" s="96" t="e">
        <f t="shared" si="150"/>
        <v>#REF!</v>
      </c>
      <c r="M1644" s="99"/>
      <c r="N1644" s="99"/>
      <c r="O1644" s="99"/>
      <c r="P1644" s="99"/>
      <c r="Q1644" s="99"/>
      <c r="R1644" s="99"/>
      <c r="S1644" s="99"/>
      <c r="T1644" s="99"/>
      <c r="U1644" s="99"/>
      <c r="V1644" s="99"/>
      <c r="W1644" s="99"/>
      <c r="X1644" s="99"/>
      <c r="Y1644" s="99"/>
      <c r="Z1644" s="99"/>
      <c r="AA1644" s="99"/>
      <c r="AB1644" s="99"/>
      <c r="AC1644" s="99"/>
      <c r="AD1644" s="99"/>
      <c r="AE1644" s="99"/>
      <c r="AF1644" s="99"/>
      <c r="AG1644" s="99"/>
      <c r="AH1644" s="99"/>
      <c r="AI1644" s="99"/>
      <c r="AJ1644" s="99"/>
      <c r="AK1644" s="99"/>
    </row>
    <row r="1645" spans="1:37" ht="56.25" customHeight="1">
      <c r="A1645" s="99">
        <f>A1634+1</f>
        <v>150</v>
      </c>
      <c r="B1645" s="100" t="s">
        <v>846</v>
      </c>
      <c r="C1645" s="101" t="s">
        <v>372</v>
      </c>
      <c r="D1645" s="102" t="e">
        <f>SUMIFS(#REF!,#REF!,$B1645,#REF!,$C1645,#REF!,$D$2)</f>
        <v>#REF!</v>
      </c>
      <c r="E1645" s="102" t="e">
        <f>SUMIFS(#REF!,#REF!,$B1645,#REF!,$C1645,#REF!,$D$2)</f>
        <v>#REF!</v>
      </c>
      <c r="F1645" s="102" t="e">
        <f>SUMIFS(#REF!,#REF!,$B1645,#REF!,$C1645,#REF!,$D$2)</f>
        <v>#REF!</v>
      </c>
      <c r="G1645" s="103" t="e">
        <f>SUMIFS(#REF!,#REF!,$B1645,#REF!,$C1645,#REF!,$G$2)</f>
        <v>#REF!</v>
      </c>
      <c r="H1645" s="103" t="e">
        <f>SUMIFS(#REF!,#REF!,$B1645,#REF!,$C1645,#REF!,$G$2)</f>
        <v>#REF!</v>
      </c>
      <c r="I1645" s="103" t="e">
        <f>SUMIFS(#REF!,#REF!,$B1645,#REF!,$C1645,#REF!,$G$2)</f>
        <v>#REF!</v>
      </c>
      <c r="J1645" s="104" t="e">
        <f>SUMIFS(#REF!,#REF!,$B1645,#REF!,$C1645,#REF!,$J$2)</f>
        <v>#REF!</v>
      </c>
      <c r="K1645" s="104" t="e">
        <f>SUMIFS(#REF!,#REF!,$B1645,#REF!,$C1645,#REF!,$J$2)</f>
        <v>#REF!</v>
      </c>
      <c r="L1645" s="104" t="e">
        <f>SUMIFS(#REF!,#REF!,$B1645,#REF!,$C1645,#REF!,$J$2)</f>
        <v>#REF!</v>
      </c>
      <c r="M1645" s="99"/>
      <c r="N1645" s="99"/>
      <c r="O1645" s="99"/>
      <c r="P1645" s="99"/>
      <c r="Q1645" s="99"/>
      <c r="R1645" s="99"/>
      <c r="S1645" s="99"/>
      <c r="T1645" s="99"/>
      <c r="U1645" s="99"/>
      <c r="V1645" s="99"/>
      <c r="W1645" s="99"/>
      <c r="X1645" s="99"/>
      <c r="Y1645" s="99"/>
      <c r="Z1645" s="99"/>
      <c r="AA1645" s="99"/>
      <c r="AB1645" s="99"/>
      <c r="AC1645" s="99"/>
      <c r="AD1645" s="99"/>
      <c r="AE1645" s="99"/>
      <c r="AF1645" s="99"/>
      <c r="AG1645" s="99"/>
      <c r="AH1645" s="99"/>
      <c r="AI1645" s="99"/>
      <c r="AJ1645" s="99"/>
      <c r="AK1645" s="99"/>
    </row>
    <row r="1646" spans="1:37" ht="56.25" customHeight="1">
      <c r="A1646" s="99"/>
      <c r="B1646" s="100" t="s">
        <v>846</v>
      </c>
      <c r="C1646" s="101" t="s">
        <v>456</v>
      </c>
      <c r="D1646" s="102" t="e">
        <f>SUMIFS(#REF!,#REF!,$B1646,#REF!,$C1646,#REF!,$D$2)</f>
        <v>#REF!</v>
      </c>
      <c r="E1646" s="102" t="e">
        <f>SUMIFS(#REF!,#REF!,$B1646,#REF!,$C1646,#REF!,$D$2)</f>
        <v>#REF!</v>
      </c>
      <c r="F1646" s="102" t="e">
        <f>SUMIFS(#REF!,#REF!,$B1646,#REF!,$C1646,#REF!,$D$2)</f>
        <v>#REF!</v>
      </c>
      <c r="G1646" s="103" t="e">
        <f>SUMIFS(#REF!,#REF!,$B1646,#REF!,$C1646,#REF!,$G$2)</f>
        <v>#REF!</v>
      </c>
      <c r="H1646" s="103" t="e">
        <f>SUMIFS(#REF!,#REF!,$B1646,#REF!,$C1646,#REF!,$G$2)</f>
        <v>#REF!</v>
      </c>
      <c r="I1646" s="103" t="e">
        <f>SUMIFS(#REF!,#REF!,$B1646,#REF!,$C1646,#REF!,$G$2)</f>
        <v>#REF!</v>
      </c>
      <c r="J1646" s="104" t="e">
        <f>SUMIFS(#REF!,#REF!,$B1646,#REF!,$C1646,#REF!,$J$2)</f>
        <v>#REF!</v>
      </c>
      <c r="K1646" s="104" t="e">
        <f>SUMIFS(#REF!,#REF!,$B1646,#REF!,$C1646,#REF!,$J$2)</f>
        <v>#REF!</v>
      </c>
      <c r="L1646" s="104" t="e">
        <f>SUMIFS(#REF!,#REF!,$B1646,#REF!,$C1646,#REF!,$J$2)</f>
        <v>#REF!</v>
      </c>
      <c r="M1646" s="99"/>
      <c r="N1646" s="99"/>
      <c r="O1646" s="99"/>
      <c r="P1646" s="99"/>
      <c r="Q1646" s="99"/>
      <c r="R1646" s="99"/>
      <c r="S1646" s="99"/>
      <c r="T1646" s="99"/>
      <c r="U1646" s="99"/>
      <c r="V1646" s="99"/>
      <c r="W1646" s="99"/>
      <c r="X1646" s="99"/>
      <c r="Y1646" s="99"/>
      <c r="Z1646" s="99"/>
      <c r="AA1646" s="99"/>
      <c r="AB1646" s="99"/>
      <c r="AC1646" s="99"/>
      <c r="AD1646" s="99"/>
      <c r="AE1646" s="99"/>
      <c r="AF1646" s="99"/>
      <c r="AG1646" s="99"/>
      <c r="AH1646" s="99"/>
      <c r="AI1646" s="99"/>
      <c r="AJ1646" s="99"/>
      <c r="AK1646" s="99"/>
    </row>
    <row r="1647" spans="1:37" ht="56.25" customHeight="1">
      <c r="A1647" s="99"/>
      <c r="B1647" s="100" t="s">
        <v>846</v>
      </c>
      <c r="C1647" s="101" t="s">
        <v>465</v>
      </c>
      <c r="D1647" s="102" t="e">
        <f>SUMIFS(#REF!,#REF!,$B1647,#REF!,$C1647,#REF!,$D$2)</f>
        <v>#REF!</v>
      </c>
      <c r="E1647" s="102" t="e">
        <f>SUMIFS(#REF!,#REF!,$B1647,#REF!,$C1647,#REF!,$D$2)</f>
        <v>#REF!</v>
      </c>
      <c r="F1647" s="102" t="e">
        <f>SUMIFS(#REF!,#REF!,$B1647,#REF!,$C1647,#REF!,$D$2)</f>
        <v>#REF!</v>
      </c>
      <c r="G1647" s="103" t="e">
        <f>SUMIFS(#REF!,#REF!,$B1647,#REF!,$C1647,#REF!,$G$2)</f>
        <v>#REF!</v>
      </c>
      <c r="H1647" s="103" t="e">
        <f>SUMIFS(#REF!,#REF!,$B1647,#REF!,$C1647,#REF!,$G$2)</f>
        <v>#REF!</v>
      </c>
      <c r="I1647" s="103" t="e">
        <f>SUMIFS(#REF!,#REF!,$B1647,#REF!,$C1647,#REF!,$G$2)</f>
        <v>#REF!</v>
      </c>
      <c r="J1647" s="104" t="e">
        <f>SUMIFS(#REF!,#REF!,$B1647,#REF!,$C1647,#REF!,$J$2)</f>
        <v>#REF!</v>
      </c>
      <c r="K1647" s="104" t="e">
        <f>SUMIFS(#REF!,#REF!,$B1647,#REF!,$C1647,#REF!,$J$2)</f>
        <v>#REF!</v>
      </c>
      <c r="L1647" s="104" t="e">
        <f>SUMIFS(#REF!,#REF!,$B1647,#REF!,$C1647,#REF!,$J$2)</f>
        <v>#REF!</v>
      </c>
      <c r="M1647" s="99"/>
      <c r="N1647" s="99"/>
      <c r="O1647" s="99"/>
      <c r="P1647" s="99"/>
      <c r="Q1647" s="99"/>
      <c r="R1647" s="99"/>
      <c r="S1647" s="99"/>
      <c r="T1647" s="99"/>
      <c r="U1647" s="99"/>
      <c r="V1647" s="99"/>
      <c r="W1647" s="99"/>
      <c r="X1647" s="99"/>
      <c r="Y1647" s="99"/>
      <c r="Z1647" s="99"/>
      <c r="AA1647" s="99"/>
      <c r="AB1647" s="99"/>
      <c r="AC1647" s="99"/>
      <c r="AD1647" s="99"/>
      <c r="AE1647" s="99"/>
      <c r="AF1647" s="99"/>
      <c r="AG1647" s="99"/>
      <c r="AH1647" s="99"/>
      <c r="AI1647" s="99"/>
      <c r="AJ1647" s="99"/>
      <c r="AK1647" s="99"/>
    </row>
    <row r="1648" spans="1:37" ht="56.25" customHeight="1">
      <c r="A1648" s="99"/>
      <c r="B1648" s="100" t="s">
        <v>846</v>
      </c>
      <c r="C1648" s="101" t="s">
        <v>191</v>
      </c>
      <c r="D1648" s="102" t="e">
        <f>SUMIFS(#REF!,#REF!,$B1648,#REF!,$C1648,#REF!,$D$2)</f>
        <v>#REF!</v>
      </c>
      <c r="E1648" s="102" t="e">
        <f>SUMIFS(#REF!,#REF!,$B1648,#REF!,$C1648,#REF!,$D$2)</f>
        <v>#REF!</v>
      </c>
      <c r="F1648" s="102" t="e">
        <f>SUMIFS(#REF!,#REF!,$B1648,#REF!,$C1648,#REF!,$D$2)</f>
        <v>#REF!</v>
      </c>
      <c r="G1648" s="103" t="e">
        <f>SUMIFS(#REF!,#REF!,$B1648,#REF!,$C1648,#REF!,$G$2)</f>
        <v>#REF!</v>
      </c>
      <c r="H1648" s="103" t="e">
        <f>SUMIFS(#REF!,#REF!,$B1648,#REF!,$C1648,#REF!,$G$2)</f>
        <v>#REF!</v>
      </c>
      <c r="I1648" s="103" t="e">
        <f>SUMIFS(#REF!,#REF!,$B1648,#REF!,$C1648,#REF!,$G$2)</f>
        <v>#REF!</v>
      </c>
      <c r="J1648" s="104" t="e">
        <f>SUMIFS(#REF!,#REF!,$B1648,#REF!,$C1648,#REF!,$J$2)</f>
        <v>#REF!</v>
      </c>
      <c r="K1648" s="104" t="e">
        <f>SUMIFS(#REF!,#REF!,$B1648,#REF!,$C1648,#REF!,$J$2)</f>
        <v>#REF!</v>
      </c>
      <c r="L1648" s="104" t="e">
        <f>SUMIFS(#REF!,#REF!,$B1648,#REF!,$C1648,#REF!,$J$2)</f>
        <v>#REF!</v>
      </c>
      <c r="M1648" s="99"/>
      <c r="N1648" s="99"/>
      <c r="O1648" s="99"/>
      <c r="P1648" s="99"/>
      <c r="Q1648" s="99"/>
      <c r="R1648" s="99"/>
      <c r="S1648" s="99"/>
      <c r="T1648" s="99"/>
      <c r="U1648" s="99"/>
      <c r="V1648" s="99"/>
      <c r="W1648" s="99"/>
      <c r="X1648" s="99"/>
      <c r="Y1648" s="99"/>
      <c r="Z1648" s="99"/>
      <c r="AA1648" s="99"/>
      <c r="AB1648" s="99"/>
      <c r="AC1648" s="99"/>
      <c r="AD1648" s="99"/>
      <c r="AE1648" s="99"/>
      <c r="AF1648" s="99"/>
      <c r="AG1648" s="99"/>
      <c r="AH1648" s="99"/>
      <c r="AI1648" s="99"/>
      <c r="AJ1648" s="99"/>
      <c r="AK1648" s="99"/>
    </row>
    <row r="1649" spans="1:37" ht="56.25" customHeight="1">
      <c r="A1649" s="99"/>
      <c r="B1649" s="100" t="s">
        <v>846</v>
      </c>
      <c r="C1649" s="101" t="s">
        <v>348</v>
      </c>
      <c r="D1649" s="102" t="e">
        <f>SUMIFS(#REF!,#REF!,$B1649,#REF!,$C1649,#REF!,$D$2)</f>
        <v>#REF!</v>
      </c>
      <c r="E1649" s="102" t="e">
        <f>SUMIFS(#REF!,#REF!,$B1649,#REF!,$C1649,#REF!,$D$2)</f>
        <v>#REF!</v>
      </c>
      <c r="F1649" s="102" t="e">
        <f>SUMIFS(#REF!,#REF!,$B1649,#REF!,$C1649,#REF!,$D$2)</f>
        <v>#REF!</v>
      </c>
      <c r="G1649" s="103" t="e">
        <f>SUMIFS(#REF!,#REF!,$B1649,#REF!,$C1649,#REF!,$G$2)</f>
        <v>#REF!</v>
      </c>
      <c r="H1649" s="103" t="e">
        <f>SUMIFS(#REF!,#REF!,$B1649,#REF!,$C1649,#REF!,$G$2)</f>
        <v>#REF!</v>
      </c>
      <c r="I1649" s="103" t="e">
        <f>SUMIFS(#REF!,#REF!,$B1649,#REF!,$C1649,#REF!,$G$2)</f>
        <v>#REF!</v>
      </c>
      <c r="J1649" s="104" t="e">
        <f>SUMIFS(#REF!,#REF!,$B1649,#REF!,$C1649,#REF!,$J$2)</f>
        <v>#REF!</v>
      </c>
      <c r="K1649" s="104" t="e">
        <f>SUMIFS(#REF!,#REF!,$B1649,#REF!,$C1649,#REF!,$J$2)</f>
        <v>#REF!</v>
      </c>
      <c r="L1649" s="104" t="e">
        <f>SUMIFS(#REF!,#REF!,$B1649,#REF!,$C1649,#REF!,$J$2)</f>
        <v>#REF!</v>
      </c>
      <c r="M1649" s="99"/>
      <c r="N1649" s="99"/>
      <c r="O1649" s="99"/>
      <c r="P1649" s="99"/>
      <c r="Q1649" s="99"/>
      <c r="R1649" s="99"/>
      <c r="S1649" s="99"/>
      <c r="T1649" s="99"/>
      <c r="U1649" s="99"/>
      <c r="V1649" s="99"/>
      <c r="W1649" s="99"/>
      <c r="X1649" s="99"/>
      <c r="Y1649" s="99"/>
      <c r="Z1649" s="99"/>
      <c r="AA1649" s="99"/>
      <c r="AB1649" s="99"/>
      <c r="AC1649" s="99"/>
      <c r="AD1649" s="99"/>
      <c r="AE1649" s="99"/>
      <c r="AF1649" s="99"/>
      <c r="AG1649" s="99"/>
      <c r="AH1649" s="99"/>
      <c r="AI1649" s="99"/>
      <c r="AJ1649" s="99"/>
      <c r="AK1649" s="99"/>
    </row>
    <row r="1650" spans="1:37" ht="56.25" customHeight="1">
      <c r="A1650" s="99"/>
      <c r="B1650" s="100" t="s">
        <v>846</v>
      </c>
      <c r="C1650" s="101" t="s">
        <v>182</v>
      </c>
      <c r="D1650" s="102" t="e">
        <f>SUMIFS(#REF!,#REF!,$B1650,#REF!,$C1650,#REF!,$D$2)</f>
        <v>#REF!</v>
      </c>
      <c r="E1650" s="102" t="e">
        <f>SUMIFS(#REF!,#REF!,$B1650,#REF!,$C1650,#REF!,$D$2)</f>
        <v>#REF!</v>
      </c>
      <c r="F1650" s="102" t="e">
        <f>SUMIFS(#REF!,#REF!,$B1650,#REF!,$C1650,#REF!,$D$2)</f>
        <v>#REF!</v>
      </c>
      <c r="G1650" s="103" t="e">
        <f>SUMIFS(#REF!,#REF!,$B1650,#REF!,$C1650,#REF!,$G$2)</f>
        <v>#REF!</v>
      </c>
      <c r="H1650" s="103" t="e">
        <f>SUMIFS(#REF!,#REF!,$B1650,#REF!,$C1650,#REF!,$G$2)</f>
        <v>#REF!</v>
      </c>
      <c r="I1650" s="103" t="e">
        <f>SUMIFS(#REF!,#REF!,$B1650,#REF!,$C1650,#REF!,$G$2)</f>
        <v>#REF!</v>
      </c>
      <c r="J1650" s="104" t="e">
        <f>SUMIFS(#REF!,#REF!,$B1650,#REF!,$C1650,#REF!,$J$2)</f>
        <v>#REF!</v>
      </c>
      <c r="K1650" s="104" t="e">
        <f>SUMIFS(#REF!,#REF!,$B1650,#REF!,$C1650,#REF!,$J$2)</f>
        <v>#REF!</v>
      </c>
      <c r="L1650" s="104" t="e">
        <f>SUMIFS(#REF!,#REF!,$B1650,#REF!,$C1650,#REF!,$J$2)</f>
        <v>#REF!</v>
      </c>
      <c r="M1650" s="99"/>
      <c r="N1650" s="99"/>
      <c r="O1650" s="99"/>
      <c r="P1650" s="99"/>
      <c r="Q1650" s="99"/>
      <c r="R1650" s="99"/>
      <c r="S1650" s="99"/>
      <c r="T1650" s="99"/>
      <c r="U1650" s="99"/>
      <c r="V1650" s="99"/>
      <c r="W1650" s="99"/>
      <c r="X1650" s="99"/>
      <c r="Y1650" s="99"/>
      <c r="Z1650" s="99"/>
      <c r="AA1650" s="99"/>
      <c r="AB1650" s="99"/>
      <c r="AC1650" s="99"/>
      <c r="AD1650" s="99"/>
      <c r="AE1650" s="99"/>
      <c r="AF1650" s="99"/>
      <c r="AG1650" s="99"/>
      <c r="AH1650" s="99"/>
      <c r="AI1650" s="99"/>
      <c r="AJ1650" s="99"/>
      <c r="AK1650" s="99"/>
    </row>
    <row r="1651" spans="1:37" ht="56.25" customHeight="1">
      <c r="A1651" s="99"/>
      <c r="B1651" s="100" t="s">
        <v>846</v>
      </c>
      <c r="C1651" s="101" t="s">
        <v>170</v>
      </c>
      <c r="D1651" s="102" t="e">
        <f>SUMIFS(#REF!,#REF!,$B1651,#REF!,$C1651,#REF!,$D$2)</f>
        <v>#REF!</v>
      </c>
      <c r="E1651" s="102" t="e">
        <f>SUMIFS(#REF!,#REF!,$B1651,#REF!,$C1651,#REF!,$D$2)</f>
        <v>#REF!</v>
      </c>
      <c r="F1651" s="102" t="e">
        <f>SUMIFS(#REF!,#REF!,$B1651,#REF!,$C1651,#REF!,$D$2)</f>
        <v>#REF!</v>
      </c>
      <c r="G1651" s="103" t="e">
        <f>SUMIFS(#REF!,#REF!,$B1651,#REF!,$C1651,#REF!,$G$2)</f>
        <v>#REF!</v>
      </c>
      <c r="H1651" s="103" t="e">
        <f>SUMIFS(#REF!,#REF!,$B1651,#REF!,$C1651,#REF!,$G$2)</f>
        <v>#REF!</v>
      </c>
      <c r="I1651" s="103" t="e">
        <f>SUMIFS(#REF!,#REF!,$B1651,#REF!,$C1651,#REF!,$G$2)</f>
        <v>#REF!</v>
      </c>
      <c r="J1651" s="104" t="e">
        <f>SUMIFS(#REF!,#REF!,$B1651,#REF!,$C1651,#REF!,$J$2)</f>
        <v>#REF!</v>
      </c>
      <c r="K1651" s="104" t="e">
        <f>SUMIFS(#REF!,#REF!,$B1651,#REF!,$C1651,#REF!,$J$2)</f>
        <v>#REF!</v>
      </c>
      <c r="L1651" s="104" t="e">
        <f>SUMIFS(#REF!,#REF!,$B1651,#REF!,$C1651,#REF!,$J$2)</f>
        <v>#REF!</v>
      </c>
      <c r="M1651" s="99"/>
      <c r="N1651" s="99"/>
      <c r="O1651" s="99"/>
      <c r="P1651" s="99"/>
      <c r="Q1651" s="99"/>
      <c r="R1651" s="99"/>
      <c r="S1651" s="99"/>
      <c r="T1651" s="99"/>
      <c r="U1651" s="99"/>
      <c r="V1651" s="99"/>
      <c r="W1651" s="99"/>
      <c r="X1651" s="99"/>
      <c r="Y1651" s="99"/>
      <c r="Z1651" s="99"/>
      <c r="AA1651" s="99"/>
      <c r="AB1651" s="99"/>
      <c r="AC1651" s="99"/>
      <c r="AD1651" s="99"/>
      <c r="AE1651" s="99"/>
      <c r="AF1651" s="99"/>
      <c r="AG1651" s="99"/>
      <c r="AH1651" s="99"/>
      <c r="AI1651" s="99"/>
      <c r="AJ1651" s="99"/>
      <c r="AK1651" s="99"/>
    </row>
    <row r="1652" spans="1:37" ht="56.25" customHeight="1">
      <c r="A1652" s="99"/>
      <c r="B1652" s="100" t="s">
        <v>846</v>
      </c>
      <c r="C1652" s="101" t="s">
        <v>188</v>
      </c>
      <c r="D1652" s="102" t="e">
        <f>SUMIFS(#REF!,#REF!,$B1652,#REF!,$C1652,#REF!,$D$2)</f>
        <v>#REF!</v>
      </c>
      <c r="E1652" s="102" t="e">
        <f>SUMIFS(#REF!,#REF!,$B1652,#REF!,$C1652,#REF!,$D$2)</f>
        <v>#REF!</v>
      </c>
      <c r="F1652" s="102" t="e">
        <f>SUMIFS(#REF!,#REF!,$B1652,#REF!,$C1652,#REF!,$D$2)</f>
        <v>#REF!</v>
      </c>
      <c r="G1652" s="103" t="e">
        <f>SUMIFS(#REF!,#REF!,$B1652,#REF!,$C1652,#REF!,$G$2)</f>
        <v>#REF!</v>
      </c>
      <c r="H1652" s="103" t="e">
        <f>SUMIFS(#REF!,#REF!,$B1652,#REF!,$C1652,#REF!,$G$2)</f>
        <v>#REF!</v>
      </c>
      <c r="I1652" s="103" t="e">
        <f>SUMIFS(#REF!,#REF!,$B1652,#REF!,$C1652,#REF!,$G$2)</f>
        <v>#REF!</v>
      </c>
      <c r="J1652" s="104" t="e">
        <f>SUMIFS(#REF!,#REF!,$B1652,#REF!,$C1652,#REF!,$J$2)</f>
        <v>#REF!</v>
      </c>
      <c r="K1652" s="104" t="e">
        <f>SUMIFS(#REF!,#REF!,$B1652,#REF!,$C1652,#REF!,$J$2)</f>
        <v>#REF!</v>
      </c>
      <c r="L1652" s="104" t="e">
        <f>SUMIFS(#REF!,#REF!,$B1652,#REF!,$C1652,#REF!,$J$2)</f>
        <v>#REF!</v>
      </c>
      <c r="M1652" s="99"/>
      <c r="N1652" s="99"/>
      <c r="O1652" s="99"/>
      <c r="P1652" s="99"/>
      <c r="Q1652" s="99"/>
      <c r="R1652" s="99"/>
      <c r="S1652" s="99"/>
      <c r="T1652" s="99"/>
      <c r="U1652" s="99"/>
      <c r="V1652" s="99"/>
      <c r="W1652" s="99"/>
      <c r="X1652" s="99"/>
      <c r="Y1652" s="99"/>
      <c r="Z1652" s="99"/>
      <c r="AA1652" s="99"/>
      <c r="AB1652" s="99"/>
      <c r="AC1652" s="99"/>
      <c r="AD1652" s="99"/>
      <c r="AE1652" s="99"/>
      <c r="AF1652" s="99"/>
      <c r="AG1652" s="99"/>
      <c r="AH1652" s="99"/>
      <c r="AI1652" s="99"/>
      <c r="AJ1652" s="99"/>
      <c r="AK1652" s="99"/>
    </row>
    <row r="1653" spans="1:37" ht="56.25" customHeight="1">
      <c r="A1653" s="99"/>
      <c r="B1653" s="100" t="s">
        <v>846</v>
      </c>
      <c r="C1653" s="101" t="s">
        <v>176</v>
      </c>
      <c r="D1653" s="102" t="e">
        <f>SUMIFS(#REF!,#REF!,$B1653,#REF!,$C1653,#REF!,$D$2)</f>
        <v>#REF!</v>
      </c>
      <c r="E1653" s="102" t="e">
        <f>SUMIFS(#REF!,#REF!,$B1653,#REF!,$C1653,#REF!,$D$2)</f>
        <v>#REF!</v>
      </c>
      <c r="F1653" s="102" t="e">
        <f>SUMIFS(#REF!,#REF!,$B1653,#REF!,$C1653,#REF!,$D$2)</f>
        <v>#REF!</v>
      </c>
      <c r="G1653" s="103" t="e">
        <f>SUMIFS(#REF!,#REF!,$B1653,#REF!,$C1653,#REF!,$G$2)</f>
        <v>#REF!</v>
      </c>
      <c r="H1653" s="103" t="e">
        <f>SUMIFS(#REF!,#REF!,$B1653,#REF!,$C1653,#REF!,$G$2)</f>
        <v>#REF!</v>
      </c>
      <c r="I1653" s="103" t="e">
        <f>SUMIFS(#REF!,#REF!,$B1653,#REF!,$C1653,#REF!,$G$2)</f>
        <v>#REF!</v>
      </c>
      <c r="J1653" s="104" t="e">
        <f>SUMIFS(#REF!,#REF!,$B1653,#REF!,$C1653,#REF!,$J$2)</f>
        <v>#REF!</v>
      </c>
      <c r="K1653" s="104" t="e">
        <f>SUMIFS(#REF!,#REF!,$B1653,#REF!,$C1653,#REF!,$J$2)</f>
        <v>#REF!</v>
      </c>
      <c r="L1653" s="104" t="e">
        <f>SUMIFS(#REF!,#REF!,$B1653,#REF!,$C1653,#REF!,$J$2)</f>
        <v>#REF!</v>
      </c>
      <c r="M1653" s="99"/>
      <c r="N1653" s="99"/>
      <c r="O1653" s="99"/>
      <c r="P1653" s="99"/>
      <c r="Q1653" s="99"/>
      <c r="R1653" s="99"/>
      <c r="S1653" s="99"/>
      <c r="T1653" s="99"/>
      <c r="U1653" s="99"/>
      <c r="V1653" s="99"/>
      <c r="W1653" s="99"/>
      <c r="X1653" s="99"/>
      <c r="Y1653" s="99"/>
      <c r="Z1653" s="99"/>
      <c r="AA1653" s="99"/>
      <c r="AB1653" s="99"/>
      <c r="AC1653" s="99"/>
      <c r="AD1653" s="99"/>
      <c r="AE1653" s="99"/>
      <c r="AF1653" s="99"/>
      <c r="AG1653" s="99"/>
      <c r="AH1653" s="99"/>
      <c r="AI1653" s="99"/>
      <c r="AJ1653" s="99"/>
      <c r="AK1653" s="99"/>
    </row>
    <row r="1654" spans="1:37" ht="56.25" customHeight="1">
      <c r="A1654" s="99"/>
      <c r="B1654" s="100" t="s">
        <v>846</v>
      </c>
      <c r="C1654" s="101" t="s">
        <v>194</v>
      </c>
      <c r="D1654" s="102" t="e">
        <f>SUMIFS(#REF!,#REF!,$B1654,#REF!,$C1654,#REF!,$D$2)</f>
        <v>#REF!</v>
      </c>
      <c r="E1654" s="102" t="e">
        <f>SUMIFS(#REF!,#REF!,$B1654,#REF!,$C1654,#REF!,$D$2)</f>
        <v>#REF!</v>
      </c>
      <c r="F1654" s="102" t="e">
        <f>SUMIFS(#REF!,#REF!,$B1654,#REF!,$C1654,#REF!,$D$2)</f>
        <v>#REF!</v>
      </c>
      <c r="G1654" s="103" t="e">
        <f>SUMIFS(#REF!,#REF!,$B1654,#REF!,$C1654,#REF!,$G$2)</f>
        <v>#REF!</v>
      </c>
      <c r="H1654" s="103" t="e">
        <f>SUMIFS(#REF!,#REF!,$B1654,#REF!,$C1654,#REF!,$G$2)</f>
        <v>#REF!</v>
      </c>
      <c r="I1654" s="103" t="e">
        <f>SUMIFS(#REF!,#REF!,$B1654,#REF!,$C1654,#REF!,$G$2)</f>
        <v>#REF!</v>
      </c>
      <c r="J1654" s="104" t="e">
        <f>SUMIFS(#REF!,#REF!,$B1654,#REF!,$C1654,#REF!,$J$2)</f>
        <v>#REF!</v>
      </c>
      <c r="K1654" s="104" t="e">
        <f>SUMIFS(#REF!,#REF!,$B1654,#REF!,$C1654,#REF!,$J$2)</f>
        <v>#REF!</v>
      </c>
      <c r="L1654" s="104" t="e">
        <f>SUMIFS(#REF!,#REF!,$B1654,#REF!,$C1654,#REF!,$J$2)</f>
        <v>#REF!</v>
      </c>
      <c r="M1654" s="97"/>
      <c r="N1654" s="97"/>
      <c r="O1654" s="97"/>
      <c r="P1654" s="97"/>
      <c r="Q1654" s="97"/>
      <c r="R1654" s="97"/>
      <c r="S1654" s="97"/>
      <c r="T1654" s="97"/>
      <c r="U1654" s="97"/>
      <c r="V1654" s="97"/>
      <c r="W1654" s="97"/>
      <c r="X1654" s="97"/>
      <c r="Y1654" s="97"/>
      <c r="Z1654" s="97"/>
      <c r="AA1654" s="97"/>
      <c r="AB1654" s="97"/>
      <c r="AC1654" s="97"/>
      <c r="AD1654" s="97"/>
      <c r="AE1654" s="97"/>
      <c r="AF1654" s="97"/>
      <c r="AG1654" s="97"/>
      <c r="AH1654" s="97"/>
      <c r="AI1654" s="97"/>
      <c r="AJ1654" s="97"/>
      <c r="AK1654" s="97"/>
    </row>
    <row r="1655" spans="1:37" ht="18.75" customHeight="1">
      <c r="A1655" s="94"/>
      <c r="B1655" s="95" t="s">
        <v>712</v>
      </c>
      <c r="C1655" s="94"/>
      <c r="D1655" s="96" t="e">
        <f t="shared" ref="D1655:L1655" si="151">SUM(D1656:D1665)</f>
        <v>#REF!</v>
      </c>
      <c r="E1655" s="96" t="e">
        <f t="shared" si="151"/>
        <v>#REF!</v>
      </c>
      <c r="F1655" s="96" t="e">
        <f t="shared" si="151"/>
        <v>#REF!</v>
      </c>
      <c r="G1655" s="96" t="e">
        <f t="shared" si="151"/>
        <v>#REF!</v>
      </c>
      <c r="H1655" s="96" t="e">
        <f t="shared" si="151"/>
        <v>#REF!</v>
      </c>
      <c r="I1655" s="96" t="e">
        <f t="shared" si="151"/>
        <v>#REF!</v>
      </c>
      <c r="J1655" s="96" t="e">
        <f t="shared" si="151"/>
        <v>#REF!</v>
      </c>
      <c r="K1655" s="96" t="e">
        <f t="shared" si="151"/>
        <v>#REF!</v>
      </c>
      <c r="L1655" s="96" t="e">
        <f t="shared" si="151"/>
        <v>#REF!</v>
      </c>
      <c r="M1655" s="99"/>
      <c r="N1655" s="99"/>
      <c r="O1655" s="99"/>
      <c r="P1655" s="99"/>
      <c r="Q1655" s="99"/>
      <c r="R1655" s="99"/>
      <c r="S1655" s="99"/>
      <c r="T1655" s="99"/>
      <c r="U1655" s="99"/>
      <c r="V1655" s="99"/>
      <c r="W1655" s="99"/>
      <c r="X1655" s="99"/>
      <c r="Y1655" s="99"/>
      <c r="Z1655" s="99"/>
      <c r="AA1655" s="99"/>
      <c r="AB1655" s="99"/>
      <c r="AC1655" s="99"/>
      <c r="AD1655" s="99"/>
      <c r="AE1655" s="99"/>
      <c r="AF1655" s="99"/>
      <c r="AG1655" s="99"/>
      <c r="AH1655" s="99"/>
      <c r="AI1655" s="99"/>
      <c r="AJ1655" s="99"/>
      <c r="AK1655" s="99"/>
    </row>
    <row r="1656" spans="1:37" ht="37.5" customHeight="1">
      <c r="A1656" s="99">
        <f>A1645+1</f>
        <v>151</v>
      </c>
      <c r="B1656" s="100" t="s">
        <v>847</v>
      </c>
      <c r="C1656" s="101" t="s">
        <v>372</v>
      </c>
      <c r="D1656" s="102" t="e">
        <f>SUMIFS(#REF!,#REF!,$B1656,#REF!,$C1656,#REF!,$D$2)</f>
        <v>#REF!</v>
      </c>
      <c r="E1656" s="102" t="e">
        <f>SUMIFS(#REF!,#REF!,$B1656,#REF!,$C1656,#REF!,$D$2)</f>
        <v>#REF!</v>
      </c>
      <c r="F1656" s="102" t="e">
        <f>SUMIFS(#REF!,#REF!,$B1656,#REF!,$C1656,#REF!,$D$2)</f>
        <v>#REF!</v>
      </c>
      <c r="G1656" s="103" t="e">
        <f>SUMIFS(#REF!,#REF!,$B1656,#REF!,$C1656,#REF!,$G$2)</f>
        <v>#REF!</v>
      </c>
      <c r="H1656" s="103" t="e">
        <f>SUMIFS(#REF!,#REF!,$B1656,#REF!,$C1656,#REF!,$G$2)</f>
        <v>#REF!</v>
      </c>
      <c r="I1656" s="103" t="e">
        <f>SUMIFS(#REF!,#REF!,$B1656,#REF!,$C1656,#REF!,$G$2)</f>
        <v>#REF!</v>
      </c>
      <c r="J1656" s="104" t="e">
        <f>SUMIFS(#REF!,#REF!,$B1656,#REF!,$C1656,#REF!,$J$2)</f>
        <v>#REF!</v>
      </c>
      <c r="K1656" s="104" t="e">
        <f>SUMIFS(#REF!,#REF!,$B1656,#REF!,$C1656,#REF!,$J$2)</f>
        <v>#REF!</v>
      </c>
      <c r="L1656" s="104" t="e">
        <f>SUMIFS(#REF!,#REF!,$B1656,#REF!,$C1656,#REF!,$J$2)</f>
        <v>#REF!</v>
      </c>
      <c r="M1656" s="99"/>
      <c r="N1656" s="99"/>
      <c r="O1656" s="99"/>
      <c r="P1656" s="99"/>
      <c r="Q1656" s="99"/>
      <c r="R1656" s="99"/>
      <c r="S1656" s="99"/>
      <c r="T1656" s="99"/>
      <c r="U1656" s="99"/>
      <c r="V1656" s="99"/>
      <c r="W1656" s="99"/>
      <c r="X1656" s="99"/>
      <c r="Y1656" s="99"/>
      <c r="Z1656" s="99"/>
      <c r="AA1656" s="99"/>
      <c r="AB1656" s="99"/>
      <c r="AC1656" s="99"/>
      <c r="AD1656" s="99"/>
      <c r="AE1656" s="99"/>
      <c r="AF1656" s="99"/>
      <c r="AG1656" s="99"/>
      <c r="AH1656" s="99"/>
      <c r="AI1656" s="99"/>
      <c r="AJ1656" s="99"/>
      <c r="AK1656" s="99"/>
    </row>
    <row r="1657" spans="1:37" ht="37.5" customHeight="1">
      <c r="A1657" s="99"/>
      <c r="B1657" s="100" t="s">
        <v>847</v>
      </c>
      <c r="C1657" s="101" t="s">
        <v>456</v>
      </c>
      <c r="D1657" s="102" t="e">
        <f>SUMIFS(#REF!,#REF!,$B1657,#REF!,$C1657,#REF!,$D$2)</f>
        <v>#REF!</v>
      </c>
      <c r="E1657" s="102" t="e">
        <f>SUMIFS(#REF!,#REF!,$B1657,#REF!,$C1657,#REF!,$D$2)</f>
        <v>#REF!</v>
      </c>
      <c r="F1657" s="102" t="e">
        <f>SUMIFS(#REF!,#REF!,$B1657,#REF!,$C1657,#REF!,$D$2)</f>
        <v>#REF!</v>
      </c>
      <c r="G1657" s="103" t="e">
        <f>SUMIFS(#REF!,#REF!,$B1657,#REF!,$C1657,#REF!,$G$2)</f>
        <v>#REF!</v>
      </c>
      <c r="H1657" s="103" t="e">
        <f>SUMIFS(#REF!,#REF!,$B1657,#REF!,$C1657,#REF!,$G$2)</f>
        <v>#REF!</v>
      </c>
      <c r="I1657" s="103" t="e">
        <f>SUMIFS(#REF!,#REF!,$B1657,#REF!,$C1657,#REF!,$G$2)</f>
        <v>#REF!</v>
      </c>
      <c r="J1657" s="104" t="e">
        <f>SUMIFS(#REF!,#REF!,$B1657,#REF!,$C1657,#REF!,$J$2)</f>
        <v>#REF!</v>
      </c>
      <c r="K1657" s="104" t="e">
        <f>SUMIFS(#REF!,#REF!,$B1657,#REF!,$C1657,#REF!,$J$2)</f>
        <v>#REF!</v>
      </c>
      <c r="L1657" s="104" t="e">
        <f>SUMIFS(#REF!,#REF!,$B1657,#REF!,$C1657,#REF!,$J$2)</f>
        <v>#REF!</v>
      </c>
      <c r="M1657" s="99"/>
      <c r="N1657" s="99"/>
      <c r="O1657" s="99"/>
      <c r="P1657" s="99"/>
      <c r="Q1657" s="99"/>
      <c r="R1657" s="99"/>
      <c r="S1657" s="99"/>
      <c r="T1657" s="99"/>
      <c r="U1657" s="99"/>
      <c r="V1657" s="99"/>
      <c r="W1657" s="99"/>
      <c r="X1657" s="99"/>
      <c r="Y1657" s="99"/>
      <c r="Z1657" s="99"/>
      <c r="AA1657" s="99"/>
      <c r="AB1657" s="99"/>
      <c r="AC1657" s="99"/>
      <c r="AD1657" s="99"/>
      <c r="AE1657" s="99"/>
      <c r="AF1657" s="99"/>
      <c r="AG1657" s="99"/>
      <c r="AH1657" s="99"/>
      <c r="AI1657" s="99"/>
      <c r="AJ1657" s="99"/>
      <c r="AK1657" s="99"/>
    </row>
    <row r="1658" spans="1:37" ht="37.5" customHeight="1">
      <c r="A1658" s="99"/>
      <c r="B1658" s="100" t="s">
        <v>847</v>
      </c>
      <c r="C1658" s="101" t="s">
        <v>465</v>
      </c>
      <c r="D1658" s="102" t="e">
        <f>SUMIFS(#REF!,#REF!,$B1658,#REF!,$C1658,#REF!,$D$2)</f>
        <v>#REF!</v>
      </c>
      <c r="E1658" s="102" t="e">
        <f>SUMIFS(#REF!,#REF!,$B1658,#REF!,$C1658,#REF!,$D$2)</f>
        <v>#REF!</v>
      </c>
      <c r="F1658" s="102" t="e">
        <f>SUMIFS(#REF!,#REF!,$B1658,#REF!,$C1658,#REF!,$D$2)</f>
        <v>#REF!</v>
      </c>
      <c r="G1658" s="103" t="e">
        <f>SUMIFS(#REF!,#REF!,$B1658,#REF!,$C1658,#REF!,$G$2)</f>
        <v>#REF!</v>
      </c>
      <c r="H1658" s="103" t="e">
        <f>SUMIFS(#REF!,#REF!,$B1658,#REF!,$C1658,#REF!,$G$2)</f>
        <v>#REF!</v>
      </c>
      <c r="I1658" s="103" t="e">
        <f>SUMIFS(#REF!,#REF!,$B1658,#REF!,$C1658,#REF!,$G$2)</f>
        <v>#REF!</v>
      </c>
      <c r="J1658" s="104" t="e">
        <f>SUMIFS(#REF!,#REF!,$B1658,#REF!,$C1658,#REF!,$J$2)</f>
        <v>#REF!</v>
      </c>
      <c r="K1658" s="104" t="e">
        <f>SUMIFS(#REF!,#REF!,$B1658,#REF!,$C1658,#REF!,$J$2)</f>
        <v>#REF!</v>
      </c>
      <c r="L1658" s="104" t="e">
        <f>SUMIFS(#REF!,#REF!,$B1658,#REF!,$C1658,#REF!,$J$2)</f>
        <v>#REF!</v>
      </c>
      <c r="M1658" s="99"/>
      <c r="N1658" s="99"/>
      <c r="O1658" s="99"/>
      <c r="P1658" s="99"/>
      <c r="Q1658" s="99"/>
      <c r="R1658" s="99"/>
      <c r="S1658" s="99"/>
      <c r="T1658" s="99"/>
      <c r="U1658" s="99"/>
      <c r="V1658" s="99"/>
      <c r="W1658" s="99"/>
      <c r="X1658" s="99"/>
      <c r="Y1658" s="99"/>
      <c r="Z1658" s="99"/>
      <c r="AA1658" s="99"/>
      <c r="AB1658" s="99"/>
      <c r="AC1658" s="99"/>
      <c r="AD1658" s="99"/>
      <c r="AE1658" s="99"/>
      <c r="AF1658" s="99"/>
      <c r="AG1658" s="99"/>
      <c r="AH1658" s="99"/>
      <c r="AI1658" s="99"/>
      <c r="AJ1658" s="99"/>
      <c r="AK1658" s="99"/>
    </row>
    <row r="1659" spans="1:37" ht="37.5" customHeight="1">
      <c r="A1659" s="99"/>
      <c r="B1659" s="100" t="s">
        <v>847</v>
      </c>
      <c r="C1659" s="101" t="s">
        <v>191</v>
      </c>
      <c r="D1659" s="102" t="e">
        <f>SUMIFS(#REF!,#REF!,$B1659,#REF!,$C1659,#REF!,$D$2)</f>
        <v>#REF!</v>
      </c>
      <c r="E1659" s="102" t="e">
        <f>SUMIFS(#REF!,#REF!,$B1659,#REF!,$C1659,#REF!,$D$2)</f>
        <v>#REF!</v>
      </c>
      <c r="F1659" s="102" t="e">
        <f>SUMIFS(#REF!,#REF!,$B1659,#REF!,$C1659,#REF!,$D$2)</f>
        <v>#REF!</v>
      </c>
      <c r="G1659" s="103" t="e">
        <f>SUMIFS(#REF!,#REF!,$B1659,#REF!,$C1659,#REF!,$G$2)</f>
        <v>#REF!</v>
      </c>
      <c r="H1659" s="103" t="e">
        <f>SUMIFS(#REF!,#REF!,$B1659,#REF!,$C1659,#REF!,$G$2)</f>
        <v>#REF!</v>
      </c>
      <c r="I1659" s="103" t="e">
        <f>SUMIFS(#REF!,#REF!,$B1659,#REF!,$C1659,#REF!,$G$2)</f>
        <v>#REF!</v>
      </c>
      <c r="J1659" s="104" t="e">
        <f>SUMIFS(#REF!,#REF!,$B1659,#REF!,$C1659,#REF!,$J$2)</f>
        <v>#REF!</v>
      </c>
      <c r="K1659" s="104" t="e">
        <f>SUMIFS(#REF!,#REF!,$B1659,#REF!,$C1659,#REF!,$J$2)</f>
        <v>#REF!</v>
      </c>
      <c r="L1659" s="104" t="e">
        <f>SUMIFS(#REF!,#REF!,$B1659,#REF!,$C1659,#REF!,$J$2)</f>
        <v>#REF!</v>
      </c>
      <c r="M1659" s="99"/>
      <c r="N1659" s="99"/>
      <c r="O1659" s="99"/>
      <c r="P1659" s="99"/>
      <c r="Q1659" s="99"/>
      <c r="R1659" s="99"/>
      <c r="S1659" s="99"/>
      <c r="T1659" s="99"/>
      <c r="U1659" s="99"/>
      <c r="V1659" s="99"/>
      <c r="W1659" s="99"/>
      <c r="X1659" s="99"/>
      <c r="Y1659" s="99"/>
      <c r="Z1659" s="99"/>
      <c r="AA1659" s="99"/>
      <c r="AB1659" s="99"/>
      <c r="AC1659" s="99"/>
      <c r="AD1659" s="99"/>
      <c r="AE1659" s="99"/>
      <c r="AF1659" s="99"/>
      <c r="AG1659" s="99"/>
      <c r="AH1659" s="99"/>
      <c r="AI1659" s="99"/>
      <c r="AJ1659" s="99"/>
      <c r="AK1659" s="99"/>
    </row>
    <row r="1660" spans="1:37" ht="37.5" customHeight="1">
      <c r="A1660" s="99"/>
      <c r="B1660" s="100" t="s">
        <v>847</v>
      </c>
      <c r="C1660" s="101" t="s">
        <v>348</v>
      </c>
      <c r="D1660" s="102" t="e">
        <f>SUMIFS(#REF!,#REF!,$B1660,#REF!,$C1660,#REF!,$D$2)</f>
        <v>#REF!</v>
      </c>
      <c r="E1660" s="102" t="e">
        <f>SUMIFS(#REF!,#REF!,$B1660,#REF!,$C1660,#REF!,$D$2)</f>
        <v>#REF!</v>
      </c>
      <c r="F1660" s="102" t="e">
        <f>SUMIFS(#REF!,#REF!,$B1660,#REF!,$C1660,#REF!,$D$2)</f>
        <v>#REF!</v>
      </c>
      <c r="G1660" s="103" t="e">
        <f>SUMIFS(#REF!,#REF!,$B1660,#REF!,$C1660,#REF!,$G$2)</f>
        <v>#REF!</v>
      </c>
      <c r="H1660" s="103" t="e">
        <f>SUMIFS(#REF!,#REF!,$B1660,#REF!,$C1660,#REF!,$G$2)</f>
        <v>#REF!</v>
      </c>
      <c r="I1660" s="103" t="e">
        <f>SUMIFS(#REF!,#REF!,$B1660,#REF!,$C1660,#REF!,$G$2)</f>
        <v>#REF!</v>
      </c>
      <c r="J1660" s="104" t="e">
        <f>SUMIFS(#REF!,#REF!,$B1660,#REF!,$C1660,#REF!,$J$2)</f>
        <v>#REF!</v>
      </c>
      <c r="K1660" s="104" t="e">
        <f>SUMIFS(#REF!,#REF!,$B1660,#REF!,$C1660,#REF!,$J$2)</f>
        <v>#REF!</v>
      </c>
      <c r="L1660" s="104" t="e">
        <f>SUMIFS(#REF!,#REF!,$B1660,#REF!,$C1660,#REF!,$J$2)</f>
        <v>#REF!</v>
      </c>
      <c r="M1660" s="99"/>
      <c r="N1660" s="99"/>
      <c r="O1660" s="99"/>
      <c r="P1660" s="99"/>
      <c r="Q1660" s="99"/>
      <c r="R1660" s="99"/>
      <c r="S1660" s="99"/>
      <c r="T1660" s="99"/>
      <c r="U1660" s="99"/>
      <c r="V1660" s="99"/>
      <c r="W1660" s="99"/>
      <c r="X1660" s="99"/>
      <c r="Y1660" s="99"/>
      <c r="Z1660" s="99"/>
      <c r="AA1660" s="99"/>
      <c r="AB1660" s="99"/>
      <c r="AC1660" s="99"/>
      <c r="AD1660" s="99"/>
      <c r="AE1660" s="99"/>
      <c r="AF1660" s="99"/>
      <c r="AG1660" s="99"/>
      <c r="AH1660" s="99"/>
      <c r="AI1660" s="99"/>
      <c r="AJ1660" s="99"/>
      <c r="AK1660" s="99"/>
    </row>
    <row r="1661" spans="1:37" ht="37.5" customHeight="1">
      <c r="A1661" s="99"/>
      <c r="B1661" s="100" t="s">
        <v>847</v>
      </c>
      <c r="C1661" s="101" t="s">
        <v>182</v>
      </c>
      <c r="D1661" s="102" t="e">
        <f>SUMIFS(#REF!,#REF!,$B1661,#REF!,$C1661,#REF!,$D$2)</f>
        <v>#REF!</v>
      </c>
      <c r="E1661" s="102" t="e">
        <f>SUMIFS(#REF!,#REF!,$B1661,#REF!,$C1661,#REF!,$D$2)</f>
        <v>#REF!</v>
      </c>
      <c r="F1661" s="102" t="e">
        <f>SUMIFS(#REF!,#REF!,$B1661,#REF!,$C1661,#REF!,$D$2)</f>
        <v>#REF!</v>
      </c>
      <c r="G1661" s="103" t="e">
        <f>SUMIFS(#REF!,#REF!,$B1661,#REF!,$C1661,#REF!,$G$2)</f>
        <v>#REF!</v>
      </c>
      <c r="H1661" s="103" t="e">
        <f>SUMIFS(#REF!,#REF!,$B1661,#REF!,$C1661,#REF!,$G$2)</f>
        <v>#REF!</v>
      </c>
      <c r="I1661" s="103" t="e">
        <f>SUMIFS(#REF!,#REF!,$B1661,#REF!,$C1661,#REF!,$G$2)</f>
        <v>#REF!</v>
      </c>
      <c r="J1661" s="104" t="e">
        <f>SUMIFS(#REF!,#REF!,$B1661,#REF!,$C1661,#REF!,$J$2)</f>
        <v>#REF!</v>
      </c>
      <c r="K1661" s="104" t="e">
        <f>SUMIFS(#REF!,#REF!,$B1661,#REF!,$C1661,#REF!,$J$2)</f>
        <v>#REF!</v>
      </c>
      <c r="L1661" s="104" t="e">
        <f>SUMIFS(#REF!,#REF!,$B1661,#REF!,$C1661,#REF!,$J$2)</f>
        <v>#REF!</v>
      </c>
      <c r="M1661" s="99"/>
      <c r="N1661" s="99"/>
      <c r="O1661" s="99"/>
      <c r="P1661" s="99"/>
      <c r="Q1661" s="99"/>
      <c r="R1661" s="99"/>
      <c r="S1661" s="99"/>
      <c r="T1661" s="99"/>
      <c r="U1661" s="99"/>
      <c r="V1661" s="99"/>
      <c r="W1661" s="99"/>
      <c r="X1661" s="99"/>
      <c r="Y1661" s="99"/>
      <c r="Z1661" s="99"/>
      <c r="AA1661" s="99"/>
      <c r="AB1661" s="99"/>
      <c r="AC1661" s="99"/>
      <c r="AD1661" s="99"/>
      <c r="AE1661" s="99"/>
      <c r="AF1661" s="99"/>
      <c r="AG1661" s="99"/>
      <c r="AH1661" s="99"/>
      <c r="AI1661" s="99"/>
      <c r="AJ1661" s="99"/>
      <c r="AK1661" s="99"/>
    </row>
    <row r="1662" spans="1:37" ht="37.5" customHeight="1">
      <c r="A1662" s="99"/>
      <c r="B1662" s="100" t="s">
        <v>847</v>
      </c>
      <c r="C1662" s="101" t="s">
        <v>170</v>
      </c>
      <c r="D1662" s="102" t="e">
        <f>SUMIFS(#REF!,#REF!,$B1662,#REF!,$C1662,#REF!,$D$2)</f>
        <v>#REF!</v>
      </c>
      <c r="E1662" s="102" t="e">
        <f>SUMIFS(#REF!,#REF!,$B1662,#REF!,$C1662,#REF!,$D$2)</f>
        <v>#REF!</v>
      </c>
      <c r="F1662" s="102" t="e">
        <f>SUMIFS(#REF!,#REF!,$B1662,#REF!,$C1662,#REF!,$D$2)</f>
        <v>#REF!</v>
      </c>
      <c r="G1662" s="103" t="e">
        <f>SUMIFS(#REF!,#REF!,$B1662,#REF!,$C1662,#REF!,$G$2)</f>
        <v>#REF!</v>
      </c>
      <c r="H1662" s="103" t="e">
        <f>SUMIFS(#REF!,#REF!,$B1662,#REF!,$C1662,#REF!,$G$2)</f>
        <v>#REF!</v>
      </c>
      <c r="I1662" s="103" t="e">
        <f>SUMIFS(#REF!,#REF!,$B1662,#REF!,$C1662,#REF!,$G$2)</f>
        <v>#REF!</v>
      </c>
      <c r="J1662" s="104" t="e">
        <f>SUMIFS(#REF!,#REF!,$B1662,#REF!,$C1662,#REF!,$J$2)</f>
        <v>#REF!</v>
      </c>
      <c r="K1662" s="104" t="e">
        <f>SUMIFS(#REF!,#REF!,$B1662,#REF!,$C1662,#REF!,$J$2)</f>
        <v>#REF!</v>
      </c>
      <c r="L1662" s="104" t="e">
        <f>SUMIFS(#REF!,#REF!,$B1662,#REF!,$C1662,#REF!,$J$2)</f>
        <v>#REF!</v>
      </c>
      <c r="M1662" s="99"/>
      <c r="N1662" s="99"/>
      <c r="O1662" s="99"/>
      <c r="P1662" s="99"/>
      <c r="Q1662" s="99"/>
      <c r="R1662" s="99"/>
      <c r="S1662" s="99"/>
      <c r="T1662" s="99"/>
      <c r="U1662" s="99"/>
      <c r="V1662" s="99"/>
      <c r="W1662" s="99"/>
      <c r="X1662" s="99"/>
      <c r="Y1662" s="99"/>
      <c r="Z1662" s="99"/>
      <c r="AA1662" s="99"/>
      <c r="AB1662" s="99"/>
      <c r="AC1662" s="99"/>
      <c r="AD1662" s="99"/>
      <c r="AE1662" s="99"/>
      <c r="AF1662" s="99"/>
      <c r="AG1662" s="99"/>
      <c r="AH1662" s="99"/>
      <c r="AI1662" s="99"/>
      <c r="AJ1662" s="99"/>
      <c r="AK1662" s="99"/>
    </row>
    <row r="1663" spans="1:37" ht="37.5" customHeight="1">
      <c r="A1663" s="99"/>
      <c r="B1663" s="100" t="s">
        <v>847</v>
      </c>
      <c r="C1663" s="101" t="s">
        <v>188</v>
      </c>
      <c r="D1663" s="102" t="e">
        <f>SUMIFS(#REF!,#REF!,$B1663,#REF!,$C1663,#REF!,$D$2)</f>
        <v>#REF!</v>
      </c>
      <c r="E1663" s="102" t="e">
        <f>SUMIFS(#REF!,#REF!,$B1663,#REF!,$C1663,#REF!,$D$2)</f>
        <v>#REF!</v>
      </c>
      <c r="F1663" s="102" t="e">
        <f>SUMIFS(#REF!,#REF!,$B1663,#REF!,$C1663,#REF!,$D$2)</f>
        <v>#REF!</v>
      </c>
      <c r="G1663" s="103" t="e">
        <f>SUMIFS(#REF!,#REF!,$B1663,#REF!,$C1663,#REF!,$G$2)</f>
        <v>#REF!</v>
      </c>
      <c r="H1663" s="103" t="e">
        <f>SUMIFS(#REF!,#REF!,$B1663,#REF!,$C1663,#REF!,$G$2)</f>
        <v>#REF!</v>
      </c>
      <c r="I1663" s="103" t="e">
        <f>SUMIFS(#REF!,#REF!,$B1663,#REF!,$C1663,#REF!,$G$2)</f>
        <v>#REF!</v>
      </c>
      <c r="J1663" s="104" t="e">
        <f>SUMIFS(#REF!,#REF!,$B1663,#REF!,$C1663,#REF!,$J$2)</f>
        <v>#REF!</v>
      </c>
      <c r="K1663" s="104" t="e">
        <f>SUMIFS(#REF!,#REF!,$B1663,#REF!,$C1663,#REF!,$J$2)</f>
        <v>#REF!</v>
      </c>
      <c r="L1663" s="104" t="e">
        <f>SUMIFS(#REF!,#REF!,$B1663,#REF!,$C1663,#REF!,$J$2)</f>
        <v>#REF!</v>
      </c>
      <c r="M1663" s="99"/>
      <c r="N1663" s="99"/>
      <c r="O1663" s="99"/>
      <c r="P1663" s="99"/>
      <c r="Q1663" s="99"/>
      <c r="R1663" s="99"/>
      <c r="S1663" s="99"/>
      <c r="T1663" s="99"/>
      <c r="U1663" s="99"/>
      <c r="V1663" s="99"/>
      <c r="W1663" s="99"/>
      <c r="X1663" s="99"/>
      <c r="Y1663" s="99"/>
      <c r="Z1663" s="99"/>
      <c r="AA1663" s="99"/>
      <c r="AB1663" s="99"/>
      <c r="AC1663" s="99"/>
      <c r="AD1663" s="99"/>
      <c r="AE1663" s="99"/>
      <c r="AF1663" s="99"/>
      <c r="AG1663" s="99"/>
      <c r="AH1663" s="99"/>
      <c r="AI1663" s="99"/>
      <c r="AJ1663" s="99"/>
      <c r="AK1663" s="99"/>
    </row>
    <row r="1664" spans="1:37" ht="37.5" customHeight="1">
      <c r="A1664" s="99"/>
      <c r="B1664" s="100" t="s">
        <v>847</v>
      </c>
      <c r="C1664" s="101" t="s">
        <v>176</v>
      </c>
      <c r="D1664" s="102" t="e">
        <f>SUMIFS(#REF!,#REF!,$B1664,#REF!,$C1664,#REF!,$D$2)</f>
        <v>#REF!</v>
      </c>
      <c r="E1664" s="102" t="e">
        <f>SUMIFS(#REF!,#REF!,$B1664,#REF!,$C1664,#REF!,$D$2)</f>
        <v>#REF!</v>
      </c>
      <c r="F1664" s="102" t="e">
        <f>SUMIFS(#REF!,#REF!,$B1664,#REF!,$C1664,#REF!,$D$2)</f>
        <v>#REF!</v>
      </c>
      <c r="G1664" s="103" t="e">
        <f>SUMIFS(#REF!,#REF!,$B1664,#REF!,$C1664,#REF!,$G$2)</f>
        <v>#REF!</v>
      </c>
      <c r="H1664" s="103" t="e">
        <f>SUMIFS(#REF!,#REF!,$B1664,#REF!,$C1664,#REF!,$G$2)</f>
        <v>#REF!</v>
      </c>
      <c r="I1664" s="103" t="e">
        <f>SUMIFS(#REF!,#REF!,$B1664,#REF!,$C1664,#REF!,$G$2)</f>
        <v>#REF!</v>
      </c>
      <c r="J1664" s="104" t="e">
        <f>SUMIFS(#REF!,#REF!,$B1664,#REF!,$C1664,#REF!,$J$2)</f>
        <v>#REF!</v>
      </c>
      <c r="K1664" s="104" t="e">
        <f>SUMIFS(#REF!,#REF!,$B1664,#REF!,$C1664,#REF!,$J$2)</f>
        <v>#REF!</v>
      </c>
      <c r="L1664" s="104" t="e">
        <f>SUMIFS(#REF!,#REF!,$B1664,#REF!,$C1664,#REF!,$J$2)</f>
        <v>#REF!</v>
      </c>
      <c r="M1664" s="99"/>
      <c r="N1664" s="99"/>
      <c r="O1664" s="99"/>
      <c r="P1664" s="99"/>
      <c r="Q1664" s="99"/>
      <c r="R1664" s="99"/>
      <c r="S1664" s="99"/>
      <c r="T1664" s="99"/>
      <c r="U1664" s="99"/>
      <c r="V1664" s="99"/>
      <c r="W1664" s="99"/>
      <c r="X1664" s="99"/>
      <c r="Y1664" s="99"/>
      <c r="Z1664" s="99"/>
      <c r="AA1664" s="99"/>
      <c r="AB1664" s="99"/>
      <c r="AC1664" s="99"/>
      <c r="AD1664" s="99"/>
      <c r="AE1664" s="99"/>
      <c r="AF1664" s="99"/>
      <c r="AG1664" s="99"/>
      <c r="AH1664" s="99"/>
      <c r="AI1664" s="99"/>
      <c r="AJ1664" s="99"/>
      <c r="AK1664" s="99"/>
    </row>
    <row r="1665" spans="1:37" ht="37.5" customHeight="1">
      <c r="A1665" s="99"/>
      <c r="B1665" s="100" t="s">
        <v>847</v>
      </c>
      <c r="C1665" s="101" t="s">
        <v>194</v>
      </c>
      <c r="D1665" s="102" t="e">
        <f>SUMIFS(#REF!,#REF!,$B1665,#REF!,$C1665,#REF!,$D$2)</f>
        <v>#REF!</v>
      </c>
      <c r="E1665" s="102" t="e">
        <f>SUMIFS(#REF!,#REF!,$B1665,#REF!,$C1665,#REF!,$D$2)</f>
        <v>#REF!</v>
      </c>
      <c r="F1665" s="102" t="e">
        <f>SUMIFS(#REF!,#REF!,$B1665,#REF!,$C1665,#REF!,$D$2)</f>
        <v>#REF!</v>
      </c>
      <c r="G1665" s="103" t="e">
        <f>SUMIFS(#REF!,#REF!,$B1665,#REF!,$C1665,#REF!,$G$2)</f>
        <v>#REF!</v>
      </c>
      <c r="H1665" s="103" t="e">
        <f>SUMIFS(#REF!,#REF!,$B1665,#REF!,$C1665,#REF!,$G$2)</f>
        <v>#REF!</v>
      </c>
      <c r="I1665" s="103" t="e">
        <f>SUMIFS(#REF!,#REF!,$B1665,#REF!,$C1665,#REF!,$G$2)</f>
        <v>#REF!</v>
      </c>
      <c r="J1665" s="104" t="e">
        <f>SUMIFS(#REF!,#REF!,$B1665,#REF!,$C1665,#REF!,$J$2)</f>
        <v>#REF!</v>
      </c>
      <c r="K1665" s="104" t="e">
        <f>SUMIFS(#REF!,#REF!,$B1665,#REF!,$C1665,#REF!,$J$2)</f>
        <v>#REF!</v>
      </c>
      <c r="L1665" s="104" t="e">
        <f>SUMIFS(#REF!,#REF!,$B1665,#REF!,$C1665,#REF!,$J$2)</f>
        <v>#REF!</v>
      </c>
      <c r="M1665" s="97"/>
      <c r="N1665" s="97"/>
      <c r="O1665" s="97"/>
      <c r="P1665" s="97"/>
      <c r="Q1665" s="97"/>
      <c r="R1665" s="97"/>
      <c r="S1665" s="97"/>
      <c r="T1665" s="97"/>
      <c r="U1665" s="97"/>
      <c r="V1665" s="97"/>
      <c r="W1665" s="97"/>
      <c r="X1665" s="97"/>
      <c r="Y1665" s="97"/>
      <c r="Z1665" s="97"/>
      <c r="AA1665" s="97"/>
      <c r="AB1665" s="97"/>
      <c r="AC1665" s="97"/>
      <c r="AD1665" s="97"/>
      <c r="AE1665" s="97"/>
      <c r="AF1665" s="97"/>
      <c r="AG1665" s="97"/>
      <c r="AH1665" s="97"/>
      <c r="AI1665" s="97"/>
      <c r="AJ1665" s="97"/>
      <c r="AK1665" s="97"/>
    </row>
    <row r="1666" spans="1:37" ht="18.75" customHeight="1">
      <c r="A1666" s="94"/>
      <c r="B1666" s="95" t="s">
        <v>712</v>
      </c>
      <c r="C1666" s="94"/>
      <c r="D1666" s="96" t="e">
        <f t="shared" ref="D1666:L1666" si="152">SUM(D1667:D1676)</f>
        <v>#REF!</v>
      </c>
      <c r="E1666" s="96" t="e">
        <f t="shared" si="152"/>
        <v>#REF!</v>
      </c>
      <c r="F1666" s="96" t="e">
        <f t="shared" si="152"/>
        <v>#REF!</v>
      </c>
      <c r="G1666" s="96" t="e">
        <f t="shared" si="152"/>
        <v>#REF!</v>
      </c>
      <c r="H1666" s="96" t="e">
        <f t="shared" si="152"/>
        <v>#REF!</v>
      </c>
      <c r="I1666" s="96" t="e">
        <f t="shared" si="152"/>
        <v>#REF!</v>
      </c>
      <c r="J1666" s="96" t="e">
        <f t="shared" si="152"/>
        <v>#REF!</v>
      </c>
      <c r="K1666" s="96" t="e">
        <f t="shared" si="152"/>
        <v>#REF!</v>
      </c>
      <c r="L1666" s="96" t="e">
        <f t="shared" si="152"/>
        <v>#REF!</v>
      </c>
      <c r="M1666" s="99"/>
      <c r="N1666" s="99"/>
      <c r="O1666" s="99"/>
      <c r="P1666" s="99"/>
      <c r="Q1666" s="99"/>
      <c r="R1666" s="99"/>
      <c r="S1666" s="99"/>
      <c r="T1666" s="99"/>
      <c r="U1666" s="99"/>
      <c r="V1666" s="99"/>
      <c r="W1666" s="99"/>
      <c r="X1666" s="99"/>
      <c r="Y1666" s="99"/>
      <c r="Z1666" s="99"/>
      <c r="AA1666" s="99"/>
      <c r="AB1666" s="99"/>
      <c r="AC1666" s="99"/>
      <c r="AD1666" s="99"/>
      <c r="AE1666" s="99"/>
      <c r="AF1666" s="99"/>
      <c r="AG1666" s="99"/>
      <c r="AH1666" s="99"/>
      <c r="AI1666" s="99"/>
      <c r="AJ1666" s="99"/>
      <c r="AK1666" s="99"/>
    </row>
    <row r="1667" spans="1:37" ht="37.5" customHeight="1">
      <c r="A1667" s="99">
        <f>A1656+1</f>
        <v>152</v>
      </c>
      <c r="B1667" s="100" t="s">
        <v>848</v>
      </c>
      <c r="C1667" s="101" t="s">
        <v>372</v>
      </c>
      <c r="D1667" s="102" t="e">
        <f>SUMIFS(#REF!,#REF!,$B1667,#REF!,$C1667,#REF!,$D$2)</f>
        <v>#REF!</v>
      </c>
      <c r="E1667" s="102" t="e">
        <f>SUMIFS(#REF!,#REF!,$B1667,#REF!,$C1667,#REF!,$D$2)</f>
        <v>#REF!</v>
      </c>
      <c r="F1667" s="102" t="e">
        <f>SUMIFS(#REF!,#REF!,$B1667,#REF!,$C1667,#REF!,$D$2)</f>
        <v>#REF!</v>
      </c>
      <c r="G1667" s="103" t="e">
        <f>SUMIFS(#REF!,#REF!,$B1667,#REF!,$C1667,#REF!,$G$2)</f>
        <v>#REF!</v>
      </c>
      <c r="H1667" s="103" t="e">
        <f>SUMIFS(#REF!,#REF!,$B1667,#REF!,$C1667,#REF!,$G$2)</f>
        <v>#REF!</v>
      </c>
      <c r="I1667" s="103" t="e">
        <f>SUMIFS(#REF!,#REF!,$B1667,#REF!,$C1667,#REF!,$G$2)</f>
        <v>#REF!</v>
      </c>
      <c r="J1667" s="104" t="e">
        <f>SUMIFS(#REF!,#REF!,$B1667,#REF!,$C1667,#REF!,$J$2)</f>
        <v>#REF!</v>
      </c>
      <c r="K1667" s="104" t="e">
        <f>SUMIFS(#REF!,#REF!,$B1667,#REF!,$C1667,#REF!,$J$2)</f>
        <v>#REF!</v>
      </c>
      <c r="L1667" s="104" t="e">
        <f>SUMIFS(#REF!,#REF!,$B1667,#REF!,$C1667,#REF!,$J$2)</f>
        <v>#REF!</v>
      </c>
      <c r="M1667" s="99"/>
      <c r="N1667" s="99"/>
      <c r="O1667" s="99"/>
      <c r="P1667" s="99"/>
      <c r="Q1667" s="99"/>
      <c r="R1667" s="99"/>
      <c r="S1667" s="99"/>
      <c r="T1667" s="99"/>
      <c r="U1667" s="99"/>
      <c r="V1667" s="99"/>
      <c r="W1667" s="99"/>
      <c r="X1667" s="99"/>
      <c r="Y1667" s="99"/>
      <c r="Z1667" s="99"/>
      <c r="AA1667" s="99"/>
      <c r="AB1667" s="99"/>
      <c r="AC1667" s="99"/>
      <c r="AD1667" s="99"/>
      <c r="AE1667" s="99"/>
      <c r="AF1667" s="99"/>
      <c r="AG1667" s="99"/>
      <c r="AH1667" s="99"/>
      <c r="AI1667" s="99"/>
      <c r="AJ1667" s="99"/>
      <c r="AK1667" s="99"/>
    </row>
    <row r="1668" spans="1:37" ht="37.5" customHeight="1">
      <c r="A1668" s="99"/>
      <c r="B1668" s="100" t="s">
        <v>848</v>
      </c>
      <c r="C1668" s="101" t="s">
        <v>456</v>
      </c>
      <c r="D1668" s="102" t="e">
        <f>SUMIFS(#REF!,#REF!,$B1668,#REF!,$C1668,#REF!,$D$2)</f>
        <v>#REF!</v>
      </c>
      <c r="E1668" s="102" t="e">
        <f>SUMIFS(#REF!,#REF!,$B1668,#REF!,$C1668,#REF!,$D$2)</f>
        <v>#REF!</v>
      </c>
      <c r="F1668" s="102" t="e">
        <f>SUMIFS(#REF!,#REF!,$B1668,#REF!,$C1668,#REF!,$D$2)</f>
        <v>#REF!</v>
      </c>
      <c r="G1668" s="103" t="e">
        <f>SUMIFS(#REF!,#REF!,$B1668,#REF!,$C1668,#REF!,$G$2)</f>
        <v>#REF!</v>
      </c>
      <c r="H1668" s="103" t="e">
        <f>SUMIFS(#REF!,#REF!,$B1668,#REF!,$C1668,#REF!,$G$2)</f>
        <v>#REF!</v>
      </c>
      <c r="I1668" s="103" t="e">
        <f>SUMIFS(#REF!,#REF!,$B1668,#REF!,$C1668,#REF!,$G$2)</f>
        <v>#REF!</v>
      </c>
      <c r="J1668" s="104" t="e">
        <f>SUMIFS(#REF!,#REF!,$B1668,#REF!,$C1668,#REF!,$J$2)</f>
        <v>#REF!</v>
      </c>
      <c r="K1668" s="104" t="e">
        <f>SUMIFS(#REF!,#REF!,$B1668,#REF!,$C1668,#REF!,$J$2)</f>
        <v>#REF!</v>
      </c>
      <c r="L1668" s="104" t="e">
        <f>SUMIFS(#REF!,#REF!,$B1668,#REF!,$C1668,#REF!,$J$2)</f>
        <v>#REF!</v>
      </c>
      <c r="M1668" s="99"/>
      <c r="N1668" s="99"/>
      <c r="O1668" s="99"/>
      <c r="P1668" s="99"/>
      <c r="Q1668" s="99"/>
      <c r="R1668" s="99"/>
      <c r="S1668" s="99"/>
      <c r="T1668" s="99"/>
      <c r="U1668" s="99"/>
      <c r="V1668" s="99"/>
      <c r="W1668" s="99"/>
      <c r="X1668" s="99"/>
      <c r="Y1668" s="99"/>
      <c r="Z1668" s="99"/>
      <c r="AA1668" s="99"/>
      <c r="AB1668" s="99"/>
      <c r="AC1668" s="99"/>
      <c r="AD1668" s="99"/>
      <c r="AE1668" s="99"/>
      <c r="AF1668" s="99"/>
      <c r="AG1668" s="99"/>
      <c r="AH1668" s="99"/>
      <c r="AI1668" s="99"/>
      <c r="AJ1668" s="99"/>
      <c r="AK1668" s="99"/>
    </row>
    <row r="1669" spans="1:37" ht="37.5" customHeight="1">
      <c r="A1669" s="99"/>
      <c r="B1669" s="100" t="s">
        <v>848</v>
      </c>
      <c r="C1669" s="101" t="s">
        <v>465</v>
      </c>
      <c r="D1669" s="102" t="e">
        <f>SUMIFS(#REF!,#REF!,$B1669,#REF!,$C1669,#REF!,$D$2)</f>
        <v>#REF!</v>
      </c>
      <c r="E1669" s="102" t="e">
        <f>SUMIFS(#REF!,#REF!,$B1669,#REF!,$C1669,#REF!,$D$2)</f>
        <v>#REF!</v>
      </c>
      <c r="F1669" s="102" t="e">
        <f>SUMIFS(#REF!,#REF!,$B1669,#REF!,$C1669,#REF!,$D$2)</f>
        <v>#REF!</v>
      </c>
      <c r="G1669" s="103" t="e">
        <f>SUMIFS(#REF!,#REF!,$B1669,#REF!,$C1669,#REF!,$G$2)</f>
        <v>#REF!</v>
      </c>
      <c r="H1669" s="103" t="e">
        <f>SUMIFS(#REF!,#REF!,$B1669,#REF!,$C1669,#REF!,$G$2)</f>
        <v>#REF!</v>
      </c>
      <c r="I1669" s="103" t="e">
        <f>SUMIFS(#REF!,#REF!,$B1669,#REF!,$C1669,#REF!,$G$2)</f>
        <v>#REF!</v>
      </c>
      <c r="J1669" s="104" t="e">
        <f>SUMIFS(#REF!,#REF!,$B1669,#REF!,$C1669,#REF!,$J$2)</f>
        <v>#REF!</v>
      </c>
      <c r="K1669" s="104" t="e">
        <f>SUMIFS(#REF!,#REF!,$B1669,#REF!,$C1669,#REF!,$J$2)</f>
        <v>#REF!</v>
      </c>
      <c r="L1669" s="104" t="e">
        <f>SUMIFS(#REF!,#REF!,$B1669,#REF!,$C1669,#REF!,$J$2)</f>
        <v>#REF!</v>
      </c>
      <c r="M1669" s="99"/>
      <c r="N1669" s="99"/>
      <c r="O1669" s="99"/>
      <c r="P1669" s="99"/>
      <c r="Q1669" s="99"/>
      <c r="R1669" s="99"/>
      <c r="S1669" s="99"/>
      <c r="T1669" s="99"/>
      <c r="U1669" s="99"/>
      <c r="V1669" s="99"/>
      <c r="W1669" s="99"/>
      <c r="X1669" s="99"/>
      <c r="Y1669" s="99"/>
      <c r="Z1669" s="99"/>
      <c r="AA1669" s="99"/>
      <c r="AB1669" s="99"/>
      <c r="AC1669" s="99"/>
      <c r="AD1669" s="99"/>
      <c r="AE1669" s="99"/>
      <c r="AF1669" s="99"/>
      <c r="AG1669" s="99"/>
      <c r="AH1669" s="99"/>
      <c r="AI1669" s="99"/>
      <c r="AJ1669" s="99"/>
      <c r="AK1669" s="99"/>
    </row>
    <row r="1670" spans="1:37" ht="37.5" customHeight="1">
      <c r="A1670" s="99"/>
      <c r="B1670" s="100" t="s">
        <v>848</v>
      </c>
      <c r="C1670" s="101" t="s">
        <v>191</v>
      </c>
      <c r="D1670" s="102" t="e">
        <f>SUMIFS(#REF!,#REF!,$B1670,#REF!,$C1670,#REF!,$D$2)</f>
        <v>#REF!</v>
      </c>
      <c r="E1670" s="102" t="e">
        <f>SUMIFS(#REF!,#REF!,$B1670,#REF!,$C1670,#REF!,$D$2)</f>
        <v>#REF!</v>
      </c>
      <c r="F1670" s="102" t="e">
        <f>SUMIFS(#REF!,#REF!,$B1670,#REF!,$C1670,#REF!,$D$2)</f>
        <v>#REF!</v>
      </c>
      <c r="G1670" s="103" t="e">
        <f>SUMIFS(#REF!,#REF!,$B1670,#REF!,$C1670,#REF!,$G$2)</f>
        <v>#REF!</v>
      </c>
      <c r="H1670" s="103" t="e">
        <f>SUMIFS(#REF!,#REF!,$B1670,#REF!,$C1670,#REF!,$G$2)</f>
        <v>#REF!</v>
      </c>
      <c r="I1670" s="103" t="e">
        <f>SUMIFS(#REF!,#REF!,$B1670,#REF!,$C1670,#REF!,$G$2)</f>
        <v>#REF!</v>
      </c>
      <c r="J1670" s="104" t="e">
        <f>SUMIFS(#REF!,#REF!,$B1670,#REF!,$C1670,#REF!,$J$2)</f>
        <v>#REF!</v>
      </c>
      <c r="K1670" s="104" t="e">
        <f>SUMIFS(#REF!,#REF!,$B1670,#REF!,$C1670,#REF!,$J$2)</f>
        <v>#REF!</v>
      </c>
      <c r="L1670" s="104" t="e">
        <f>SUMIFS(#REF!,#REF!,$B1670,#REF!,$C1670,#REF!,$J$2)</f>
        <v>#REF!</v>
      </c>
      <c r="M1670" s="99"/>
      <c r="N1670" s="99"/>
      <c r="O1670" s="99"/>
      <c r="P1670" s="99"/>
      <c r="Q1670" s="99"/>
      <c r="R1670" s="99"/>
      <c r="S1670" s="99"/>
      <c r="T1670" s="99"/>
      <c r="U1670" s="99"/>
      <c r="V1670" s="99"/>
      <c r="W1670" s="99"/>
      <c r="X1670" s="99"/>
      <c r="Y1670" s="99"/>
      <c r="Z1670" s="99"/>
      <c r="AA1670" s="99"/>
      <c r="AB1670" s="99"/>
      <c r="AC1670" s="99"/>
      <c r="AD1670" s="99"/>
      <c r="AE1670" s="99"/>
      <c r="AF1670" s="99"/>
      <c r="AG1670" s="99"/>
      <c r="AH1670" s="99"/>
      <c r="AI1670" s="99"/>
      <c r="AJ1670" s="99"/>
      <c r="AK1670" s="99"/>
    </row>
    <row r="1671" spans="1:37" ht="37.5" customHeight="1">
      <c r="A1671" s="99"/>
      <c r="B1671" s="100" t="s">
        <v>848</v>
      </c>
      <c r="C1671" s="101" t="s">
        <v>348</v>
      </c>
      <c r="D1671" s="102" t="e">
        <f>SUMIFS(#REF!,#REF!,$B1671,#REF!,$C1671,#REF!,$D$2)</f>
        <v>#REF!</v>
      </c>
      <c r="E1671" s="102" t="e">
        <f>SUMIFS(#REF!,#REF!,$B1671,#REF!,$C1671,#REF!,$D$2)</f>
        <v>#REF!</v>
      </c>
      <c r="F1671" s="102" t="e">
        <f>SUMIFS(#REF!,#REF!,$B1671,#REF!,$C1671,#REF!,$D$2)</f>
        <v>#REF!</v>
      </c>
      <c r="G1671" s="103" t="e">
        <f>SUMIFS(#REF!,#REF!,$B1671,#REF!,$C1671,#REF!,$G$2)</f>
        <v>#REF!</v>
      </c>
      <c r="H1671" s="103" t="e">
        <f>SUMIFS(#REF!,#REF!,$B1671,#REF!,$C1671,#REF!,$G$2)</f>
        <v>#REF!</v>
      </c>
      <c r="I1671" s="103" t="e">
        <f>SUMIFS(#REF!,#REF!,$B1671,#REF!,$C1671,#REF!,$G$2)</f>
        <v>#REF!</v>
      </c>
      <c r="J1671" s="104" t="e">
        <f>SUMIFS(#REF!,#REF!,$B1671,#REF!,$C1671,#REF!,$J$2)</f>
        <v>#REF!</v>
      </c>
      <c r="K1671" s="104" t="e">
        <f>SUMIFS(#REF!,#REF!,$B1671,#REF!,$C1671,#REF!,$J$2)</f>
        <v>#REF!</v>
      </c>
      <c r="L1671" s="104" t="e">
        <f>SUMIFS(#REF!,#REF!,$B1671,#REF!,$C1671,#REF!,$J$2)</f>
        <v>#REF!</v>
      </c>
      <c r="M1671" s="99"/>
      <c r="N1671" s="99"/>
      <c r="O1671" s="99"/>
      <c r="P1671" s="99"/>
      <c r="Q1671" s="99"/>
      <c r="R1671" s="99"/>
      <c r="S1671" s="99"/>
      <c r="T1671" s="99"/>
      <c r="U1671" s="99"/>
      <c r="V1671" s="99"/>
      <c r="W1671" s="99"/>
      <c r="X1671" s="99"/>
      <c r="Y1671" s="99"/>
      <c r="Z1671" s="99"/>
      <c r="AA1671" s="99"/>
      <c r="AB1671" s="99"/>
      <c r="AC1671" s="99"/>
      <c r="AD1671" s="99"/>
      <c r="AE1671" s="99"/>
      <c r="AF1671" s="99"/>
      <c r="AG1671" s="99"/>
      <c r="AH1671" s="99"/>
      <c r="AI1671" s="99"/>
      <c r="AJ1671" s="99"/>
      <c r="AK1671" s="99"/>
    </row>
    <row r="1672" spans="1:37" ht="37.5" customHeight="1">
      <c r="A1672" s="99"/>
      <c r="B1672" s="100" t="s">
        <v>848</v>
      </c>
      <c r="C1672" s="101" t="s">
        <v>182</v>
      </c>
      <c r="D1672" s="102" t="e">
        <f>SUMIFS(#REF!,#REF!,$B1672,#REF!,$C1672,#REF!,$D$2)</f>
        <v>#REF!</v>
      </c>
      <c r="E1672" s="102" t="e">
        <f>SUMIFS(#REF!,#REF!,$B1672,#REF!,$C1672,#REF!,$D$2)</f>
        <v>#REF!</v>
      </c>
      <c r="F1672" s="102" t="e">
        <f>SUMIFS(#REF!,#REF!,$B1672,#REF!,$C1672,#REF!,$D$2)</f>
        <v>#REF!</v>
      </c>
      <c r="G1672" s="103" t="e">
        <f>SUMIFS(#REF!,#REF!,$B1672,#REF!,$C1672,#REF!,$G$2)</f>
        <v>#REF!</v>
      </c>
      <c r="H1672" s="103" t="e">
        <f>SUMIFS(#REF!,#REF!,$B1672,#REF!,$C1672,#REF!,$G$2)</f>
        <v>#REF!</v>
      </c>
      <c r="I1672" s="103" t="e">
        <f>SUMIFS(#REF!,#REF!,$B1672,#REF!,$C1672,#REF!,$G$2)</f>
        <v>#REF!</v>
      </c>
      <c r="J1672" s="104" t="e">
        <f>SUMIFS(#REF!,#REF!,$B1672,#REF!,$C1672,#REF!,$J$2)</f>
        <v>#REF!</v>
      </c>
      <c r="K1672" s="104" t="e">
        <f>SUMIFS(#REF!,#REF!,$B1672,#REF!,$C1672,#REF!,$J$2)</f>
        <v>#REF!</v>
      </c>
      <c r="L1672" s="104" t="e">
        <f>SUMIFS(#REF!,#REF!,$B1672,#REF!,$C1672,#REF!,$J$2)</f>
        <v>#REF!</v>
      </c>
      <c r="M1672" s="99"/>
      <c r="N1672" s="99"/>
      <c r="O1672" s="99"/>
      <c r="P1672" s="99"/>
      <c r="Q1672" s="99"/>
      <c r="R1672" s="99"/>
      <c r="S1672" s="99"/>
      <c r="T1672" s="99"/>
      <c r="U1672" s="99"/>
      <c r="V1672" s="99"/>
      <c r="W1672" s="99"/>
      <c r="X1672" s="99"/>
      <c r="Y1672" s="99"/>
      <c r="Z1672" s="99"/>
      <c r="AA1672" s="99"/>
      <c r="AB1672" s="99"/>
      <c r="AC1672" s="99"/>
      <c r="AD1672" s="99"/>
      <c r="AE1672" s="99"/>
      <c r="AF1672" s="99"/>
      <c r="AG1672" s="99"/>
      <c r="AH1672" s="99"/>
      <c r="AI1672" s="99"/>
      <c r="AJ1672" s="99"/>
      <c r="AK1672" s="99"/>
    </row>
    <row r="1673" spans="1:37" ht="37.5" customHeight="1">
      <c r="A1673" s="99"/>
      <c r="B1673" s="100" t="s">
        <v>848</v>
      </c>
      <c r="C1673" s="101" t="s">
        <v>170</v>
      </c>
      <c r="D1673" s="102" t="e">
        <f>SUMIFS(#REF!,#REF!,$B1673,#REF!,$C1673,#REF!,$D$2)</f>
        <v>#REF!</v>
      </c>
      <c r="E1673" s="102" t="e">
        <f>SUMIFS(#REF!,#REF!,$B1673,#REF!,$C1673,#REF!,$D$2)</f>
        <v>#REF!</v>
      </c>
      <c r="F1673" s="102" t="e">
        <f>SUMIFS(#REF!,#REF!,$B1673,#REF!,$C1673,#REF!,$D$2)</f>
        <v>#REF!</v>
      </c>
      <c r="G1673" s="103" t="e">
        <f>SUMIFS(#REF!,#REF!,$B1673,#REF!,$C1673,#REF!,$G$2)</f>
        <v>#REF!</v>
      </c>
      <c r="H1673" s="103" t="e">
        <f>SUMIFS(#REF!,#REF!,$B1673,#REF!,$C1673,#REF!,$G$2)</f>
        <v>#REF!</v>
      </c>
      <c r="I1673" s="103" t="e">
        <f>SUMIFS(#REF!,#REF!,$B1673,#REF!,$C1673,#REF!,$G$2)</f>
        <v>#REF!</v>
      </c>
      <c r="J1673" s="104" t="e">
        <f>SUMIFS(#REF!,#REF!,$B1673,#REF!,$C1673,#REF!,$J$2)</f>
        <v>#REF!</v>
      </c>
      <c r="K1673" s="104" t="e">
        <f>SUMIFS(#REF!,#REF!,$B1673,#REF!,$C1673,#REF!,$J$2)</f>
        <v>#REF!</v>
      </c>
      <c r="L1673" s="104" t="e">
        <f>SUMIFS(#REF!,#REF!,$B1673,#REF!,$C1673,#REF!,$J$2)</f>
        <v>#REF!</v>
      </c>
      <c r="M1673" s="99"/>
      <c r="N1673" s="99"/>
      <c r="O1673" s="99"/>
      <c r="P1673" s="99"/>
      <c r="Q1673" s="99"/>
      <c r="R1673" s="99"/>
      <c r="S1673" s="99"/>
      <c r="T1673" s="99"/>
      <c r="U1673" s="99"/>
      <c r="V1673" s="99"/>
      <c r="W1673" s="99"/>
      <c r="X1673" s="99"/>
      <c r="Y1673" s="99"/>
      <c r="Z1673" s="99"/>
      <c r="AA1673" s="99"/>
      <c r="AB1673" s="99"/>
      <c r="AC1673" s="99"/>
      <c r="AD1673" s="99"/>
      <c r="AE1673" s="99"/>
      <c r="AF1673" s="99"/>
      <c r="AG1673" s="99"/>
      <c r="AH1673" s="99"/>
      <c r="AI1673" s="99"/>
      <c r="AJ1673" s="99"/>
      <c r="AK1673" s="99"/>
    </row>
    <row r="1674" spans="1:37" ht="37.5" customHeight="1">
      <c r="A1674" s="99"/>
      <c r="B1674" s="100" t="s">
        <v>848</v>
      </c>
      <c r="C1674" s="101" t="s">
        <v>188</v>
      </c>
      <c r="D1674" s="102" t="e">
        <f>SUMIFS(#REF!,#REF!,$B1674,#REF!,$C1674,#REF!,$D$2)</f>
        <v>#REF!</v>
      </c>
      <c r="E1674" s="102" t="e">
        <f>SUMIFS(#REF!,#REF!,$B1674,#REF!,$C1674,#REF!,$D$2)</f>
        <v>#REF!</v>
      </c>
      <c r="F1674" s="102" t="e">
        <f>SUMIFS(#REF!,#REF!,$B1674,#REF!,$C1674,#REF!,$D$2)</f>
        <v>#REF!</v>
      </c>
      <c r="G1674" s="103" t="e">
        <f>SUMIFS(#REF!,#REF!,$B1674,#REF!,$C1674,#REF!,$G$2)</f>
        <v>#REF!</v>
      </c>
      <c r="H1674" s="103" t="e">
        <f>SUMIFS(#REF!,#REF!,$B1674,#REF!,$C1674,#REF!,$G$2)</f>
        <v>#REF!</v>
      </c>
      <c r="I1674" s="103" t="e">
        <f>SUMIFS(#REF!,#REF!,$B1674,#REF!,$C1674,#REF!,$G$2)</f>
        <v>#REF!</v>
      </c>
      <c r="J1674" s="104" t="e">
        <f>SUMIFS(#REF!,#REF!,$B1674,#REF!,$C1674,#REF!,$J$2)</f>
        <v>#REF!</v>
      </c>
      <c r="K1674" s="104" t="e">
        <f>SUMIFS(#REF!,#REF!,$B1674,#REF!,$C1674,#REF!,$J$2)</f>
        <v>#REF!</v>
      </c>
      <c r="L1674" s="104" t="e">
        <f>SUMIFS(#REF!,#REF!,$B1674,#REF!,$C1674,#REF!,$J$2)</f>
        <v>#REF!</v>
      </c>
      <c r="M1674" s="99"/>
      <c r="N1674" s="99"/>
      <c r="O1674" s="99"/>
      <c r="P1674" s="99"/>
      <c r="Q1674" s="99"/>
      <c r="R1674" s="99"/>
      <c r="S1674" s="99"/>
      <c r="T1674" s="99"/>
      <c r="U1674" s="99"/>
      <c r="V1674" s="99"/>
      <c r="W1674" s="99"/>
      <c r="X1674" s="99"/>
      <c r="Y1674" s="99"/>
      <c r="Z1674" s="99"/>
      <c r="AA1674" s="99"/>
      <c r="AB1674" s="99"/>
      <c r="AC1674" s="99"/>
      <c r="AD1674" s="99"/>
      <c r="AE1674" s="99"/>
      <c r="AF1674" s="99"/>
      <c r="AG1674" s="99"/>
      <c r="AH1674" s="99"/>
      <c r="AI1674" s="99"/>
      <c r="AJ1674" s="99"/>
      <c r="AK1674" s="99"/>
    </row>
    <row r="1675" spans="1:37" ht="37.5" customHeight="1">
      <c r="A1675" s="99"/>
      <c r="B1675" s="100" t="s">
        <v>848</v>
      </c>
      <c r="C1675" s="101" t="s">
        <v>176</v>
      </c>
      <c r="D1675" s="102" t="e">
        <f>SUMIFS(#REF!,#REF!,$B1675,#REF!,$C1675,#REF!,$D$2)</f>
        <v>#REF!</v>
      </c>
      <c r="E1675" s="102" t="e">
        <f>SUMIFS(#REF!,#REF!,$B1675,#REF!,$C1675,#REF!,$D$2)</f>
        <v>#REF!</v>
      </c>
      <c r="F1675" s="102" t="e">
        <f>SUMIFS(#REF!,#REF!,$B1675,#REF!,$C1675,#REF!,$D$2)</f>
        <v>#REF!</v>
      </c>
      <c r="G1675" s="103" t="e">
        <f>SUMIFS(#REF!,#REF!,$B1675,#REF!,$C1675,#REF!,$G$2)</f>
        <v>#REF!</v>
      </c>
      <c r="H1675" s="103" t="e">
        <f>SUMIFS(#REF!,#REF!,$B1675,#REF!,$C1675,#REF!,$G$2)</f>
        <v>#REF!</v>
      </c>
      <c r="I1675" s="103" t="e">
        <f>SUMIFS(#REF!,#REF!,$B1675,#REF!,$C1675,#REF!,$G$2)</f>
        <v>#REF!</v>
      </c>
      <c r="J1675" s="104" t="e">
        <f>SUMIFS(#REF!,#REF!,$B1675,#REF!,$C1675,#REF!,$J$2)</f>
        <v>#REF!</v>
      </c>
      <c r="K1675" s="104" t="e">
        <f>SUMIFS(#REF!,#REF!,$B1675,#REF!,$C1675,#REF!,$J$2)</f>
        <v>#REF!</v>
      </c>
      <c r="L1675" s="104" t="e">
        <f>SUMIFS(#REF!,#REF!,$B1675,#REF!,$C1675,#REF!,$J$2)</f>
        <v>#REF!</v>
      </c>
      <c r="M1675" s="99"/>
      <c r="N1675" s="99"/>
      <c r="O1675" s="99"/>
      <c r="P1675" s="99"/>
      <c r="Q1675" s="99"/>
      <c r="R1675" s="99"/>
      <c r="S1675" s="99"/>
      <c r="T1675" s="99"/>
      <c r="U1675" s="99"/>
      <c r="V1675" s="99"/>
      <c r="W1675" s="99"/>
      <c r="X1675" s="99"/>
      <c r="Y1675" s="99"/>
      <c r="Z1675" s="99"/>
      <c r="AA1675" s="99"/>
      <c r="AB1675" s="99"/>
      <c r="AC1675" s="99"/>
      <c r="AD1675" s="99"/>
      <c r="AE1675" s="99"/>
      <c r="AF1675" s="99"/>
      <c r="AG1675" s="99"/>
      <c r="AH1675" s="99"/>
      <c r="AI1675" s="99"/>
      <c r="AJ1675" s="99"/>
      <c r="AK1675" s="99"/>
    </row>
    <row r="1676" spans="1:37" ht="37.5" customHeight="1">
      <c r="A1676" s="99"/>
      <c r="B1676" s="100" t="s">
        <v>848</v>
      </c>
      <c r="C1676" s="101" t="s">
        <v>194</v>
      </c>
      <c r="D1676" s="102" t="e">
        <f>SUMIFS(#REF!,#REF!,$B1676,#REF!,$C1676,#REF!,$D$2)</f>
        <v>#REF!</v>
      </c>
      <c r="E1676" s="102" t="e">
        <f>SUMIFS(#REF!,#REF!,$B1676,#REF!,$C1676,#REF!,$D$2)</f>
        <v>#REF!</v>
      </c>
      <c r="F1676" s="102" t="e">
        <f>SUMIFS(#REF!,#REF!,$B1676,#REF!,$C1676,#REF!,$D$2)</f>
        <v>#REF!</v>
      </c>
      <c r="G1676" s="103" t="e">
        <f>SUMIFS(#REF!,#REF!,$B1676,#REF!,$C1676,#REF!,$G$2)</f>
        <v>#REF!</v>
      </c>
      <c r="H1676" s="103" t="e">
        <f>SUMIFS(#REF!,#REF!,$B1676,#REF!,$C1676,#REF!,$G$2)</f>
        <v>#REF!</v>
      </c>
      <c r="I1676" s="103" t="e">
        <f>SUMIFS(#REF!,#REF!,$B1676,#REF!,$C1676,#REF!,$G$2)</f>
        <v>#REF!</v>
      </c>
      <c r="J1676" s="104" t="e">
        <f>SUMIFS(#REF!,#REF!,$B1676,#REF!,$C1676,#REF!,$J$2)</f>
        <v>#REF!</v>
      </c>
      <c r="K1676" s="104" t="e">
        <f>SUMIFS(#REF!,#REF!,$B1676,#REF!,$C1676,#REF!,$J$2)</f>
        <v>#REF!</v>
      </c>
      <c r="L1676" s="104" t="e">
        <f>SUMIFS(#REF!,#REF!,$B1676,#REF!,$C1676,#REF!,$J$2)</f>
        <v>#REF!</v>
      </c>
      <c r="M1676" s="97"/>
      <c r="N1676" s="97"/>
      <c r="O1676" s="97"/>
      <c r="P1676" s="97"/>
      <c r="Q1676" s="97"/>
      <c r="R1676" s="97"/>
      <c r="S1676" s="97"/>
      <c r="T1676" s="97"/>
      <c r="U1676" s="97"/>
      <c r="V1676" s="97"/>
      <c r="W1676" s="97"/>
      <c r="X1676" s="97"/>
      <c r="Y1676" s="97"/>
      <c r="Z1676" s="97"/>
      <c r="AA1676" s="97"/>
      <c r="AB1676" s="97"/>
      <c r="AC1676" s="97"/>
      <c r="AD1676" s="97"/>
      <c r="AE1676" s="97"/>
      <c r="AF1676" s="97"/>
      <c r="AG1676" s="97"/>
      <c r="AH1676" s="97"/>
      <c r="AI1676" s="97"/>
      <c r="AJ1676" s="97"/>
      <c r="AK1676" s="97"/>
    </row>
    <row r="1677" spans="1:37" ht="18.75" customHeight="1">
      <c r="A1677" s="94"/>
      <c r="B1677" s="95" t="s">
        <v>712</v>
      </c>
      <c r="C1677" s="94"/>
      <c r="D1677" s="96" t="e">
        <f t="shared" ref="D1677:L1677" si="153">SUM(D1678:D1687)</f>
        <v>#REF!</v>
      </c>
      <c r="E1677" s="96" t="e">
        <f t="shared" si="153"/>
        <v>#REF!</v>
      </c>
      <c r="F1677" s="96" t="e">
        <f t="shared" si="153"/>
        <v>#REF!</v>
      </c>
      <c r="G1677" s="96" t="e">
        <f t="shared" si="153"/>
        <v>#REF!</v>
      </c>
      <c r="H1677" s="96" t="e">
        <f t="shared" si="153"/>
        <v>#REF!</v>
      </c>
      <c r="I1677" s="96" t="e">
        <f t="shared" si="153"/>
        <v>#REF!</v>
      </c>
      <c r="J1677" s="96" t="e">
        <f t="shared" si="153"/>
        <v>#REF!</v>
      </c>
      <c r="K1677" s="96" t="e">
        <f t="shared" si="153"/>
        <v>#REF!</v>
      </c>
      <c r="L1677" s="96" t="e">
        <f t="shared" si="153"/>
        <v>#REF!</v>
      </c>
      <c r="M1677" s="99"/>
      <c r="N1677" s="99"/>
      <c r="O1677" s="99"/>
      <c r="P1677" s="99"/>
      <c r="Q1677" s="99"/>
      <c r="R1677" s="99"/>
      <c r="S1677" s="99"/>
      <c r="T1677" s="99"/>
      <c r="U1677" s="99"/>
      <c r="V1677" s="99"/>
      <c r="W1677" s="99"/>
      <c r="X1677" s="99"/>
      <c r="Y1677" s="99"/>
      <c r="Z1677" s="99"/>
      <c r="AA1677" s="99"/>
      <c r="AB1677" s="99"/>
      <c r="AC1677" s="99"/>
      <c r="AD1677" s="99"/>
      <c r="AE1677" s="99"/>
      <c r="AF1677" s="99"/>
      <c r="AG1677" s="99"/>
      <c r="AH1677" s="99"/>
      <c r="AI1677" s="99"/>
      <c r="AJ1677" s="99"/>
      <c r="AK1677" s="99"/>
    </row>
    <row r="1678" spans="1:37" ht="37.5" customHeight="1">
      <c r="A1678" s="99">
        <f>A1667+1</f>
        <v>153</v>
      </c>
      <c r="B1678" s="100" t="s">
        <v>849</v>
      </c>
      <c r="C1678" s="101" t="s">
        <v>372</v>
      </c>
      <c r="D1678" s="102" t="e">
        <f>SUMIFS(#REF!,#REF!,$B1678,#REF!,$C1678,#REF!,$D$2)</f>
        <v>#REF!</v>
      </c>
      <c r="E1678" s="102" t="e">
        <f>SUMIFS(#REF!,#REF!,$B1678,#REF!,$C1678,#REF!,$D$2)</f>
        <v>#REF!</v>
      </c>
      <c r="F1678" s="102" t="e">
        <f>SUMIFS(#REF!,#REF!,$B1678,#REF!,$C1678,#REF!,$D$2)</f>
        <v>#REF!</v>
      </c>
      <c r="G1678" s="103" t="e">
        <f>SUMIFS(#REF!,#REF!,$B1678,#REF!,$C1678,#REF!,$G$2)</f>
        <v>#REF!</v>
      </c>
      <c r="H1678" s="103" t="e">
        <f>SUMIFS(#REF!,#REF!,$B1678,#REF!,$C1678,#REF!,$G$2)</f>
        <v>#REF!</v>
      </c>
      <c r="I1678" s="103" t="e">
        <f>SUMIFS(#REF!,#REF!,$B1678,#REF!,$C1678,#REF!,$G$2)</f>
        <v>#REF!</v>
      </c>
      <c r="J1678" s="104" t="e">
        <f>SUMIFS(#REF!,#REF!,$B1678,#REF!,$C1678,#REF!,$J$2)</f>
        <v>#REF!</v>
      </c>
      <c r="K1678" s="104" t="e">
        <f>SUMIFS(#REF!,#REF!,$B1678,#REF!,$C1678,#REF!,$J$2)</f>
        <v>#REF!</v>
      </c>
      <c r="L1678" s="104" t="e">
        <f>SUMIFS(#REF!,#REF!,$B1678,#REF!,$C1678,#REF!,$J$2)</f>
        <v>#REF!</v>
      </c>
      <c r="M1678" s="99"/>
      <c r="N1678" s="99"/>
      <c r="O1678" s="99"/>
      <c r="P1678" s="99"/>
      <c r="Q1678" s="99"/>
      <c r="R1678" s="99"/>
      <c r="S1678" s="99"/>
      <c r="T1678" s="99"/>
      <c r="U1678" s="99"/>
      <c r="V1678" s="99"/>
      <c r="W1678" s="99"/>
      <c r="X1678" s="99"/>
      <c r="Y1678" s="99"/>
      <c r="Z1678" s="99"/>
      <c r="AA1678" s="99"/>
      <c r="AB1678" s="99"/>
      <c r="AC1678" s="99"/>
      <c r="AD1678" s="99"/>
      <c r="AE1678" s="99"/>
      <c r="AF1678" s="99"/>
      <c r="AG1678" s="99"/>
      <c r="AH1678" s="99"/>
      <c r="AI1678" s="99"/>
      <c r="AJ1678" s="99"/>
      <c r="AK1678" s="99"/>
    </row>
    <row r="1679" spans="1:37" ht="37.5" customHeight="1">
      <c r="A1679" s="99"/>
      <c r="B1679" s="100" t="s">
        <v>849</v>
      </c>
      <c r="C1679" s="101" t="s">
        <v>456</v>
      </c>
      <c r="D1679" s="102" t="e">
        <f>SUMIFS(#REF!,#REF!,$B1679,#REF!,$C1679,#REF!,$D$2)</f>
        <v>#REF!</v>
      </c>
      <c r="E1679" s="102" t="e">
        <f>SUMIFS(#REF!,#REF!,$B1679,#REF!,$C1679,#REF!,$D$2)</f>
        <v>#REF!</v>
      </c>
      <c r="F1679" s="102" t="e">
        <f>SUMIFS(#REF!,#REF!,$B1679,#REF!,$C1679,#REF!,$D$2)</f>
        <v>#REF!</v>
      </c>
      <c r="G1679" s="103" t="e">
        <f>SUMIFS(#REF!,#REF!,$B1679,#REF!,$C1679,#REF!,$G$2)</f>
        <v>#REF!</v>
      </c>
      <c r="H1679" s="103" t="e">
        <f>SUMIFS(#REF!,#REF!,$B1679,#REF!,$C1679,#REF!,$G$2)</f>
        <v>#REF!</v>
      </c>
      <c r="I1679" s="103" t="e">
        <f>SUMIFS(#REF!,#REF!,$B1679,#REF!,$C1679,#REF!,$G$2)</f>
        <v>#REF!</v>
      </c>
      <c r="J1679" s="104" t="e">
        <f>SUMIFS(#REF!,#REF!,$B1679,#REF!,$C1679,#REF!,$J$2)</f>
        <v>#REF!</v>
      </c>
      <c r="K1679" s="104" t="e">
        <f>SUMIFS(#REF!,#REF!,$B1679,#REF!,$C1679,#REF!,$J$2)</f>
        <v>#REF!</v>
      </c>
      <c r="L1679" s="104" t="e">
        <f>SUMIFS(#REF!,#REF!,$B1679,#REF!,$C1679,#REF!,$J$2)</f>
        <v>#REF!</v>
      </c>
      <c r="M1679" s="99"/>
      <c r="N1679" s="99"/>
      <c r="O1679" s="99"/>
      <c r="P1679" s="99"/>
      <c r="Q1679" s="99"/>
      <c r="R1679" s="99"/>
      <c r="S1679" s="99"/>
      <c r="T1679" s="99"/>
      <c r="U1679" s="99"/>
      <c r="V1679" s="99"/>
      <c r="W1679" s="99"/>
      <c r="X1679" s="99"/>
      <c r="Y1679" s="99"/>
      <c r="Z1679" s="99"/>
      <c r="AA1679" s="99"/>
      <c r="AB1679" s="99"/>
      <c r="AC1679" s="99"/>
      <c r="AD1679" s="99"/>
      <c r="AE1679" s="99"/>
      <c r="AF1679" s="99"/>
      <c r="AG1679" s="99"/>
      <c r="AH1679" s="99"/>
      <c r="AI1679" s="99"/>
      <c r="AJ1679" s="99"/>
      <c r="AK1679" s="99"/>
    </row>
    <row r="1680" spans="1:37" ht="37.5" customHeight="1">
      <c r="A1680" s="99"/>
      <c r="B1680" s="100" t="s">
        <v>849</v>
      </c>
      <c r="C1680" s="101" t="s">
        <v>465</v>
      </c>
      <c r="D1680" s="102" t="e">
        <f>SUMIFS(#REF!,#REF!,$B1680,#REF!,$C1680,#REF!,$D$2)</f>
        <v>#REF!</v>
      </c>
      <c r="E1680" s="102" t="e">
        <f>SUMIFS(#REF!,#REF!,$B1680,#REF!,$C1680,#REF!,$D$2)</f>
        <v>#REF!</v>
      </c>
      <c r="F1680" s="102" t="e">
        <f>SUMIFS(#REF!,#REF!,$B1680,#REF!,$C1680,#REF!,$D$2)</f>
        <v>#REF!</v>
      </c>
      <c r="G1680" s="103" t="e">
        <f>SUMIFS(#REF!,#REF!,$B1680,#REF!,$C1680,#REF!,$G$2)</f>
        <v>#REF!</v>
      </c>
      <c r="H1680" s="103" t="e">
        <f>SUMIFS(#REF!,#REF!,$B1680,#REF!,$C1680,#REF!,$G$2)</f>
        <v>#REF!</v>
      </c>
      <c r="I1680" s="103" t="e">
        <f>SUMIFS(#REF!,#REF!,$B1680,#REF!,$C1680,#REF!,$G$2)</f>
        <v>#REF!</v>
      </c>
      <c r="J1680" s="104" t="e">
        <f>SUMIFS(#REF!,#REF!,$B1680,#REF!,$C1680,#REF!,$J$2)</f>
        <v>#REF!</v>
      </c>
      <c r="K1680" s="104" t="e">
        <f>SUMIFS(#REF!,#REF!,$B1680,#REF!,$C1680,#REF!,$J$2)</f>
        <v>#REF!</v>
      </c>
      <c r="L1680" s="104" t="e">
        <f>SUMIFS(#REF!,#REF!,$B1680,#REF!,$C1680,#REF!,$J$2)</f>
        <v>#REF!</v>
      </c>
      <c r="M1680" s="99"/>
      <c r="N1680" s="99"/>
      <c r="O1680" s="99"/>
      <c r="P1680" s="99"/>
      <c r="Q1680" s="99"/>
      <c r="R1680" s="99"/>
      <c r="S1680" s="99"/>
      <c r="T1680" s="99"/>
      <c r="U1680" s="99"/>
      <c r="V1680" s="99"/>
      <c r="W1680" s="99"/>
      <c r="X1680" s="99"/>
      <c r="Y1680" s="99"/>
      <c r="Z1680" s="99"/>
      <c r="AA1680" s="99"/>
      <c r="AB1680" s="99"/>
      <c r="AC1680" s="99"/>
      <c r="AD1680" s="99"/>
      <c r="AE1680" s="99"/>
      <c r="AF1680" s="99"/>
      <c r="AG1680" s="99"/>
      <c r="AH1680" s="99"/>
      <c r="AI1680" s="99"/>
      <c r="AJ1680" s="99"/>
      <c r="AK1680" s="99"/>
    </row>
    <row r="1681" spans="1:37" ht="37.5" customHeight="1">
      <c r="A1681" s="99"/>
      <c r="B1681" s="100" t="s">
        <v>849</v>
      </c>
      <c r="C1681" s="101" t="s">
        <v>191</v>
      </c>
      <c r="D1681" s="102" t="e">
        <f>SUMIFS(#REF!,#REF!,$B1681,#REF!,$C1681,#REF!,$D$2)</f>
        <v>#REF!</v>
      </c>
      <c r="E1681" s="102" t="e">
        <f>SUMIFS(#REF!,#REF!,$B1681,#REF!,$C1681,#REF!,$D$2)</f>
        <v>#REF!</v>
      </c>
      <c r="F1681" s="102" t="e">
        <f>SUMIFS(#REF!,#REF!,$B1681,#REF!,$C1681,#REF!,$D$2)</f>
        <v>#REF!</v>
      </c>
      <c r="G1681" s="103" t="e">
        <f>SUMIFS(#REF!,#REF!,$B1681,#REF!,$C1681,#REF!,$G$2)</f>
        <v>#REF!</v>
      </c>
      <c r="H1681" s="103" t="e">
        <f>SUMIFS(#REF!,#REF!,$B1681,#REF!,$C1681,#REF!,$G$2)</f>
        <v>#REF!</v>
      </c>
      <c r="I1681" s="103" t="e">
        <f>SUMIFS(#REF!,#REF!,$B1681,#REF!,$C1681,#REF!,$G$2)</f>
        <v>#REF!</v>
      </c>
      <c r="J1681" s="104" t="e">
        <f>SUMIFS(#REF!,#REF!,$B1681,#REF!,$C1681,#REF!,$J$2)</f>
        <v>#REF!</v>
      </c>
      <c r="K1681" s="104" t="e">
        <f>SUMIFS(#REF!,#REF!,$B1681,#REF!,$C1681,#REF!,$J$2)</f>
        <v>#REF!</v>
      </c>
      <c r="L1681" s="104" t="e">
        <f>SUMIFS(#REF!,#REF!,$B1681,#REF!,$C1681,#REF!,$J$2)</f>
        <v>#REF!</v>
      </c>
      <c r="M1681" s="99"/>
      <c r="N1681" s="99"/>
      <c r="O1681" s="99"/>
      <c r="P1681" s="99"/>
      <c r="Q1681" s="99"/>
      <c r="R1681" s="99"/>
      <c r="S1681" s="99"/>
      <c r="T1681" s="99"/>
      <c r="U1681" s="99"/>
      <c r="V1681" s="99"/>
      <c r="W1681" s="99"/>
      <c r="X1681" s="99"/>
      <c r="Y1681" s="99"/>
      <c r="Z1681" s="99"/>
      <c r="AA1681" s="99"/>
      <c r="AB1681" s="99"/>
      <c r="AC1681" s="99"/>
      <c r="AD1681" s="99"/>
      <c r="AE1681" s="99"/>
      <c r="AF1681" s="99"/>
      <c r="AG1681" s="99"/>
      <c r="AH1681" s="99"/>
      <c r="AI1681" s="99"/>
      <c r="AJ1681" s="99"/>
      <c r="AK1681" s="99"/>
    </row>
    <row r="1682" spans="1:37" ht="37.5" customHeight="1">
      <c r="A1682" s="99"/>
      <c r="B1682" s="100" t="s">
        <v>849</v>
      </c>
      <c r="C1682" s="101" t="s">
        <v>348</v>
      </c>
      <c r="D1682" s="102" t="e">
        <f>SUMIFS(#REF!,#REF!,$B1682,#REF!,$C1682,#REF!,$D$2)</f>
        <v>#REF!</v>
      </c>
      <c r="E1682" s="102" t="e">
        <f>SUMIFS(#REF!,#REF!,$B1682,#REF!,$C1682,#REF!,$D$2)</f>
        <v>#REF!</v>
      </c>
      <c r="F1682" s="102" t="e">
        <f>SUMIFS(#REF!,#REF!,$B1682,#REF!,$C1682,#REF!,$D$2)</f>
        <v>#REF!</v>
      </c>
      <c r="G1682" s="103" t="e">
        <f>SUMIFS(#REF!,#REF!,$B1682,#REF!,$C1682,#REF!,$G$2)</f>
        <v>#REF!</v>
      </c>
      <c r="H1682" s="103" t="e">
        <f>SUMIFS(#REF!,#REF!,$B1682,#REF!,$C1682,#REF!,$G$2)</f>
        <v>#REF!</v>
      </c>
      <c r="I1682" s="103" t="e">
        <f>SUMIFS(#REF!,#REF!,$B1682,#REF!,$C1682,#REF!,$G$2)</f>
        <v>#REF!</v>
      </c>
      <c r="J1682" s="104" t="e">
        <f>SUMIFS(#REF!,#REF!,$B1682,#REF!,$C1682,#REF!,$J$2)</f>
        <v>#REF!</v>
      </c>
      <c r="K1682" s="104" t="e">
        <f>SUMIFS(#REF!,#REF!,$B1682,#REF!,$C1682,#REF!,$J$2)</f>
        <v>#REF!</v>
      </c>
      <c r="L1682" s="104" t="e">
        <f>SUMIFS(#REF!,#REF!,$B1682,#REF!,$C1682,#REF!,$J$2)</f>
        <v>#REF!</v>
      </c>
      <c r="M1682" s="99"/>
      <c r="N1682" s="99"/>
      <c r="O1682" s="99"/>
      <c r="P1682" s="99"/>
      <c r="Q1682" s="99"/>
      <c r="R1682" s="99"/>
      <c r="S1682" s="99"/>
      <c r="T1682" s="99"/>
      <c r="U1682" s="99"/>
      <c r="V1682" s="99"/>
      <c r="W1682" s="99"/>
      <c r="X1682" s="99"/>
      <c r="Y1682" s="99"/>
      <c r="Z1682" s="99"/>
      <c r="AA1682" s="99"/>
      <c r="AB1682" s="99"/>
      <c r="AC1682" s="99"/>
      <c r="AD1682" s="99"/>
      <c r="AE1682" s="99"/>
      <c r="AF1682" s="99"/>
      <c r="AG1682" s="99"/>
      <c r="AH1682" s="99"/>
      <c r="AI1682" s="99"/>
      <c r="AJ1682" s="99"/>
      <c r="AK1682" s="99"/>
    </row>
    <row r="1683" spans="1:37" ht="37.5" customHeight="1">
      <c r="A1683" s="99"/>
      <c r="B1683" s="100" t="s">
        <v>849</v>
      </c>
      <c r="C1683" s="101" t="s">
        <v>182</v>
      </c>
      <c r="D1683" s="102" t="e">
        <f>SUMIFS(#REF!,#REF!,$B1683,#REF!,$C1683,#REF!,$D$2)</f>
        <v>#REF!</v>
      </c>
      <c r="E1683" s="102" t="e">
        <f>SUMIFS(#REF!,#REF!,$B1683,#REF!,$C1683,#REF!,$D$2)</f>
        <v>#REF!</v>
      </c>
      <c r="F1683" s="102" t="e">
        <f>SUMIFS(#REF!,#REF!,$B1683,#REF!,$C1683,#REF!,$D$2)</f>
        <v>#REF!</v>
      </c>
      <c r="G1683" s="103" t="e">
        <f>SUMIFS(#REF!,#REF!,$B1683,#REF!,$C1683,#REF!,$G$2)</f>
        <v>#REF!</v>
      </c>
      <c r="H1683" s="103" t="e">
        <f>SUMIFS(#REF!,#REF!,$B1683,#REF!,$C1683,#REF!,$G$2)</f>
        <v>#REF!</v>
      </c>
      <c r="I1683" s="103" t="e">
        <f>SUMIFS(#REF!,#REF!,$B1683,#REF!,$C1683,#REF!,$G$2)</f>
        <v>#REF!</v>
      </c>
      <c r="J1683" s="104" t="e">
        <f>SUMIFS(#REF!,#REF!,$B1683,#REF!,$C1683,#REF!,$J$2)</f>
        <v>#REF!</v>
      </c>
      <c r="K1683" s="104" t="e">
        <f>SUMIFS(#REF!,#REF!,$B1683,#REF!,$C1683,#REF!,$J$2)</f>
        <v>#REF!</v>
      </c>
      <c r="L1683" s="104" t="e">
        <f>SUMIFS(#REF!,#REF!,$B1683,#REF!,$C1683,#REF!,$J$2)</f>
        <v>#REF!</v>
      </c>
      <c r="M1683" s="99"/>
      <c r="N1683" s="99"/>
      <c r="O1683" s="99"/>
      <c r="P1683" s="99"/>
      <c r="Q1683" s="99"/>
      <c r="R1683" s="99"/>
      <c r="S1683" s="99"/>
      <c r="T1683" s="99"/>
      <c r="U1683" s="99"/>
      <c r="V1683" s="99"/>
      <c r="W1683" s="99"/>
      <c r="X1683" s="99"/>
      <c r="Y1683" s="99"/>
      <c r="Z1683" s="99"/>
      <c r="AA1683" s="99"/>
      <c r="AB1683" s="99"/>
      <c r="AC1683" s="99"/>
      <c r="AD1683" s="99"/>
      <c r="AE1683" s="99"/>
      <c r="AF1683" s="99"/>
      <c r="AG1683" s="99"/>
      <c r="AH1683" s="99"/>
      <c r="AI1683" s="99"/>
      <c r="AJ1683" s="99"/>
      <c r="AK1683" s="99"/>
    </row>
    <row r="1684" spans="1:37" ht="37.5" customHeight="1">
      <c r="A1684" s="99"/>
      <c r="B1684" s="100" t="s">
        <v>849</v>
      </c>
      <c r="C1684" s="101" t="s">
        <v>170</v>
      </c>
      <c r="D1684" s="102" t="e">
        <f>SUMIFS(#REF!,#REF!,$B1684,#REF!,$C1684,#REF!,$D$2)</f>
        <v>#REF!</v>
      </c>
      <c r="E1684" s="102" t="e">
        <f>SUMIFS(#REF!,#REF!,$B1684,#REF!,$C1684,#REF!,$D$2)</f>
        <v>#REF!</v>
      </c>
      <c r="F1684" s="102" t="e">
        <f>SUMIFS(#REF!,#REF!,$B1684,#REF!,$C1684,#REF!,$D$2)</f>
        <v>#REF!</v>
      </c>
      <c r="G1684" s="103" t="e">
        <f>SUMIFS(#REF!,#REF!,$B1684,#REF!,$C1684,#REF!,$G$2)</f>
        <v>#REF!</v>
      </c>
      <c r="H1684" s="103" t="e">
        <f>SUMIFS(#REF!,#REF!,$B1684,#REF!,$C1684,#REF!,$G$2)</f>
        <v>#REF!</v>
      </c>
      <c r="I1684" s="103" t="e">
        <f>SUMIFS(#REF!,#REF!,$B1684,#REF!,$C1684,#REF!,$G$2)</f>
        <v>#REF!</v>
      </c>
      <c r="J1684" s="104" t="e">
        <f>SUMIFS(#REF!,#REF!,$B1684,#REF!,$C1684,#REF!,$J$2)</f>
        <v>#REF!</v>
      </c>
      <c r="K1684" s="104" t="e">
        <f>SUMIFS(#REF!,#REF!,$B1684,#REF!,$C1684,#REF!,$J$2)</f>
        <v>#REF!</v>
      </c>
      <c r="L1684" s="104" t="e">
        <f>SUMIFS(#REF!,#REF!,$B1684,#REF!,$C1684,#REF!,$J$2)</f>
        <v>#REF!</v>
      </c>
      <c r="M1684" s="99"/>
      <c r="N1684" s="99"/>
      <c r="O1684" s="99"/>
      <c r="P1684" s="99"/>
      <c r="Q1684" s="99"/>
      <c r="R1684" s="99"/>
      <c r="S1684" s="99"/>
      <c r="T1684" s="99"/>
      <c r="U1684" s="99"/>
      <c r="V1684" s="99"/>
      <c r="W1684" s="99"/>
      <c r="X1684" s="99"/>
      <c r="Y1684" s="99"/>
      <c r="Z1684" s="99"/>
      <c r="AA1684" s="99"/>
      <c r="AB1684" s="99"/>
      <c r="AC1684" s="99"/>
      <c r="AD1684" s="99"/>
      <c r="AE1684" s="99"/>
      <c r="AF1684" s="99"/>
      <c r="AG1684" s="99"/>
      <c r="AH1684" s="99"/>
      <c r="AI1684" s="99"/>
      <c r="AJ1684" s="99"/>
      <c r="AK1684" s="99"/>
    </row>
    <row r="1685" spans="1:37" ht="37.5" customHeight="1">
      <c r="A1685" s="99"/>
      <c r="B1685" s="100" t="s">
        <v>849</v>
      </c>
      <c r="C1685" s="101" t="s">
        <v>188</v>
      </c>
      <c r="D1685" s="102" t="e">
        <f>SUMIFS(#REF!,#REF!,$B1685,#REF!,$C1685,#REF!,$D$2)</f>
        <v>#REF!</v>
      </c>
      <c r="E1685" s="102" t="e">
        <f>SUMIFS(#REF!,#REF!,$B1685,#REF!,$C1685,#REF!,$D$2)</f>
        <v>#REF!</v>
      </c>
      <c r="F1685" s="102" t="e">
        <f>SUMIFS(#REF!,#REF!,$B1685,#REF!,$C1685,#REF!,$D$2)</f>
        <v>#REF!</v>
      </c>
      <c r="G1685" s="103" t="e">
        <f>SUMIFS(#REF!,#REF!,$B1685,#REF!,$C1685,#REF!,$G$2)</f>
        <v>#REF!</v>
      </c>
      <c r="H1685" s="103" t="e">
        <f>SUMIFS(#REF!,#REF!,$B1685,#REF!,$C1685,#REF!,$G$2)</f>
        <v>#REF!</v>
      </c>
      <c r="I1685" s="103" t="e">
        <f>SUMIFS(#REF!,#REF!,$B1685,#REF!,$C1685,#REF!,$G$2)</f>
        <v>#REF!</v>
      </c>
      <c r="J1685" s="104" t="e">
        <f>SUMIFS(#REF!,#REF!,$B1685,#REF!,$C1685,#REF!,$J$2)</f>
        <v>#REF!</v>
      </c>
      <c r="K1685" s="104" t="e">
        <f>SUMIFS(#REF!,#REF!,$B1685,#REF!,$C1685,#REF!,$J$2)</f>
        <v>#REF!</v>
      </c>
      <c r="L1685" s="104" t="e">
        <f>SUMIFS(#REF!,#REF!,$B1685,#REF!,$C1685,#REF!,$J$2)</f>
        <v>#REF!</v>
      </c>
      <c r="M1685" s="99"/>
      <c r="N1685" s="99"/>
      <c r="O1685" s="99"/>
      <c r="P1685" s="99"/>
      <c r="Q1685" s="99"/>
      <c r="R1685" s="99"/>
      <c r="S1685" s="99"/>
      <c r="T1685" s="99"/>
      <c r="U1685" s="99"/>
      <c r="V1685" s="99"/>
      <c r="W1685" s="99"/>
      <c r="X1685" s="99"/>
      <c r="Y1685" s="99"/>
      <c r="Z1685" s="99"/>
      <c r="AA1685" s="99"/>
      <c r="AB1685" s="99"/>
      <c r="AC1685" s="99"/>
      <c r="AD1685" s="99"/>
      <c r="AE1685" s="99"/>
      <c r="AF1685" s="99"/>
      <c r="AG1685" s="99"/>
      <c r="AH1685" s="99"/>
      <c r="AI1685" s="99"/>
      <c r="AJ1685" s="99"/>
      <c r="AK1685" s="99"/>
    </row>
    <row r="1686" spans="1:37" ht="37.5" customHeight="1">
      <c r="A1686" s="99"/>
      <c r="B1686" s="100" t="s">
        <v>849</v>
      </c>
      <c r="C1686" s="101" t="s">
        <v>176</v>
      </c>
      <c r="D1686" s="102" t="e">
        <f>SUMIFS(#REF!,#REF!,$B1686,#REF!,$C1686,#REF!,$D$2)</f>
        <v>#REF!</v>
      </c>
      <c r="E1686" s="102" t="e">
        <f>SUMIFS(#REF!,#REF!,$B1686,#REF!,$C1686,#REF!,$D$2)</f>
        <v>#REF!</v>
      </c>
      <c r="F1686" s="102" t="e">
        <f>SUMIFS(#REF!,#REF!,$B1686,#REF!,$C1686,#REF!,$D$2)</f>
        <v>#REF!</v>
      </c>
      <c r="G1686" s="103" t="e">
        <f>SUMIFS(#REF!,#REF!,$B1686,#REF!,$C1686,#REF!,$G$2)</f>
        <v>#REF!</v>
      </c>
      <c r="H1686" s="103" t="e">
        <f>SUMIFS(#REF!,#REF!,$B1686,#REF!,$C1686,#REF!,$G$2)</f>
        <v>#REF!</v>
      </c>
      <c r="I1686" s="103" t="e">
        <f>SUMIFS(#REF!,#REF!,$B1686,#REF!,$C1686,#REF!,$G$2)</f>
        <v>#REF!</v>
      </c>
      <c r="J1686" s="104" t="e">
        <f>SUMIFS(#REF!,#REF!,$B1686,#REF!,$C1686,#REF!,$J$2)</f>
        <v>#REF!</v>
      </c>
      <c r="K1686" s="104" t="e">
        <f>SUMIFS(#REF!,#REF!,$B1686,#REF!,$C1686,#REF!,$J$2)</f>
        <v>#REF!</v>
      </c>
      <c r="L1686" s="104" t="e">
        <f>SUMIFS(#REF!,#REF!,$B1686,#REF!,$C1686,#REF!,$J$2)</f>
        <v>#REF!</v>
      </c>
      <c r="M1686" s="99"/>
      <c r="N1686" s="99"/>
      <c r="O1686" s="99"/>
      <c r="P1686" s="99"/>
      <c r="Q1686" s="99"/>
      <c r="R1686" s="99"/>
      <c r="S1686" s="99"/>
      <c r="T1686" s="99"/>
      <c r="U1686" s="99"/>
      <c r="V1686" s="99"/>
      <c r="W1686" s="99"/>
      <c r="X1686" s="99"/>
      <c r="Y1686" s="99"/>
      <c r="Z1686" s="99"/>
      <c r="AA1686" s="99"/>
      <c r="AB1686" s="99"/>
      <c r="AC1686" s="99"/>
      <c r="AD1686" s="99"/>
      <c r="AE1686" s="99"/>
      <c r="AF1686" s="99"/>
      <c r="AG1686" s="99"/>
      <c r="AH1686" s="99"/>
      <c r="AI1686" s="99"/>
      <c r="AJ1686" s="99"/>
      <c r="AK1686" s="99"/>
    </row>
    <row r="1687" spans="1:37" ht="37.5" customHeight="1">
      <c r="A1687" s="99"/>
      <c r="B1687" s="100" t="s">
        <v>849</v>
      </c>
      <c r="C1687" s="101" t="s">
        <v>194</v>
      </c>
      <c r="D1687" s="102" t="e">
        <f>SUMIFS(#REF!,#REF!,$B1687,#REF!,$C1687,#REF!,$D$2)</f>
        <v>#REF!</v>
      </c>
      <c r="E1687" s="102" t="e">
        <f>SUMIFS(#REF!,#REF!,$B1687,#REF!,$C1687,#REF!,$D$2)</f>
        <v>#REF!</v>
      </c>
      <c r="F1687" s="102" t="e">
        <f>SUMIFS(#REF!,#REF!,$B1687,#REF!,$C1687,#REF!,$D$2)</f>
        <v>#REF!</v>
      </c>
      <c r="G1687" s="103" t="e">
        <f>SUMIFS(#REF!,#REF!,$B1687,#REF!,$C1687,#REF!,$G$2)</f>
        <v>#REF!</v>
      </c>
      <c r="H1687" s="103" t="e">
        <f>SUMIFS(#REF!,#REF!,$B1687,#REF!,$C1687,#REF!,$G$2)</f>
        <v>#REF!</v>
      </c>
      <c r="I1687" s="103" t="e">
        <f>SUMIFS(#REF!,#REF!,$B1687,#REF!,$C1687,#REF!,$G$2)</f>
        <v>#REF!</v>
      </c>
      <c r="J1687" s="104" t="e">
        <f>SUMIFS(#REF!,#REF!,$B1687,#REF!,$C1687,#REF!,$J$2)</f>
        <v>#REF!</v>
      </c>
      <c r="K1687" s="104" t="e">
        <f>SUMIFS(#REF!,#REF!,$B1687,#REF!,$C1687,#REF!,$J$2)</f>
        <v>#REF!</v>
      </c>
      <c r="L1687" s="104" t="e">
        <f>SUMIFS(#REF!,#REF!,$B1687,#REF!,$C1687,#REF!,$J$2)</f>
        <v>#REF!</v>
      </c>
      <c r="M1687" s="97"/>
      <c r="N1687" s="97"/>
      <c r="O1687" s="97"/>
      <c r="P1687" s="97"/>
      <c r="Q1687" s="97"/>
      <c r="R1687" s="97"/>
      <c r="S1687" s="97"/>
      <c r="T1687" s="97"/>
      <c r="U1687" s="97"/>
      <c r="V1687" s="97"/>
      <c r="W1687" s="97"/>
      <c r="X1687" s="97"/>
      <c r="Y1687" s="97"/>
      <c r="Z1687" s="97"/>
      <c r="AA1687" s="97"/>
      <c r="AB1687" s="97"/>
      <c r="AC1687" s="97"/>
      <c r="AD1687" s="97"/>
      <c r="AE1687" s="97"/>
      <c r="AF1687" s="97"/>
      <c r="AG1687" s="97"/>
      <c r="AH1687" s="97"/>
      <c r="AI1687" s="97"/>
      <c r="AJ1687" s="97"/>
      <c r="AK1687" s="97"/>
    </row>
    <row r="1688" spans="1:37" ht="18.75" customHeight="1">
      <c r="A1688" s="94"/>
      <c r="B1688" s="95" t="s">
        <v>712</v>
      </c>
      <c r="C1688" s="94"/>
      <c r="D1688" s="96" t="e">
        <f t="shared" ref="D1688:L1688" si="154">SUM(D1689:D1698)</f>
        <v>#REF!</v>
      </c>
      <c r="E1688" s="96" t="e">
        <f t="shared" si="154"/>
        <v>#REF!</v>
      </c>
      <c r="F1688" s="96" t="e">
        <f t="shared" si="154"/>
        <v>#REF!</v>
      </c>
      <c r="G1688" s="96" t="e">
        <f t="shared" si="154"/>
        <v>#REF!</v>
      </c>
      <c r="H1688" s="96" t="e">
        <f t="shared" si="154"/>
        <v>#REF!</v>
      </c>
      <c r="I1688" s="96" t="e">
        <f t="shared" si="154"/>
        <v>#REF!</v>
      </c>
      <c r="J1688" s="96" t="e">
        <f t="shared" si="154"/>
        <v>#REF!</v>
      </c>
      <c r="K1688" s="96" t="e">
        <f t="shared" si="154"/>
        <v>#REF!</v>
      </c>
      <c r="L1688" s="96" t="e">
        <f t="shared" si="154"/>
        <v>#REF!</v>
      </c>
      <c r="M1688" s="99"/>
      <c r="N1688" s="99"/>
      <c r="O1688" s="99"/>
      <c r="P1688" s="99"/>
      <c r="Q1688" s="99"/>
      <c r="R1688" s="99"/>
      <c r="S1688" s="99"/>
      <c r="T1688" s="99"/>
      <c r="U1688" s="99"/>
      <c r="V1688" s="99"/>
      <c r="W1688" s="99"/>
      <c r="X1688" s="99"/>
      <c r="Y1688" s="99"/>
      <c r="Z1688" s="99"/>
      <c r="AA1688" s="99"/>
      <c r="AB1688" s="99"/>
      <c r="AC1688" s="99"/>
      <c r="AD1688" s="99"/>
      <c r="AE1688" s="99"/>
      <c r="AF1688" s="99"/>
      <c r="AG1688" s="99"/>
      <c r="AH1688" s="99"/>
      <c r="AI1688" s="99"/>
      <c r="AJ1688" s="99"/>
      <c r="AK1688" s="99"/>
    </row>
    <row r="1689" spans="1:37" ht="37.5" customHeight="1">
      <c r="A1689" s="99">
        <f>A1678+1</f>
        <v>154</v>
      </c>
      <c r="B1689" s="100" t="s">
        <v>850</v>
      </c>
      <c r="C1689" s="101" t="s">
        <v>372</v>
      </c>
      <c r="D1689" s="102" t="e">
        <f>SUMIFS(#REF!,#REF!,$B1689,#REF!,$C1689,#REF!,$D$2)</f>
        <v>#REF!</v>
      </c>
      <c r="E1689" s="102" t="e">
        <f>SUMIFS(#REF!,#REF!,$B1689,#REF!,$C1689,#REF!,$D$2)</f>
        <v>#REF!</v>
      </c>
      <c r="F1689" s="102" t="e">
        <f>SUMIFS(#REF!,#REF!,$B1689,#REF!,$C1689,#REF!,$D$2)</f>
        <v>#REF!</v>
      </c>
      <c r="G1689" s="103" t="e">
        <f>SUMIFS(#REF!,#REF!,$B1689,#REF!,$C1689,#REF!,$G$2)</f>
        <v>#REF!</v>
      </c>
      <c r="H1689" s="103" t="e">
        <f>SUMIFS(#REF!,#REF!,$B1689,#REF!,$C1689,#REF!,$G$2)</f>
        <v>#REF!</v>
      </c>
      <c r="I1689" s="103" t="e">
        <f>SUMIFS(#REF!,#REF!,$B1689,#REF!,$C1689,#REF!,$G$2)</f>
        <v>#REF!</v>
      </c>
      <c r="J1689" s="104" t="e">
        <f>SUMIFS(#REF!,#REF!,$B1689,#REF!,$C1689,#REF!,$J$2)</f>
        <v>#REF!</v>
      </c>
      <c r="K1689" s="104" t="e">
        <f>SUMIFS(#REF!,#REF!,$B1689,#REF!,$C1689,#REF!,$J$2)</f>
        <v>#REF!</v>
      </c>
      <c r="L1689" s="104" t="e">
        <f>SUMIFS(#REF!,#REF!,$B1689,#REF!,$C1689,#REF!,$J$2)</f>
        <v>#REF!</v>
      </c>
      <c r="M1689" s="99"/>
      <c r="N1689" s="99"/>
      <c r="O1689" s="99"/>
      <c r="P1689" s="99"/>
      <c r="Q1689" s="99"/>
      <c r="R1689" s="99"/>
      <c r="S1689" s="99"/>
      <c r="T1689" s="99"/>
      <c r="U1689" s="99"/>
      <c r="V1689" s="99"/>
      <c r="W1689" s="99"/>
      <c r="X1689" s="99"/>
      <c r="Y1689" s="99"/>
      <c r="Z1689" s="99"/>
      <c r="AA1689" s="99"/>
      <c r="AB1689" s="99"/>
      <c r="AC1689" s="99"/>
      <c r="AD1689" s="99"/>
      <c r="AE1689" s="99"/>
      <c r="AF1689" s="99"/>
      <c r="AG1689" s="99"/>
      <c r="AH1689" s="99"/>
      <c r="AI1689" s="99"/>
      <c r="AJ1689" s="99"/>
      <c r="AK1689" s="99"/>
    </row>
    <row r="1690" spans="1:37" ht="37.5" customHeight="1">
      <c r="A1690" s="99"/>
      <c r="B1690" s="100" t="s">
        <v>850</v>
      </c>
      <c r="C1690" s="101" t="s">
        <v>456</v>
      </c>
      <c r="D1690" s="102" t="e">
        <f>SUMIFS(#REF!,#REF!,$B1690,#REF!,$C1690,#REF!,$D$2)</f>
        <v>#REF!</v>
      </c>
      <c r="E1690" s="102" t="e">
        <f>SUMIFS(#REF!,#REF!,$B1690,#REF!,$C1690,#REF!,$D$2)</f>
        <v>#REF!</v>
      </c>
      <c r="F1690" s="102" t="e">
        <f>SUMIFS(#REF!,#REF!,$B1690,#REF!,$C1690,#REF!,$D$2)</f>
        <v>#REF!</v>
      </c>
      <c r="G1690" s="103" t="e">
        <f>SUMIFS(#REF!,#REF!,$B1690,#REF!,$C1690,#REF!,$G$2)</f>
        <v>#REF!</v>
      </c>
      <c r="H1690" s="103" t="e">
        <f>SUMIFS(#REF!,#REF!,$B1690,#REF!,$C1690,#REF!,$G$2)</f>
        <v>#REF!</v>
      </c>
      <c r="I1690" s="103" t="e">
        <f>SUMIFS(#REF!,#REF!,$B1690,#REF!,$C1690,#REF!,$G$2)</f>
        <v>#REF!</v>
      </c>
      <c r="J1690" s="104" t="e">
        <f>SUMIFS(#REF!,#REF!,$B1690,#REF!,$C1690,#REF!,$J$2)</f>
        <v>#REF!</v>
      </c>
      <c r="K1690" s="104" t="e">
        <f>SUMIFS(#REF!,#REF!,$B1690,#REF!,$C1690,#REF!,$J$2)</f>
        <v>#REF!</v>
      </c>
      <c r="L1690" s="104" t="e">
        <f>SUMIFS(#REF!,#REF!,$B1690,#REF!,$C1690,#REF!,$J$2)</f>
        <v>#REF!</v>
      </c>
      <c r="M1690" s="99"/>
      <c r="N1690" s="99"/>
      <c r="O1690" s="99"/>
      <c r="P1690" s="99"/>
      <c r="Q1690" s="99"/>
      <c r="R1690" s="99"/>
      <c r="S1690" s="99"/>
      <c r="T1690" s="99"/>
      <c r="U1690" s="99"/>
      <c r="V1690" s="99"/>
      <c r="W1690" s="99"/>
      <c r="X1690" s="99"/>
      <c r="Y1690" s="99"/>
      <c r="Z1690" s="99"/>
      <c r="AA1690" s="99"/>
      <c r="AB1690" s="99"/>
      <c r="AC1690" s="99"/>
      <c r="AD1690" s="99"/>
      <c r="AE1690" s="99"/>
      <c r="AF1690" s="99"/>
      <c r="AG1690" s="99"/>
      <c r="AH1690" s="99"/>
      <c r="AI1690" s="99"/>
      <c r="AJ1690" s="99"/>
      <c r="AK1690" s="99"/>
    </row>
    <row r="1691" spans="1:37" ht="37.5" customHeight="1">
      <c r="A1691" s="99"/>
      <c r="B1691" s="100" t="s">
        <v>850</v>
      </c>
      <c r="C1691" s="101" t="s">
        <v>465</v>
      </c>
      <c r="D1691" s="102" t="e">
        <f>SUMIFS(#REF!,#REF!,$B1691,#REF!,$C1691,#REF!,$D$2)</f>
        <v>#REF!</v>
      </c>
      <c r="E1691" s="102" t="e">
        <f>SUMIFS(#REF!,#REF!,$B1691,#REF!,$C1691,#REF!,$D$2)</f>
        <v>#REF!</v>
      </c>
      <c r="F1691" s="102" t="e">
        <f>SUMIFS(#REF!,#REF!,$B1691,#REF!,$C1691,#REF!,$D$2)</f>
        <v>#REF!</v>
      </c>
      <c r="G1691" s="103" t="e">
        <f>SUMIFS(#REF!,#REF!,$B1691,#REF!,$C1691,#REF!,$G$2)</f>
        <v>#REF!</v>
      </c>
      <c r="H1691" s="103" t="e">
        <f>SUMIFS(#REF!,#REF!,$B1691,#REF!,$C1691,#REF!,$G$2)</f>
        <v>#REF!</v>
      </c>
      <c r="I1691" s="103" t="e">
        <f>SUMIFS(#REF!,#REF!,$B1691,#REF!,$C1691,#REF!,$G$2)</f>
        <v>#REF!</v>
      </c>
      <c r="J1691" s="104" t="e">
        <f>SUMIFS(#REF!,#REF!,$B1691,#REF!,$C1691,#REF!,$J$2)</f>
        <v>#REF!</v>
      </c>
      <c r="K1691" s="104" t="e">
        <f>SUMIFS(#REF!,#REF!,$B1691,#REF!,$C1691,#REF!,$J$2)</f>
        <v>#REF!</v>
      </c>
      <c r="L1691" s="104" t="e">
        <f>SUMIFS(#REF!,#REF!,$B1691,#REF!,$C1691,#REF!,$J$2)</f>
        <v>#REF!</v>
      </c>
      <c r="M1691" s="99"/>
      <c r="N1691" s="99"/>
      <c r="O1691" s="99"/>
      <c r="P1691" s="99"/>
      <c r="Q1691" s="99"/>
      <c r="R1691" s="99"/>
      <c r="S1691" s="99"/>
      <c r="T1691" s="99"/>
      <c r="U1691" s="99"/>
      <c r="V1691" s="99"/>
      <c r="W1691" s="99"/>
      <c r="X1691" s="99"/>
      <c r="Y1691" s="99"/>
      <c r="Z1691" s="99"/>
      <c r="AA1691" s="99"/>
      <c r="AB1691" s="99"/>
      <c r="AC1691" s="99"/>
      <c r="AD1691" s="99"/>
      <c r="AE1691" s="99"/>
      <c r="AF1691" s="99"/>
      <c r="AG1691" s="99"/>
      <c r="AH1691" s="99"/>
      <c r="AI1691" s="99"/>
      <c r="AJ1691" s="99"/>
      <c r="AK1691" s="99"/>
    </row>
    <row r="1692" spans="1:37" ht="37.5" customHeight="1">
      <c r="A1692" s="99"/>
      <c r="B1692" s="100" t="s">
        <v>850</v>
      </c>
      <c r="C1692" s="101" t="s">
        <v>191</v>
      </c>
      <c r="D1692" s="102" t="e">
        <f>SUMIFS(#REF!,#REF!,$B1692,#REF!,$C1692,#REF!,$D$2)</f>
        <v>#REF!</v>
      </c>
      <c r="E1692" s="102" t="e">
        <f>SUMIFS(#REF!,#REF!,$B1692,#REF!,$C1692,#REF!,$D$2)</f>
        <v>#REF!</v>
      </c>
      <c r="F1692" s="102" t="e">
        <f>SUMIFS(#REF!,#REF!,$B1692,#REF!,$C1692,#REF!,$D$2)</f>
        <v>#REF!</v>
      </c>
      <c r="G1692" s="103" t="e">
        <f>SUMIFS(#REF!,#REF!,$B1692,#REF!,$C1692,#REF!,$G$2)</f>
        <v>#REF!</v>
      </c>
      <c r="H1692" s="103" t="e">
        <f>SUMIFS(#REF!,#REF!,$B1692,#REF!,$C1692,#REF!,$G$2)</f>
        <v>#REF!</v>
      </c>
      <c r="I1692" s="103" t="e">
        <f>SUMIFS(#REF!,#REF!,$B1692,#REF!,$C1692,#REF!,$G$2)</f>
        <v>#REF!</v>
      </c>
      <c r="J1692" s="104" t="e">
        <f>SUMIFS(#REF!,#REF!,$B1692,#REF!,$C1692,#REF!,$J$2)</f>
        <v>#REF!</v>
      </c>
      <c r="K1692" s="104" t="e">
        <f>SUMIFS(#REF!,#REF!,$B1692,#REF!,$C1692,#REF!,$J$2)</f>
        <v>#REF!</v>
      </c>
      <c r="L1692" s="104" t="e">
        <f>SUMIFS(#REF!,#REF!,$B1692,#REF!,$C1692,#REF!,$J$2)</f>
        <v>#REF!</v>
      </c>
      <c r="M1692" s="99"/>
      <c r="N1692" s="99"/>
      <c r="O1692" s="99"/>
      <c r="P1692" s="99"/>
      <c r="Q1692" s="99"/>
      <c r="R1692" s="99"/>
      <c r="S1692" s="99"/>
      <c r="T1692" s="99"/>
      <c r="U1692" s="99"/>
      <c r="V1692" s="99"/>
      <c r="W1692" s="99"/>
      <c r="X1692" s="99"/>
      <c r="Y1692" s="99"/>
      <c r="Z1692" s="99"/>
      <c r="AA1692" s="99"/>
      <c r="AB1692" s="99"/>
      <c r="AC1692" s="99"/>
      <c r="AD1692" s="99"/>
      <c r="AE1692" s="99"/>
      <c r="AF1692" s="99"/>
      <c r="AG1692" s="99"/>
      <c r="AH1692" s="99"/>
      <c r="AI1692" s="99"/>
      <c r="AJ1692" s="99"/>
      <c r="AK1692" s="99"/>
    </row>
    <row r="1693" spans="1:37" ht="37.5" customHeight="1">
      <c r="A1693" s="99"/>
      <c r="B1693" s="100" t="s">
        <v>850</v>
      </c>
      <c r="C1693" s="101" t="s">
        <v>348</v>
      </c>
      <c r="D1693" s="102" t="e">
        <f>SUMIFS(#REF!,#REF!,$B1693,#REF!,$C1693,#REF!,$D$2)</f>
        <v>#REF!</v>
      </c>
      <c r="E1693" s="102" t="e">
        <f>SUMIFS(#REF!,#REF!,$B1693,#REF!,$C1693,#REF!,$D$2)</f>
        <v>#REF!</v>
      </c>
      <c r="F1693" s="102" t="e">
        <f>SUMIFS(#REF!,#REF!,$B1693,#REF!,$C1693,#REF!,$D$2)</f>
        <v>#REF!</v>
      </c>
      <c r="G1693" s="103" t="e">
        <f>SUMIFS(#REF!,#REF!,$B1693,#REF!,$C1693,#REF!,$G$2)</f>
        <v>#REF!</v>
      </c>
      <c r="H1693" s="103" t="e">
        <f>SUMIFS(#REF!,#REF!,$B1693,#REF!,$C1693,#REF!,$G$2)</f>
        <v>#REF!</v>
      </c>
      <c r="I1693" s="103" t="e">
        <f>SUMIFS(#REF!,#REF!,$B1693,#REF!,$C1693,#REF!,$G$2)</f>
        <v>#REF!</v>
      </c>
      <c r="J1693" s="104" t="e">
        <f>SUMIFS(#REF!,#REF!,$B1693,#REF!,$C1693,#REF!,$J$2)</f>
        <v>#REF!</v>
      </c>
      <c r="K1693" s="104" t="e">
        <f>SUMIFS(#REF!,#REF!,$B1693,#REF!,$C1693,#REF!,$J$2)</f>
        <v>#REF!</v>
      </c>
      <c r="L1693" s="104" t="e">
        <f>SUMIFS(#REF!,#REF!,$B1693,#REF!,$C1693,#REF!,$J$2)</f>
        <v>#REF!</v>
      </c>
      <c r="M1693" s="99"/>
      <c r="N1693" s="99"/>
      <c r="O1693" s="99"/>
      <c r="P1693" s="99"/>
      <c r="Q1693" s="99"/>
      <c r="R1693" s="99"/>
      <c r="S1693" s="99"/>
      <c r="T1693" s="99"/>
      <c r="U1693" s="99"/>
      <c r="V1693" s="99"/>
      <c r="W1693" s="99"/>
      <c r="X1693" s="99"/>
      <c r="Y1693" s="99"/>
      <c r="Z1693" s="99"/>
      <c r="AA1693" s="99"/>
      <c r="AB1693" s="99"/>
      <c r="AC1693" s="99"/>
      <c r="AD1693" s="99"/>
      <c r="AE1693" s="99"/>
      <c r="AF1693" s="99"/>
      <c r="AG1693" s="99"/>
      <c r="AH1693" s="99"/>
      <c r="AI1693" s="99"/>
      <c r="AJ1693" s="99"/>
      <c r="AK1693" s="99"/>
    </row>
    <row r="1694" spans="1:37" ht="37.5" customHeight="1">
      <c r="A1694" s="99"/>
      <c r="B1694" s="100" t="s">
        <v>850</v>
      </c>
      <c r="C1694" s="101" t="s">
        <v>182</v>
      </c>
      <c r="D1694" s="102" t="e">
        <f>SUMIFS(#REF!,#REF!,$B1694,#REF!,$C1694,#REF!,$D$2)</f>
        <v>#REF!</v>
      </c>
      <c r="E1694" s="102" t="e">
        <f>SUMIFS(#REF!,#REF!,$B1694,#REF!,$C1694,#REF!,$D$2)</f>
        <v>#REF!</v>
      </c>
      <c r="F1694" s="102" t="e">
        <f>SUMIFS(#REF!,#REF!,$B1694,#REF!,$C1694,#REF!,$D$2)</f>
        <v>#REF!</v>
      </c>
      <c r="G1694" s="103" t="e">
        <f>SUMIFS(#REF!,#REF!,$B1694,#REF!,$C1694,#REF!,$G$2)</f>
        <v>#REF!</v>
      </c>
      <c r="H1694" s="103" t="e">
        <f>SUMIFS(#REF!,#REF!,$B1694,#REF!,$C1694,#REF!,$G$2)</f>
        <v>#REF!</v>
      </c>
      <c r="I1694" s="103" t="e">
        <f>SUMIFS(#REF!,#REF!,$B1694,#REF!,$C1694,#REF!,$G$2)</f>
        <v>#REF!</v>
      </c>
      <c r="J1694" s="104" t="e">
        <f>SUMIFS(#REF!,#REF!,$B1694,#REF!,$C1694,#REF!,$J$2)</f>
        <v>#REF!</v>
      </c>
      <c r="K1694" s="104" t="e">
        <f>SUMIFS(#REF!,#REF!,$B1694,#REF!,$C1694,#REF!,$J$2)</f>
        <v>#REF!</v>
      </c>
      <c r="L1694" s="104" t="e">
        <f>SUMIFS(#REF!,#REF!,$B1694,#REF!,$C1694,#REF!,$J$2)</f>
        <v>#REF!</v>
      </c>
      <c r="M1694" s="99"/>
      <c r="N1694" s="99"/>
      <c r="O1694" s="99"/>
      <c r="P1694" s="99"/>
      <c r="Q1694" s="99"/>
      <c r="R1694" s="99"/>
      <c r="S1694" s="99"/>
      <c r="T1694" s="99"/>
      <c r="U1694" s="99"/>
      <c r="V1694" s="99"/>
      <c r="W1694" s="99"/>
      <c r="X1694" s="99"/>
      <c r="Y1694" s="99"/>
      <c r="Z1694" s="99"/>
      <c r="AA1694" s="99"/>
      <c r="AB1694" s="99"/>
      <c r="AC1694" s="99"/>
      <c r="AD1694" s="99"/>
      <c r="AE1694" s="99"/>
      <c r="AF1694" s="99"/>
      <c r="AG1694" s="99"/>
      <c r="AH1694" s="99"/>
      <c r="AI1694" s="99"/>
      <c r="AJ1694" s="99"/>
      <c r="AK1694" s="99"/>
    </row>
    <row r="1695" spans="1:37" ht="37.5" customHeight="1">
      <c r="A1695" s="99"/>
      <c r="B1695" s="100" t="s">
        <v>850</v>
      </c>
      <c r="C1695" s="101" t="s">
        <v>170</v>
      </c>
      <c r="D1695" s="102" t="e">
        <f>SUMIFS(#REF!,#REF!,$B1695,#REF!,$C1695,#REF!,$D$2)</f>
        <v>#REF!</v>
      </c>
      <c r="E1695" s="102" t="e">
        <f>SUMIFS(#REF!,#REF!,$B1695,#REF!,$C1695,#REF!,$D$2)</f>
        <v>#REF!</v>
      </c>
      <c r="F1695" s="102" t="e">
        <f>SUMIFS(#REF!,#REF!,$B1695,#REF!,$C1695,#REF!,$D$2)</f>
        <v>#REF!</v>
      </c>
      <c r="G1695" s="103" t="e">
        <f>SUMIFS(#REF!,#REF!,$B1695,#REF!,$C1695,#REF!,$G$2)</f>
        <v>#REF!</v>
      </c>
      <c r="H1695" s="103" t="e">
        <f>SUMIFS(#REF!,#REF!,$B1695,#REF!,$C1695,#REF!,$G$2)</f>
        <v>#REF!</v>
      </c>
      <c r="I1695" s="103" t="e">
        <f>SUMIFS(#REF!,#REF!,$B1695,#REF!,$C1695,#REF!,$G$2)</f>
        <v>#REF!</v>
      </c>
      <c r="J1695" s="104" t="e">
        <f>SUMIFS(#REF!,#REF!,$B1695,#REF!,$C1695,#REF!,$J$2)</f>
        <v>#REF!</v>
      </c>
      <c r="K1695" s="104" t="e">
        <f>SUMIFS(#REF!,#REF!,$B1695,#REF!,$C1695,#REF!,$J$2)</f>
        <v>#REF!</v>
      </c>
      <c r="L1695" s="104" t="e">
        <f>SUMIFS(#REF!,#REF!,$B1695,#REF!,$C1695,#REF!,$J$2)</f>
        <v>#REF!</v>
      </c>
      <c r="M1695" s="99"/>
      <c r="N1695" s="99"/>
      <c r="O1695" s="99"/>
      <c r="P1695" s="99"/>
      <c r="Q1695" s="99"/>
      <c r="R1695" s="99"/>
      <c r="S1695" s="99"/>
      <c r="T1695" s="99"/>
      <c r="U1695" s="99"/>
      <c r="V1695" s="99"/>
      <c r="W1695" s="99"/>
      <c r="X1695" s="99"/>
      <c r="Y1695" s="99"/>
      <c r="Z1695" s="99"/>
      <c r="AA1695" s="99"/>
      <c r="AB1695" s="99"/>
      <c r="AC1695" s="99"/>
      <c r="AD1695" s="99"/>
      <c r="AE1695" s="99"/>
      <c r="AF1695" s="99"/>
      <c r="AG1695" s="99"/>
      <c r="AH1695" s="99"/>
      <c r="AI1695" s="99"/>
      <c r="AJ1695" s="99"/>
      <c r="AK1695" s="99"/>
    </row>
    <row r="1696" spans="1:37" ht="37.5" customHeight="1">
      <c r="A1696" s="99"/>
      <c r="B1696" s="100" t="s">
        <v>850</v>
      </c>
      <c r="C1696" s="101" t="s">
        <v>188</v>
      </c>
      <c r="D1696" s="102" t="e">
        <f>SUMIFS(#REF!,#REF!,$B1696,#REF!,$C1696,#REF!,$D$2)</f>
        <v>#REF!</v>
      </c>
      <c r="E1696" s="102" t="e">
        <f>SUMIFS(#REF!,#REF!,$B1696,#REF!,$C1696,#REF!,$D$2)</f>
        <v>#REF!</v>
      </c>
      <c r="F1696" s="102" t="e">
        <f>SUMIFS(#REF!,#REF!,$B1696,#REF!,$C1696,#REF!,$D$2)</f>
        <v>#REF!</v>
      </c>
      <c r="G1696" s="103" t="e">
        <f>SUMIFS(#REF!,#REF!,$B1696,#REF!,$C1696,#REF!,$G$2)</f>
        <v>#REF!</v>
      </c>
      <c r="H1696" s="103" t="e">
        <f>SUMIFS(#REF!,#REF!,$B1696,#REF!,$C1696,#REF!,$G$2)</f>
        <v>#REF!</v>
      </c>
      <c r="I1696" s="103" t="e">
        <f>SUMIFS(#REF!,#REF!,$B1696,#REF!,$C1696,#REF!,$G$2)</f>
        <v>#REF!</v>
      </c>
      <c r="J1696" s="104" t="e">
        <f>SUMIFS(#REF!,#REF!,$B1696,#REF!,$C1696,#REF!,$J$2)</f>
        <v>#REF!</v>
      </c>
      <c r="K1696" s="104" t="e">
        <f>SUMIFS(#REF!,#REF!,$B1696,#REF!,$C1696,#REF!,$J$2)</f>
        <v>#REF!</v>
      </c>
      <c r="L1696" s="104" t="e">
        <f>SUMIFS(#REF!,#REF!,$B1696,#REF!,$C1696,#REF!,$J$2)</f>
        <v>#REF!</v>
      </c>
      <c r="M1696" s="99"/>
      <c r="N1696" s="99"/>
      <c r="O1696" s="99"/>
      <c r="P1696" s="99"/>
      <c r="Q1696" s="99"/>
      <c r="R1696" s="99"/>
      <c r="S1696" s="99"/>
      <c r="T1696" s="99"/>
      <c r="U1696" s="99"/>
      <c r="V1696" s="99"/>
      <c r="W1696" s="99"/>
      <c r="X1696" s="99"/>
      <c r="Y1696" s="99"/>
      <c r="Z1696" s="99"/>
      <c r="AA1696" s="99"/>
      <c r="AB1696" s="99"/>
      <c r="AC1696" s="99"/>
      <c r="AD1696" s="99"/>
      <c r="AE1696" s="99"/>
      <c r="AF1696" s="99"/>
      <c r="AG1696" s="99"/>
      <c r="AH1696" s="99"/>
      <c r="AI1696" s="99"/>
      <c r="AJ1696" s="99"/>
      <c r="AK1696" s="99"/>
    </row>
    <row r="1697" spans="1:37" ht="37.5" customHeight="1">
      <c r="A1697" s="99"/>
      <c r="B1697" s="100" t="s">
        <v>850</v>
      </c>
      <c r="C1697" s="101" t="s">
        <v>176</v>
      </c>
      <c r="D1697" s="102" t="e">
        <f>SUMIFS(#REF!,#REF!,$B1697,#REF!,$C1697,#REF!,$D$2)</f>
        <v>#REF!</v>
      </c>
      <c r="E1697" s="102" t="e">
        <f>SUMIFS(#REF!,#REF!,$B1697,#REF!,$C1697,#REF!,$D$2)</f>
        <v>#REF!</v>
      </c>
      <c r="F1697" s="102" t="e">
        <f>SUMIFS(#REF!,#REF!,$B1697,#REF!,$C1697,#REF!,$D$2)</f>
        <v>#REF!</v>
      </c>
      <c r="G1697" s="103" t="e">
        <f>SUMIFS(#REF!,#REF!,$B1697,#REF!,$C1697,#REF!,$G$2)</f>
        <v>#REF!</v>
      </c>
      <c r="H1697" s="103" t="e">
        <f>SUMIFS(#REF!,#REF!,$B1697,#REF!,$C1697,#REF!,$G$2)</f>
        <v>#REF!</v>
      </c>
      <c r="I1697" s="103" t="e">
        <f>SUMIFS(#REF!,#REF!,$B1697,#REF!,$C1697,#REF!,$G$2)</f>
        <v>#REF!</v>
      </c>
      <c r="J1697" s="104" t="e">
        <f>SUMIFS(#REF!,#REF!,$B1697,#REF!,$C1697,#REF!,$J$2)</f>
        <v>#REF!</v>
      </c>
      <c r="K1697" s="104" t="e">
        <f>SUMIFS(#REF!,#REF!,$B1697,#REF!,$C1697,#REF!,$J$2)</f>
        <v>#REF!</v>
      </c>
      <c r="L1697" s="104" t="e">
        <f>SUMIFS(#REF!,#REF!,$B1697,#REF!,$C1697,#REF!,$J$2)</f>
        <v>#REF!</v>
      </c>
      <c r="M1697" s="99"/>
      <c r="N1697" s="99"/>
      <c r="O1697" s="99"/>
      <c r="P1697" s="99"/>
      <c r="Q1697" s="99"/>
      <c r="R1697" s="99"/>
      <c r="S1697" s="99"/>
      <c r="T1697" s="99"/>
      <c r="U1697" s="99"/>
      <c r="V1697" s="99"/>
      <c r="W1697" s="99"/>
      <c r="X1697" s="99"/>
      <c r="Y1697" s="99"/>
      <c r="Z1697" s="99"/>
      <c r="AA1697" s="99"/>
      <c r="AB1697" s="99"/>
      <c r="AC1697" s="99"/>
      <c r="AD1697" s="99"/>
      <c r="AE1697" s="99"/>
      <c r="AF1697" s="99"/>
      <c r="AG1697" s="99"/>
      <c r="AH1697" s="99"/>
      <c r="AI1697" s="99"/>
      <c r="AJ1697" s="99"/>
      <c r="AK1697" s="99"/>
    </row>
    <row r="1698" spans="1:37" ht="37.5" customHeight="1">
      <c r="A1698" s="99"/>
      <c r="B1698" s="100" t="s">
        <v>850</v>
      </c>
      <c r="C1698" s="101" t="s">
        <v>194</v>
      </c>
      <c r="D1698" s="102" t="e">
        <f>SUMIFS(#REF!,#REF!,$B1698,#REF!,$C1698,#REF!,$D$2)</f>
        <v>#REF!</v>
      </c>
      <c r="E1698" s="102" t="e">
        <f>SUMIFS(#REF!,#REF!,$B1698,#REF!,$C1698,#REF!,$D$2)</f>
        <v>#REF!</v>
      </c>
      <c r="F1698" s="102" t="e">
        <f>SUMIFS(#REF!,#REF!,$B1698,#REF!,$C1698,#REF!,$D$2)</f>
        <v>#REF!</v>
      </c>
      <c r="G1698" s="103" t="e">
        <f>SUMIFS(#REF!,#REF!,$B1698,#REF!,$C1698,#REF!,$G$2)</f>
        <v>#REF!</v>
      </c>
      <c r="H1698" s="103" t="e">
        <f>SUMIFS(#REF!,#REF!,$B1698,#REF!,$C1698,#REF!,$G$2)</f>
        <v>#REF!</v>
      </c>
      <c r="I1698" s="103" t="e">
        <f>SUMIFS(#REF!,#REF!,$B1698,#REF!,$C1698,#REF!,$G$2)</f>
        <v>#REF!</v>
      </c>
      <c r="J1698" s="104" t="e">
        <f>SUMIFS(#REF!,#REF!,$B1698,#REF!,$C1698,#REF!,$J$2)</f>
        <v>#REF!</v>
      </c>
      <c r="K1698" s="104" t="e">
        <f>SUMIFS(#REF!,#REF!,$B1698,#REF!,$C1698,#REF!,$J$2)</f>
        <v>#REF!</v>
      </c>
      <c r="L1698" s="104" t="e">
        <f>SUMIFS(#REF!,#REF!,$B1698,#REF!,$C1698,#REF!,$J$2)</f>
        <v>#REF!</v>
      </c>
      <c r="M1698" s="97"/>
      <c r="N1698" s="97"/>
      <c r="O1698" s="97"/>
      <c r="P1698" s="97"/>
      <c r="Q1698" s="97"/>
      <c r="R1698" s="97"/>
      <c r="S1698" s="97"/>
      <c r="T1698" s="97"/>
      <c r="U1698" s="97"/>
      <c r="V1698" s="97"/>
      <c r="W1698" s="97"/>
      <c r="X1698" s="97"/>
      <c r="Y1698" s="97"/>
      <c r="Z1698" s="97"/>
      <c r="AA1698" s="97"/>
      <c r="AB1698" s="97"/>
      <c r="AC1698" s="97"/>
      <c r="AD1698" s="97"/>
      <c r="AE1698" s="97"/>
      <c r="AF1698" s="97"/>
      <c r="AG1698" s="97"/>
      <c r="AH1698" s="97"/>
      <c r="AI1698" s="97"/>
      <c r="AJ1698" s="97"/>
      <c r="AK1698" s="97"/>
    </row>
    <row r="1699" spans="1:37" ht="18.75" customHeight="1">
      <c r="A1699" s="94"/>
      <c r="B1699" s="95" t="s">
        <v>712</v>
      </c>
      <c r="C1699" s="94"/>
      <c r="D1699" s="96" t="e">
        <f t="shared" ref="D1699:L1699" si="155">SUM(D1700:D1709)</f>
        <v>#REF!</v>
      </c>
      <c r="E1699" s="96" t="e">
        <f t="shared" si="155"/>
        <v>#REF!</v>
      </c>
      <c r="F1699" s="96" t="e">
        <f t="shared" si="155"/>
        <v>#REF!</v>
      </c>
      <c r="G1699" s="96" t="e">
        <f t="shared" si="155"/>
        <v>#REF!</v>
      </c>
      <c r="H1699" s="96" t="e">
        <f t="shared" si="155"/>
        <v>#REF!</v>
      </c>
      <c r="I1699" s="96" t="e">
        <f t="shared" si="155"/>
        <v>#REF!</v>
      </c>
      <c r="J1699" s="96" t="e">
        <f t="shared" si="155"/>
        <v>#REF!</v>
      </c>
      <c r="K1699" s="96" t="e">
        <f t="shared" si="155"/>
        <v>#REF!</v>
      </c>
      <c r="L1699" s="96" t="e">
        <f t="shared" si="155"/>
        <v>#REF!</v>
      </c>
      <c r="M1699" s="99"/>
      <c r="N1699" s="99"/>
      <c r="O1699" s="99"/>
      <c r="P1699" s="99"/>
      <c r="Q1699" s="99"/>
      <c r="R1699" s="99"/>
      <c r="S1699" s="99"/>
      <c r="T1699" s="99"/>
      <c r="U1699" s="99"/>
      <c r="V1699" s="99"/>
      <c r="W1699" s="99"/>
      <c r="X1699" s="99"/>
      <c r="Y1699" s="99"/>
      <c r="Z1699" s="99"/>
      <c r="AA1699" s="99"/>
      <c r="AB1699" s="99"/>
      <c r="AC1699" s="99"/>
      <c r="AD1699" s="99"/>
      <c r="AE1699" s="99"/>
      <c r="AF1699" s="99"/>
      <c r="AG1699" s="99"/>
      <c r="AH1699" s="99"/>
      <c r="AI1699" s="99"/>
      <c r="AJ1699" s="99"/>
      <c r="AK1699" s="99"/>
    </row>
    <row r="1700" spans="1:37" ht="37.5" customHeight="1">
      <c r="A1700" s="99">
        <f>A1689+1</f>
        <v>155</v>
      </c>
      <c r="B1700" s="100" t="s">
        <v>851</v>
      </c>
      <c r="C1700" s="101" t="s">
        <v>372</v>
      </c>
      <c r="D1700" s="102" t="e">
        <f>SUMIFS(#REF!,#REF!,$B1700,#REF!,$C1700,#REF!,$D$2)</f>
        <v>#REF!</v>
      </c>
      <c r="E1700" s="102" t="e">
        <f>SUMIFS(#REF!,#REF!,$B1700,#REF!,$C1700,#REF!,$D$2)</f>
        <v>#REF!</v>
      </c>
      <c r="F1700" s="102" t="e">
        <f>SUMIFS(#REF!,#REF!,$B1700,#REF!,$C1700,#REF!,$D$2)</f>
        <v>#REF!</v>
      </c>
      <c r="G1700" s="103" t="e">
        <f>SUMIFS(#REF!,#REF!,$B1700,#REF!,$C1700,#REF!,$G$2)</f>
        <v>#REF!</v>
      </c>
      <c r="H1700" s="103" t="e">
        <f>SUMIFS(#REF!,#REF!,$B1700,#REF!,$C1700,#REF!,$G$2)</f>
        <v>#REF!</v>
      </c>
      <c r="I1700" s="103" t="e">
        <f>SUMIFS(#REF!,#REF!,$B1700,#REF!,$C1700,#REF!,$G$2)</f>
        <v>#REF!</v>
      </c>
      <c r="J1700" s="104" t="e">
        <f>SUMIFS(#REF!,#REF!,$B1700,#REF!,$C1700,#REF!,$J$2)</f>
        <v>#REF!</v>
      </c>
      <c r="K1700" s="104" t="e">
        <f>SUMIFS(#REF!,#REF!,$B1700,#REF!,$C1700,#REF!,$J$2)</f>
        <v>#REF!</v>
      </c>
      <c r="L1700" s="104" t="e">
        <f>SUMIFS(#REF!,#REF!,$B1700,#REF!,$C1700,#REF!,$J$2)</f>
        <v>#REF!</v>
      </c>
      <c r="M1700" s="99"/>
      <c r="N1700" s="99"/>
      <c r="O1700" s="99"/>
      <c r="P1700" s="99"/>
      <c r="Q1700" s="99"/>
      <c r="R1700" s="99"/>
      <c r="S1700" s="99"/>
      <c r="T1700" s="99"/>
      <c r="U1700" s="99"/>
      <c r="V1700" s="99"/>
      <c r="W1700" s="99"/>
      <c r="X1700" s="99"/>
      <c r="Y1700" s="99"/>
      <c r="Z1700" s="99"/>
      <c r="AA1700" s="99"/>
      <c r="AB1700" s="99"/>
      <c r="AC1700" s="99"/>
      <c r="AD1700" s="99"/>
      <c r="AE1700" s="99"/>
      <c r="AF1700" s="99"/>
      <c r="AG1700" s="99"/>
      <c r="AH1700" s="99"/>
      <c r="AI1700" s="99"/>
      <c r="AJ1700" s="99"/>
      <c r="AK1700" s="99"/>
    </row>
    <row r="1701" spans="1:37" ht="37.5" customHeight="1">
      <c r="A1701" s="99"/>
      <c r="B1701" s="100" t="s">
        <v>851</v>
      </c>
      <c r="C1701" s="101" t="s">
        <v>456</v>
      </c>
      <c r="D1701" s="102" t="e">
        <f>SUMIFS(#REF!,#REF!,$B1701,#REF!,$C1701,#REF!,$D$2)</f>
        <v>#REF!</v>
      </c>
      <c r="E1701" s="102" t="e">
        <f>SUMIFS(#REF!,#REF!,$B1701,#REF!,$C1701,#REF!,$D$2)</f>
        <v>#REF!</v>
      </c>
      <c r="F1701" s="102" t="e">
        <f>SUMIFS(#REF!,#REF!,$B1701,#REF!,$C1701,#REF!,$D$2)</f>
        <v>#REF!</v>
      </c>
      <c r="G1701" s="103" t="e">
        <f>SUMIFS(#REF!,#REF!,$B1701,#REF!,$C1701,#REF!,$G$2)</f>
        <v>#REF!</v>
      </c>
      <c r="H1701" s="103" t="e">
        <f>SUMIFS(#REF!,#REF!,$B1701,#REF!,$C1701,#REF!,$G$2)</f>
        <v>#REF!</v>
      </c>
      <c r="I1701" s="103" t="e">
        <f>SUMIFS(#REF!,#REF!,$B1701,#REF!,$C1701,#REF!,$G$2)</f>
        <v>#REF!</v>
      </c>
      <c r="J1701" s="104" t="e">
        <f>SUMIFS(#REF!,#REF!,$B1701,#REF!,$C1701,#REF!,$J$2)</f>
        <v>#REF!</v>
      </c>
      <c r="K1701" s="104" t="e">
        <f>SUMIFS(#REF!,#REF!,$B1701,#REF!,$C1701,#REF!,$J$2)</f>
        <v>#REF!</v>
      </c>
      <c r="L1701" s="104" t="e">
        <f>SUMIFS(#REF!,#REF!,$B1701,#REF!,$C1701,#REF!,$J$2)</f>
        <v>#REF!</v>
      </c>
      <c r="M1701" s="99"/>
      <c r="N1701" s="99"/>
      <c r="O1701" s="99"/>
      <c r="P1701" s="99"/>
      <c r="Q1701" s="99"/>
      <c r="R1701" s="99"/>
      <c r="S1701" s="99"/>
      <c r="T1701" s="99"/>
      <c r="U1701" s="99"/>
      <c r="V1701" s="99"/>
      <c r="W1701" s="99"/>
      <c r="X1701" s="99"/>
      <c r="Y1701" s="99"/>
      <c r="Z1701" s="99"/>
      <c r="AA1701" s="99"/>
      <c r="AB1701" s="99"/>
      <c r="AC1701" s="99"/>
      <c r="AD1701" s="99"/>
      <c r="AE1701" s="99"/>
      <c r="AF1701" s="99"/>
      <c r="AG1701" s="99"/>
      <c r="AH1701" s="99"/>
      <c r="AI1701" s="99"/>
      <c r="AJ1701" s="99"/>
      <c r="AK1701" s="99"/>
    </row>
    <row r="1702" spans="1:37" ht="37.5" customHeight="1">
      <c r="A1702" s="99"/>
      <c r="B1702" s="100" t="s">
        <v>851</v>
      </c>
      <c r="C1702" s="101" t="s">
        <v>465</v>
      </c>
      <c r="D1702" s="102" t="e">
        <f>SUMIFS(#REF!,#REF!,$B1702,#REF!,$C1702,#REF!,$D$2)</f>
        <v>#REF!</v>
      </c>
      <c r="E1702" s="102" t="e">
        <f>SUMIFS(#REF!,#REF!,$B1702,#REF!,$C1702,#REF!,$D$2)</f>
        <v>#REF!</v>
      </c>
      <c r="F1702" s="102" t="e">
        <f>SUMIFS(#REF!,#REF!,$B1702,#REF!,$C1702,#REF!,$D$2)</f>
        <v>#REF!</v>
      </c>
      <c r="G1702" s="103" t="e">
        <f>SUMIFS(#REF!,#REF!,$B1702,#REF!,$C1702,#REF!,$G$2)</f>
        <v>#REF!</v>
      </c>
      <c r="H1702" s="103" t="e">
        <f>SUMIFS(#REF!,#REF!,$B1702,#REF!,$C1702,#REF!,$G$2)</f>
        <v>#REF!</v>
      </c>
      <c r="I1702" s="103" t="e">
        <f>SUMIFS(#REF!,#REF!,$B1702,#REF!,$C1702,#REF!,$G$2)</f>
        <v>#REF!</v>
      </c>
      <c r="J1702" s="104" t="e">
        <f>SUMIFS(#REF!,#REF!,$B1702,#REF!,$C1702,#REF!,$J$2)</f>
        <v>#REF!</v>
      </c>
      <c r="K1702" s="104" t="e">
        <f>SUMIFS(#REF!,#REF!,$B1702,#REF!,$C1702,#REF!,$J$2)</f>
        <v>#REF!</v>
      </c>
      <c r="L1702" s="104" t="e">
        <f>SUMIFS(#REF!,#REF!,$B1702,#REF!,$C1702,#REF!,$J$2)</f>
        <v>#REF!</v>
      </c>
      <c r="M1702" s="99"/>
      <c r="N1702" s="99"/>
      <c r="O1702" s="99"/>
      <c r="P1702" s="99"/>
      <c r="Q1702" s="99"/>
      <c r="R1702" s="99"/>
      <c r="S1702" s="99"/>
      <c r="T1702" s="99"/>
      <c r="U1702" s="99"/>
      <c r="V1702" s="99"/>
      <c r="W1702" s="99"/>
      <c r="X1702" s="99"/>
      <c r="Y1702" s="99"/>
      <c r="Z1702" s="99"/>
      <c r="AA1702" s="99"/>
      <c r="AB1702" s="99"/>
      <c r="AC1702" s="99"/>
      <c r="AD1702" s="99"/>
      <c r="AE1702" s="99"/>
      <c r="AF1702" s="99"/>
      <c r="AG1702" s="99"/>
      <c r="AH1702" s="99"/>
      <c r="AI1702" s="99"/>
      <c r="AJ1702" s="99"/>
      <c r="AK1702" s="99"/>
    </row>
    <row r="1703" spans="1:37" ht="37.5" customHeight="1">
      <c r="A1703" s="99"/>
      <c r="B1703" s="100" t="s">
        <v>851</v>
      </c>
      <c r="C1703" s="101" t="s">
        <v>191</v>
      </c>
      <c r="D1703" s="102" t="e">
        <f>SUMIFS(#REF!,#REF!,$B1703,#REF!,$C1703,#REF!,$D$2)</f>
        <v>#REF!</v>
      </c>
      <c r="E1703" s="102" t="e">
        <f>SUMIFS(#REF!,#REF!,$B1703,#REF!,$C1703,#REF!,$D$2)</f>
        <v>#REF!</v>
      </c>
      <c r="F1703" s="102" t="e">
        <f>SUMIFS(#REF!,#REF!,$B1703,#REF!,$C1703,#REF!,$D$2)</f>
        <v>#REF!</v>
      </c>
      <c r="G1703" s="103" t="e">
        <f>SUMIFS(#REF!,#REF!,$B1703,#REF!,$C1703,#REF!,$G$2)</f>
        <v>#REF!</v>
      </c>
      <c r="H1703" s="103" t="e">
        <f>SUMIFS(#REF!,#REF!,$B1703,#REF!,$C1703,#REF!,$G$2)</f>
        <v>#REF!</v>
      </c>
      <c r="I1703" s="103" t="e">
        <f>SUMIFS(#REF!,#REF!,$B1703,#REF!,$C1703,#REF!,$G$2)</f>
        <v>#REF!</v>
      </c>
      <c r="J1703" s="104" t="e">
        <f>SUMIFS(#REF!,#REF!,$B1703,#REF!,$C1703,#REF!,$J$2)</f>
        <v>#REF!</v>
      </c>
      <c r="K1703" s="104" t="e">
        <f>SUMIFS(#REF!,#REF!,$B1703,#REF!,$C1703,#REF!,$J$2)</f>
        <v>#REF!</v>
      </c>
      <c r="L1703" s="104" t="e">
        <f>SUMIFS(#REF!,#REF!,$B1703,#REF!,$C1703,#REF!,$J$2)</f>
        <v>#REF!</v>
      </c>
      <c r="M1703" s="99"/>
      <c r="N1703" s="99"/>
      <c r="O1703" s="99"/>
      <c r="P1703" s="99"/>
      <c r="Q1703" s="99"/>
      <c r="R1703" s="99"/>
      <c r="S1703" s="99"/>
      <c r="T1703" s="99"/>
      <c r="U1703" s="99"/>
      <c r="V1703" s="99"/>
      <c r="W1703" s="99"/>
      <c r="X1703" s="99"/>
      <c r="Y1703" s="99"/>
      <c r="Z1703" s="99"/>
      <c r="AA1703" s="99"/>
      <c r="AB1703" s="99"/>
      <c r="AC1703" s="99"/>
      <c r="AD1703" s="99"/>
      <c r="AE1703" s="99"/>
      <c r="AF1703" s="99"/>
      <c r="AG1703" s="99"/>
      <c r="AH1703" s="99"/>
      <c r="AI1703" s="99"/>
      <c r="AJ1703" s="99"/>
      <c r="AK1703" s="99"/>
    </row>
    <row r="1704" spans="1:37" ht="37.5" customHeight="1">
      <c r="A1704" s="99"/>
      <c r="B1704" s="100" t="s">
        <v>851</v>
      </c>
      <c r="C1704" s="101" t="s">
        <v>348</v>
      </c>
      <c r="D1704" s="102" t="e">
        <f>SUMIFS(#REF!,#REF!,$B1704,#REF!,$C1704,#REF!,$D$2)</f>
        <v>#REF!</v>
      </c>
      <c r="E1704" s="102" t="e">
        <f>SUMIFS(#REF!,#REF!,$B1704,#REF!,$C1704,#REF!,$D$2)</f>
        <v>#REF!</v>
      </c>
      <c r="F1704" s="102" t="e">
        <f>SUMIFS(#REF!,#REF!,$B1704,#REF!,$C1704,#REF!,$D$2)</f>
        <v>#REF!</v>
      </c>
      <c r="G1704" s="103" t="e">
        <f>SUMIFS(#REF!,#REF!,$B1704,#REF!,$C1704,#REF!,$G$2)</f>
        <v>#REF!</v>
      </c>
      <c r="H1704" s="103" t="e">
        <f>SUMIFS(#REF!,#REF!,$B1704,#REF!,$C1704,#REF!,$G$2)</f>
        <v>#REF!</v>
      </c>
      <c r="I1704" s="103" t="e">
        <f>SUMIFS(#REF!,#REF!,$B1704,#REF!,$C1704,#REF!,$G$2)</f>
        <v>#REF!</v>
      </c>
      <c r="J1704" s="104" t="e">
        <f>SUMIFS(#REF!,#REF!,$B1704,#REF!,$C1704,#REF!,$J$2)</f>
        <v>#REF!</v>
      </c>
      <c r="K1704" s="104" t="e">
        <f>SUMIFS(#REF!,#REF!,$B1704,#REF!,$C1704,#REF!,$J$2)</f>
        <v>#REF!</v>
      </c>
      <c r="L1704" s="104" t="e">
        <f>SUMIFS(#REF!,#REF!,$B1704,#REF!,$C1704,#REF!,$J$2)</f>
        <v>#REF!</v>
      </c>
      <c r="M1704" s="99"/>
      <c r="N1704" s="99"/>
      <c r="O1704" s="99"/>
      <c r="P1704" s="99"/>
      <c r="Q1704" s="99"/>
      <c r="R1704" s="99"/>
      <c r="S1704" s="99"/>
      <c r="T1704" s="99"/>
      <c r="U1704" s="99"/>
      <c r="V1704" s="99"/>
      <c r="W1704" s="99"/>
      <c r="X1704" s="99"/>
      <c r="Y1704" s="99"/>
      <c r="Z1704" s="99"/>
      <c r="AA1704" s="99"/>
      <c r="AB1704" s="99"/>
      <c r="AC1704" s="99"/>
      <c r="AD1704" s="99"/>
      <c r="AE1704" s="99"/>
      <c r="AF1704" s="99"/>
      <c r="AG1704" s="99"/>
      <c r="AH1704" s="99"/>
      <c r="AI1704" s="99"/>
      <c r="AJ1704" s="99"/>
      <c r="AK1704" s="99"/>
    </row>
    <row r="1705" spans="1:37" ht="37.5" customHeight="1">
      <c r="A1705" s="99"/>
      <c r="B1705" s="100" t="s">
        <v>851</v>
      </c>
      <c r="C1705" s="101" t="s">
        <v>182</v>
      </c>
      <c r="D1705" s="102" t="e">
        <f>SUMIFS(#REF!,#REF!,$B1705,#REF!,$C1705,#REF!,$D$2)</f>
        <v>#REF!</v>
      </c>
      <c r="E1705" s="102" t="e">
        <f>SUMIFS(#REF!,#REF!,$B1705,#REF!,$C1705,#REF!,$D$2)</f>
        <v>#REF!</v>
      </c>
      <c r="F1705" s="102" t="e">
        <f>SUMIFS(#REF!,#REF!,$B1705,#REF!,$C1705,#REF!,$D$2)</f>
        <v>#REF!</v>
      </c>
      <c r="G1705" s="103" t="e">
        <f>SUMIFS(#REF!,#REF!,$B1705,#REF!,$C1705,#REF!,$G$2)</f>
        <v>#REF!</v>
      </c>
      <c r="H1705" s="103" t="e">
        <f>SUMIFS(#REF!,#REF!,$B1705,#REF!,$C1705,#REF!,$G$2)</f>
        <v>#REF!</v>
      </c>
      <c r="I1705" s="103" t="e">
        <f>SUMIFS(#REF!,#REF!,$B1705,#REF!,$C1705,#REF!,$G$2)</f>
        <v>#REF!</v>
      </c>
      <c r="J1705" s="104" t="e">
        <f>SUMIFS(#REF!,#REF!,$B1705,#REF!,$C1705,#REF!,$J$2)</f>
        <v>#REF!</v>
      </c>
      <c r="K1705" s="104" t="e">
        <f>SUMIFS(#REF!,#REF!,$B1705,#REF!,$C1705,#REF!,$J$2)</f>
        <v>#REF!</v>
      </c>
      <c r="L1705" s="104" t="e">
        <f>SUMIFS(#REF!,#REF!,$B1705,#REF!,$C1705,#REF!,$J$2)</f>
        <v>#REF!</v>
      </c>
      <c r="M1705" s="99"/>
      <c r="N1705" s="99"/>
      <c r="O1705" s="99"/>
      <c r="P1705" s="99"/>
      <c r="Q1705" s="99"/>
      <c r="R1705" s="99"/>
      <c r="S1705" s="99"/>
      <c r="T1705" s="99"/>
      <c r="U1705" s="99"/>
      <c r="V1705" s="99"/>
      <c r="W1705" s="99"/>
      <c r="X1705" s="99"/>
      <c r="Y1705" s="99"/>
      <c r="Z1705" s="99"/>
      <c r="AA1705" s="99"/>
      <c r="AB1705" s="99"/>
      <c r="AC1705" s="99"/>
      <c r="AD1705" s="99"/>
      <c r="AE1705" s="99"/>
      <c r="AF1705" s="99"/>
      <c r="AG1705" s="99"/>
      <c r="AH1705" s="99"/>
      <c r="AI1705" s="99"/>
      <c r="AJ1705" s="99"/>
      <c r="AK1705" s="99"/>
    </row>
    <row r="1706" spans="1:37" ht="37.5" customHeight="1">
      <c r="A1706" s="99"/>
      <c r="B1706" s="100" t="s">
        <v>851</v>
      </c>
      <c r="C1706" s="101" t="s">
        <v>170</v>
      </c>
      <c r="D1706" s="102" t="e">
        <f>SUMIFS(#REF!,#REF!,$B1706,#REF!,$C1706,#REF!,$D$2)</f>
        <v>#REF!</v>
      </c>
      <c r="E1706" s="102" t="e">
        <f>SUMIFS(#REF!,#REF!,$B1706,#REF!,$C1706,#REF!,$D$2)</f>
        <v>#REF!</v>
      </c>
      <c r="F1706" s="102" t="e">
        <f>SUMIFS(#REF!,#REF!,$B1706,#REF!,$C1706,#REF!,$D$2)</f>
        <v>#REF!</v>
      </c>
      <c r="G1706" s="103" t="e">
        <f>SUMIFS(#REF!,#REF!,$B1706,#REF!,$C1706,#REF!,$G$2)</f>
        <v>#REF!</v>
      </c>
      <c r="H1706" s="103" t="e">
        <f>SUMIFS(#REF!,#REF!,$B1706,#REF!,$C1706,#REF!,$G$2)</f>
        <v>#REF!</v>
      </c>
      <c r="I1706" s="103" t="e">
        <f>SUMIFS(#REF!,#REF!,$B1706,#REF!,$C1706,#REF!,$G$2)</f>
        <v>#REF!</v>
      </c>
      <c r="J1706" s="104" t="e">
        <f>SUMIFS(#REF!,#REF!,$B1706,#REF!,$C1706,#REF!,$J$2)</f>
        <v>#REF!</v>
      </c>
      <c r="K1706" s="104" t="e">
        <f>SUMIFS(#REF!,#REF!,$B1706,#REF!,$C1706,#REF!,$J$2)</f>
        <v>#REF!</v>
      </c>
      <c r="L1706" s="104" t="e">
        <f>SUMIFS(#REF!,#REF!,$B1706,#REF!,$C1706,#REF!,$J$2)</f>
        <v>#REF!</v>
      </c>
      <c r="M1706" s="99"/>
      <c r="N1706" s="99"/>
      <c r="O1706" s="99"/>
      <c r="P1706" s="99"/>
      <c r="Q1706" s="99"/>
      <c r="R1706" s="99"/>
      <c r="S1706" s="99"/>
      <c r="T1706" s="99"/>
      <c r="U1706" s="99"/>
      <c r="V1706" s="99"/>
      <c r="W1706" s="99"/>
      <c r="X1706" s="99"/>
      <c r="Y1706" s="99"/>
      <c r="Z1706" s="99"/>
      <c r="AA1706" s="99"/>
      <c r="AB1706" s="99"/>
      <c r="AC1706" s="99"/>
      <c r="AD1706" s="99"/>
      <c r="AE1706" s="99"/>
      <c r="AF1706" s="99"/>
      <c r="AG1706" s="99"/>
      <c r="AH1706" s="99"/>
      <c r="AI1706" s="99"/>
      <c r="AJ1706" s="99"/>
      <c r="AK1706" s="99"/>
    </row>
    <row r="1707" spans="1:37" ht="37.5" customHeight="1">
      <c r="A1707" s="99"/>
      <c r="B1707" s="100" t="s">
        <v>851</v>
      </c>
      <c r="C1707" s="101" t="s">
        <v>188</v>
      </c>
      <c r="D1707" s="102" t="e">
        <f>SUMIFS(#REF!,#REF!,$B1707,#REF!,$C1707,#REF!,$D$2)</f>
        <v>#REF!</v>
      </c>
      <c r="E1707" s="102" t="e">
        <f>SUMIFS(#REF!,#REF!,$B1707,#REF!,$C1707,#REF!,$D$2)</f>
        <v>#REF!</v>
      </c>
      <c r="F1707" s="102" t="e">
        <f>SUMIFS(#REF!,#REF!,$B1707,#REF!,$C1707,#REF!,$D$2)</f>
        <v>#REF!</v>
      </c>
      <c r="G1707" s="103" t="e">
        <f>SUMIFS(#REF!,#REF!,$B1707,#REF!,$C1707,#REF!,$G$2)</f>
        <v>#REF!</v>
      </c>
      <c r="H1707" s="103" t="e">
        <f>SUMIFS(#REF!,#REF!,$B1707,#REF!,$C1707,#REF!,$G$2)</f>
        <v>#REF!</v>
      </c>
      <c r="I1707" s="103" t="e">
        <f>SUMIFS(#REF!,#REF!,$B1707,#REF!,$C1707,#REF!,$G$2)</f>
        <v>#REF!</v>
      </c>
      <c r="J1707" s="104" t="e">
        <f>SUMIFS(#REF!,#REF!,$B1707,#REF!,$C1707,#REF!,$J$2)</f>
        <v>#REF!</v>
      </c>
      <c r="K1707" s="104" t="e">
        <f>SUMIFS(#REF!,#REF!,$B1707,#REF!,$C1707,#REF!,$J$2)</f>
        <v>#REF!</v>
      </c>
      <c r="L1707" s="104" t="e">
        <f>SUMIFS(#REF!,#REF!,$B1707,#REF!,$C1707,#REF!,$J$2)</f>
        <v>#REF!</v>
      </c>
      <c r="M1707" s="99"/>
      <c r="N1707" s="99"/>
      <c r="O1707" s="99"/>
      <c r="P1707" s="99"/>
      <c r="Q1707" s="99"/>
      <c r="R1707" s="99"/>
      <c r="S1707" s="99"/>
      <c r="T1707" s="99"/>
      <c r="U1707" s="99"/>
      <c r="V1707" s="99"/>
      <c r="W1707" s="99"/>
      <c r="X1707" s="99"/>
      <c r="Y1707" s="99"/>
      <c r="Z1707" s="99"/>
      <c r="AA1707" s="99"/>
      <c r="AB1707" s="99"/>
      <c r="AC1707" s="99"/>
      <c r="AD1707" s="99"/>
      <c r="AE1707" s="99"/>
      <c r="AF1707" s="99"/>
      <c r="AG1707" s="99"/>
      <c r="AH1707" s="99"/>
      <c r="AI1707" s="99"/>
      <c r="AJ1707" s="99"/>
      <c r="AK1707" s="99"/>
    </row>
    <row r="1708" spans="1:37" ht="37.5" customHeight="1">
      <c r="A1708" s="99"/>
      <c r="B1708" s="100" t="s">
        <v>851</v>
      </c>
      <c r="C1708" s="101" t="s">
        <v>176</v>
      </c>
      <c r="D1708" s="102" t="e">
        <f>SUMIFS(#REF!,#REF!,$B1708,#REF!,$C1708,#REF!,$D$2)</f>
        <v>#REF!</v>
      </c>
      <c r="E1708" s="102" t="e">
        <f>SUMIFS(#REF!,#REF!,$B1708,#REF!,$C1708,#REF!,$D$2)</f>
        <v>#REF!</v>
      </c>
      <c r="F1708" s="102" t="e">
        <f>SUMIFS(#REF!,#REF!,$B1708,#REF!,$C1708,#REF!,$D$2)</f>
        <v>#REF!</v>
      </c>
      <c r="G1708" s="103" t="e">
        <f>SUMIFS(#REF!,#REF!,$B1708,#REF!,$C1708,#REF!,$G$2)</f>
        <v>#REF!</v>
      </c>
      <c r="H1708" s="103" t="e">
        <f>SUMIFS(#REF!,#REF!,$B1708,#REF!,$C1708,#REF!,$G$2)</f>
        <v>#REF!</v>
      </c>
      <c r="I1708" s="103" t="e">
        <f>SUMIFS(#REF!,#REF!,$B1708,#REF!,$C1708,#REF!,$G$2)</f>
        <v>#REF!</v>
      </c>
      <c r="J1708" s="104" t="e">
        <f>SUMIFS(#REF!,#REF!,$B1708,#REF!,$C1708,#REF!,$J$2)</f>
        <v>#REF!</v>
      </c>
      <c r="K1708" s="104" t="e">
        <f>SUMIFS(#REF!,#REF!,$B1708,#REF!,$C1708,#REF!,$J$2)</f>
        <v>#REF!</v>
      </c>
      <c r="L1708" s="104" t="e">
        <f>SUMIFS(#REF!,#REF!,$B1708,#REF!,$C1708,#REF!,$J$2)</f>
        <v>#REF!</v>
      </c>
      <c r="M1708" s="99"/>
      <c r="N1708" s="99"/>
      <c r="O1708" s="99"/>
      <c r="P1708" s="99"/>
      <c r="Q1708" s="99"/>
      <c r="R1708" s="99"/>
      <c r="S1708" s="99"/>
      <c r="T1708" s="99"/>
      <c r="U1708" s="99"/>
      <c r="V1708" s="99"/>
      <c r="W1708" s="99"/>
      <c r="X1708" s="99"/>
      <c r="Y1708" s="99"/>
      <c r="Z1708" s="99"/>
      <c r="AA1708" s="99"/>
      <c r="AB1708" s="99"/>
      <c r="AC1708" s="99"/>
      <c r="AD1708" s="99"/>
      <c r="AE1708" s="99"/>
      <c r="AF1708" s="99"/>
      <c r="AG1708" s="99"/>
      <c r="AH1708" s="99"/>
      <c r="AI1708" s="99"/>
      <c r="AJ1708" s="99"/>
      <c r="AK1708" s="99"/>
    </row>
    <row r="1709" spans="1:37" ht="37.5" customHeight="1">
      <c r="A1709" s="99"/>
      <c r="B1709" s="100" t="s">
        <v>851</v>
      </c>
      <c r="C1709" s="101" t="s">
        <v>194</v>
      </c>
      <c r="D1709" s="102" t="e">
        <f>SUMIFS(#REF!,#REF!,$B1709,#REF!,$C1709,#REF!,$D$2)</f>
        <v>#REF!</v>
      </c>
      <c r="E1709" s="102" t="e">
        <f>SUMIFS(#REF!,#REF!,$B1709,#REF!,$C1709,#REF!,$D$2)</f>
        <v>#REF!</v>
      </c>
      <c r="F1709" s="102" t="e">
        <f>SUMIFS(#REF!,#REF!,$B1709,#REF!,$C1709,#REF!,$D$2)</f>
        <v>#REF!</v>
      </c>
      <c r="G1709" s="103" t="e">
        <f>SUMIFS(#REF!,#REF!,$B1709,#REF!,$C1709,#REF!,$G$2)</f>
        <v>#REF!</v>
      </c>
      <c r="H1709" s="103" t="e">
        <f>SUMIFS(#REF!,#REF!,$B1709,#REF!,$C1709,#REF!,$G$2)</f>
        <v>#REF!</v>
      </c>
      <c r="I1709" s="103" t="e">
        <f>SUMIFS(#REF!,#REF!,$B1709,#REF!,$C1709,#REF!,$G$2)</f>
        <v>#REF!</v>
      </c>
      <c r="J1709" s="104" t="e">
        <f>SUMIFS(#REF!,#REF!,$B1709,#REF!,$C1709,#REF!,$J$2)</f>
        <v>#REF!</v>
      </c>
      <c r="K1709" s="104" t="e">
        <f>SUMIFS(#REF!,#REF!,$B1709,#REF!,$C1709,#REF!,$J$2)</f>
        <v>#REF!</v>
      </c>
      <c r="L1709" s="104" t="e">
        <f>SUMIFS(#REF!,#REF!,$B1709,#REF!,$C1709,#REF!,$J$2)</f>
        <v>#REF!</v>
      </c>
      <c r="M1709" s="97"/>
      <c r="N1709" s="97"/>
      <c r="O1709" s="97"/>
      <c r="P1709" s="97"/>
      <c r="Q1709" s="97"/>
      <c r="R1709" s="97"/>
      <c r="S1709" s="97"/>
      <c r="T1709" s="97"/>
      <c r="U1709" s="97"/>
      <c r="V1709" s="97"/>
      <c r="W1709" s="97"/>
      <c r="X1709" s="97"/>
      <c r="Y1709" s="97"/>
      <c r="Z1709" s="97"/>
      <c r="AA1709" s="97"/>
      <c r="AB1709" s="97"/>
      <c r="AC1709" s="97"/>
      <c r="AD1709" s="97"/>
      <c r="AE1709" s="97"/>
      <c r="AF1709" s="97"/>
      <c r="AG1709" s="97"/>
      <c r="AH1709" s="97"/>
      <c r="AI1709" s="97"/>
      <c r="AJ1709" s="97"/>
      <c r="AK1709" s="97"/>
    </row>
    <row r="1710" spans="1:37" ht="18.75" customHeight="1">
      <c r="A1710" s="94"/>
      <c r="B1710" s="95" t="s">
        <v>712</v>
      </c>
      <c r="C1710" s="94"/>
      <c r="D1710" s="96" t="e">
        <f t="shared" ref="D1710:L1710" si="156">SUM(D1711:D1720)</f>
        <v>#REF!</v>
      </c>
      <c r="E1710" s="96" t="e">
        <f t="shared" si="156"/>
        <v>#REF!</v>
      </c>
      <c r="F1710" s="96" t="e">
        <f t="shared" si="156"/>
        <v>#REF!</v>
      </c>
      <c r="G1710" s="96" t="e">
        <f t="shared" si="156"/>
        <v>#REF!</v>
      </c>
      <c r="H1710" s="96" t="e">
        <f t="shared" si="156"/>
        <v>#REF!</v>
      </c>
      <c r="I1710" s="96" t="e">
        <f t="shared" si="156"/>
        <v>#REF!</v>
      </c>
      <c r="J1710" s="96" t="e">
        <f t="shared" si="156"/>
        <v>#REF!</v>
      </c>
      <c r="K1710" s="96" t="e">
        <f t="shared" si="156"/>
        <v>#REF!</v>
      </c>
      <c r="L1710" s="96" t="e">
        <f t="shared" si="156"/>
        <v>#REF!</v>
      </c>
      <c r="M1710" s="99"/>
      <c r="N1710" s="99"/>
      <c r="O1710" s="99"/>
      <c r="P1710" s="99"/>
      <c r="Q1710" s="99"/>
      <c r="R1710" s="99"/>
      <c r="S1710" s="99"/>
      <c r="T1710" s="99"/>
      <c r="U1710" s="99"/>
      <c r="V1710" s="99"/>
      <c r="W1710" s="99"/>
      <c r="X1710" s="99"/>
      <c r="Y1710" s="99"/>
      <c r="Z1710" s="99"/>
      <c r="AA1710" s="99"/>
      <c r="AB1710" s="99"/>
      <c r="AC1710" s="99"/>
      <c r="AD1710" s="99"/>
      <c r="AE1710" s="99"/>
      <c r="AF1710" s="99"/>
      <c r="AG1710" s="99"/>
      <c r="AH1710" s="99"/>
      <c r="AI1710" s="99"/>
      <c r="AJ1710" s="99"/>
      <c r="AK1710" s="99"/>
    </row>
    <row r="1711" spans="1:37" ht="37.5" customHeight="1">
      <c r="A1711" s="99">
        <f>A1700+1</f>
        <v>156</v>
      </c>
      <c r="B1711" s="100" t="s">
        <v>852</v>
      </c>
      <c r="C1711" s="101" t="s">
        <v>372</v>
      </c>
      <c r="D1711" s="102" t="e">
        <f>SUMIFS(#REF!,#REF!,$B1711,#REF!,$C1711,#REF!,$D$2)</f>
        <v>#REF!</v>
      </c>
      <c r="E1711" s="102" t="e">
        <f>SUMIFS(#REF!,#REF!,$B1711,#REF!,$C1711,#REF!,$D$2)</f>
        <v>#REF!</v>
      </c>
      <c r="F1711" s="102" t="e">
        <f>SUMIFS(#REF!,#REF!,$B1711,#REF!,$C1711,#REF!,$D$2)</f>
        <v>#REF!</v>
      </c>
      <c r="G1711" s="103" t="e">
        <f>SUMIFS(#REF!,#REF!,$B1711,#REF!,$C1711,#REF!,$G$2)</f>
        <v>#REF!</v>
      </c>
      <c r="H1711" s="103" t="e">
        <f>SUMIFS(#REF!,#REF!,$B1711,#REF!,$C1711,#REF!,$G$2)</f>
        <v>#REF!</v>
      </c>
      <c r="I1711" s="103" t="e">
        <f>SUMIFS(#REF!,#REF!,$B1711,#REF!,$C1711,#REF!,$G$2)</f>
        <v>#REF!</v>
      </c>
      <c r="J1711" s="104" t="e">
        <f>SUMIFS(#REF!,#REF!,$B1711,#REF!,$C1711,#REF!,$J$2)</f>
        <v>#REF!</v>
      </c>
      <c r="K1711" s="104" t="e">
        <f>SUMIFS(#REF!,#REF!,$B1711,#REF!,$C1711,#REF!,$J$2)</f>
        <v>#REF!</v>
      </c>
      <c r="L1711" s="104" t="e">
        <f>SUMIFS(#REF!,#REF!,$B1711,#REF!,$C1711,#REF!,$J$2)</f>
        <v>#REF!</v>
      </c>
      <c r="M1711" s="99"/>
      <c r="N1711" s="99"/>
      <c r="O1711" s="99"/>
      <c r="P1711" s="99"/>
      <c r="Q1711" s="99"/>
      <c r="R1711" s="99"/>
      <c r="S1711" s="99"/>
      <c r="T1711" s="99"/>
      <c r="U1711" s="99"/>
      <c r="V1711" s="99"/>
      <c r="W1711" s="99"/>
      <c r="X1711" s="99"/>
      <c r="Y1711" s="99"/>
      <c r="Z1711" s="99"/>
      <c r="AA1711" s="99"/>
      <c r="AB1711" s="99"/>
      <c r="AC1711" s="99"/>
      <c r="AD1711" s="99"/>
      <c r="AE1711" s="99"/>
      <c r="AF1711" s="99"/>
      <c r="AG1711" s="99"/>
      <c r="AH1711" s="99"/>
      <c r="AI1711" s="99"/>
      <c r="AJ1711" s="99"/>
      <c r="AK1711" s="99"/>
    </row>
    <row r="1712" spans="1:37" ht="37.5" customHeight="1">
      <c r="A1712" s="99"/>
      <c r="B1712" s="100" t="s">
        <v>852</v>
      </c>
      <c r="C1712" s="101" t="s">
        <v>456</v>
      </c>
      <c r="D1712" s="102" t="e">
        <f>SUMIFS(#REF!,#REF!,$B1712,#REF!,$C1712,#REF!,$D$2)</f>
        <v>#REF!</v>
      </c>
      <c r="E1712" s="102" t="e">
        <f>SUMIFS(#REF!,#REF!,$B1712,#REF!,$C1712,#REF!,$D$2)</f>
        <v>#REF!</v>
      </c>
      <c r="F1712" s="102" t="e">
        <f>SUMIFS(#REF!,#REF!,$B1712,#REF!,$C1712,#REF!,$D$2)</f>
        <v>#REF!</v>
      </c>
      <c r="G1712" s="103" t="e">
        <f>SUMIFS(#REF!,#REF!,$B1712,#REF!,$C1712,#REF!,$G$2)</f>
        <v>#REF!</v>
      </c>
      <c r="H1712" s="103" t="e">
        <f>SUMIFS(#REF!,#REF!,$B1712,#REF!,$C1712,#REF!,$G$2)</f>
        <v>#REF!</v>
      </c>
      <c r="I1712" s="103" t="e">
        <f>SUMIFS(#REF!,#REF!,$B1712,#REF!,$C1712,#REF!,$G$2)</f>
        <v>#REF!</v>
      </c>
      <c r="J1712" s="104" t="e">
        <f>SUMIFS(#REF!,#REF!,$B1712,#REF!,$C1712,#REF!,$J$2)</f>
        <v>#REF!</v>
      </c>
      <c r="K1712" s="104" t="e">
        <f>SUMIFS(#REF!,#REF!,$B1712,#REF!,$C1712,#REF!,$J$2)</f>
        <v>#REF!</v>
      </c>
      <c r="L1712" s="104" t="e">
        <f>SUMIFS(#REF!,#REF!,$B1712,#REF!,$C1712,#REF!,$J$2)</f>
        <v>#REF!</v>
      </c>
      <c r="M1712" s="99"/>
      <c r="N1712" s="99"/>
      <c r="O1712" s="99"/>
      <c r="P1712" s="99"/>
      <c r="Q1712" s="99"/>
      <c r="R1712" s="99"/>
      <c r="S1712" s="99"/>
      <c r="T1712" s="99"/>
      <c r="U1712" s="99"/>
      <c r="V1712" s="99"/>
      <c r="W1712" s="99"/>
      <c r="X1712" s="99"/>
      <c r="Y1712" s="99"/>
      <c r="Z1712" s="99"/>
      <c r="AA1712" s="99"/>
      <c r="AB1712" s="99"/>
      <c r="AC1712" s="99"/>
      <c r="AD1712" s="99"/>
      <c r="AE1712" s="99"/>
      <c r="AF1712" s="99"/>
      <c r="AG1712" s="99"/>
      <c r="AH1712" s="99"/>
      <c r="AI1712" s="99"/>
      <c r="AJ1712" s="99"/>
      <c r="AK1712" s="99"/>
    </row>
    <row r="1713" spans="1:37" ht="37.5" customHeight="1">
      <c r="A1713" s="99"/>
      <c r="B1713" s="100" t="s">
        <v>852</v>
      </c>
      <c r="C1713" s="101" t="s">
        <v>465</v>
      </c>
      <c r="D1713" s="102" t="e">
        <f>SUMIFS(#REF!,#REF!,$B1713,#REF!,$C1713,#REF!,$D$2)</f>
        <v>#REF!</v>
      </c>
      <c r="E1713" s="102" t="e">
        <f>SUMIFS(#REF!,#REF!,$B1713,#REF!,$C1713,#REF!,$D$2)</f>
        <v>#REF!</v>
      </c>
      <c r="F1713" s="102" t="e">
        <f>SUMIFS(#REF!,#REF!,$B1713,#REF!,$C1713,#REF!,$D$2)</f>
        <v>#REF!</v>
      </c>
      <c r="G1713" s="103" t="e">
        <f>SUMIFS(#REF!,#REF!,$B1713,#REF!,$C1713,#REF!,$G$2)</f>
        <v>#REF!</v>
      </c>
      <c r="H1713" s="103" t="e">
        <f>SUMIFS(#REF!,#REF!,$B1713,#REF!,$C1713,#REF!,$G$2)</f>
        <v>#REF!</v>
      </c>
      <c r="I1713" s="103" t="e">
        <f>SUMIFS(#REF!,#REF!,$B1713,#REF!,$C1713,#REF!,$G$2)</f>
        <v>#REF!</v>
      </c>
      <c r="J1713" s="104" t="e">
        <f>SUMIFS(#REF!,#REF!,$B1713,#REF!,$C1713,#REF!,$J$2)</f>
        <v>#REF!</v>
      </c>
      <c r="K1713" s="104" t="e">
        <f>SUMIFS(#REF!,#REF!,$B1713,#REF!,$C1713,#REF!,$J$2)</f>
        <v>#REF!</v>
      </c>
      <c r="L1713" s="104" t="e">
        <f>SUMIFS(#REF!,#REF!,$B1713,#REF!,$C1713,#REF!,$J$2)</f>
        <v>#REF!</v>
      </c>
      <c r="M1713" s="99"/>
      <c r="N1713" s="99"/>
      <c r="O1713" s="99"/>
      <c r="P1713" s="99"/>
      <c r="Q1713" s="99"/>
      <c r="R1713" s="99"/>
      <c r="S1713" s="99"/>
      <c r="T1713" s="99"/>
      <c r="U1713" s="99"/>
      <c r="V1713" s="99"/>
      <c r="W1713" s="99"/>
      <c r="X1713" s="99"/>
      <c r="Y1713" s="99"/>
      <c r="Z1713" s="99"/>
      <c r="AA1713" s="99"/>
      <c r="AB1713" s="99"/>
      <c r="AC1713" s="99"/>
      <c r="AD1713" s="99"/>
      <c r="AE1713" s="99"/>
      <c r="AF1713" s="99"/>
      <c r="AG1713" s="99"/>
      <c r="AH1713" s="99"/>
      <c r="AI1713" s="99"/>
      <c r="AJ1713" s="99"/>
      <c r="AK1713" s="99"/>
    </row>
    <row r="1714" spans="1:37" ht="37.5" customHeight="1">
      <c r="A1714" s="99"/>
      <c r="B1714" s="100" t="s">
        <v>852</v>
      </c>
      <c r="C1714" s="101" t="s">
        <v>191</v>
      </c>
      <c r="D1714" s="102" t="e">
        <f>SUMIFS(#REF!,#REF!,$B1714,#REF!,$C1714,#REF!,$D$2)</f>
        <v>#REF!</v>
      </c>
      <c r="E1714" s="102" t="e">
        <f>SUMIFS(#REF!,#REF!,$B1714,#REF!,$C1714,#REF!,$D$2)</f>
        <v>#REF!</v>
      </c>
      <c r="F1714" s="102" t="e">
        <f>SUMIFS(#REF!,#REF!,$B1714,#REF!,$C1714,#REF!,$D$2)</f>
        <v>#REF!</v>
      </c>
      <c r="G1714" s="103" t="e">
        <f>SUMIFS(#REF!,#REF!,$B1714,#REF!,$C1714,#REF!,$G$2)</f>
        <v>#REF!</v>
      </c>
      <c r="H1714" s="103" t="e">
        <f>SUMIFS(#REF!,#REF!,$B1714,#REF!,$C1714,#REF!,$G$2)</f>
        <v>#REF!</v>
      </c>
      <c r="I1714" s="103" t="e">
        <f>SUMIFS(#REF!,#REF!,$B1714,#REF!,$C1714,#REF!,$G$2)</f>
        <v>#REF!</v>
      </c>
      <c r="J1714" s="104" t="e">
        <f>SUMIFS(#REF!,#REF!,$B1714,#REF!,$C1714,#REF!,$J$2)</f>
        <v>#REF!</v>
      </c>
      <c r="K1714" s="104" t="e">
        <f>SUMIFS(#REF!,#REF!,$B1714,#REF!,$C1714,#REF!,$J$2)</f>
        <v>#REF!</v>
      </c>
      <c r="L1714" s="104" t="e">
        <f>SUMIFS(#REF!,#REF!,$B1714,#REF!,$C1714,#REF!,$J$2)</f>
        <v>#REF!</v>
      </c>
      <c r="M1714" s="99"/>
      <c r="N1714" s="99"/>
      <c r="O1714" s="99"/>
      <c r="P1714" s="99"/>
      <c r="Q1714" s="99"/>
      <c r="R1714" s="99"/>
      <c r="S1714" s="99"/>
      <c r="T1714" s="99"/>
      <c r="U1714" s="99"/>
      <c r="V1714" s="99"/>
      <c r="W1714" s="99"/>
      <c r="X1714" s="99"/>
      <c r="Y1714" s="99"/>
      <c r="Z1714" s="99"/>
      <c r="AA1714" s="99"/>
      <c r="AB1714" s="99"/>
      <c r="AC1714" s="99"/>
      <c r="AD1714" s="99"/>
      <c r="AE1714" s="99"/>
      <c r="AF1714" s="99"/>
      <c r="AG1714" s="99"/>
      <c r="AH1714" s="99"/>
      <c r="AI1714" s="99"/>
      <c r="AJ1714" s="99"/>
      <c r="AK1714" s="99"/>
    </row>
    <row r="1715" spans="1:37" ht="37.5" customHeight="1">
      <c r="A1715" s="99"/>
      <c r="B1715" s="100" t="s">
        <v>852</v>
      </c>
      <c r="C1715" s="101" t="s">
        <v>348</v>
      </c>
      <c r="D1715" s="102" t="e">
        <f>SUMIFS(#REF!,#REF!,$B1715,#REF!,$C1715,#REF!,$D$2)</f>
        <v>#REF!</v>
      </c>
      <c r="E1715" s="102" t="e">
        <f>SUMIFS(#REF!,#REF!,$B1715,#REF!,$C1715,#REF!,$D$2)</f>
        <v>#REF!</v>
      </c>
      <c r="F1715" s="102" t="e">
        <f>SUMIFS(#REF!,#REF!,$B1715,#REF!,$C1715,#REF!,$D$2)</f>
        <v>#REF!</v>
      </c>
      <c r="G1715" s="103" t="e">
        <f>SUMIFS(#REF!,#REF!,$B1715,#REF!,$C1715,#REF!,$G$2)</f>
        <v>#REF!</v>
      </c>
      <c r="H1715" s="103" t="e">
        <f>SUMIFS(#REF!,#REF!,$B1715,#REF!,$C1715,#REF!,$G$2)</f>
        <v>#REF!</v>
      </c>
      <c r="I1715" s="103" t="e">
        <f>SUMIFS(#REF!,#REF!,$B1715,#REF!,$C1715,#REF!,$G$2)</f>
        <v>#REF!</v>
      </c>
      <c r="J1715" s="104" t="e">
        <f>SUMIFS(#REF!,#REF!,$B1715,#REF!,$C1715,#REF!,$J$2)</f>
        <v>#REF!</v>
      </c>
      <c r="K1715" s="104" t="e">
        <f>SUMIFS(#REF!,#REF!,$B1715,#REF!,$C1715,#REF!,$J$2)</f>
        <v>#REF!</v>
      </c>
      <c r="L1715" s="104" t="e">
        <f>SUMIFS(#REF!,#REF!,$B1715,#REF!,$C1715,#REF!,$J$2)</f>
        <v>#REF!</v>
      </c>
      <c r="M1715" s="99"/>
      <c r="N1715" s="99"/>
      <c r="O1715" s="99"/>
      <c r="P1715" s="99"/>
      <c r="Q1715" s="99"/>
      <c r="R1715" s="99"/>
      <c r="S1715" s="99"/>
      <c r="T1715" s="99"/>
      <c r="U1715" s="99"/>
      <c r="V1715" s="99"/>
      <c r="W1715" s="99"/>
      <c r="X1715" s="99"/>
      <c r="Y1715" s="99"/>
      <c r="Z1715" s="99"/>
      <c r="AA1715" s="99"/>
      <c r="AB1715" s="99"/>
      <c r="AC1715" s="99"/>
      <c r="AD1715" s="99"/>
      <c r="AE1715" s="99"/>
      <c r="AF1715" s="99"/>
      <c r="AG1715" s="99"/>
      <c r="AH1715" s="99"/>
      <c r="AI1715" s="99"/>
      <c r="AJ1715" s="99"/>
      <c r="AK1715" s="99"/>
    </row>
    <row r="1716" spans="1:37" ht="37.5" customHeight="1">
      <c r="A1716" s="99"/>
      <c r="B1716" s="100" t="s">
        <v>852</v>
      </c>
      <c r="C1716" s="101" t="s">
        <v>182</v>
      </c>
      <c r="D1716" s="102" t="e">
        <f>SUMIFS(#REF!,#REF!,$B1716,#REF!,$C1716,#REF!,$D$2)</f>
        <v>#REF!</v>
      </c>
      <c r="E1716" s="102" t="e">
        <f>SUMIFS(#REF!,#REF!,$B1716,#REF!,$C1716,#REF!,$D$2)</f>
        <v>#REF!</v>
      </c>
      <c r="F1716" s="102" t="e">
        <f>SUMIFS(#REF!,#REF!,$B1716,#REF!,$C1716,#REF!,$D$2)</f>
        <v>#REF!</v>
      </c>
      <c r="G1716" s="103" t="e">
        <f>SUMIFS(#REF!,#REF!,$B1716,#REF!,$C1716,#REF!,$G$2)</f>
        <v>#REF!</v>
      </c>
      <c r="H1716" s="103" t="e">
        <f>SUMIFS(#REF!,#REF!,$B1716,#REF!,$C1716,#REF!,$G$2)</f>
        <v>#REF!</v>
      </c>
      <c r="I1716" s="103" t="e">
        <f>SUMIFS(#REF!,#REF!,$B1716,#REF!,$C1716,#REF!,$G$2)</f>
        <v>#REF!</v>
      </c>
      <c r="J1716" s="104" t="e">
        <f>SUMIFS(#REF!,#REF!,$B1716,#REF!,$C1716,#REF!,$J$2)</f>
        <v>#REF!</v>
      </c>
      <c r="K1716" s="104" t="e">
        <f>SUMIFS(#REF!,#REF!,$B1716,#REF!,$C1716,#REF!,$J$2)</f>
        <v>#REF!</v>
      </c>
      <c r="L1716" s="104" t="e">
        <f>SUMIFS(#REF!,#REF!,$B1716,#REF!,$C1716,#REF!,$J$2)</f>
        <v>#REF!</v>
      </c>
      <c r="M1716" s="99"/>
      <c r="N1716" s="99"/>
      <c r="O1716" s="99"/>
      <c r="P1716" s="99"/>
      <c r="Q1716" s="99"/>
      <c r="R1716" s="99"/>
      <c r="S1716" s="99"/>
      <c r="T1716" s="99"/>
      <c r="U1716" s="99"/>
      <c r="V1716" s="99"/>
      <c r="W1716" s="99"/>
      <c r="X1716" s="99"/>
      <c r="Y1716" s="99"/>
      <c r="Z1716" s="99"/>
      <c r="AA1716" s="99"/>
      <c r="AB1716" s="99"/>
      <c r="AC1716" s="99"/>
      <c r="AD1716" s="99"/>
      <c r="AE1716" s="99"/>
      <c r="AF1716" s="99"/>
      <c r="AG1716" s="99"/>
      <c r="AH1716" s="99"/>
      <c r="AI1716" s="99"/>
      <c r="AJ1716" s="99"/>
      <c r="AK1716" s="99"/>
    </row>
    <row r="1717" spans="1:37" ht="37.5" customHeight="1">
      <c r="A1717" s="99"/>
      <c r="B1717" s="100" t="s">
        <v>852</v>
      </c>
      <c r="C1717" s="101" t="s">
        <v>170</v>
      </c>
      <c r="D1717" s="102" t="e">
        <f>SUMIFS(#REF!,#REF!,$B1717,#REF!,$C1717,#REF!,$D$2)</f>
        <v>#REF!</v>
      </c>
      <c r="E1717" s="102" t="e">
        <f>SUMIFS(#REF!,#REF!,$B1717,#REF!,$C1717,#REF!,$D$2)</f>
        <v>#REF!</v>
      </c>
      <c r="F1717" s="102" t="e">
        <f>SUMIFS(#REF!,#REF!,$B1717,#REF!,$C1717,#REF!,$D$2)</f>
        <v>#REF!</v>
      </c>
      <c r="G1717" s="103" t="e">
        <f>SUMIFS(#REF!,#REF!,$B1717,#REF!,$C1717,#REF!,$G$2)</f>
        <v>#REF!</v>
      </c>
      <c r="H1717" s="103" t="e">
        <f>SUMIFS(#REF!,#REF!,$B1717,#REF!,$C1717,#REF!,$G$2)</f>
        <v>#REF!</v>
      </c>
      <c r="I1717" s="103" t="e">
        <f>SUMIFS(#REF!,#REF!,$B1717,#REF!,$C1717,#REF!,$G$2)</f>
        <v>#REF!</v>
      </c>
      <c r="J1717" s="104" t="e">
        <f>SUMIFS(#REF!,#REF!,$B1717,#REF!,$C1717,#REF!,$J$2)</f>
        <v>#REF!</v>
      </c>
      <c r="K1717" s="104" t="e">
        <f>SUMIFS(#REF!,#REF!,$B1717,#REF!,$C1717,#REF!,$J$2)</f>
        <v>#REF!</v>
      </c>
      <c r="L1717" s="104" t="e">
        <f>SUMIFS(#REF!,#REF!,$B1717,#REF!,$C1717,#REF!,$J$2)</f>
        <v>#REF!</v>
      </c>
      <c r="M1717" s="99"/>
      <c r="N1717" s="99"/>
      <c r="O1717" s="99"/>
      <c r="P1717" s="99"/>
      <c r="Q1717" s="99"/>
      <c r="R1717" s="99"/>
      <c r="S1717" s="99"/>
      <c r="T1717" s="99"/>
      <c r="U1717" s="99"/>
      <c r="V1717" s="99"/>
      <c r="W1717" s="99"/>
      <c r="X1717" s="99"/>
      <c r="Y1717" s="99"/>
      <c r="Z1717" s="99"/>
      <c r="AA1717" s="99"/>
      <c r="AB1717" s="99"/>
      <c r="AC1717" s="99"/>
      <c r="AD1717" s="99"/>
      <c r="AE1717" s="99"/>
      <c r="AF1717" s="99"/>
      <c r="AG1717" s="99"/>
      <c r="AH1717" s="99"/>
      <c r="AI1717" s="99"/>
      <c r="AJ1717" s="99"/>
      <c r="AK1717" s="99"/>
    </row>
    <row r="1718" spans="1:37" ht="37.5" customHeight="1">
      <c r="A1718" s="99"/>
      <c r="B1718" s="100" t="s">
        <v>852</v>
      </c>
      <c r="C1718" s="101" t="s">
        <v>188</v>
      </c>
      <c r="D1718" s="102" t="e">
        <f>SUMIFS(#REF!,#REF!,$B1718,#REF!,$C1718,#REF!,$D$2)</f>
        <v>#REF!</v>
      </c>
      <c r="E1718" s="102" t="e">
        <f>SUMIFS(#REF!,#REF!,$B1718,#REF!,$C1718,#REF!,$D$2)</f>
        <v>#REF!</v>
      </c>
      <c r="F1718" s="102" t="e">
        <f>SUMIFS(#REF!,#REF!,$B1718,#REF!,$C1718,#REF!,$D$2)</f>
        <v>#REF!</v>
      </c>
      <c r="G1718" s="103" t="e">
        <f>SUMIFS(#REF!,#REF!,$B1718,#REF!,$C1718,#REF!,$G$2)</f>
        <v>#REF!</v>
      </c>
      <c r="H1718" s="103" t="e">
        <f>SUMIFS(#REF!,#REF!,$B1718,#REF!,$C1718,#REF!,$G$2)</f>
        <v>#REF!</v>
      </c>
      <c r="I1718" s="103" t="e">
        <f>SUMIFS(#REF!,#REF!,$B1718,#REF!,$C1718,#REF!,$G$2)</f>
        <v>#REF!</v>
      </c>
      <c r="J1718" s="104" t="e">
        <f>SUMIFS(#REF!,#REF!,$B1718,#REF!,$C1718,#REF!,$J$2)</f>
        <v>#REF!</v>
      </c>
      <c r="K1718" s="104" t="e">
        <f>SUMIFS(#REF!,#REF!,$B1718,#REF!,$C1718,#REF!,$J$2)</f>
        <v>#REF!</v>
      </c>
      <c r="L1718" s="104" t="e">
        <f>SUMIFS(#REF!,#REF!,$B1718,#REF!,$C1718,#REF!,$J$2)</f>
        <v>#REF!</v>
      </c>
      <c r="M1718" s="99"/>
      <c r="N1718" s="99"/>
      <c r="O1718" s="99"/>
      <c r="P1718" s="99"/>
      <c r="Q1718" s="99"/>
      <c r="R1718" s="99"/>
      <c r="S1718" s="99"/>
      <c r="T1718" s="99"/>
      <c r="U1718" s="99"/>
      <c r="V1718" s="99"/>
      <c r="W1718" s="99"/>
      <c r="X1718" s="99"/>
      <c r="Y1718" s="99"/>
      <c r="Z1718" s="99"/>
      <c r="AA1718" s="99"/>
      <c r="AB1718" s="99"/>
      <c r="AC1718" s="99"/>
      <c r="AD1718" s="99"/>
      <c r="AE1718" s="99"/>
      <c r="AF1718" s="99"/>
      <c r="AG1718" s="99"/>
      <c r="AH1718" s="99"/>
      <c r="AI1718" s="99"/>
      <c r="AJ1718" s="99"/>
      <c r="AK1718" s="99"/>
    </row>
    <row r="1719" spans="1:37" ht="37.5" customHeight="1">
      <c r="A1719" s="99"/>
      <c r="B1719" s="100" t="s">
        <v>852</v>
      </c>
      <c r="C1719" s="101" t="s">
        <v>176</v>
      </c>
      <c r="D1719" s="102" t="e">
        <f>SUMIFS(#REF!,#REF!,$B1719,#REF!,$C1719,#REF!,$D$2)</f>
        <v>#REF!</v>
      </c>
      <c r="E1719" s="102" t="e">
        <f>SUMIFS(#REF!,#REF!,$B1719,#REF!,$C1719,#REF!,$D$2)</f>
        <v>#REF!</v>
      </c>
      <c r="F1719" s="102" t="e">
        <f>SUMIFS(#REF!,#REF!,$B1719,#REF!,$C1719,#REF!,$D$2)</f>
        <v>#REF!</v>
      </c>
      <c r="G1719" s="103" t="e">
        <f>SUMIFS(#REF!,#REF!,$B1719,#REF!,$C1719,#REF!,$G$2)</f>
        <v>#REF!</v>
      </c>
      <c r="H1719" s="103" t="e">
        <f>SUMIFS(#REF!,#REF!,$B1719,#REF!,$C1719,#REF!,$G$2)</f>
        <v>#REF!</v>
      </c>
      <c r="I1719" s="103" t="e">
        <f>SUMIFS(#REF!,#REF!,$B1719,#REF!,$C1719,#REF!,$G$2)</f>
        <v>#REF!</v>
      </c>
      <c r="J1719" s="104" t="e">
        <f>SUMIFS(#REF!,#REF!,$B1719,#REF!,$C1719,#REF!,$J$2)</f>
        <v>#REF!</v>
      </c>
      <c r="K1719" s="104" t="e">
        <f>SUMIFS(#REF!,#REF!,$B1719,#REF!,$C1719,#REF!,$J$2)</f>
        <v>#REF!</v>
      </c>
      <c r="L1719" s="104" t="e">
        <f>SUMIFS(#REF!,#REF!,$B1719,#REF!,$C1719,#REF!,$J$2)</f>
        <v>#REF!</v>
      </c>
      <c r="M1719" s="99"/>
      <c r="N1719" s="99"/>
      <c r="O1719" s="99"/>
      <c r="P1719" s="99"/>
      <c r="Q1719" s="99"/>
      <c r="R1719" s="99"/>
      <c r="S1719" s="99"/>
      <c r="T1719" s="99"/>
      <c r="U1719" s="99"/>
      <c r="V1719" s="99"/>
      <c r="W1719" s="99"/>
      <c r="X1719" s="99"/>
      <c r="Y1719" s="99"/>
      <c r="Z1719" s="99"/>
      <c r="AA1719" s="99"/>
      <c r="AB1719" s="99"/>
      <c r="AC1719" s="99"/>
      <c r="AD1719" s="99"/>
      <c r="AE1719" s="99"/>
      <c r="AF1719" s="99"/>
      <c r="AG1719" s="99"/>
      <c r="AH1719" s="99"/>
      <c r="AI1719" s="99"/>
      <c r="AJ1719" s="99"/>
      <c r="AK1719" s="99"/>
    </row>
    <row r="1720" spans="1:37" ht="37.5" customHeight="1">
      <c r="A1720" s="99"/>
      <c r="B1720" s="100" t="s">
        <v>852</v>
      </c>
      <c r="C1720" s="101" t="s">
        <v>194</v>
      </c>
      <c r="D1720" s="102" t="e">
        <f>SUMIFS(#REF!,#REF!,$B1720,#REF!,$C1720,#REF!,$D$2)</f>
        <v>#REF!</v>
      </c>
      <c r="E1720" s="102" t="e">
        <f>SUMIFS(#REF!,#REF!,$B1720,#REF!,$C1720,#REF!,$D$2)</f>
        <v>#REF!</v>
      </c>
      <c r="F1720" s="102" t="e">
        <f>SUMIFS(#REF!,#REF!,$B1720,#REF!,$C1720,#REF!,$D$2)</f>
        <v>#REF!</v>
      </c>
      <c r="G1720" s="103" t="e">
        <f>SUMIFS(#REF!,#REF!,$B1720,#REF!,$C1720,#REF!,$G$2)</f>
        <v>#REF!</v>
      </c>
      <c r="H1720" s="103" t="e">
        <f>SUMIFS(#REF!,#REF!,$B1720,#REF!,$C1720,#REF!,$G$2)</f>
        <v>#REF!</v>
      </c>
      <c r="I1720" s="103" t="e">
        <f>SUMIFS(#REF!,#REF!,$B1720,#REF!,$C1720,#REF!,$G$2)</f>
        <v>#REF!</v>
      </c>
      <c r="J1720" s="104" t="e">
        <f>SUMIFS(#REF!,#REF!,$B1720,#REF!,$C1720,#REF!,$J$2)</f>
        <v>#REF!</v>
      </c>
      <c r="K1720" s="104" t="e">
        <f>SUMIFS(#REF!,#REF!,$B1720,#REF!,$C1720,#REF!,$J$2)</f>
        <v>#REF!</v>
      </c>
      <c r="L1720" s="104" t="e">
        <f>SUMIFS(#REF!,#REF!,$B1720,#REF!,$C1720,#REF!,$J$2)</f>
        <v>#REF!</v>
      </c>
      <c r="M1720" s="97"/>
      <c r="N1720" s="97"/>
      <c r="O1720" s="97"/>
      <c r="P1720" s="97"/>
      <c r="Q1720" s="97"/>
      <c r="R1720" s="97"/>
      <c r="S1720" s="97"/>
      <c r="T1720" s="97"/>
      <c r="U1720" s="97"/>
      <c r="V1720" s="97"/>
      <c r="W1720" s="97"/>
      <c r="X1720" s="97"/>
      <c r="Y1720" s="97"/>
      <c r="Z1720" s="97"/>
      <c r="AA1720" s="97"/>
      <c r="AB1720" s="97"/>
      <c r="AC1720" s="97"/>
      <c r="AD1720" s="97"/>
      <c r="AE1720" s="97"/>
      <c r="AF1720" s="97"/>
      <c r="AG1720" s="97"/>
      <c r="AH1720" s="97"/>
      <c r="AI1720" s="97"/>
      <c r="AJ1720" s="97"/>
      <c r="AK1720" s="97"/>
    </row>
    <row r="1721" spans="1:37" ht="18.75" customHeight="1">
      <c r="A1721" s="94"/>
      <c r="B1721" s="95" t="s">
        <v>712</v>
      </c>
      <c r="C1721" s="94"/>
      <c r="D1721" s="96" t="e">
        <f t="shared" ref="D1721:L1721" si="157">SUM(D1722:D1731)</f>
        <v>#REF!</v>
      </c>
      <c r="E1721" s="96" t="e">
        <f t="shared" si="157"/>
        <v>#REF!</v>
      </c>
      <c r="F1721" s="96" t="e">
        <f t="shared" si="157"/>
        <v>#REF!</v>
      </c>
      <c r="G1721" s="96" t="e">
        <f t="shared" si="157"/>
        <v>#REF!</v>
      </c>
      <c r="H1721" s="96" t="e">
        <f t="shared" si="157"/>
        <v>#REF!</v>
      </c>
      <c r="I1721" s="96" t="e">
        <f t="shared" si="157"/>
        <v>#REF!</v>
      </c>
      <c r="J1721" s="96" t="e">
        <f t="shared" si="157"/>
        <v>#REF!</v>
      </c>
      <c r="K1721" s="96" t="e">
        <f t="shared" si="157"/>
        <v>#REF!</v>
      </c>
      <c r="L1721" s="96" t="e">
        <f t="shared" si="157"/>
        <v>#REF!</v>
      </c>
      <c r="M1721" s="99"/>
      <c r="N1721" s="99"/>
      <c r="O1721" s="99"/>
      <c r="P1721" s="99"/>
      <c r="Q1721" s="99"/>
      <c r="R1721" s="99"/>
      <c r="S1721" s="99"/>
      <c r="T1721" s="99"/>
      <c r="U1721" s="99"/>
      <c r="V1721" s="99"/>
      <c r="W1721" s="99"/>
      <c r="X1721" s="99"/>
      <c r="Y1721" s="99"/>
      <c r="Z1721" s="99"/>
      <c r="AA1721" s="99"/>
      <c r="AB1721" s="99"/>
      <c r="AC1721" s="99"/>
      <c r="AD1721" s="99"/>
      <c r="AE1721" s="99"/>
      <c r="AF1721" s="99"/>
      <c r="AG1721" s="99"/>
      <c r="AH1721" s="99"/>
      <c r="AI1721" s="99"/>
      <c r="AJ1721" s="99"/>
      <c r="AK1721" s="99"/>
    </row>
    <row r="1722" spans="1:37" ht="56.25" customHeight="1">
      <c r="A1722" s="99">
        <f>A1711+1</f>
        <v>157</v>
      </c>
      <c r="B1722" s="100" t="s">
        <v>853</v>
      </c>
      <c r="C1722" s="101" t="s">
        <v>372</v>
      </c>
      <c r="D1722" s="102" t="e">
        <f>SUMIFS(#REF!,#REF!,$B1722,#REF!,$C1722,#REF!,$D$2)</f>
        <v>#REF!</v>
      </c>
      <c r="E1722" s="102" t="e">
        <f>SUMIFS(#REF!,#REF!,$B1722,#REF!,$C1722,#REF!,$D$2)</f>
        <v>#REF!</v>
      </c>
      <c r="F1722" s="102" t="e">
        <f>SUMIFS(#REF!,#REF!,$B1722,#REF!,$C1722,#REF!,$D$2)</f>
        <v>#REF!</v>
      </c>
      <c r="G1722" s="103" t="e">
        <f>SUMIFS(#REF!,#REF!,$B1722,#REF!,$C1722,#REF!,$G$2)</f>
        <v>#REF!</v>
      </c>
      <c r="H1722" s="103" t="e">
        <f>SUMIFS(#REF!,#REF!,$B1722,#REF!,$C1722,#REF!,$G$2)</f>
        <v>#REF!</v>
      </c>
      <c r="I1722" s="103" t="e">
        <f>SUMIFS(#REF!,#REF!,$B1722,#REF!,$C1722,#REF!,$G$2)</f>
        <v>#REF!</v>
      </c>
      <c r="J1722" s="104" t="e">
        <f>SUMIFS(#REF!,#REF!,$B1722,#REF!,$C1722,#REF!,$J$2)</f>
        <v>#REF!</v>
      </c>
      <c r="K1722" s="104" t="e">
        <f>SUMIFS(#REF!,#REF!,$B1722,#REF!,$C1722,#REF!,$J$2)</f>
        <v>#REF!</v>
      </c>
      <c r="L1722" s="104" t="e">
        <f>SUMIFS(#REF!,#REF!,$B1722,#REF!,$C1722,#REF!,$J$2)</f>
        <v>#REF!</v>
      </c>
      <c r="M1722" s="99"/>
      <c r="N1722" s="99"/>
      <c r="O1722" s="99"/>
      <c r="P1722" s="99"/>
      <c r="Q1722" s="99"/>
      <c r="R1722" s="99"/>
      <c r="S1722" s="99"/>
      <c r="T1722" s="99"/>
      <c r="U1722" s="99"/>
      <c r="V1722" s="99"/>
      <c r="W1722" s="99"/>
      <c r="X1722" s="99"/>
      <c r="Y1722" s="99"/>
      <c r="Z1722" s="99"/>
      <c r="AA1722" s="99"/>
      <c r="AB1722" s="99"/>
      <c r="AC1722" s="99"/>
      <c r="AD1722" s="99"/>
      <c r="AE1722" s="99"/>
      <c r="AF1722" s="99"/>
      <c r="AG1722" s="99"/>
      <c r="AH1722" s="99"/>
      <c r="AI1722" s="99"/>
      <c r="AJ1722" s="99"/>
      <c r="AK1722" s="99"/>
    </row>
    <row r="1723" spans="1:37" ht="56.25" customHeight="1">
      <c r="A1723" s="99"/>
      <c r="B1723" s="100" t="s">
        <v>853</v>
      </c>
      <c r="C1723" s="101" t="s">
        <v>456</v>
      </c>
      <c r="D1723" s="102" t="e">
        <f>SUMIFS(#REF!,#REF!,$B1723,#REF!,$C1723,#REF!,$D$2)</f>
        <v>#REF!</v>
      </c>
      <c r="E1723" s="102" t="e">
        <f>SUMIFS(#REF!,#REF!,$B1723,#REF!,$C1723,#REF!,$D$2)</f>
        <v>#REF!</v>
      </c>
      <c r="F1723" s="102" t="e">
        <f>SUMIFS(#REF!,#REF!,$B1723,#REF!,$C1723,#REF!,$D$2)</f>
        <v>#REF!</v>
      </c>
      <c r="G1723" s="103" t="e">
        <f>SUMIFS(#REF!,#REF!,$B1723,#REF!,$C1723,#REF!,$G$2)</f>
        <v>#REF!</v>
      </c>
      <c r="H1723" s="103" t="e">
        <f>SUMIFS(#REF!,#REF!,$B1723,#REF!,$C1723,#REF!,$G$2)</f>
        <v>#REF!</v>
      </c>
      <c r="I1723" s="103" t="e">
        <f>SUMIFS(#REF!,#REF!,$B1723,#REF!,$C1723,#REF!,$G$2)</f>
        <v>#REF!</v>
      </c>
      <c r="J1723" s="104" t="e">
        <f>SUMIFS(#REF!,#REF!,$B1723,#REF!,$C1723,#REF!,$J$2)</f>
        <v>#REF!</v>
      </c>
      <c r="K1723" s="104" t="e">
        <f>SUMIFS(#REF!,#REF!,$B1723,#REF!,$C1723,#REF!,$J$2)</f>
        <v>#REF!</v>
      </c>
      <c r="L1723" s="104" t="e">
        <f>SUMIFS(#REF!,#REF!,$B1723,#REF!,$C1723,#REF!,$J$2)</f>
        <v>#REF!</v>
      </c>
      <c r="M1723" s="99"/>
      <c r="N1723" s="99"/>
      <c r="O1723" s="99"/>
      <c r="P1723" s="99"/>
      <c r="Q1723" s="99"/>
      <c r="R1723" s="99"/>
      <c r="S1723" s="99"/>
      <c r="T1723" s="99"/>
      <c r="U1723" s="99"/>
      <c r="V1723" s="99"/>
      <c r="W1723" s="99"/>
      <c r="X1723" s="99"/>
      <c r="Y1723" s="99"/>
      <c r="Z1723" s="99"/>
      <c r="AA1723" s="99"/>
      <c r="AB1723" s="99"/>
      <c r="AC1723" s="99"/>
      <c r="AD1723" s="99"/>
      <c r="AE1723" s="99"/>
      <c r="AF1723" s="99"/>
      <c r="AG1723" s="99"/>
      <c r="AH1723" s="99"/>
      <c r="AI1723" s="99"/>
      <c r="AJ1723" s="99"/>
      <c r="AK1723" s="99"/>
    </row>
    <row r="1724" spans="1:37" ht="56.25" customHeight="1">
      <c r="A1724" s="99"/>
      <c r="B1724" s="100" t="s">
        <v>853</v>
      </c>
      <c r="C1724" s="101" t="s">
        <v>465</v>
      </c>
      <c r="D1724" s="102" t="e">
        <f>SUMIFS(#REF!,#REF!,$B1724,#REF!,$C1724,#REF!,$D$2)</f>
        <v>#REF!</v>
      </c>
      <c r="E1724" s="102" t="e">
        <f>SUMIFS(#REF!,#REF!,$B1724,#REF!,$C1724,#REF!,$D$2)</f>
        <v>#REF!</v>
      </c>
      <c r="F1724" s="102" t="e">
        <f>SUMIFS(#REF!,#REF!,$B1724,#REF!,$C1724,#REF!,$D$2)</f>
        <v>#REF!</v>
      </c>
      <c r="G1724" s="103" t="e">
        <f>SUMIFS(#REF!,#REF!,$B1724,#REF!,$C1724,#REF!,$G$2)</f>
        <v>#REF!</v>
      </c>
      <c r="H1724" s="103" t="e">
        <f>SUMIFS(#REF!,#REF!,$B1724,#REF!,$C1724,#REF!,$G$2)</f>
        <v>#REF!</v>
      </c>
      <c r="I1724" s="103" t="e">
        <f>SUMIFS(#REF!,#REF!,$B1724,#REF!,$C1724,#REF!,$G$2)</f>
        <v>#REF!</v>
      </c>
      <c r="J1724" s="104" t="e">
        <f>SUMIFS(#REF!,#REF!,$B1724,#REF!,$C1724,#REF!,$J$2)</f>
        <v>#REF!</v>
      </c>
      <c r="K1724" s="104" t="e">
        <f>SUMIFS(#REF!,#REF!,$B1724,#REF!,$C1724,#REF!,$J$2)</f>
        <v>#REF!</v>
      </c>
      <c r="L1724" s="104" t="e">
        <f>SUMIFS(#REF!,#REF!,$B1724,#REF!,$C1724,#REF!,$J$2)</f>
        <v>#REF!</v>
      </c>
      <c r="M1724" s="99"/>
      <c r="N1724" s="99"/>
      <c r="O1724" s="99"/>
      <c r="P1724" s="99"/>
      <c r="Q1724" s="99"/>
      <c r="R1724" s="99"/>
      <c r="S1724" s="99"/>
      <c r="T1724" s="99"/>
      <c r="U1724" s="99"/>
      <c r="V1724" s="99"/>
      <c r="W1724" s="99"/>
      <c r="X1724" s="99"/>
      <c r="Y1724" s="99"/>
      <c r="Z1724" s="99"/>
      <c r="AA1724" s="99"/>
      <c r="AB1724" s="99"/>
      <c r="AC1724" s="99"/>
      <c r="AD1724" s="99"/>
      <c r="AE1724" s="99"/>
      <c r="AF1724" s="99"/>
      <c r="AG1724" s="99"/>
      <c r="AH1724" s="99"/>
      <c r="AI1724" s="99"/>
      <c r="AJ1724" s="99"/>
      <c r="AK1724" s="99"/>
    </row>
    <row r="1725" spans="1:37" ht="56.25" customHeight="1">
      <c r="A1725" s="99"/>
      <c r="B1725" s="100" t="s">
        <v>853</v>
      </c>
      <c r="C1725" s="101" t="s">
        <v>191</v>
      </c>
      <c r="D1725" s="102" t="e">
        <f>SUMIFS(#REF!,#REF!,$B1725,#REF!,$C1725,#REF!,$D$2)</f>
        <v>#REF!</v>
      </c>
      <c r="E1725" s="102" t="e">
        <f>SUMIFS(#REF!,#REF!,$B1725,#REF!,$C1725,#REF!,$D$2)</f>
        <v>#REF!</v>
      </c>
      <c r="F1725" s="102" t="e">
        <f>SUMIFS(#REF!,#REF!,$B1725,#REF!,$C1725,#REF!,$D$2)</f>
        <v>#REF!</v>
      </c>
      <c r="G1725" s="103" t="e">
        <f>SUMIFS(#REF!,#REF!,$B1725,#REF!,$C1725,#REF!,$G$2)</f>
        <v>#REF!</v>
      </c>
      <c r="H1725" s="103" t="e">
        <f>SUMIFS(#REF!,#REF!,$B1725,#REF!,$C1725,#REF!,$G$2)</f>
        <v>#REF!</v>
      </c>
      <c r="I1725" s="103" t="e">
        <f>SUMIFS(#REF!,#REF!,$B1725,#REF!,$C1725,#REF!,$G$2)</f>
        <v>#REF!</v>
      </c>
      <c r="J1725" s="104" t="e">
        <f>SUMIFS(#REF!,#REF!,$B1725,#REF!,$C1725,#REF!,$J$2)</f>
        <v>#REF!</v>
      </c>
      <c r="K1725" s="104" t="e">
        <f>SUMIFS(#REF!,#REF!,$B1725,#REF!,$C1725,#REF!,$J$2)</f>
        <v>#REF!</v>
      </c>
      <c r="L1725" s="104" t="e">
        <f>SUMIFS(#REF!,#REF!,$B1725,#REF!,$C1725,#REF!,$J$2)</f>
        <v>#REF!</v>
      </c>
      <c r="M1725" s="99"/>
      <c r="N1725" s="99"/>
      <c r="O1725" s="99"/>
      <c r="P1725" s="99"/>
      <c r="Q1725" s="99"/>
      <c r="R1725" s="99"/>
      <c r="S1725" s="99"/>
      <c r="T1725" s="99"/>
      <c r="U1725" s="99"/>
      <c r="V1725" s="99"/>
      <c r="W1725" s="99"/>
      <c r="X1725" s="99"/>
      <c r="Y1725" s="99"/>
      <c r="Z1725" s="99"/>
      <c r="AA1725" s="99"/>
      <c r="AB1725" s="99"/>
      <c r="AC1725" s="99"/>
      <c r="AD1725" s="99"/>
      <c r="AE1725" s="99"/>
      <c r="AF1725" s="99"/>
      <c r="AG1725" s="99"/>
      <c r="AH1725" s="99"/>
      <c r="AI1725" s="99"/>
      <c r="AJ1725" s="99"/>
      <c r="AK1725" s="99"/>
    </row>
    <row r="1726" spans="1:37" ht="56.25" customHeight="1">
      <c r="A1726" s="99"/>
      <c r="B1726" s="100" t="s">
        <v>853</v>
      </c>
      <c r="C1726" s="101" t="s">
        <v>348</v>
      </c>
      <c r="D1726" s="102" t="e">
        <f>SUMIFS(#REF!,#REF!,$B1726,#REF!,$C1726,#REF!,$D$2)</f>
        <v>#REF!</v>
      </c>
      <c r="E1726" s="102" t="e">
        <f>SUMIFS(#REF!,#REF!,$B1726,#REF!,$C1726,#REF!,$D$2)</f>
        <v>#REF!</v>
      </c>
      <c r="F1726" s="102" t="e">
        <f>SUMIFS(#REF!,#REF!,$B1726,#REF!,$C1726,#REF!,$D$2)</f>
        <v>#REF!</v>
      </c>
      <c r="G1726" s="103" t="e">
        <f>SUMIFS(#REF!,#REF!,$B1726,#REF!,$C1726,#REF!,$G$2)</f>
        <v>#REF!</v>
      </c>
      <c r="H1726" s="103" t="e">
        <f>SUMIFS(#REF!,#REF!,$B1726,#REF!,$C1726,#REF!,$G$2)</f>
        <v>#REF!</v>
      </c>
      <c r="I1726" s="103" t="e">
        <f>SUMIFS(#REF!,#REF!,$B1726,#REF!,$C1726,#REF!,$G$2)</f>
        <v>#REF!</v>
      </c>
      <c r="J1726" s="104" t="e">
        <f>SUMIFS(#REF!,#REF!,$B1726,#REF!,$C1726,#REF!,$J$2)</f>
        <v>#REF!</v>
      </c>
      <c r="K1726" s="104" t="e">
        <f>SUMIFS(#REF!,#REF!,$B1726,#REF!,$C1726,#REF!,$J$2)</f>
        <v>#REF!</v>
      </c>
      <c r="L1726" s="104" t="e">
        <f>SUMIFS(#REF!,#REF!,$B1726,#REF!,$C1726,#REF!,$J$2)</f>
        <v>#REF!</v>
      </c>
      <c r="M1726" s="99"/>
      <c r="N1726" s="99"/>
      <c r="O1726" s="99"/>
      <c r="P1726" s="99"/>
      <c r="Q1726" s="99"/>
      <c r="R1726" s="99"/>
      <c r="S1726" s="99"/>
      <c r="T1726" s="99"/>
      <c r="U1726" s="99"/>
      <c r="V1726" s="99"/>
      <c r="W1726" s="99"/>
      <c r="X1726" s="99"/>
      <c r="Y1726" s="99"/>
      <c r="Z1726" s="99"/>
      <c r="AA1726" s="99"/>
      <c r="AB1726" s="99"/>
      <c r="AC1726" s="99"/>
      <c r="AD1726" s="99"/>
      <c r="AE1726" s="99"/>
      <c r="AF1726" s="99"/>
      <c r="AG1726" s="99"/>
      <c r="AH1726" s="99"/>
      <c r="AI1726" s="99"/>
      <c r="AJ1726" s="99"/>
      <c r="AK1726" s="99"/>
    </row>
    <row r="1727" spans="1:37" ht="56.25" customHeight="1">
      <c r="A1727" s="99"/>
      <c r="B1727" s="100" t="s">
        <v>853</v>
      </c>
      <c r="C1727" s="101" t="s">
        <v>182</v>
      </c>
      <c r="D1727" s="102" t="e">
        <f>SUMIFS(#REF!,#REF!,$B1727,#REF!,$C1727,#REF!,$D$2)</f>
        <v>#REF!</v>
      </c>
      <c r="E1727" s="102" t="e">
        <f>SUMIFS(#REF!,#REF!,$B1727,#REF!,$C1727,#REF!,$D$2)</f>
        <v>#REF!</v>
      </c>
      <c r="F1727" s="102" t="e">
        <f>SUMIFS(#REF!,#REF!,$B1727,#REF!,$C1727,#REF!,$D$2)</f>
        <v>#REF!</v>
      </c>
      <c r="G1727" s="103" t="e">
        <f>SUMIFS(#REF!,#REF!,$B1727,#REF!,$C1727,#REF!,$G$2)</f>
        <v>#REF!</v>
      </c>
      <c r="H1727" s="103" t="e">
        <f>SUMIFS(#REF!,#REF!,$B1727,#REF!,$C1727,#REF!,$G$2)</f>
        <v>#REF!</v>
      </c>
      <c r="I1727" s="103" t="e">
        <f>SUMIFS(#REF!,#REF!,$B1727,#REF!,$C1727,#REF!,$G$2)</f>
        <v>#REF!</v>
      </c>
      <c r="J1727" s="104" t="e">
        <f>SUMIFS(#REF!,#REF!,$B1727,#REF!,$C1727,#REF!,$J$2)</f>
        <v>#REF!</v>
      </c>
      <c r="K1727" s="104" t="e">
        <f>SUMIFS(#REF!,#REF!,$B1727,#REF!,$C1727,#REF!,$J$2)</f>
        <v>#REF!</v>
      </c>
      <c r="L1727" s="104" t="e">
        <f>SUMIFS(#REF!,#REF!,$B1727,#REF!,$C1727,#REF!,$J$2)</f>
        <v>#REF!</v>
      </c>
      <c r="M1727" s="99"/>
      <c r="N1727" s="99"/>
      <c r="O1727" s="99"/>
      <c r="P1727" s="99"/>
      <c r="Q1727" s="99"/>
      <c r="R1727" s="99"/>
      <c r="S1727" s="99"/>
      <c r="T1727" s="99"/>
      <c r="U1727" s="99"/>
      <c r="V1727" s="99"/>
      <c r="W1727" s="99"/>
      <c r="X1727" s="99"/>
      <c r="Y1727" s="99"/>
      <c r="Z1727" s="99"/>
      <c r="AA1727" s="99"/>
      <c r="AB1727" s="99"/>
      <c r="AC1727" s="99"/>
      <c r="AD1727" s="99"/>
      <c r="AE1727" s="99"/>
      <c r="AF1727" s="99"/>
      <c r="AG1727" s="99"/>
      <c r="AH1727" s="99"/>
      <c r="AI1727" s="99"/>
      <c r="AJ1727" s="99"/>
      <c r="AK1727" s="99"/>
    </row>
    <row r="1728" spans="1:37" ht="56.25" customHeight="1">
      <c r="A1728" s="99"/>
      <c r="B1728" s="100" t="s">
        <v>853</v>
      </c>
      <c r="C1728" s="101" t="s">
        <v>170</v>
      </c>
      <c r="D1728" s="102" t="e">
        <f>SUMIFS(#REF!,#REF!,$B1728,#REF!,$C1728,#REF!,$D$2)</f>
        <v>#REF!</v>
      </c>
      <c r="E1728" s="102" t="e">
        <f>SUMIFS(#REF!,#REF!,$B1728,#REF!,$C1728,#REF!,$D$2)</f>
        <v>#REF!</v>
      </c>
      <c r="F1728" s="102" t="e">
        <f>SUMIFS(#REF!,#REF!,$B1728,#REF!,$C1728,#REF!,$D$2)</f>
        <v>#REF!</v>
      </c>
      <c r="G1728" s="103" t="e">
        <f>SUMIFS(#REF!,#REF!,$B1728,#REF!,$C1728,#REF!,$G$2)</f>
        <v>#REF!</v>
      </c>
      <c r="H1728" s="103" t="e">
        <f>SUMIFS(#REF!,#REF!,$B1728,#REF!,$C1728,#REF!,$G$2)</f>
        <v>#REF!</v>
      </c>
      <c r="I1728" s="103" t="e">
        <f>SUMIFS(#REF!,#REF!,$B1728,#REF!,$C1728,#REF!,$G$2)</f>
        <v>#REF!</v>
      </c>
      <c r="J1728" s="104" t="e">
        <f>SUMIFS(#REF!,#REF!,$B1728,#REF!,$C1728,#REF!,$J$2)</f>
        <v>#REF!</v>
      </c>
      <c r="K1728" s="104" t="e">
        <f>SUMIFS(#REF!,#REF!,$B1728,#REF!,$C1728,#REF!,$J$2)</f>
        <v>#REF!</v>
      </c>
      <c r="L1728" s="104" t="e">
        <f>SUMIFS(#REF!,#REF!,$B1728,#REF!,$C1728,#REF!,$J$2)</f>
        <v>#REF!</v>
      </c>
      <c r="M1728" s="99"/>
      <c r="N1728" s="99"/>
      <c r="O1728" s="99"/>
      <c r="P1728" s="99"/>
      <c r="Q1728" s="99"/>
      <c r="R1728" s="99"/>
      <c r="S1728" s="99"/>
      <c r="T1728" s="99"/>
      <c r="U1728" s="99"/>
      <c r="V1728" s="99"/>
      <c r="W1728" s="99"/>
      <c r="X1728" s="99"/>
      <c r="Y1728" s="99"/>
      <c r="Z1728" s="99"/>
      <c r="AA1728" s="99"/>
      <c r="AB1728" s="99"/>
      <c r="AC1728" s="99"/>
      <c r="AD1728" s="99"/>
      <c r="AE1728" s="99"/>
      <c r="AF1728" s="99"/>
      <c r="AG1728" s="99"/>
      <c r="AH1728" s="99"/>
      <c r="AI1728" s="99"/>
      <c r="AJ1728" s="99"/>
      <c r="AK1728" s="99"/>
    </row>
    <row r="1729" spans="1:37" ht="56.25" customHeight="1">
      <c r="A1729" s="99"/>
      <c r="B1729" s="100" t="s">
        <v>853</v>
      </c>
      <c r="C1729" s="101" t="s">
        <v>188</v>
      </c>
      <c r="D1729" s="102" t="e">
        <f>SUMIFS(#REF!,#REF!,$B1729,#REF!,$C1729,#REF!,$D$2)</f>
        <v>#REF!</v>
      </c>
      <c r="E1729" s="102" t="e">
        <f>SUMIFS(#REF!,#REF!,$B1729,#REF!,$C1729,#REF!,$D$2)</f>
        <v>#REF!</v>
      </c>
      <c r="F1729" s="102" t="e">
        <f>SUMIFS(#REF!,#REF!,$B1729,#REF!,$C1729,#REF!,$D$2)</f>
        <v>#REF!</v>
      </c>
      <c r="G1729" s="103" t="e">
        <f>SUMIFS(#REF!,#REF!,$B1729,#REF!,$C1729,#REF!,$G$2)</f>
        <v>#REF!</v>
      </c>
      <c r="H1729" s="103" t="e">
        <f>SUMIFS(#REF!,#REF!,$B1729,#REF!,$C1729,#REF!,$G$2)</f>
        <v>#REF!</v>
      </c>
      <c r="I1729" s="103" t="e">
        <f>SUMIFS(#REF!,#REF!,$B1729,#REF!,$C1729,#REF!,$G$2)</f>
        <v>#REF!</v>
      </c>
      <c r="J1729" s="104" t="e">
        <f>SUMIFS(#REF!,#REF!,$B1729,#REF!,$C1729,#REF!,$J$2)</f>
        <v>#REF!</v>
      </c>
      <c r="K1729" s="104" t="e">
        <f>SUMIFS(#REF!,#REF!,$B1729,#REF!,$C1729,#REF!,$J$2)</f>
        <v>#REF!</v>
      </c>
      <c r="L1729" s="104" t="e">
        <f>SUMIFS(#REF!,#REF!,$B1729,#REF!,$C1729,#REF!,$J$2)</f>
        <v>#REF!</v>
      </c>
      <c r="M1729" s="99"/>
      <c r="N1729" s="99"/>
      <c r="O1729" s="99"/>
      <c r="P1729" s="99"/>
      <c r="Q1729" s="99"/>
      <c r="R1729" s="99"/>
      <c r="S1729" s="99"/>
      <c r="T1729" s="99"/>
      <c r="U1729" s="99"/>
      <c r="V1729" s="99"/>
      <c r="W1729" s="99"/>
      <c r="X1729" s="99"/>
      <c r="Y1729" s="99"/>
      <c r="Z1729" s="99"/>
      <c r="AA1729" s="99"/>
      <c r="AB1729" s="99"/>
      <c r="AC1729" s="99"/>
      <c r="AD1729" s="99"/>
      <c r="AE1729" s="99"/>
      <c r="AF1729" s="99"/>
      <c r="AG1729" s="99"/>
      <c r="AH1729" s="99"/>
      <c r="AI1729" s="99"/>
      <c r="AJ1729" s="99"/>
      <c r="AK1729" s="99"/>
    </row>
    <row r="1730" spans="1:37" ht="56.25" customHeight="1">
      <c r="A1730" s="99"/>
      <c r="B1730" s="100" t="s">
        <v>853</v>
      </c>
      <c r="C1730" s="101" t="s">
        <v>176</v>
      </c>
      <c r="D1730" s="102" t="e">
        <f>SUMIFS(#REF!,#REF!,$B1730,#REF!,$C1730,#REF!,$D$2)</f>
        <v>#REF!</v>
      </c>
      <c r="E1730" s="102" t="e">
        <f>SUMIFS(#REF!,#REF!,$B1730,#REF!,$C1730,#REF!,$D$2)</f>
        <v>#REF!</v>
      </c>
      <c r="F1730" s="102" t="e">
        <f>SUMIFS(#REF!,#REF!,$B1730,#REF!,$C1730,#REF!,$D$2)</f>
        <v>#REF!</v>
      </c>
      <c r="G1730" s="103" t="e">
        <f>SUMIFS(#REF!,#REF!,$B1730,#REF!,$C1730,#REF!,$G$2)</f>
        <v>#REF!</v>
      </c>
      <c r="H1730" s="103" t="e">
        <f>SUMIFS(#REF!,#REF!,$B1730,#REF!,$C1730,#REF!,$G$2)</f>
        <v>#REF!</v>
      </c>
      <c r="I1730" s="103" t="e">
        <f>SUMIFS(#REF!,#REF!,$B1730,#REF!,$C1730,#REF!,$G$2)</f>
        <v>#REF!</v>
      </c>
      <c r="J1730" s="104" t="e">
        <f>SUMIFS(#REF!,#REF!,$B1730,#REF!,$C1730,#REF!,$J$2)</f>
        <v>#REF!</v>
      </c>
      <c r="K1730" s="104" t="e">
        <f>SUMIFS(#REF!,#REF!,$B1730,#REF!,$C1730,#REF!,$J$2)</f>
        <v>#REF!</v>
      </c>
      <c r="L1730" s="104" t="e">
        <f>SUMIFS(#REF!,#REF!,$B1730,#REF!,$C1730,#REF!,$J$2)</f>
        <v>#REF!</v>
      </c>
      <c r="M1730" s="99"/>
      <c r="N1730" s="99"/>
      <c r="O1730" s="99"/>
      <c r="P1730" s="99"/>
      <c r="Q1730" s="99"/>
      <c r="R1730" s="99"/>
      <c r="S1730" s="99"/>
      <c r="T1730" s="99"/>
      <c r="U1730" s="99"/>
      <c r="V1730" s="99"/>
      <c r="W1730" s="99"/>
      <c r="X1730" s="99"/>
      <c r="Y1730" s="99"/>
      <c r="Z1730" s="99"/>
      <c r="AA1730" s="99"/>
      <c r="AB1730" s="99"/>
      <c r="AC1730" s="99"/>
      <c r="AD1730" s="99"/>
      <c r="AE1730" s="99"/>
      <c r="AF1730" s="99"/>
      <c r="AG1730" s="99"/>
      <c r="AH1730" s="99"/>
      <c r="AI1730" s="99"/>
      <c r="AJ1730" s="99"/>
      <c r="AK1730" s="99"/>
    </row>
    <row r="1731" spans="1:37" ht="56.25" customHeight="1">
      <c r="A1731" s="99"/>
      <c r="B1731" s="100" t="s">
        <v>853</v>
      </c>
      <c r="C1731" s="101" t="s">
        <v>194</v>
      </c>
      <c r="D1731" s="102" t="e">
        <f>SUMIFS(#REF!,#REF!,$B1731,#REF!,$C1731,#REF!,$D$2)</f>
        <v>#REF!</v>
      </c>
      <c r="E1731" s="102" t="e">
        <f>SUMIFS(#REF!,#REF!,$B1731,#REF!,$C1731,#REF!,$D$2)</f>
        <v>#REF!</v>
      </c>
      <c r="F1731" s="102" t="e">
        <f>SUMIFS(#REF!,#REF!,$B1731,#REF!,$C1731,#REF!,$D$2)</f>
        <v>#REF!</v>
      </c>
      <c r="G1731" s="103" t="e">
        <f>SUMIFS(#REF!,#REF!,$B1731,#REF!,$C1731,#REF!,$G$2)</f>
        <v>#REF!</v>
      </c>
      <c r="H1731" s="103" t="e">
        <f>SUMIFS(#REF!,#REF!,$B1731,#REF!,$C1731,#REF!,$G$2)</f>
        <v>#REF!</v>
      </c>
      <c r="I1731" s="103" t="e">
        <f>SUMIFS(#REF!,#REF!,$B1731,#REF!,$C1731,#REF!,$G$2)</f>
        <v>#REF!</v>
      </c>
      <c r="J1731" s="104" t="e">
        <f>SUMIFS(#REF!,#REF!,$B1731,#REF!,$C1731,#REF!,$J$2)</f>
        <v>#REF!</v>
      </c>
      <c r="K1731" s="104" t="e">
        <f>SUMIFS(#REF!,#REF!,$B1731,#REF!,$C1731,#REF!,$J$2)</f>
        <v>#REF!</v>
      </c>
      <c r="L1731" s="104" t="e">
        <f>SUMIFS(#REF!,#REF!,$B1731,#REF!,$C1731,#REF!,$J$2)</f>
        <v>#REF!</v>
      </c>
      <c r="M1731" s="97"/>
      <c r="N1731" s="97"/>
      <c r="O1731" s="97"/>
      <c r="P1731" s="97"/>
      <c r="Q1731" s="97"/>
      <c r="R1731" s="97"/>
      <c r="S1731" s="97"/>
      <c r="T1731" s="97"/>
      <c r="U1731" s="97"/>
      <c r="V1731" s="97"/>
      <c r="W1731" s="97"/>
      <c r="X1731" s="97"/>
      <c r="Y1731" s="97"/>
      <c r="Z1731" s="97"/>
      <c r="AA1731" s="97"/>
      <c r="AB1731" s="97"/>
      <c r="AC1731" s="97"/>
      <c r="AD1731" s="97"/>
      <c r="AE1731" s="97"/>
      <c r="AF1731" s="97"/>
      <c r="AG1731" s="97"/>
      <c r="AH1731" s="97"/>
      <c r="AI1731" s="97"/>
      <c r="AJ1731" s="97"/>
      <c r="AK1731" s="97"/>
    </row>
    <row r="1732" spans="1:37" ht="18.75" customHeight="1">
      <c r="A1732" s="94"/>
      <c r="B1732" s="95" t="s">
        <v>712</v>
      </c>
      <c r="C1732" s="94"/>
      <c r="D1732" s="96" t="e">
        <f t="shared" ref="D1732:L1732" si="158">SUM(D1733:D1742)</f>
        <v>#REF!</v>
      </c>
      <c r="E1732" s="96" t="e">
        <f t="shared" si="158"/>
        <v>#REF!</v>
      </c>
      <c r="F1732" s="96" t="e">
        <f t="shared" si="158"/>
        <v>#REF!</v>
      </c>
      <c r="G1732" s="96" t="e">
        <f t="shared" si="158"/>
        <v>#REF!</v>
      </c>
      <c r="H1732" s="96" t="e">
        <f t="shared" si="158"/>
        <v>#REF!</v>
      </c>
      <c r="I1732" s="96" t="e">
        <f t="shared" si="158"/>
        <v>#REF!</v>
      </c>
      <c r="J1732" s="96" t="e">
        <f t="shared" si="158"/>
        <v>#REF!</v>
      </c>
      <c r="K1732" s="96" t="e">
        <f t="shared" si="158"/>
        <v>#REF!</v>
      </c>
      <c r="L1732" s="96" t="e">
        <f t="shared" si="158"/>
        <v>#REF!</v>
      </c>
      <c r="M1732" s="99"/>
      <c r="N1732" s="99"/>
      <c r="O1732" s="99"/>
      <c r="P1732" s="99"/>
      <c r="Q1732" s="99"/>
      <c r="R1732" s="99"/>
      <c r="S1732" s="99"/>
      <c r="T1732" s="99"/>
      <c r="U1732" s="99"/>
      <c r="V1732" s="99"/>
      <c r="W1732" s="99"/>
      <c r="X1732" s="99"/>
      <c r="Y1732" s="99"/>
      <c r="Z1732" s="99"/>
      <c r="AA1732" s="99"/>
      <c r="AB1732" s="99"/>
      <c r="AC1732" s="99"/>
      <c r="AD1732" s="99"/>
      <c r="AE1732" s="99"/>
      <c r="AF1732" s="99"/>
      <c r="AG1732" s="99"/>
      <c r="AH1732" s="99"/>
      <c r="AI1732" s="99"/>
      <c r="AJ1732" s="99"/>
      <c r="AK1732" s="99"/>
    </row>
    <row r="1733" spans="1:37" ht="37.5" customHeight="1">
      <c r="A1733" s="99">
        <f>A1722+1</f>
        <v>158</v>
      </c>
      <c r="B1733" s="100" t="s">
        <v>854</v>
      </c>
      <c r="C1733" s="101" t="s">
        <v>372</v>
      </c>
      <c r="D1733" s="102" t="e">
        <f>SUMIFS(#REF!,#REF!,$B1733,#REF!,$C1733,#REF!,$D$2)</f>
        <v>#REF!</v>
      </c>
      <c r="E1733" s="102" t="e">
        <f>SUMIFS(#REF!,#REF!,$B1733,#REF!,$C1733,#REF!,$D$2)</f>
        <v>#REF!</v>
      </c>
      <c r="F1733" s="102" t="e">
        <f>SUMIFS(#REF!,#REF!,$B1733,#REF!,$C1733,#REF!,$D$2)</f>
        <v>#REF!</v>
      </c>
      <c r="G1733" s="103" t="e">
        <f>SUMIFS(#REF!,#REF!,$B1733,#REF!,$C1733,#REF!,$G$2)</f>
        <v>#REF!</v>
      </c>
      <c r="H1733" s="103" t="e">
        <f>SUMIFS(#REF!,#REF!,$B1733,#REF!,$C1733,#REF!,$G$2)</f>
        <v>#REF!</v>
      </c>
      <c r="I1733" s="103" t="e">
        <f>SUMIFS(#REF!,#REF!,$B1733,#REF!,$C1733,#REF!,$G$2)</f>
        <v>#REF!</v>
      </c>
      <c r="J1733" s="104" t="e">
        <f>SUMIFS(#REF!,#REF!,$B1733,#REF!,$C1733,#REF!,$J$2)</f>
        <v>#REF!</v>
      </c>
      <c r="K1733" s="104" t="e">
        <f>SUMIFS(#REF!,#REF!,$B1733,#REF!,$C1733,#REF!,$J$2)</f>
        <v>#REF!</v>
      </c>
      <c r="L1733" s="104" t="e">
        <f>SUMIFS(#REF!,#REF!,$B1733,#REF!,$C1733,#REF!,$J$2)</f>
        <v>#REF!</v>
      </c>
      <c r="M1733" s="99"/>
      <c r="N1733" s="99"/>
      <c r="O1733" s="99"/>
      <c r="P1733" s="99"/>
      <c r="Q1733" s="99"/>
      <c r="R1733" s="99"/>
      <c r="S1733" s="99"/>
      <c r="T1733" s="99"/>
      <c r="U1733" s="99"/>
      <c r="V1733" s="99"/>
      <c r="W1733" s="99"/>
      <c r="X1733" s="99"/>
      <c r="Y1733" s="99"/>
      <c r="Z1733" s="99"/>
      <c r="AA1733" s="99"/>
      <c r="AB1733" s="99"/>
      <c r="AC1733" s="99"/>
      <c r="AD1733" s="99"/>
      <c r="AE1733" s="99"/>
      <c r="AF1733" s="99"/>
      <c r="AG1733" s="99"/>
      <c r="AH1733" s="99"/>
      <c r="AI1733" s="99"/>
      <c r="AJ1733" s="99"/>
      <c r="AK1733" s="99"/>
    </row>
    <row r="1734" spans="1:37" ht="37.5" customHeight="1">
      <c r="A1734" s="99"/>
      <c r="B1734" s="100" t="s">
        <v>854</v>
      </c>
      <c r="C1734" s="101" t="s">
        <v>456</v>
      </c>
      <c r="D1734" s="102" t="e">
        <f>SUMIFS(#REF!,#REF!,$B1734,#REF!,$C1734,#REF!,$D$2)</f>
        <v>#REF!</v>
      </c>
      <c r="E1734" s="102" t="e">
        <f>SUMIFS(#REF!,#REF!,$B1734,#REF!,$C1734,#REF!,$D$2)</f>
        <v>#REF!</v>
      </c>
      <c r="F1734" s="102" t="e">
        <f>SUMIFS(#REF!,#REF!,$B1734,#REF!,$C1734,#REF!,$D$2)</f>
        <v>#REF!</v>
      </c>
      <c r="G1734" s="103" t="e">
        <f>SUMIFS(#REF!,#REF!,$B1734,#REF!,$C1734,#REF!,$G$2)</f>
        <v>#REF!</v>
      </c>
      <c r="H1734" s="103" t="e">
        <f>SUMIFS(#REF!,#REF!,$B1734,#REF!,$C1734,#REF!,$G$2)</f>
        <v>#REF!</v>
      </c>
      <c r="I1734" s="103" t="e">
        <f>SUMIFS(#REF!,#REF!,$B1734,#REF!,$C1734,#REF!,$G$2)</f>
        <v>#REF!</v>
      </c>
      <c r="J1734" s="104" t="e">
        <f>SUMIFS(#REF!,#REF!,$B1734,#REF!,$C1734,#REF!,$J$2)</f>
        <v>#REF!</v>
      </c>
      <c r="K1734" s="104" t="e">
        <f>SUMIFS(#REF!,#REF!,$B1734,#REF!,$C1734,#REF!,$J$2)</f>
        <v>#REF!</v>
      </c>
      <c r="L1734" s="104" t="e">
        <f>SUMIFS(#REF!,#REF!,$B1734,#REF!,$C1734,#REF!,$J$2)</f>
        <v>#REF!</v>
      </c>
      <c r="M1734" s="99"/>
      <c r="N1734" s="99"/>
      <c r="O1734" s="99"/>
      <c r="P1734" s="99"/>
      <c r="Q1734" s="99"/>
      <c r="R1734" s="99"/>
      <c r="S1734" s="99"/>
      <c r="T1734" s="99"/>
      <c r="U1734" s="99"/>
      <c r="V1734" s="99"/>
      <c r="W1734" s="99"/>
      <c r="X1734" s="99"/>
      <c r="Y1734" s="99"/>
      <c r="Z1734" s="99"/>
      <c r="AA1734" s="99"/>
      <c r="AB1734" s="99"/>
      <c r="AC1734" s="99"/>
      <c r="AD1734" s="99"/>
      <c r="AE1734" s="99"/>
      <c r="AF1734" s="99"/>
      <c r="AG1734" s="99"/>
      <c r="AH1734" s="99"/>
      <c r="AI1734" s="99"/>
      <c r="AJ1734" s="99"/>
      <c r="AK1734" s="99"/>
    </row>
    <row r="1735" spans="1:37" ht="37.5" customHeight="1">
      <c r="A1735" s="99"/>
      <c r="B1735" s="100" t="s">
        <v>854</v>
      </c>
      <c r="C1735" s="101" t="s">
        <v>465</v>
      </c>
      <c r="D1735" s="102" t="e">
        <f>SUMIFS(#REF!,#REF!,$B1735,#REF!,$C1735,#REF!,$D$2)</f>
        <v>#REF!</v>
      </c>
      <c r="E1735" s="102" t="e">
        <f>SUMIFS(#REF!,#REF!,$B1735,#REF!,$C1735,#REF!,$D$2)</f>
        <v>#REF!</v>
      </c>
      <c r="F1735" s="102" t="e">
        <f>SUMIFS(#REF!,#REF!,$B1735,#REF!,$C1735,#REF!,$D$2)</f>
        <v>#REF!</v>
      </c>
      <c r="G1735" s="103" t="e">
        <f>SUMIFS(#REF!,#REF!,$B1735,#REF!,$C1735,#REF!,$G$2)</f>
        <v>#REF!</v>
      </c>
      <c r="H1735" s="103" t="e">
        <f>SUMIFS(#REF!,#REF!,$B1735,#REF!,$C1735,#REF!,$G$2)</f>
        <v>#REF!</v>
      </c>
      <c r="I1735" s="103" t="e">
        <f>SUMIFS(#REF!,#REF!,$B1735,#REF!,$C1735,#REF!,$G$2)</f>
        <v>#REF!</v>
      </c>
      <c r="J1735" s="104" t="e">
        <f>SUMIFS(#REF!,#REF!,$B1735,#REF!,$C1735,#REF!,$J$2)</f>
        <v>#REF!</v>
      </c>
      <c r="K1735" s="104" t="e">
        <f>SUMIFS(#REF!,#REF!,$B1735,#REF!,$C1735,#REF!,$J$2)</f>
        <v>#REF!</v>
      </c>
      <c r="L1735" s="104" t="e">
        <f>SUMIFS(#REF!,#REF!,$B1735,#REF!,$C1735,#REF!,$J$2)</f>
        <v>#REF!</v>
      </c>
      <c r="M1735" s="99"/>
      <c r="N1735" s="99"/>
      <c r="O1735" s="99"/>
      <c r="P1735" s="99"/>
      <c r="Q1735" s="99"/>
      <c r="R1735" s="99"/>
      <c r="S1735" s="99"/>
      <c r="T1735" s="99"/>
      <c r="U1735" s="99"/>
      <c r="V1735" s="99"/>
      <c r="W1735" s="99"/>
      <c r="X1735" s="99"/>
      <c r="Y1735" s="99"/>
      <c r="Z1735" s="99"/>
      <c r="AA1735" s="99"/>
      <c r="AB1735" s="99"/>
      <c r="AC1735" s="99"/>
      <c r="AD1735" s="99"/>
      <c r="AE1735" s="99"/>
      <c r="AF1735" s="99"/>
      <c r="AG1735" s="99"/>
      <c r="AH1735" s="99"/>
      <c r="AI1735" s="99"/>
      <c r="AJ1735" s="99"/>
      <c r="AK1735" s="99"/>
    </row>
    <row r="1736" spans="1:37" ht="37.5" customHeight="1">
      <c r="A1736" s="99"/>
      <c r="B1736" s="100" t="s">
        <v>854</v>
      </c>
      <c r="C1736" s="101" t="s">
        <v>191</v>
      </c>
      <c r="D1736" s="102" t="e">
        <f>SUMIFS(#REF!,#REF!,$B1736,#REF!,$C1736,#REF!,$D$2)</f>
        <v>#REF!</v>
      </c>
      <c r="E1736" s="102" t="e">
        <f>SUMIFS(#REF!,#REF!,$B1736,#REF!,$C1736,#REF!,$D$2)</f>
        <v>#REF!</v>
      </c>
      <c r="F1736" s="102" t="e">
        <f>SUMIFS(#REF!,#REF!,$B1736,#REF!,$C1736,#REF!,$D$2)</f>
        <v>#REF!</v>
      </c>
      <c r="G1736" s="103" t="e">
        <f>SUMIFS(#REF!,#REF!,$B1736,#REF!,$C1736,#REF!,$G$2)</f>
        <v>#REF!</v>
      </c>
      <c r="H1736" s="103" t="e">
        <f>SUMIFS(#REF!,#REF!,$B1736,#REF!,$C1736,#REF!,$G$2)</f>
        <v>#REF!</v>
      </c>
      <c r="I1736" s="103" t="e">
        <f>SUMIFS(#REF!,#REF!,$B1736,#REF!,$C1736,#REF!,$G$2)</f>
        <v>#REF!</v>
      </c>
      <c r="J1736" s="104" t="e">
        <f>SUMIFS(#REF!,#REF!,$B1736,#REF!,$C1736,#REF!,$J$2)</f>
        <v>#REF!</v>
      </c>
      <c r="K1736" s="104" t="e">
        <f>SUMIFS(#REF!,#REF!,$B1736,#REF!,$C1736,#REF!,$J$2)</f>
        <v>#REF!</v>
      </c>
      <c r="L1736" s="104" t="e">
        <f>SUMIFS(#REF!,#REF!,$B1736,#REF!,$C1736,#REF!,$J$2)</f>
        <v>#REF!</v>
      </c>
      <c r="M1736" s="99"/>
      <c r="N1736" s="99"/>
      <c r="O1736" s="99"/>
      <c r="P1736" s="99"/>
      <c r="Q1736" s="99"/>
      <c r="R1736" s="99"/>
      <c r="S1736" s="99"/>
      <c r="T1736" s="99"/>
      <c r="U1736" s="99"/>
      <c r="V1736" s="99"/>
      <c r="W1736" s="99"/>
      <c r="X1736" s="99"/>
      <c r="Y1736" s="99"/>
      <c r="Z1736" s="99"/>
      <c r="AA1736" s="99"/>
      <c r="AB1736" s="99"/>
      <c r="AC1736" s="99"/>
      <c r="AD1736" s="99"/>
      <c r="AE1736" s="99"/>
      <c r="AF1736" s="99"/>
      <c r="AG1736" s="99"/>
      <c r="AH1736" s="99"/>
      <c r="AI1736" s="99"/>
      <c r="AJ1736" s="99"/>
      <c r="AK1736" s="99"/>
    </row>
    <row r="1737" spans="1:37" ht="37.5" customHeight="1">
      <c r="A1737" s="99"/>
      <c r="B1737" s="100" t="s">
        <v>854</v>
      </c>
      <c r="C1737" s="101" t="s">
        <v>348</v>
      </c>
      <c r="D1737" s="102" t="e">
        <f>SUMIFS(#REF!,#REF!,$B1737,#REF!,$C1737,#REF!,$D$2)</f>
        <v>#REF!</v>
      </c>
      <c r="E1737" s="102" t="e">
        <f>SUMIFS(#REF!,#REF!,$B1737,#REF!,$C1737,#REF!,$D$2)</f>
        <v>#REF!</v>
      </c>
      <c r="F1737" s="102" t="e">
        <f>SUMIFS(#REF!,#REF!,$B1737,#REF!,$C1737,#REF!,$D$2)</f>
        <v>#REF!</v>
      </c>
      <c r="G1737" s="103" t="e">
        <f>SUMIFS(#REF!,#REF!,$B1737,#REF!,$C1737,#REF!,$G$2)</f>
        <v>#REF!</v>
      </c>
      <c r="H1737" s="103" t="e">
        <f>SUMIFS(#REF!,#REF!,$B1737,#REF!,$C1737,#REF!,$G$2)</f>
        <v>#REF!</v>
      </c>
      <c r="I1737" s="103" t="e">
        <f>SUMIFS(#REF!,#REF!,$B1737,#REF!,$C1737,#REF!,$G$2)</f>
        <v>#REF!</v>
      </c>
      <c r="J1737" s="104" t="e">
        <f>SUMIFS(#REF!,#REF!,$B1737,#REF!,$C1737,#REF!,$J$2)</f>
        <v>#REF!</v>
      </c>
      <c r="K1737" s="104" t="e">
        <f>SUMIFS(#REF!,#REF!,$B1737,#REF!,$C1737,#REF!,$J$2)</f>
        <v>#REF!</v>
      </c>
      <c r="L1737" s="104" t="e">
        <f>SUMIFS(#REF!,#REF!,$B1737,#REF!,$C1737,#REF!,$J$2)</f>
        <v>#REF!</v>
      </c>
      <c r="M1737" s="99"/>
      <c r="N1737" s="99"/>
      <c r="O1737" s="99"/>
      <c r="P1737" s="99"/>
      <c r="Q1737" s="99"/>
      <c r="R1737" s="99"/>
      <c r="S1737" s="99"/>
      <c r="T1737" s="99"/>
      <c r="U1737" s="99"/>
      <c r="V1737" s="99"/>
      <c r="W1737" s="99"/>
      <c r="X1737" s="99"/>
      <c r="Y1737" s="99"/>
      <c r="Z1737" s="99"/>
      <c r="AA1737" s="99"/>
      <c r="AB1737" s="99"/>
      <c r="AC1737" s="99"/>
      <c r="AD1737" s="99"/>
      <c r="AE1737" s="99"/>
      <c r="AF1737" s="99"/>
      <c r="AG1737" s="99"/>
      <c r="AH1737" s="99"/>
      <c r="AI1737" s="99"/>
      <c r="AJ1737" s="99"/>
      <c r="AK1737" s="99"/>
    </row>
    <row r="1738" spans="1:37" ht="37.5" customHeight="1">
      <c r="A1738" s="99"/>
      <c r="B1738" s="100" t="s">
        <v>854</v>
      </c>
      <c r="C1738" s="101" t="s">
        <v>182</v>
      </c>
      <c r="D1738" s="102" t="e">
        <f>SUMIFS(#REF!,#REF!,$B1738,#REF!,$C1738,#REF!,$D$2)</f>
        <v>#REF!</v>
      </c>
      <c r="E1738" s="102" t="e">
        <f>SUMIFS(#REF!,#REF!,$B1738,#REF!,$C1738,#REF!,$D$2)</f>
        <v>#REF!</v>
      </c>
      <c r="F1738" s="102" t="e">
        <f>SUMIFS(#REF!,#REF!,$B1738,#REF!,$C1738,#REF!,$D$2)</f>
        <v>#REF!</v>
      </c>
      <c r="G1738" s="103" t="e">
        <f>SUMIFS(#REF!,#REF!,$B1738,#REF!,$C1738,#REF!,$G$2)</f>
        <v>#REF!</v>
      </c>
      <c r="H1738" s="103" t="e">
        <f>SUMIFS(#REF!,#REF!,$B1738,#REF!,$C1738,#REF!,$G$2)</f>
        <v>#REF!</v>
      </c>
      <c r="I1738" s="103" t="e">
        <f>SUMIFS(#REF!,#REF!,$B1738,#REF!,$C1738,#REF!,$G$2)</f>
        <v>#REF!</v>
      </c>
      <c r="J1738" s="104" t="e">
        <f>SUMIFS(#REF!,#REF!,$B1738,#REF!,$C1738,#REF!,$J$2)</f>
        <v>#REF!</v>
      </c>
      <c r="K1738" s="104" t="e">
        <f>SUMIFS(#REF!,#REF!,$B1738,#REF!,$C1738,#REF!,$J$2)</f>
        <v>#REF!</v>
      </c>
      <c r="L1738" s="104" t="e">
        <f>SUMIFS(#REF!,#REF!,$B1738,#REF!,$C1738,#REF!,$J$2)</f>
        <v>#REF!</v>
      </c>
      <c r="M1738" s="99"/>
      <c r="N1738" s="99"/>
      <c r="O1738" s="99"/>
      <c r="P1738" s="99"/>
      <c r="Q1738" s="99"/>
      <c r="R1738" s="99"/>
      <c r="S1738" s="99"/>
      <c r="T1738" s="99"/>
      <c r="U1738" s="99"/>
      <c r="V1738" s="99"/>
      <c r="W1738" s="99"/>
      <c r="X1738" s="99"/>
      <c r="Y1738" s="99"/>
      <c r="Z1738" s="99"/>
      <c r="AA1738" s="99"/>
      <c r="AB1738" s="99"/>
      <c r="AC1738" s="99"/>
      <c r="AD1738" s="99"/>
      <c r="AE1738" s="99"/>
      <c r="AF1738" s="99"/>
      <c r="AG1738" s="99"/>
      <c r="AH1738" s="99"/>
      <c r="AI1738" s="99"/>
      <c r="AJ1738" s="99"/>
      <c r="AK1738" s="99"/>
    </row>
    <row r="1739" spans="1:37" ht="37.5" customHeight="1">
      <c r="A1739" s="99"/>
      <c r="B1739" s="100" t="s">
        <v>854</v>
      </c>
      <c r="C1739" s="101" t="s">
        <v>170</v>
      </c>
      <c r="D1739" s="102" t="e">
        <f>SUMIFS(#REF!,#REF!,$B1739,#REF!,$C1739,#REF!,$D$2)</f>
        <v>#REF!</v>
      </c>
      <c r="E1739" s="102" t="e">
        <f>SUMIFS(#REF!,#REF!,$B1739,#REF!,$C1739,#REF!,$D$2)</f>
        <v>#REF!</v>
      </c>
      <c r="F1739" s="102" t="e">
        <f>SUMIFS(#REF!,#REF!,$B1739,#REF!,$C1739,#REF!,$D$2)</f>
        <v>#REF!</v>
      </c>
      <c r="G1739" s="103" t="e">
        <f>SUMIFS(#REF!,#REF!,$B1739,#REF!,$C1739,#REF!,$G$2)</f>
        <v>#REF!</v>
      </c>
      <c r="H1739" s="103" t="e">
        <f>SUMIFS(#REF!,#REF!,$B1739,#REF!,$C1739,#REF!,$G$2)</f>
        <v>#REF!</v>
      </c>
      <c r="I1739" s="103" t="e">
        <f>SUMIFS(#REF!,#REF!,$B1739,#REF!,$C1739,#REF!,$G$2)</f>
        <v>#REF!</v>
      </c>
      <c r="J1739" s="104" t="e">
        <f>SUMIFS(#REF!,#REF!,$B1739,#REF!,$C1739,#REF!,$J$2)</f>
        <v>#REF!</v>
      </c>
      <c r="K1739" s="104" t="e">
        <f>SUMIFS(#REF!,#REF!,$B1739,#REF!,$C1739,#REF!,$J$2)</f>
        <v>#REF!</v>
      </c>
      <c r="L1739" s="104" t="e">
        <f>SUMIFS(#REF!,#REF!,$B1739,#REF!,$C1739,#REF!,$J$2)</f>
        <v>#REF!</v>
      </c>
      <c r="M1739" s="99"/>
      <c r="N1739" s="99"/>
      <c r="O1739" s="99"/>
      <c r="P1739" s="99"/>
      <c r="Q1739" s="99"/>
      <c r="R1739" s="99"/>
      <c r="S1739" s="99"/>
      <c r="T1739" s="99"/>
      <c r="U1739" s="99"/>
      <c r="V1739" s="99"/>
      <c r="W1739" s="99"/>
      <c r="X1739" s="99"/>
      <c r="Y1739" s="99"/>
      <c r="Z1739" s="99"/>
      <c r="AA1739" s="99"/>
      <c r="AB1739" s="99"/>
      <c r="AC1739" s="99"/>
      <c r="AD1739" s="99"/>
      <c r="AE1739" s="99"/>
      <c r="AF1739" s="99"/>
      <c r="AG1739" s="99"/>
      <c r="AH1739" s="99"/>
      <c r="AI1739" s="99"/>
      <c r="AJ1739" s="99"/>
      <c r="AK1739" s="99"/>
    </row>
    <row r="1740" spans="1:37" ht="37.5" customHeight="1">
      <c r="A1740" s="99"/>
      <c r="B1740" s="100" t="s">
        <v>854</v>
      </c>
      <c r="C1740" s="101" t="s">
        <v>188</v>
      </c>
      <c r="D1740" s="102" t="e">
        <f>SUMIFS(#REF!,#REF!,$B1740,#REF!,$C1740,#REF!,$D$2)</f>
        <v>#REF!</v>
      </c>
      <c r="E1740" s="102" t="e">
        <f>SUMIFS(#REF!,#REF!,$B1740,#REF!,$C1740,#REF!,$D$2)</f>
        <v>#REF!</v>
      </c>
      <c r="F1740" s="102" t="e">
        <f>SUMIFS(#REF!,#REF!,$B1740,#REF!,$C1740,#REF!,$D$2)</f>
        <v>#REF!</v>
      </c>
      <c r="G1740" s="103" t="e">
        <f>SUMIFS(#REF!,#REF!,$B1740,#REF!,$C1740,#REF!,$G$2)</f>
        <v>#REF!</v>
      </c>
      <c r="H1740" s="103" t="e">
        <f>SUMIFS(#REF!,#REF!,$B1740,#REF!,$C1740,#REF!,$G$2)</f>
        <v>#REF!</v>
      </c>
      <c r="I1740" s="103" t="e">
        <f>SUMIFS(#REF!,#REF!,$B1740,#REF!,$C1740,#REF!,$G$2)</f>
        <v>#REF!</v>
      </c>
      <c r="J1740" s="104" t="e">
        <f>SUMIFS(#REF!,#REF!,$B1740,#REF!,$C1740,#REF!,$J$2)</f>
        <v>#REF!</v>
      </c>
      <c r="K1740" s="104" t="e">
        <f>SUMIFS(#REF!,#REF!,$B1740,#REF!,$C1740,#REF!,$J$2)</f>
        <v>#REF!</v>
      </c>
      <c r="L1740" s="104" t="e">
        <f>SUMIFS(#REF!,#REF!,$B1740,#REF!,$C1740,#REF!,$J$2)</f>
        <v>#REF!</v>
      </c>
      <c r="M1740" s="99"/>
      <c r="N1740" s="99"/>
      <c r="O1740" s="99"/>
      <c r="P1740" s="99"/>
      <c r="Q1740" s="99"/>
      <c r="R1740" s="99"/>
      <c r="S1740" s="99"/>
      <c r="T1740" s="99"/>
      <c r="U1740" s="99"/>
      <c r="V1740" s="99"/>
      <c r="W1740" s="99"/>
      <c r="X1740" s="99"/>
      <c r="Y1740" s="99"/>
      <c r="Z1740" s="99"/>
      <c r="AA1740" s="99"/>
      <c r="AB1740" s="99"/>
      <c r="AC1740" s="99"/>
      <c r="AD1740" s="99"/>
      <c r="AE1740" s="99"/>
      <c r="AF1740" s="99"/>
      <c r="AG1740" s="99"/>
      <c r="AH1740" s="99"/>
      <c r="AI1740" s="99"/>
      <c r="AJ1740" s="99"/>
      <c r="AK1740" s="99"/>
    </row>
    <row r="1741" spans="1:37" ht="37.5" customHeight="1">
      <c r="A1741" s="99"/>
      <c r="B1741" s="100" t="s">
        <v>854</v>
      </c>
      <c r="C1741" s="101" t="s">
        <v>176</v>
      </c>
      <c r="D1741" s="102" t="e">
        <f>SUMIFS(#REF!,#REF!,$B1741,#REF!,$C1741,#REF!,$D$2)</f>
        <v>#REF!</v>
      </c>
      <c r="E1741" s="102" t="e">
        <f>SUMIFS(#REF!,#REF!,$B1741,#REF!,$C1741,#REF!,$D$2)</f>
        <v>#REF!</v>
      </c>
      <c r="F1741" s="102" t="e">
        <f>SUMIFS(#REF!,#REF!,$B1741,#REF!,$C1741,#REF!,$D$2)</f>
        <v>#REF!</v>
      </c>
      <c r="G1741" s="103" t="e">
        <f>SUMIFS(#REF!,#REF!,$B1741,#REF!,$C1741,#REF!,$G$2)</f>
        <v>#REF!</v>
      </c>
      <c r="H1741" s="103" t="e">
        <f>SUMIFS(#REF!,#REF!,$B1741,#REF!,$C1741,#REF!,$G$2)</f>
        <v>#REF!</v>
      </c>
      <c r="I1741" s="103" t="e">
        <f>SUMIFS(#REF!,#REF!,$B1741,#REF!,$C1741,#REF!,$G$2)</f>
        <v>#REF!</v>
      </c>
      <c r="J1741" s="104" t="e">
        <f>SUMIFS(#REF!,#REF!,$B1741,#REF!,$C1741,#REF!,$J$2)</f>
        <v>#REF!</v>
      </c>
      <c r="K1741" s="104" t="e">
        <f>SUMIFS(#REF!,#REF!,$B1741,#REF!,$C1741,#REF!,$J$2)</f>
        <v>#REF!</v>
      </c>
      <c r="L1741" s="104" t="e">
        <f>SUMIFS(#REF!,#REF!,$B1741,#REF!,$C1741,#REF!,$J$2)</f>
        <v>#REF!</v>
      </c>
      <c r="M1741" s="99"/>
      <c r="N1741" s="99"/>
      <c r="O1741" s="99"/>
      <c r="P1741" s="99"/>
      <c r="Q1741" s="99"/>
      <c r="R1741" s="99"/>
      <c r="S1741" s="99"/>
      <c r="T1741" s="99"/>
      <c r="U1741" s="99"/>
      <c r="V1741" s="99"/>
      <c r="W1741" s="99"/>
      <c r="X1741" s="99"/>
      <c r="Y1741" s="99"/>
      <c r="Z1741" s="99"/>
      <c r="AA1741" s="99"/>
      <c r="AB1741" s="99"/>
      <c r="AC1741" s="99"/>
      <c r="AD1741" s="99"/>
      <c r="AE1741" s="99"/>
      <c r="AF1741" s="99"/>
      <c r="AG1741" s="99"/>
      <c r="AH1741" s="99"/>
      <c r="AI1741" s="99"/>
      <c r="AJ1741" s="99"/>
      <c r="AK1741" s="99"/>
    </row>
    <row r="1742" spans="1:37" ht="37.5" customHeight="1">
      <c r="A1742" s="99"/>
      <c r="B1742" s="100" t="s">
        <v>854</v>
      </c>
      <c r="C1742" s="101" t="s">
        <v>194</v>
      </c>
      <c r="D1742" s="102" t="e">
        <f>SUMIFS(#REF!,#REF!,$B1742,#REF!,$C1742,#REF!,$D$2)</f>
        <v>#REF!</v>
      </c>
      <c r="E1742" s="102" t="e">
        <f>SUMIFS(#REF!,#REF!,$B1742,#REF!,$C1742,#REF!,$D$2)</f>
        <v>#REF!</v>
      </c>
      <c r="F1742" s="102" t="e">
        <f>SUMIFS(#REF!,#REF!,$B1742,#REF!,$C1742,#REF!,$D$2)</f>
        <v>#REF!</v>
      </c>
      <c r="G1742" s="103" t="e">
        <f>SUMIFS(#REF!,#REF!,$B1742,#REF!,$C1742,#REF!,$G$2)</f>
        <v>#REF!</v>
      </c>
      <c r="H1742" s="103" t="e">
        <f>SUMIFS(#REF!,#REF!,$B1742,#REF!,$C1742,#REF!,$G$2)</f>
        <v>#REF!</v>
      </c>
      <c r="I1742" s="103" t="e">
        <f>SUMIFS(#REF!,#REF!,$B1742,#REF!,$C1742,#REF!,$G$2)</f>
        <v>#REF!</v>
      </c>
      <c r="J1742" s="104" t="e">
        <f>SUMIFS(#REF!,#REF!,$B1742,#REF!,$C1742,#REF!,$J$2)</f>
        <v>#REF!</v>
      </c>
      <c r="K1742" s="104" t="e">
        <f>SUMIFS(#REF!,#REF!,$B1742,#REF!,$C1742,#REF!,$J$2)</f>
        <v>#REF!</v>
      </c>
      <c r="L1742" s="104" t="e">
        <f>SUMIFS(#REF!,#REF!,$B1742,#REF!,$C1742,#REF!,$J$2)</f>
        <v>#REF!</v>
      </c>
      <c r="M1742" s="97"/>
      <c r="N1742" s="97"/>
      <c r="O1742" s="97"/>
      <c r="P1742" s="97"/>
      <c r="Q1742" s="97"/>
      <c r="R1742" s="97"/>
      <c r="S1742" s="97"/>
      <c r="T1742" s="97"/>
      <c r="U1742" s="97"/>
      <c r="V1742" s="97"/>
      <c r="W1742" s="97"/>
      <c r="X1742" s="97"/>
      <c r="Y1742" s="97"/>
      <c r="Z1742" s="97"/>
      <c r="AA1742" s="97"/>
      <c r="AB1742" s="97"/>
      <c r="AC1742" s="97"/>
      <c r="AD1742" s="97"/>
      <c r="AE1742" s="97"/>
      <c r="AF1742" s="97"/>
      <c r="AG1742" s="97"/>
      <c r="AH1742" s="97"/>
      <c r="AI1742" s="97"/>
      <c r="AJ1742" s="97"/>
      <c r="AK1742" s="97"/>
    </row>
    <row r="1743" spans="1:37" ht="18.75" customHeight="1">
      <c r="A1743" s="94"/>
      <c r="B1743" s="95" t="s">
        <v>712</v>
      </c>
      <c r="C1743" s="94"/>
      <c r="D1743" s="96" t="e">
        <f t="shared" ref="D1743:L1743" si="159">SUM(D1744:D1753)</f>
        <v>#REF!</v>
      </c>
      <c r="E1743" s="96" t="e">
        <f t="shared" si="159"/>
        <v>#REF!</v>
      </c>
      <c r="F1743" s="96" t="e">
        <f t="shared" si="159"/>
        <v>#REF!</v>
      </c>
      <c r="G1743" s="96" t="e">
        <f t="shared" si="159"/>
        <v>#REF!</v>
      </c>
      <c r="H1743" s="96" t="e">
        <f t="shared" si="159"/>
        <v>#REF!</v>
      </c>
      <c r="I1743" s="96" t="e">
        <f t="shared" si="159"/>
        <v>#REF!</v>
      </c>
      <c r="J1743" s="96" t="e">
        <f t="shared" si="159"/>
        <v>#REF!</v>
      </c>
      <c r="K1743" s="96" t="e">
        <f t="shared" si="159"/>
        <v>#REF!</v>
      </c>
      <c r="L1743" s="96" t="e">
        <f t="shared" si="159"/>
        <v>#REF!</v>
      </c>
      <c r="M1743" s="99"/>
      <c r="N1743" s="99"/>
      <c r="O1743" s="99"/>
      <c r="P1743" s="99"/>
      <c r="Q1743" s="99"/>
      <c r="R1743" s="99"/>
      <c r="S1743" s="99"/>
      <c r="T1743" s="99"/>
      <c r="U1743" s="99"/>
      <c r="V1743" s="99"/>
      <c r="W1743" s="99"/>
      <c r="X1743" s="99"/>
      <c r="Y1743" s="99"/>
      <c r="Z1743" s="99"/>
      <c r="AA1743" s="99"/>
      <c r="AB1743" s="99"/>
      <c r="AC1743" s="99"/>
      <c r="AD1743" s="99"/>
      <c r="AE1743" s="99"/>
      <c r="AF1743" s="99"/>
      <c r="AG1743" s="99"/>
      <c r="AH1743" s="99"/>
      <c r="AI1743" s="99"/>
      <c r="AJ1743" s="99"/>
      <c r="AK1743" s="99"/>
    </row>
    <row r="1744" spans="1:37" ht="37.5" customHeight="1">
      <c r="A1744" s="99">
        <f>A1733+1</f>
        <v>159</v>
      </c>
      <c r="B1744" s="100" t="s">
        <v>855</v>
      </c>
      <c r="C1744" s="101" t="s">
        <v>372</v>
      </c>
      <c r="D1744" s="102" t="e">
        <f>SUMIFS(#REF!,#REF!,$B1744,#REF!,$C1744,#REF!,$D$2)</f>
        <v>#REF!</v>
      </c>
      <c r="E1744" s="102" t="e">
        <f>SUMIFS(#REF!,#REF!,$B1744,#REF!,$C1744,#REF!,$D$2)</f>
        <v>#REF!</v>
      </c>
      <c r="F1744" s="102" t="e">
        <f>SUMIFS(#REF!,#REF!,$B1744,#REF!,$C1744,#REF!,$D$2)</f>
        <v>#REF!</v>
      </c>
      <c r="G1744" s="103" t="e">
        <f>SUMIFS(#REF!,#REF!,$B1744,#REF!,$C1744,#REF!,$G$2)</f>
        <v>#REF!</v>
      </c>
      <c r="H1744" s="103" t="e">
        <f>SUMIFS(#REF!,#REF!,$B1744,#REF!,$C1744,#REF!,$G$2)</f>
        <v>#REF!</v>
      </c>
      <c r="I1744" s="103" t="e">
        <f>SUMIFS(#REF!,#REF!,$B1744,#REF!,$C1744,#REF!,$G$2)</f>
        <v>#REF!</v>
      </c>
      <c r="J1744" s="104" t="e">
        <f>SUMIFS(#REF!,#REF!,$B1744,#REF!,$C1744,#REF!,$J$2)</f>
        <v>#REF!</v>
      </c>
      <c r="K1744" s="104" t="e">
        <f>SUMIFS(#REF!,#REF!,$B1744,#REF!,$C1744,#REF!,$J$2)</f>
        <v>#REF!</v>
      </c>
      <c r="L1744" s="104" t="e">
        <f>SUMIFS(#REF!,#REF!,$B1744,#REF!,$C1744,#REF!,$J$2)</f>
        <v>#REF!</v>
      </c>
      <c r="M1744" s="99"/>
      <c r="N1744" s="99"/>
      <c r="O1744" s="99"/>
      <c r="P1744" s="99"/>
      <c r="Q1744" s="99"/>
      <c r="R1744" s="99"/>
      <c r="S1744" s="99"/>
      <c r="T1744" s="99"/>
      <c r="U1744" s="99"/>
      <c r="V1744" s="99"/>
      <c r="W1744" s="99"/>
      <c r="X1744" s="99"/>
      <c r="Y1744" s="99"/>
      <c r="Z1744" s="99"/>
      <c r="AA1744" s="99"/>
      <c r="AB1744" s="99"/>
      <c r="AC1744" s="99"/>
      <c r="AD1744" s="99"/>
      <c r="AE1744" s="99"/>
      <c r="AF1744" s="99"/>
      <c r="AG1744" s="99"/>
      <c r="AH1744" s="99"/>
      <c r="AI1744" s="99"/>
      <c r="AJ1744" s="99"/>
      <c r="AK1744" s="99"/>
    </row>
    <row r="1745" spans="1:37" ht="37.5" customHeight="1">
      <c r="A1745" s="99"/>
      <c r="B1745" s="100" t="s">
        <v>855</v>
      </c>
      <c r="C1745" s="101" t="s">
        <v>456</v>
      </c>
      <c r="D1745" s="102" t="e">
        <f>SUMIFS(#REF!,#REF!,$B1745,#REF!,$C1745,#REF!,$D$2)</f>
        <v>#REF!</v>
      </c>
      <c r="E1745" s="102" t="e">
        <f>SUMIFS(#REF!,#REF!,$B1745,#REF!,$C1745,#REF!,$D$2)</f>
        <v>#REF!</v>
      </c>
      <c r="F1745" s="102" t="e">
        <f>SUMIFS(#REF!,#REF!,$B1745,#REF!,$C1745,#REF!,$D$2)</f>
        <v>#REF!</v>
      </c>
      <c r="G1745" s="103" t="e">
        <f>SUMIFS(#REF!,#REF!,$B1745,#REF!,$C1745,#REF!,$G$2)</f>
        <v>#REF!</v>
      </c>
      <c r="H1745" s="103" t="e">
        <f>SUMIFS(#REF!,#REF!,$B1745,#REF!,$C1745,#REF!,$G$2)</f>
        <v>#REF!</v>
      </c>
      <c r="I1745" s="103" t="e">
        <f>SUMIFS(#REF!,#REF!,$B1745,#REF!,$C1745,#REF!,$G$2)</f>
        <v>#REF!</v>
      </c>
      <c r="J1745" s="104" t="e">
        <f>SUMIFS(#REF!,#REF!,$B1745,#REF!,$C1745,#REF!,$J$2)</f>
        <v>#REF!</v>
      </c>
      <c r="K1745" s="104" t="e">
        <f>SUMIFS(#REF!,#REF!,$B1745,#REF!,$C1745,#REF!,$J$2)</f>
        <v>#REF!</v>
      </c>
      <c r="L1745" s="104" t="e">
        <f>SUMIFS(#REF!,#REF!,$B1745,#REF!,$C1745,#REF!,$J$2)</f>
        <v>#REF!</v>
      </c>
      <c r="M1745" s="99"/>
      <c r="N1745" s="99"/>
      <c r="O1745" s="99"/>
      <c r="P1745" s="99"/>
      <c r="Q1745" s="99"/>
      <c r="R1745" s="99"/>
      <c r="S1745" s="99"/>
      <c r="T1745" s="99"/>
      <c r="U1745" s="99"/>
      <c r="V1745" s="99"/>
      <c r="W1745" s="99"/>
      <c r="X1745" s="99"/>
      <c r="Y1745" s="99"/>
      <c r="Z1745" s="99"/>
      <c r="AA1745" s="99"/>
      <c r="AB1745" s="99"/>
      <c r="AC1745" s="99"/>
      <c r="AD1745" s="99"/>
      <c r="AE1745" s="99"/>
      <c r="AF1745" s="99"/>
      <c r="AG1745" s="99"/>
      <c r="AH1745" s="99"/>
      <c r="AI1745" s="99"/>
      <c r="AJ1745" s="99"/>
      <c r="AK1745" s="99"/>
    </row>
    <row r="1746" spans="1:37" ht="37.5" customHeight="1">
      <c r="A1746" s="99"/>
      <c r="B1746" s="100" t="s">
        <v>855</v>
      </c>
      <c r="C1746" s="101" t="s">
        <v>465</v>
      </c>
      <c r="D1746" s="102" t="e">
        <f>SUMIFS(#REF!,#REF!,$B1746,#REF!,$C1746,#REF!,$D$2)</f>
        <v>#REF!</v>
      </c>
      <c r="E1746" s="102" t="e">
        <f>SUMIFS(#REF!,#REF!,$B1746,#REF!,$C1746,#REF!,$D$2)</f>
        <v>#REF!</v>
      </c>
      <c r="F1746" s="102" t="e">
        <f>SUMIFS(#REF!,#REF!,$B1746,#REF!,$C1746,#REF!,$D$2)</f>
        <v>#REF!</v>
      </c>
      <c r="G1746" s="103" t="e">
        <f>SUMIFS(#REF!,#REF!,$B1746,#REF!,$C1746,#REF!,$G$2)</f>
        <v>#REF!</v>
      </c>
      <c r="H1746" s="103" t="e">
        <f>SUMIFS(#REF!,#REF!,$B1746,#REF!,$C1746,#REF!,$G$2)</f>
        <v>#REF!</v>
      </c>
      <c r="I1746" s="103" t="e">
        <f>SUMIFS(#REF!,#REF!,$B1746,#REF!,$C1746,#REF!,$G$2)</f>
        <v>#REF!</v>
      </c>
      <c r="J1746" s="104" t="e">
        <f>SUMIFS(#REF!,#REF!,$B1746,#REF!,$C1746,#REF!,$J$2)</f>
        <v>#REF!</v>
      </c>
      <c r="K1746" s="104" t="e">
        <f>SUMIFS(#REF!,#REF!,$B1746,#REF!,$C1746,#REF!,$J$2)</f>
        <v>#REF!</v>
      </c>
      <c r="L1746" s="104" t="e">
        <f>SUMIFS(#REF!,#REF!,$B1746,#REF!,$C1746,#REF!,$J$2)</f>
        <v>#REF!</v>
      </c>
      <c r="M1746" s="99"/>
      <c r="N1746" s="99"/>
      <c r="O1746" s="99"/>
      <c r="P1746" s="99"/>
      <c r="Q1746" s="99"/>
      <c r="R1746" s="99"/>
      <c r="S1746" s="99"/>
      <c r="T1746" s="99"/>
      <c r="U1746" s="99"/>
      <c r="V1746" s="99"/>
      <c r="W1746" s="99"/>
      <c r="X1746" s="99"/>
      <c r="Y1746" s="99"/>
      <c r="Z1746" s="99"/>
      <c r="AA1746" s="99"/>
      <c r="AB1746" s="99"/>
      <c r="AC1746" s="99"/>
      <c r="AD1746" s="99"/>
      <c r="AE1746" s="99"/>
      <c r="AF1746" s="99"/>
      <c r="AG1746" s="99"/>
      <c r="AH1746" s="99"/>
      <c r="AI1746" s="99"/>
      <c r="AJ1746" s="99"/>
      <c r="AK1746" s="99"/>
    </row>
    <row r="1747" spans="1:37" ht="37.5" customHeight="1">
      <c r="A1747" s="99"/>
      <c r="B1747" s="100" t="s">
        <v>855</v>
      </c>
      <c r="C1747" s="101" t="s">
        <v>191</v>
      </c>
      <c r="D1747" s="102" t="e">
        <f>SUMIFS(#REF!,#REF!,$B1747,#REF!,$C1747,#REF!,$D$2)</f>
        <v>#REF!</v>
      </c>
      <c r="E1747" s="102" t="e">
        <f>SUMIFS(#REF!,#REF!,$B1747,#REF!,$C1747,#REF!,$D$2)</f>
        <v>#REF!</v>
      </c>
      <c r="F1747" s="102" t="e">
        <f>SUMIFS(#REF!,#REF!,$B1747,#REF!,$C1747,#REF!,$D$2)</f>
        <v>#REF!</v>
      </c>
      <c r="G1747" s="103" t="e">
        <f>SUMIFS(#REF!,#REF!,$B1747,#REF!,$C1747,#REF!,$G$2)</f>
        <v>#REF!</v>
      </c>
      <c r="H1747" s="103" t="e">
        <f>SUMIFS(#REF!,#REF!,$B1747,#REF!,$C1747,#REF!,$G$2)</f>
        <v>#REF!</v>
      </c>
      <c r="I1747" s="103" t="e">
        <f>SUMIFS(#REF!,#REF!,$B1747,#REF!,$C1747,#REF!,$G$2)</f>
        <v>#REF!</v>
      </c>
      <c r="J1747" s="104" t="e">
        <f>SUMIFS(#REF!,#REF!,$B1747,#REF!,$C1747,#REF!,$J$2)</f>
        <v>#REF!</v>
      </c>
      <c r="K1747" s="104" t="e">
        <f>SUMIFS(#REF!,#REF!,$B1747,#REF!,$C1747,#REF!,$J$2)</f>
        <v>#REF!</v>
      </c>
      <c r="L1747" s="104" t="e">
        <f>SUMIFS(#REF!,#REF!,$B1747,#REF!,$C1747,#REF!,$J$2)</f>
        <v>#REF!</v>
      </c>
      <c r="M1747" s="99"/>
      <c r="N1747" s="99"/>
      <c r="O1747" s="99"/>
      <c r="P1747" s="99"/>
      <c r="Q1747" s="99"/>
      <c r="R1747" s="99"/>
      <c r="S1747" s="99"/>
      <c r="T1747" s="99"/>
      <c r="U1747" s="99"/>
      <c r="V1747" s="99"/>
      <c r="W1747" s="99"/>
      <c r="X1747" s="99"/>
      <c r="Y1747" s="99"/>
      <c r="Z1747" s="99"/>
      <c r="AA1747" s="99"/>
      <c r="AB1747" s="99"/>
      <c r="AC1747" s="99"/>
      <c r="AD1747" s="99"/>
      <c r="AE1747" s="99"/>
      <c r="AF1747" s="99"/>
      <c r="AG1747" s="99"/>
      <c r="AH1747" s="99"/>
      <c r="AI1747" s="99"/>
      <c r="AJ1747" s="99"/>
      <c r="AK1747" s="99"/>
    </row>
    <row r="1748" spans="1:37" ht="37.5" customHeight="1">
      <c r="A1748" s="99"/>
      <c r="B1748" s="100" t="s">
        <v>855</v>
      </c>
      <c r="C1748" s="101" t="s">
        <v>348</v>
      </c>
      <c r="D1748" s="102" t="e">
        <f>SUMIFS(#REF!,#REF!,$B1748,#REF!,$C1748,#REF!,$D$2)</f>
        <v>#REF!</v>
      </c>
      <c r="E1748" s="102" t="e">
        <f>SUMIFS(#REF!,#REF!,$B1748,#REF!,$C1748,#REF!,$D$2)</f>
        <v>#REF!</v>
      </c>
      <c r="F1748" s="102" t="e">
        <f>SUMIFS(#REF!,#REF!,$B1748,#REF!,$C1748,#REF!,$D$2)</f>
        <v>#REF!</v>
      </c>
      <c r="G1748" s="103" t="e">
        <f>SUMIFS(#REF!,#REF!,$B1748,#REF!,$C1748,#REF!,$G$2)</f>
        <v>#REF!</v>
      </c>
      <c r="H1748" s="103" t="e">
        <f>SUMIFS(#REF!,#REF!,$B1748,#REF!,$C1748,#REF!,$G$2)</f>
        <v>#REF!</v>
      </c>
      <c r="I1748" s="103" t="e">
        <f>SUMIFS(#REF!,#REF!,$B1748,#REF!,$C1748,#REF!,$G$2)</f>
        <v>#REF!</v>
      </c>
      <c r="J1748" s="104" t="e">
        <f>SUMIFS(#REF!,#REF!,$B1748,#REF!,$C1748,#REF!,$J$2)</f>
        <v>#REF!</v>
      </c>
      <c r="K1748" s="104" t="e">
        <f>SUMIFS(#REF!,#REF!,$B1748,#REF!,$C1748,#REF!,$J$2)</f>
        <v>#REF!</v>
      </c>
      <c r="L1748" s="104" t="e">
        <f>SUMIFS(#REF!,#REF!,$B1748,#REF!,$C1748,#REF!,$J$2)</f>
        <v>#REF!</v>
      </c>
      <c r="M1748" s="99"/>
      <c r="N1748" s="99"/>
      <c r="O1748" s="99"/>
      <c r="P1748" s="99"/>
      <c r="Q1748" s="99"/>
      <c r="R1748" s="99"/>
      <c r="S1748" s="99"/>
      <c r="T1748" s="99"/>
      <c r="U1748" s="99"/>
      <c r="V1748" s="99"/>
      <c r="W1748" s="99"/>
      <c r="X1748" s="99"/>
      <c r="Y1748" s="99"/>
      <c r="Z1748" s="99"/>
      <c r="AA1748" s="99"/>
      <c r="AB1748" s="99"/>
      <c r="AC1748" s="99"/>
      <c r="AD1748" s="99"/>
      <c r="AE1748" s="99"/>
      <c r="AF1748" s="99"/>
      <c r="AG1748" s="99"/>
      <c r="AH1748" s="99"/>
      <c r="AI1748" s="99"/>
      <c r="AJ1748" s="99"/>
      <c r="AK1748" s="99"/>
    </row>
    <row r="1749" spans="1:37" ht="37.5" customHeight="1">
      <c r="A1749" s="99"/>
      <c r="B1749" s="100" t="s">
        <v>855</v>
      </c>
      <c r="C1749" s="101" t="s">
        <v>182</v>
      </c>
      <c r="D1749" s="102" t="e">
        <f>SUMIFS(#REF!,#REF!,$B1749,#REF!,$C1749,#REF!,$D$2)</f>
        <v>#REF!</v>
      </c>
      <c r="E1749" s="102" t="e">
        <f>SUMIFS(#REF!,#REF!,$B1749,#REF!,$C1749,#REF!,$D$2)</f>
        <v>#REF!</v>
      </c>
      <c r="F1749" s="102" t="e">
        <f>SUMIFS(#REF!,#REF!,$B1749,#REF!,$C1749,#REF!,$D$2)</f>
        <v>#REF!</v>
      </c>
      <c r="G1749" s="103" t="e">
        <f>SUMIFS(#REF!,#REF!,$B1749,#REF!,$C1749,#REF!,$G$2)</f>
        <v>#REF!</v>
      </c>
      <c r="H1749" s="103" t="e">
        <f>SUMIFS(#REF!,#REF!,$B1749,#REF!,$C1749,#REF!,$G$2)</f>
        <v>#REF!</v>
      </c>
      <c r="I1749" s="103" t="e">
        <f>SUMIFS(#REF!,#REF!,$B1749,#REF!,$C1749,#REF!,$G$2)</f>
        <v>#REF!</v>
      </c>
      <c r="J1749" s="104" t="e">
        <f>SUMIFS(#REF!,#REF!,$B1749,#REF!,$C1749,#REF!,$J$2)</f>
        <v>#REF!</v>
      </c>
      <c r="K1749" s="104" t="e">
        <f>SUMIFS(#REF!,#REF!,$B1749,#REF!,$C1749,#REF!,$J$2)</f>
        <v>#REF!</v>
      </c>
      <c r="L1749" s="104" t="e">
        <f>SUMIFS(#REF!,#REF!,$B1749,#REF!,$C1749,#REF!,$J$2)</f>
        <v>#REF!</v>
      </c>
      <c r="M1749" s="99"/>
      <c r="N1749" s="99"/>
      <c r="O1749" s="99"/>
      <c r="P1749" s="99"/>
      <c r="Q1749" s="99"/>
      <c r="R1749" s="99"/>
      <c r="S1749" s="99"/>
      <c r="T1749" s="99"/>
      <c r="U1749" s="99"/>
      <c r="V1749" s="99"/>
      <c r="W1749" s="99"/>
      <c r="X1749" s="99"/>
      <c r="Y1749" s="99"/>
      <c r="Z1749" s="99"/>
      <c r="AA1749" s="99"/>
      <c r="AB1749" s="99"/>
      <c r="AC1749" s="99"/>
      <c r="AD1749" s="99"/>
      <c r="AE1749" s="99"/>
      <c r="AF1749" s="99"/>
      <c r="AG1749" s="99"/>
      <c r="AH1749" s="99"/>
      <c r="AI1749" s="99"/>
      <c r="AJ1749" s="99"/>
      <c r="AK1749" s="99"/>
    </row>
    <row r="1750" spans="1:37" ht="37.5" customHeight="1">
      <c r="A1750" s="99"/>
      <c r="B1750" s="100" t="s">
        <v>855</v>
      </c>
      <c r="C1750" s="101" t="s">
        <v>170</v>
      </c>
      <c r="D1750" s="102" t="e">
        <f>SUMIFS(#REF!,#REF!,$B1750,#REF!,$C1750,#REF!,$D$2)</f>
        <v>#REF!</v>
      </c>
      <c r="E1750" s="102" t="e">
        <f>SUMIFS(#REF!,#REF!,$B1750,#REF!,$C1750,#REF!,$D$2)</f>
        <v>#REF!</v>
      </c>
      <c r="F1750" s="102" t="e">
        <f>SUMIFS(#REF!,#REF!,$B1750,#REF!,$C1750,#REF!,$D$2)</f>
        <v>#REF!</v>
      </c>
      <c r="G1750" s="103" t="e">
        <f>SUMIFS(#REF!,#REF!,$B1750,#REF!,$C1750,#REF!,$G$2)</f>
        <v>#REF!</v>
      </c>
      <c r="H1750" s="103" t="e">
        <f>SUMIFS(#REF!,#REF!,$B1750,#REF!,$C1750,#REF!,$G$2)</f>
        <v>#REF!</v>
      </c>
      <c r="I1750" s="103" t="e">
        <f>SUMIFS(#REF!,#REF!,$B1750,#REF!,$C1750,#REF!,$G$2)</f>
        <v>#REF!</v>
      </c>
      <c r="J1750" s="104" t="e">
        <f>SUMIFS(#REF!,#REF!,$B1750,#REF!,$C1750,#REF!,$J$2)</f>
        <v>#REF!</v>
      </c>
      <c r="K1750" s="104" t="e">
        <f>SUMIFS(#REF!,#REF!,$B1750,#REF!,$C1750,#REF!,$J$2)</f>
        <v>#REF!</v>
      </c>
      <c r="L1750" s="104" t="e">
        <f>SUMIFS(#REF!,#REF!,$B1750,#REF!,$C1750,#REF!,$J$2)</f>
        <v>#REF!</v>
      </c>
      <c r="M1750" s="99"/>
      <c r="N1750" s="99"/>
      <c r="O1750" s="99"/>
      <c r="P1750" s="99"/>
      <c r="Q1750" s="99"/>
      <c r="R1750" s="99"/>
      <c r="S1750" s="99"/>
      <c r="T1750" s="99"/>
      <c r="U1750" s="99"/>
      <c r="V1750" s="99"/>
      <c r="W1750" s="99"/>
      <c r="X1750" s="99"/>
      <c r="Y1750" s="99"/>
      <c r="Z1750" s="99"/>
      <c r="AA1750" s="99"/>
      <c r="AB1750" s="99"/>
      <c r="AC1750" s="99"/>
      <c r="AD1750" s="99"/>
      <c r="AE1750" s="99"/>
      <c r="AF1750" s="99"/>
      <c r="AG1750" s="99"/>
      <c r="AH1750" s="99"/>
      <c r="AI1750" s="99"/>
      <c r="AJ1750" s="99"/>
      <c r="AK1750" s="99"/>
    </row>
    <row r="1751" spans="1:37" ht="37.5" customHeight="1">
      <c r="A1751" s="99"/>
      <c r="B1751" s="100" t="s">
        <v>855</v>
      </c>
      <c r="C1751" s="101" t="s">
        <v>188</v>
      </c>
      <c r="D1751" s="102" t="e">
        <f>SUMIFS(#REF!,#REF!,$B1751,#REF!,$C1751,#REF!,$D$2)</f>
        <v>#REF!</v>
      </c>
      <c r="E1751" s="102" t="e">
        <f>SUMIFS(#REF!,#REF!,$B1751,#REF!,$C1751,#REF!,$D$2)</f>
        <v>#REF!</v>
      </c>
      <c r="F1751" s="102" t="e">
        <f>SUMIFS(#REF!,#REF!,$B1751,#REF!,$C1751,#REF!,$D$2)</f>
        <v>#REF!</v>
      </c>
      <c r="G1751" s="103" t="e">
        <f>SUMIFS(#REF!,#REF!,$B1751,#REF!,$C1751,#REF!,$G$2)</f>
        <v>#REF!</v>
      </c>
      <c r="H1751" s="103" t="e">
        <f>SUMIFS(#REF!,#REF!,$B1751,#REF!,$C1751,#REF!,$G$2)</f>
        <v>#REF!</v>
      </c>
      <c r="I1751" s="103" t="e">
        <f>SUMIFS(#REF!,#REF!,$B1751,#REF!,$C1751,#REF!,$G$2)</f>
        <v>#REF!</v>
      </c>
      <c r="J1751" s="104" t="e">
        <f>SUMIFS(#REF!,#REF!,$B1751,#REF!,$C1751,#REF!,$J$2)</f>
        <v>#REF!</v>
      </c>
      <c r="K1751" s="104" t="e">
        <f>SUMIFS(#REF!,#REF!,$B1751,#REF!,$C1751,#REF!,$J$2)</f>
        <v>#REF!</v>
      </c>
      <c r="L1751" s="104" t="e">
        <f>SUMIFS(#REF!,#REF!,$B1751,#REF!,$C1751,#REF!,$J$2)</f>
        <v>#REF!</v>
      </c>
      <c r="M1751" s="99"/>
      <c r="N1751" s="99"/>
      <c r="O1751" s="99"/>
      <c r="P1751" s="99"/>
      <c r="Q1751" s="99"/>
      <c r="R1751" s="99"/>
      <c r="S1751" s="99"/>
      <c r="T1751" s="99"/>
      <c r="U1751" s="99"/>
      <c r="V1751" s="99"/>
      <c r="W1751" s="99"/>
      <c r="X1751" s="99"/>
      <c r="Y1751" s="99"/>
      <c r="Z1751" s="99"/>
      <c r="AA1751" s="99"/>
      <c r="AB1751" s="99"/>
      <c r="AC1751" s="99"/>
      <c r="AD1751" s="99"/>
      <c r="AE1751" s="99"/>
      <c r="AF1751" s="99"/>
      <c r="AG1751" s="99"/>
      <c r="AH1751" s="99"/>
      <c r="AI1751" s="99"/>
      <c r="AJ1751" s="99"/>
      <c r="AK1751" s="99"/>
    </row>
    <row r="1752" spans="1:37" ht="37.5" customHeight="1">
      <c r="A1752" s="99"/>
      <c r="B1752" s="100" t="s">
        <v>855</v>
      </c>
      <c r="C1752" s="101" t="s">
        <v>176</v>
      </c>
      <c r="D1752" s="102" t="e">
        <f>SUMIFS(#REF!,#REF!,$B1752,#REF!,$C1752,#REF!,$D$2)</f>
        <v>#REF!</v>
      </c>
      <c r="E1752" s="102" t="e">
        <f>SUMIFS(#REF!,#REF!,$B1752,#REF!,$C1752,#REF!,$D$2)</f>
        <v>#REF!</v>
      </c>
      <c r="F1752" s="102" t="e">
        <f>SUMIFS(#REF!,#REF!,$B1752,#REF!,$C1752,#REF!,$D$2)</f>
        <v>#REF!</v>
      </c>
      <c r="G1752" s="103" t="e">
        <f>SUMIFS(#REF!,#REF!,$B1752,#REF!,$C1752,#REF!,$G$2)</f>
        <v>#REF!</v>
      </c>
      <c r="H1752" s="103" t="e">
        <f>SUMIFS(#REF!,#REF!,$B1752,#REF!,$C1752,#REF!,$G$2)</f>
        <v>#REF!</v>
      </c>
      <c r="I1752" s="103" t="e">
        <f>SUMIFS(#REF!,#REF!,$B1752,#REF!,$C1752,#REF!,$G$2)</f>
        <v>#REF!</v>
      </c>
      <c r="J1752" s="104" t="e">
        <f>SUMIFS(#REF!,#REF!,$B1752,#REF!,$C1752,#REF!,$J$2)</f>
        <v>#REF!</v>
      </c>
      <c r="K1752" s="104" t="e">
        <f>SUMIFS(#REF!,#REF!,$B1752,#REF!,$C1752,#REF!,$J$2)</f>
        <v>#REF!</v>
      </c>
      <c r="L1752" s="104" t="e">
        <f>SUMIFS(#REF!,#REF!,$B1752,#REF!,$C1752,#REF!,$J$2)</f>
        <v>#REF!</v>
      </c>
      <c r="M1752" s="99"/>
      <c r="N1752" s="99"/>
      <c r="O1752" s="99"/>
      <c r="P1752" s="99"/>
      <c r="Q1752" s="99"/>
      <c r="R1752" s="99"/>
      <c r="S1752" s="99"/>
      <c r="T1752" s="99"/>
      <c r="U1752" s="99"/>
      <c r="V1752" s="99"/>
      <c r="W1752" s="99"/>
      <c r="X1752" s="99"/>
      <c r="Y1752" s="99"/>
      <c r="Z1752" s="99"/>
      <c r="AA1752" s="99"/>
      <c r="AB1752" s="99"/>
      <c r="AC1752" s="99"/>
      <c r="AD1752" s="99"/>
      <c r="AE1752" s="99"/>
      <c r="AF1752" s="99"/>
      <c r="AG1752" s="99"/>
      <c r="AH1752" s="99"/>
      <c r="AI1752" s="99"/>
      <c r="AJ1752" s="99"/>
      <c r="AK1752" s="99"/>
    </row>
    <row r="1753" spans="1:37" ht="37.5" customHeight="1">
      <c r="A1753" s="99"/>
      <c r="B1753" s="100" t="s">
        <v>855</v>
      </c>
      <c r="C1753" s="101" t="s">
        <v>194</v>
      </c>
      <c r="D1753" s="102" t="e">
        <f>SUMIFS(#REF!,#REF!,$B1753,#REF!,$C1753,#REF!,$D$2)</f>
        <v>#REF!</v>
      </c>
      <c r="E1753" s="102" t="e">
        <f>SUMIFS(#REF!,#REF!,$B1753,#REF!,$C1753,#REF!,$D$2)</f>
        <v>#REF!</v>
      </c>
      <c r="F1753" s="102" t="e">
        <f>SUMIFS(#REF!,#REF!,$B1753,#REF!,$C1753,#REF!,$D$2)</f>
        <v>#REF!</v>
      </c>
      <c r="G1753" s="103" t="e">
        <f>SUMIFS(#REF!,#REF!,$B1753,#REF!,$C1753,#REF!,$G$2)</f>
        <v>#REF!</v>
      </c>
      <c r="H1753" s="103" t="e">
        <f>SUMIFS(#REF!,#REF!,$B1753,#REF!,$C1753,#REF!,$G$2)</f>
        <v>#REF!</v>
      </c>
      <c r="I1753" s="103" t="e">
        <f>SUMIFS(#REF!,#REF!,$B1753,#REF!,$C1753,#REF!,$G$2)</f>
        <v>#REF!</v>
      </c>
      <c r="J1753" s="104" t="e">
        <f>SUMIFS(#REF!,#REF!,$B1753,#REF!,$C1753,#REF!,$J$2)</f>
        <v>#REF!</v>
      </c>
      <c r="K1753" s="104" t="e">
        <f>SUMIFS(#REF!,#REF!,$B1753,#REF!,$C1753,#REF!,$J$2)</f>
        <v>#REF!</v>
      </c>
      <c r="L1753" s="104" t="e">
        <f>SUMIFS(#REF!,#REF!,$B1753,#REF!,$C1753,#REF!,$J$2)</f>
        <v>#REF!</v>
      </c>
      <c r="M1753" s="97"/>
      <c r="N1753" s="97"/>
      <c r="O1753" s="97"/>
      <c r="P1753" s="97"/>
      <c r="Q1753" s="97"/>
      <c r="R1753" s="97"/>
      <c r="S1753" s="97"/>
      <c r="T1753" s="97"/>
      <c r="U1753" s="97"/>
      <c r="V1753" s="97"/>
      <c r="W1753" s="97"/>
      <c r="X1753" s="97"/>
      <c r="Y1753" s="97"/>
      <c r="Z1753" s="97"/>
      <c r="AA1753" s="97"/>
      <c r="AB1753" s="97"/>
      <c r="AC1753" s="97"/>
      <c r="AD1753" s="97"/>
      <c r="AE1753" s="97"/>
      <c r="AF1753" s="97"/>
      <c r="AG1753" s="97"/>
      <c r="AH1753" s="97"/>
      <c r="AI1753" s="97"/>
      <c r="AJ1753" s="97"/>
      <c r="AK1753" s="97"/>
    </row>
    <row r="1754" spans="1:37" ht="18.75" customHeight="1">
      <c r="A1754" s="94"/>
      <c r="B1754" s="95" t="s">
        <v>712</v>
      </c>
      <c r="C1754" s="94"/>
      <c r="D1754" s="96" t="e">
        <f t="shared" ref="D1754:L1754" si="160">SUM(D1755:D1764)</f>
        <v>#REF!</v>
      </c>
      <c r="E1754" s="96" t="e">
        <f t="shared" si="160"/>
        <v>#REF!</v>
      </c>
      <c r="F1754" s="96" t="e">
        <f t="shared" si="160"/>
        <v>#REF!</v>
      </c>
      <c r="G1754" s="96" t="e">
        <f t="shared" si="160"/>
        <v>#REF!</v>
      </c>
      <c r="H1754" s="96" t="e">
        <f t="shared" si="160"/>
        <v>#REF!</v>
      </c>
      <c r="I1754" s="96" t="e">
        <f t="shared" si="160"/>
        <v>#REF!</v>
      </c>
      <c r="J1754" s="96" t="e">
        <f t="shared" si="160"/>
        <v>#REF!</v>
      </c>
      <c r="K1754" s="96" t="e">
        <f t="shared" si="160"/>
        <v>#REF!</v>
      </c>
      <c r="L1754" s="96" t="e">
        <f t="shared" si="160"/>
        <v>#REF!</v>
      </c>
      <c r="M1754" s="99"/>
      <c r="N1754" s="99"/>
      <c r="O1754" s="99"/>
      <c r="P1754" s="99"/>
      <c r="Q1754" s="99"/>
      <c r="R1754" s="99"/>
      <c r="S1754" s="99"/>
      <c r="T1754" s="99"/>
      <c r="U1754" s="99"/>
      <c r="V1754" s="99"/>
      <c r="W1754" s="99"/>
      <c r="X1754" s="99"/>
      <c r="Y1754" s="99"/>
      <c r="Z1754" s="99"/>
      <c r="AA1754" s="99"/>
      <c r="AB1754" s="99"/>
      <c r="AC1754" s="99"/>
      <c r="AD1754" s="99"/>
      <c r="AE1754" s="99"/>
      <c r="AF1754" s="99"/>
      <c r="AG1754" s="99"/>
      <c r="AH1754" s="99"/>
      <c r="AI1754" s="99"/>
      <c r="AJ1754" s="99"/>
      <c r="AK1754" s="99"/>
    </row>
    <row r="1755" spans="1:37" ht="37.5" customHeight="1">
      <c r="A1755" s="99">
        <f>A1744+1</f>
        <v>160</v>
      </c>
      <c r="B1755" s="100" t="s">
        <v>856</v>
      </c>
      <c r="C1755" s="101" t="s">
        <v>372</v>
      </c>
      <c r="D1755" s="102" t="e">
        <f>SUMIFS(#REF!,#REF!,$B1755,#REF!,$C1755,#REF!,$D$2)</f>
        <v>#REF!</v>
      </c>
      <c r="E1755" s="102" t="e">
        <f>SUMIFS(#REF!,#REF!,$B1755,#REF!,$C1755,#REF!,$D$2)</f>
        <v>#REF!</v>
      </c>
      <c r="F1755" s="102" t="e">
        <f>SUMIFS(#REF!,#REF!,$B1755,#REF!,$C1755,#REF!,$D$2)</f>
        <v>#REF!</v>
      </c>
      <c r="G1755" s="103" t="e">
        <f>SUMIFS(#REF!,#REF!,$B1755,#REF!,$C1755,#REF!,$G$2)</f>
        <v>#REF!</v>
      </c>
      <c r="H1755" s="103" t="e">
        <f>SUMIFS(#REF!,#REF!,$B1755,#REF!,$C1755,#REF!,$G$2)</f>
        <v>#REF!</v>
      </c>
      <c r="I1755" s="103" t="e">
        <f>SUMIFS(#REF!,#REF!,$B1755,#REF!,$C1755,#REF!,$G$2)</f>
        <v>#REF!</v>
      </c>
      <c r="J1755" s="104" t="e">
        <f>SUMIFS(#REF!,#REF!,$B1755,#REF!,$C1755,#REF!,$J$2)</f>
        <v>#REF!</v>
      </c>
      <c r="K1755" s="104" t="e">
        <f>SUMIFS(#REF!,#REF!,$B1755,#REF!,$C1755,#REF!,$J$2)</f>
        <v>#REF!</v>
      </c>
      <c r="L1755" s="104" t="e">
        <f>SUMIFS(#REF!,#REF!,$B1755,#REF!,$C1755,#REF!,$J$2)</f>
        <v>#REF!</v>
      </c>
      <c r="M1755" s="99"/>
      <c r="N1755" s="99"/>
      <c r="O1755" s="99"/>
      <c r="P1755" s="99"/>
      <c r="Q1755" s="99"/>
      <c r="R1755" s="99"/>
      <c r="S1755" s="99"/>
      <c r="T1755" s="99"/>
      <c r="U1755" s="99"/>
      <c r="V1755" s="99"/>
      <c r="W1755" s="99"/>
      <c r="X1755" s="99"/>
      <c r="Y1755" s="99"/>
      <c r="Z1755" s="99"/>
      <c r="AA1755" s="99"/>
      <c r="AB1755" s="99"/>
      <c r="AC1755" s="99"/>
      <c r="AD1755" s="99"/>
      <c r="AE1755" s="99"/>
      <c r="AF1755" s="99"/>
      <c r="AG1755" s="99"/>
      <c r="AH1755" s="99"/>
      <c r="AI1755" s="99"/>
      <c r="AJ1755" s="99"/>
      <c r="AK1755" s="99"/>
    </row>
    <row r="1756" spans="1:37" ht="37.5" customHeight="1">
      <c r="A1756" s="99"/>
      <c r="B1756" s="100" t="s">
        <v>856</v>
      </c>
      <c r="C1756" s="101" t="s">
        <v>456</v>
      </c>
      <c r="D1756" s="102" t="e">
        <f>SUMIFS(#REF!,#REF!,$B1756,#REF!,$C1756,#REF!,$D$2)</f>
        <v>#REF!</v>
      </c>
      <c r="E1756" s="102" t="e">
        <f>SUMIFS(#REF!,#REF!,$B1756,#REF!,$C1756,#REF!,$D$2)</f>
        <v>#REF!</v>
      </c>
      <c r="F1756" s="102" t="e">
        <f>SUMIFS(#REF!,#REF!,$B1756,#REF!,$C1756,#REF!,$D$2)</f>
        <v>#REF!</v>
      </c>
      <c r="G1756" s="103" t="e">
        <f>SUMIFS(#REF!,#REF!,$B1756,#REF!,$C1756,#REF!,$G$2)</f>
        <v>#REF!</v>
      </c>
      <c r="H1756" s="103" t="e">
        <f>SUMIFS(#REF!,#REF!,$B1756,#REF!,$C1756,#REF!,$G$2)</f>
        <v>#REF!</v>
      </c>
      <c r="I1756" s="103" t="e">
        <f>SUMIFS(#REF!,#REF!,$B1756,#REF!,$C1756,#REF!,$G$2)</f>
        <v>#REF!</v>
      </c>
      <c r="J1756" s="104" t="e">
        <f>SUMIFS(#REF!,#REF!,$B1756,#REF!,$C1756,#REF!,$J$2)</f>
        <v>#REF!</v>
      </c>
      <c r="K1756" s="104" t="e">
        <f>SUMIFS(#REF!,#REF!,$B1756,#REF!,$C1756,#REF!,$J$2)</f>
        <v>#REF!</v>
      </c>
      <c r="L1756" s="104" t="e">
        <f>SUMIFS(#REF!,#REF!,$B1756,#REF!,$C1756,#REF!,$J$2)</f>
        <v>#REF!</v>
      </c>
      <c r="M1756" s="99"/>
      <c r="N1756" s="99"/>
      <c r="O1756" s="99"/>
      <c r="P1756" s="99"/>
      <c r="Q1756" s="99"/>
      <c r="R1756" s="99"/>
      <c r="S1756" s="99"/>
      <c r="T1756" s="99"/>
      <c r="U1756" s="99"/>
      <c r="V1756" s="99"/>
      <c r="W1756" s="99"/>
      <c r="X1756" s="99"/>
      <c r="Y1756" s="99"/>
      <c r="Z1756" s="99"/>
      <c r="AA1756" s="99"/>
      <c r="AB1756" s="99"/>
      <c r="AC1756" s="99"/>
      <c r="AD1756" s="99"/>
      <c r="AE1756" s="99"/>
      <c r="AF1756" s="99"/>
      <c r="AG1756" s="99"/>
      <c r="AH1756" s="99"/>
      <c r="AI1756" s="99"/>
      <c r="AJ1756" s="99"/>
      <c r="AK1756" s="99"/>
    </row>
    <row r="1757" spans="1:37" ht="37.5" customHeight="1">
      <c r="A1757" s="99"/>
      <c r="B1757" s="100" t="s">
        <v>856</v>
      </c>
      <c r="C1757" s="101" t="s">
        <v>465</v>
      </c>
      <c r="D1757" s="102" t="e">
        <f>SUMIFS(#REF!,#REF!,$B1757,#REF!,$C1757,#REF!,$D$2)</f>
        <v>#REF!</v>
      </c>
      <c r="E1757" s="102" t="e">
        <f>SUMIFS(#REF!,#REF!,$B1757,#REF!,$C1757,#REF!,$D$2)</f>
        <v>#REF!</v>
      </c>
      <c r="F1757" s="102" t="e">
        <f>SUMIFS(#REF!,#REF!,$B1757,#REF!,$C1757,#REF!,$D$2)</f>
        <v>#REF!</v>
      </c>
      <c r="G1757" s="103" t="e">
        <f>SUMIFS(#REF!,#REF!,$B1757,#REF!,$C1757,#REF!,$G$2)</f>
        <v>#REF!</v>
      </c>
      <c r="H1757" s="103" t="e">
        <f>SUMIFS(#REF!,#REF!,$B1757,#REF!,$C1757,#REF!,$G$2)</f>
        <v>#REF!</v>
      </c>
      <c r="I1757" s="103" t="e">
        <f>SUMIFS(#REF!,#REF!,$B1757,#REF!,$C1757,#REF!,$G$2)</f>
        <v>#REF!</v>
      </c>
      <c r="J1757" s="104" t="e">
        <f>SUMIFS(#REF!,#REF!,$B1757,#REF!,$C1757,#REF!,$J$2)</f>
        <v>#REF!</v>
      </c>
      <c r="K1757" s="104" t="e">
        <f>SUMIFS(#REF!,#REF!,$B1757,#REF!,$C1757,#REF!,$J$2)</f>
        <v>#REF!</v>
      </c>
      <c r="L1757" s="104" t="e">
        <f>SUMIFS(#REF!,#REF!,$B1757,#REF!,$C1757,#REF!,$J$2)</f>
        <v>#REF!</v>
      </c>
      <c r="M1757" s="99"/>
      <c r="N1757" s="99"/>
      <c r="O1757" s="99"/>
      <c r="P1757" s="99"/>
      <c r="Q1757" s="99"/>
      <c r="R1757" s="99"/>
      <c r="S1757" s="99"/>
      <c r="T1757" s="99"/>
      <c r="U1757" s="99"/>
      <c r="V1757" s="99"/>
      <c r="W1757" s="99"/>
      <c r="X1757" s="99"/>
      <c r="Y1757" s="99"/>
      <c r="Z1757" s="99"/>
      <c r="AA1757" s="99"/>
      <c r="AB1757" s="99"/>
      <c r="AC1757" s="99"/>
      <c r="AD1757" s="99"/>
      <c r="AE1757" s="99"/>
      <c r="AF1757" s="99"/>
      <c r="AG1757" s="99"/>
      <c r="AH1757" s="99"/>
      <c r="AI1757" s="99"/>
      <c r="AJ1757" s="99"/>
      <c r="AK1757" s="99"/>
    </row>
    <row r="1758" spans="1:37" ht="37.5" customHeight="1">
      <c r="A1758" s="99"/>
      <c r="B1758" s="100" t="s">
        <v>856</v>
      </c>
      <c r="C1758" s="101" t="s">
        <v>191</v>
      </c>
      <c r="D1758" s="102" t="e">
        <f>SUMIFS(#REF!,#REF!,$B1758,#REF!,$C1758,#REF!,$D$2)</f>
        <v>#REF!</v>
      </c>
      <c r="E1758" s="102" t="e">
        <f>SUMIFS(#REF!,#REF!,$B1758,#REF!,$C1758,#REF!,$D$2)</f>
        <v>#REF!</v>
      </c>
      <c r="F1758" s="102" t="e">
        <f>SUMIFS(#REF!,#REF!,$B1758,#REF!,$C1758,#REF!,$D$2)</f>
        <v>#REF!</v>
      </c>
      <c r="G1758" s="103" t="e">
        <f>SUMIFS(#REF!,#REF!,$B1758,#REF!,$C1758,#REF!,$G$2)</f>
        <v>#REF!</v>
      </c>
      <c r="H1758" s="103" t="e">
        <f>SUMIFS(#REF!,#REF!,$B1758,#REF!,$C1758,#REF!,$G$2)</f>
        <v>#REF!</v>
      </c>
      <c r="I1758" s="103" t="e">
        <f>SUMIFS(#REF!,#REF!,$B1758,#REF!,$C1758,#REF!,$G$2)</f>
        <v>#REF!</v>
      </c>
      <c r="J1758" s="104" t="e">
        <f>SUMIFS(#REF!,#REF!,$B1758,#REF!,$C1758,#REF!,$J$2)</f>
        <v>#REF!</v>
      </c>
      <c r="K1758" s="104" t="e">
        <f>SUMIFS(#REF!,#REF!,$B1758,#REF!,$C1758,#REF!,$J$2)</f>
        <v>#REF!</v>
      </c>
      <c r="L1758" s="104" t="e">
        <f>SUMIFS(#REF!,#REF!,$B1758,#REF!,$C1758,#REF!,$J$2)</f>
        <v>#REF!</v>
      </c>
      <c r="M1758" s="99"/>
      <c r="N1758" s="99"/>
      <c r="O1758" s="99"/>
      <c r="P1758" s="99"/>
      <c r="Q1758" s="99"/>
      <c r="R1758" s="99"/>
      <c r="S1758" s="99"/>
      <c r="T1758" s="99"/>
      <c r="U1758" s="99"/>
      <c r="V1758" s="99"/>
      <c r="W1758" s="99"/>
      <c r="X1758" s="99"/>
      <c r="Y1758" s="99"/>
      <c r="Z1758" s="99"/>
      <c r="AA1758" s="99"/>
      <c r="AB1758" s="99"/>
      <c r="AC1758" s="99"/>
      <c r="AD1758" s="99"/>
      <c r="AE1758" s="99"/>
      <c r="AF1758" s="99"/>
      <c r="AG1758" s="99"/>
      <c r="AH1758" s="99"/>
      <c r="AI1758" s="99"/>
      <c r="AJ1758" s="99"/>
      <c r="AK1758" s="99"/>
    </row>
    <row r="1759" spans="1:37" ht="37.5" customHeight="1">
      <c r="A1759" s="99"/>
      <c r="B1759" s="100" t="s">
        <v>856</v>
      </c>
      <c r="C1759" s="101" t="s">
        <v>348</v>
      </c>
      <c r="D1759" s="102" t="e">
        <f>SUMIFS(#REF!,#REF!,$B1759,#REF!,$C1759,#REF!,$D$2)</f>
        <v>#REF!</v>
      </c>
      <c r="E1759" s="102" t="e">
        <f>SUMIFS(#REF!,#REF!,$B1759,#REF!,$C1759,#REF!,$D$2)</f>
        <v>#REF!</v>
      </c>
      <c r="F1759" s="102" t="e">
        <f>SUMIFS(#REF!,#REF!,$B1759,#REF!,$C1759,#REF!,$D$2)</f>
        <v>#REF!</v>
      </c>
      <c r="G1759" s="103" t="e">
        <f>SUMIFS(#REF!,#REF!,$B1759,#REF!,$C1759,#REF!,$G$2)</f>
        <v>#REF!</v>
      </c>
      <c r="H1759" s="103" t="e">
        <f>SUMIFS(#REF!,#REF!,$B1759,#REF!,$C1759,#REF!,$G$2)</f>
        <v>#REF!</v>
      </c>
      <c r="I1759" s="103" t="e">
        <f>SUMIFS(#REF!,#REF!,$B1759,#REF!,$C1759,#REF!,$G$2)</f>
        <v>#REF!</v>
      </c>
      <c r="J1759" s="104" t="e">
        <f>SUMIFS(#REF!,#REF!,$B1759,#REF!,$C1759,#REF!,$J$2)</f>
        <v>#REF!</v>
      </c>
      <c r="K1759" s="104" t="e">
        <f>SUMIFS(#REF!,#REF!,$B1759,#REF!,$C1759,#REF!,$J$2)</f>
        <v>#REF!</v>
      </c>
      <c r="L1759" s="104" t="e">
        <f>SUMIFS(#REF!,#REF!,$B1759,#REF!,$C1759,#REF!,$J$2)</f>
        <v>#REF!</v>
      </c>
      <c r="M1759" s="99"/>
      <c r="N1759" s="99"/>
      <c r="O1759" s="99"/>
      <c r="P1759" s="99"/>
      <c r="Q1759" s="99"/>
      <c r="R1759" s="99"/>
      <c r="S1759" s="99"/>
      <c r="T1759" s="99"/>
      <c r="U1759" s="99"/>
      <c r="V1759" s="99"/>
      <c r="W1759" s="99"/>
      <c r="X1759" s="99"/>
      <c r="Y1759" s="99"/>
      <c r="Z1759" s="99"/>
      <c r="AA1759" s="99"/>
      <c r="AB1759" s="99"/>
      <c r="AC1759" s="99"/>
      <c r="AD1759" s="99"/>
      <c r="AE1759" s="99"/>
      <c r="AF1759" s="99"/>
      <c r="AG1759" s="99"/>
      <c r="AH1759" s="99"/>
      <c r="AI1759" s="99"/>
      <c r="AJ1759" s="99"/>
      <c r="AK1759" s="99"/>
    </row>
    <row r="1760" spans="1:37" ht="37.5" customHeight="1">
      <c r="A1760" s="99"/>
      <c r="B1760" s="100" t="s">
        <v>856</v>
      </c>
      <c r="C1760" s="101" t="s">
        <v>182</v>
      </c>
      <c r="D1760" s="102" t="e">
        <f>SUMIFS(#REF!,#REF!,$B1760,#REF!,$C1760,#REF!,$D$2)</f>
        <v>#REF!</v>
      </c>
      <c r="E1760" s="102" t="e">
        <f>SUMIFS(#REF!,#REF!,$B1760,#REF!,$C1760,#REF!,$D$2)</f>
        <v>#REF!</v>
      </c>
      <c r="F1760" s="102" t="e">
        <f>SUMIFS(#REF!,#REF!,$B1760,#REF!,$C1760,#REF!,$D$2)</f>
        <v>#REF!</v>
      </c>
      <c r="G1760" s="103" t="e">
        <f>SUMIFS(#REF!,#REF!,$B1760,#REF!,$C1760,#REF!,$G$2)</f>
        <v>#REF!</v>
      </c>
      <c r="H1760" s="103" t="e">
        <f>SUMIFS(#REF!,#REF!,$B1760,#REF!,$C1760,#REF!,$G$2)</f>
        <v>#REF!</v>
      </c>
      <c r="I1760" s="103" t="e">
        <f>SUMIFS(#REF!,#REF!,$B1760,#REF!,$C1760,#REF!,$G$2)</f>
        <v>#REF!</v>
      </c>
      <c r="J1760" s="104" t="e">
        <f>SUMIFS(#REF!,#REF!,$B1760,#REF!,$C1760,#REF!,$J$2)</f>
        <v>#REF!</v>
      </c>
      <c r="K1760" s="104" t="e">
        <f>SUMIFS(#REF!,#REF!,$B1760,#REF!,$C1760,#REF!,$J$2)</f>
        <v>#REF!</v>
      </c>
      <c r="L1760" s="104" t="e">
        <f>SUMIFS(#REF!,#REF!,$B1760,#REF!,$C1760,#REF!,$J$2)</f>
        <v>#REF!</v>
      </c>
      <c r="M1760" s="99"/>
      <c r="N1760" s="99"/>
      <c r="O1760" s="99"/>
      <c r="P1760" s="99"/>
      <c r="Q1760" s="99"/>
      <c r="R1760" s="99"/>
      <c r="S1760" s="99"/>
      <c r="T1760" s="99"/>
      <c r="U1760" s="99"/>
      <c r="V1760" s="99"/>
      <c r="W1760" s="99"/>
      <c r="X1760" s="99"/>
      <c r="Y1760" s="99"/>
      <c r="Z1760" s="99"/>
      <c r="AA1760" s="99"/>
      <c r="AB1760" s="99"/>
      <c r="AC1760" s="99"/>
      <c r="AD1760" s="99"/>
      <c r="AE1760" s="99"/>
      <c r="AF1760" s="99"/>
      <c r="AG1760" s="99"/>
      <c r="AH1760" s="99"/>
      <c r="AI1760" s="99"/>
      <c r="AJ1760" s="99"/>
      <c r="AK1760" s="99"/>
    </row>
    <row r="1761" spans="1:37" ht="37.5" customHeight="1">
      <c r="A1761" s="99"/>
      <c r="B1761" s="100" t="s">
        <v>856</v>
      </c>
      <c r="C1761" s="101" t="s">
        <v>170</v>
      </c>
      <c r="D1761" s="102" t="e">
        <f>SUMIFS(#REF!,#REF!,$B1761,#REF!,$C1761,#REF!,$D$2)</f>
        <v>#REF!</v>
      </c>
      <c r="E1761" s="102" t="e">
        <f>SUMIFS(#REF!,#REF!,$B1761,#REF!,$C1761,#REF!,$D$2)</f>
        <v>#REF!</v>
      </c>
      <c r="F1761" s="102" t="e">
        <f>SUMIFS(#REF!,#REF!,$B1761,#REF!,$C1761,#REF!,$D$2)</f>
        <v>#REF!</v>
      </c>
      <c r="G1761" s="103" t="e">
        <f>SUMIFS(#REF!,#REF!,$B1761,#REF!,$C1761,#REF!,$G$2)</f>
        <v>#REF!</v>
      </c>
      <c r="H1761" s="103" t="e">
        <f>SUMIFS(#REF!,#REF!,$B1761,#REF!,$C1761,#REF!,$G$2)</f>
        <v>#REF!</v>
      </c>
      <c r="I1761" s="103" t="e">
        <f>SUMIFS(#REF!,#REF!,$B1761,#REF!,$C1761,#REF!,$G$2)</f>
        <v>#REF!</v>
      </c>
      <c r="J1761" s="104" t="e">
        <f>SUMIFS(#REF!,#REF!,$B1761,#REF!,$C1761,#REF!,$J$2)</f>
        <v>#REF!</v>
      </c>
      <c r="K1761" s="104" t="e">
        <f>SUMIFS(#REF!,#REF!,$B1761,#REF!,$C1761,#REF!,$J$2)</f>
        <v>#REF!</v>
      </c>
      <c r="L1761" s="104" t="e">
        <f>SUMIFS(#REF!,#REF!,$B1761,#REF!,$C1761,#REF!,$J$2)</f>
        <v>#REF!</v>
      </c>
      <c r="M1761" s="99"/>
      <c r="N1761" s="99"/>
      <c r="O1761" s="99"/>
      <c r="P1761" s="99"/>
      <c r="Q1761" s="99"/>
      <c r="R1761" s="99"/>
      <c r="S1761" s="99"/>
      <c r="T1761" s="99"/>
      <c r="U1761" s="99"/>
      <c r="V1761" s="99"/>
      <c r="W1761" s="99"/>
      <c r="X1761" s="99"/>
      <c r="Y1761" s="99"/>
      <c r="Z1761" s="99"/>
      <c r="AA1761" s="99"/>
      <c r="AB1761" s="99"/>
      <c r="AC1761" s="99"/>
      <c r="AD1761" s="99"/>
      <c r="AE1761" s="99"/>
      <c r="AF1761" s="99"/>
      <c r="AG1761" s="99"/>
      <c r="AH1761" s="99"/>
      <c r="AI1761" s="99"/>
      <c r="AJ1761" s="99"/>
      <c r="AK1761" s="99"/>
    </row>
    <row r="1762" spans="1:37" ht="37.5" customHeight="1">
      <c r="A1762" s="99"/>
      <c r="B1762" s="100" t="s">
        <v>856</v>
      </c>
      <c r="C1762" s="101" t="s">
        <v>188</v>
      </c>
      <c r="D1762" s="102" t="e">
        <f>SUMIFS(#REF!,#REF!,$B1762,#REF!,$C1762,#REF!,$D$2)</f>
        <v>#REF!</v>
      </c>
      <c r="E1762" s="102" t="e">
        <f>SUMIFS(#REF!,#REF!,$B1762,#REF!,$C1762,#REF!,$D$2)</f>
        <v>#REF!</v>
      </c>
      <c r="F1762" s="102" t="e">
        <f>SUMIFS(#REF!,#REF!,$B1762,#REF!,$C1762,#REF!,$D$2)</f>
        <v>#REF!</v>
      </c>
      <c r="G1762" s="103" t="e">
        <f>SUMIFS(#REF!,#REF!,$B1762,#REF!,$C1762,#REF!,$G$2)</f>
        <v>#REF!</v>
      </c>
      <c r="H1762" s="103" t="e">
        <f>SUMIFS(#REF!,#REF!,$B1762,#REF!,$C1762,#REF!,$G$2)</f>
        <v>#REF!</v>
      </c>
      <c r="I1762" s="103" t="e">
        <f>SUMIFS(#REF!,#REF!,$B1762,#REF!,$C1762,#REF!,$G$2)</f>
        <v>#REF!</v>
      </c>
      <c r="J1762" s="104" t="e">
        <f>SUMIFS(#REF!,#REF!,$B1762,#REF!,$C1762,#REF!,$J$2)</f>
        <v>#REF!</v>
      </c>
      <c r="K1762" s="104" t="e">
        <f>SUMIFS(#REF!,#REF!,$B1762,#REF!,$C1762,#REF!,$J$2)</f>
        <v>#REF!</v>
      </c>
      <c r="L1762" s="104" t="e">
        <f>SUMIFS(#REF!,#REF!,$B1762,#REF!,$C1762,#REF!,$J$2)</f>
        <v>#REF!</v>
      </c>
      <c r="M1762" s="99"/>
      <c r="N1762" s="99"/>
      <c r="O1762" s="99"/>
      <c r="P1762" s="99"/>
      <c r="Q1762" s="99"/>
      <c r="R1762" s="99"/>
      <c r="S1762" s="99"/>
      <c r="T1762" s="99"/>
      <c r="U1762" s="99"/>
      <c r="V1762" s="99"/>
      <c r="W1762" s="99"/>
      <c r="X1762" s="99"/>
      <c r="Y1762" s="99"/>
      <c r="Z1762" s="99"/>
      <c r="AA1762" s="99"/>
      <c r="AB1762" s="99"/>
      <c r="AC1762" s="99"/>
      <c r="AD1762" s="99"/>
      <c r="AE1762" s="99"/>
      <c r="AF1762" s="99"/>
      <c r="AG1762" s="99"/>
      <c r="AH1762" s="99"/>
      <c r="AI1762" s="99"/>
      <c r="AJ1762" s="99"/>
      <c r="AK1762" s="99"/>
    </row>
    <row r="1763" spans="1:37" ht="37.5" customHeight="1">
      <c r="A1763" s="99"/>
      <c r="B1763" s="100" t="s">
        <v>856</v>
      </c>
      <c r="C1763" s="101" t="s">
        <v>176</v>
      </c>
      <c r="D1763" s="102" t="e">
        <f>SUMIFS(#REF!,#REF!,$B1763,#REF!,$C1763,#REF!,$D$2)</f>
        <v>#REF!</v>
      </c>
      <c r="E1763" s="102" t="e">
        <f>SUMIFS(#REF!,#REF!,$B1763,#REF!,$C1763,#REF!,$D$2)</f>
        <v>#REF!</v>
      </c>
      <c r="F1763" s="102" t="e">
        <f>SUMIFS(#REF!,#REF!,$B1763,#REF!,$C1763,#REF!,$D$2)</f>
        <v>#REF!</v>
      </c>
      <c r="G1763" s="103" t="e">
        <f>SUMIFS(#REF!,#REF!,$B1763,#REF!,$C1763,#REF!,$G$2)</f>
        <v>#REF!</v>
      </c>
      <c r="H1763" s="103" t="e">
        <f>SUMIFS(#REF!,#REF!,$B1763,#REF!,$C1763,#REF!,$G$2)</f>
        <v>#REF!</v>
      </c>
      <c r="I1763" s="103" t="e">
        <f>SUMIFS(#REF!,#REF!,$B1763,#REF!,$C1763,#REF!,$G$2)</f>
        <v>#REF!</v>
      </c>
      <c r="J1763" s="104" t="e">
        <f>SUMIFS(#REF!,#REF!,$B1763,#REF!,$C1763,#REF!,$J$2)</f>
        <v>#REF!</v>
      </c>
      <c r="K1763" s="104" t="e">
        <f>SUMIFS(#REF!,#REF!,$B1763,#REF!,$C1763,#REF!,$J$2)</f>
        <v>#REF!</v>
      </c>
      <c r="L1763" s="104" t="e">
        <f>SUMIFS(#REF!,#REF!,$B1763,#REF!,$C1763,#REF!,$J$2)</f>
        <v>#REF!</v>
      </c>
      <c r="M1763" s="99"/>
      <c r="N1763" s="99"/>
      <c r="O1763" s="99"/>
      <c r="P1763" s="99"/>
      <c r="Q1763" s="99"/>
      <c r="R1763" s="99"/>
      <c r="S1763" s="99"/>
      <c r="T1763" s="99"/>
      <c r="U1763" s="99"/>
      <c r="V1763" s="99"/>
      <c r="W1763" s="99"/>
      <c r="X1763" s="99"/>
      <c r="Y1763" s="99"/>
      <c r="Z1763" s="99"/>
      <c r="AA1763" s="99"/>
      <c r="AB1763" s="99"/>
      <c r="AC1763" s="99"/>
      <c r="AD1763" s="99"/>
      <c r="AE1763" s="99"/>
      <c r="AF1763" s="99"/>
      <c r="AG1763" s="99"/>
      <c r="AH1763" s="99"/>
      <c r="AI1763" s="99"/>
      <c r="AJ1763" s="99"/>
      <c r="AK1763" s="99"/>
    </row>
    <row r="1764" spans="1:37" ht="37.5" customHeight="1">
      <c r="A1764" s="99"/>
      <c r="B1764" s="100" t="s">
        <v>856</v>
      </c>
      <c r="C1764" s="101" t="s">
        <v>194</v>
      </c>
      <c r="D1764" s="102" t="e">
        <f>SUMIFS(#REF!,#REF!,$B1764,#REF!,$C1764,#REF!,$D$2)</f>
        <v>#REF!</v>
      </c>
      <c r="E1764" s="102" t="e">
        <f>SUMIFS(#REF!,#REF!,$B1764,#REF!,$C1764,#REF!,$D$2)</f>
        <v>#REF!</v>
      </c>
      <c r="F1764" s="102" t="e">
        <f>SUMIFS(#REF!,#REF!,$B1764,#REF!,$C1764,#REF!,$D$2)</f>
        <v>#REF!</v>
      </c>
      <c r="G1764" s="103" t="e">
        <f>SUMIFS(#REF!,#REF!,$B1764,#REF!,$C1764,#REF!,$G$2)</f>
        <v>#REF!</v>
      </c>
      <c r="H1764" s="103" t="e">
        <f>SUMIFS(#REF!,#REF!,$B1764,#REF!,$C1764,#REF!,$G$2)</f>
        <v>#REF!</v>
      </c>
      <c r="I1764" s="103" t="e">
        <f>SUMIFS(#REF!,#REF!,$B1764,#REF!,$C1764,#REF!,$G$2)</f>
        <v>#REF!</v>
      </c>
      <c r="J1764" s="104" t="e">
        <f>SUMIFS(#REF!,#REF!,$B1764,#REF!,$C1764,#REF!,$J$2)</f>
        <v>#REF!</v>
      </c>
      <c r="K1764" s="104" t="e">
        <f>SUMIFS(#REF!,#REF!,$B1764,#REF!,$C1764,#REF!,$J$2)</f>
        <v>#REF!</v>
      </c>
      <c r="L1764" s="104" t="e">
        <f>SUMIFS(#REF!,#REF!,$B1764,#REF!,$C1764,#REF!,$J$2)</f>
        <v>#REF!</v>
      </c>
      <c r="M1764" s="97"/>
      <c r="N1764" s="97"/>
      <c r="O1764" s="97"/>
      <c r="P1764" s="97"/>
      <c r="Q1764" s="97"/>
      <c r="R1764" s="97"/>
      <c r="S1764" s="97"/>
      <c r="T1764" s="97"/>
      <c r="U1764" s="97"/>
      <c r="V1764" s="97"/>
      <c r="W1764" s="97"/>
      <c r="X1764" s="97"/>
      <c r="Y1764" s="97"/>
      <c r="Z1764" s="97"/>
      <c r="AA1764" s="97"/>
      <c r="AB1764" s="97"/>
      <c r="AC1764" s="97"/>
      <c r="AD1764" s="97"/>
      <c r="AE1764" s="97"/>
      <c r="AF1764" s="97"/>
      <c r="AG1764" s="97"/>
      <c r="AH1764" s="97"/>
      <c r="AI1764" s="97"/>
      <c r="AJ1764" s="97"/>
      <c r="AK1764" s="97"/>
    </row>
    <row r="1765" spans="1:37" ht="18.75" customHeight="1">
      <c r="A1765" s="94"/>
      <c r="B1765" s="95" t="s">
        <v>712</v>
      </c>
      <c r="C1765" s="94"/>
      <c r="D1765" s="96" t="e">
        <f t="shared" ref="D1765:L1765" si="161">SUM(D1766:D1775)</f>
        <v>#REF!</v>
      </c>
      <c r="E1765" s="96" t="e">
        <f t="shared" si="161"/>
        <v>#REF!</v>
      </c>
      <c r="F1765" s="96" t="e">
        <f t="shared" si="161"/>
        <v>#REF!</v>
      </c>
      <c r="G1765" s="96" t="e">
        <f t="shared" si="161"/>
        <v>#REF!</v>
      </c>
      <c r="H1765" s="96" t="e">
        <f t="shared" si="161"/>
        <v>#REF!</v>
      </c>
      <c r="I1765" s="96" t="e">
        <f t="shared" si="161"/>
        <v>#REF!</v>
      </c>
      <c r="J1765" s="96" t="e">
        <f t="shared" si="161"/>
        <v>#REF!</v>
      </c>
      <c r="K1765" s="96" t="e">
        <f t="shared" si="161"/>
        <v>#REF!</v>
      </c>
      <c r="L1765" s="96" t="e">
        <f t="shared" si="161"/>
        <v>#REF!</v>
      </c>
      <c r="M1765" s="99"/>
      <c r="N1765" s="99"/>
      <c r="O1765" s="99"/>
      <c r="P1765" s="99"/>
      <c r="Q1765" s="99"/>
      <c r="R1765" s="99"/>
      <c r="S1765" s="99"/>
      <c r="T1765" s="99"/>
      <c r="U1765" s="99"/>
      <c r="V1765" s="99"/>
      <c r="W1765" s="99"/>
      <c r="X1765" s="99"/>
      <c r="Y1765" s="99"/>
      <c r="Z1765" s="99"/>
      <c r="AA1765" s="99"/>
      <c r="AB1765" s="99"/>
      <c r="AC1765" s="99"/>
      <c r="AD1765" s="99"/>
      <c r="AE1765" s="99"/>
      <c r="AF1765" s="99"/>
      <c r="AG1765" s="99"/>
      <c r="AH1765" s="99"/>
      <c r="AI1765" s="99"/>
      <c r="AJ1765" s="99"/>
      <c r="AK1765" s="99"/>
    </row>
    <row r="1766" spans="1:37" ht="37.5" customHeight="1">
      <c r="A1766" s="99">
        <f>A1755+1</f>
        <v>161</v>
      </c>
      <c r="B1766" s="100" t="s">
        <v>857</v>
      </c>
      <c r="C1766" s="101" t="s">
        <v>372</v>
      </c>
      <c r="D1766" s="102" t="e">
        <f>SUMIFS(#REF!,#REF!,$B1766,#REF!,$C1766,#REF!,$D$2)</f>
        <v>#REF!</v>
      </c>
      <c r="E1766" s="102" t="e">
        <f>SUMIFS(#REF!,#REF!,$B1766,#REF!,$C1766,#REF!,$D$2)</f>
        <v>#REF!</v>
      </c>
      <c r="F1766" s="102" t="e">
        <f>SUMIFS(#REF!,#REF!,$B1766,#REF!,$C1766,#REF!,$D$2)</f>
        <v>#REF!</v>
      </c>
      <c r="G1766" s="103" t="e">
        <f>SUMIFS(#REF!,#REF!,$B1766,#REF!,$C1766,#REF!,$G$2)</f>
        <v>#REF!</v>
      </c>
      <c r="H1766" s="103" t="e">
        <f>SUMIFS(#REF!,#REF!,$B1766,#REF!,$C1766,#REF!,$G$2)</f>
        <v>#REF!</v>
      </c>
      <c r="I1766" s="103" t="e">
        <f>SUMIFS(#REF!,#REF!,$B1766,#REF!,$C1766,#REF!,$G$2)</f>
        <v>#REF!</v>
      </c>
      <c r="J1766" s="104" t="e">
        <f>SUMIFS(#REF!,#REF!,$B1766,#REF!,$C1766,#REF!,$J$2)</f>
        <v>#REF!</v>
      </c>
      <c r="K1766" s="104" t="e">
        <f>SUMIFS(#REF!,#REF!,$B1766,#REF!,$C1766,#REF!,$J$2)</f>
        <v>#REF!</v>
      </c>
      <c r="L1766" s="104" t="e">
        <f>SUMIFS(#REF!,#REF!,$B1766,#REF!,$C1766,#REF!,$J$2)</f>
        <v>#REF!</v>
      </c>
      <c r="M1766" s="99"/>
      <c r="N1766" s="99"/>
      <c r="O1766" s="99"/>
      <c r="P1766" s="99"/>
      <c r="Q1766" s="99"/>
      <c r="R1766" s="99"/>
      <c r="S1766" s="99"/>
      <c r="T1766" s="99"/>
      <c r="U1766" s="99"/>
      <c r="V1766" s="99"/>
      <c r="W1766" s="99"/>
      <c r="X1766" s="99"/>
      <c r="Y1766" s="99"/>
      <c r="Z1766" s="99"/>
      <c r="AA1766" s="99"/>
      <c r="AB1766" s="99"/>
      <c r="AC1766" s="99"/>
      <c r="AD1766" s="99"/>
      <c r="AE1766" s="99"/>
      <c r="AF1766" s="99"/>
      <c r="AG1766" s="99"/>
      <c r="AH1766" s="99"/>
      <c r="AI1766" s="99"/>
      <c r="AJ1766" s="99"/>
      <c r="AK1766" s="99"/>
    </row>
    <row r="1767" spans="1:37" ht="37.5" customHeight="1">
      <c r="A1767" s="99"/>
      <c r="B1767" s="100" t="s">
        <v>857</v>
      </c>
      <c r="C1767" s="101" t="s">
        <v>456</v>
      </c>
      <c r="D1767" s="102" t="e">
        <f>SUMIFS(#REF!,#REF!,$B1767,#REF!,$C1767,#REF!,$D$2)</f>
        <v>#REF!</v>
      </c>
      <c r="E1767" s="102" t="e">
        <f>SUMIFS(#REF!,#REF!,$B1767,#REF!,$C1767,#REF!,$D$2)</f>
        <v>#REF!</v>
      </c>
      <c r="F1767" s="102" t="e">
        <f>SUMIFS(#REF!,#REF!,$B1767,#REF!,$C1767,#REF!,$D$2)</f>
        <v>#REF!</v>
      </c>
      <c r="G1767" s="103" t="e">
        <f>SUMIFS(#REF!,#REF!,$B1767,#REF!,$C1767,#REF!,$G$2)</f>
        <v>#REF!</v>
      </c>
      <c r="H1767" s="103" t="e">
        <f>SUMIFS(#REF!,#REF!,$B1767,#REF!,$C1767,#REF!,$G$2)</f>
        <v>#REF!</v>
      </c>
      <c r="I1767" s="103" t="e">
        <f>SUMIFS(#REF!,#REF!,$B1767,#REF!,$C1767,#REF!,$G$2)</f>
        <v>#REF!</v>
      </c>
      <c r="J1767" s="104" t="e">
        <f>SUMIFS(#REF!,#REF!,$B1767,#REF!,$C1767,#REF!,$J$2)</f>
        <v>#REF!</v>
      </c>
      <c r="K1767" s="104" t="e">
        <f>SUMIFS(#REF!,#REF!,$B1767,#REF!,$C1767,#REF!,$J$2)</f>
        <v>#REF!</v>
      </c>
      <c r="L1767" s="104" t="e">
        <f>SUMIFS(#REF!,#REF!,$B1767,#REF!,$C1767,#REF!,$J$2)</f>
        <v>#REF!</v>
      </c>
      <c r="M1767" s="99"/>
      <c r="N1767" s="99"/>
      <c r="O1767" s="99"/>
      <c r="P1767" s="99"/>
      <c r="Q1767" s="99"/>
      <c r="R1767" s="99"/>
      <c r="S1767" s="99"/>
      <c r="T1767" s="99"/>
      <c r="U1767" s="99"/>
      <c r="V1767" s="99"/>
      <c r="W1767" s="99"/>
      <c r="X1767" s="99"/>
      <c r="Y1767" s="99"/>
      <c r="Z1767" s="99"/>
      <c r="AA1767" s="99"/>
      <c r="AB1767" s="99"/>
      <c r="AC1767" s="99"/>
      <c r="AD1767" s="99"/>
      <c r="AE1767" s="99"/>
      <c r="AF1767" s="99"/>
      <c r="AG1767" s="99"/>
      <c r="AH1767" s="99"/>
      <c r="AI1767" s="99"/>
      <c r="AJ1767" s="99"/>
      <c r="AK1767" s="99"/>
    </row>
    <row r="1768" spans="1:37" ht="37.5" customHeight="1">
      <c r="A1768" s="99"/>
      <c r="B1768" s="100" t="s">
        <v>857</v>
      </c>
      <c r="C1768" s="101" t="s">
        <v>465</v>
      </c>
      <c r="D1768" s="102" t="e">
        <f>SUMIFS(#REF!,#REF!,$B1768,#REF!,$C1768,#REF!,$D$2)</f>
        <v>#REF!</v>
      </c>
      <c r="E1768" s="102" t="e">
        <f>SUMIFS(#REF!,#REF!,$B1768,#REF!,$C1768,#REF!,$D$2)</f>
        <v>#REF!</v>
      </c>
      <c r="F1768" s="102" t="e">
        <f>SUMIFS(#REF!,#REF!,$B1768,#REF!,$C1768,#REF!,$D$2)</f>
        <v>#REF!</v>
      </c>
      <c r="G1768" s="103" t="e">
        <f>SUMIFS(#REF!,#REF!,$B1768,#REF!,$C1768,#REF!,$G$2)</f>
        <v>#REF!</v>
      </c>
      <c r="H1768" s="103" t="e">
        <f>SUMIFS(#REF!,#REF!,$B1768,#REF!,$C1768,#REF!,$G$2)</f>
        <v>#REF!</v>
      </c>
      <c r="I1768" s="103" t="e">
        <f>SUMIFS(#REF!,#REF!,$B1768,#REF!,$C1768,#REF!,$G$2)</f>
        <v>#REF!</v>
      </c>
      <c r="J1768" s="104" t="e">
        <f>SUMIFS(#REF!,#REF!,$B1768,#REF!,$C1768,#REF!,$J$2)</f>
        <v>#REF!</v>
      </c>
      <c r="K1768" s="104" t="e">
        <f>SUMIFS(#REF!,#REF!,$B1768,#REF!,$C1768,#REF!,$J$2)</f>
        <v>#REF!</v>
      </c>
      <c r="L1768" s="104" t="e">
        <f>SUMIFS(#REF!,#REF!,$B1768,#REF!,$C1768,#REF!,$J$2)</f>
        <v>#REF!</v>
      </c>
      <c r="M1768" s="99"/>
      <c r="N1768" s="99"/>
      <c r="O1768" s="99"/>
      <c r="P1768" s="99"/>
      <c r="Q1768" s="99"/>
      <c r="R1768" s="99"/>
      <c r="S1768" s="99"/>
      <c r="T1768" s="99"/>
      <c r="U1768" s="99"/>
      <c r="V1768" s="99"/>
      <c r="W1768" s="99"/>
      <c r="X1768" s="99"/>
      <c r="Y1768" s="99"/>
      <c r="Z1768" s="99"/>
      <c r="AA1768" s="99"/>
      <c r="AB1768" s="99"/>
      <c r="AC1768" s="99"/>
      <c r="AD1768" s="99"/>
      <c r="AE1768" s="99"/>
      <c r="AF1768" s="99"/>
      <c r="AG1768" s="99"/>
      <c r="AH1768" s="99"/>
      <c r="AI1768" s="99"/>
      <c r="AJ1768" s="99"/>
      <c r="AK1768" s="99"/>
    </row>
    <row r="1769" spans="1:37" ht="37.5" customHeight="1">
      <c r="A1769" s="99"/>
      <c r="B1769" s="100" t="s">
        <v>857</v>
      </c>
      <c r="C1769" s="101" t="s">
        <v>191</v>
      </c>
      <c r="D1769" s="102" t="e">
        <f>SUMIFS(#REF!,#REF!,$B1769,#REF!,$C1769,#REF!,$D$2)</f>
        <v>#REF!</v>
      </c>
      <c r="E1769" s="102" t="e">
        <f>SUMIFS(#REF!,#REF!,$B1769,#REF!,$C1769,#REF!,$D$2)</f>
        <v>#REF!</v>
      </c>
      <c r="F1769" s="102" t="e">
        <f>SUMIFS(#REF!,#REF!,$B1769,#REF!,$C1769,#REF!,$D$2)</f>
        <v>#REF!</v>
      </c>
      <c r="G1769" s="103" t="e">
        <f>SUMIFS(#REF!,#REF!,$B1769,#REF!,$C1769,#REF!,$G$2)</f>
        <v>#REF!</v>
      </c>
      <c r="H1769" s="103" t="e">
        <f>SUMIFS(#REF!,#REF!,$B1769,#REF!,$C1769,#REF!,$G$2)</f>
        <v>#REF!</v>
      </c>
      <c r="I1769" s="103" t="e">
        <f>SUMIFS(#REF!,#REF!,$B1769,#REF!,$C1769,#REF!,$G$2)</f>
        <v>#REF!</v>
      </c>
      <c r="J1769" s="104" t="e">
        <f>SUMIFS(#REF!,#REF!,$B1769,#REF!,$C1769,#REF!,$J$2)</f>
        <v>#REF!</v>
      </c>
      <c r="K1769" s="104" t="e">
        <f>SUMIFS(#REF!,#REF!,$B1769,#REF!,$C1769,#REF!,$J$2)</f>
        <v>#REF!</v>
      </c>
      <c r="L1769" s="104" t="e">
        <f>SUMIFS(#REF!,#REF!,$B1769,#REF!,$C1769,#REF!,$J$2)</f>
        <v>#REF!</v>
      </c>
      <c r="M1769" s="99"/>
      <c r="N1769" s="99"/>
      <c r="O1769" s="99"/>
      <c r="P1769" s="99"/>
      <c r="Q1769" s="99"/>
      <c r="R1769" s="99"/>
      <c r="S1769" s="99"/>
      <c r="T1769" s="99"/>
      <c r="U1769" s="99"/>
      <c r="V1769" s="99"/>
      <c r="W1769" s="99"/>
      <c r="X1769" s="99"/>
      <c r="Y1769" s="99"/>
      <c r="Z1769" s="99"/>
      <c r="AA1769" s="99"/>
      <c r="AB1769" s="99"/>
      <c r="AC1769" s="99"/>
      <c r="AD1769" s="99"/>
      <c r="AE1769" s="99"/>
      <c r="AF1769" s="99"/>
      <c r="AG1769" s="99"/>
      <c r="AH1769" s="99"/>
      <c r="AI1769" s="99"/>
      <c r="AJ1769" s="99"/>
      <c r="AK1769" s="99"/>
    </row>
    <row r="1770" spans="1:37" ht="37.5" customHeight="1">
      <c r="A1770" s="99"/>
      <c r="B1770" s="100" t="s">
        <v>857</v>
      </c>
      <c r="C1770" s="101" t="s">
        <v>348</v>
      </c>
      <c r="D1770" s="102" t="e">
        <f>SUMIFS(#REF!,#REF!,$B1770,#REF!,$C1770,#REF!,$D$2)</f>
        <v>#REF!</v>
      </c>
      <c r="E1770" s="102" t="e">
        <f>SUMIFS(#REF!,#REF!,$B1770,#REF!,$C1770,#REF!,$D$2)</f>
        <v>#REF!</v>
      </c>
      <c r="F1770" s="102" t="e">
        <f>SUMIFS(#REF!,#REF!,$B1770,#REF!,$C1770,#REF!,$D$2)</f>
        <v>#REF!</v>
      </c>
      <c r="G1770" s="103" t="e">
        <f>SUMIFS(#REF!,#REF!,$B1770,#REF!,$C1770,#REF!,$G$2)</f>
        <v>#REF!</v>
      </c>
      <c r="H1770" s="103" t="e">
        <f>SUMIFS(#REF!,#REF!,$B1770,#REF!,$C1770,#REF!,$G$2)</f>
        <v>#REF!</v>
      </c>
      <c r="I1770" s="103" t="e">
        <f>SUMIFS(#REF!,#REF!,$B1770,#REF!,$C1770,#REF!,$G$2)</f>
        <v>#REF!</v>
      </c>
      <c r="J1770" s="104" t="e">
        <f>SUMIFS(#REF!,#REF!,$B1770,#REF!,$C1770,#REF!,$J$2)</f>
        <v>#REF!</v>
      </c>
      <c r="K1770" s="104" t="e">
        <f>SUMIFS(#REF!,#REF!,$B1770,#REF!,$C1770,#REF!,$J$2)</f>
        <v>#REF!</v>
      </c>
      <c r="L1770" s="104" t="e">
        <f>SUMIFS(#REF!,#REF!,$B1770,#REF!,$C1770,#REF!,$J$2)</f>
        <v>#REF!</v>
      </c>
      <c r="M1770" s="99"/>
      <c r="N1770" s="99"/>
      <c r="O1770" s="99"/>
      <c r="P1770" s="99"/>
      <c r="Q1770" s="99"/>
      <c r="R1770" s="99"/>
      <c r="S1770" s="99"/>
      <c r="T1770" s="99"/>
      <c r="U1770" s="99"/>
      <c r="V1770" s="99"/>
      <c r="W1770" s="99"/>
      <c r="X1770" s="99"/>
      <c r="Y1770" s="99"/>
      <c r="Z1770" s="99"/>
      <c r="AA1770" s="99"/>
      <c r="AB1770" s="99"/>
      <c r="AC1770" s="99"/>
      <c r="AD1770" s="99"/>
      <c r="AE1770" s="99"/>
      <c r="AF1770" s="99"/>
      <c r="AG1770" s="99"/>
      <c r="AH1770" s="99"/>
      <c r="AI1770" s="99"/>
      <c r="AJ1770" s="99"/>
      <c r="AK1770" s="99"/>
    </row>
    <row r="1771" spans="1:37" ht="37.5" customHeight="1">
      <c r="A1771" s="99"/>
      <c r="B1771" s="100" t="s">
        <v>857</v>
      </c>
      <c r="C1771" s="101" t="s">
        <v>182</v>
      </c>
      <c r="D1771" s="102" t="e">
        <f>SUMIFS(#REF!,#REF!,$B1771,#REF!,$C1771,#REF!,$D$2)</f>
        <v>#REF!</v>
      </c>
      <c r="E1771" s="102" t="e">
        <f>SUMIFS(#REF!,#REF!,$B1771,#REF!,$C1771,#REF!,$D$2)</f>
        <v>#REF!</v>
      </c>
      <c r="F1771" s="102" t="e">
        <f>SUMIFS(#REF!,#REF!,$B1771,#REF!,$C1771,#REF!,$D$2)</f>
        <v>#REF!</v>
      </c>
      <c r="G1771" s="103" t="e">
        <f>SUMIFS(#REF!,#REF!,$B1771,#REF!,$C1771,#REF!,$G$2)</f>
        <v>#REF!</v>
      </c>
      <c r="H1771" s="103" t="e">
        <f>SUMIFS(#REF!,#REF!,$B1771,#REF!,$C1771,#REF!,$G$2)</f>
        <v>#REF!</v>
      </c>
      <c r="I1771" s="103" t="e">
        <f>SUMIFS(#REF!,#REF!,$B1771,#REF!,$C1771,#REF!,$G$2)</f>
        <v>#REF!</v>
      </c>
      <c r="J1771" s="104" t="e">
        <f>SUMIFS(#REF!,#REF!,$B1771,#REF!,$C1771,#REF!,$J$2)</f>
        <v>#REF!</v>
      </c>
      <c r="K1771" s="104" t="e">
        <f>SUMIFS(#REF!,#REF!,$B1771,#REF!,$C1771,#REF!,$J$2)</f>
        <v>#REF!</v>
      </c>
      <c r="L1771" s="104" t="e">
        <f>SUMIFS(#REF!,#REF!,$B1771,#REF!,$C1771,#REF!,$J$2)</f>
        <v>#REF!</v>
      </c>
      <c r="M1771" s="99"/>
      <c r="N1771" s="99"/>
      <c r="O1771" s="99"/>
      <c r="P1771" s="99"/>
      <c r="Q1771" s="99"/>
      <c r="R1771" s="99"/>
      <c r="S1771" s="99"/>
      <c r="T1771" s="99"/>
      <c r="U1771" s="99"/>
      <c r="V1771" s="99"/>
      <c r="W1771" s="99"/>
      <c r="X1771" s="99"/>
      <c r="Y1771" s="99"/>
      <c r="Z1771" s="99"/>
      <c r="AA1771" s="99"/>
      <c r="AB1771" s="99"/>
      <c r="AC1771" s="99"/>
      <c r="AD1771" s="99"/>
      <c r="AE1771" s="99"/>
      <c r="AF1771" s="99"/>
      <c r="AG1771" s="99"/>
      <c r="AH1771" s="99"/>
      <c r="AI1771" s="99"/>
      <c r="AJ1771" s="99"/>
      <c r="AK1771" s="99"/>
    </row>
    <row r="1772" spans="1:37" ht="37.5" customHeight="1">
      <c r="A1772" s="99"/>
      <c r="B1772" s="100" t="s">
        <v>857</v>
      </c>
      <c r="C1772" s="101" t="s">
        <v>170</v>
      </c>
      <c r="D1772" s="102" t="e">
        <f>SUMIFS(#REF!,#REF!,$B1772,#REF!,$C1772,#REF!,$D$2)</f>
        <v>#REF!</v>
      </c>
      <c r="E1772" s="102" t="e">
        <f>SUMIFS(#REF!,#REF!,$B1772,#REF!,$C1772,#REF!,$D$2)</f>
        <v>#REF!</v>
      </c>
      <c r="F1772" s="102" t="e">
        <f>SUMIFS(#REF!,#REF!,$B1772,#REF!,$C1772,#REF!,$D$2)</f>
        <v>#REF!</v>
      </c>
      <c r="G1772" s="103" t="e">
        <f>SUMIFS(#REF!,#REF!,$B1772,#REF!,$C1772,#REF!,$G$2)</f>
        <v>#REF!</v>
      </c>
      <c r="H1772" s="103" t="e">
        <f>SUMIFS(#REF!,#REF!,$B1772,#REF!,$C1772,#REF!,$G$2)</f>
        <v>#REF!</v>
      </c>
      <c r="I1772" s="103" t="e">
        <f>SUMIFS(#REF!,#REF!,$B1772,#REF!,$C1772,#REF!,$G$2)</f>
        <v>#REF!</v>
      </c>
      <c r="J1772" s="104" t="e">
        <f>SUMIFS(#REF!,#REF!,$B1772,#REF!,$C1772,#REF!,$J$2)</f>
        <v>#REF!</v>
      </c>
      <c r="K1772" s="104" t="e">
        <f>SUMIFS(#REF!,#REF!,$B1772,#REF!,$C1772,#REF!,$J$2)</f>
        <v>#REF!</v>
      </c>
      <c r="L1772" s="104" t="e">
        <f>SUMIFS(#REF!,#REF!,$B1772,#REF!,$C1772,#REF!,$J$2)</f>
        <v>#REF!</v>
      </c>
      <c r="M1772" s="99"/>
      <c r="N1772" s="99"/>
      <c r="O1772" s="99"/>
      <c r="P1772" s="99"/>
      <c r="Q1772" s="99"/>
      <c r="R1772" s="99"/>
      <c r="S1772" s="99"/>
      <c r="T1772" s="99"/>
      <c r="U1772" s="99"/>
      <c r="V1772" s="99"/>
      <c r="W1772" s="99"/>
      <c r="X1772" s="99"/>
      <c r="Y1772" s="99"/>
      <c r="Z1772" s="99"/>
      <c r="AA1772" s="99"/>
      <c r="AB1772" s="99"/>
      <c r="AC1772" s="99"/>
      <c r="AD1772" s="99"/>
      <c r="AE1772" s="99"/>
      <c r="AF1772" s="99"/>
      <c r="AG1772" s="99"/>
      <c r="AH1772" s="99"/>
      <c r="AI1772" s="99"/>
      <c r="AJ1772" s="99"/>
      <c r="AK1772" s="99"/>
    </row>
    <row r="1773" spans="1:37" ht="37.5" customHeight="1">
      <c r="A1773" s="99"/>
      <c r="B1773" s="100" t="s">
        <v>857</v>
      </c>
      <c r="C1773" s="101" t="s">
        <v>188</v>
      </c>
      <c r="D1773" s="102" t="e">
        <f>SUMIFS(#REF!,#REF!,$B1773,#REF!,$C1773,#REF!,$D$2)</f>
        <v>#REF!</v>
      </c>
      <c r="E1773" s="102" t="e">
        <f>SUMIFS(#REF!,#REF!,$B1773,#REF!,$C1773,#REF!,$D$2)</f>
        <v>#REF!</v>
      </c>
      <c r="F1773" s="102" t="e">
        <f>SUMIFS(#REF!,#REF!,$B1773,#REF!,$C1773,#REF!,$D$2)</f>
        <v>#REF!</v>
      </c>
      <c r="G1773" s="103" t="e">
        <f>SUMIFS(#REF!,#REF!,$B1773,#REF!,$C1773,#REF!,$G$2)</f>
        <v>#REF!</v>
      </c>
      <c r="H1773" s="103" t="e">
        <f>SUMIFS(#REF!,#REF!,$B1773,#REF!,$C1773,#REF!,$G$2)</f>
        <v>#REF!</v>
      </c>
      <c r="I1773" s="103" t="e">
        <f>SUMIFS(#REF!,#REF!,$B1773,#REF!,$C1773,#REF!,$G$2)</f>
        <v>#REF!</v>
      </c>
      <c r="J1773" s="104" t="e">
        <f>SUMIFS(#REF!,#REF!,$B1773,#REF!,$C1773,#REF!,$J$2)</f>
        <v>#REF!</v>
      </c>
      <c r="K1773" s="104" t="e">
        <f>SUMIFS(#REF!,#REF!,$B1773,#REF!,$C1773,#REF!,$J$2)</f>
        <v>#REF!</v>
      </c>
      <c r="L1773" s="104" t="e">
        <f>SUMIFS(#REF!,#REF!,$B1773,#REF!,$C1773,#REF!,$J$2)</f>
        <v>#REF!</v>
      </c>
      <c r="M1773" s="99"/>
      <c r="N1773" s="99"/>
      <c r="O1773" s="99"/>
      <c r="P1773" s="99"/>
      <c r="Q1773" s="99"/>
      <c r="R1773" s="99"/>
      <c r="S1773" s="99"/>
      <c r="T1773" s="99"/>
      <c r="U1773" s="99"/>
      <c r="V1773" s="99"/>
      <c r="W1773" s="99"/>
      <c r="X1773" s="99"/>
      <c r="Y1773" s="99"/>
      <c r="Z1773" s="99"/>
      <c r="AA1773" s="99"/>
      <c r="AB1773" s="99"/>
      <c r="AC1773" s="99"/>
      <c r="AD1773" s="99"/>
      <c r="AE1773" s="99"/>
      <c r="AF1773" s="99"/>
      <c r="AG1773" s="99"/>
      <c r="AH1773" s="99"/>
      <c r="AI1773" s="99"/>
      <c r="AJ1773" s="99"/>
      <c r="AK1773" s="99"/>
    </row>
    <row r="1774" spans="1:37" ht="37.5" customHeight="1">
      <c r="A1774" s="99"/>
      <c r="B1774" s="100" t="s">
        <v>857</v>
      </c>
      <c r="C1774" s="101" t="s">
        <v>176</v>
      </c>
      <c r="D1774" s="102" t="e">
        <f>SUMIFS(#REF!,#REF!,$B1774,#REF!,$C1774,#REF!,$D$2)</f>
        <v>#REF!</v>
      </c>
      <c r="E1774" s="102" t="e">
        <f>SUMIFS(#REF!,#REF!,$B1774,#REF!,$C1774,#REF!,$D$2)</f>
        <v>#REF!</v>
      </c>
      <c r="F1774" s="102" t="e">
        <f>SUMIFS(#REF!,#REF!,$B1774,#REF!,$C1774,#REF!,$D$2)</f>
        <v>#REF!</v>
      </c>
      <c r="G1774" s="103" t="e">
        <f>SUMIFS(#REF!,#REF!,$B1774,#REF!,$C1774,#REF!,$G$2)</f>
        <v>#REF!</v>
      </c>
      <c r="H1774" s="103" t="e">
        <f>SUMIFS(#REF!,#REF!,$B1774,#REF!,$C1774,#REF!,$G$2)</f>
        <v>#REF!</v>
      </c>
      <c r="I1774" s="103" t="e">
        <f>SUMIFS(#REF!,#REF!,$B1774,#REF!,$C1774,#REF!,$G$2)</f>
        <v>#REF!</v>
      </c>
      <c r="J1774" s="104" t="e">
        <f>SUMIFS(#REF!,#REF!,$B1774,#REF!,$C1774,#REF!,$J$2)</f>
        <v>#REF!</v>
      </c>
      <c r="K1774" s="104" t="e">
        <f>SUMIFS(#REF!,#REF!,$B1774,#REF!,$C1774,#REF!,$J$2)</f>
        <v>#REF!</v>
      </c>
      <c r="L1774" s="104" t="e">
        <f>SUMIFS(#REF!,#REF!,$B1774,#REF!,$C1774,#REF!,$J$2)</f>
        <v>#REF!</v>
      </c>
      <c r="M1774" s="99"/>
      <c r="N1774" s="99"/>
      <c r="O1774" s="99"/>
      <c r="P1774" s="99"/>
      <c r="Q1774" s="99"/>
      <c r="R1774" s="99"/>
      <c r="S1774" s="99"/>
      <c r="T1774" s="99"/>
      <c r="U1774" s="99"/>
      <c r="V1774" s="99"/>
      <c r="W1774" s="99"/>
      <c r="X1774" s="99"/>
      <c r="Y1774" s="99"/>
      <c r="Z1774" s="99"/>
      <c r="AA1774" s="99"/>
      <c r="AB1774" s="99"/>
      <c r="AC1774" s="99"/>
      <c r="AD1774" s="99"/>
      <c r="AE1774" s="99"/>
      <c r="AF1774" s="99"/>
      <c r="AG1774" s="99"/>
      <c r="AH1774" s="99"/>
      <c r="AI1774" s="99"/>
      <c r="AJ1774" s="99"/>
      <c r="AK1774" s="99"/>
    </row>
    <row r="1775" spans="1:37" ht="37.5" customHeight="1">
      <c r="A1775" s="99"/>
      <c r="B1775" s="100" t="s">
        <v>857</v>
      </c>
      <c r="C1775" s="101" t="s">
        <v>194</v>
      </c>
      <c r="D1775" s="102" t="e">
        <f>SUMIFS(#REF!,#REF!,$B1775,#REF!,$C1775,#REF!,$D$2)</f>
        <v>#REF!</v>
      </c>
      <c r="E1775" s="102" t="e">
        <f>SUMIFS(#REF!,#REF!,$B1775,#REF!,$C1775,#REF!,$D$2)</f>
        <v>#REF!</v>
      </c>
      <c r="F1775" s="102" t="e">
        <f>SUMIFS(#REF!,#REF!,$B1775,#REF!,$C1775,#REF!,$D$2)</f>
        <v>#REF!</v>
      </c>
      <c r="G1775" s="103" t="e">
        <f>SUMIFS(#REF!,#REF!,$B1775,#REF!,$C1775,#REF!,$G$2)</f>
        <v>#REF!</v>
      </c>
      <c r="H1775" s="103" t="e">
        <f>SUMIFS(#REF!,#REF!,$B1775,#REF!,$C1775,#REF!,$G$2)</f>
        <v>#REF!</v>
      </c>
      <c r="I1775" s="103" t="e">
        <f>SUMIFS(#REF!,#REF!,$B1775,#REF!,$C1775,#REF!,$G$2)</f>
        <v>#REF!</v>
      </c>
      <c r="J1775" s="104" t="e">
        <f>SUMIFS(#REF!,#REF!,$B1775,#REF!,$C1775,#REF!,$J$2)</f>
        <v>#REF!</v>
      </c>
      <c r="K1775" s="104" t="e">
        <f>SUMIFS(#REF!,#REF!,$B1775,#REF!,$C1775,#REF!,$J$2)</f>
        <v>#REF!</v>
      </c>
      <c r="L1775" s="104" t="e">
        <f>SUMIFS(#REF!,#REF!,$B1775,#REF!,$C1775,#REF!,$J$2)</f>
        <v>#REF!</v>
      </c>
      <c r="M1775" s="97"/>
      <c r="N1775" s="97"/>
      <c r="O1775" s="97"/>
      <c r="P1775" s="97"/>
      <c r="Q1775" s="97"/>
      <c r="R1775" s="97"/>
      <c r="S1775" s="97"/>
      <c r="T1775" s="97"/>
      <c r="U1775" s="97"/>
      <c r="V1775" s="97"/>
      <c r="W1775" s="97"/>
      <c r="X1775" s="97"/>
      <c r="Y1775" s="97"/>
      <c r="Z1775" s="97"/>
      <c r="AA1775" s="97"/>
      <c r="AB1775" s="97"/>
      <c r="AC1775" s="97"/>
      <c r="AD1775" s="97"/>
      <c r="AE1775" s="97"/>
      <c r="AF1775" s="97"/>
      <c r="AG1775" s="97"/>
      <c r="AH1775" s="97"/>
      <c r="AI1775" s="97"/>
      <c r="AJ1775" s="97"/>
      <c r="AK1775" s="97"/>
    </row>
    <row r="1776" spans="1:37" ht="18.75" customHeight="1">
      <c r="A1776" s="94"/>
      <c r="B1776" s="95" t="s">
        <v>712</v>
      </c>
      <c r="C1776" s="94"/>
      <c r="D1776" s="96" t="e">
        <f t="shared" ref="D1776:L1776" si="162">SUM(D1777:D1786)</f>
        <v>#REF!</v>
      </c>
      <c r="E1776" s="96" t="e">
        <f t="shared" si="162"/>
        <v>#REF!</v>
      </c>
      <c r="F1776" s="96" t="e">
        <f t="shared" si="162"/>
        <v>#REF!</v>
      </c>
      <c r="G1776" s="96" t="e">
        <f t="shared" si="162"/>
        <v>#REF!</v>
      </c>
      <c r="H1776" s="96" t="e">
        <f t="shared" si="162"/>
        <v>#REF!</v>
      </c>
      <c r="I1776" s="96" t="e">
        <f t="shared" si="162"/>
        <v>#REF!</v>
      </c>
      <c r="J1776" s="96" t="e">
        <f t="shared" si="162"/>
        <v>#REF!</v>
      </c>
      <c r="K1776" s="96" t="e">
        <f t="shared" si="162"/>
        <v>#REF!</v>
      </c>
      <c r="L1776" s="96" t="e">
        <f t="shared" si="162"/>
        <v>#REF!</v>
      </c>
      <c r="M1776" s="99"/>
      <c r="N1776" s="99"/>
      <c r="O1776" s="99"/>
      <c r="P1776" s="99"/>
      <c r="Q1776" s="99"/>
      <c r="R1776" s="99"/>
      <c r="S1776" s="99"/>
      <c r="T1776" s="99"/>
      <c r="U1776" s="99"/>
      <c r="V1776" s="99"/>
      <c r="W1776" s="99"/>
      <c r="X1776" s="99"/>
      <c r="Y1776" s="99"/>
      <c r="Z1776" s="99"/>
      <c r="AA1776" s="99"/>
      <c r="AB1776" s="99"/>
      <c r="AC1776" s="99"/>
      <c r="AD1776" s="99"/>
      <c r="AE1776" s="99"/>
      <c r="AF1776" s="99"/>
      <c r="AG1776" s="99"/>
      <c r="AH1776" s="99"/>
      <c r="AI1776" s="99"/>
      <c r="AJ1776" s="99"/>
      <c r="AK1776" s="99"/>
    </row>
    <row r="1777" spans="1:37" ht="56.25" customHeight="1">
      <c r="A1777" s="99">
        <f>A1766+1</f>
        <v>162</v>
      </c>
      <c r="B1777" s="100" t="s">
        <v>157</v>
      </c>
      <c r="C1777" s="101" t="s">
        <v>372</v>
      </c>
      <c r="D1777" s="102" t="e">
        <f>SUMIFS(#REF!,#REF!,$B1777,#REF!,$C1777,#REF!,$D$2)</f>
        <v>#REF!</v>
      </c>
      <c r="E1777" s="102" t="e">
        <f>SUMIFS(#REF!,#REF!,$B1777,#REF!,$C1777,#REF!,$D$2)</f>
        <v>#REF!</v>
      </c>
      <c r="F1777" s="102" t="e">
        <f>SUMIFS(#REF!,#REF!,$B1777,#REF!,$C1777,#REF!,$D$2)</f>
        <v>#REF!</v>
      </c>
      <c r="G1777" s="103" t="e">
        <f>SUMIFS(#REF!,#REF!,$B1777,#REF!,$C1777,#REF!,$G$2)</f>
        <v>#REF!</v>
      </c>
      <c r="H1777" s="103" t="e">
        <f>SUMIFS(#REF!,#REF!,$B1777,#REF!,$C1777,#REF!,$G$2)</f>
        <v>#REF!</v>
      </c>
      <c r="I1777" s="103" t="e">
        <f>SUMIFS(#REF!,#REF!,$B1777,#REF!,$C1777,#REF!,$G$2)</f>
        <v>#REF!</v>
      </c>
      <c r="J1777" s="104" t="e">
        <f>SUMIFS(#REF!,#REF!,$B1777,#REF!,$C1777,#REF!,$J$2)</f>
        <v>#REF!</v>
      </c>
      <c r="K1777" s="104" t="e">
        <f>SUMIFS(#REF!,#REF!,$B1777,#REF!,$C1777,#REF!,$J$2)</f>
        <v>#REF!</v>
      </c>
      <c r="L1777" s="104" t="e">
        <f>SUMIFS(#REF!,#REF!,$B1777,#REF!,$C1777,#REF!,$J$2)</f>
        <v>#REF!</v>
      </c>
      <c r="M1777" s="99"/>
      <c r="N1777" s="99"/>
      <c r="O1777" s="99"/>
      <c r="P1777" s="99"/>
      <c r="Q1777" s="99"/>
      <c r="R1777" s="99"/>
      <c r="S1777" s="99"/>
      <c r="T1777" s="99"/>
      <c r="U1777" s="99"/>
      <c r="V1777" s="99"/>
      <c r="W1777" s="99"/>
      <c r="X1777" s="99"/>
      <c r="Y1777" s="99"/>
      <c r="Z1777" s="99"/>
      <c r="AA1777" s="99"/>
      <c r="AB1777" s="99"/>
      <c r="AC1777" s="99"/>
      <c r="AD1777" s="99"/>
      <c r="AE1777" s="99"/>
      <c r="AF1777" s="99"/>
      <c r="AG1777" s="99"/>
      <c r="AH1777" s="99"/>
      <c r="AI1777" s="99"/>
      <c r="AJ1777" s="99"/>
      <c r="AK1777" s="99"/>
    </row>
    <row r="1778" spans="1:37" ht="56.25" customHeight="1">
      <c r="A1778" s="99"/>
      <c r="B1778" s="100" t="s">
        <v>157</v>
      </c>
      <c r="C1778" s="101" t="s">
        <v>456</v>
      </c>
      <c r="D1778" s="102" t="e">
        <f>SUMIFS(#REF!,#REF!,$B1778,#REF!,$C1778,#REF!,$D$2)</f>
        <v>#REF!</v>
      </c>
      <c r="E1778" s="102" t="e">
        <f>SUMIFS(#REF!,#REF!,$B1778,#REF!,$C1778,#REF!,$D$2)</f>
        <v>#REF!</v>
      </c>
      <c r="F1778" s="102" t="e">
        <f>SUMIFS(#REF!,#REF!,$B1778,#REF!,$C1778,#REF!,$D$2)</f>
        <v>#REF!</v>
      </c>
      <c r="G1778" s="103" t="e">
        <f>SUMIFS(#REF!,#REF!,$B1778,#REF!,$C1778,#REF!,$G$2)</f>
        <v>#REF!</v>
      </c>
      <c r="H1778" s="103" t="e">
        <f>SUMIFS(#REF!,#REF!,$B1778,#REF!,$C1778,#REF!,$G$2)</f>
        <v>#REF!</v>
      </c>
      <c r="I1778" s="103" t="e">
        <f>SUMIFS(#REF!,#REF!,$B1778,#REF!,$C1778,#REF!,$G$2)</f>
        <v>#REF!</v>
      </c>
      <c r="J1778" s="104" t="e">
        <f>SUMIFS(#REF!,#REF!,$B1778,#REF!,$C1778,#REF!,$J$2)</f>
        <v>#REF!</v>
      </c>
      <c r="K1778" s="104" t="e">
        <f>SUMIFS(#REF!,#REF!,$B1778,#REF!,$C1778,#REF!,$J$2)</f>
        <v>#REF!</v>
      </c>
      <c r="L1778" s="104" t="e">
        <f>SUMIFS(#REF!,#REF!,$B1778,#REF!,$C1778,#REF!,$J$2)</f>
        <v>#REF!</v>
      </c>
      <c r="M1778" s="99"/>
      <c r="N1778" s="99"/>
      <c r="O1778" s="99"/>
      <c r="P1778" s="99"/>
      <c r="Q1778" s="99"/>
      <c r="R1778" s="99"/>
      <c r="S1778" s="99"/>
      <c r="T1778" s="99"/>
      <c r="U1778" s="99"/>
      <c r="V1778" s="99"/>
      <c r="W1778" s="99"/>
      <c r="X1778" s="99"/>
      <c r="Y1778" s="99"/>
      <c r="Z1778" s="99"/>
      <c r="AA1778" s="99"/>
      <c r="AB1778" s="99"/>
      <c r="AC1778" s="99"/>
      <c r="AD1778" s="99"/>
      <c r="AE1778" s="99"/>
      <c r="AF1778" s="99"/>
      <c r="AG1778" s="99"/>
      <c r="AH1778" s="99"/>
      <c r="AI1778" s="99"/>
      <c r="AJ1778" s="99"/>
      <c r="AK1778" s="99"/>
    </row>
    <row r="1779" spans="1:37" ht="56.25" customHeight="1">
      <c r="A1779" s="99"/>
      <c r="B1779" s="100" t="s">
        <v>157</v>
      </c>
      <c r="C1779" s="101" t="s">
        <v>465</v>
      </c>
      <c r="D1779" s="102" t="e">
        <f>SUMIFS(#REF!,#REF!,$B1779,#REF!,$C1779,#REF!,$D$2)</f>
        <v>#REF!</v>
      </c>
      <c r="E1779" s="102" t="e">
        <f>SUMIFS(#REF!,#REF!,$B1779,#REF!,$C1779,#REF!,$D$2)</f>
        <v>#REF!</v>
      </c>
      <c r="F1779" s="102" t="e">
        <f>SUMIFS(#REF!,#REF!,$B1779,#REF!,$C1779,#REF!,$D$2)</f>
        <v>#REF!</v>
      </c>
      <c r="G1779" s="103" t="e">
        <f>SUMIFS(#REF!,#REF!,$B1779,#REF!,$C1779,#REF!,$G$2)</f>
        <v>#REF!</v>
      </c>
      <c r="H1779" s="103" t="e">
        <f>SUMIFS(#REF!,#REF!,$B1779,#REF!,$C1779,#REF!,$G$2)</f>
        <v>#REF!</v>
      </c>
      <c r="I1779" s="103" t="e">
        <f>SUMIFS(#REF!,#REF!,$B1779,#REF!,$C1779,#REF!,$G$2)</f>
        <v>#REF!</v>
      </c>
      <c r="J1779" s="104" t="e">
        <f>SUMIFS(#REF!,#REF!,$B1779,#REF!,$C1779,#REF!,$J$2)</f>
        <v>#REF!</v>
      </c>
      <c r="K1779" s="104" t="e">
        <f>SUMIFS(#REF!,#REF!,$B1779,#REF!,$C1779,#REF!,$J$2)</f>
        <v>#REF!</v>
      </c>
      <c r="L1779" s="104" t="e">
        <f>SUMIFS(#REF!,#REF!,$B1779,#REF!,$C1779,#REF!,$J$2)</f>
        <v>#REF!</v>
      </c>
      <c r="M1779" s="99"/>
      <c r="N1779" s="99"/>
      <c r="O1779" s="99"/>
      <c r="P1779" s="99"/>
      <c r="Q1779" s="99"/>
      <c r="R1779" s="99"/>
      <c r="S1779" s="99"/>
      <c r="T1779" s="99"/>
      <c r="U1779" s="99"/>
      <c r="V1779" s="99"/>
      <c r="W1779" s="99"/>
      <c r="X1779" s="99"/>
      <c r="Y1779" s="99"/>
      <c r="Z1779" s="99"/>
      <c r="AA1779" s="99"/>
      <c r="AB1779" s="99"/>
      <c r="AC1779" s="99"/>
      <c r="AD1779" s="99"/>
      <c r="AE1779" s="99"/>
      <c r="AF1779" s="99"/>
      <c r="AG1779" s="99"/>
      <c r="AH1779" s="99"/>
      <c r="AI1779" s="99"/>
      <c r="AJ1779" s="99"/>
      <c r="AK1779" s="99"/>
    </row>
    <row r="1780" spans="1:37" ht="56.25" customHeight="1">
      <c r="A1780" s="99"/>
      <c r="B1780" s="100" t="s">
        <v>157</v>
      </c>
      <c r="C1780" s="101" t="s">
        <v>191</v>
      </c>
      <c r="D1780" s="102" t="e">
        <f>SUMIFS(#REF!,#REF!,$B1780,#REF!,$C1780,#REF!,$D$2)</f>
        <v>#REF!</v>
      </c>
      <c r="E1780" s="102" t="e">
        <f>SUMIFS(#REF!,#REF!,$B1780,#REF!,$C1780,#REF!,$D$2)</f>
        <v>#REF!</v>
      </c>
      <c r="F1780" s="102" t="e">
        <f>SUMIFS(#REF!,#REF!,$B1780,#REF!,$C1780,#REF!,$D$2)</f>
        <v>#REF!</v>
      </c>
      <c r="G1780" s="103" t="e">
        <f>SUMIFS(#REF!,#REF!,$B1780,#REF!,$C1780,#REF!,$G$2)</f>
        <v>#REF!</v>
      </c>
      <c r="H1780" s="103" t="e">
        <f>SUMIFS(#REF!,#REF!,$B1780,#REF!,$C1780,#REF!,$G$2)</f>
        <v>#REF!</v>
      </c>
      <c r="I1780" s="103" t="e">
        <f>SUMIFS(#REF!,#REF!,$B1780,#REF!,$C1780,#REF!,$G$2)</f>
        <v>#REF!</v>
      </c>
      <c r="J1780" s="104" t="e">
        <f>SUMIFS(#REF!,#REF!,$B1780,#REF!,$C1780,#REF!,$J$2)</f>
        <v>#REF!</v>
      </c>
      <c r="K1780" s="104" t="e">
        <f>SUMIFS(#REF!,#REF!,$B1780,#REF!,$C1780,#REF!,$J$2)</f>
        <v>#REF!</v>
      </c>
      <c r="L1780" s="104" t="e">
        <f>SUMIFS(#REF!,#REF!,$B1780,#REF!,$C1780,#REF!,$J$2)</f>
        <v>#REF!</v>
      </c>
      <c r="M1780" s="99"/>
      <c r="N1780" s="99"/>
      <c r="O1780" s="99"/>
      <c r="P1780" s="99"/>
      <c r="Q1780" s="99"/>
      <c r="R1780" s="99"/>
      <c r="S1780" s="99"/>
      <c r="T1780" s="99"/>
      <c r="U1780" s="99"/>
      <c r="V1780" s="99"/>
      <c r="W1780" s="99"/>
      <c r="X1780" s="99"/>
      <c r="Y1780" s="99"/>
      <c r="Z1780" s="99"/>
      <c r="AA1780" s="99"/>
      <c r="AB1780" s="99"/>
      <c r="AC1780" s="99"/>
      <c r="AD1780" s="99"/>
      <c r="AE1780" s="99"/>
      <c r="AF1780" s="99"/>
      <c r="AG1780" s="99"/>
      <c r="AH1780" s="99"/>
      <c r="AI1780" s="99"/>
      <c r="AJ1780" s="99"/>
      <c r="AK1780" s="99"/>
    </row>
    <row r="1781" spans="1:37" ht="56.25" customHeight="1">
      <c r="A1781" s="99"/>
      <c r="B1781" s="100" t="s">
        <v>157</v>
      </c>
      <c r="C1781" s="101" t="s">
        <v>348</v>
      </c>
      <c r="D1781" s="102" t="e">
        <f>SUMIFS(#REF!,#REF!,$B1781,#REF!,$C1781,#REF!,$D$2)</f>
        <v>#REF!</v>
      </c>
      <c r="E1781" s="102" t="e">
        <f>SUMIFS(#REF!,#REF!,$B1781,#REF!,$C1781,#REF!,$D$2)</f>
        <v>#REF!</v>
      </c>
      <c r="F1781" s="102" t="e">
        <f>SUMIFS(#REF!,#REF!,$B1781,#REF!,$C1781,#REF!,$D$2)</f>
        <v>#REF!</v>
      </c>
      <c r="G1781" s="103" t="e">
        <f>SUMIFS(#REF!,#REF!,$B1781,#REF!,$C1781,#REF!,$G$2)</f>
        <v>#REF!</v>
      </c>
      <c r="H1781" s="103" t="e">
        <f>SUMIFS(#REF!,#REF!,$B1781,#REF!,$C1781,#REF!,$G$2)</f>
        <v>#REF!</v>
      </c>
      <c r="I1781" s="103" t="e">
        <f>SUMIFS(#REF!,#REF!,$B1781,#REF!,$C1781,#REF!,$G$2)</f>
        <v>#REF!</v>
      </c>
      <c r="J1781" s="104" t="e">
        <f>SUMIFS(#REF!,#REF!,$B1781,#REF!,$C1781,#REF!,$J$2)</f>
        <v>#REF!</v>
      </c>
      <c r="K1781" s="104" t="e">
        <f>SUMIFS(#REF!,#REF!,$B1781,#REF!,$C1781,#REF!,$J$2)</f>
        <v>#REF!</v>
      </c>
      <c r="L1781" s="104" t="e">
        <f>SUMIFS(#REF!,#REF!,$B1781,#REF!,$C1781,#REF!,$J$2)</f>
        <v>#REF!</v>
      </c>
      <c r="M1781" s="99"/>
      <c r="N1781" s="99"/>
      <c r="O1781" s="99"/>
      <c r="P1781" s="99"/>
      <c r="Q1781" s="99"/>
      <c r="R1781" s="99"/>
      <c r="S1781" s="99"/>
      <c r="T1781" s="99"/>
      <c r="U1781" s="99"/>
      <c r="V1781" s="99"/>
      <c r="W1781" s="99"/>
      <c r="X1781" s="99"/>
      <c r="Y1781" s="99"/>
      <c r="Z1781" s="99"/>
      <c r="AA1781" s="99"/>
      <c r="AB1781" s="99"/>
      <c r="AC1781" s="99"/>
      <c r="AD1781" s="99"/>
      <c r="AE1781" s="99"/>
      <c r="AF1781" s="99"/>
      <c r="AG1781" s="99"/>
      <c r="AH1781" s="99"/>
      <c r="AI1781" s="99"/>
      <c r="AJ1781" s="99"/>
      <c r="AK1781" s="99"/>
    </row>
    <row r="1782" spans="1:37" ht="56.25" customHeight="1">
      <c r="A1782" s="99"/>
      <c r="B1782" s="100" t="s">
        <v>157</v>
      </c>
      <c r="C1782" s="101" t="s">
        <v>182</v>
      </c>
      <c r="D1782" s="102" t="e">
        <f>SUMIFS(#REF!,#REF!,$B1782,#REF!,$C1782,#REF!,$D$2)</f>
        <v>#REF!</v>
      </c>
      <c r="E1782" s="102" t="e">
        <f>SUMIFS(#REF!,#REF!,$B1782,#REF!,$C1782,#REF!,$D$2)</f>
        <v>#REF!</v>
      </c>
      <c r="F1782" s="102" t="e">
        <f>SUMIFS(#REF!,#REF!,$B1782,#REF!,$C1782,#REF!,$D$2)</f>
        <v>#REF!</v>
      </c>
      <c r="G1782" s="103" t="e">
        <f>SUMIFS(#REF!,#REF!,$B1782,#REF!,$C1782,#REF!,$G$2)</f>
        <v>#REF!</v>
      </c>
      <c r="H1782" s="103" t="e">
        <f>SUMIFS(#REF!,#REF!,$B1782,#REF!,$C1782,#REF!,$G$2)</f>
        <v>#REF!</v>
      </c>
      <c r="I1782" s="103" t="e">
        <f>SUMIFS(#REF!,#REF!,$B1782,#REF!,$C1782,#REF!,$G$2)</f>
        <v>#REF!</v>
      </c>
      <c r="J1782" s="104" t="e">
        <f>SUMIFS(#REF!,#REF!,$B1782,#REF!,$C1782,#REF!,$J$2)</f>
        <v>#REF!</v>
      </c>
      <c r="K1782" s="104" t="e">
        <f>SUMIFS(#REF!,#REF!,$B1782,#REF!,$C1782,#REF!,$J$2)</f>
        <v>#REF!</v>
      </c>
      <c r="L1782" s="104" t="e">
        <f>SUMIFS(#REF!,#REF!,$B1782,#REF!,$C1782,#REF!,$J$2)</f>
        <v>#REF!</v>
      </c>
      <c r="M1782" s="99"/>
      <c r="N1782" s="99"/>
      <c r="O1782" s="99"/>
      <c r="P1782" s="99"/>
      <c r="Q1782" s="99"/>
      <c r="R1782" s="99"/>
      <c r="S1782" s="99"/>
      <c r="T1782" s="99"/>
      <c r="U1782" s="99"/>
      <c r="V1782" s="99"/>
      <c r="W1782" s="99"/>
      <c r="X1782" s="99"/>
      <c r="Y1782" s="99"/>
      <c r="Z1782" s="99"/>
      <c r="AA1782" s="99"/>
      <c r="AB1782" s="99"/>
      <c r="AC1782" s="99"/>
      <c r="AD1782" s="99"/>
      <c r="AE1782" s="99"/>
      <c r="AF1782" s="99"/>
      <c r="AG1782" s="99"/>
      <c r="AH1782" s="99"/>
      <c r="AI1782" s="99"/>
      <c r="AJ1782" s="99"/>
      <c r="AK1782" s="99"/>
    </row>
    <row r="1783" spans="1:37" ht="56.25" customHeight="1">
      <c r="A1783" s="99"/>
      <c r="B1783" s="100" t="s">
        <v>157</v>
      </c>
      <c r="C1783" s="101" t="s">
        <v>170</v>
      </c>
      <c r="D1783" s="102" t="e">
        <f>SUMIFS(#REF!,#REF!,$B1783,#REF!,$C1783,#REF!,$D$2)</f>
        <v>#REF!</v>
      </c>
      <c r="E1783" s="102" t="e">
        <f>SUMIFS(#REF!,#REF!,$B1783,#REF!,$C1783,#REF!,$D$2)</f>
        <v>#REF!</v>
      </c>
      <c r="F1783" s="102" t="e">
        <f>SUMIFS(#REF!,#REF!,$B1783,#REF!,$C1783,#REF!,$D$2)</f>
        <v>#REF!</v>
      </c>
      <c r="G1783" s="103" t="e">
        <f>SUMIFS(#REF!,#REF!,$B1783,#REF!,$C1783,#REF!,$G$2)</f>
        <v>#REF!</v>
      </c>
      <c r="H1783" s="103" t="e">
        <f>SUMIFS(#REF!,#REF!,$B1783,#REF!,$C1783,#REF!,$G$2)</f>
        <v>#REF!</v>
      </c>
      <c r="I1783" s="103" t="e">
        <f>SUMIFS(#REF!,#REF!,$B1783,#REF!,$C1783,#REF!,$G$2)</f>
        <v>#REF!</v>
      </c>
      <c r="J1783" s="104" t="e">
        <f>SUMIFS(#REF!,#REF!,$B1783,#REF!,$C1783,#REF!,$J$2)</f>
        <v>#REF!</v>
      </c>
      <c r="K1783" s="104" t="e">
        <f>SUMIFS(#REF!,#REF!,$B1783,#REF!,$C1783,#REF!,$J$2)</f>
        <v>#REF!</v>
      </c>
      <c r="L1783" s="104" t="e">
        <f>SUMIFS(#REF!,#REF!,$B1783,#REF!,$C1783,#REF!,$J$2)</f>
        <v>#REF!</v>
      </c>
      <c r="M1783" s="99"/>
      <c r="N1783" s="99"/>
      <c r="O1783" s="99"/>
      <c r="P1783" s="99"/>
      <c r="Q1783" s="99"/>
      <c r="R1783" s="99"/>
      <c r="S1783" s="99"/>
      <c r="T1783" s="99"/>
      <c r="U1783" s="99"/>
      <c r="V1783" s="99"/>
      <c r="W1783" s="99"/>
      <c r="X1783" s="99"/>
      <c r="Y1783" s="99"/>
      <c r="Z1783" s="99"/>
      <c r="AA1783" s="99"/>
      <c r="AB1783" s="99"/>
      <c r="AC1783" s="99"/>
      <c r="AD1783" s="99"/>
      <c r="AE1783" s="99"/>
      <c r="AF1783" s="99"/>
      <c r="AG1783" s="99"/>
      <c r="AH1783" s="99"/>
      <c r="AI1783" s="99"/>
      <c r="AJ1783" s="99"/>
      <c r="AK1783" s="99"/>
    </row>
    <row r="1784" spans="1:37" ht="56.25" customHeight="1">
      <c r="A1784" s="99"/>
      <c r="B1784" s="100" t="s">
        <v>157</v>
      </c>
      <c r="C1784" s="101" t="s">
        <v>188</v>
      </c>
      <c r="D1784" s="102" t="e">
        <f>SUMIFS(#REF!,#REF!,$B1784,#REF!,$C1784,#REF!,$D$2)</f>
        <v>#REF!</v>
      </c>
      <c r="E1784" s="102" t="e">
        <f>SUMIFS(#REF!,#REF!,$B1784,#REF!,$C1784,#REF!,$D$2)</f>
        <v>#REF!</v>
      </c>
      <c r="F1784" s="102" t="e">
        <f>SUMIFS(#REF!,#REF!,$B1784,#REF!,$C1784,#REF!,$D$2)</f>
        <v>#REF!</v>
      </c>
      <c r="G1784" s="103" t="e">
        <f>SUMIFS(#REF!,#REF!,$B1784,#REF!,$C1784,#REF!,$G$2)</f>
        <v>#REF!</v>
      </c>
      <c r="H1784" s="103" t="e">
        <f>SUMIFS(#REF!,#REF!,$B1784,#REF!,$C1784,#REF!,$G$2)</f>
        <v>#REF!</v>
      </c>
      <c r="I1784" s="103" t="e">
        <f>SUMIFS(#REF!,#REF!,$B1784,#REF!,$C1784,#REF!,$G$2)</f>
        <v>#REF!</v>
      </c>
      <c r="J1784" s="104" t="e">
        <f>SUMIFS(#REF!,#REF!,$B1784,#REF!,$C1784,#REF!,$J$2)</f>
        <v>#REF!</v>
      </c>
      <c r="K1784" s="104" t="e">
        <f>SUMIFS(#REF!,#REF!,$B1784,#REF!,$C1784,#REF!,$J$2)</f>
        <v>#REF!</v>
      </c>
      <c r="L1784" s="104" t="e">
        <f>SUMIFS(#REF!,#REF!,$B1784,#REF!,$C1784,#REF!,$J$2)</f>
        <v>#REF!</v>
      </c>
      <c r="M1784" s="99"/>
      <c r="N1784" s="99"/>
      <c r="O1784" s="99"/>
      <c r="P1784" s="99"/>
      <c r="Q1784" s="99"/>
      <c r="R1784" s="99"/>
      <c r="S1784" s="99"/>
      <c r="T1784" s="99"/>
      <c r="U1784" s="99"/>
      <c r="V1784" s="99"/>
      <c r="W1784" s="99"/>
      <c r="X1784" s="99"/>
      <c r="Y1784" s="99"/>
      <c r="Z1784" s="99"/>
      <c r="AA1784" s="99"/>
      <c r="AB1784" s="99"/>
      <c r="AC1784" s="99"/>
      <c r="AD1784" s="99"/>
      <c r="AE1784" s="99"/>
      <c r="AF1784" s="99"/>
      <c r="AG1784" s="99"/>
      <c r="AH1784" s="99"/>
      <c r="AI1784" s="99"/>
      <c r="AJ1784" s="99"/>
      <c r="AK1784" s="99"/>
    </row>
    <row r="1785" spans="1:37" ht="56.25" customHeight="1">
      <c r="A1785" s="99"/>
      <c r="B1785" s="100" t="s">
        <v>157</v>
      </c>
      <c r="C1785" s="101" t="s">
        <v>176</v>
      </c>
      <c r="D1785" s="102" t="e">
        <f>SUMIFS(#REF!,#REF!,$B1785,#REF!,$C1785,#REF!,$D$2)</f>
        <v>#REF!</v>
      </c>
      <c r="E1785" s="102" t="e">
        <f>SUMIFS(#REF!,#REF!,$B1785,#REF!,$C1785,#REF!,$D$2)</f>
        <v>#REF!</v>
      </c>
      <c r="F1785" s="102" t="e">
        <f>SUMIFS(#REF!,#REF!,$B1785,#REF!,$C1785,#REF!,$D$2)</f>
        <v>#REF!</v>
      </c>
      <c r="G1785" s="103" t="e">
        <f>SUMIFS(#REF!,#REF!,$B1785,#REF!,$C1785,#REF!,$G$2)</f>
        <v>#REF!</v>
      </c>
      <c r="H1785" s="103" t="e">
        <f>SUMIFS(#REF!,#REF!,$B1785,#REF!,$C1785,#REF!,$G$2)</f>
        <v>#REF!</v>
      </c>
      <c r="I1785" s="103" t="e">
        <f>SUMIFS(#REF!,#REF!,$B1785,#REF!,$C1785,#REF!,$G$2)</f>
        <v>#REF!</v>
      </c>
      <c r="J1785" s="104" t="e">
        <f>SUMIFS(#REF!,#REF!,$B1785,#REF!,$C1785,#REF!,$J$2)</f>
        <v>#REF!</v>
      </c>
      <c r="K1785" s="104" t="e">
        <f>SUMIFS(#REF!,#REF!,$B1785,#REF!,$C1785,#REF!,$J$2)</f>
        <v>#REF!</v>
      </c>
      <c r="L1785" s="104" t="e">
        <f>SUMIFS(#REF!,#REF!,$B1785,#REF!,$C1785,#REF!,$J$2)</f>
        <v>#REF!</v>
      </c>
      <c r="M1785" s="99"/>
      <c r="N1785" s="99"/>
      <c r="O1785" s="99"/>
      <c r="P1785" s="99"/>
      <c r="Q1785" s="99"/>
      <c r="R1785" s="99"/>
      <c r="S1785" s="99"/>
      <c r="T1785" s="99"/>
      <c r="U1785" s="99"/>
      <c r="V1785" s="99"/>
      <c r="W1785" s="99"/>
      <c r="X1785" s="99"/>
      <c r="Y1785" s="99"/>
      <c r="Z1785" s="99"/>
      <c r="AA1785" s="99"/>
      <c r="AB1785" s="99"/>
      <c r="AC1785" s="99"/>
      <c r="AD1785" s="99"/>
      <c r="AE1785" s="99"/>
      <c r="AF1785" s="99"/>
      <c r="AG1785" s="99"/>
      <c r="AH1785" s="99"/>
      <c r="AI1785" s="99"/>
      <c r="AJ1785" s="99"/>
      <c r="AK1785" s="99"/>
    </row>
    <row r="1786" spans="1:37" ht="56.25" customHeight="1">
      <c r="A1786" s="99"/>
      <c r="B1786" s="100" t="s">
        <v>157</v>
      </c>
      <c r="C1786" s="101" t="s">
        <v>194</v>
      </c>
      <c r="D1786" s="102" t="e">
        <f>SUMIFS(#REF!,#REF!,$B1786,#REF!,$C1786,#REF!,$D$2)</f>
        <v>#REF!</v>
      </c>
      <c r="E1786" s="102" t="e">
        <f>SUMIFS(#REF!,#REF!,$B1786,#REF!,$C1786,#REF!,$D$2)</f>
        <v>#REF!</v>
      </c>
      <c r="F1786" s="102" t="e">
        <f>SUMIFS(#REF!,#REF!,$B1786,#REF!,$C1786,#REF!,$D$2)</f>
        <v>#REF!</v>
      </c>
      <c r="G1786" s="103" t="e">
        <f>SUMIFS(#REF!,#REF!,$B1786,#REF!,$C1786,#REF!,$G$2)</f>
        <v>#REF!</v>
      </c>
      <c r="H1786" s="103" t="e">
        <f>SUMIFS(#REF!,#REF!,$B1786,#REF!,$C1786,#REF!,$G$2)</f>
        <v>#REF!</v>
      </c>
      <c r="I1786" s="103" t="e">
        <f>SUMIFS(#REF!,#REF!,$B1786,#REF!,$C1786,#REF!,$G$2)</f>
        <v>#REF!</v>
      </c>
      <c r="J1786" s="104" t="e">
        <f>SUMIFS(#REF!,#REF!,$B1786,#REF!,$C1786,#REF!,$J$2)</f>
        <v>#REF!</v>
      </c>
      <c r="K1786" s="104" t="e">
        <f>SUMIFS(#REF!,#REF!,$B1786,#REF!,$C1786,#REF!,$J$2)</f>
        <v>#REF!</v>
      </c>
      <c r="L1786" s="104" t="e">
        <f>SUMIFS(#REF!,#REF!,$B1786,#REF!,$C1786,#REF!,$J$2)</f>
        <v>#REF!</v>
      </c>
      <c r="M1786" s="97"/>
      <c r="N1786" s="97"/>
      <c r="O1786" s="97"/>
      <c r="P1786" s="97"/>
      <c r="Q1786" s="97"/>
      <c r="R1786" s="97"/>
      <c r="S1786" s="97"/>
      <c r="T1786" s="97"/>
      <c r="U1786" s="97"/>
      <c r="V1786" s="97"/>
      <c r="W1786" s="97"/>
      <c r="X1786" s="97"/>
      <c r="Y1786" s="97"/>
      <c r="Z1786" s="97"/>
      <c r="AA1786" s="97"/>
      <c r="AB1786" s="97"/>
      <c r="AC1786" s="97"/>
      <c r="AD1786" s="97"/>
      <c r="AE1786" s="97"/>
      <c r="AF1786" s="97"/>
      <c r="AG1786" s="97"/>
      <c r="AH1786" s="97"/>
      <c r="AI1786" s="97"/>
      <c r="AJ1786" s="97"/>
      <c r="AK1786" s="97"/>
    </row>
    <row r="1787" spans="1:37" ht="18.75" customHeight="1">
      <c r="A1787" s="94"/>
      <c r="B1787" s="95" t="s">
        <v>712</v>
      </c>
      <c r="C1787" s="94"/>
      <c r="D1787" s="96" t="e">
        <f t="shared" ref="D1787:L1787" si="163">SUM(D1788:D1797)</f>
        <v>#REF!</v>
      </c>
      <c r="E1787" s="96" t="e">
        <f t="shared" si="163"/>
        <v>#REF!</v>
      </c>
      <c r="F1787" s="96" t="e">
        <f t="shared" si="163"/>
        <v>#REF!</v>
      </c>
      <c r="G1787" s="96" t="e">
        <f t="shared" si="163"/>
        <v>#REF!</v>
      </c>
      <c r="H1787" s="96" t="e">
        <f t="shared" si="163"/>
        <v>#REF!</v>
      </c>
      <c r="I1787" s="96" t="e">
        <f t="shared" si="163"/>
        <v>#REF!</v>
      </c>
      <c r="J1787" s="96" t="e">
        <f t="shared" si="163"/>
        <v>#REF!</v>
      </c>
      <c r="K1787" s="96" t="e">
        <f t="shared" si="163"/>
        <v>#REF!</v>
      </c>
      <c r="L1787" s="96" t="e">
        <f t="shared" si="163"/>
        <v>#REF!</v>
      </c>
      <c r="M1787" s="99"/>
      <c r="N1787" s="99"/>
      <c r="O1787" s="99"/>
      <c r="P1787" s="99"/>
      <c r="Q1787" s="99"/>
      <c r="R1787" s="99"/>
      <c r="S1787" s="99"/>
      <c r="T1787" s="99"/>
      <c r="U1787" s="99"/>
      <c r="V1787" s="99"/>
      <c r="W1787" s="99"/>
      <c r="X1787" s="99"/>
      <c r="Y1787" s="99"/>
      <c r="Z1787" s="99"/>
      <c r="AA1787" s="99"/>
      <c r="AB1787" s="99"/>
      <c r="AC1787" s="99"/>
      <c r="AD1787" s="99"/>
      <c r="AE1787" s="99"/>
      <c r="AF1787" s="99"/>
      <c r="AG1787" s="99"/>
      <c r="AH1787" s="99"/>
      <c r="AI1787" s="99"/>
      <c r="AJ1787" s="99"/>
      <c r="AK1787" s="99"/>
    </row>
    <row r="1788" spans="1:37" ht="37.5" customHeight="1">
      <c r="A1788" s="99">
        <f>A1777+1</f>
        <v>163</v>
      </c>
      <c r="B1788" s="100" t="s">
        <v>858</v>
      </c>
      <c r="C1788" s="101" t="s">
        <v>372</v>
      </c>
      <c r="D1788" s="102" t="e">
        <f>SUMIFS(#REF!,#REF!,$B1788,#REF!,$C1788,#REF!,$D$2)</f>
        <v>#REF!</v>
      </c>
      <c r="E1788" s="102" t="e">
        <f>SUMIFS(#REF!,#REF!,$B1788,#REF!,$C1788,#REF!,$D$2)</f>
        <v>#REF!</v>
      </c>
      <c r="F1788" s="102" t="e">
        <f>SUMIFS(#REF!,#REF!,$B1788,#REF!,$C1788,#REF!,$D$2)</f>
        <v>#REF!</v>
      </c>
      <c r="G1788" s="103" t="e">
        <f>SUMIFS(#REF!,#REF!,$B1788,#REF!,$C1788,#REF!,$G$2)</f>
        <v>#REF!</v>
      </c>
      <c r="H1788" s="103" t="e">
        <f>SUMIFS(#REF!,#REF!,$B1788,#REF!,$C1788,#REF!,$G$2)</f>
        <v>#REF!</v>
      </c>
      <c r="I1788" s="103" t="e">
        <f>SUMIFS(#REF!,#REF!,$B1788,#REF!,$C1788,#REF!,$G$2)</f>
        <v>#REF!</v>
      </c>
      <c r="J1788" s="104" t="e">
        <f>SUMIFS(#REF!,#REF!,$B1788,#REF!,$C1788,#REF!,$J$2)</f>
        <v>#REF!</v>
      </c>
      <c r="K1788" s="104" t="e">
        <f>SUMIFS(#REF!,#REF!,$B1788,#REF!,$C1788,#REF!,$J$2)</f>
        <v>#REF!</v>
      </c>
      <c r="L1788" s="104" t="e">
        <f>SUMIFS(#REF!,#REF!,$B1788,#REF!,$C1788,#REF!,$J$2)</f>
        <v>#REF!</v>
      </c>
      <c r="M1788" s="99"/>
      <c r="N1788" s="99"/>
      <c r="O1788" s="99"/>
      <c r="P1788" s="99"/>
      <c r="Q1788" s="99"/>
      <c r="R1788" s="99"/>
      <c r="S1788" s="99"/>
      <c r="T1788" s="99"/>
      <c r="U1788" s="99"/>
      <c r="V1788" s="99"/>
      <c r="W1788" s="99"/>
      <c r="X1788" s="99"/>
      <c r="Y1788" s="99"/>
      <c r="Z1788" s="99"/>
      <c r="AA1788" s="99"/>
      <c r="AB1788" s="99"/>
      <c r="AC1788" s="99"/>
      <c r="AD1788" s="99"/>
      <c r="AE1788" s="99"/>
      <c r="AF1788" s="99"/>
      <c r="AG1788" s="99"/>
      <c r="AH1788" s="99"/>
      <c r="AI1788" s="99"/>
      <c r="AJ1788" s="99"/>
      <c r="AK1788" s="99"/>
    </row>
    <row r="1789" spans="1:37" ht="37.5" customHeight="1">
      <c r="A1789" s="99"/>
      <c r="B1789" s="100" t="s">
        <v>858</v>
      </c>
      <c r="C1789" s="101" t="s">
        <v>456</v>
      </c>
      <c r="D1789" s="102" t="e">
        <f>SUMIFS(#REF!,#REF!,$B1789,#REF!,$C1789,#REF!,$D$2)</f>
        <v>#REF!</v>
      </c>
      <c r="E1789" s="102" t="e">
        <f>SUMIFS(#REF!,#REF!,$B1789,#REF!,$C1789,#REF!,$D$2)</f>
        <v>#REF!</v>
      </c>
      <c r="F1789" s="102" t="e">
        <f>SUMIFS(#REF!,#REF!,$B1789,#REF!,$C1789,#REF!,$D$2)</f>
        <v>#REF!</v>
      </c>
      <c r="G1789" s="103" t="e">
        <f>SUMIFS(#REF!,#REF!,$B1789,#REF!,$C1789,#REF!,$G$2)</f>
        <v>#REF!</v>
      </c>
      <c r="H1789" s="103" t="e">
        <f>SUMIFS(#REF!,#REF!,$B1789,#REF!,$C1789,#REF!,$G$2)</f>
        <v>#REF!</v>
      </c>
      <c r="I1789" s="103" t="e">
        <f>SUMIFS(#REF!,#REF!,$B1789,#REF!,$C1789,#REF!,$G$2)</f>
        <v>#REF!</v>
      </c>
      <c r="J1789" s="104" t="e">
        <f>SUMIFS(#REF!,#REF!,$B1789,#REF!,$C1789,#REF!,$J$2)</f>
        <v>#REF!</v>
      </c>
      <c r="K1789" s="104" t="e">
        <f>SUMIFS(#REF!,#REF!,$B1789,#REF!,$C1789,#REF!,$J$2)</f>
        <v>#REF!</v>
      </c>
      <c r="L1789" s="104" t="e">
        <f>SUMIFS(#REF!,#REF!,$B1789,#REF!,$C1789,#REF!,$J$2)</f>
        <v>#REF!</v>
      </c>
      <c r="M1789" s="99"/>
      <c r="N1789" s="99"/>
      <c r="O1789" s="99"/>
      <c r="P1789" s="99"/>
      <c r="Q1789" s="99"/>
      <c r="R1789" s="99"/>
      <c r="S1789" s="99"/>
      <c r="T1789" s="99"/>
      <c r="U1789" s="99"/>
      <c r="V1789" s="99"/>
      <c r="W1789" s="99"/>
      <c r="X1789" s="99"/>
      <c r="Y1789" s="99"/>
      <c r="Z1789" s="99"/>
      <c r="AA1789" s="99"/>
      <c r="AB1789" s="99"/>
      <c r="AC1789" s="99"/>
      <c r="AD1789" s="99"/>
      <c r="AE1789" s="99"/>
      <c r="AF1789" s="99"/>
      <c r="AG1789" s="99"/>
      <c r="AH1789" s="99"/>
      <c r="AI1789" s="99"/>
      <c r="AJ1789" s="99"/>
      <c r="AK1789" s="99"/>
    </row>
    <row r="1790" spans="1:37" ht="37.5" customHeight="1">
      <c r="A1790" s="99"/>
      <c r="B1790" s="100" t="s">
        <v>858</v>
      </c>
      <c r="C1790" s="101" t="s">
        <v>465</v>
      </c>
      <c r="D1790" s="102" t="e">
        <f>SUMIFS(#REF!,#REF!,$B1790,#REF!,$C1790,#REF!,$D$2)</f>
        <v>#REF!</v>
      </c>
      <c r="E1790" s="102" t="e">
        <f>SUMIFS(#REF!,#REF!,$B1790,#REF!,$C1790,#REF!,$D$2)</f>
        <v>#REF!</v>
      </c>
      <c r="F1790" s="102" t="e">
        <f>SUMIFS(#REF!,#REF!,$B1790,#REF!,$C1790,#REF!,$D$2)</f>
        <v>#REF!</v>
      </c>
      <c r="G1790" s="103" t="e">
        <f>SUMIFS(#REF!,#REF!,$B1790,#REF!,$C1790,#REF!,$G$2)</f>
        <v>#REF!</v>
      </c>
      <c r="H1790" s="103" t="e">
        <f>SUMIFS(#REF!,#REF!,$B1790,#REF!,$C1790,#REF!,$G$2)</f>
        <v>#REF!</v>
      </c>
      <c r="I1790" s="103" t="e">
        <f>SUMIFS(#REF!,#REF!,$B1790,#REF!,$C1790,#REF!,$G$2)</f>
        <v>#REF!</v>
      </c>
      <c r="J1790" s="104" t="e">
        <f>SUMIFS(#REF!,#REF!,$B1790,#REF!,$C1790,#REF!,$J$2)</f>
        <v>#REF!</v>
      </c>
      <c r="K1790" s="104" t="e">
        <f>SUMIFS(#REF!,#REF!,$B1790,#REF!,$C1790,#REF!,$J$2)</f>
        <v>#REF!</v>
      </c>
      <c r="L1790" s="104" t="e">
        <f>SUMIFS(#REF!,#REF!,$B1790,#REF!,$C1790,#REF!,$J$2)</f>
        <v>#REF!</v>
      </c>
      <c r="M1790" s="99"/>
      <c r="N1790" s="99"/>
      <c r="O1790" s="99"/>
      <c r="P1790" s="99"/>
      <c r="Q1790" s="99"/>
      <c r="R1790" s="99"/>
      <c r="S1790" s="99"/>
      <c r="T1790" s="99"/>
      <c r="U1790" s="99"/>
      <c r="V1790" s="99"/>
      <c r="W1790" s="99"/>
      <c r="X1790" s="99"/>
      <c r="Y1790" s="99"/>
      <c r="Z1790" s="99"/>
      <c r="AA1790" s="99"/>
      <c r="AB1790" s="99"/>
      <c r="AC1790" s="99"/>
      <c r="AD1790" s="99"/>
      <c r="AE1790" s="99"/>
      <c r="AF1790" s="99"/>
      <c r="AG1790" s="99"/>
      <c r="AH1790" s="99"/>
      <c r="AI1790" s="99"/>
      <c r="AJ1790" s="99"/>
      <c r="AK1790" s="99"/>
    </row>
    <row r="1791" spans="1:37" ht="37.5" customHeight="1">
      <c r="A1791" s="99"/>
      <c r="B1791" s="100" t="s">
        <v>858</v>
      </c>
      <c r="C1791" s="101" t="s">
        <v>191</v>
      </c>
      <c r="D1791" s="102" t="e">
        <f>SUMIFS(#REF!,#REF!,$B1791,#REF!,$C1791,#REF!,$D$2)</f>
        <v>#REF!</v>
      </c>
      <c r="E1791" s="102" t="e">
        <f>SUMIFS(#REF!,#REF!,$B1791,#REF!,$C1791,#REF!,$D$2)</f>
        <v>#REF!</v>
      </c>
      <c r="F1791" s="102" t="e">
        <f>SUMIFS(#REF!,#REF!,$B1791,#REF!,$C1791,#REF!,$D$2)</f>
        <v>#REF!</v>
      </c>
      <c r="G1791" s="103" t="e">
        <f>SUMIFS(#REF!,#REF!,$B1791,#REF!,$C1791,#REF!,$G$2)</f>
        <v>#REF!</v>
      </c>
      <c r="H1791" s="103" t="e">
        <f>SUMIFS(#REF!,#REF!,$B1791,#REF!,$C1791,#REF!,$G$2)</f>
        <v>#REF!</v>
      </c>
      <c r="I1791" s="103" t="e">
        <f>SUMIFS(#REF!,#REF!,$B1791,#REF!,$C1791,#REF!,$G$2)</f>
        <v>#REF!</v>
      </c>
      <c r="J1791" s="104" t="e">
        <f>SUMIFS(#REF!,#REF!,$B1791,#REF!,$C1791,#REF!,$J$2)</f>
        <v>#REF!</v>
      </c>
      <c r="K1791" s="104" t="e">
        <f>SUMIFS(#REF!,#REF!,$B1791,#REF!,$C1791,#REF!,$J$2)</f>
        <v>#REF!</v>
      </c>
      <c r="L1791" s="104" t="e">
        <f>SUMIFS(#REF!,#REF!,$B1791,#REF!,$C1791,#REF!,$J$2)</f>
        <v>#REF!</v>
      </c>
      <c r="M1791" s="99"/>
      <c r="N1791" s="99"/>
      <c r="O1791" s="99"/>
      <c r="P1791" s="99"/>
      <c r="Q1791" s="99"/>
      <c r="R1791" s="99"/>
      <c r="S1791" s="99"/>
      <c r="T1791" s="99"/>
      <c r="U1791" s="99"/>
      <c r="V1791" s="99"/>
      <c r="W1791" s="99"/>
      <c r="X1791" s="99"/>
      <c r="Y1791" s="99"/>
      <c r="Z1791" s="99"/>
      <c r="AA1791" s="99"/>
      <c r="AB1791" s="99"/>
      <c r="AC1791" s="99"/>
      <c r="AD1791" s="99"/>
      <c r="AE1791" s="99"/>
      <c r="AF1791" s="99"/>
      <c r="AG1791" s="99"/>
      <c r="AH1791" s="99"/>
      <c r="AI1791" s="99"/>
      <c r="AJ1791" s="99"/>
      <c r="AK1791" s="99"/>
    </row>
    <row r="1792" spans="1:37" ht="37.5" customHeight="1">
      <c r="A1792" s="99"/>
      <c r="B1792" s="100" t="s">
        <v>858</v>
      </c>
      <c r="C1792" s="101" t="s">
        <v>348</v>
      </c>
      <c r="D1792" s="102" t="e">
        <f>SUMIFS(#REF!,#REF!,$B1792,#REF!,$C1792,#REF!,$D$2)</f>
        <v>#REF!</v>
      </c>
      <c r="E1792" s="102" t="e">
        <f>SUMIFS(#REF!,#REF!,$B1792,#REF!,$C1792,#REF!,$D$2)</f>
        <v>#REF!</v>
      </c>
      <c r="F1792" s="102" t="e">
        <f>SUMIFS(#REF!,#REF!,$B1792,#REF!,$C1792,#REF!,$D$2)</f>
        <v>#REF!</v>
      </c>
      <c r="G1792" s="103" t="e">
        <f>SUMIFS(#REF!,#REF!,$B1792,#REF!,$C1792,#REF!,$G$2)</f>
        <v>#REF!</v>
      </c>
      <c r="H1792" s="103" t="e">
        <f>SUMIFS(#REF!,#REF!,$B1792,#REF!,$C1792,#REF!,$G$2)</f>
        <v>#REF!</v>
      </c>
      <c r="I1792" s="103" t="e">
        <f>SUMIFS(#REF!,#REF!,$B1792,#REF!,$C1792,#REF!,$G$2)</f>
        <v>#REF!</v>
      </c>
      <c r="J1792" s="104" t="e">
        <f>SUMIFS(#REF!,#REF!,$B1792,#REF!,$C1792,#REF!,$J$2)</f>
        <v>#REF!</v>
      </c>
      <c r="K1792" s="104" t="e">
        <f>SUMIFS(#REF!,#REF!,$B1792,#REF!,$C1792,#REF!,$J$2)</f>
        <v>#REF!</v>
      </c>
      <c r="L1792" s="104" t="e">
        <f>SUMIFS(#REF!,#REF!,$B1792,#REF!,$C1792,#REF!,$J$2)</f>
        <v>#REF!</v>
      </c>
      <c r="M1792" s="99"/>
      <c r="N1792" s="99"/>
      <c r="O1792" s="99"/>
      <c r="P1792" s="99"/>
      <c r="Q1792" s="99"/>
      <c r="R1792" s="99"/>
      <c r="S1792" s="99"/>
      <c r="T1792" s="99"/>
      <c r="U1792" s="99"/>
      <c r="V1792" s="99"/>
      <c r="W1792" s="99"/>
      <c r="X1792" s="99"/>
      <c r="Y1792" s="99"/>
      <c r="Z1792" s="99"/>
      <c r="AA1792" s="99"/>
      <c r="AB1792" s="99"/>
      <c r="AC1792" s="99"/>
      <c r="AD1792" s="99"/>
      <c r="AE1792" s="99"/>
      <c r="AF1792" s="99"/>
      <c r="AG1792" s="99"/>
      <c r="AH1792" s="99"/>
      <c r="AI1792" s="99"/>
      <c r="AJ1792" s="99"/>
      <c r="AK1792" s="99"/>
    </row>
    <row r="1793" spans="1:37" ht="37.5" customHeight="1">
      <c r="A1793" s="99"/>
      <c r="B1793" s="100" t="s">
        <v>858</v>
      </c>
      <c r="C1793" s="101" t="s">
        <v>182</v>
      </c>
      <c r="D1793" s="102" t="e">
        <f>SUMIFS(#REF!,#REF!,$B1793,#REF!,$C1793,#REF!,$D$2)</f>
        <v>#REF!</v>
      </c>
      <c r="E1793" s="102" t="e">
        <f>SUMIFS(#REF!,#REF!,$B1793,#REF!,$C1793,#REF!,$D$2)</f>
        <v>#REF!</v>
      </c>
      <c r="F1793" s="102" t="e">
        <f>SUMIFS(#REF!,#REF!,$B1793,#REF!,$C1793,#REF!,$D$2)</f>
        <v>#REF!</v>
      </c>
      <c r="G1793" s="103" t="e">
        <f>SUMIFS(#REF!,#REF!,$B1793,#REF!,$C1793,#REF!,$G$2)</f>
        <v>#REF!</v>
      </c>
      <c r="H1793" s="103" t="e">
        <f>SUMIFS(#REF!,#REF!,$B1793,#REF!,$C1793,#REF!,$G$2)</f>
        <v>#REF!</v>
      </c>
      <c r="I1793" s="103" t="e">
        <f>SUMIFS(#REF!,#REF!,$B1793,#REF!,$C1793,#REF!,$G$2)</f>
        <v>#REF!</v>
      </c>
      <c r="J1793" s="104" t="e">
        <f>SUMIFS(#REF!,#REF!,$B1793,#REF!,$C1793,#REF!,$J$2)</f>
        <v>#REF!</v>
      </c>
      <c r="K1793" s="104" t="e">
        <f>SUMIFS(#REF!,#REF!,$B1793,#REF!,$C1793,#REF!,$J$2)</f>
        <v>#REF!</v>
      </c>
      <c r="L1793" s="104" t="e">
        <f>SUMIFS(#REF!,#REF!,$B1793,#REF!,$C1793,#REF!,$J$2)</f>
        <v>#REF!</v>
      </c>
      <c r="M1793" s="99"/>
      <c r="N1793" s="99"/>
      <c r="O1793" s="99"/>
      <c r="P1793" s="99"/>
      <c r="Q1793" s="99"/>
      <c r="R1793" s="99"/>
      <c r="S1793" s="99"/>
      <c r="T1793" s="99"/>
      <c r="U1793" s="99"/>
      <c r="V1793" s="99"/>
      <c r="W1793" s="99"/>
      <c r="X1793" s="99"/>
      <c r="Y1793" s="99"/>
      <c r="Z1793" s="99"/>
      <c r="AA1793" s="99"/>
      <c r="AB1793" s="99"/>
      <c r="AC1793" s="99"/>
      <c r="AD1793" s="99"/>
      <c r="AE1793" s="99"/>
      <c r="AF1793" s="99"/>
      <c r="AG1793" s="99"/>
      <c r="AH1793" s="99"/>
      <c r="AI1793" s="99"/>
      <c r="AJ1793" s="99"/>
      <c r="AK1793" s="99"/>
    </row>
    <row r="1794" spans="1:37" ht="37.5" customHeight="1">
      <c r="A1794" s="99"/>
      <c r="B1794" s="100" t="s">
        <v>858</v>
      </c>
      <c r="C1794" s="101" t="s">
        <v>170</v>
      </c>
      <c r="D1794" s="102" t="e">
        <f>SUMIFS(#REF!,#REF!,$B1794,#REF!,$C1794,#REF!,$D$2)</f>
        <v>#REF!</v>
      </c>
      <c r="E1794" s="102" t="e">
        <f>SUMIFS(#REF!,#REF!,$B1794,#REF!,$C1794,#REF!,$D$2)</f>
        <v>#REF!</v>
      </c>
      <c r="F1794" s="102" t="e">
        <f>SUMIFS(#REF!,#REF!,$B1794,#REF!,$C1794,#REF!,$D$2)</f>
        <v>#REF!</v>
      </c>
      <c r="G1794" s="103" t="e">
        <f>SUMIFS(#REF!,#REF!,$B1794,#REF!,$C1794,#REF!,$G$2)</f>
        <v>#REF!</v>
      </c>
      <c r="H1794" s="103" t="e">
        <f>SUMIFS(#REF!,#REF!,$B1794,#REF!,$C1794,#REF!,$G$2)</f>
        <v>#REF!</v>
      </c>
      <c r="I1794" s="103" t="e">
        <f>SUMIFS(#REF!,#REF!,$B1794,#REF!,$C1794,#REF!,$G$2)</f>
        <v>#REF!</v>
      </c>
      <c r="J1794" s="104" t="e">
        <f>SUMIFS(#REF!,#REF!,$B1794,#REF!,$C1794,#REF!,$J$2)</f>
        <v>#REF!</v>
      </c>
      <c r="K1794" s="104" t="e">
        <f>SUMIFS(#REF!,#REF!,$B1794,#REF!,$C1794,#REF!,$J$2)</f>
        <v>#REF!</v>
      </c>
      <c r="L1794" s="104" t="e">
        <f>SUMIFS(#REF!,#REF!,$B1794,#REF!,$C1794,#REF!,$J$2)</f>
        <v>#REF!</v>
      </c>
      <c r="M1794" s="99"/>
      <c r="N1794" s="99"/>
      <c r="O1794" s="99"/>
      <c r="P1794" s="99"/>
      <c r="Q1794" s="99"/>
      <c r="R1794" s="99"/>
      <c r="S1794" s="99"/>
      <c r="T1794" s="99"/>
      <c r="U1794" s="99"/>
      <c r="V1794" s="99"/>
      <c r="W1794" s="99"/>
      <c r="X1794" s="99"/>
      <c r="Y1794" s="99"/>
      <c r="Z1794" s="99"/>
      <c r="AA1794" s="99"/>
      <c r="AB1794" s="99"/>
      <c r="AC1794" s="99"/>
      <c r="AD1794" s="99"/>
      <c r="AE1794" s="99"/>
      <c r="AF1794" s="99"/>
      <c r="AG1794" s="99"/>
      <c r="AH1794" s="99"/>
      <c r="AI1794" s="99"/>
      <c r="AJ1794" s="99"/>
      <c r="AK1794" s="99"/>
    </row>
    <row r="1795" spans="1:37" ht="37.5" customHeight="1">
      <c r="A1795" s="99"/>
      <c r="B1795" s="100" t="s">
        <v>858</v>
      </c>
      <c r="C1795" s="101" t="s">
        <v>188</v>
      </c>
      <c r="D1795" s="102" t="e">
        <f>SUMIFS(#REF!,#REF!,$B1795,#REF!,$C1795,#REF!,$D$2)</f>
        <v>#REF!</v>
      </c>
      <c r="E1795" s="102" t="e">
        <f>SUMIFS(#REF!,#REF!,$B1795,#REF!,$C1795,#REF!,$D$2)</f>
        <v>#REF!</v>
      </c>
      <c r="F1795" s="102" t="e">
        <f>SUMIFS(#REF!,#REF!,$B1795,#REF!,$C1795,#REF!,$D$2)</f>
        <v>#REF!</v>
      </c>
      <c r="G1795" s="103" t="e">
        <f>SUMIFS(#REF!,#REF!,$B1795,#REF!,$C1795,#REF!,$G$2)</f>
        <v>#REF!</v>
      </c>
      <c r="H1795" s="103" t="e">
        <f>SUMIFS(#REF!,#REF!,$B1795,#REF!,$C1795,#REF!,$G$2)</f>
        <v>#REF!</v>
      </c>
      <c r="I1795" s="103" t="e">
        <f>SUMIFS(#REF!,#REF!,$B1795,#REF!,$C1795,#REF!,$G$2)</f>
        <v>#REF!</v>
      </c>
      <c r="J1795" s="104" t="e">
        <f>SUMIFS(#REF!,#REF!,$B1795,#REF!,$C1795,#REF!,$J$2)</f>
        <v>#REF!</v>
      </c>
      <c r="K1795" s="104" t="e">
        <f>SUMIFS(#REF!,#REF!,$B1795,#REF!,$C1795,#REF!,$J$2)</f>
        <v>#REF!</v>
      </c>
      <c r="L1795" s="104" t="e">
        <f>SUMIFS(#REF!,#REF!,$B1795,#REF!,$C1795,#REF!,$J$2)</f>
        <v>#REF!</v>
      </c>
      <c r="M1795" s="99"/>
      <c r="N1795" s="99"/>
      <c r="O1795" s="99"/>
      <c r="P1795" s="99"/>
      <c r="Q1795" s="99"/>
      <c r="R1795" s="99"/>
      <c r="S1795" s="99"/>
      <c r="T1795" s="99"/>
      <c r="U1795" s="99"/>
      <c r="V1795" s="99"/>
      <c r="W1795" s="99"/>
      <c r="X1795" s="99"/>
      <c r="Y1795" s="99"/>
      <c r="Z1795" s="99"/>
      <c r="AA1795" s="99"/>
      <c r="AB1795" s="99"/>
      <c r="AC1795" s="99"/>
      <c r="AD1795" s="99"/>
      <c r="AE1795" s="99"/>
      <c r="AF1795" s="99"/>
      <c r="AG1795" s="99"/>
      <c r="AH1795" s="99"/>
      <c r="AI1795" s="99"/>
      <c r="AJ1795" s="99"/>
      <c r="AK1795" s="99"/>
    </row>
    <row r="1796" spans="1:37" ht="37.5" customHeight="1">
      <c r="A1796" s="99"/>
      <c r="B1796" s="100" t="s">
        <v>858</v>
      </c>
      <c r="C1796" s="101" t="s">
        <v>176</v>
      </c>
      <c r="D1796" s="102" t="e">
        <f>SUMIFS(#REF!,#REF!,$B1796,#REF!,$C1796,#REF!,$D$2)</f>
        <v>#REF!</v>
      </c>
      <c r="E1796" s="102" t="e">
        <f>SUMIFS(#REF!,#REF!,$B1796,#REF!,$C1796,#REF!,$D$2)</f>
        <v>#REF!</v>
      </c>
      <c r="F1796" s="102" t="e">
        <f>SUMIFS(#REF!,#REF!,$B1796,#REF!,$C1796,#REF!,$D$2)</f>
        <v>#REF!</v>
      </c>
      <c r="G1796" s="103" t="e">
        <f>SUMIFS(#REF!,#REF!,$B1796,#REF!,$C1796,#REF!,$G$2)</f>
        <v>#REF!</v>
      </c>
      <c r="H1796" s="103" t="e">
        <f>SUMIFS(#REF!,#REF!,$B1796,#REF!,$C1796,#REF!,$G$2)</f>
        <v>#REF!</v>
      </c>
      <c r="I1796" s="103" t="e">
        <f>SUMIFS(#REF!,#REF!,$B1796,#REF!,$C1796,#REF!,$G$2)</f>
        <v>#REF!</v>
      </c>
      <c r="J1796" s="104" t="e">
        <f>SUMIFS(#REF!,#REF!,$B1796,#REF!,$C1796,#REF!,$J$2)</f>
        <v>#REF!</v>
      </c>
      <c r="K1796" s="104" t="e">
        <f>SUMIFS(#REF!,#REF!,$B1796,#REF!,$C1796,#REF!,$J$2)</f>
        <v>#REF!</v>
      </c>
      <c r="L1796" s="104" t="e">
        <f>SUMIFS(#REF!,#REF!,$B1796,#REF!,$C1796,#REF!,$J$2)</f>
        <v>#REF!</v>
      </c>
      <c r="M1796" s="99"/>
      <c r="N1796" s="99"/>
      <c r="O1796" s="99"/>
      <c r="P1796" s="99"/>
      <c r="Q1796" s="99"/>
      <c r="R1796" s="99"/>
      <c r="S1796" s="99"/>
      <c r="T1796" s="99"/>
      <c r="U1796" s="99"/>
      <c r="V1796" s="99"/>
      <c r="W1796" s="99"/>
      <c r="X1796" s="99"/>
      <c r="Y1796" s="99"/>
      <c r="Z1796" s="99"/>
      <c r="AA1796" s="99"/>
      <c r="AB1796" s="99"/>
      <c r="AC1796" s="99"/>
      <c r="AD1796" s="99"/>
      <c r="AE1796" s="99"/>
      <c r="AF1796" s="99"/>
      <c r="AG1796" s="99"/>
      <c r="AH1796" s="99"/>
      <c r="AI1796" s="99"/>
      <c r="AJ1796" s="99"/>
      <c r="AK1796" s="99"/>
    </row>
    <row r="1797" spans="1:37" ht="37.5" customHeight="1">
      <c r="A1797" s="99"/>
      <c r="B1797" s="100" t="s">
        <v>858</v>
      </c>
      <c r="C1797" s="101" t="s">
        <v>194</v>
      </c>
      <c r="D1797" s="102" t="e">
        <f>SUMIFS(#REF!,#REF!,$B1797,#REF!,$C1797,#REF!,$D$2)</f>
        <v>#REF!</v>
      </c>
      <c r="E1797" s="102" t="e">
        <f>SUMIFS(#REF!,#REF!,$B1797,#REF!,$C1797,#REF!,$D$2)</f>
        <v>#REF!</v>
      </c>
      <c r="F1797" s="102" t="e">
        <f>SUMIFS(#REF!,#REF!,$B1797,#REF!,$C1797,#REF!,$D$2)</f>
        <v>#REF!</v>
      </c>
      <c r="G1797" s="103" t="e">
        <f>SUMIFS(#REF!,#REF!,$B1797,#REF!,$C1797,#REF!,$G$2)</f>
        <v>#REF!</v>
      </c>
      <c r="H1797" s="103" t="e">
        <f>SUMIFS(#REF!,#REF!,$B1797,#REF!,$C1797,#REF!,$G$2)</f>
        <v>#REF!</v>
      </c>
      <c r="I1797" s="103" t="e">
        <f>SUMIFS(#REF!,#REF!,$B1797,#REF!,$C1797,#REF!,$G$2)</f>
        <v>#REF!</v>
      </c>
      <c r="J1797" s="104" t="e">
        <f>SUMIFS(#REF!,#REF!,$B1797,#REF!,$C1797,#REF!,$J$2)</f>
        <v>#REF!</v>
      </c>
      <c r="K1797" s="104" t="e">
        <f>SUMIFS(#REF!,#REF!,$B1797,#REF!,$C1797,#REF!,$J$2)</f>
        <v>#REF!</v>
      </c>
      <c r="L1797" s="104" t="e">
        <f>SUMIFS(#REF!,#REF!,$B1797,#REF!,$C1797,#REF!,$J$2)</f>
        <v>#REF!</v>
      </c>
      <c r="M1797" s="97"/>
      <c r="N1797" s="97"/>
      <c r="O1797" s="97"/>
      <c r="P1797" s="97"/>
      <c r="Q1797" s="97"/>
      <c r="R1797" s="97"/>
      <c r="S1797" s="97"/>
      <c r="T1797" s="97"/>
      <c r="U1797" s="97"/>
      <c r="V1797" s="97"/>
      <c r="W1797" s="97"/>
      <c r="X1797" s="97"/>
      <c r="Y1797" s="97"/>
      <c r="Z1797" s="97"/>
      <c r="AA1797" s="97"/>
      <c r="AB1797" s="97"/>
      <c r="AC1797" s="97"/>
      <c r="AD1797" s="97"/>
      <c r="AE1797" s="97"/>
      <c r="AF1797" s="97"/>
      <c r="AG1797" s="97"/>
      <c r="AH1797" s="97"/>
      <c r="AI1797" s="97"/>
      <c r="AJ1797" s="97"/>
      <c r="AK1797" s="97"/>
    </row>
    <row r="1798" spans="1:37" ht="18.75" customHeight="1">
      <c r="A1798" s="94"/>
      <c r="B1798" s="95" t="s">
        <v>712</v>
      </c>
      <c r="C1798" s="94"/>
      <c r="D1798" s="96" t="e">
        <f t="shared" ref="D1798:L1798" si="164">SUM(D1799:D1808)</f>
        <v>#REF!</v>
      </c>
      <c r="E1798" s="96" t="e">
        <f t="shared" si="164"/>
        <v>#REF!</v>
      </c>
      <c r="F1798" s="96" t="e">
        <f t="shared" si="164"/>
        <v>#REF!</v>
      </c>
      <c r="G1798" s="96" t="e">
        <f t="shared" si="164"/>
        <v>#REF!</v>
      </c>
      <c r="H1798" s="96" t="e">
        <f t="shared" si="164"/>
        <v>#REF!</v>
      </c>
      <c r="I1798" s="96" t="e">
        <f t="shared" si="164"/>
        <v>#REF!</v>
      </c>
      <c r="J1798" s="96" t="e">
        <f t="shared" si="164"/>
        <v>#REF!</v>
      </c>
      <c r="K1798" s="96" t="e">
        <f t="shared" si="164"/>
        <v>#REF!</v>
      </c>
      <c r="L1798" s="96" t="e">
        <f t="shared" si="164"/>
        <v>#REF!</v>
      </c>
      <c r="M1798" s="99"/>
      <c r="N1798" s="99"/>
      <c r="O1798" s="99"/>
      <c r="P1798" s="99"/>
      <c r="Q1798" s="99"/>
      <c r="R1798" s="99"/>
      <c r="S1798" s="99"/>
      <c r="T1798" s="99"/>
      <c r="U1798" s="99"/>
      <c r="V1798" s="99"/>
      <c r="W1798" s="99"/>
      <c r="X1798" s="99"/>
      <c r="Y1798" s="99"/>
      <c r="Z1798" s="99"/>
      <c r="AA1798" s="99"/>
      <c r="AB1798" s="99"/>
      <c r="AC1798" s="99"/>
      <c r="AD1798" s="99"/>
      <c r="AE1798" s="99"/>
      <c r="AF1798" s="99"/>
      <c r="AG1798" s="99"/>
      <c r="AH1798" s="99"/>
      <c r="AI1798" s="99"/>
      <c r="AJ1798" s="99"/>
      <c r="AK1798" s="99"/>
    </row>
    <row r="1799" spans="1:37" ht="37.5" customHeight="1">
      <c r="A1799" s="99">
        <f>A1788+1</f>
        <v>164</v>
      </c>
      <c r="B1799" s="100" t="s">
        <v>859</v>
      </c>
      <c r="C1799" s="101" t="s">
        <v>372</v>
      </c>
      <c r="D1799" s="102" t="e">
        <f>SUMIFS(#REF!,#REF!,$B1799,#REF!,$C1799,#REF!,$D$2)</f>
        <v>#REF!</v>
      </c>
      <c r="E1799" s="102" t="e">
        <f>SUMIFS(#REF!,#REF!,$B1799,#REF!,$C1799,#REF!,$D$2)</f>
        <v>#REF!</v>
      </c>
      <c r="F1799" s="102" t="e">
        <f>SUMIFS(#REF!,#REF!,$B1799,#REF!,$C1799,#REF!,$D$2)</f>
        <v>#REF!</v>
      </c>
      <c r="G1799" s="103" t="e">
        <f>SUMIFS(#REF!,#REF!,$B1799,#REF!,$C1799,#REF!,$G$2)</f>
        <v>#REF!</v>
      </c>
      <c r="H1799" s="103" t="e">
        <f>SUMIFS(#REF!,#REF!,$B1799,#REF!,$C1799,#REF!,$G$2)</f>
        <v>#REF!</v>
      </c>
      <c r="I1799" s="103" t="e">
        <f>SUMIFS(#REF!,#REF!,$B1799,#REF!,$C1799,#REF!,$G$2)</f>
        <v>#REF!</v>
      </c>
      <c r="J1799" s="104" t="e">
        <f>SUMIFS(#REF!,#REF!,$B1799,#REF!,$C1799,#REF!,$J$2)</f>
        <v>#REF!</v>
      </c>
      <c r="K1799" s="104" t="e">
        <f>SUMIFS(#REF!,#REF!,$B1799,#REF!,$C1799,#REF!,$J$2)</f>
        <v>#REF!</v>
      </c>
      <c r="L1799" s="104" t="e">
        <f>SUMIFS(#REF!,#REF!,$B1799,#REF!,$C1799,#REF!,$J$2)</f>
        <v>#REF!</v>
      </c>
      <c r="M1799" s="99"/>
      <c r="N1799" s="99"/>
      <c r="O1799" s="99"/>
      <c r="P1799" s="99"/>
      <c r="Q1799" s="99"/>
      <c r="R1799" s="99"/>
      <c r="S1799" s="99"/>
      <c r="T1799" s="99"/>
      <c r="U1799" s="99"/>
      <c r="V1799" s="99"/>
      <c r="W1799" s="99"/>
      <c r="X1799" s="99"/>
      <c r="Y1799" s="99"/>
      <c r="Z1799" s="99"/>
      <c r="AA1799" s="99"/>
      <c r="AB1799" s="99"/>
      <c r="AC1799" s="99"/>
      <c r="AD1799" s="99"/>
      <c r="AE1799" s="99"/>
      <c r="AF1799" s="99"/>
      <c r="AG1799" s="99"/>
      <c r="AH1799" s="99"/>
      <c r="AI1799" s="99"/>
      <c r="AJ1799" s="99"/>
      <c r="AK1799" s="99"/>
    </row>
    <row r="1800" spans="1:37" ht="37.5" customHeight="1">
      <c r="A1800" s="99"/>
      <c r="B1800" s="100" t="s">
        <v>859</v>
      </c>
      <c r="C1800" s="101" t="s">
        <v>456</v>
      </c>
      <c r="D1800" s="102" t="e">
        <f>SUMIFS(#REF!,#REF!,$B1800,#REF!,$C1800,#REF!,$D$2)</f>
        <v>#REF!</v>
      </c>
      <c r="E1800" s="102" t="e">
        <f>SUMIFS(#REF!,#REF!,$B1800,#REF!,$C1800,#REF!,$D$2)</f>
        <v>#REF!</v>
      </c>
      <c r="F1800" s="102" t="e">
        <f>SUMIFS(#REF!,#REF!,$B1800,#REF!,$C1800,#REF!,$D$2)</f>
        <v>#REF!</v>
      </c>
      <c r="G1800" s="103" t="e">
        <f>SUMIFS(#REF!,#REF!,$B1800,#REF!,$C1800,#REF!,$G$2)</f>
        <v>#REF!</v>
      </c>
      <c r="H1800" s="103" t="e">
        <f>SUMIFS(#REF!,#REF!,$B1800,#REF!,$C1800,#REF!,$G$2)</f>
        <v>#REF!</v>
      </c>
      <c r="I1800" s="103" t="e">
        <f>SUMIFS(#REF!,#REF!,$B1800,#REF!,$C1800,#REF!,$G$2)</f>
        <v>#REF!</v>
      </c>
      <c r="J1800" s="104" t="e">
        <f>SUMIFS(#REF!,#REF!,$B1800,#REF!,$C1800,#REF!,$J$2)</f>
        <v>#REF!</v>
      </c>
      <c r="K1800" s="104" t="e">
        <f>SUMIFS(#REF!,#REF!,$B1800,#REF!,$C1800,#REF!,$J$2)</f>
        <v>#REF!</v>
      </c>
      <c r="L1800" s="104" t="e">
        <f>SUMIFS(#REF!,#REF!,$B1800,#REF!,$C1800,#REF!,$J$2)</f>
        <v>#REF!</v>
      </c>
      <c r="M1800" s="99"/>
      <c r="N1800" s="99"/>
      <c r="O1800" s="99"/>
      <c r="P1800" s="99"/>
      <c r="Q1800" s="99"/>
      <c r="R1800" s="99"/>
      <c r="S1800" s="99"/>
      <c r="T1800" s="99"/>
      <c r="U1800" s="99"/>
      <c r="V1800" s="99"/>
      <c r="W1800" s="99"/>
      <c r="X1800" s="99"/>
      <c r="Y1800" s="99"/>
      <c r="Z1800" s="99"/>
      <c r="AA1800" s="99"/>
      <c r="AB1800" s="99"/>
      <c r="AC1800" s="99"/>
      <c r="AD1800" s="99"/>
      <c r="AE1800" s="99"/>
      <c r="AF1800" s="99"/>
      <c r="AG1800" s="99"/>
      <c r="AH1800" s="99"/>
      <c r="AI1800" s="99"/>
      <c r="AJ1800" s="99"/>
      <c r="AK1800" s="99"/>
    </row>
    <row r="1801" spans="1:37" ht="37.5" customHeight="1">
      <c r="A1801" s="99"/>
      <c r="B1801" s="100" t="s">
        <v>859</v>
      </c>
      <c r="C1801" s="101" t="s">
        <v>465</v>
      </c>
      <c r="D1801" s="102" t="e">
        <f>SUMIFS(#REF!,#REF!,$B1801,#REF!,$C1801,#REF!,$D$2)</f>
        <v>#REF!</v>
      </c>
      <c r="E1801" s="102" t="e">
        <f>SUMIFS(#REF!,#REF!,$B1801,#REF!,$C1801,#REF!,$D$2)</f>
        <v>#REF!</v>
      </c>
      <c r="F1801" s="102" t="e">
        <f>SUMIFS(#REF!,#REF!,$B1801,#REF!,$C1801,#REF!,$D$2)</f>
        <v>#REF!</v>
      </c>
      <c r="G1801" s="103" t="e">
        <f>SUMIFS(#REF!,#REF!,$B1801,#REF!,$C1801,#REF!,$G$2)</f>
        <v>#REF!</v>
      </c>
      <c r="H1801" s="103" t="e">
        <f>SUMIFS(#REF!,#REF!,$B1801,#REF!,$C1801,#REF!,$G$2)</f>
        <v>#REF!</v>
      </c>
      <c r="I1801" s="103" t="e">
        <f>SUMIFS(#REF!,#REF!,$B1801,#REF!,$C1801,#REF!,$G$2)</f>
        <v>#REF!</v>
      </c>
      <c r="J1801" s="104" t="e">
        <f>SUMIFS(#REF!,#REF!,$B1801,#REF!,$C1801,#REF!,$J$2)</f>
        <v>#REF!</v>
      </c>
      <c r="K1801" s="104" t="e">
        <f>SUMIFS(#REF!,#REF!,$B1801,#REF!,$C1801,#REF!,$J$2)</f>
        <v>#REF!</v>
      </c>
      <c r="L1801" s="104" t="e">
        <f>SUMIFS(#REF!,#REF!,$B1801,#REF!,$C1801,#REF!,$J$2)</f>
        <v>#REF!</v>
      </c>
      <c r="M1801" s="99"/>
      <c r="N1801" s="99"/>
      <c r="O1801" s="99"/>
      <c r="P1801" s="99"/>
      <c r="Q1801" s="99"/>
      <c r="R1801" s="99"/>
      <c r="S1801" s="99"/>
      <c r="T1801" s="99"/>
      <c r="U1801" s="99"/>
      <c r="V1801" s="99"/>
      <c r="W1801" s="99"/>
      <c r="X1801" s="99"/>
      <c r="Y1801" s="99"/>
      <c r="Z1801" s="99"/>
      <c r="AA1801" s="99"/>
      <c r="AB1801" s="99"/>
      <c r="AC1801" s="99"/>
      <c r="AD1801" s="99"/>
      <c r="AE1801" s="99"/>
      <c r="AF1801" s="99"/>
      <c r="AG1801" s="99"/>
      <c r="AH1801" s="99"/>
      <c r="AI1801" s="99"/>
      <c r="AJ1801" s="99"/>
      <c r="AK1801" s="99"/>
    </row>
    <row r="1802" spans="1:37" ht="37.5" customHeight="1">
      <c r="A1802" s="99"/>
      <c r="B1802" s="100" t="s">
        <v>859</v>
      </c>
      <c r="C1802" s="101" t="s">
        <v>191</v>
      </c>
      <c r="D1802" s="102" t="e">
        <f>SUMIFS(#REF!,#REF!,$B1802,#REF!,$C1802,#REF!,$D$2)</f>
        <v>#REF!</v>
      </c>
      <c r="E1802" s="102" t="e">
        <f>SUMIFS(#REF!,#REF!,$B1802,#REF!,$C1802,#REF!,$D$2)</f>
        <v>#REF!</v>
      </c>
      <c r="F1802" s="102" t="e">
        <f>SUMIFS(#REF!,#REF!,$B1802,#REF!,$C1802,#REF!,$D$2)</f>
        <v>#REF!</v>
      </c>
      <c r="G1802" s="103" t="e">
        <f>SUMIFS(#REF!,#REF!,$B1802,#REF!,$C1802,#REF!,$G$2)</f>
        <v>#REF!</v>
      </c>
      <c r="H1802" s="103" t="e">
        <f>SUMIFS(#REF!,#REF!,$B1802,#REF!,$C1802,#REF!,$G$2)</f>
        <v>#REF!</v>
      </c>
      <c r="I1802" s="103" t="e">
        <f>SUMIFS(#REF!,#REF!,$B1802,#REF!,$C1802,#REF!,$G$2)</f>
        <v>#REF!</v>
      </c>
      <c r="J1802" s="104" t="e">
        <f>SUMIFS(#REF!,#REF!,$B1802,#REF!,$C1802,#REF!,$J$2)</f>
        <v>#REF!</v>
      </c>
      <c r="K1802" s="104" t="e">
        <f>SUMIFS(#REF!,#REF!,$B1802,#REF!,$C1802,#REF!,$J$2)</f>
        <v>#REF!</v>
      </c>
      <c r="L1802" s="104" t="e">
        <f>SUMIFS(#REF!,#REF!,$B1802,#REF!,$C1802,#REF!,$J$2)</f>
        <v>#REF!</v>
      </c>
      <c r="M1802" s="99"/>
      <c r="N1802" s="99"/>
      <c r="O1802" s="99"/>
      <c r="P1802" s="99"/>
      <c r="Q1802" s="99"/>
      <c r="R1802" s="99"/>
      <c r="S1802" s="99"/>
      <c r="T1802" s="99"/>
      <c r="U1802" s="99"/>
      <c r="V1802" s="99"/>
      <c r="W1802" s="99"/>
      <c r="X1802" s="99"/>
      <c r="Y1802" s="99"/>
      <c r="Z1802" s="99"/>
      <c r="AA1802" s="99"/>
      <c r="AB1802" s="99"/>
      <c r="AC1802" s="99"/>
      <c r="AD1802" s="99"/>
      <c r="AE1802" s="99"/>
      <c r="AF1802" s="99"/>
      <c r="AG1802" s="99"/>
      <c r="AH1802" s="99"/>
      <c r="AI1802" s="99"/>
      <c r="AJ1802" s="99"/>
      <c r="AK1802" s="99"/>
    </row>
    <row r="1803" spans="1:37" ht="37.5" customHeight="1">
      <c r="A1803" s="99"/>
      <c r="B1803" s="100" t="s">
        <v>859</v>
      </c>
      <c r="C1803" s="101" t="s">
        <v>348</v>
      </c>
      <c r="D1803" s="102" t="e">
        <f>SUMIFS(#REF!,#REF!,$B1803,#REF!,$C1803,#REF!,$D$2)</f>
        <v>#REF!</v>
      </c>
      <c r="E1803" s="102" t="e">
        <f>SUMIFS(#REF!,#REF!,$B1803,#REF!,$C1803,#REF!,$D$2)</f>
        <v>#REF!</v>
      </c>
      <c r="F1803" s="102" t="e">
        <f>SUMIFS(#REF!,#REF!,$B1803,#REF!,$C1803,#REF!,$D$2)</f>
        <v>#REF!</v>
      </c>
      <c r="G1803" s="103" t="e">
        <f>SUMIFS(#REF!,#REF!,$B1803,#REF!,$C1803,#REF!,$G$2)</f>
        <v>#REF!</v>
      </c>
      <c r="H1803" s="103" t="e">
        <f>SUMIFS(#REF!,#REF!,$B1803,#REF!,$C1803,#REF!,$G$2)</f>
        <v>#REF!</v>
      </c>
      <c r="I1803" s="103" t="e">
        <f>SUMIFS(#REF!,#REF!,$B1803,#REF!,$C1803,#REF!,$G$2)</f>
        <v>#REF!</v>
      </c>
      <c r="J1803" s="104" t="e">
        <f>SUMIFS(#REF!,#REF!,$B1803,#REF!,$C1803,#REF!,$J$2)</f>
        <v>#REF!</v>
      </c>
      <c r="K1803" s="104" t="e">
        <f>SUMIFS(#REF!,#REF!,$B1803,#REF!,$C1803,#REF!,$J$2)</f>
        <v>#REF!</v>
      </c>
      <c r="L1803" s="104" t="e">
        <f>SUMIFS(#REF!,#REF!,$B1803,#REF!,$C1803,#REF!,$J$2)</f>
        <v>#REF!</v>
      </c>
      <c r="M1803" s="99"/>
      <c r="N1803" s="99"/>
      <c r="O1803" s="99"/>
      <c r="P1803" s="99"/>
      <c r="Q1803" s="99"/>
      <c r="R1803" s="99"/>
      <c r="S1803" s="99"/>
      <c r="T1803" s="99"/>
      <c r="U1803" s="99"/>
      <c r="V1803" s="99"/>
      <c r="W1803" s="99"/>
      <c r="X1803" s="99"/>
      <c r="Y1803" s="99"/>
      <c r="Z1803" s="99"/>
      <c r="AA1803" s="99"/>
      <c r="AB1803" s="99"/>
      <c r="AC1803" s="99"/>
      <c r="AD1803" s="99"/>
      <c r="AE1803" s="99"/>
      <c r="AF1803" s="99"/>
      <c r="AG1803" s="99"/>
      <c r="AH1803" s="99"/>
      <c r="AI1803" s="99"/>
      <c r="AJ1803" s="99"/>
      <c r="AK1803" s="99"/>
    </row>
    <row r="1804" spans="1:37" ht="37.5" customHeight="1">
      <c r="A1804" s="99"/>
      <c r="B1804" s="100" t="s">
        <v>859</v>
      </c>
      <c r="C1804" s="101" t="s">
        <v>182</v>
      </c>
      <c r="D1804" s="102" t="e">
        <f>SUMIFS(#REF!,#REF!,$B1804,#REF!,$C1804,#REF!,$D$2)</f>
        <v>#REF!</v>
      </c>
      <c r="E1804" s="102" t="e">
        <f>SUMIFS(#REF!,#REF!,$B1804,#REF!,$C1804,#REF!,$D$2)</f>
        <v>#REF!</v>
      </c>
      <c r="F1804" s="102" t="e">
        <f>SUMIFS(#REF!,#REF!,$B1804,#REF!,$C1804,#REF!,$D$2)</f>
        <v>#REF!</v>
      </c>
      <c r="G1804" s="103" t="e">
        <f>SUMIFS(#REF!,#REF!,$B1804,#REF!,$C1804,#REF!,$G$2)</f>
        <v>#REF!</v>
      </c>
      <c r="H1804" s="103" t="e">
        <f>SUMIFS(#REF!,#REF!,$B1804,#REF!,$C1804,#REF!,$G$2)</f>
        <v>#REF!</v>
      </c>
      <c r="I1804" s="103" t="e">
        <f>SUMIFS(#REF!,#REF!,$B1804,#REF!,$C1804,#REF!,$G$2)</f>
        <v>#REF!</v>
      </c>
      <c r="J1804" s="104" t="e">
        <f>SUMIFS(#REF!,#REF!,$B1804,#REF!,$C1804,#REF!,$J$2)</f>
        <v>#REF!</v>
      </c>
      <c r="K1804" s="104" t="e">
        <f>SUMIFS(#REF!,#REF!,$B1804,#REF!,$C1804,#REF!,$J$2)</f>
        <v>#REF!</v>
      </c>
      <c r="L1804" s="104" t="e">
        <f>SUMIFS(#REF!,#REF!,$B1804,#REF!,$C1804,#REF!,$J$2)</f>
        <v>#REF!</v>
      </c>
      <c r="M1804" s="99"/>
      <c r="N1804" s="99"/>
      <c r="O1804" s="99"/>
      <c r="P1804" s="99"/>
      <c r="Q1804" s="99"/>
      <c r="R1804" s="99"/>
      <c r="S1804" s="99"/>
      <c r="T1804" s="99"/>
      <c r="U1804" s="99"/>
      <c r="V1804" s="99"/>
      <c r="W1804" s="99"/>
      <c r="X1804" s="99"/>
      <c r="Y1804" s="99"/>
      <c r="Z1804" s="99"/>
      <c r="AA1804" s="99"/>
      <c r="AB1804" s="99"/>
      <c r="AC1804" s="99"/>
      <c r="AD1804" s="99"/>
      <c r="AE1804" s="99"/>
      <c r="AF1804" s="99"/>
      <c r="AG1804" s="99"/>
      <c r="AH1804" s="99"/>
      <c r="AI1804" s="99"/>
      <c r="AJ1804" s="99"/>
      <c r="AK1804" s="99"/>
    </row>
    <row r="1805" spans="1:37" ht="37.5" customHeight="1">
      <c r="A1805" s="99"/>
      <c r="B1805" s="100" t="s">
        <v>859</v>
      </c>
      <c r="C1805" s="101" t="s">
        <v>170</v>
      </c>
      <c r="D1805" s="102" t="e">
        <f>SUMIFS(#REF!,#REF!,$B1805,#REF!,$C1805,#REF!,$D$2)</f>
        <v>#REF!</v>
      </c>
      <c r="E1805" s="102" t="e">
        <f>SUMIFS(#REF!,#REF!,$B1805,#REF!,$C1805,#REF!,$D$2)</f>
        <v>#REF!</v>
      </c>
      <c r="F1805" s="102" t="e">
        <f>SUMIFS(#REF!,#REF!,$B1805,#REF!,$C1805,#REF!,$D$2)</f>
        <v>#REF!</v>
      </c>
      <c r="G1805" s="103" t="e">
        <f>SUMIFS(#REF!,#REF!,$B1805,#REF!,$C1805,#REF!,$G$2)</f>
        <v>#REF!</v>
      </c>
      <c r="H1805" s="103" t="e">
        <f>SUMIFS(#REF!,#REF!,$B1805,#REF!,$C1805,#REF!,$G$2)</f>
        <v>#REF!</v>
      </c>
      <c r="I1805" s="103" t="e">
        <f>SUMIFS(#REF!,#REF!,$B1805,#REF!,$C1805,#REF!,$G$2)</f>
        <v>#REF!</v>
      </c>
      <c r="J1805" s="104" t="e">
        <f>SUMIFS(#REF!,#REF!,$B1805,#REF!,$C1805,#REF!,$J$2)</f>
        <v>#REF!</v>
      </c>
      <c r="K1805" s="104" t="e">
        <f>SUMIFS(#REF!,#REF!,$B1805,#REF!,$C1805,#REF!,$J$2)</f>
        <v>#REF!</v>
      </c>
      <c r="L1805" s="104" t="e">
        <f>SUMIFS(#REF!,#REF!,$B1805,#REF!,$C1805,#REF!,$J$2)</f>
        <v>#REF!</v>
      </c>
      <c r="M1805" s="99"/>
      <c r="N1805" s="99"/>
      <c r="O1805" s="99"/>
      <c r="P1805" s="99"/>
      <c r="Q1805" s="99"/>
      <c r="R1805" s="99"/>
      <c r="S1805" s="99"/>
      <c r="T1805" s="99"/>
      <c r="U1805" s="99"/>
      <c r="V1805" s="99"/>
      <c r="W1805" s="99"/>
      <c r="X1805" s="99"/>
      <c r="Y1805" s="99"/>
      <c r="Z1805" s="99"/>
      <c r="AA1805" s="99"/>
      <c r="AB1805" s="99"/>
      <c r="AC1805" s="99"/>
      <c r="AD1805" s="99"/>
      <c r="AE1805" s="99"/>
      <c r="AF1805" s="99"/>
      <c r="AG1805" s="99"/>
      <c r="AH1805" s="99"/>
      <c r="AI1805" s="99"/>
      <c r="AJ1805" s="99"/>
      <c r="AK1805" s="99"/>
    </row>
    <row r="1806" spans="1:37" ht="37.5" customHeight="1">
      <c r="A1806" s="99"/>
      <c r="B1806" s="100" t="s">
        <v>859</v>
      </c>
      <c r="C1806" s="101" t="s">
        <v>188</v>
      </c>
      <c r="D1806" s="102" t="e">
        <f>SUMIFS(#REF!,#REF!,$B1806,#REF!,$C1806,#REF!,$D$2)</f>
        <v>#REF!</v>
      </c>
      <c r="E1806" s="102" t="e">
        <f>SUMIFS(#REF!,#REF!,$B1806,#REF!,$C1806,#REF!,$D$2)</f>
        <v>#REF!</v>
      </c>
      <c r="F1806" s="102" t="e">
        <f>SUMIFS(#REF!,#REF!,$B1806,#REF!,$C1806,#REF!,$D$2)</f>
        <v>#REF!</v>
      </c>
      <c r="G1806" s="103" t="e">
        <f>SUMIFS(#REF!,#REF!,$B1806,#REF!,$C1806,#REF!,$G$2)</f>
        <v>#REF!</v>
      </c>
      <c r="H1806" s="103" t="e">
        <f>SUMIFS(#REF!,#REF!,$B1806,#REF!,$C1806,#REF!,$G$2)</f>
        <v>#REF!</v>
      </c>
      <c r="I1806" s="103" t="e">
        <f>SUMIFS(#REF!,#REF!,$B1806,#REF!,$C1806,#REF!,$G$2)</f>
        <v>#REF!</v>
      </c>
      <c r="J1806" s="104" t="e">
        <f>SUMIFS(#REF!,#REF!,$B1806,#REF!,$C1806,#REF!,$J$2)</f>
        <v>#REF!</v>
      </c>
      <c r="K1806" s="104" t="e">
        <f>SUMIFS(#REF!,#REF!,$B1806,#REF!,$C1806,#REF!,$J$2)</f>
        <v>#REF!</v>
      </c>
      <c r="L1806" s="104" t="e">
        <f>SUMIFS(#REF!,#REF!,$B1806,#REF!,$C1806,#REF!,$J$2)</f>
        <v>#REF!</v>
      </c>
      <c r="M1806" s="99"/>
      <c r="N1806" s="99"/>
      <c r="O1806" s="99"/>
      <c r="P1806" s="99"/>
      <c r="Q1806" s="99"/>
      <c r="R1806" s="99"/>
      <c r="S1806" s="99"/>
      <c r="T1806" s="99"/>
      <c r="U1806" s="99"/>
      <c r="V1806" s="99"/>
      <c r="W1806" s="99"/>
      <c r="X1806" s="99"/>
      <c r="Y1806" s="99"/>
      <c r="Z1806" s="99"/>
      <c r="AA1806" s="99"/>
      <c r="AB1806" s="99"/>
      <c r="AC1806" s="99"/>
      <c r="AD1806" s="99"/>
      <c r="AE1806" s="99"/>
      <c r="AF1806" s="99"/>
      <c r="AG1806" s="99"/>
      <c r="AH1806" s="99"/>
      <c r="AI1806" s="99"/>
      <c r="AJ1806" s="99"/>
      <c r="AK1806" s="99"/>
    </row>
    <row r="1807" spans="1:37" ht="37.5" customHeight="1">
      <c r="A1807" s="99"/>
      <c r="B1807" s="100" t="s">
        <v>859</v>
      </c>
      <c r="C1807" s="101" t="s">
        <v>176</v>
      </c>
      <c r="D1807" s="102" t="e">
        <f>SUMIFS(#REF!,#REF!,$B1807,#REF!,$C1807,#REF!,$D$2)</f>
        <v>#REF!</v>
      </c>
      <c r="E1807" s="102" t="e">
        <f>SUMIFS(#REF!,#REF!,$B1807,#REF!,$C1807,#REF!,$D$2)</f>
        <v>#REF!</v>
      </c>
      <c r="F1807" s="102" t="e">
        <f>SUMIFS(#REF!,#REF!,$B1807,#REF!,$C1807,#REF!,$D$2)</f>
        <v>#REF!</v>
      </c>
      <c r="G1807" s="103" t="e">
        <f>SUMIFS(#REF!,#REF!,$B1807,#REF!,$C1807,#REF!,$G$2)</f>
        <v>#REF!</v>
      </c>
      <c r="H1807" s="103" t="e">
        <f>SUMIFS(#REF!,#REF!,$B1807,#REF!,$C1807,#REF!,$G$2)</f>
        <v>#REF!</v>
      </c>
      <c r="I1807" s="103" t="e">
        <f>SUMIFS(#REF!,#REF!,$B1807,#REF!,$C1807,#REF!,$G$2)</f>
        <v>#REF!</v>
      </c>
      <c r="J1807" s="104" t="e">
        <f>SUMIFS(#REF!,#REF!,$B1807,#REF!,$C1807,#REF!,$J$2)</f>
        <v>#REF!</v>
      </c>
      <c r="K1807" s="104" t="e">
        <f>SUMIFS(#REF!,#REF!,$B1807,#REF!,$C1807,#REF!,$J$2)</f>
        <v>#REF!</v>
      </c>
      <c r="L1807" s="104" t="e">
        <f>SUMIFS(#REF!,#REF!,$B1807,#REF!,$C1807,#REF!,$J$2)</f>
        <v>#REF!</v>
      </c>
      <c r="M1807" s="99"/>
      <c r="N1807" s="99"/>
      <c r="O1807" s="99"/>
      <c r="P1807" s="99"/>
      <c r="Q1807" s="99"/>
      <c r="R1807" s="99"/>
      <c r="S1807" s="99"/>
      <c r="T1807" s="99"/>
      <c r="U1807" s="99"/>
      <c r="V1807" s="99"/>
      <c r="W1807" s="99"/>
      <c r="X1807" s="99"/>
      <c r="Y1807" s="99"/>
      <c r="Z1807" s="99"/>
      <c r="AA1807" s="99"/>
      <c r="AB1807" s="99"/>
      <c r="AC1807" s="99"/>
      <c r="AD1807" s="99"/>
      <c r="AE1807" s="99"/>
      <c r="AF1807" s="99"/>
      <c r="AG1807" s="99"/>
      <c r="AH1807" s="99"/>
      <c r="AI1807" s="99"/>
      <c r="AJ1807" s="99"/>
      <c r="AK1807" s="99"/>
    </row>
    <row r="1808" spans="1:37" ht="37.5" customHeight="1">
      <c r="A1808" s="99"/>
      <c r="B1808" s="100" t="s">
        <v>859</v>
      </c>
      <c r="C1808" s="101" t="s">
        <v>194</v>
      </c>
      <c r="D1808" s="102" t="e">
        <f>SUMIFS(#REF!,#REF!,$B1808,#REF!,$C1808,#REF!,$D$2)</f>
        <v>#REF!</v>
      </c>
      <c r="E1808" s="102" t="e">
        <f>SUMIFS(#REF!,#REF!,$B1808,#REF!,$C1808,#REF!,$D$2)</f>
        <v>#REF!</v>
      </c>
      <c r="F1808" s="102" t="e">
        <f>SUMIFS(#REF!,#REF!,$B1808,#REF!,$C1808,#REF!,$D$2)</f>
        <v>#REF!</v>
      </c>
      <c r="G1808" s="103" t="e">
        <f>SUMIFS(#REF!,#REF!,$B1808,#REF!,$C1808,#REF!,$G$2)</f>
        <v>#REF!</v>
      </c>
      <c r="H1808" s="103" t="e">
        <f>SUMIFS(#REF!,#REF!,$B1808,#REF!,$C1808,#REF!,$G$2)</f>
        <v>#REF!</v>
      </c>
      <c r="I1808" s="103" t="e">
        <f>SUMIFS(#REF!,#REF!,$B1808,#REF!,$C1808,#REF!,$G$2)</f>
        <v>#REF!</v>
      </c>
      <c r="J1808" s="104" t="e">
        <f>SUMIFS(#REF!,#REF!,$B1808,#REF!,$C1808,#REF!,$J$2)</f>
        <v>#REF!</v>
      </c>
      <c r="K1808" s="104" t="e">
        <f>SUMIFS(#REF!,#REF!,$B1808,#REF!,$C1808,#REF!,$J$2)</f>
        <v>#REF!</v>
      </c>
      <c r="L1808" s="104" t="e">
        <f>SUMIFS(#REF!,#REF!,$B1808,#REF!,$C1808,#REF!,$J$2)</f>
        <v>#REF!</v>
      </c>
      <c r="M1808" s="97"/>
      <c r="N1808" s="97"/>
      <c r="O1808" s="97"/>
      <c r="P1808" s="97"/>
      <c r="Q1808" s="97"/>
      <c r="R1808" s="97"/>
      <c r="S1808" s="97"/>
      <c r="T1808" s="97"/>
      <c r="U1808" s="97"/>
      <c r="V1808" s="97"/>
      <c r="W1808" s="97"/>
      <c r="X1808" s="97"/>
      <c r="Y1808" s="97"/>
      <c r="Z1808" s="97"/>
      <c r="AA1808" s="97"/>
      <c r="AB1808" s="97"/>
      <c r="AC1808" s="97"/>
      <c r="AD1808" s="97"/>
      <c r="AE1808" s="97"/>
      <c r="AF1808" s="97"/>
      <c r="AG1808" s="97"/>
      <c r="AH1808" s="97"/>
      <c r="AI1808" s="97"/>
      <c r="AJ1808" s="97"/>
      <c r="AK1808" s="97"/>
    </row>
    <row r="1809" spans="1:37" ht="18.75" customHeight="1">
      <c r="A1809" s="94"/>
      <c r="B1809" s="95" t="s">
        <v>712</v>
      </c>
      <c r="C1809" s="94"/>
      <c r="D1809" s="96" t="e">
        <f t="shared" ref="D1809:L1809" si="165">SUM(D1810:D1819)</f>
        <v>#REF!</v>
      </c>
      <c r="E1809" s="96" t="e">
        <f t="shared" si="165"/>
        <v>#REF!</v>
      </c>
      <c r="F1809" s="96" t="e">
        <f t="shared" si="165"/>
        <v>#REF!</v>
      </c>
      <c r="G1809" s="96" t="e">
        <f t="shared" si="165"/>
        <v>#REF!</v>
      </c>
      <c r="H1809" s="96" t="e">
        <f t="shared" si="165"/>
        <v>#REF!</v>
      </c>
      <c r="I1809" s="96" t="e">
        <f t="shared" si="165"/>
        <v>#REF!</v>
      </c>
      <c r="J1809" s="96" t="e">
        <f t="shared" si="165"/>
        <v>#REF!</v>
      </c>
      <c r="K1809" s="96" t="e">
        <f t="shared" si="165"/>
        <v>#REF!</v>
      </c>
      <c r="L1809" s="96" t="e">
        <f t="shared" si="165"/>
        <v>#REF!</v>
      </c>
      <c r="M1809" s="99"/>
      <c r="N1809" s="99"/>
      <c r="O1809" s="99"/>
      <c r="P1809" s="99"/>
      <c r="Q1809" s="99"/>
      <c r="R1809" s="99"/>
      <c r="S1809" s="99"/>
      <c r="T1809" s="99"/>
      <c r="U1809" s="99"/>
      <c r="V1809" s="99"/>
      <c r="W1809" s="99"/>
      <c r="X1809" s="99"/>
      <c r="Y1809" s="99"/>
      <c r="Z1809" s="99"/>
      <c r="AA1809" s="99"/>
      <c r="AB1809" s="99"/>
      <c r="AC1809" s="99"/>
      <c r="AD1809" s="99"/>
      <c r="AE1809" s="99"/>
      <c r="AF1809" s="99"/>
      <c r="AG1809" s="99"/>
      <c r="AH1809" s="99"/>
      <c r="AI1809" s="99"/>
      <c r="AJ1809" s="99"/>
      <c r="AK1809" s="99"/>
    </row>
    <row r="1810" spans="1:37" ht="37.5" customHeight="1">
      <c r="A1810" s="99">
        <f>A1799+1</f>
        <v>165</v>
      </c>
      <c r="B1810" s="100" t="s">
        <v>860</v>
      </c>
      <c r="C1810" s="101" t="s">
        <v>372</v>
      </c>
      <c r="D1810" s="102" t="e">
        <f>SUMIFS(#REF!,#REF!,$B1810,#REF!,$C1810,#REF!,$D$2)</f>
        <v>#REF!</v>
      </c>
      <c r="E1810" s="102" t="e">
        <f>SUMIFS(#REF!,#REF!,$B1810,#REF!,$C1810,#REF!,$D$2)</f>
        <v>#REF!</v>
      </c>
      <c r="F1810" s="102" t="e">
        <f>SUMIFS(#REF!,#REF!,$B1810,#REF!,$C1810,#REF!,$D$2)</f>
        <v>#REF!</v>
      </c>
      <c r="G1810" s="103" t="e">
        <f>SUMIFS(#REF!,#REF!,$B1810,#REF!,$C1810,#REF!,$G$2)</f>
        <v>#REF!</v>
      </c>
      <c r="H1810" s="103" t="e">
        <f>SUMIFS(#REF!,#REF!,$B1810,#REF!,$C1810,#REF!,$G$2)</f>
        <v>#REF!</v>
      </c>
      <c r="I1810" s="103" t="e">
        <f>SUMIFS(#REF!,#REF!,$B1810,#REF!,$C1810,#REF!,$G$2)</f>
        <v>#REF!</v>
      </c>
      <c r="J1810" s="104" t="e">
        <f>SUMIFS(#REF!,#REF!,$B1810,#REF!,$C1810,#REF!,$J$2)</f>
        <v>#REF!</v>
      </c>
      <c r="K1810" s="104" t="e">
        <f>SUMIFS(#REF!,#REF!,$B1810,#REF!,$C1810,#REF!,$J$2)</f>
        <v>#REF!</v>
      </c>
      <c r="L1810" s="104" t="e">
        <f>SUMIFS(#REF!,#REF!,$B1810,#REF!,$C1810,#REF!,$J$2)</f>
        <v>#REF!</v>
      </c>
      <c r="M1810" s="99"/>
      <c r="N1810" s="99"/>
      <c r="O1810" s="99"/>
      <c r="P1810" s="99"/>
      <c r="Q1810" s="99"/>
      <c r="R1810" s="99"/>
      <c r="S1810" s="99"/>
      <c r="T1810" s="99"/>
      <c r="U1810" s="99"/>
      <c r="V1810" s="99"/>
      <c r="W1810" s="99"/>
      <c r="X1810" s="99"/>
      <c r="Y1810" s="99"/>
      <c r="Z1810" s="99"/>
      <c r="AA1810" s="99"/>
      <c r="AB1810" s="99"/>
      <c r="AC1810" s="99"/>
      <c r="AD1810" s="99"/>
      <c r="AE1810" s="99"/>
      <c r="AF1810" s="99"/>
      <c r="AG1810" s="99"/>
      <c r="AH1810" s="99"/>
      <c r="AI1810" s="99"/>
      <c r="AJ1810" s="99"/>
      <c r="AK1810" s="99"/>
    </row>
    <row r="1811" spans="1:37" ht="37.5" customHeight="1">
      <c r="A1811" s="99"/>
      <c r="B1811" s="100" t="s">
        <v>860</v>
      </c>
      <c r="C1811" s="101" t="s">
        <v>456</v>
      </c>
      <c r="D1811" s="102" t="e">
        <f>SUMIFS(#REF!,#REF!,$B1811,#REF!,$C1811,#REF!,$D$2)</f>
        <v>#REF!</v>
      </c>
      <c r="E1811" s="102" t="e">
        <f>SUMIFS(#REF!,#REF!,$B1811,#REF!,$C1811,#REF!,$D$2)</f>
        <v>#REF!</v>
      </c>
      <c r="F1811" s="102" t="e">
        <f>SUMIFS(#REF!,#REF!,$B1811,#REF!,$C1811,#REF!,$D$2)</f>
        <v>#REF!</v>
      </c>
      <c r="G1811" s="103" t="e">
        <f>SUMIFS(#REF!,#REF!,$B1811,#REF!,$C1811,#REF!,$G$2)</f>
        <v>#REF!</v>
      </c>
      <c r="H1811" s="103" t="e">
        <f>SUMIFS(#REF!,#REF!,$B1811,#REF!,$C1811,#REF!,$G$2)</f>
        <v>#REF!</v>
      </c>
      <c r="I1811" s="103" t="e">
        <f>SUMIFS(#REF!,#REF!,$B1811,#REF!,$C1811,#REF!,$G$2)</f>
        <v>#REF!</v>
      </c>
      <c r="J1811" s="104" t="e">
        <f>SUMIFS(#REF!,#REF!,$B1811,#REF!,$C1811,#REF!,$J$2)</f>
        <v>#REF!</v>
      </c>
      <c r="K1811" s="104" t="e">
        <f>SUMIFS(#REF!,#REF!,$B1811,#REF!,$C1811,#REF!,$J$2)</f>
        <v>#REF!</v>
      </c>
      <c r="L1811" s="104" t="e">
        <f>SUMIFS(#REF!,#REF!,$B1811,#REF!,$C1811,#REF!,$J$2)</f>
        <v>#REF!</v>
      </c>
      <c r="M1811" s="99"/>
      <c r="N1811" s="99"/>
      <c r="O1811" s="99"/>
      <c r="P1811" s="99"/>
      <c r="Q1811" s="99"/>
      <c r="R1811" s="99"/>
      <c r="S1811" s="99"/>
      <c r="T1811" s="99"/>
      <c r="U1811" s="99"/>
      <c r="V1811" s="99"/>
      <c r="W1811" s="99"/>
      <c r="X1811" s="99"/>
      <c r="Y1811" s="99"/>
      <c r="Z1811" s="99"/>
      <c r="AA1811" s="99"/>
      <c r="AB1811" s="99"/>
      <c r="AC1811" s="99"/>
      <c r="AD1811" s="99"/>
      <c r="AE1811" s="99"/>
      <c r="AF1811" s="99"/>
      <c r="AG1811" s="99"/>
      <c r="AH1811" s="99"/>
      <c r="AI1811" s="99"/>
      <c r="AJ1811" s="99"/>
      <c r="AK1811" s="99"/>
    </row>
    <row r="1812" spans="1:37" ht="37.5" customHeight="1">
      <c r="A1812" s="99"/>
      <c r="B1812" s="100" t="s">
        <v>860</v>
      </c>
      <c r="C1812" s="101" t="s">
        <v>465</v>
      </c>
      <c r="D1812" s="102" t="e">
        <f>SUMIFS(#REF!,#REF!,$B1812,#REF!,$C1812,#REF!,$D$2)</f>
        <v>#REF!</v>
      </c>
      <c r="E1812" s="102" t="e">
        <f>SUMIFS(#REF!,#REF!,$B1812,#REF!,$C1812,#REF!,$D$2)</f>
        <v>#REF!</v>
      </c>
      <c r="F1812" s="102" t="e">
        <f>SUMIFS(#REF!,#REF!,$B1812,#REF!,$C1812,#REF!,$D$2)</f>
        <v>#REF!</v>
      </c>
      <c r="G1812" s="103" t="e">
        <f>SUMIFS(#REF!,#REF!,$B1812,#REF!,$C1812,#REF!,$G$2)</f>
        <v>#REF!</v>
      </c>
      <c r="H1812" s="103" t="e">
        <f>SUMIFS(#REF!,#REF!,$B1812,#REF!,$C1812,#REF!,$G$2)</f>
        <v>#REF!</v>
      </c>
      <c r="I1812" s="103" t="e">
        <f>SUMIFS(#REF!,#REF!,$B1812,#REF!,$C1812,#REF!,$G$2)</f>
        <v>#REF!</v>
      </c>
      <c r="J1812" s="104" t="e">
        <f>SUMIFS(#REF!,#REF!,$B1812,#REF!,$C1812,#REF!,$J$2)</f>
        <v>#REF!</v>
      </c>
      <c r="K1812" s="104" t="e">
        <f>SUMIFS(#REF!,#REF!,$B1812,#REF!,$C1812,#REF!,$J$2)</f>
        <v>#REF!</v>
      </c>
      <c r="L1812" s="104" t="e">
        <f>SUMIFS(#REF!,#REF!,$B1812,#REF!,$C1812,#REF!,$J$2)</f>
        <v>#REF!</v>
      </c>
      <c r="M1812" s="99"/>
      <c r="N1812" s="99"/>
      <c r="O1812" s="99"/>
      <c r="P1812" s="99"/>
      <c r="Q1812" s="99"/>
      <c r="R1812" s="99"/>
      <c r="S1812" s="99"/>
      <c r="T1812" s="99"/>
      <c r="U1812" s="99"/>
      <c r="V1812" s="99"/>
      <c r="W1812" s="99"/>
      <c r="X1812" s="99"/>
      <c r="Y1812" s="99"/>
      <c r="Z1812" s="99"/>
      <c r="AA1812" s="99"/>
      <c r="AB1812" s="99"/>
      <c r="AC1812" s="99"/>
      <c r="AD1812" s="99"/>
      <c r="AE1812" s="99"/>
      <c r="AF1812" s="99"/>
      <c r="AG1812" s="99"/>
      <c r="AH1812" s="99"/>
      <c r="AI1812" s="99"/>
      <c r="AJ1812" s="99"/>
      <c r="AK1812" s="99"/>
    </row>
    <row r="1813" spans="1:37" ht="37.5" customHeight="1">
      <c r="A1813" s="99"/>
      <c r="B1813" s="100" t="s">
        <v>860</v>
      </c>
      <c r="C1813" s="101" t="s">
        <v>191</v>
      </c>
      <c r="D1813" s="102" t="e">
        <f>SUMIFS(#REF!,#REF!,$B1813,#REF!,$C1813,#REF!,$D$2)</f>
        <v>#REF!</v>
      </c>
      <c r="E1813" s="102" t="e">
        <f>SUMIFS(#REF!,#REF!,$B1813,#REF!,$C1813,#REF!,$D$2)</f>
        <v>#REF!</v>
      </c>
      <c r="F1813" s="102" t="e">
        <f>SUMIFS(#REF!,#REF!,$B1813,#REF!,$C1813,#REF!,$D$2)</f>
        <v>#REF!</v>
      </c>
      <c r="G1813" s="103" t="e">
        <f>SUMIFS(#REF!,#REF!,$B1813,#REF!,$C1813,#REF!,$G$2)</f>
        <v>#REF!</v>
      </c>
      <c r="H1813" s="103" t="e">
        <f>SUMIFS(#REF!,#REF!,$B1813,#REF!,$C1813,#REF!,$G$2)</f>
        <v>#REF!</v>
      </c>
      <c r="I1813" s="103" t="e">
        <f>SUMIFS(#REF!,#REF!,$B1813,#REF!,$C1813,#REF!,$G$2)</f>
        <v>#REF!</v>
      </c>
      <c r="J1813" s="104" t="e">
        <f>SUMIFS(#REF!,#REF!,$B1813,#REF!,$C1813,#REF!,$J$2)</f>
        <v>#REF!</v>
      </c>
      <c r="K1813" s="104" t="e">
        <f>SUMIFS(#REF!,#REF!,$B1813,#REF!,$C1813,#REF!,$J$2)</f>
        <v>#REF!</v>
      </c>
      <c r="L1813" s="104" t="e">
        <f>SUMIFS(#REF!,#REF!,$B1813,#REF!,$C1813,#REF!,$J$2)</f>
        <v>#REF!</v>
      </c>
      <c r="M1813" s="99"/>
      <c r="N1813" s="99"/>
      <c r="O1813" s="99"/>
      <c r="P1813" s="99"/>
      <c r="Q1813" s="99"/>
      <c r="R1813" s="99"/>
      <c r="S1813" s="99"/>
      <c r="T1813" s="99"/>
      <c r="U1813" s="99"/>
      <c r="V1813" s="99"/>
      <c r="W1813" s="99"/>
      <c r="X1813" s="99"/>
      <c r="Y1813" s="99"/>
      <c r="Z1813" s="99"/>
      <c r="AA1813" s="99"/>
      <c r="AB1813" s="99"/>
      <c r="AC1813" s="99"/>
      <c r="AD1813" s="99"/>
      <c r="AE1813" s="99"/>
      <c r="AF1813" s="99"/>
      <c r="AG1813" s="99"/>
      <c r="AH1813" s="99"/>
      <c r="AI1813" s="99"/>
      <c r="AJ1813" s="99"/>
      <c r="AK1813" s="99"/>
    </row>
    <row r="1814" spans="1:37" ht="37.5" customHeight="1">
      <c r="A1814" s="99"/>
      <c r="B1814" s="100" t="s">
        <v>860</v>
      </c>
      <c r="C1814" s="101" t="s">
        <v>348</v>
      </c>
      <c r="D1814" s="102" t="e">
        <f>SUMIFS(#REF!,#REF!,$B1814,#REF!,$C1814,#REF!,$D$2)</f>
        <v>#REF!</v>
      </c>
      <c r="E1814" s="102" t="e">
        <f>SUMIFS(#REF!,#REF!,$B1814,#REF!,$C1814,#REF!,$D$2)</f>
        <v>#REF!</v>
      </c>
      <c r="F1814" s="102" t="e">
        <f>SUMIFS(#REF!,#REF!,$B1814,#REF!,$C1814,#REF!,$D$2)</f>
        <v>#REF!</v>
      </c>
      <c r="G1814" s="103" t="e">
        <f>SUMIFS(#REF!,#REF!,$B1814,#REF!,$C1814,#REF!,$G$2)</f>
        <v>#REF!</v>
      </c>
      <c r="H1814" s="103" t="e">
        <f>SUMIFS(#REF!,#REF!,$B1814,#REF!,$C1814,#REF!,$G$2)</f>
        <v>#REF!</v>
      </c>
      <c r="I1814" s="103" t="e">
        <f>SUMIFS(#REF!,#REF!,$B1814,#REF!,$C1814,#REF!,$G$2)</f>
        <v>#REF!</v>
      </c>
      <c r="J1814" s="104" t="e">
        <f>SUMIFS(#REF!,#REF!,$B1814,#REF!,$C1814,#REF!,$J$2)</f>
        <v>#REF!</v>
      </c>
      <c r="K1814" s="104" t="e">
        <f>SUMIFS(#REF!,#REF!,$B1814,#REF!,$C1814,#REF!,$J$2)</f>
        <v>#REF!</v>
      </c>
      <c r="L1814" s="104" t="e">
        <f>SUMIFS(#REF!,#REF!,$B1814,#REF!,$C1814,#REF!,$J$2)</f>
        <v>#REF!</v>
      </c>
      <c r="M1814" s="99"/>
      <c r="N1814" s="99"/>
      <c r="O1814" s="99"/>
      <c r="P1814" s="99"/>
      <c r="Q1814" s="99"/>
      <c r="R1814" s="99"/>
      <c r="S1814" s="99"/>
      <c r="T1814" s="99"/>
      <c r="U1814" s="99"/>
      <c r="V1814" s="99"/>
      <c r="W1814" s="99"/>
      <c r="X1814" s="99"/>
      <c r="Y1814" s="99"/>
      <c r="Z1814" s="99"/>
      <c r="AA1814" s="99"/>
      <c r="AB1814" s="99"/>
      <c r="AC1814" s="99"/>
      <c r="AD1814" s="99"/>
      <c r="AE1814" s="99"/>
      <c r="AF1814" s="99"/>
      <c r="AG1814" s="99"/>
      <c r="AH1814" s="99"/>
      <c r="AI1814" s="99"/>
      <c r="AJ1814" s="99"/>
      <c r="AK1814" s="99"/>
    </row>
    <row r="1815" spans="1:37" ht="37.5" customHeight="1">
      <c r="A1815" s="99"/>
      <c r="B1815" s="100" t="s">
        <v>860</v>
      </c>
      <c r="C1815" s="101" t="s">
        <v>182</v>
      </c>
      <c r="D1815" s="102" t="e">
        <f>SUMIFS(#REF!,#REF!,$B1815,#REF!,$C1815,#REF!,$D$2)</f>
        <v>#REF!</v>
      </c>
      <c r="E1815" s="102" t="e">
        <f>SUMIFS(#REF!,#REF!,$B1815,#REF!,$C1815,#REF!,$D$2)</f>
        <v>#REF!</v>
      </c>
      <c r="F1815" s="102" t="e">
        <f>SUMIFS(#REF!,#REF!,$B1815,#REF!,$C1815,#REF!,$D$2)</f>
        <v>#REF!</v>
      </c>
      <c r="G1815" s="103" t="e">
        <f>SUMIFS(#REF!,#REF!,$B1815,#REF!,$C1815,#REF!,$G$2)</f>
        <v>#REF!</v>
      </c>
      <c r="H1815" s="103" t="e">
        <f>SUMIFS(#REF!,#REF!,$B1815,#REF!,$C1815,#REF!,$G$2)</f>
        <v>#REF!</v>
      </c>
      <c r="I1815" s="103" t="e">
        <f>SUMIFS(#REF!,#REF!,$B1815,#REF!,$C1815,#REF!,$G$2)</f>
        <v>#REF!</v>
      </c>
      <c r="J1815" s="104" t="e">
        <f>SUMIFS(#REF!,#REF!,$B1815,#REF!,$C1815,#REF!,$J$2)</f>
        <v>#REF!</v>
      </c>
      <c r="K1815" s="104" t="e">
        <f>SUMIFS(#REF!,#REF!,$B1815,#REF!,$C1815,#REF!,$J$2)</f>
        <v>#REF!</v>
      </c>
      <c r="L1815" s="104" t="e">
        <f>SUMIFS(#REF!,#REF!,$B1815,#REF!,$C1815,#REF!,$J$2)</f>
        <v>#REF!</v>
      </c>
      <c r="M1815" s="99"/>
      <c r="N1815" s="99"/>
      <c r="O1815" s="99"/>
      <c r="P1815" s="99"/>
      <c r="Q1815" s="99"/>
      <c r="R1815" s="99"/>
      <c r="S1815" s="99"/>
      <c r="T1815" s="99"/>
      <c r="U1815" s="99"/>
      <c r="V1815" s="99"/>
      <c r="W1815" s="99"/>
      <c r="X1815" s="99"/>
      <c r="Y1815" s="99"/>
      <c r="Z1815" s="99"/>
      <c r="AA1815" s="99"/>
      <c r="AB1815" s="99"/>
      <c r="AC1815" s="99"/>
      <c r="AD1815" s="99"/>
      <c r="AE1815" s="99"/>
      <c r="AF1815" s="99"/>
      <c r="AG1815" s="99"/>
      <c r="AH1815" s="99"/>
      <c r="AI1815" s="99"/>
      <c r="AJ1815" s="99"/>
      <c r="AK1815" s="99"/>
    </row>
    <row r="1816" spans="1:37" ht="37.5" customHeight="1">
      <c r="A1816" s="99"/>
      <c r="B1816" s="100" t="s">
        <v>860</v>
      </c>
      <c r="C1816" s="101" t="s">
        <v>170</v>
      </c>
      <c r="D1816" s="102" t="e">
        <f>SUMIFS(#REF!,#REF!,$B1816,#REF!,$C1816,#REF!,$D$2)</f>
        <v>#REF!</v>
      </c>
      <c r="E1816" s="102" t="e">
        <f>SUMIFS(#REF!,#REF!,$B1816,#REF!,$C1816,#REF!,$D$2)</f>
        <v>#REF!</v>
      </c>
      <c r="F1816" s="102" t="e">
        <f>SUMIFS(#REF!,#REF!,$B1816,#REF!,$C1816,#REF!,$D$2)</f>
        <v>#REF!</v>
      </c>
      <c r="G1816" s="103" t="e">
        <f>SUMIFS(#REF!,#REF!,$B1816,#REF!,$C1816,#REF!,$G$2)</f>
        <v>#REF!</v>
      </c>
      <c r="H1816" s="103" t="e">
        <f>SUMIFS(#REF!,#REF!,$B1816,#REF!,$C1816,#REF!,$G$2)</f>
        <v>#REF!</v>
      </c>
      <c r="I1816" s="103" t="e">
        <f>SUMIFS(#REF!,#REF!,$B1816,#REF!,$C1816,#REF!,$G$2)</f>
        <v>#REF!</v>
      </c>
      <c r="J1816" s="104" t="e">
        <f>SUMIFS(#REF!,#REF!,$B1816,#REF!,$C1816,#REF!,$J$2)</f>
        <v>#REF!</v>
      </c>
      <c r="K1816" s="104" t="e">
        <f>SUMIFS(#REF!,#REF!,$B1816,#REF!,$C1816,#REF!,$J$2)</f>
        <v>#REF!</v>
      </c>
      <c r="L1816" s="104" t="e">
        <f>SUMIFS(#REF!,#REF!,$B1816,#REF!,$C1816,#REF!,$J$2)</f>
        <v>#REF!</v>
      </c>
      <c r="M1816" s="99"/>
      <c r="N1816" s="99"/>
      <c r="O1816" s="99"/>
      <c r="P1816" s="99"/>
      <c r="Q1816" s="99"/>
      <c r="R1816" s="99"/>
      <c r="S1816" s="99"/>
      <c r="T1816" s="99"/>
      <c r="U1816" s="99"/>
      <c r="V1816" s="99"/>
      <c r="W1816" s="99"/>
      <c r="X1816" s="99"/>
      <c r="Y1816" s="99"/>
      <c r="Z1816" s="99"/>
      <c r="AA1816" s="99"/>
      <c r="AB1816" s="99"/>
      <c r="AC1816" s="99"/>
      <c r="AD1816" s="99"/>
      <c r="AE1816" s="99"/>
      <c r="AF1816" s="99"/>
      <c r="AG1816" s="99"/>
      <c r="AH1816" s="99"/>
      <c r="AI1816" s="99"/>
      <c r="AJ1816" s="99"/>
      <c r="AK1816" s="99"/>
    </row>
    <row r="1817" spans="1:37" ht="37.5" customHeight="1">
      <c r="A1817" s="99"/>
      <c r="B1817" s="100" t="s">
        <v>860</v>
      </c>
      <c r="C1817" s="101" t="s">
        <v>188</v>
      </c>
      <c r="D1817" s="102" t="e">
        <f>SUMIFS(#REF!,#REF!,$B1817,#REF!,$C1817,#REF!,$D$2)</f>
        <v>#REF!</v>
      </c>
      <c r="E1817" s="102" t="e">
        <f>SUMIFS(#REF!,#REF!,$B1817,#REF!,$C1817,#REF!,$D$2)</f>
        <v>#REF!</v>
      </c>
      <c r="F1817" s="102" t="e">
        <f>SUMIFS(#REF!,#REF!,$B1817,#REF!,$C1817,#REF!,$D$2)</f>
        <v>#REF!</v>
      </c>
      <c r="G1817" s="103" t="e">
        <f>SUMIFS(#REF!,#REF!,$B1817,#REF!,$C1817,#REF!,$G$2)</f>
        <v>#REF!</v>
      </c>
      <c r="H1817" s="103" t="e">
        <f>SUMIFS(#REF!,#REF!,$B1817,#REF!,$C1817,#REF!,$G$2)</f>
        <v>#REF!</v>
      </c>
      <c r="I1817" s="103" t="e">
        <f>SUMIFS(#REF!,#REF!,$B1817,#REF!,$C1817,#REF!,$G$2)</f>
        <v>#REF!</v>
      </c>
      <c r="J1817" s="104" t="e">
        <f>SUMIFS(#REF!,#REF!,$B1817,#REF!,$C1817,#REF!,$J$2)</f>
        <v>#REF!</v>
      </c>
      <c r="K1817" s="104" t="e">
        <f>SUMIFS(#REF!,#REF!,$B1817,#REF!,$C1817,#REF!,$J$2)</f>
        <v>#REF!</v>
      </c>
      <c r="L1817" s="104" t="e">
        <f>SUMIFS(#REF!,#REF!,$B1817,#REF!,$C1817,#REF!,$J$2)</f>
        <v>#REF!</v>
      </c>
      <c r="M1817" s="99"/>
      <c r="N1817" s="99"/>
      <c r="O1817" s="99"/>
      <c r="P1817" s="99"/>
      <c r="Q1817" s="99"/>
      <c r="R1817" s="99"/>
      <c r="S1817" s="99"/>
      <c r="T1817" s="99"/>
      <c r="U1817" s="99"/>
      <c r="V1817" s="99"/>
      <c r="W1817" s="99"/>
      <c r="X1817" s="99"/>
      <c r="Y1817" s="99"/>
      <c r="Z1817" s="99"/>
      <c r="AA1817" s="99"/>
      <c r="AB1817" s="99"/>
      <c r="AC1817" s="99"/>
      <c r="AD1817" s="99"/>
      <c r="AE1817" s="99"/>
      <c r="AF1817" s="99"/>
      <c r="AG1817" s="99"/>
      <c r="AH1817" s="99"/>
      <c r="AI1817" s="99"/>
      <c r="AJ1817" s="99"/>
      <c r="AK1817" s="99"/>
    </row>
    <row r="1818" spans="1:37" ht="37.5" customHeight="1">
      <c r="A1818" s="99"/>
      <c r="B1818" s="100" t="s">
        <v>860</v>
      </c>
      <c r="C1818" s="101" t="s">
        <v>176</v>
      </c>
      <c r="D1818" s="102" t="e">
        <f>SUMIFS(#REF!,#REF!,$B1818,#REF!,$C1818,#REF!,$D$2)</f>
        <v>#REF!</v>
      </c>
      <c r="E1818" s="102" t="e">
        <f>SUMIFS(#REF!,#REF!,$B1818,#REF!,$C1818,#REF!,$D$2)</f>
        <v>#REF!</v>
      </c>
      <c r="F1818" s="102" t="e">
        <f>SUMIFS(#REF!,#REF!,$B1818,#REF!,$C1818,#REF!,$D$2)</f>
        <v>#REF!</v>
      </c>
      <c r="G1818" s="103" t="e">
        <f>SUMIFS(#REF!,#REF!,$B1818,#REF!,$C1818,#REF!,$G$2)</f>
        <v>#REF!</v>
      </c>
      <c r="H1818" s="103" t="e">
        <f>SUMIFS(#REF!,#REF!,$B1818,#REF!,$C1818,#REF!,$G$2)</f>
        <v>#REF!</v>
      </c>
      <c r="I1818" s="103" t="e">
        <f>SUMIFS(#REF!,#REF!,$B1818,#REF!,$C1818,#REF!,$G$2)</f>
        <v>#REF!</v>
      </c>
      <c r="J1818" s="104" t="e">
        <f>SUMIFS(#REF!,#REF!,$B1818,#REF!,$C1818,#REF!,$J$2)</f>
        <v>#REF!</v>
      </c>
      <c r="K1818" s="104" t="e">
        <f>SUMIFS(#REF!,#REF!,$B1818,#REF!,$C1818,#REF!,$J$2)</f>
        <v>#REF!</v>
      </c>
      <c r="L1818" s="104" t="e">
        <f>SUMIFS(#REF!,#REF!,$B1818,#REF!,$C1818,#REF!,$J$2)</f>
        <v>#REF!</v>
      </c>
      <c r="M1818" s="99"/>
      <c r="N1818" s="99"/>
      <c r="O1818" s="99"/>
      <c r="P1818" s="99"/>
      <c r="Q1818" s="99"/>
      <c r="R1818" s="99"/>
      <c r="S1818" s="99"/>
      <c r="T1818" s="99"/>
      <c r="U1818" s="99"/>
      <c r="V1818" s="99"/>
      <c r="W1818" s="99"/>
      <c r="X1818" s="99"/>
      <c r="Y1818" s="99"/>
      <c r="Z1818" s="99"/>
      <c r="AA1818" s="99"/>
      <c r="AB1818" s="99"/>
      <c r="AC1818" s="99"/>
      <c r="AD1818" s="99"/>
      <c r="AE1818" s="99"/>
      <c r="AF1818" s="99"/>
      <c r="AG1818" s="99"/>
      <c r="AH1818" s="99"/>
      <c r="AI1818" s="99"/>
      <c r="AJ1818" s="99"/>
      <c r="AK1818" s="99"/>
    </row>
    <row r="1819" spans="1:37" ht="37.5" customHeight="1">
      <c r="A1819" s="99"/>
      <c r="B1819" s="100" t="s">
        <v>860</v>
      </c>
      <c r="C1819" s="101" t="s">
        <v>194</v>
      </c>
      <c r="D1819" s="102" t="e">
        <f>SUMIFS(#REF!,#REF!,$B1819,#REF!,$C1819,#REF!,$D$2)</f>
        <v>#REF!</v>
      </c>
      <c r="E1819" s="102" t="e">
        <f>SUMIFS(#REF!,#REF!,$B1819,#REF!,$C1819,#REF!,$D$2)</f>
        <v>#REF!</v>
      </c>
      <c r="F1819" s="102" t="e">
        <f>SUMIFS(#REF!,#REF!,$B1819,#REF!,$C1819,#REF!,$D$2)</f>
        <v>#REF!</v>
      </c>
      <c r="G1819" s="103" t="e">
        <f>SUMIFS(#REF!,#REF!,$B1819,#REF!,$C1819,#REF!,$G$2)</f>
        <v>#REF!</v>
      </c>
      <c r="H1819" s="103" t="e">
        <f>SUMIFS(#REF!,#REF!,$B1819,#REF!,$C1819,#REF!,$G$2)</f>
        <v>#REF!</v>
      </c>
      <c r="I1819" s="103" t="e">
        <f>SUMIFS(#REF!,#REF!,$B1819,#REF!,$C1819,#REF!,$G$2)</f>
        <v>#REF!</v>
      </c>
      <c r="J1819" s="104" t="e">
        <f>SUMIFS(#REF!,#REF!,$B1819,#REF!,$C1819,#REF!,$J$2)</f>
        <v>#REF!</v>
      </c>
      <c r="K1819" s="104" t="e">
        <f>SUMIFS(#REF!,#REF!,$B1819,#REF!,$C1819,#REF!,$J$2)</f>
        <v>#REF!</v>
      </c>
      <c r="L1819" s="104" t="e">
        <f>SUMIFS(#REF!,#REF!,$B1819,#REF!,$C1819,#REF!,$J$2)</f>
        <v>#REF!</v>
      </c>
      <c r="M1819" s="97"/>
      <c r="N1819" s="97"/>
      <c r="O1819" s="97"/>
      <c r="P1819" s="97"/>
      <c r="Q1819" s="97"/>
      <c r="R1819" s="97"/>
      <c r="S1819" s="97"/>
      <c r="T1819" s="97"/>
      <c r="U1819" s="97"/>
      <c r="V1819" s="97"/>
      <c r="W1819" s="97"/>
      <c r="X1819" s="97"/>
      <c r="Y1819" s="97"/>
      <c r="Z1819" s="97"/>
      <c r="AA1819" s="97"/>
      <c r="AB1819" s="97"/>
      <c r="AC1819" s="97"/>
      <c r="AD1819" s="97"/>
      <c r="AE1819" s="97"/>
      <c r="AF1819" s="97"/>
      <c r="AG1819" s="97"/>
      <c r="AH1819" s="97"/>
      <c r="AI1819" s="97"/>
      <c r="AJ1819" s="97"/>
      <c r="AK1819" s="97"/>
    </row>
    <row r="1820" spans="1:37" ht="18.75" customHeight="1">
      <c r="A1820" s="94"/>
      <c r="B1820" s="95" t="s">
        <v>712</v>
      </c>
      <c r="C1820" s="94"/>
      <c r="D1820" s="96" t="e">
        <f t="shared" ref="D1820:L1820" si="166">SUM(D1821:D1830)</f>
        <v>#REF!</v>
      </c>
      <c r="E1820" s="96" t="e">
        <f t="shared" si="166"/>
        <v>#REF!</v>
      </c>
      <c r="F1820" s="96" t="e">
        <f t="shared" si="166"/>
        <v>#REF!</v>
      </c>
      <c r="G1820" s="96" t="e">
        <f t="shared" si="166"/>
        <v>#REF!</v>
      </c>
      <c r="H1820" s="96" t="e">
        <f t="shared" si="166"/>
        <v>#REF!</v>
      </c>
      <c r="I1820" s="96" t="e">
        <f t="shared" si="166"/>
        <v>#REF!</v>
      </c>
      <c r="J1820" s="96" t="e">
        <f t="shared" si="166"/>
        <v>#REF!</v>
      </c>
      <c r="K1820" s="96" t="e">
        <f t="shared" si="166"/>
        <v>#REF!</v>
      </c>
      <c r="L1820" s="96" t="e">
        <f t="shared" si="166"/>
        <v>#REF!</v>
      </c>
      <c r="M1820" s="99"/>
      <c r="N1820" s="99"/>
      <c r="O1820" s="99"/>
      <c r="P1820" s="99"/>
      <c r="Q1820" s="99"/>
      <c r="R1820" s="99"/>
      <c r="S1820" s="99"/>
      <c r="T1820" s="99"/>
      <c r="U1820" s="99"/>
      <c r="V1820" s="99"/>
      <c r="W1820" s="99"/>
      <c r="X1820" s="99"/>
      <c r="Y1820" s="99"/>
      <c r="Z1820" s="99"/>
      <c r="AA1820" s="99"/>
      <c r="AB1820" s="99"/>
      <c r="AC1820" s="99"/>
      <c r="AD1820" s="99"/>
      <c r="AE1820" s="99"/>
      <c r="AF1820" s="99"/>
      <c r="AG1820" s="99"/>
      <c r="AH1820" s="99"/>
      <c r="AI1820" s="99"/>
      <c r="AJ1820" s="99"/>
      <c r="AK1820" s="99"/>
    </row>
    <row r="1821" spans="1:37" ht="37.5" customHeight="1">
      <c r="A1821" s="99">
        <f>A1810+1</f>
        <v>166</v>
      </c>
      <c r="B1821" s="100" t="s">
        <v>861</v>
      </c>
      <c r="C1821" s="101" t="s">
        <v>372</v>
      </c>
      <c r="D1821" s="102" t="e">
        <f>SUMIFS(#REF!,#REF!,$B1821,#REF!,$C1821,#REF!,$D$2)</f>
        <v>#REF!</v>
      </c>
      <c r="E1821" s="102" t="e">
        <f>SUMIFS(#REF!,#REF!,$B1821,#REF!,$C1821,#REF!,$D$2)</f>
        <v>#REF!</v>
      </c>
      <c r="F1821" s="102" t="e">
        <f>SUMIFS(#REF!,#REF!,$B1821,#REF!,$C1821,#REF!,$D$2)</f>
        <v>#REF!</v>
      </c>
      <c r="G1821" s="103" t="e">
        <f>SUMIFS(#REF!,#REF!,$B1821,#REF!,$C1821,#REF!,$G$2)</f>
        <v>#REF!</v>
      </c>
      <c r="H1821" s="103" t="e">
        <f>SUMIFS(#REF!,#REF!,$B1821,#REF!,$C1821,#REF!,$G$2)</f>
        <v>#REF!</v>
      </c>
      <c r="I1821" s="103" t="e">
        <f>SUMIFS(#REF!,#REF!,$B1821,#REF!,$C1821,#REF!,$G$2)</f>
        <v>#REF!</v>
      </c>
      <c r="J1821" s="104" t="e">
        <f>SUMIFS(#REF!,#REF!,$B1821,#REF!,$C1821,#REF!,$J$2)</f>
        <v>#REF!</v>
      </c>
      <c r="K1821" s="104" t="e">
        <f>SUMIFS(#REF!,#REF!,$B1821,#REF!,$C1821,#REF!,$J$2)</f>
        <v>#REF!</v>
      </c>
      <c r="L1821" s="104" t="e">
        <f>SUMIFS(#REF!,#REF!,$B1821,#REF!,$C1821,#REF!,$J$2)</f>
        <v>#REF!</v>
      </c>
      <c r="M1821" s="99"/>
      <c r="N1821" s="99"/>
      <c r="O1821" s="99"/>
      <c r="P1821" s="99"/>
      <c r="Q1821" s="99"/>
      <c r="R1821" s="99"/>
      <c r="S1821" s="99"/>
      <c r="T1821" s="99"/>
      <c r="U1821" s="99"/>
      <c r="V1821" s="99"/>
      <c r="W1821" s="99"/>
      <c r="X1821" s="99"/>
      <c r="Y1821" s="99"/>
      <c r="Z1821" s="99"/>
      <c r="AA1821" s="99"/>
      <c r="AB1821" s="99"/>
      <c r="AC1821" s="99"/>
      <c r="AD1821" s="99"/>
      <c r="AE1821" s="99"/>
      <c r="AF1821" s="99"/>
      <c r="AG1821" s="99"/>
      <c r="AH1821" s="99"/>
      <c r="AI1821" s="99"/>
      <c r="AJ1821" s="99"/>
      <c r="AK1821" s="99"/>
    </row>
    <row r="1822" spans="1:37" ht="37.5" customHeight="1">
      <c r="A1822" s="99"/>
      <c r="B1822" s="100" t="s">
        <v>861</v>
      </c>
      <c r="C1822" s="101" t="s">
        <v>456</v>
      </c>
      <c r="D1822" s="102" t="e">
        <f>SUMIFS(#REF!,#REF!,$B1822,#REF!,$C1822,#REF!,$D$2)</f>
        <v>#REF!</v>
      </c>
      <c r="E1822" s="102" t="e">
        <f>SUMIFS(#REF!,#REF!,$B1822,#REF!,$C1822,#REF!,$D$2)</f>
        <v>#REF!</v>
      </c>
      <c r="F1822" s="102" t="e">
        <f>SUMIFS(#REF!,#REF!,$B1822,#REF!,$C1822,#REF!,$D$2)</f>
        <v>#REF!</v>
      </c>
      <c r="G1822" s="103" t="e">
        <f>SUMIFS(#REF!,#REF!,$B1822,#REF!,$C1822,#REF!,$G$2)</f>
        <v>#REF!</v>
      </c>
      <c r="H1822" s="103" t="e">
        <f>SUMIFS(#REF!,#REF!,$B1822,#REF!,$C1822,#REF!,$G$2)</f>
        <v>#REF!</v>
      </c>
      <c r="I1822" s="103" t="e">
        <f>SUMIFS(#REF!,#REF!,$B1822,#REF!,$C1822,#REF!,$G$2)</f>
        <v>#REF!</v>
      </c>
      <c r="J1822" s="104" t="e">
        <f>SUMIFS(#REF!,#REF!,$B1822,#REF!,$C1822,#REF!,$J$2)</f>
        <v>#REF!</v>
      </c>
      <c r="K1822" s="104" t="e">
        <f>SUMIFS(#REF!,#REF!,$B1822,#REF!,$C1822,#REF!,$J$2)</f>
        <v>#REF!</v>
      </c>
      <c r="L1822" s="104" t="e">
        <f>SUMIFS(#REF!,#REF!,$B1822,#REF!,$C1822,#REF!,$J$2)</f>
        <v>#REF!</v>
      </c>
      <c r="M1822" s="99"/>
      <c r="N1822" s="99"/>
      <c r="O1822" s="99"/>
      <c r="P1822" s="99"/>
      <c r="Q1822" s="99"/>
      <c r="R1822" s="99"/>
      <c r="S1822" s="99"/>
      <c r="T1822" s="99"/>
      <c r="U1822" s="99"/>
      <c r="V1822" s="99"/>
      <c r="W1822" s="99"/>
      <c r="X1822" s="99"/>
      <c r="Y1822" s="99"/>
      <c r="Z1822" s="99"/>
      <c r="AA1822" s="99"/>
      <c r="AB1822" s="99"/>
      <c r="AC1822" s="99"/>
      <c r="AD1822" s="99"/>
      <c r="AE1822" s="99"/>
      <c r="AF1822" s="99"/>
      <c r="AG1822" s="99"/>
      <c r="AH1822" s="99"/>
      <c r="AI1822" s="99"/>
      <c r="AJ1822" s="99"/>
      <c r="AK1822" s="99"/>
    </row>
    <row r="1823" spans="1:37" ht="37.5" customHeight="1">
      <c r="A1823" s="99"/>
      <c r="B1823" s="100" t="s">
        <v>861</v>
      </c>
      <c r="C1823" s="101" t="s">
        <v>465</v>
      </c>
      <c r="D1823" s="102" t="e">
        <f>SUMIFS(#REF!,#REF!,$B1823,#REF!,$C1823,#REF!,$D$2)</f>
        <v>#REF!</v>
      </c>
      <c r="E1823" s="102" t="e">
        <f>SUMIFS(#REF!,#REF!,$B1823,#REF!,$C1823,#REF!,$D$2)</f>
        <v>#REF!</v>
      </c>
      <c r="F1823" s="102" t="e">
        <f>SUMIFS(#REF!,#REF!,$B1823,#REF!,$C1823,#REF!,$D$2)</f>
        <v>#REF!</v>
      </c>
      <c r="G1823" s="103" t="e">
        <f>SUMIFS(#REF!,#REF!,$B1823,#REF!,$C1823,#REF!,$G$2)</f>
        <v>#REF!</v>
      </c>
      <c r="H1823" s="103" t="e">
        <f>SUMIFS(#REF!,#REF!,$B1823,#REF!,$C1823,#REF!,$G$2)</f>
        <v>#REF!</v>
      </c>
      <c r="I1823" s="103" t="e">
        <f>SUMIFS(#REF!,#REF!,$B1823,#REF!,$C1823,#REF!,$G$2)</f>
        <v>#REF!</v>
      </c>
      <c r="J1823" s="104" t="e">
        <f>SUMIFS(#REF!,#REF!,$B1823,#REF!,$C1823,#REF!,$J$2)</f>
        <v>#REF!</v>
      </c>
      <c r="K1823" s="104" t="e">
        <f>SUMIFS(#REF!,#REF!,$B1823,#REF!,$C1823,#REF!,$J$2)</f>
        <v>#REF!</v>
      </c>
      <c r="L1823" s="104" t="e">
        <f>SUMIFS(#REF!,#REF!,$B1823,#REF!,$C1823,#REF!,$J$2)</f>
        <v>#REF!</v>
      </c>
      <c r="M1823" s="99"/>
      <c r="N1823" s="99"/>
      <c r="O1823" s="99"/>
      <c r="P1823" s="99"/>
      <c r="Q1823" s="99"/>
      <c r="R1823" s="99"/>
      <c r="S1823" s="99"/>
      <c r="T1823" s="99"/>
      <c r="U1823" s="99"/>
      <c r="V1823" s="99"/>
      <c r="W1823" s="99"/>
      <c r="X1823" s="99"/>
      <c r="Y1823" s="99"/>
      <c r="Z1823" s="99"/>
      <c r="AA1823" s="99"/>
      <c r="AB1823" s="99"/>
      <c r="AC1823" s="99"/>
      <c r="AD1823" s="99"/>
      <c r="AE1823" s="99"/>
      <c r="AF1823" s="99"/>
      <c r="AG1823" s="99"/>
      <c r="AH1823" s="99"/>
      <c r="AI1823" s="99"/>
      <c r="AJ1823" s="99"/>
      <c r="AK1823" s="99"/>
    </row>
    <row r="1824" spans="1:37" ht="37.5" customHeight="1">
      <c r="A1824" s="99"/>
      <c r="B1824" s="100" t="s">
        <v>861</v>
      </c>
      <c r="C1824" s="101" t="s">
        <v>191</v>
      </c>
      <c r="D1824" s="102" t="e">
        <f>SUMIFS(#REF!,#REF!,$B1824,#REF!,$C1824,#REF!,$D$2)</f>
        <v>#REF!</v>
      </c>
      <c r="E1824" s="102" t="e">
        <f>SUMIFS(#REF!,#REF!,$B1824,#REF!,$C1824,#REF!,$D$2)</f>
        <v>#REF!</v>
      </c>
      <c r="F1824" s="102" t="e">
        <f>SUMIFS(#REF!,#REF!,$B1824,#REF!,$C1824,#REF!,$D$2)</f>
        <v>#REF!</v>
      </c>
      <c r="G1824" s="103" t="e">
        <f>SUMIFS(#REF!,#REF!,$B1824,#REF!,$C1824,#REF!,$G$2)</f>
        <v>#REF!</v>
      </c>
      <c r="H1824" s="103" t="e">
        <f>SUMIFS(#REF!,#REF!,$B1824,#REF!,$C1824,#REF!,$G$2)</f>
        <v>#REF!</v>
      </c>
      <c r="I1824" s="103" t="e">
        <f>SUMIFS(#REF!,#REF!,$B1824,#REF!,$C1824,#REF!,$G$2)</f>
        <v>#REF!</v>
      </c>
      <c r="J1824" s="104" t="e">
        <f>SUMIFS(#REF!,#REF!,$B1824,#REF!,$C1824,#REF!,$J$2)</f>
        <v>#REF!</v>
      </c>
      <c r="K1824" s="104" t="e">
        <f>SUMIFS(#REF!,#REF!,$B1824,#REF!,$C1824,#REF!,$J$2)</f>
        <v>#REF!</v>
      </c>
      <c r="L1824" s="104" t="e">
        <f>SUMIFS(#REF!,#REF!,$B1824,#REF!,$C1824,#REF!,$J$2)</f>
        <v>#REF!</v>
      </c>
      <c r="M1824" s="99"/>
      <c r="N1824" s="99"/>
      <c r="O1824" s="99"/>
      <c r="P1824" s="99"/>
      <c r="Q1824" s="99"/>
      <c r="R1824" s="99"/>
      <c r="S1824" s="99"/>
      <c r="T1824" s="99"/>
      <c r="U1824" s="99"/>
      <c r="V1824" s="99"/>
      <c r="W1824" s="99"/>
      <c r="X1824" s="99"/>
      <c r="Y1824" s="99"/>
      <c r="Z1824" s="99"/>
      <c r="AA1824" s="99"/>
      <c r="AB1824" s="99"/>
      <c r="AC1824" s="99"/>
      <c r="AD1824" s="99"/>
      <c r="AE1824" s="99"/>
      <c r="AF1824" s="99"/>
      <c r="AG1824" s="99"/>
      <c r="AH1824" s="99"/>
      <c r="AI1824" s="99"/>
      <c r="AJ1824" s="99"/>
      <c r="AK1824" s="99"/>
    </row>
    <row r="1825" spans="1:37" ht="37.5" customHeight="1">
      <c r="A1825" s="99"/>
      <c r="B1825" s="100" t="s">
        <v>861</v>
      </c>
      <c r="C1825" s="101" t="s">
        <v>348</v>
      </c>
      <c r="D1825" s="102" t="e">
        <f>SUMIFS(#REF!,#REF!,$B1825,#REF!,$C1825,#REF!,$D$2)</f>
        <v>#REF!</v>
      </c>
      <c r="E1825" s="102" t="e">
        <f>SUMIFS(#REF!,#REF!,$B1825,#REF!,$C1825,#REF!,$D$2)</f>
        <v>#REF!</v>
      </c>
      <c r="F1825" s="102" t="e">
        <f>SUMIFS(#REF!,#REF!,$B1825,#REF!,$C1825,#REF!,$D$2)</f>
        <v>#REF!</v>
      </c>
      <c r="G1825" s="103" t="e">
        <f>SUMIFS(#REF!,#REF!,$B1825,#REF!,$C1825,#REF!,$G$2)</f>
        <v>#REF!</v>
      </c>
      <c r="H1825" s="103" t="e">
        <f>SUMIFS(#REF!,#REF!,$B1825,#REF!,$C1825,#REF!,$G$2)</f>
        <v>#REF!</v>
      </c>
      <c r="I1825" s="103" t="e">
        <f>SUMIFS(#REF!,#REF!,$B1825,#REF!,$C1825,#REF!,$G$2)</f>
        <v>#REF!</v>
      </c>
      <c r="J1825" s="104" t="e">
        <f>SUMIFS(#REF!,#REF!,$B1825,#REF!,$C1825,#REF!,$J$2)</f>
        <v>#REF!</v>
      </c>
      <c r="K1825" s="104" t="e">
        <f>SUMIFS(#REF!,#REF!,$B1825,#REF!,$C1825,#REF!,$J$2)</f>
        <v>#REF!</v>
      </c>
      <c r="L1825" s="104" t="e">
        <f>SUMIFS(#REF!,#REF!,$B1825,#REF!,$C1825,#REF!,$J$2)</f>
        <v>#REF!</v>
      </c>
      <c r="M1825" s="99"/>
      <c r="N1825" s="99"/>
      <c r="O1825" s="99"/>
      <c r="P1825" s="99"/>
      <c r="Q1825" s="99"/>
      <c r="R1825" s="99"/>
      <c r="S1825" s="99"/>
      <c r="T1825" s="99"/>
      <c r="U1825" s="99"/>
      <c r="V1825" s="99"/>
      <c r="W1825" s="99"/>
      <c r="X1825" s="99"/>
      <c r="Y1825" s="99"/>
      <c r="Z1825" s="99"/>
      <c r="AA1825" s="99"/>
      <c r="AB1825" s="99"/>
      <c r="AC1825" s="99"/>
      <c r="AD1825" s="99"/>
      <c r="AE1825" s="99"/>
      <c r="AF1825" s="99"/>
      <c r="AG1825" s="99"/>
      <c r="AH1825" s="99"/>
      <c r="AI1825" s="99"/>
      <c r="AJ1825" s="99"/>
      <c r="AK1825" s="99"/>
    </row>
    <row r="1826" spans="1:37" ht="37.5" customHeight="1">
      <c r="A1826" s="99"/>
      <c r="B1826" s="100" t="s">
        <v>861</v>
      </c>
      <c r="C1826" s="101" t="s">
        <v>182</v>
      </c>
      <c r="D1826" s="102" t="e">
        <f>SUMIFS(#REF!,#REF!,$B1826,#REF!,$C1826,#REF!,$D$2)</f>
        <v>#REF!</v>
      </c>
      <c r="E1826" s="102" t="e">
        <f>SUMIFS(#REF!,#REF!,$B1826,#REF!,$C1826,#REF!,$D$2)</f>
        <v>#REF!</v>
      </c>
      <c r="F1826" s="102" t="e">
        <f>SUMIFS(#REF!,#REF!,$B1826,#REF!,$C1826,#REF!,$D$2)</f>
        <v>#REF!</v>
      </c>
      <c r="G1826" s="103" t="e">
        <f>SUMIFS(#REF!,#REF!,$B1826,#REF!,$C1826,#REF!,$G$2)</f>
        <v>#REF!</v>
      </c>
      <c r="H1826" s="103" t="e">
        <f>SUMIFS(#REF!,#REF!,$B1826,#REF!,$C1826,#REF!,$G$2)</f>
        <v>#REF!</v>
      </c>
      <c r="I1826" s="103" t="e">
        <f>SUMIFS(#REF!,#REF!,$B1826,#REF!,$C1826,#REF!,$G$2)</f>
        <v>#REF!</v>
      </c>
      <c r="J1826" s="104" t="e">
        <f>SUMIFS(#REF!,#REF!,$B1826,#REF!,$C1826,#REF!,$J$2)</f>
        <v>#REF!</v>
      </c>
      <c r="K1826" s="104" t="e">
        <f>SUMIFS(#REF!,#REF!,$B1826,#REF!,$C1826,#REF!,$J$2)</f>
        <v>#REF!</v>
      </c>
      <c r="L1826" s="104" t="e">
        <f>SUMIFS(#REF!,#REF!,$B1826,#REF!,$C1826,#REF!,$J$2)</f>
        <v>#REF!</v>
      </c>
      <c r="M1826" s="99"/>
      <c r="N1826" s="99"/>
      <c r="O1826" s="99"/>
      <c r="P1826" s="99"/>
      <c r="Q1826" s="99"/>
      <c r="R1826" s="99"/>
      <c r="S1826" s="99"/>
      <c r="T1826" s="99"/>
      <c r="U1826" s="99"/>
      <c r="V1826" s="99"/>
      <c r="W1826" s="99"/>
      <c r="X1826" s="99"/>
      <c r="Y1826" s="99"/>
      <c r="Z1826" s="99"/>
      <c r="AA1826" s="99"/>
      <c r="AB1826" s="99"/>
      <c r="AC1826" s="99"/>
      <c r="AD1826" s="99"/>
      <c r="AE1826" s="99"/>
      <c r="AF1826" s="99"/>
      <c r="AG1826" s="99"/>
      <c r="AH1826" s="99"/>
      <c r="AI1826" s="99"/>
      <c r="AJ1826" s="99"/>
      <c r="AK1826" s="99"/>
    </row>
    <row r="1827" spans="1:37" ht="37.5" customHeight="1">
      <c r="A1827" s="99"/>
      <c r="B1827" s="100" t="s">
        <v>861</v>
      </c>
      <c r="C1827" s="101" t="s">
        <v>170</v>
      </c>
      <c r="D1827" s="102" t="e">
        <f>SUMIFS(#REF!,#REF!,$B1827,#REF!,$C1827,#REF!,$D$2)</f>
        <v>#REF!</v>
      </c>
      <c r="E1827" s="102" t="e">
        <f>SUMIFS(#REF!,#REF!,$B1827,#REF!,$C1827,#REF!,$D$2)</f>
        <v>#REF!</v>
      </c>
      <c r="F1827" s="102" t="e">
        <f>SUMIFS(#REF!,#REF!,$B1827,#REF!,$C1827,#REF!,$D$2)</f>
        <v>#REF!</v>
      </c>
      <c r="G1827" s="103" t="e">
        <f>SUMIFS(#REF!,#REF!,$B1827,#REF!,$C1827,#REF!,$G$2)</f>
        <v>#REF!</v>
      </c>
      <c r="H1827" s="103" t="e">
        <f>SUMIFS(#REF!,#REF!,$B1827,#REF!,$C1827,#REF!,$G$2)</f>
        <v>#REF!</v>
      </c>
      <c r="I1827" s="103" t="e">
        <f>SUMIFS(#REF!,#REF!,$B1827,#REF!,$C1827,#REF!,$G$2)</f>
        <v>#REF!</v>
      </c>
      <c r="J1827" s="104" t="e">
        <f>SUMIFS(#REF!,#REF!,$B1827,#REF!,$C1827,#REF!,$J$2)</f>
        <v>#REF!</v>
      </c>
      <c r="K1827" s="104" t="e">
        <f>SUMIFS(#REF!,#REF!,$B1827,#REF!,$C1827,#REF!,$J$2)</f>
        <v>#REF!</v>
      </c>
      <c r="L1827" s="104" t="e">
        <f>SUMIFS(#REF!,#REF!,$B1827,#REF!,$C1827,#REF!,$J$2)</f>
        <v>#REF!</v>
      </c>
      <c r="M1827" s="99"/>
      <c r="N1827" s="99"/>
      <c r="O1827" s="99"/>
      <c r="P1827" s="99"/>
      <c r="Q1827" s="99"/>
      <c r="R1827" s="99"/>
      <c r="S1827" s="99"/>
      <c r="T1827" s="99"/>
      <c r="U1827" s="99"/>
      <c r="V1827" s="99"/>
      <c r="W1827" s="99"/>
      <c r="X1827" s="99"/>
      <c r="Y1827" s="99"/>
      <c r="Z1827" s="99"/>
      <c r="AA1827" s="99"/>
      <c r="AB1827" s="99"/>
      <c r="AC1827" s="99"/>
      <c r="AD1827" s="99"/>
      <c r="AE1827" s="99"/>
      <c r="AF1827" s="99"/>
      <c r="AG1827" s="99"/>
      <c r="AH1827" s="99"/>
      <c r="AI1827" s="99"/>
      <c r="AJ1827" s="99"/>
      <c r="AK1827" s="99"/>
    </row>
    <row r="1828" spans="1:37" ht="37.5" customHeight="1">
      <c r="A1828" s="99"/>
      <c r="B1828" s="100" t="s">
        <v>861</v>
      </c>
      <c r="C1828" s="101" t="s">
        <v>188</v>
      </c>
      <c r="D1828" s="102" t="e">
        <f>SUMIFS(#REF!,#REF!,$B1828,#REF!,$C1828,#REF!,$D$2)</f>
        <v>#REF!</v>
      </c>
      <c r="E1828" s="102" t="e">
        <f>SUMIFS(#REF!,#REF!,$B1828,#REF!,$C1828,#REF!,$D$2)</f>
        <v>#REF!</v>
      </c>
      <c r="F1828" s="102" t="e">
        <f>SUMIFS(#REF!,#REF!,$B1828,#REF!,$C1828,#REF!,$D$2)</f>
        <v>#REF!</v>
      </c>
      <c r="G1828" s="103" t="e">
        <f>SUMIFS(#REF!,#REF!,$B1828,#REF!,$C1828,#REF!,$G$2)</f>
        <v>#REF!</v>
      </c>
      <c r="H1828" s="103" t="e">
        <f>SUMIFS(#REF!,#REF!,$B1828,#REF!,$C1828,#REF!,$G$2)</f>
        <v>#REF!</v>
      </c>
      <c r="I1828" s="103" t="e">
        <f>SUMIFS(#REF!,#REF!,$B1828,#REF!,$C1828,#REF!,$G$2)</f>
        <v>#REF!</v>
      </c>
      <c r="J1828" s="104" t="e">
        <f>SUMIFS(#REF!,#REF!,$B1828,#REF!,$C1828,#REF!,$J$2)</f>
        <v>#REF!</v>
      </c>
      <c r="K1828" s="104" t="e">
        <f>SUMIFS(#REF!,#REF!,$B1828,#REF!,$C1828,#REF!,$J$2)</f>
        <v>#REF!</v>
      </c>
      <c r="L1828" s="104" t="e">
        <f>SUMIFS(#REF!,#REF!,$B1828,#REF!,$C1828,#REF!,$J$2)</f>
        <v>#REF!</v>
      </c>
      <c r="M1828" s="99"/>
      <c r="N1828" s="99"/>
      <c r="O1828" s="99"/>
      <c r="P1828" s="99"/>
      <c r="Q1828" s="99"/>
      <c r="R1828" s="99"/>
      <c r="S1828" s="99"/>
      <c r="T1828" s="99"/>
      <c r="U1828" s="99"/>
      <c r="V1828" s="99"/>
      <c r="W1828" s="99"/>
      <c r="X1828" s="99"/>
      <c r="Y1828" s="99"/>
      <c r="Z1828" s="99"/>
      <c r="AA1828" s="99"/>
      <c r="AB1828" s="99"/>
      <c r="AC1828" s="99"/>
      <c r="AD1828" s="99"/>
      <c r="AE1828" s="99"/>
      <c r="AF1828" s="99"/>
      <c r="AG1828" s="99"/>
      <c r="AH1828" s="99"/>
      <c r="AI1828" s="99"/>
      <c r="AJ1828" s="99"/>
      <c r="AK1828" s="99"/>
    </row>
    <row r="1829" spans="1:37" ht="37.5" customHeight="1">
      <c r="A1829" s="99"/>
      <c r="B1829" s="100" t="s">
        <v>861</v>
      </c>
      <c r="C1829" s="101" t="s">
        <v>176</v>
      </c>
      <c r="D1829" s="102" t="e">
        <f>SUMIFS(#REF!,#REF!,$B1829,#REF!,$C1829,#REF!,$D$2)</f>
        <v>#REF!</v>
      </c>
      <c r="E1829" s="102" t="e">
        <f>SUMIFS(#REF!,#REF!,$B1829,#REF!,$C1829,#REF!,$D$2)</f>
        <v>#REF!</v>
      </c>
      <c r="F1829" s="102" t="e">
        <f>SUMIFS(#REF!,#REF!,$B1829,#REF!,$C1829,#REF!,$D$2)</f>
        <v>#REF!</v>
      </c>
      <c r="G1829" s="103" t="e">
        <f>SUMIFS(#REF!,#REF!,$B1829,#REF!,$C1829,#REF!,$G$2)</f>
        <v>#REF!</v>
      </c>
      <c r="H1829" s="103" t="e">
        <f>SUMIFS(#REF!,#REF!,$B1829,#REF!,$C1829,#REF!,$G$2)</f>
        <v>#REF!</v>
      </c>
      <c r="I1829" s="103" t="e">
        <f>SUMIFS(#REF!,#REF!,$B1829,#REF!,$C1829,#REF!,$G$2)</f>
        <v>#REF!</v>
      </c>
      <c r="J1829" s="104" t="e">
        <f>SUMIFS(#REF!,#REF!,$B1829,#REF!,$C1829,#REF!,$J$2)</f>
        <v>#REF!</v>
      </c>
      <c r="K1829" s="104" t="e">
        <f>SUMIFS(#REF!,#REF!,$B1829,#REF!,$C1829,#REF!,$J$2)</f>
        <v>#REF!</v>
      </c>
      <c r="L1829" s="104" t="e">
        <f>SUMIFS(#REF!,#REF!,$B1829,#REF!,$C1829,#REF!,$J$2)</f>
        <v>#REF!</v>
      </c>
      <c r="M1829" s="99"/>
      <c r="N1829" s="99"/>
      <c r="O1829" s="99"/>
      <c r="P1829" s="99"/>
      <c r="Q1829" s="99"/>
      <c r="R1829" s="99"/>
      <c r="S1829" s="99"/>
      <c r="T1829" s="99"/>
      <c r="U1829" s="99"/>
      <c r="V1829" s="99"/>
      <c r="W1829" s="99"/>
      <c r="X1829" s="99"/>
      <c r="Y1829" s="99"/>
      <c r="Z1829" s="99"/>
      <c r="AA1829" s="99"/>
      <c r="AB1829" s="99"/>
      <c r="AC1829" s="99"/>
      <c r="AD1829" s="99"/>
      <c r="AE1829" s="99"/>
      <c r="AF1829" s="99"/>
      <c r="AG1829" s="99"/>
      <c r="AH1829" s="99"/>
      <c r="AI1829" s="99"/>
      <c r="AJ1829" s="99"/>
      <c r="AK1829" s="99"/>
    </row>
    <row r="1830" spans="1:37" ht="37.5" customHeight="1">
      <c r="A1830" s="99"/>
      <c r="B1830" s="100" t="s">
        <v>861</v>
      </c>
      <c r="C1830" s="101" t="s">
        <v>194</v>
      </c>
      <c r="D1830" s="102" t="e">
        <f>SUMIFS(#REF!,#REF!,$B1830,#REF!,$C1830,#REF!,$D$2)</f>
        <v>#REF!</v>
      </c>
      <c r="E1830" s="102" t="e">
        <f>SUMIFS(#REF!,#REF!,$B1830,#REF!,$C1830,#REF!,$D$2)</f>
        <v>#REF!</v>
      </c>
      <c r="F1830" s="102" t="e">
        <f>SUMIFS(#REF!,#REF!,$B1830,#REF!,$C1830,#REF!,$D$2)</f>
        <v>#REF!</v>
      </c>
      <c r="G1830" s="103" t="e">
        <f>SUMIFS(#REF!,#REF!,$B1830,#REF!,$C1830,#REF!,$G$2)</f>
        <v>#REF!</v>
      </c>
      <c r="H1830" s="103" t="e">
        <f>SUMIFS(#REF!,#REF!,$B1830,#REF!,$C1830,#REF!,$G$2)</f>
        <v>#REF!</v>
      </c>
      <c r="I1830" s="103" t="e">
        <f>SUMIFS(#REF!,#REF!,$B1830,#REF!,$C1830,#REF!,$G$2)</f>
        <v>#REF!</v>
      </c>
      <c r="J1830" s="104" t="e">
        <f>SUMIFS(#REF!,#REF!,$B1830,#REF!,$C1830,#REF!,$J$2)</f>
        <v>#REF!</v>
      </c>
      <c r="K1830" s="104" t="e">
        <f>SUMIFS(#REF!,#REF!,$B1830,#REF!,$C1830,#REF!,$J$2)</f>
        <v>#REF!</v>
      </c>
      <c r="L1830" s="104" t="e">
        <f>SUMIFS(#REF!,#REF!,$B1830,#REF!,$C1830,#REF!,$J$2)</f>
        <v>#REF!</v>
      </c>
      <c r="M1830" s="97"/>
      <c r="N1830" s="97"/>
      <c r="O1830" s="97"/>
      <c r="P1830" s="97"/>
      <c r="Q1830" s="97"/>
      <c r="R1830" s="97"/>
      <c r="S1830" s="97"/>
      <c r="T1830" s="97"/>
      <c r="U1830" s="97"/>
      <c r="V1830" s="97"/>
      <c r="W1830" s="97"/>
      <c r="X1830" s="97"/>
      <c r="Y1830" s="97"/>
      <c r="Z1830" s="97"/>
      <c r="AA1830" s="97"/>
      <c r="AB1830" s="97"/>
      <c r="AC1830" s="97"/>
      <c r="AD1830" s="97"/>
      <c r="AE1830" s="97"/>
      <c r="AF1830" s="97"/>
      <c r="AG1830" s="97"/>
      <c r="AH1830" s="97"/>
      <c r="AI1830" s="97"/>
      <c r="AJ1830" s="97"/>
      <c r="AK1830" s="97"/>
    </row>
    <row r="1831" spans="1:37" ht="18.75" customHeight="1">
      <c r="A1831" s="94"/>
      <c r="B1831" s="95" t="s">
        <v>712</v>
      </c>
      <c r="C1831" s="94"/>
      <c r="D1831" s="96" t="e">
        <f t="shared" ref="D1831:L1831" si="167">SUM(D1832:D1841)</f>
        <v>#REF!</v>
      </c>
      <c r="E1831" s="96" t="e">
        <f t="shared" si="167"/>
        <v>#REF!</v>
      </c>
      <c r="F1831" s="96" t="e">
        <f t="shared" si="167"/>
        <v>#REF!</v>
      </c>
      <c r="G1831" s="96" t="e">
        <f t="shared" si="167"/>
        <v>#REF!</v>
      </c>
      <c r="H1831" s="96" t="e">
        <f t="shared" si="167"/>
        <v>#REF!</v>
      </c>
      <c r="I1831" s="96" t="e">
        <f t="shared" si="167"/>
        <v>#REF!</v>
      </c>
      <c r="J1831" s="96" t="e">
        <f t="shared" si="167"/>
        <v>#REF!</v>
      </c>
      <c r="K1831" s="96" t="e">
        <f t="shared" si="167"/>
        <v>#REF!</v>
      </c>
      <c r="L1831" s="96" t="e">
        <f t="shared" si="167"/>
        <v>#REF!</v>
      </c>
      <c r="M1831" s="99"/>
      <c r="N1831" s="99"/>
      <c r="O1831" s="99"/>
      <c r="P1831" s="99"/>
      <c r="Q1831" s="99"/>
      <c r="R1831" s="99"/>
      <c r="S1831" s="99"/>
      <c r="T1831" s="99"/>
      <c r="U1831" s="99"/>
      <c r="V1831" s="99"/>
      <c r="W1831" s="99"/>
      <c r="X1831" s="99"/>
      <c r="Y1831" s="99"/>
      <c r="Z1831" s="99"/>
      <c r="AA1831" s="99"/>
      <c r="AB1831" s="99"/>
      <c r="AC1831" s="99"/>
      <c r="AD1831" s="99"/>
      <c r="AE1831" s="99"/>
      <c r="AF1831" s="99"/>
      <c r="AG1831" s="99"/>
      <c r="AH1831" s="99"/>
      <c r="AI1831" s="99"/>
      <c r="AJ1831" s="99"/>
      <c r="AK1831" s="99"/>
    </row>
    <row r="1832" spans="1:37" ht="37.5" customHeight="1">
      <c r="A1832" s="99">
        <f>A1821+1</f>
        <v>167</v>
      </c>
      <c r="B1832" s="100" t="s">
        <v>862</v>
      </c>
      <c r="C1832" s="101" t="s">
        <v>372</v>
      </c>
      <c r="D1832" s="102" t="e">
        <f>SUMIFS(#REF!,#REF!,$B1832,#REF!,$C1832,#REF!,$D$2)</f>
        <v>#REF!</v>
      </c>
      <c r="E1832" s="102" t="e">
        <f>SUMIFS(#REF!,#REF!,$B1832,#REF!,$C1832,#REF!,$D$2)</f>
        <v>#REF!</v>
      </c>
      <c r="F1832" s="102" t="e">
        <f>SUMIFS(#REF!,#REF!,$B1832,#REF!,$C1832,#REF!,$D$2)</f>
        <v>#REF!</v>
      </c>
      <c r="G1832" s="103" t="e">
        <f>SUMIFS(#REF!,#REF!,$B1832,#REF!,$C1832,#REF!,$G$2)</f>
        <v>#REF!</v>
      </c>
      <c r="H1832" s="103" t="e">
        <f>SUMIFS(#REF!,#REF!,$B1832,#REF!,$C1832,#REF!,$G$2)</f>
        <v>#REF!</v>
      </c>
      <c r="I1832" s="103" t="e">
        <f>SUMIFS(#REF!,#REF!,$B1832,#REF!,$C1832,#REF!,$G$2)</f>
        <v>#REF!</v>
      </c>
      <c r="J1832" s="104" t="e">
        <f>SUMIFS(#REF!,#REF!,$B1832,#REF!,$C1832,#REF!,$J$2)</f>
        <v>#REF!</v>
      </c>
      <c r="K1832" s="104" t="e">
        <f>SUMIFS(#REF!,#REF!,$B1832,#REF!,$C1832,#REF!,$J$2)</f>
        <v>#REF!</v>
      </c>
      <c r="L1832" s="104" t="e">
        <f>SUMIFS(#REF!,#REF!,$B1832,#REF!,$C1832,#REF!,$J$2)</f>
        <v>#REF!</v>
      </c>
      <c r="M1832" s="99"/>
      <c r="N1832" s="99"/>
      <c r="O1832" s="99"/>
      <c r="P1832" s="99"/>
      <c r="Q1832" s="99"/>
      <c r="R1832" s="99"/>
      <c r="S1832" s="99"/>
      <c r="T1832" s="99"/>
      <c r="U1832" s="99"/>
      <c r="V1832" s="99"/>
      <c r="W1832" s="99"/>
      <c r="X1832" s="99"/>
      <c r="Y1832" s="99"/>
      <c r="Z1832" s="99"/>
      <c r="AA1832" s="99"/>
      <c r="AB1832" s="99"/>
      <c r="AC1832" s="99"/>
      <c r="AD1832" s="99"/>
      <c r="AE1832" s="99"/>
      <c r="AF1832" s="99"/>
      <c r="AG1832" s="99"/>
      <c r="AH1832" s="99"/>
      <c r="AI1832" s="99"/>
      <c r="AJ1832" s="99"/>
      <c r="AK1832" s="99"/>
    </row>
    <row r="1833" spans="1:37" ht="37.5" customHeight="1">
      <c r="A1833" s="99"/>
      <c r="B1833" s="100" t="s">
        <v>862</v>
      </c>
      <c r="C1833" s="101" t="s">
        <v>456</v>
      </c>
      <c r="D1833" s="102" t="e">
        <f>SUMIFS(#REF!,#REF!,$B1833,#REF!,$C1833,#REF!,$D$2)</f>
        <v>#REF!</v>
      </c>
      <c r="E1833" s="102" t="e">
        <f>SUMIFS(#REF!,#REF!,$B1833,#REF!,$C1833,#REF!,$D$2)</f>
        <v>#REF!</v>
      </c>
      <c r="F1833" s="102" t="e">
        <f>SUMIFS(#REF!,#REF!,$B1833,#REF!,$C1833,#REF!,$D$2)</f>
        <v>#REF!</v>
      </c>
      <c r="G1833" s="103" t="e">
        <f>SUMIFS(#REF!,#REF!,$B1833,#REF!,$C1833,#REF!,$G$2)</f>
        <v>#REF!</v>
      </c>
      <c r="H1833" s="103" t="e">
        <f>SUMIFS(#REF!,#REF!,$B1833,#REF!,$C1833,#REF!,$G$2)</f>
        <v>#REF!</v>
      </c>
      <c r="I1833" s="103" t="e">
        <f>SUMIFS(#REF!,#REF!,$B1833,#REF!,$C1833,#REF!,$G$2)</f>
        <v>#REF!</v>
      </c>
      <c r="J1833" s="104" t="e">
        <f>SUMIFS(#REF!,#REF!,$B1833,#REF!,$C1833,#REF!,$J$2)</f>
        <v>#REF!</v>
      </c>
      <c r="K1833" s="104" t="e">
        <f>SUMIFS(#REF!,#REF!,$B1833,#REF!,$C1833,#REF!,$J$2)</f>
        <v>#REF!</v>
      </c>
      <c r="L1833" s="104" t="e">
        <f>SUMIFS(#REF!,#REF!,$B1833,#REF!,$C1833,#REF!,$J$2)</f>
        <v>#REF!</v>
      </c>
      <c r="M1833" s="99"/>
      <c r="N1833" s="99"/>
      <c r="O1833" s="99"/>
      <c r="P1833" s="99"/>
      <c r="Q1833" s="99"/>
      <c r="R1833" s="99"/>
      <c r="S1833" s="99"/>
      <c r="T1833" s="99"/>
      <c r="U1833" s="99"/>
      <c r="V1833" s="99"/>
      <c r="W1833" s="99"/>
      <c r="X1833" s="99"/>
      <c r="Y1833" s="99"/>
      <c r="Z1833" s="99"/>
      <c r="AA1833" s="99"/>
      <c r="AB1833" s="99"/>
      <c r="AC1833" s="99"/>
      <c r="AD1833" s="99"/>
      <c r="AE1833" s="99"/>
      <c r="AF1833" s="99"/>
      <c r="AG1833" s="99"/>
      <c r="AH1833" s="99"/>
      <c r="AI1833" s="99"/>
      <c r="AJ1833" s="99"/>
      <c r="AK1833" s="99"/>
    </row>
    <row r="1834" spans="1:37" ht="37.5" customHeight="1">
      <c r="A1834" s="99"/>
      <c r="B1834" s="100" t="s">
        <v>862</v>
      </c>
      <c r="C1834" s="101" t="s">
        <v>465</v>
      </c>
      <c r="D1834" s="102" t="e">
        <f>SUMIFS(#REF!,#REF!,$B1834,#REF!,$C1834,#REF!,$D$2)</f>
        <v>#REF!</v>
      </c>
      <c r="E1834" s="102" t="e">
        <f>SUMIFS(#REF!,#REF!,$B1834,#REF!,$C1834,#REF!,$D$2)</f>
        <v>#REF!</v>
      </c>
      <c r="F1834" s="102" t="e">
        <f>SUMIFS(#REF!,#REF!,$B1834,#REF!,$C1834,#REF!,$D$2)</f>
        <v>#REF!</v>
      </c>
      <c r="G1834" s="103" t="e">
        <f>SUMIFS(#REF!,#REF!,$B1834,#REF!,$C1834,#REF!,$G$2)</f>
        <v>#REF!</v>
      </c>
      <c r="H1834" s="103" t="e">
        <f>SUMIFS(#REF!,#REF!,$B1834,#REF!,$C1834,#REF!,$G$2)</f>
        <v>#REF!</v>
      </c>
      <c r="I1834" s="103" t="e">
        <f>SUMIFS(#REF!,#REF!,$B1834,#REF!,$C1834,#REF!,$G$2)</f>
        <v>#REF!</v>
      </c>
      <c r="J1834" s="104" t="e">
        <f>SUMIFS(#REF!,#REF!,$B1834,#REF!,$C1834,#REF!,$J$2)</f>
        <v>#REF!</v>
      </c>
      <c r="K1834" s="104" t="e">
        <f>SUMIFS(#REF!,#REF!,$B1834,#REF!,$C1834,#REF!,$J$2)</f>
        <v>#REF!</v>
      </c>
      <c r="L1834" s="104" t="e">
        <f>SUMIFS(#REF!,#REF!,$B1834,#REF!,$C1834,#REF!,$J$2)</f>
        <v>#REF!</v>
      </c>
      <c r="M1834" s="99"/>
      <c r="N1834" s="99"/>
      <c r="O1834" s="99"/>
      <c r="P1834" s="99"/>
      <c r="Q1834" s="99"/>
      <c r="R1834" s="99"/>
      <c r="S1834" s="99"/>
      <c r="T1834" s="99"/>
      <c r="U1834" s="99"/>
      <c r="V1834" s="99"/>
      <c r="W1834" s="99"/>
      <c r="X1834" s="99"/>
      <c r="Y1834" s="99"/>
      <c r="Z1834" s="99"/>
      <c r="AA1834" s="99"/>
      <c r="AB1834" s="99"/>
      <c r="AC1834" s="99"/>
      <c r="AD1834" s="99"/>
      <c r="AE1834" s="99"/>
      <c r="AF1834" s="99"/>
      <c r="AG1834" s="99"/>
      <c r="AH1834" s="99"/>
      <c r="AI1834" s="99"/>
      <c r="AJ1834" s="99"/>
      <c r="AK1834" s="99"/>
    </row>
    <row r="1835" spans="1:37" ht="37.5" customHeight="1">
      <c r="A1835" s="99"/>
      <c r="B1835" s="100" t="s">
        <v>862</v>
      </c>
      <c r="C1835" s="101" t="s">
        <v>191</v>
      </c>
      <c r="D1835" s="102" t="e">
        <f>SUMIFS(#REF!,#REF!,$B1835,#REF!,$C1835,#REF!,$D$2)</f>
        <v>#REF!</v>
      </c>
      <c r="E1835" s="102" t="e">
        <f>SUMIFS(#REF!,#REF!,$B1835,#REF!,$C1835,#REF!,$D$2)</f>
        <v>#REF!</v>
      </c>
      <c r="F1835" s="102" t="e">
        <f>SUMIFS(#REF!,#REF!,$B1835,#REF!,$C1835,#REF!,$D$2)</f>
        <v>#REF!</v>
      </c>
      <c r="G1835" s="103" t="e">
        <f>SUMIFS(#REF!,#REF!,$B1835,#REF!,$C1835,#REF!,$G$2)</f>
        <v>#REF!</v>
      </c>
      <c r="H1835" s="103" t="e">
        <f>SUMIFS(#REF!,#REF!,$B1835,#REF!,$C1835,#REF!,$G$2)</f>
        <v>#REF!</v>
      </c>
      <c r="I1835" s="103" t="e">
        <f>SUMIFS(#REF!,#REF!,$B1835,#REF!,$C1835,#REF!,$G$2)</f>
        <v>#REF!</v>
      </c>
      <c r="J1835" s="104" t="e">
        <f>SUMIFS(#REF!,#REF!,$B1835,#REF!,$C1835,#REF!,$J$2)</f>
        <v>#REF!</v>
      </c>
      <c r="K1835" s="104" t="e">
        <f>SUMIFS(#REF!,#REF!,$B1835,#REF!,$C1835,#REF!,$J$2)</f>
        <v>#REF!</v>
      </c>
      <c r="L1835" s="104" t="e">
        <f>SUMIFS(#REF!,#REF!,$B1835,#REF!,$C1835,#REF!,$J$2)</f>
        <v>#REF!</v>
      </c>
      <c r="M1835" s="99"/>
      <c r="N1835" s="99"/>
      <c r="O1835" s="99"/>
      <c r="P1835" s="99"/>
      <c r="Q1835" s="99"/>
      <c r="R1835" s="99"/>
      <c r="S1835" s="99"/>
      <c r="T1835" s="99"/>
      <c r="U1835" s="99"/>
      <c r="V1835" s="99"/>
      <c r="W1835" s="99"/>
      <c r="X1835" s="99"/>
      <c r="Y1835" s="99"/>
      <c r="Z1835" s="99"/>
      <c r="AA1835" s="99"/>
      <c r="AB1835" s="99"/>
      <c r="AC1835" s="99"/>
      <c r="AD1835" s="99"/>
      <c r="AE1835" s="99"/>
      <c r="AF1835" s="99"/>
      <c r="AG1835" s="99"/>
      <c r="AH1835" s="99"/>
      <c r="AI1835" s="99"/>
      <c r="AJ1835" s="99"/>
      <c r="AK1835" s="99"/>
    </row>
    <row r="1836" spans="1:37" ht="37.5" customHeight="1">
      <c r="A1836" s="99"/>
      <c r="B1836" s="100" t="s">
        <v>862</v>
      </c>
      <c r="C1836" s="101" t="s">
        <v>348</v>
      </c>
      <c r="D1836" s="102" t="e">
        <f>SUMIFS(#REF!,#REF!,$B1836,#REF!,$C1836,#REF!,$D$2)</f>
        <v>#REF!</v>
      </c>
      <c r="E1836" s="102" t="e">
        <f>SUMIFS(#REF!,#REF!,$B1836,#REF!,$C1836,#REF!,$D$2)</f>
        <v>#REF!</v>
      </c>
      <c r="F1836" s="102" t="e">
        <f>SUMIFS(#REF!,#REF!,$B1836,#REF!,$C1836,#REF!,$D$2)</f>
        <v>#REF!</v>
      </c>
      <c r="G1836" s="103" t="e">
        <f>SUMIFS(#REF!,#REF!,$B1836,#REF!,$C1836,#REF!,$G$2)</f>
        <v>#REF!</v>
      </c>
      <c r="H1836" s="103" t="e">
        <f>SUMIFS(#REF!,#REF!,$B1836,#REF!,$C1836,#REF!,$G$2)</f>
        <v>#REF!</v>
      </c>
      <c r="I1836" s="103" t="e">
        <f>SUMIFS(#REF!,#REF!,$B1836,#REF!,$C1836,#REF!,$G$2)</f>
        <v>#REF!</v>
      </c>
      <c r="J1836" s="104" t="e">
        <f>SUMIFS(#REF!,#REF!,$B1836,#REF!,$C1836,#REF!,$J$2)</f>
        <v>#REF!</v>
      </c>
      <c r="K1836" s="104" t="e">
        <f>SUMIFS(#REF!,#REF!,$B1836,#REF!,$C1836,#REF!,$J$2)</f>
        <v>#REF!</v>
      </c>
      <c r="L1836" s="104" t="e">
        <f>SUMIFS(#REF!,#REF!,$B1836,#REF!,$C1836,#REF!,$J$2)</f>
        <v>#REF!</v>
      </c>
      <c r="M1836" s="99"/>
      <c r="N1836" s="99"/>
      <c r="O1836" s="99"/>
      <c r="P1836" s="99"/>
      <c r="Q1836" s="99"/>
      <c r="R1836" s="99"/>
      <c r="S1836" s="99"/>
      <c r="T1836" s="99"/>
      <c r="U1836" s="99"/>
      <c r="V1836" s="99"/>
      <c r="W1836" s="99"/>
      <c r="X1836" s="99"/>
      <c r="Y1836" s="99"/>
      <c r="Z1836" s="99"/>
      <c r="AA1836" s="99"/>
      <c r="AB1836" s="99"/>
      <c r="AC1836" s="99"/>
      <c r="AD1836" s="99"/>
      <c r="AE1836" s="99"/>
      <c r="AF1836" s="99"/>
      <c r="AG1836" s="99"/>
      <c r="AH1836" s="99"/>
      <c r="AI1836" s="99"/>
      <c r="AJ1836" s="99"/>
      <c r="AK1836" s="99"/>
    </row>
    <row r="1837" spans="1:37" ht="37.5" customHeight="1">
      <c r="A1837" s="99"/>
      <c r="B1837" s="100" t="s">
        <v>862</v>
      </c>
      <c r="C1837" s="101" t="s">
        <v>182</v>
      </c>
      <c r="D1837" s="102" t="e">
        <f>SUMIFS(#REF!,#REF!,$B1837,#REF!,$C1837,#REF!,$D$2)</f>
        <v>#REF!</v>
      </c>
      <c r="E1837" s="102" t="e">
        <f>SUMIFS(#REF!,#REF!,$B1837,#REF!,$C1837,#REF!,$D$2)</f>
        <v>#REF!</v>
      </c>
      <c r="F1837" s="102" t="e">
        <f>SUMIFS(#REF!,#REF!,$B1837,#REF!,$C1837,#REF!,$D$2)</f>
        <v>#REF!</v>
      </c>
      <c r="G1837" s="103" t="e">
        <f>SUMIFS(#REF!,#REF!,$B1837,#REF!,$C1837,#REF!,$G$2)</f>
        <v>#REF!</v>
      </c>
      <c r="H1837" s="103" t="e">
        <f>SUMIFS(#REF!,#REF!,$B1837,#REF!,$C1837,#REF!,$G$2)</f>
        <v>#REF!</v>
      </c>
      <c r="I1837" s="103" t="e">
        <f>SUMIFS(#REF!,#REF!,$B1837,#REF!,$C1837,#REF!,$G$2)</f>
        <v>#REF!</v>
      </c>
      <c r="J1837" s="104" t="e">
        <f>SUMIFS(#REF!,#REF!,$B1837,#REF!,$C1837,#REF!,$J$2)</f>
        <v>#REF!</v>
      </c>
      <c r="K1837" s="104" t="e">
        <f>SUMIFS(#REF!,#REF!,$B1837,#REF!,$C1837,#REF!,$J$2)</f>
        <v>#REF!</v>
      </c>
      <c r="L1837" s="104" t="e">
        <f>SUMIFS(#REF!,#REF!,$B1837,#REF!,$C1837,#REF!,$J$2)</f>
        <v>#REF!</v>
      </c>
      <c r="M1837" s="99"/>
      <c r="N1837" s="99"/>
      <c r="O1837" s="99"/>
      <c r="P1837" s="99"/>
      <c r="Q1837" s="99"/>
      <c r="R1837" s="99"/>
      <c r="S1837" s="99"/>
      <c r="T1837" s="99"/>
      <c r="U1837" s="99"/>
      <c r="V1837" s="99"/>
      <c r="W1837" s="99"/>
      <c r="X1837" s="99"/>
      <c r="Y1837" s="99"/>
      <c r="Z1837" s="99"/>
      <c r="AA1837" s="99"/>
      <c r="AB1837" s="99"/>
      <c r="AC1837" s="99"/>
      <c r="AD1837" s="99"/>
      <c r="AE1837" s="99"/>
      <c r="AF1837" s="99"/>
      <c r="AG1837" s="99"/>
      <c r="AH1837" s="99"/>
      <c r="AI1837" s="99"/>
      <c r="AJ1837" s="99"/>
      <c r="AK1837" s="99"/>
    </row>
    <row r="1838" spans="1:37" ht="37.5" customHeight="1">
      <c r="A1838" s="99"/>
      <c r="B1838" s="100" t="s">
        <v>862</v>
      </c>
      <c r="C1838" s="101" t="s">
        <v>170</v>
      </c>
      <c r="D1838" s="102" t="e">
        <f>SUMIFS(#REF!,#REF!,$B1838,#REF!,$C1838,#REF!,$D$2)</f>
        <v>#REF!</v>
      </c>
      <c r="E1838" s="102" t="e">
        <f>SUMIFS(#REF!,#REF!,$B1838,#REF!,$C1838,#REF!,$D$2)</f>
        <v>#REF!</v>
      </c>
      <c r="F1838" s="102" t="e">
        <f>SUMIFS(#REF!,#REF!,$B1838,#REF!,$C1838,#REF!,$D$2)</f>
        <v>#REF!</v>
      </c>
      <c r="G1838" s="103" t="e">
        <f>SUMIFS(#REF!,#REF!,$B1838,#REF!,$C1838,#REF!,$G$2)</f>
        <v>#REF!</v>
      </c>
      <c r="H1838" s="103" t="e">
        <f>SUMIFS(#REF!,#REF!,$B1838,#REF!,$C1838,#REF!,$G$2)</f>
        <v>#REF!</v>
      </c>
      <c r="I1838" s="103" t="e">
        <f>SUMIFS(#REF!,#REF!,$B1838,#REF!,$C1838,#REF!,$G$2)</f>
        <v>#REF!</v>
      </c>
      <c r="J1838" s="104" t="e">
        <f>SUMIFS(#REF!,#REF!,$B1838,#REF!,$C1838,#REF!,$J$2)</f>
        <v>#REF!</v>
      </c>
      <c r="K1838" s="104" t="e">
        <f>SUMIFS(#REF!,#REF!,$B1838,#REF!,$C1838,#REF!,$J$2)</f>
        <v>#REF!</v>
      </c>
      <c r="L1838" s="104" t="e">
        <f>SUMIFS(#REF!,#REF!,$B1838,#REF!,$C1838,#REF!,$J$2)</f>
        <v>#REF!</v>
      </c>
      <c r="M1838" s="99"/>
      <c r="N1838" s="99"/>
      <c r="O1838" s="99"/>
      <c r="P1838" s="99"/>
      <c r="Q1838" s="99"/>
      <c r="R1838" s="99"/>
      <c r="S1838" s="99"/>
      <c r="T1838" s="99"/>
      <c r="U1838" s="99"/>
      <c r="V1838" s="99"/>
      <c r="W1838" s="99"/>
      <c r="X1838" s="99"/>
      <c r="Y1838" s="99"/>
      <c r="Z1838" s="99"/>
      <c r="AA1838" s="99"/>
      <c r="AB1838" s="99"/>
      <c r="AC1838" s="99"/>
      <c r="AD1838" s="99"/>
      <c r="AE1838" s="99"/>
      <c r="AF1838" s="99"/>
      <c r="AG1838" s="99"/>
      <c r="AH1838" s="99"/>
      <c r="AI1838" s="99"/>
      <c r="AJ1838" s="99"/>
      <c r="AK1838" s="99"/>
    </row>
    <row r="1839" spans="1:37" ht="37.5" customHeight="1">
      <c r="A1839" s="99"/>
      <c r="B1839" s="100" t="s">
        <v>862</v>
      </c>
      <c r="C1839" s="101" t="s">
        <v>188</v>
      </c>
      <c r="D1839" s="102" t="e">
        <f>SUMIFS(#REF!,#REF!,$B1839,#REF!,$C1839,#REF!,$D$2)</f>
        <v>#REF!</v>
      </c>
      <c r="E1839" s="102" t="e">
        <f>SUMIFS(#REF!,#REF!,$B1839,#REF!,$C1839,#REF!,$D$2)</f>
        <v>#REF!</v>
      </c>
      <c r="F1839" s="102" t="e">
        <f>SUMIFS(#REF!,#REF!,$B1839,#REF!,$C1839,#REF!,$D$2)</f>
        <v>#REF!</v>
      </c>
      <c r="G1839" s="103" t="e">
        <f>SUMIFS(#REF!,#REF!,$B1839,#REF!,$C1839,#REF!,$G$2)</f>
        <v>#REF!</v>
      </c>
      <c r="H1839" s="103" t="e">
        <f>SUMIFS(#REF!,#REF!,$B1839,#REF!,$C1839,#REF!,$G$2)</f>
        <v>#REF!</v>
      </c>
      <c r="I1839" s="103" t="e">
        <f>SUMIFS(#REF!,#REF!,$B1839,#REF!,$C1839,#REF!,$G$2)</f>
        <v>#REF!</v>
      </c>
      <c r="J1839" s="104" t="e">
        <f>SUMIFS(#REF!,#REF!,$B1839,#REF!,$C1839,#REF!,$J$2)</f>
        <v>#REF!</v>
      </c>
      <c r="K1839" s="104" t="e">
        <f>SUMIFS(#REF!,#REF!,$B1839,#REF!,$C1839,#REF!,$J$2)</f>
        <v>#REF!</v>
      </c>
      <c r="L1839" s="104" t="e">
        <f>SUMIFS(#REF!,#REF!,$B1839,#REF!,$C1839,#REF!,$J$2)</f>
        <v>#REF!</v>
      </c>
      <c r="M1839" s="99"/>
      <c r="N1839" s="99"/>
      <c r="O1839" s="99"/>
      <c r="P1839" s="99"/>
      <c r="Q1839" s="99"/>
      <c r="R1839" s="99"/>
      <c r="S1839" s="99"/>
      <c r="T1839" s="99"/>
      <c r="U1839" s="99"/>
      <c r="V1839" s="99"/>
      <c r="W1839" s="99"/>
      <c r="X1839" s="99"/>
      <c r="Y1839" s="99"/>
      <c r="Z1839" s="99"/>
      <c r="AA1839" s="99"/>
      <c r="AB1839" s="99"/>
      <c r="AC1839" s="99"/>
      <c r="AD1839" s="99"/>
      <c r="AE1839" s="99"/>
      <c r="AF1839" s="99"/>
      <c r="AG1839" s="99"/>
      <c r="AH1839" s="99"/>
      <c r="AI1839" s="99"/>
      <c r="AJ1839" s="99"/>
      <c r="AK1839" s="99"/>
    </row>
    <row r="1840" spans="1:37" ht="37.5" customHeight="1">
      <c r="A1840" s="99"/>
      <c r="B1840" s="100" t="s">
        <v>862</v>
      </c>
      <c r="C1840" s="101" t="s">
        <v>176</v>
      </c>
      <c r="D1840" s="102" t="e">
        <f>SUMIFS(#REF!,#REF!,$B1840,#REF!,$C1840,#REF!,$D$2)</f>
        <v>#REF!</v>
      </c>
      <c r="E1840" s="102" t="e">
        <f>SUMIFS(#REF!,#REF!,$B1840,#REF!,$C1840,#REF!,$D$2)</f>
        <v>#REF!</v>
      </c>
      <c r="F1840" s="102" t="e">
        <f>SUMIFS(#REF!,#REF!,$B1840,#REF!,$C1840,#REF!,$D$2)</f>
        <v>#REF!</v>
      </c>
      <c r="G1840" s="103" t="e">
        <f>SUMIFS(#REF!,#REF!,$B1840,#REF!,$C1840,#REF!,$G$2)</f>
        <v>#REF!</v>
      </c>
      <c r="H1840" s="103" t="e">
        <f>SUMIFS(#REF!,#REF!,$B1840,#REF!,$C1840,#REF!,$G$2)</f>
        <v>#REF!</v>
      </c>
      <c r="I1840" s="103" t="e">
        <f>SUMIFS(#REF!,#REF!,$B1840,#REF!,$C1840,#REF!,$G$2)</f>
        <v>#REF!</v>
      </c>
      <c r="J1840" s="104" t="e">
        <f>SUMIFS(#REF!,#REF!,$B1840,#REF!,$C1840,#REF!,$J$2)</f>
        <v>#REF!</v>
      </c>
      <c r="K1840" s="104" t="e">
        <f>SUMIFS(#REF!,#REF!,$B1840,#REF!,$C1840,#REF!,$J$2)</f>
        <v>#REF!</v>
      </c>
      <c r="L1840" s="104" t="e">
        <f>SUMIFS(#REF!,#REF!,$B1840,#REF!,$C1840,#REF!,$J$2)</f>
        <v>#REF!</v>
      </c>
      <c r="M1840" s="99"/>
      <c r="N1840" s="99"/>
      <c r="O1840" s="99"/>
      <c r="P1840" s="99"/>
      <c r="Q1840" s="99"/>
      <c r="R1840" s="99"/>
      <c r="S1840" s="99"/>
      <c r="T1840" s="99"/>
      <c r="U1840" s="99"/>
      <c r="V1840" s="99"/>
      <c r="W1840" s="99"/>
      <c r="X1840" s="99"/>
      <c r="Y1840" s="99"/>
      <c r="Z1840" s="99"/>
      <c r="AA1840" s="99"/>
      <c r="AB1840" s="99"/>
      <c r="AC1840" s="99"/>
      <c r="AD1840" s="99"/>
      <c r="AE1840" s="99"/>
      <c r="AF1840" s="99"/>
      <c r="AG1840" s="99"/>
      <c r="AH1840" s="99"/>
      <c r="AI1840" s="99"/>
      <c r="AJ1840" s="99"/>
      <c r="AK1840" s="99"/>
    </row>
    <row r="1841" spans="1:37" ht="37.5" customHeight="1">
      <c r="A1841" s="99"/>
      <c r="B1841" s="100" t="s">
        <v>862</v>
      </c>
      <c r="C1841" s="101" t="s">
        <v>194</v>
      </c>
      <c r="D1841" s="102" t="e">
        <f>SUMIFS(#REF!,#REF!,$B1841,#REF!,$C1841,#REF!,$D$2)</f>
        <v>#REF!</v>
      </c>
      <c r="E1841" s="102" t="e">
        <f>SUMIFS(#REF!,#REF!,$B1841,#REF!,$C1841,#REF!,$D$2)</f>
        <v>#REF!</v>
      </c>
      <c r="F1841" s="102" t="e">
        <f>SUMIFS(#REF!,#REF!,$B1841,#REF!,$C1841,#REF!,$D$2)</f>
        <v>#REF!</v>
      </c>
      <c r="G1841" s="103" t="e">
        <f>SUMIFS(#REF!,#REF!,$B1841,#REF!,$C1841,#REF!,$G$2)</f>
        <v>#REF!</v>
      </c>
      <c r="H1841" s="103" t="e">
        <f>SUMIFS(#REF!,#REF!,$B1841,#REF!,$C1841,#REF!,$G$2)</f>
        <v>#REF!</v>
      </c>
      <c r="I1841" s="103" t="e">
        <f>SUMIFS(#REF!,#REF!,$B1841,#REF!,$C1841,#REF!,$G$2)</f>
        <v>#REF!</v>
      </c>
      <c r="J1841" s="104" t="e">
        <f>SUMIFS(#REF!,#REF!,$B1841,#REF!,$C1841,#REF!,$J$2)</f>
        <v>#REF!</v>
      </c>
      <c r="K1841" s="104" t="e">
        <f>SUMIFS(#REF!,#REF!,$B1841,#REF!,$C1841,#REF!,$J$2)</f>
        <v>#REF!</v>
      </c>
      <c r="L1841" s="104" t="e">
        <f>SUMIFS(#REF!,#REF!,$B1841,#REF!,$C1841,#REF!,$J$2)</f>
        <v>#REF!</v>
      </c>
      <c r="M1841" s="97"/>
      <c r="N1841" s="97"/>
      <c r="O1841" s="97"/>
      <c r="P1841" s="97"/>
      <c r="Q1841" s="97"/>
      <c r="R1841" s="97"/>
      <c r="S1841" s="97"/>
      <c r="T1841" s="97"/>
      <c r="U1841" s="97"/>
      <c r="V1841" s="97"/>
      <c r="W1841" s="97"/>
      <c r="X1841" s="97"/>
      <c r="Y1841" s="97"/>
      <c r="Z1841" s="97"/>
      <c r="AA1841" s="97"/>
      <c r="AB1841" s="97"/>
      <c r="AC1841" s="97"/>
      <c r="AD1841" s="97"/>
      <c r="AE1841" s="97"/>
      <c r="AF1841" s="97"/>
      <c r="AG1841" s="97"/>
      <c r="AH1841" s="97"/>
      <c r="AI1841" s="97"/>
      <c r="AJ1841" s="97"/>
      <c r="AK1841" s="97"/>
    </row>
    <row r="1842" spans="1:37" ht="18.75" customHeight="1">
      <c r="A1842" s="94"/>
      <c r="B1842" s="95" t="s">
        <v>712</v>
      </c>
      <c r="C1842" s="94"/>
      <c r="D1842" s="96" t="e">
        <f t="shared" ref="D1842:L1842" si="168">SUM(D1843:D1852)</f>
        <v>#REF!</v>
      </c>
      <c r="E1842" s="96" t="e">
        <f t="shared" si="168"/>
        <v>#REF!</v>
      </c>
      <c r="F1842" s="96" t="e">
        <f t="shared" si="168"/>
        <v>#REF!</v>
      </c>
      <c r="G1842" s="96" t="e">
        <f t="shared" si="168"/>
        <v>#REF!</v>
      </c>
      <c r="H1842" s="96" t="e">
        <f t="shared" si="168"/>
        <v>#REF!</v>
      </c>
      <c r="I1842" s="96" t="e">
        <f t="shared" si="168"/>
        <v>#REF!</v>
      </c>
      <c r="J1842" s="96" t="e">
        <f t="shared" si="168"/>
        <v>#REF!</v>
      </c>
      <c r="K1842" s="96" t="e">
        <f t="shared" si="168"/>
        <v>#REF!</v>
      </c>
      <c r="L1842" s="96" t="e">
        <f t="shared" si="168"/>
        <v>#REF!</v>
      </c>
      <c r="M1842" s="99"/>
      <c r="N1842" s="99"/>
      <c r="O1842" s="99"/>
      <c r="P1842" s="99"/>
      <c r="Q1842" s="99"/>
      <c r="R1842" s="99"/>
      <c r="S1842" s="99"/>
      <c r="T1842" s="99"/>
      <c r="U1842" s="99"/>
      <c r="V1842" s="99"/>
      <c r="W1842" s="99"/>
      <c r="X1842" s="99"/>
      <c r="Y1842" s="99"/>
      <c r="Z1842" s="99"/>
      <c r="AA1842" s="99"/>
      <c r="AB1842" s="99"/>
      <c r="AC1842" s="99"/>
      <c r="AD1842" s="99"/>
      <c r="AE1842" s="99"/>
      <c r="AF1842" s="99"/>
      <c r="AG1842" s="99"/>
      <c r="AH1842" s="99"/>
      <c r="AI1842" s="99"/>
      <c r="AJ1842" s="99"/>
      <c r="AK1842" s="99"/>
    </row>
    <row r="1843" spans="1:37" ht="37.5" customHeight="1">
      <c r="A1843" s="99">
        <f>A1832+1</f>
        <v>168</v>
      </c>
      <c r="B1843" s="100" t="s">
        <v>863</v>
      </c>
      <c r="C1843" s="101" t="s">
        <v>372</v>
      </c>
      <c r="D1843" s="102" t="e">
        <f>SUMIFS(#REF!,#REF!,$B1843,#REF!,$C1843,#REF!,$D$2)</f>
        <v>#REF!</v>
      </c>
      <c r="E1843" s="102" t="e">
        <f>SUMIFS(#REF!,#REF!,$B1843,#REF!,$C1843,#REF!,$D$2)</f>
        <v>#REF!</v>
      </c>
      <c r="F1843" s="102" t="e">
        <f>SUMIFS(#REF!,#REF!,$B1843,#REF!,$C1843,#REF!,$D$2)</f>
        <v>#REF!</v>
      </c>
      <c r="G1843" s="103" t="e">
        <f>SUMIFS(#REF!,#REF!,$B1843,#REF!,$C1843,#REF!,$G$2)</f>
        <v>#REF!</v>
      </c>
      <c r="H1843" s="103" t="e">
        <f>SUMIFS(#REF!,#REF!,$B1843,#REF!,$C1843,#REF!,$G$2)</f>
        <v>#REF!</v>
      </c>
      <c r="I1843" s="103" t="e">
        <f>SUMIFS(#REF!,#REF!,$B1843,#REF!,$C1843,#REF!,$G$2)</f>
        <v>#REF!</v>
      </c>
      <c r="J1843" s="104" t="e">
        <f>SUMIFS(#REF!,#REF!,$B1843,#REF!,$C1843,#REF!,$J$2)</f>
        <v>#REF!</v>
      </c>
      <c r="K1843" s="104" t="e">
        <f>SUMIFS(#REF!,#REF!,$B1843,#REF!,$C1843,#REF!,$J$2)</f>
        <v>#REF!</v>
      </c>
      <c r="L1843" s="104" t="e">
        <f>SUMIFS(#REF!,#REF!,$B1843,#REF!,$C1843,#REF!,$J$2)</f>
        <v>#REF!</v>
      </c>
      <c r="M1843" s="99"/>
      <c r="N1843" s="99"/>
      <c r="O1843" s="99"/>
      <c r="P1843" s="99"/>
      <c r="Q1843" s="99"/>
      <c r="R1843" s="99"/>
      <c r="S1843" s="99"/>
      <c r="T1843" s="99"/>
      <c r="U1843" s="99"/>
      <c r="V1843" s="99"/>
      <c r="W1843" s="99"/>
      <c r="X1843" s="99"/>
      <c r="Y1843" s="99"/>
      <c r="Z1843" s="99"/>
      <c r="AA1843" s="99"/>
      <c r="AB1843" s="99"/>
      <c r="AC1843" s="99"/>
      <c r="AD1843" s="99"/>
      <c r="AE1843" s="99"/>
      <c r="AF1843" s="99"/>
      <c r="AG1843" s="99"/>
      <c r="AH1843" s="99"/>
      <c r="AI1843" s="99"/>
      <c r="AJ1843" s="99"/>
      <c r="AK1843" s="99"/>
    </row>
    <row r="1844" spans="1:37" ht="37.5" customHeight="1">
      <c r="A1844" s="99"/>
      <c r="B1844" s="100" t="s">
        <v>863</v>
      </c>
      <c r="C1844" s="101" t="s">
        <v>456</v>
      </c>
      <c r="D1844" s="102" t="e">
        <f>SUMIFS(#REF!,#REF!,$B1844,#REF!,$C1844,#REF!,$D$2)</f>
        <v>#REF!</v>
      </c>
      <c r="E1844" s="102" t="e">
        <f>SUMIFS(#REF!,#REF!,$B1844,#REF!,$C1844,#REF!,$D$2)</f>
        <v>#REF!</v>
      </c>
      <c r="F1844" s="102" t="e">
        <f>SUMIFS(#REF!,#REF!,$B1844,#REF!,$C1844,#REF!,$D$2)</f>
        <v>#REF!</v>
      </c>
      <c r="G1844" s="103" t="e">
        <f>SUMIFS(#REF!,#REF!,$B1844,#REF!,$C1844,#REF!,$G$2)</f>
        <v>#REF!</v>
      </c>
      <c r="H1844" s="103" t="e">
        <f>SUMIFS(#REF!,#REF!,$B1844,#REF!,$C1844,#REF!,$G$2)</f>
        <v>#REF!</v>
      </c>
      <c r="I1844" s="103" t="e">
        <f>SUMIFS(#REF!,#REF!,$B1844,#REF!,$C1844,#REF!,$G$2)</f>
        <v>#REF!</v>
      </c>
      <c r="J1844" s="104" t="e">
        <f>SUMIFS(#REF!,#REF!,$B1844,#REF!,$C1844,#REF!,$J$2)</f>
        <v>#REF!</v>
      </c>
      <c r="K1844" s="104" t="e">
        <f>SUMIFS(#REF!,#REF!,$B1844,#REF!,$C1844,#REF!,$J$2)</f>
        <v>#REF!</v>
      </c>
      <c r="L1844" s="104" t="e">
        <f>SUMIFS(#REF!,#REF!,$B1844,#REF!,$C1844,#REF!,$J$2)</f>
        <v>#REF!</v>
      </c>
      <c r="M1844" s="99"/>
      <c r="N1844" s="99"/>
      <c r="O1844" s="99"/>
      <c r="P1844" s="99"/>
      <c r="Q1844" s="99"/>
      <c r="R1844" s="99"/>
      <c r="S1844" s="99"/>
      <c r="T1844" s="99"/>
      <c r="U1844" s="99"/>
      <c r="V1844" s="99"/>
      <c r="W1844" s="99"/>
      <c r="X1844" s="99"/>
      <c r="Y1844" s="99"/>
      <c r="Z1844" s="99"/>
      <c r="AA1844" s="99"/>
      <c r="AB1844" s="99"/>
      <c r="AC1844" s="99"/>
      <c r="AD1844" s="99"/>
      <c r="AE1844" s="99"/>
      <c r="AF1844" s="99"/>
      <c r="AG1844" s="99"/>
      <c r="AH1844" s="99"/>
      <c r="AI1844" s="99"/>
      <c r="AJ1844" s="99"/>
      <c r="AK1844" s="99"/>
    </row>
    <row r="1845" spans="1:37" ht="37.5" customHeight="1">
      <c r="A1845" s="99"/>
      <c r="B1845" s="100" t="s">
        <v>863</v>
      </c>
      <c r="C1845" s="101" t="s">
        <v>465</v>
      </c>
      <c r="D1845" s="102" t="e">
        <f>SUMIFS(#REF!,#REF!,$B1845,#REF!,$C1845,#REF!,$D$2)</f>
        <v>#REF!</v>
      </c>
      <c r="E1845" s="102" t="e">
        <f>SUMIFS(#REF!,#REF!,$B1845,#REF!,$C1845,#REF!,$D$2)</f>
        <v>#REF!</v>
      </c>
      <c r="F1845" s="102" t="e">
        <f>SUMIFS(#REF!,#REF!,$B1845,#REF!,$C1845,#REF!,$D$2)</f>
        <v>#REF!</v>
      </c>
      <c r="G1845" s="103" t="e">
        <f>SUMIFS(#REF!,#REF!,$B1845,#REF!,$C1845,#REF!,$G$2)</f>
        <v>#REF!</v>
      </c>
      <c r="H1845" s="103" t="e">
        <f>SUMIFS(#REF!,#REF!,$B1845,#REF!,$C1845,#REF!,$G$2)</f>
        <v>#REF!</v>
      </c>
      <c r="I1845" s="103" t="e">
        <f>SUMIFS(#REF!,#REF!,$B1845,#REF!,$C1845,#REF!,$G$2)</f>
        <v>#REF!</v>
      </c>
      <c r="J1845" s="104" t="e">
        <f>SUMIFS(#REF!,#REF!,$B1845,#REF!,$C1845,#REF!,$J$2)</f>
        <v>#REF!</v>
      </c>
      <c r="K1845" s="104" t="e">
        <f>SUMIFS(#REF!,#REF!,$B1845,#REF!,$C1845,#REF!,$J$2)</f>
        <v>#REF!</v>
      </c>
      <c r="L1845" s="104" t="e">
        <f>SUMIFS(#REF!,#REF!,$B1845,#REF!,$C1845,#REF!,$J$2)</f>
        <v>#REF!</v>
      </c>
      <c r="M1845" s="99"/>
      <c r="N1845" s="99"/>
      <c r="O1845" s="99"/>
      <c r="P1845" s="99"/>
      <c r="Q1845" s="99"/>
      <c r="R1845" s="99"/>
      <c r="S1845" s="99"/>
      <c r="T1845" s="99"/>
      <c r="U1845" s="99"/>
      <c r="V1845" s="99"/>
      <c r="W1845" s="99"/>
      <c r="X1845" s="99"/>
      <c r="Y1845" s="99"/>
      <c r="Z1845" s="99"/>
      <c r="AA1845" s="99"/>
      <c r="AB1845" s="99"/>
      <c r="AC1845" s="99"/>
      <c r="AD1845" s="99"/>
      <c r="AE1845" s="99"/>
      <c r="AF1845" s="99"/>
      <c r="AG1845" s="99"/>
      <c r="AH1845" s="99"/>
      <c r="AI1845" s="99"/>
      <c r="AJ1845" s="99"/>
      <c r="AK1845" s="99"/>
    </row>
    <row r="1846" spans="1:37" ht="37.5" customHeight="1">
      <c r="A1846" s="99"/>
      <c r="B1846" s="100" t="s">
        <v>863</v>
      </c>
      <c r="C1846" s="101" t="s">
        <v>191</v>
      </c>
      <c r="D1846" s="102" t="e">
        <f>SUMIFS(#REF!,#REF!,$B1846,#REF!,$C1846,#REF!,$D$2)</f>
        <v>#REF!</v>
      </c>
      <c r="E1846" s="102" t="e">
        <f>SUMIFS(#REF!,#REF!,$B1846,#REF!,$C1846,#REF!,$D$2)</f>
        <v>#REF!</v>
      </c>
      <c r="F1846" s="102" t="e">
        <f>SUMIFS(#REF!,#REF!,$B1846,#REF!,$C1846,#REF!,$D$2)</f>
        <v>#REF!</v>
      </c>
      <c r="G1846" s="103" t="e">
        <f>SUMIFS(#REF!,#REF!,$B1846,#REF!,$C1846,#REF!,$G$2)</f>
        <v>#REF!</v>
      </c>
      <c r="H1846" s="103" t="e">
        <f>SUMIFS(#REF!,#REF!,$B1846,#REF!,$C1846,#REF!,$G$2)</f>
        <v>#REF!</v>
      </c>
      <c r="I1846" s="103" t="e">
        <f>SUMIFS(#REF!,#REF!,$B1846,#REF!,$C1846,#REF!,$G$2)</f>
        <v>#REF!</v>
      </c>
      <c r="J1846" s="104" t="e">
        <f>SUMIFS(#REF!,#REF!,$B1846,#REF!,$C1846,#REF!,$J$2)</f>
        <v>#REF!</v>
      </c>
      <c r="K1846" s="104" t="e">
        <f>SUMIFS(#REF!,#REF!,$B1846,#REF!,$C1846,#REF!,$J$2)</f>
        <v>#REF!</v>
      </c>
      <c r="L1846" s="104" t="e">
        <f>SUMIFS(#REF!,#REF!,$B1846,#REF!,$C1846,#REF!,$J$2)</f>
        <v>#REF!</v>
      </c>
      <c r="M1846" s="99"/>
      <c r="N1846" s="99"/>
      <c r="O1846" s="99"/>
      <c r="P1846" s="99"/>
      <c r="Q1846" s="99"/>
      <c r="R1846" s="99"/>
      <c r="S1846" s="99"/>
      <c r="T1846" s="99"/>
      <c r="U1846" s="99"/>
      <c r="V1846" s="99"/>
      <c r="W1846" s="99"/>
      <c r="X1846" s="99"/>
      <c r="Y1846" s="99"/>
      <c r="Z1846" s="99"/>
      <c r="AA1846" s="99"/>
      <c r="AB1846" s="99"/>
      <c r="AC1846" s="99"/>
      <c r="AD1846" s="99"/>
      <c r="AE1846" s="99"/>
      <c r="AF1846" s="99"/>
      <c r="AG1846" s="99"/>
      <c r="AH1846" s="99"/>
      <c r="AI1846" s="99"/>
      <c r="AJ1846" s="99"/>
      <c r="AK1846" s="99"/>
    </row>
    <row r="1847" spans="1:37" ht="37.5" customHeight="1">
      <c r="A1847" s="99"/>
      <c r="B1847" s="100" t="s">
        <v>863</v>
      </c>
      <c r="C1847" s="101" t="s">
        <v>348</v>
      </c>
      <c r="D1847" s="102" t="e">
        <f>SUMIFS(#REF!,#REF!,$B1847,#REF!,$C1847,#REF!,$D$2)</f>
        <v>#REF!</v>
      </c>
      <c r="E1847" s="102" t="e">
        <f>SUMIFS(#REF!,#REF!,$B1847,#REF!,$C1847,#REF!,$D$2)</f>
        <v>#REF!</v>
      </c>
      <c r="F1847" s="102" t="e">
        <f>SUMIFS(#REF!,#REF!,$B1847,#REF!,$C1847,#REF!,$D$2)</f>
        <v>#REF!</v>
      </c>
      <c r="G1847" s="103" t="e">
        <f>SUMIFS(#REF!,#REF!,$B1847,#REF!,$C1847,#REF!,$G$2)</f>
        <v>#REF!</v>
      </c>
      <c r="H1847" s="103" t="e">
        <f>SUMIFS(#REF!,#REF!,$B1847,#REF!,$C1847,#REF!,$G$2)</f>
        <v>#REF!</v>
      </c>
      <c r="I1847" s="103" t="e">
        <f>SUMIFS(#REF!,#REF!,$B1847,#REF!,$C1847,#REF!,$G$2)</f>
        <v>#REF!</v>
      </c>
      <c r="J1847" s="104" t="e">
        <f>SUMIFS(#REF!,#REF!,$B1847,#REF!,$C1847,#REF!,$J$2)</f>
        <v>#REF!</v>
      </c>
      <c r="K1847" s="104" t="e">
        <f>SUMIFS(#REF!,#REF!,$B1847,#REF!,$C1847,#REF!,$J$2)</f>
        <v>#REF!</v>
      </c>
      <c r="L1847" s="104" t="e">
        <f>SUMIFS(#REF!,#REF!,$B1847,#REF!,$C1847,#REF!,$J$2)</f>
        <v>#REF!</v>
      </c>
      <c r="M1847" s="99"/>
      <c r="N1847" s="99"/>
      <c r="O1847" s="99"/>
      <c r="P1847" s="99"/>
      <c r="Q1847" s="99"/>
      <c r="R1847" s="99"/>
      <c r="S1847" s="99"/>
      <c r="T1847" s="99"/>
      <c r="U1847" s="99"/>
      <c r="V1847" s="99"/>
      <c r="W1847" s="99"/>
      <c r="X1847" s="99"/>
      <c r="Y1847" s="99"/>
      <c r="Z1847" s="99"/>
      <c r="AA1847" s="99"/>
      <c r="AB1847" s="99"/>
      <c r="AC1847" s="99"/>
      <c r="AD1847" s="99"/>
      <c r="AE1847" s="99"/>
      <c r="AF1847" s="99"/>
      <c r="AG1847" s="99"/>
      <c r="AH1847" s="99"/>
      <c r="AI1847" s="99"/>
      <c r="AJ1847" s="99"/>
      <c r="AK1847" s="99"/>
    </row>
    <row r="1848" spans="1:37" ht="37.5" customHeight="1">
      <c r="A1848" s="99"/>
      <c r="B1848" s="100" t="s">
        <v>863</v>
      </c>
      <c r="C1848" s="101" t="s">
        <v>182</v>
      </c>
      <c r="D1848" s="102" t="e">
        <f>SUMIFS(#REF!,#REF!,$B1848,#REF!,$C1848,#REF!,$D$2)</f>
        <v>#REF!</v>
      </c>
      <c r="E1848" s="102" t="e">
        <f>SUMIFS(#REF!,#REF!,$B1848,#REF!,$C1848,#REF!,$D$2)</f>
        <v>#REF!</v>
      </c>
      <c r="F1848" s="102" t="e">
        <f>SUMIFS(#REF!,#REF!,$B1848,#REF!,$C1848,#REF!,$D$2)</f>
        <v>#REF!</v>
      </c>
      <c r="G1848" s="103" t="e">
        <f>SUMIFS(#REF!,#REF!,$B1848,#REF!,$C1848,#REF!,$G$2)</f>
        <v>#REF!</v>
      </c>
      <c r="H1848" s="103" t="e">
        <f>SUMIFS(#REF!,#REF!,$B1848,#REF!,$C1848,#REF!,$G$2)</f>
        <v>#REF!</v>
      </c>
      <c r="I1848" s="103" t="e">
        <f>SUMIFS(#REF!,#REF!,$B1848,#REF!,$C1848,#REF!,$G$2)</f>
        <v>#REF!</v>
      </c>
      <c r="J1848" s="104" t="e">
        <f>SUMIFS(#REF!,#REF!,$B1848,#REF!,$C1848,#REF!,$J$2)</f>
        <v>#REF!</v>
      </c>
      <c r="K1848" s="104" t="e">
        <f>SUMIFS(#REF!,#REF!,$B1848,#REF!,$C1848,#REF!,$J$2)</f>
        <v>#REF!</v>
      </c>
      <c r="L1848" s="104" t="e">
        <f>SUMIFS(#REF!,#REF!,$B1848,#REF!,$C1848,#REF!,$J$2)</f>
        <v>#REF!</v>
      </c>
      <c r="M1848" s="99"/>
      <c r="N1848" s="99"/>
      <c r="O1848" s="99"/>
      <c r="P1848" s="99"/>
      <c r="Q1848" s="99"/>
      <c r="R1848" s="99"/>
      <c r="S1848" s="99"/>
      <c r="T1848" s="99"/>
      <c r="U1848" s="99"/>
      <c r="V1848" s="99"/>
      <c r="W1848" s="99"/>
      <c r="X1848" s="99"/>
      <c r="Y1848" s="99"/>
      <c r="Z1848" s="99"/>
      <c r="AA1848" s="99"/>
      <c r="AB1848" s="99"/>
      <c r="AC1848" s="99"/>
      <c r="AD1848" s="99"/>
      <c r="AE1848" s="99"/>
      <c r="AF1848" s="99"/>
      <c r="AG1848" s="99"/>
      <c r="AH1848" s="99"/>
      <c r="AI1848" s="99"/>
      <c r="AJ1848" s="99"/>
      <c r="AK1848" s="99"/>
    </row>
    <row r="1849" spans="1:37" ht="37.5" customHeight="1">
      <c r="A1849" s="99"/>
      <c r="B1849" s="100" t="s">
        <v>863</v>
      </c>
      <c r="C1849" s="101" t="s">
        <v>170</v>
      </c>
      <c r="D1849" s="102" t="e">
        <f>SUMIFS(#REF!,#REF!,$B1849,#REF!,$C1849,#REF!,$D$2)</f>
        <v>#REF!</v>
      </c>
      <c r="E1849" s="102" t="e">
        <f>SUMIFS(#REF!,#REF!,$B1849,#REF!,$C1849,#REF!,$D$2)</f>
        <v>#REF!</v>
      </c>
      <c r="F1849" s="102" t="e">
        <f>SUMIFS(#REF!,#REF!,$B1849,#REF!,$C1849,#REF!,$D$2)</f>
        <v>#REF!</v>
      </c>
      <c r="G1849" s="103" t="e">
        <f>SUMIFS(#REF!,#REF!,$B1849,#REF!,$C1849,#REF!,$G$2)</f>
        <v>#REF!</v>
      </c>
      <c r="H1849" s="103" t="e">
        <f>SUMIFS(#REF!,#REF!,$B1849,#REF!,$C1849,#REF!,$G$2)</f>
        <v>#REF!</v>
      </c>
      <c r="I1849" s="103" t="e">
        <f>SUMIFS(#REF!,#REF!,$B1849,#REF!,$C1849,#REF!,$G$2)</f>
        <v>#REF!</v>
      </c>
      <c r="J1849" s="104" t="e">
        <f>SUMIFS(#REF!,#REF!,$B1849,#REF!,$C1849,#REF!,$J$2)</f>
        <v>#REF!</v>
      </c>
      <c r="K1849" s="104" t="e">
        <f>SUMIFS(#REF!,#REF!,$B1849,#REF!,$C1849,#REF!,$J$2)</f>
        <v>#REF!</v>
      </c>
      <c r="L1849" s="104" t="e">
        <f>SUMIFS(#REF!,#REF!,$B1849,#REF!,$C1849,#REF!,$J$2)</f>
        <v>#REF!</v>
      </c>
      <c r="M1849" s="99"/>
      <c r="N1849" s="99"/>
      <c r="O1849" s="99"/>
      <c r="P1849" s="99"/>
      <c r="Q1849" s="99"/>
      <c r="R1849" s="99"/>
      <c r="S1849" s="99"/>
      <c r="T1849" s="99"/>
      <c r="U1849" s="99"/>
      <c r="V1849" s="99"/>
      <c r="W1849" s="99"/>
      <c r="X1849" s="99"/>
      <c r="Y1849" s="99"/>
      <c r="Z1849" s="99"/>
      <c r="AA1849" s="99"/>
      <c r="AB1849" s="99"/>
      <c r="AC1849" s="99"/>
      <c r="AD1849" s="99"/>
      <c r="AE1849" s="99"/>
      <c r="AF1849" s="99"/>
      <c r="AG1849" s="99"/>
      <c r="AH1849" s="99"/>
      <c r="AI1849" s="99"/>
      <c r="AJ1849" s="99"/>
      <c r="AK1849" s="99"/>
    </row>
    <row r="1850" spans="1:37" ht="37.5" customHeight="1">
      <c r="A1850" s="99"/>
      <c r="B1850" s="100" t="s">
        <v>863</v>
      </c>
      <c r="C1850" s="101" t="s">
        <v>188</v>
      </c>
      <c r="D1850" s="102" t="e">
        <f>SUMIFS(#REF!,#REF!,$B1850,#REF!,$C1850,#REF!,$D$2)</f>
        <v>#REF!</v>
      </c>
      <c r="E1850" s="102" t="e">
        <f>SUMIFS(#REF!,#REF!,$B1850,#REF!,$C1850,#REF!,$D$2)</f>
        <v>#REF!</v>
      </c>
      <c r="F1850" s="102" t="e">
        <f>SUMIFS(#REF!,#REF!,$B1850,#REF!,$C1850,#REF!,$D$2)</f>
        <v>#REF!</v>
      </c>
      <c r="G1850" s="103" t="e">
        <f>SUMIFS(#REF!,#REF!,$B1850,#REF!,$C1850,#REF!,$G$2)</f>
        <v>#REF!</v>
      </c>
      <c r="H1850" s="103" t="e">
        <f>SUMIFS(#REF!,#REF!,$B1850,#REF!,$C1850,#REF!,$G$2)</f>
        <v>#REF!</v>
      </c>
      <c r="I1850" s="103" t="e">
        <f>SUMIFS(#REF!,#REF!,$B1850,#REF!,$C1850,#REF!,$G$2)</f>
        <v>#REF!</v>
      </c>
      <c r="J1850" s="104" t="e">
        <f>SUMIFS(#REF!,#REF!,$B1850,#REF!,$C1850,#REF!,$J$2)</f>
        <v>#REF!</v>
      </c>
      <c r="K1850" s="104" t="e">
        <f>SUMIFS(#REF!,#REF!,$B1850,#REF!,$C1850,#REF!,$J$2)</f>
        <v>#REF!</v>
      </c>
      <c r="L1850" s="104" t="e">
        <f>SUMIFS(#REF!,#REF!,$B1850,#REF!,$C1850,#REF!,$J$2)</f>
        <v>#REF!</v>
      </c>
      <c r="M1850" s="99"/>
      <c r="N1850" s="99"/>
      <c r="O1850" s="99"/>
      <c r="P1850" s="99"/>
      <c r="Q1850" s="99"/>
      <c r="R1850" s="99"/>
      <c r="S1850" s="99"/>
      <c r="T1850" s="99"/>
      <c r="U1850" s="99"/>
      <c r="V1850" s="99"/>
      <c r="W1850" s="99"/>
      <c r="X1850" s="99"/>
      <c r="Y1850" s="99"/>
      <c r="Z1850" s="99"/>
      <c r="AA1850" s="99"/>
      <c r="AB1850" s="99"/>
      <c r="AC1850" s="99"/>
      <c r="AD1850" s="99"/>
      <c r="AE1850" s="99"/>
      <c r="AF1850" s="99"/>
      <c r="AG1850" s="99"/>
      <c r="AH1850" s="99"/>
      <c r="AI1850" s="99"/>
      <c r="AJ1850" s="99"/>
      <c r="AK1850" s="99"/>
    </row>
    <row r="1851" spans="1:37" ht="37.5" customHeight="1">
      <c r="A1851" s="99"/>
      <c r="B1851" s="100" t="s">
        <v>863</v>
      </c>
      <c r="C1851" s="101" t="s">
        <v>176</v>
      </c>
      <c r="D1851" s="102" t="e">
        <f>SUMIFS(#REF!,#REF!,$B1851,#REF!,$C1851,#REF!,$D$2)</f>
        <v>#REF!</v>
      </c>
      <c r="E1851" s="102" t="e">
        <f>SUMIFS(#REF!,#REF!,$B1851,#REF!,$C1851,#REF!,$D$2)</f>
        <v>#REF!</v>
      </c>
      <c r="F1851" s="102" t="e">
        <f>SUMIFS(#REF!,#REF!,$B1851,#REF!,$C1851,#REF!,$D$2)</f>
        <v>#REF!</v>
      </c>
      <c r="G1851" s="103" t="e">
        <f>SUMIFS(#REF!,#REF!,$B1851,#REF!,$C1851,#REF!,$G$2)</f>
        <v>#REF!</v>
      </c>
      <c r="H1851" s="103" t="e">
        <f>SUMIFS(#REF!,#REF!,$B1851,#REF!,$C1851,#REF!,$G$2)</f>
        <v>#REF!</v>
      </c>
      <c r="I1851" s="103" t="e">
        <f>SUMIFS(#REF!,#REF!,$B1851,#REF!,$C1851,#REF!,$G$2)</f>
        <v>#REF!</v>
      </c>
      <c r="J1851" s="104" t="e">
        <f>SUMIFS(#REF!,#REF!,$B1851,#REF!,$C1851,#REF!,$J$2)</f>
        <v>#REF!</v>
      </c>
      <c r="K1851" s="104" t="e">
        <f>SUMIFS(#REF!,#REF!,$B1851,#REF!,$C1851,#REF!,$J$2)</f>
        <v>#REF!</v>
      </c>
      <c r="L1851" s="104" t="e">
        <f>SUMIFS(#REF!,#REF!,$B1851,#REF!,$C1851,#REF!,$J$2)</f>
        <v>#REF!</v>
      </c>
      <c r="M1851" s="99"/>
      <c r="N1851" s="99"/>
      <c r="O1851" s="99"/>
      <c r="P1851" s="99"/>
      <c r="Q1851" s="99"/>
      <c r="R1851" s="99"/>
      <c r="S1851" s="99"/>
      <c r="T1851" s="99"/>
      <c r="U1851" s="99"/>
      <c r="V1851" s="99"/>
      <c r="W1851" s="99"/>
      <c r="X1851" s="99"/>
      <c r="Y1851" s="99"/>
      <c r="Z1851" s="99"/>
      <c r="AA1851" s="99"/>
      <c r="AB1851" s="99"/>
      <c r="AC1851" s="99"/>
      <c r="AD1851" s="99"/>
      <c r="AE1851" s="99"/>
      <c r="AF1851" s="99"/>
      <c r="AG1851" s="99"/>
      <c r="AH1851" s="99"/>
      <c r="AI1851" s="99"/>
      <c r="AJ1851" s="99"/>
      <c r="AK1851" s="99"/>
    </row>
    <row r="1852" spans="1:37" ht="37.5" customHeight="1">
      <c r="A1852" s="99"/>
      <c r="B1852" s="100" t="s">
        <v>863</v>
      </c>
      <c r="C1852" s="101" t="s">
        <v>194</v>
      </c>
      <c r="D1852" s="102" t="e">
        <f>SUMIFS(#REF!,#REF!,$B1852,#REF!,$C1852,#REF!,$D$2)</f>
        <v>#REF!</v>
      </c>
      <c r="E1852" s="102" t="e">
        <f>SUMIFS(#REF!,#REF!,$B1852,#REF!,$C1852,#REF!,$D$2)</f>
        <v>#REF!</v>
      </c>
      <c r="F1852" s="102" t="e">
        <f>SUMIFS(#REF!,#REF!,$B1852,#REF!,$C1852,#REF!,$D$2)</f>
        <v>#REF!</v>
      </c>
      <c r="G1852" s="103" t="e">
        <f>SUMIFS(#REF!,#REF!,$B1852,#REF!,$C1852,#REF!,$G$2)</f>
        <v>#REF!</v>
      </c>
      <c r="H1852" s="103" t="e">
        <f>SUMIFS(#REF!,#REF!,$B1852,#REF!,$C1852,#REF!,$G$2)</f>
        <v>#REF!</v>
      </c>
      <c r="I1852" s="103" t="e">
        <f>SUMIFS(#REF!,#REF!,$B1852,#REF!,$C1852,#REF!,$G$2)</f>
        <v>#REF!</v>
      </c>
      <c r="J1852" s="104" t="e">
        <f>SUMIFS(#REF!,#REF!,$B1852,#REF!,$C1852,#REF!,$J$2)</f>
        <v>#REF!</v>
      </c>
      <c r="K1852" s="104" t="e">
        <f>SUMIFS(#REF!,#REF!,$B1852,#REF!,$C1852,#REF!,$J$2)</f>
        <v>#REF!</v>
      </c>
      <c r="L1852" s="104" t="e">
        <f>SUMIFS(#REF!,#REF!,$B1852,#REF!,$C1852,#REF!,$J$2)</f>
        <v>#REF!</v>
      </c>
      <c r="M1852" s="97"/>
      <c r="N1852" s="97"/>
      <c r="O1852" s="97"/>
      <c r="P1852" s="97"/>
      <c r="Q1852" s="97"/>
      <c r="R1852" s="97"/>
      <c r="S1852" s="97"/>
      <c r="T1852" s="97"/>
      <c r="U1852" s="97"/>
      <c r="V1852" s="97"/>
      <c r="W1852" s="97"/>
      <c r="X1852" s="97"/>
      <c r="Y1852" s="97"/>
      <c r="Z1852" s="97"/>
      <c r="AA1852" s="97"/>
      <c r="AB1852" s="97"/>
      <c r="AC1852" s="97"/>
      <c r="AD1852" s="97"/>
      <c r="AE1852" s="97"/>
      <c r="AF1852" s="97"/>
      <c r="AG1852" s="97"/>
      <c r="AH1852" s="97"/>
      <c r="AI1852" s="97"/>
      <c r="AJ1852" s="97"/>
      <c r="AK1852" s="97"/>
    </row>
  </sheetData>
  <pageMargins left="0.7" right="0.7" top="0.75" bottom="0.75" header="0.511811023622047" footer="0.511811023622047"/>
  <pageSetup orientation="landscape"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T9063"/>
  <sheetViews>
    <sheetView tabSelected="1" zoomScale="93" zoomScaleNormal="93" workbookViewId="0">
      <pane ySplit="4" topLeftCell="A5" activePane="bottomLeft" state="frozen"/>
      <selection pane="bottomLeft" activeCell="A2" sqref="A2:R9063"/>
    </sheetView>
  </sheetViews>
  <sheetFormatPr defaultColWidth="14.42578125" defaultRowHeight="15"/>
  <cols>
    <col min="1" max="1" width="5.85546875" style="27" customWidth="1"/>
    <col min="2" max="2" width="10.42578125" style="27" customWidth="1"/>
    <col min="3" max="3" width="16.5703125" style="27" customWidth="1"/>
    <col min="4" max="4" width="12.42578125" style="27" customWidth="1"/>
    <col min="5" max="5" width="15.28515625" style="27" customWidth="1"/>
    <col min="6" max="6" width="15" style="27" customWidth="1"/>
    <col min="7" max="7" width="18.85546875" style="27" customWidth="1"/>
    <col min="8" max="8" width="19.42578125" style="27" customWidth="1"/>
    <col min="9" max="9" width="10.7109375" style="27" customWidth="1"/>
    <col min="10" max="10" width="14.85546875" style="245" customWidth="1"/>
    <col min="11" max="11" width="15.85546875" style="245" customWidth="1"/>
    <col min="12" max="12" width="14.28515625" style="27" customWidth="1"/>
    <col min="13" max="13" width="22.7109375" style="238" customWidth="1"/>
    <col min="14" max="14" width="23.140625" style="238" customWidth="1"/>
    <col min="15" max="15" width="22.28515625" style="239" customWidth="1"/>
    <col min="16" max="16" width="21.5703125" style="27" customWidth="1"/>
    <col min="17" max="17" width="16" style="242" customWidth="1"/>
    <col min="18" max="18" width="13.42578125" style="242" customWidth="1"/>
    <col min="19" max="19" width="14.42578125" style="27"/>
    <col min="20" max="20" width="16.85546875" style="27" bestFit="1" customWidth="1"/>
    <col min="21" max="16384" width="14.42578125" style="27"/>
  </cols>
  <sheetData>
    <row r="2" spans="1:18" ht="15.75">
      <c r="A2" s="281" t="s">
        <v>26106</v>
      </c>
      <c r="B2" s="282"/>
      <c r="C2" s="282"/>
      <c r="D2" s="282"/>
      <c r="E2" s="282"/>
      <c r="F2" s="282"/>
      <c r="G2" s="282"/>
      <c r="H2" s="282"/>
      <c r="I2" s="282"/>
      <c r="J2" s="282"/>
      <c r="K2" s="282"/>
      <c r="L2" s="282"/>
      <c r="M2" s="282"/>
      <c r="N2" s="282"/>
      <c r="O2" s="282"/>
      <c r="P2" s="282"/>
      <c r="Q2" s="282"/>
      <c r="R2" s="282"/>
    </row>
    <row r="3" spans="1:18" ht="16.5">
      <c r="A3" s="234"/>
      <c r="B3" s="234"/>
      <c r="C3" s="234"/>
      <c r="D3" s="234"/>
      <c r="E3" s="234"/>
      <c r="F3" s="234"/>
      <c r="G3" s="234"/>
      <c r="H3" s="235"/>
      <c r="I3" s="234"/>
      <c r="J3" s="243"/>
      <c r="K3" s="243"/>
      <c r="L3" s="236"/>
      <c r="M3" s="235"/>
      <c r="N3" s="256"/>
      <c r="O3" s="237"/>
      <c r="P3" s="234"/>
      <c r="R3" s="241"/>
    </row>
    <row r="4" spans="1:18" ht="42.75" customHeight="1">
      <c r="A4" s="229" t="s">
        <v>7</v>
      </c>
      <c r="B4" s="230" t="s">
        <v>50</v>
      </c>
      <c r="C4" s="230" t="s">
        <v>51</v>
      </c>
      <c r="D4" s="250" t="s">
        <v>4223</v>
      </c>
      <c r="E4" s="250" t="s">
        <v>4310</v>
      </c>
      <c r="F4" s="251" t="s">
        <v>8</v>
      </c>
      <c r="G4" s="251" t="s">
        <v>9</v>
      </c>
      <c r="H4" s="250" t="s">
        <v>53</v>
      </c>
      <c r="I4" s="251" t="s">
        <v>10</v>
      </c>
      <c r="J4" s="252" t="s">
        <v>47</v>
      </c>
      <c r="K4" s="252" t="s">
        <v>5</v>
      </c>
      <c r="L4" s="253" t="s">
        <v>39</v>
      </c>
      <c r="M4" s="254" t="s">
        <v>4289</v>
      </c>
      <c r="N4" s="254" t="s">
        <v>4290</v>
      </c>
      <c r="O4" s="254" t="s">
        <v>14</v>
      </c>
      <c r="P4" s="232" t="s">
        <v>15</v>
      </c>
      <c r="Q4" s="230" t="s">
        <v>864</v>
      </c>
      <c r="R4" s="246" t="s">
        <v>16</v>
      </c>
    </row>
    <row r="5" spans="1:18" ht="51">
      <c r="A5" s="228">
        <v>1</v>
      </c>
      <c r="B5" s="233" t="s">
        <v>25826</v>
      </c>
      <c r="C5" s="233" t="s">
        <v>1935</v>
      </c>
      <c r="D5" s="233" t="s">
        <v>714</v>
      </c>
      <c r="E5" s="231" t="s">
        <v>4224</v>
      </c>
      <c r="F5" s="233" t="s">
        <v>4225</v>
      </c>
      <c r="G5" s="233" t="s">
        <v>2167</v>
      </c>
      <c r="H5" s="233" t="s">
        <v>2168</v>
      </c>
      <c r="I5" s="233">
        <v>1975</v>
      </c>
      <c r="J5" s="244">
        <v>3253</v>
      </c>
      <c r="K5" s="244">
        <v>4308</v>
      </c>
      <c r="L5" s="233">
        <v>1</v>
      </c>
      <c r="M5" s="249">
        <v>1517941750000</v>
      </c>
      <c r="N5" s="248">
        <v>11520444436</v>
      </c>
      <c r="O5" s="247">
        <v>6017958068</v>
      </c>
      <c r="P5" s="233" t="s">
        <v>4226</v>
      </c>
      <c r="Q5" s="233"/>
      <c r="R5" s="233"/>
    </row>
    <row r="6" spans="1:18" ht="51">
      <c r="A6" s="228">
        <v>2</v>
      </c>
      <c r="B6" s="233" t="s">
        <v>25826</v>
      </c>
      <c r="C6" s="233" t="s">
        <v>1935</v>
      </c>
      <c r="D6" s="233" t="s">
        <v>714</v>
      </c>
      <c r="E6" s="231" t="s">
        <v>4224</v>
      </c>
      <c r="F6" s="233" t="s">
        <v>4225</v>
      </c>
      <c r="G6" s="233" t="s">
        <v>2167</v>
      </c>
      <c r="H6" s="233" t="s">
        <v>2169</v>
      </c>
      <c r="I6" s="233">
        <v>2017</v>
      </c>
      <c r="J6" s="244">
        <v>1600</v>
      </c>
      <c r="K6" s="244">
        <v>2321</v>
      </c>
      <c r="L6" s="233">
        <v>1</v>
      </c>
      <c r="M6" s="249">
        <v>746720000000</v>
      </c>
      <c r="N6" s="248">
        <v>20024755458</v>
      </c>
      <c r="O6" s="247">
        <v>17435308800</v>
      </c>
      <c r="P6" s="233" t="s">
        <v>4226</v>
      </c>
      <c r="Q6" s="233"/>
      <c r="R6" s="233"/>
    </row>
    <row r="7" spans="1:18" ht="25.5">
      <c r="A7" s="228">
        <v>3</v>
      </c>
      <c r="B7" s="233" t="s">
        <v>25826</v>
      </c>
      <c r="C7" s="233" t="s">
        <v>1935</v>
      </c>
      <c r="D7" s="233" t="s">
        <v>714</v>
      </c>
      <c r="E7" s="231" t="s">
        <v>2172</v>
      </c>
      <c r="F7" s="233" t="s">
        <v>4225</v>
      </c>
      <c r="G7" s="233" t="s">
        <v>2170</v>
      </c>
      <c r="H7" s="233" t="s">
        <v>2171</v>
      </c>
      <c r="I7" s="233">
        <v>1991</v>
      </c>
      <c r="J7" s="244">
        <v>382</v>
      </c>
      <c r="K7" s="244">
        <v>404</v>
      </c>
      <c r="L7" s="233">
        <v>1</v>
      </c>
      <c r="M7" s="249">
        <v>123462400000</v>
      </c>
      <c r="N7" s="248">
        <v>3105069740</v>
      </c>
      <c r="O7" s="247">
        <v>2594902524</v>
      </c>
      <c r="P7" s="233" t="s">
        <v>191</v>
      </c>
      <c r="Q7" s="233"/>
      <c r="R7" s="233"/>
    </row>
    <row r="8" spans="1:18" ht="25.5">
      <c r="A8" s="228">
        <v>4</v>
      </c>
      <c r="B8" s="233" t="s">
        <v>25826</v>
      </c>
      <c r="C8" s="233" t="s">
        <v>1935</v>
      </c>
      <c r="D8" s="233" t="s">
        <v>714</v>
      </c>
      <c r="E8" s="231" t="s">
        <v>2172</v>
      </c>
      <c r="F8" s="233" t="s">
        <v>4225</v>
      </c>
      <c r="G8" s="233" t="s">
        <v>2170</v>
      </c>
      <c r="H8" s="233" t="s">
        <v>2173</v>
      </c>
      <c r="I8" s="233">
        <v>2006</v>
      </c>
      <c r="J8" s="244">
        <v>693</v>
      </c>
      <c r="K8" s="244">
        <v>1811</v>
      </c>
      <c r="L8" s="233">
        <v>1</v>
      </c>
      <c r="M8" s="249">
        <v>44352000000</v>
      </c>
      <c r="N8" s="248">
        <v>7585460712</v>
      </c>
      <c r="O8" s="247">
        <v>2874159435</v>
      </c>
      <c r="P8" s="233" t="s">
        <v>191</v>
      </c>
      <c r="Q8" s="233"/>
      <c r="R8" s="233"/>
    </row>
    <row r="9" spans="1:18" ht="25.5">
      <c r="A9" s="228">
        <v>5</v>
      </c>
      <c r="B9" s="233" t="s">
        <v>25826</v>
      </c>
      <c r="C9" s="233" t="s">
        <v>1935</v>
      </c>
      <c r="D9" s="233" t="s">
        <v>714</v>
      </c>
      <c r="E9" s="231" t="s">
        <v>2172</v>
      </c>
      <c r="F9" s="233" t="s">
        <v>4225</v>
      </c>
      <c r="G9" s="233" t="s">
        <v>2170</v>
      </c>
      <c r="H9" s="233" t="s">
        <v>2174</v>
      </c>
      <c r="I9" s="233">
        <v>1984</v>
      </c>
      <c r="J9" s="244">
        <v>2030</v>
      </c>
      <c r="K9" s="244">
        <v>0</v>
      </c>
      <c r="L9" s="233">
        <v>1</v>
      </c>
      <c r="M9" s="249">
        <v>615367830000</v>
      </c>
      <c r="N9" s="248">
        <v>0</v>
      </c>
      <c r="O9" s="247">
        <v>0</v>
      </c>
      <c r="P9" s="233" t="s">
        <v>191</v>
      </c>
      <c r="Q9" s="233"/>
      <c r="R9" s="233"/>
    </row>
    <row r="10" spans="1:18" ht="25.5">
      <c r="A10" s="228">
        <v>6</v>
      </c>
      <c r="B10" s="233" t="s">
        <v>25826</v>
      </c>
      <c r="C10" s="233" t="s">
        <v>1935</v>
      </c>
      <c r="D10" s="233" t="s">
        <v>714</v>
      </c>
      <c r="E10" s="231" t="s">
        <v>2172</v>
      </c>
      <c r="F10" s="233" t="s">
        <v>4225</v>
      </c>
      <c r="G10" s="233" t="s">
        <v>2170</v>
      </c>
      <c r="H10" s="233" t="s">
        <v>2175</v>
      </c>
      <c r="I10" s="233">
        <v>1998</v>
      </c>
      <c r="J10" s="244">
        <v>109</v>
      </c>
      <c r="K10" s="244">
        <v>109</v>
      </c>
      <c r="L10" s="233">
        <v>1</v>
      </c>
      <c r="M10" s="249">
        <v>44679100000</v>
      </c>
      <c r="N10" s="248">
        <v>109000000</v>
      </c>
      <c r="O10" s="247">
        <v>0</v>
      </c>
      <c r="P10" s="233" t="s">
        <v>191</v>
      </c>
      <c r="Q10" s="233"/>
      <c r="R10" s="233"/>
    </row>
    <row r="11" spans="1:18" ht="25.5">
      <c r="A11" s="228">
        <v>7</v>
      </c>
      <c r="B11" s="233" t="s">
        <v>25826</v>
      </c>
      <c r="C11" s="233" t="s">
        <v>1935</v>
      </c>
      <c r="D11" s="233" t="s">
        <v>714</v>
      </c>
      <c r="E11" s="231" t="s">
        <v>2172</v>
      </c>
      <c r="F11" s="233" t="s">
        <v>4225</v>
      </c>
      <c r="G11" s="233" t="s">
        <v>2170</v>
      </c>
      <c r="H11" s="233" t="s">
        <v>2176</v>
      </c>
      <c r="I11" s="233">
        <v>1998</v>
      </c>
      <c r="J11" s="244">
        <v>140</v>
      </c>
      <c r="K11" s="244">
        <v>140</v>
      </c>
      <c r="L11" s="233">
        <v>1</v>
      </c>
      <c r="M11" s="249">
        <v>44926000000</v>
      </c>
      <c r="N11" s="248">
        <v>1025501411</v>
      </c>
      <c r="O11" s="247">
        <v>130100466</v>
      </c>
      <c r="P11" s="233" t="s">
        <v>191</v>
      </c>
      <c r="Q11" s="233"/>
      <c r="R11" s="233"/>
    </row>
    <row r="12" spans="1:18" ht="38.25">
      <c r="A12" s="228">
        <v>8</v>
      </c>
      <c r="B12" s="233" t="s">
        <v>25826</v>
      </c>
      <c r="C12" s="233" t="s">
        <v>1935</v>
      </c>
      <c r="D12" s="233" t="s">
        <v>714</v>
      </c>
      <c r="E12" s="231" t="s">
        <v>2179</v>
      </c>
      <c r="F12" s="233" t="s">
        <v>4225</v>
      </c>
      <c r="G12" s="233" t="s">
        <v>2177</v>
      </c>
      <c r="H12" s="233" t="s">
        <v>2178</v>
      </c>
      <c r="I12" s="233">
        <v>1998</v>
      </c>
      <c r="J12" s="244">
        <v>124</v>
      </c>
      <c r="K12" s="244">
        <v>124</v>
      </c>
      <c r="L12" s="233">
        <v>1</v>
      </c>
      <c r="M12" s="249">
        <v>39791600000</v>
      </c>
      <c r="N12" s="248">
        <v>287000000</v>
      </c>
      <c r="O12" s="247">
        <v>0</v>
      </c>
      <c r="P12" s="233" t="s">
        <v>348</v>
      </c>
      <c r="Q12" s="233"/>
      <c r="R12" s="233"/>
    </row>
    <row r="13" spans="1:18" ht="38.25">
      <c r="A13" s="228">
        <v>9</v>
      </c>
      <c r="B13" s="233" t="s">
        <v>25826</v>
      </c>
      <c r="C13" s="233" t="s">
        <v>1935</v>
      </c>
      <c r="D13" s="233" t="s">
        <v>714</v>
      </c>
      <c r="E13" s="231" t="s">
        <v>2179</v>
      </c>
      <c r="F13" s="233" t="s">
        <v>4225</v>
      </c>
      <c r="G13" s="233" t="s">
        <v>2177</v>
      </c>
      <c r="H13" s="233" t="s">
        <v>2180</v>
      </c>
      <c r="I13" s="233">
        <v>2016</v>
      </c>
      <c r="J13" s="244">
        <v>123</v>
      </c>
      <c r="K13" s="244">
        <v>369</v>
      </c>
      <c r="L13" s="233">
        <v>1</v>
      </c>
      <c r="M13" s="249">
        <v>55448400000</v>
      </c>
      <c r="N13" s="248">
        <v>480921964</v>
      </c>
      <c r="O13" s="247">
        <v>448844469</v>
      </c>
      <c r="P13" s="233" t="s">
        <v>348</v>
      </c>
      <c r="Q13" s="233"/>
      <c r="R13" s="233"/>
    </row>
    <row r="14" spans="1:18" ht="25.5">
      <c r="A14" s="228">
        <v>10</v>
      </c>
      <c r="B14" s="233" t="s">
        <v>25826</v>
      </c>
      <c r="C14" s="233" t="s">
        <v>1935</v>
      </c>
      <c r="D14" s="233" t="s">
        <v>714</v>
      </c>
      <c r="E14" s="231" t="s">
        <v>2181</v>
      </c>
      <c r="F14" s="233" t="s">
        <v>398</v>
      </c>
      <c r="G14" s="233" t="s">
        <v>2181</v>
      </c>
      <c r="H14" s="233" t="s">
        <v>2182</v>
      </c>
      <c r="I14" s="233">
        <v>2013</v>
      </c>
      <c r="J14" s="244">
        <v>76</v>
      </c>
      <c r="K14" s="244">
        <v>377</v>
      </c>
      <c r="L14" s="233">
        <v>1</v>
      </c>
      <c r="M14" s="249">
        <v>24388400000</v>
      </c>
      <c r="N14" s="248">
        <v>1508000000</v>
      </c>
      <c r="O14" s="247">
        <v>784160000</v>
      </c>
      <c r="P14" s="233" t="s">
        <v>170</v>
      </c>
      <c r="Q14" s="233"/>
      <c r="R14" s="233"/>
    </row>
    <row r="15" spans="1:18" ht="25.5">
      <c r="A15" s="228">
        <v>11</v>
      </c>
      <c r="B15" s="233" t="s">
        <v>25826</v>
      </c>
      <c r="C15" s="233" t="s">
        <v>1935</v>
      </c>
      <c r="D15" s="233" t="s">
        <v>714</v>
      </c>
      <c r="E15" s="231" t="s">
        <v>2181</v>
      </c>
      <c r="F15" s="233" t="s">
        <v>398</v>
      </c>
      <c r="G15" s="233" t="s">
        <v>2181</v>
      </c>
      <c r="H15" s="233" t="s">
        <v>2183</v>
      </c>
      <c r="I15" s="233">
        <v>2013</v>
      </c>
      <c r="J15" s="244">
        <v>160</v>
      </c>
      <c r="K15" s="244">
        <v>447</v>
      </c>
      <c r="L15" s="233">
        <v>1</v>
      </c>
      <c r="M15" s="249">
        <v>22160000000</v>
      </c>
      <c r="N15" s="248">
        <v>2200000000</v>
      </c>
      <c r="O15" s="247">
        <v>1056000000</v>
      </c>
      <c r="P15" s="233" t="s">
        <v>170</v>
      </c>
      <c r="Q15" s="233"/>
      <c r="R15" s="233"/>
    </row>
    <row r="16" spans="1:18" ht="51">
      <c r="A16" s="228">
        <v>12</v>
      </c>
      <c r="B16" s="233" t="s">
        <v>25826</v>
      </c>
      <c r="C16" s="233" t="s">
        <v>1935</v>
      </c>
      <c r="D16" s="233" t="s">
        <v>714</v>
      </c>
      <c r="E16" s="231" t="s">
        <v>2184</v>
      </c>
      <c r="F16" s="233" t="s">
        <v>398</v>
      </c>
      <c r="G16" s="233" t="s">
        <v>2184</v>
      </c>
      <c r="H16" s="233" t="s">
        <v>2185</v>
      </c>
      <c r="I16" s="233">
        <v>1994</v>
      </c>
      <c r="J16" s="244">
        <v>59</v>
      </c>
      <c r="K16" s="244">
        <v>170</v>
      </c>
      <c r="L16" s="233">
        <v>1</v>
      </c>
      <c r="M16" s="249">
        <v>40359256000</v>
      </c>
      <c r="N16" s="248">
        <v>214200000</v>
      </c>
      <c r="O16" s="247">
        <v>0</v>
      </c>
      <c r="P16" s="233" t="s">
        <v>4227</v>
      </c>
      <c r="Q16" s="233"/>
      <c r="R16" s="233"/>
    </row>
    <row r="17" spans="1:18" ht="63.75">
      <c r="A17" s="228">
        <v>13</v>
      </c>
      <c r="B17" s="233" t="s">
        <v>25826</v>
      </c>
      <c r="C17" s="233" t="s">
        <v>1935</v>
      </c>
      <c r="D17" s="233" t="s">
        <v>714</v>
      </c>
      <c r="E17" s="231" t="s">
        <v>2188</v>
      </c>
      <c r="F17" s="233" t="s">
        <v>398</v>
      </c>
      <c r="G17" s="233" t="s">
        <v>2186</v>
      </c>
      <c r="H17" s="233" t="s">
        <v>2187</v>
      </c>
      <c r="I17" s="233">
        <v>1975</v>
      </c>
      <c r="J17" s="244">
        <v>1775</v>
      </c>
      <c r="K17" s="244">
        <v>6436</v>
      </c>
      <c r="L17" s="233">
        <v>1</v>
      </c>
      <c r="M17" s="249">
        <v>472860000000</v>
      </c>
      <c r="N17" s="248">
        <v>41189153905</v>
      </c>
      <c r="O17" s="247">
        <v>29656190809</v>
      </c>
      <c r="P17" s="233" t="s">
        <v>4227</v>
      </c>
      <c r="Q17" s="233"/>
      <c r="R17" s="233"/>
    </row>
    <row r="18" spans="1:18" ht="63.75">
      <c r="A18" s="228">
        <v>14</v>
      </c>
      <c r="B18" s="233" t="s">
        <v>25826</v>
      </c>
      <c r="C18" s="233" t="s">
        <v>1935</v>
      </c>
      <c r="D18" s="233" t="s">
        <v>714</v>
      </c>
      <c r="E18" s="231" t="s">
        <v>2188</v>
      </c>
      <c r="F18" s="233" t="s">
        <v>398</v>
      </c>
      <c r="G18" s="233" t="s">
        <v>2189</v>
      </c>
      <c r="H18" s="233" t="s">
        <v>2190</v>
      </c>
      <c r="I18" s="233">
        <v>1975</v>
      </c>
      <c r="J18" s="244">
        <v>2690</v>
      </c>
      <c r="K18" s="244">
        <v>798</v>
      </c>
      <c r="L18" s="233">
        <v>1</v>
      </c>
      <c r="M18" s="249">
        <v>611437000000</v>
      </c>
      <c r="N18" s="248">
        <v>1464973000</v>
      </c>
      <c r="O18" s="247">
        <v>224316325</v>
      </c>
      <c r="P18" s="233" t="s">
        <v>4227</v>
      </c>
      <c r="Q18" s="233"/>
      <c r="R18" s="233"/>
    </row>
    <row r="19" spans="1:18" ht="63.75">
      <c r="A19" s="228">
        <v>15</v>
      </c>
      <c r="B19" s="233" t="s">
        <v>25826</v>
      </c>
      <c r="C19" s="233" t="s">
        <v>1935</v>
      </c>
      <c r="D19" s="233" t="s">
        <v>714</v>
      </c>
      <c r="E19" s="231" t="s">
        <v>2188</v>
      </c>
      <c r="F19" s="233" t="s">
        <v>398</v>
      </c>
      <c r="G19" s="233" t="s">
        <v>2191</v>
      </c>
      <c r="H19" s="233" t="s">
        <v>4228</v>
      </c>
      <c r="I19" s="233">
        <v>1975</v>
      </c>
      <c r="J19" s="244">
        <v>14394</v>
      </c>
      <c r="K19" s="244">
        <v>3770</v>
      </c>
      <c r="L19" s="233">
        <v>1</v>
      </c>
      <c r="M19" s="249">
        <v>2949330600000</v>
      </c>
      <c r="N19" s="248">
        <v>2837260000</v>
      </c>
      <c r="O19" s="247">
        <v>46266000</v>
      </c>
      <c r="P19" s="233" t="s">
        <v>4227</v>
      </c>
      <c r="Q19" s="233"/>
      <c r="R19" s="233"/>
    </row>
    <row r="20" spans="1:18" ht="63.75">
      <c r="A20" s="228">
        <v>16</v>
      </c>
      <c r="B20" s="233" t="s">
        <v>25826</v>
      </c>
      <c r="C20" s="233" t="s">
        <v>1935</v>
      </c>
      <c r="D20" s="233" t="s">
        <v>714</v>
      </c>
      <c r="E20" s="231" t="s">
        <v>2188</v>
      </c>
      <c r="F20" s="233" t="s">
        <v>398</v>
      </c>
      <c r="G20" s="233" t="s">
        <v>2192</v>
      </c>
      <c r="H20" s="233" t="s">
        <v>4229</v>
      </c>
      <c r="I20" s="233">
        <v>2002</v>
      </c>
      <c r="J20" s="244">
        <v>15407</v>
      </c>
      <c r="K20" s="244">
        <v>8331</v>
      </c>
      <c r="L20" s="233">
        <v>1</v>
      </c>
      <c r="M20" s="249">
        <v>4104424800000</v>
      </c>
      <c r="N20" s="248">
        <v>23968818239</v>
      </c>
      <c r="O20" s="247">
        <v>6455446229</v>
      </c>
      <c r="P20" s="233" t="s">
        <v>4227</v>
      </c>
      <c r="Q20" s="233"/>
      <c r="R20" s="233"/>
    </row>
    <row r="21" spans="1:18" ht="63.75">
      <c r="A21" s="228">
        <v>17</v>
      </c>
      <c r="B21" s="233" t="s">
        <v>25826</v>
      </c>
      <c r="C21" s="233" t="s">
        <v>1935</v>
      </c>
      <c r="D21" s="233" t="s">
        <v>714</v>
      </c>
      <c r="E21" s="231" t="s">
        <v>2188</v>
      </c>
      <c r="F21" s="233" t="s">
        <v>398</v>
      </c>
      <c r="G21" s="233" t="s">
        <v>2193</v>
      </c>
      <c r="H21" s="233" t="s">
        <v>2194</v>
      </c>
      <c r="I21" s="233">
        <v>1975</v>
      </c>
      <c r="J21" s="244">
        <v>5971</v>
      </c>
      <c r="K21" s="244">
        <v>8878</v>
      </c>
      <c r="L21" s="233">
        <v>1</v>
      </c>
      <c r="M21" s="249">
        <v>1947625700000</v>
      </c>
      <c r="N21" s="248">
        <v>21588078582</v>
      </c>
      <c r="O21" s="247">
        <v>2027793606</v>
      </c>
      <c r="P21" s="233" t="s">
        <v>4227</v>
      </c>
      <c r="Q21" s="233"/>
      <c r="R21" s="233"/>
    </row>
    <row r="22" spans="1:18" ht="63.75" customHeight="1">
      <c r="A22" s="228">
        <v>18</v>
      </c>
      <c r="B22" s="233" t="s">
        <v>25826</v>
      </c>
      <c r="C22" s="233" t="s">
        <v>1935</v>
      </c>
      <c r="D22" s="233" t="s">
        <v>714</v>
      </c>
      <c r="E22" s="231" t="s">
        <v>2195</v>
      </c>
      <c r="F22" s="233" t="s">
        <v>4225</v>
      </c>
      <c r="G22" s="233" t="s">
        <v>2195</v>
      </c>
      <c r="H22" s="233" t="s">
        <v>2196</v>
      </c>
      <c r="I22" s="233">
        <v>2013</v>
      </c>
      <c r="J22" s="244">
        <v>97</v>
      </c>
      <c r="K22" s="244">
        <v>388</v>
      </c>
      <c r="L22" s="233">
        <v>1</v>
      </c>
      <c r="M22" s="249">
        <v>34114900000</v>
      </c>
      <c r="N22" s="248">
        <v>1901200000</v>
      </c>
      <c r="O22" s="247">
        <v>912576000</v>
      </c>
      <c r="P22" s="233" t="s">
        <v>4230</v>
      </c>
      <c r="Q22" s="233"/>
      <c r="R22" s="233"/>
    </row>
    <row r="23" spans="1:18" ht="63.75">
      <c r="A23" s="228">
        <v>19</v>
      </c>
      <c r="B23" s="233" t="s">
        <v>25826</v>
      </c>
      <c r="C23" s="233" t="s">
        <v>1935</v>
      </c>
      <c r="D23" s="233" t="s">
        <v>714</v>
      </c>
      <c r="E23" s="231" t="s">
        <v>2197</v>
      </c>
      <c r="F23" s="233" t="s">
        <v>4225</v>
      </c>
      <c r="G23" s="233" t="s">
        <v>2197</v>
      </c>
      <c r="H23" s="233" t="s">
        <v>2198</v>
      </c>
      <c r="I23" s="233">
        <v>2011</v>
      </c>
      <c r="J23" s="244">
        <v>70</v>
      </c>
      <c r="K23" s="244">
        <v>70</v>
      </c>
      <c r="L23" s="233">
        <v>1</v>
      </c>
      <c r="M23" s="249">
        <v>48104000000</v>
      </c>
      <c r="N23" s="248">
        <v>657440000</v>
      </c>
      <c r="O23" s="247">
        <v>0</v>
      </c>
      <c r="P23" s="233" t="s">
        <v>4230</v>
      </c>
      <c r="Q23" s="233"/>
      <c r="R23" s="233"/>
    </row>
    <row r="24" spans="1:18" ht="63.75">
      <c r="A24" s="228">
        <v>20</v>
      </c>
      <c r="B24" s="233" t="s">
        <v>25826</v>
      </c>
      <c r="C24" s="233" t="s">
        <v>1935</v>
      </c>
      <c r="D24" s="233" t="s">
        <v>714</v>
      </c>
      <c r="E24" s="231" t="s">
        <v>2199</v>
      </c>
      <c r="F24" s="233" t="s">
        <v>4225</v>
      </c>
      <c r="G24" s="233" t="s">
        <v>2199</v>
      </c>
      <c r="H24" s="233" t="s">
        <v>2200</v>
      </c>
      <c r="I24" s="233">
        <v>2013</v>
      </c>
      <c r="J24" s="244">
        <v>38</v>
      </c>
      <c r="K24" s="244">
        <v>76</v>
      </c>
      <c r="L24" s="233">
        <v>1</v>
      </c>
      <c r="M24" s="249">
        <v>3138800000</v>
      </c>
      <c r="N24" s="248">
        <v>372400000</v>
      </c>
      <c r="O24" s="247">
        <v>49505250</v>
      </c>
      <c r="P24" s="233" t="s">
        <v>4230</v>
      </c>
      <c r="Q24" s="233"/>
      <c r="R24" s="233"/>
    </row>
    <row r="25" spans="1:18" ht="63.75">
      <c r="A25" s="228">
        <v>21</v>
      </c>
      <c r="B25" s="233" t="s">
        <v>25826</v>
      </c>
      <c r="C25" s="233" t="s">
        <v>1935</v>
      </c>
      <c r="D25" s="233" t="s">
        <v>714</v>
      </c>
      <c r="E25" s="231" t="s">
        <v>2201</v>
      </c>
      <c r="F25" s="233" t="s">
        <v>4225</v>
      </c>
      <c r="G25" s="233" t="s">
        <v>2201</v>
      </c>
      <c r="H25" s="233" t="s">
        <v>2202</v>
      </c>
      <c r="I25" s="233">
        <v>2013</v>
      </c>
      <c r="J25" s="244">
        <v>75</v>
      </c>
      <c r="K25" s="244">
        <v>75</v>
      </c>
      <c r="L25" s="233">
        <v>1</v>
      </c>
      <c r="M25" s="249">
        <v>21450000000</v>
      </c>
      <c r="N25" s="248">
        <v>367500000</v>
      </c>
      <c r="O25" s="247">
        <v>48840750</v>
      </c>
      <c r="P25" s="233" t="s">
        <v>4230</v>
      </c>
      <c r="Q25" s="233"/>
      <c r="R25" s="233"/>
    </row>
    <row r="26" spans="1:18" ht="63.75">
      <c r="A26" s="228">
        <v>22</v>
      </c>
      <c r="B26" s="233" t="s">
        <v>25826</v>
      </c>
      <c r="C26" s="233" t="s">
        <v>1935</v>
      </c>
      <c r="D26" s="233" t="s">
        <v>714</v>
      </c>
      <c r="E26" s="231" t="s">
        <v>2203</v>
      </c>
      <c r="F26" s="233" t="s">
        <v>4225</v>
      </c>
      <c r="G26" s="233" t="s">
        <v>2203</v>
      </c>
      <c r="H26" s="233" t="s">
        <v>2204</v>
      </c>
      <c r="I26" s="233">
        <v>2013</v>
      </c>
      <c r="J26" s="244">
        <v>19</v>
      </c>
      <c r="K26" s="244">
        <v>38</v>
      </c>
      <c r="L26" s="233">
        <v>1</v>
      </c>
      <c r="M26" s="249">
        <v>5434000000</v>
      </c>
      <c r="N26" s="248">
        <v>186200000</v>
      </c>
      <c r="O26" s="247">
        <v>24745980</v>
      </c>
      <c r="P26" s="233" t="s">
        <v>4230</v>
      </c>
      <c r="Q26" s="233"/>
      <c r="R26" s="233"/>
    </row>
    <row r="27" spans="1:18" ht="25.5">
      <c r="A27" s="228">
        <v>23</v>
      </c>
      <c r="B27" s="233" t="s">
        <v>25826</v>
      </c>
      <c r="C27" s="233" t="s">
        <v>1935</v>
      </c>
      <c r="D27" s="233" t="s">
        <v>714</v>
      </c>
      <c r="E27" s="231" t="s">
        <v>1932</v>
      </c>
      <c r="F27" s="233" t="s">
        <v>398</v>
      </c>
      <c r="G27" s="233" t="s">
        <v>1932</v>
      </c>
      <c r="H27" s="233" t="s">
        <v>2205</v>
      </c>
      <c r="I27" s="233">
        <v>1994</v>
      </c>
      <c r="J27" s="244">
        <v>1073</v>
      </c>
      <c r="K27" s="244">
        <v>1310</v>
      </c>
      <c r="L27" s="233">
        <v>1</v>
      </c>
      <c r="M27" s="249">
        <v>377374100000</v>
      </c>
      <c r="N27" s="248">
        <v>3079949782</v>
      </c>
      <c r="O27" s="247">
        <v>2670197383</v>
      </c>
      <c r="P27" s="233" t="s">
        <v>182</v>
      </c>
      <c r="Q27" s="233"/>
      <c r="R27" s="233"/>
    </row>
    <row r="28" spans="1:18" ht="25.5">
      <c r="A28" s="228">
        <v>24</v>
      </c>
      <c r="B28" s="233" t="s">
        <v>25826</v>
      </c>
      <c r="C28" s="233" t="s">
        <v>1935</v>
      </c>
      <c r="D28" s="233" t="s">
        <v>714</v>
      </c>
      <c r="E28" s="231" t="s">
        <v>1932</v>
      </c>
      <c r="F28" s="233" t="s">
        <v>398</v>
      </c>
      <c r="G28" s="233" t="s">
        <v>1932</v>
      </c>
      <c r="H28" s="233" t="s">
        <v>2206</v>
      </c>
      <c r="I28" s="233">
        <v>1995</v>
      </c>
      <c r="J28" s="244">
        <v>396</v>
      </c>
      <c r="K28" s="244">
        <v>557</v>
      </c>
      <c r="L28" s="233">
        <v>1</v>
      </c>
      <c r="M28" s="249">
        <v>184813200000</v>
      </c>
      <c r="N28" s="248">
        <v>4518671779</v>
      </c>
      <c r="O28" s="247">
        <v>3434190550</v>
      </c>
      <c r="P28" s="233" t="s">
        <v>182</v>
      </c>
      <c r="Q28" s="233"/>
      <c r="R28" s="233"/>
    </row>
    <row r="29" spans="1:18" ht="25.5">
      <c r="A29" s="228">
        <v>25</v>
      </c>
      <c r="B29" s="233" t="s">
        <v>25826</v>
      </c>
      <c r="C29" s="233" t="s">
        <v>1935</v>
      </c>
      <c r="D29" s="233" t="s">
        <v>714</v>
      </c>
      <c r="E29" s="231" t="s">
        <v>2209</v>
      </c>
      <c r="F29" s="233" t="s">
        <v>398</v>
      </c>
      <c r="G29" s="233" t="s">
        <v>2207</v>
      </c>
      <c r="H29" s="233" t="s">
        <v>2208</v>
      </c>
      <c r="I29" s="233">
        <v>1998</v>
      </c>
      <c r="J29" s="244">
        <v>2649</v>
      </c>
      <c r="K29" s="244">
        <v>3394</v>
      </c>
      <c r="L29" s="233">
        <v>1</v>
      </c>
      <c r="M29" s="249">
        <v>602117700000</v>
      </c>
      <c r="N29" s="248">
        <v>11599245806</v>
      </c>
      <c r="O29" s="247">
        <v>2332608330</v>
      </c>
      <c r="P29" s="233" t="s">
        <v>182</v>
      </c>
      <c r="Q29" s="233"/>
      <c r="R29" s="233"/>
    </row>
    <row r="30" spans="1:18" ht="25.5">
      <c r="A30" s="228">
        <v>26</v>
      </c>
      <c r="B30" s="233" t="s">
        <v>25826</v>
      </c>
      <c r="C30" s="233" t="s">
        <v>1935</v>
      </c>
      <c r="D30" s="233" t="s">
        <v>714</v>
      </c>
      <c r="E30" s="231" t="s">
        <v>2212</v>
      </c>
      <c r="F30" s="233" t="s">
        <v>398</v>
      </c>
      <c r="G30" s="233" t="s">
        <v>2210</v>
      </c>
      <c r="H30" s="233" t="s">
        <v>2211</v>
      </c>
      <c r="I30" s="233">
        <v>1998</v>
      </c>
      <c r="J30" s="244" t="s">
        <v>21103</v>
      </c>
      <c r="K30" s="244">
        <v>2469</v>
      </c>
      <c r="L30" s="233">
        <v>1</v>
      </c>
      <c r="M30" s="249">
        <v>253051680000</v>
      </c>
      <c r="N30" s="248">
        <v>7941616789</v>
      </c>
      <c r="O30" s="247">
        <v>5545762605</v>
      </c>
      <c r="P30" s="233" t="s">
        <v>182</v>
      </c>
      <c r="Q30" s="233"/>
      <c r="R30" s="233"/>
    </row>
    <row r="31" spans="1:18" ht="25.5">
      <c r="A31" s="228">
        <v>27</v>
      </c>
      <c r="B31" s="233" t="s">
        <v>25826</v>
      </c>
      <c r="C31" s="233" t="s">
        <v>1935</v>
      </c>
      <c r="D31" s="233" t="s">
        <v>714</v>
      </c>
      <c r="E31" s="231" t="s">
        <v>2212</v>
      </c>
      <c r="F31" s="233" t="s">
        <v>398</v>
      </c>
      <c r="G31" s="233" t="s">
        <v>2210</v>
      </c>
      <c r="H31" s="233" t="s">
        <v>2213</v>
      </c>
      <c r="I31" s="233">
        <v>1998</v>
      </c>
      <c r="J31" s="244" t="s">
        <v>21104</v>
      </c>
      <c r="K31" s="244">
        <v>268</v>
      </c>
      <c r="L31" s="233">
        <v>1</v>
      </c>
      <c r="M31" s="249">
        <v>82413940000</v>
      </c>
      <c r="N31" s="248">
        <v>7359608400</v>
      </c>
      <c r="O31" s="247">
        <v>7212416232</v>
      </c>
      <c r="P31" s="233" t="s">
        <v>182</v>
      </c>
      <c r="Q31" s="233"/>
      <c r="R31" s="233"/>
    </row>
    <row r="32" spans="1:18" ht="25.5">
      <c r="A32" s="228">
        <v>28</v>
      </c>
      <c r="B32" s="233" t="s">
        <v>25826</v>
      </c>
      <c r="C32" s="233" t="s">
        <v>1935</v>
      </c>
      <c r="D32" s="233" t="s">
        <v>714</v>
      </c>
      <c r="E32" s="231" t="s">
        <v>2037</v>
      </c>
      <c r="F32" s="233" t="s">
        <v>398</v>
      </c>
      <c r="G32" s="233" t="s">
        <v>933</v>
      </c>
      <c r="H32" s="233" t="s">
        <v>2214</v>
      </c>
      <c r="I32" s="233">
        <v>1975</v>
      </c>
      <c r="J32" s="244" t="s">
        <v>21105</v>
      </c>
      <c r="K32" s="244">
        <v>1939</v>
      </c>
      <c r="L32" s="233">
        <v>1</v>
      </c>
      <c r="M32" s="249">
        <v>637295960000</v>
      </c>
      <c r="N32" s="248">
        <v>3259590994</v>
      </c>
      <c r="O32" s="247">
        <v>496097194</v>
      </c>
      <c r="P32" s="233" t="s">
        <v>182</v>
      </c>
      <c r="Q32" s="233"/>
      <c r="R32" s="233"/>
    </row>
    <row r="33" spans="1:18" ht="25.5">
      <c r="A33" s="228">
        <v>29</v>
      </c>
      <c r="B33" s="233" t="s">
        <v>25826</v>
      </c>
      <c r="C33" s="233" t="s">
        <v>1935</v>
      </c>
      <c r="D33" s="233" t="s">
        <v>714</v>
      </c>
      <c r="E33" s="231" t="s">
        <v>2037</v>
      </c>
      <c r="F33" s="233" t="s">
        <v>398</v>
      </c>
      <c r="G33" s="233" t="s">
        <v>933</v>
      </c>
      <c r="H33" s="233" t="s">
        <v>2215</v>
      </c>
      <c r="I33" s="233">
        <v>1975</v>
      </c>
      <c r="J33" s="244" t="s">
        <v>21106</v>
      </c>
      <c r="K33" s="244">
        <v>1755</v>
      </c>
      <c r="L33" s="233">
        <v>1</v>
      </c>
      <c r="M33" s="249">
        <v>295599570000</v>
      </c>
      <c r="N33" s="248">
        <v>1000000000</v>
      </c>
      <c r="O33" s="247">
        <v>0</v>
      </c>
      <c r="P33" s="233" t="s">
        <v>182</v>
      </c>
      <c r="Q33" s="233"/>
      <c r="R33" s="233"/>
    </row>
    <row r="34" spans="1:18" ht="38.25">
      <c r="A34" s="228">
        <v>30</v>
      </c>
      <c r="B34" s="233" t="s">
        <v>25826</v>
      </c>
      <c r="C34" s="233" t="s">
        <v>1935</v>
      </c>
      <c r="D34" s="233" t="s">
        <v>714</v>
      </c>
      <c r="E34" s="231" t="s">
        <v>2217</v>
      </c>
      <c r="F34" s="233" t="s">
        <v>398</v>
      </c>
      <c r="G34" s="233" t="s">
        <v>1450</v>
      </c>
      <c r="H34" s="233" t="s">
        <v>2216</v>
      </c>
      <c r="I34" s="233">
        <v>1975</v>
      </c>
      <c r="J34" s="244">
        <v>4321</v>
      </c>
      <c r="K34" s="244">
        <v>6169</v>
      </c>
      <c r="L34" s="233">
        <v>1</v>
      </c>
      <c r="M34" s="249">
        <v>982163300000</v>
      </c>
      <c r="N34" s="248">
        <v>7871542189</v>
      </c>
      <c r="O34" s="247">
        <v>0</v>
      </c>
      <c r="P34" s="233" t="s">
        <v>182</v>
      </c>
      <c r="Q34" s="233"/>
      <c r="R34" s="233"/>
    </row>
    <row r="35" spans="1:18" ht="25.5">
      <c r="A35" s="228">
        <v>31</v>
      </c>
      <c r="B35" s="233" t="s">
        <v>25826</v>
      </c>
      <c r="C35" s="233" t="s">
        <v>1935</v>
      </c>
      <c r="D35" s="233" t="s">
        <v>714</v>
      </c>
      <c r="E35" s="231" t="s">
        <v>2218</v>
      </c>
      <c r="F35" s="233" t="s">
        <v>398</v>
      </c>
      <c r="G35" s="233" t="s">
        <v>2218</v>
      </c>
      <c r="H35" s="233" t="s">
        <v>4231</v>
      </c>
      <c r="I35" s="233">
        <v>1975</v>
      </c>
      <c r="J35" s="244">
        <v>3026</v>
      </c>
      <c r="K35" s="244">
        <v>2559</v>
      </c>
      <c r="L35" s="233">
        <v>1</v>
      </c>
      <c r="M35" s="249">
        <v>687809800000</v>
      </c>
      <c r="N35" s="248">
        <v>4060926864</v>
      </c>
      <c r="O35" s="247">
        <v>130016065</v>
      </c>
      <c r="P35" s="233" t="s">
        <v>182</v>
      </c>
      <c r="Q35" s="233"/>
      <c r="R35" s="233"/>
    </row>
    <row r="36" spans="1:18" ht="51">
      <c r="A36" s="228">
        <v>32</v>
      </c>
      <c r="B36" s="233" t="s">
        <v>25826</v>
      </c>
      <c r="C36" s="233" t="s">
        <v>1935</v>
      </c>
      <c r="D36" s="233" t="s">
        <v>714</v>
      </c>
      <c r="E36" s="231" t="s">
        <v>2184</v>
      </c>
      <c r="F36" s="233" t="s">
        <v>398</v>
      </c>
      <c r="G36" s="233" t="s">
        <v>2184</v>
      </c>
      <c r="H36" s="233" t="s">
        <v>4232</v>
      </c>
      <c r="I36" s="233">
        <v>1983</v>
      </c>
      <c r="J36" s="244">
        <v>0</v>
      </c>
      <c r="K36" s="244">
        <v>164</v>
      </c>
      <c r="L36" s="233">
        <v>1</v>
      </c>
      <c r="M36" s="249">
        <v>0</v>
      </c>
      <c r="N36" s="248">
        <v>6560000000</v>
      </c>
      <c r="O36" s="247">
        <v>39360000000</v>
      </c>
      <c r="P36" s="233" t="s">
        <v>4227</v>
      </c>
      <c r="Q36" s="233"/>
      <c r="R36" s="233"/>
    </row>
    <row r="37" spans="1:18" ht="51">
      <c r="A37" s="228">
        <v>33</v>
      </c>
      <c r="B37" s="233" t="s">
        <v>25826</v>
      </c>
      <c r="C37" s="233" t="s">
        <v>2027</v>
      </c>
      <c r="D37" s="233" t="s">
        <v>794</v>
      </c>
      <c r="E37" s="231" t="s">
        <v>4233</v>
      </c>
      <c r="F37" s="233" t="s">
        <v>115</v>
      </c>
      <c r="G37" s="233" t="s">
        <v>2535</v>
      </c>
      <c r="H37" s="233" t="s">
        <v>2536</v>
      </c>
      <c r="I37" s="233">
        <v>1990</v>
      </c>
      <c r="J37" s="244" t="s">
        <v>21107</v>
      </c>
      <c r="K37" s="244" t="s">
        <v>21663</v>
      </c>
      <c r="L37" s="233">
        <v>1</v>
      </c>
      <c r="M37" s="249">
        <v>4960395000</v>
      </c>
      <c r="N37" s="248">
        <v>8883831062</v>
      </c>
      <c r="O37" s="247">
        <v>5149772811</v>
      </c>
      <c r="P37" s="233" t="s">
        <v>191</v>
      </c>
      <c r="Q37" s="233" t="s">
        <v>1176</v>
      </c>
      <c r="R37" s="233"/>
    </row>
    <row r="38" spans="1:18" ht="51">
      <c r="A38" s="228">
        <v>34</v>
      </c>
      <c r="B38" s="233" t="s">
        <v>25826</v>
      </c>
      <c r="C38" s="233" t="s">
        <v>2027</v>
      </c>
      <c r="D38" s="233" t="s">
        <v>794</v>
      </c>
      <c r="E38" s="231" t="s">
        <v>4233</v>
      </c>
      <c r="F38" s="233" t="s">
        <v>115</v>
      </c>
      <c r="G38" s="233" t="s">
        <v>2537</v>
      </c>
      <c r="H38" s="233" t="s">
        <v>4234</v>
      </c>
      <c r="I38" s="233">
        <v>1990</v>
      </c>
      <c r="J38" s="244" t="s">
        <v>21108</v>
      </c>
      <c r="K38" s="244">
        <v>120</v>
      </c>
      <c r="L38" s="233">
        <v>1</v>
      </c>
      <c r="M38" s="249">
        <v>1834260000</v>
      </c>
      <c r="N38" s="248">
        <v>291640000</v>
      </c>
      <c r="O38" s="247">
        <v>19442667</v>
      </c>
      <c r="P38" s="233" t="s">
        <v>176</v>
      </c>
      <c r="Q38" s="233" t="s">
        <v>2030</v>
      </c>
      <c r="R38" s="233"/>
    </row>
    <row r="39" spans="1:18" ht="51">
      <c r="A39" s="228">
        <v>35</v>
      </c>
      <c r="B39" s="233" t="s">
        <v>25826</v>
      </c>
      <c r="C39" s="233" t="s">
        <v>2027</v>
      </c>
      <c r="D39" s="233" t="s">
        <v>794</v>
      </c>
      <c r="E39" s="231" t="s">
        <v>4233</v>
      </c>
      <c r="F39" s="233" t="s">
        <v>115</v>
      </c>
      <c r="G39" s="233" t="s">
        <v>4235</v>
      </c>
      <c r="H39" s="233" t="s">
        <v>4236</v>
      </c>
      <c r="I39" s="233">
        <v>1990</v>
      </c>
      <c r="J39" s="244" t="s">
        <v>21109</v>
      </c>
      <c r="K39" s="244">
        <v>60</v>
      </c>
      <c r="L39" s="233">
        <v>1</v>
      </c>
      <c r="M39" s="249">
        <v>2440830000</v>
      </c>
      <c r="N39" s="248">
        <v>368751000</v>
      </c>
      <c r="O39" s="247">
        <v>24583400</v>
      </c>
      <c r="P39" s="233" t="s">
        <v>176</v>
      </c>
      <c r="Q39" s="233" t="s">
        <v>2030</v>
      </c>
      <c r="R39" s="233"/>
    </row>
    <row r="40" spans="1:18" ht="76.5">
      <c r="A40" s="228">
        <v>36</v>
      </c>
      <c r="B40" s="233" t="s">
        <v>25826</v>
      </c>
      <c r="C40" s="233" t="s">
        <v>2027</v>
      </c>
      <c r="D40" s="233" t="s">
        <v>794</v>
      </c>
      <c r="E40" s="231" t="s">
        <v>4233</v>
      </c>
      <c r="F40" s="233" t="s">
        <v>115</v>
      </c>
      <c r="G40" s="233" t="s">
        <v>2538</v>
      </c>
      <c r="H40" s="233" t="s">
        <v>2539</v>
      </c>
      <c r="I40" s="233">
        <v>1990</v>
      </c>
      <c r="J40" s="244" t="s">
        <v>21110</v>
      </c>
      <c r="K40" s="244">
        <v>105</v>
      </c>
      <c r="L40" s="233">
        <v>1</v>
      </c>
      <c r="M40" s="249">
        <v>10497960000</v>
      </c>
      <c r="N40" s="248">
        <v>402000000</v>
      </c>
      <c r="O40" s="247">
        <v>0</v>
      </c>
      <c r="P40" s="233" t="s">
        <v>176</v>
      </c>
      <c r="Q40" s="233" t="s">
        <v>2030</v>
      </c>
      <c r="R40" s="233"/>
    </row>
    <row r="41" spans="1:18" ht="63.75">
      <c r="A41" s="228">
        <v>37</v>
      </c>
      <c r="B41" s="233" t="s">
        <v>25826</v>
      </c>
      <c r="C41" s="233" t="s">
        <v>2027</v>
      </c>
      <c r="D41" s="233" t="s">
        <v>794</v>
      </c>
      <c r="E41" s="231" t="s">
        <v>4233</v>
      </c>
      <c r="F41" s="233" t="s">
        <v>115</v>
      </c>
      <c r="G41" s="233" t="s">
        <v>2540</v>
      </c>
      <c r="H41" s="233" t="s">
        <v>2541</v>
      </c>
      <c r="I41" s="233">
        <v>1990</v>
      </c>
      <c r="J41" s="244" t="s">
        <v>21111</v>
      </c>
      <c r="K41" s="244" t="s">
        <v>23926</v>
      </c>
      <c r="L41" s="233">
        <v>1</v>
      </c>
      <c r="M41" s="249">
        <v>609930000</v>
      </c>
      <c r="N41" s="248">
        <v>499584000</v>
      </c>
      <c r="O41" s="247">
        <v>33305600</v>
      </c>
      <c r="P41" s="233" t="s">
        <v>176</v>
      </c>
      <c r="Q41" s="233" t="s">
        <v>2030</v>
      </c>
      <c r="R41" s="233"/>
    </row>
    <row r="42" spans="1:18" ht="63.75">
      <c r="A42" s="228">
        <v>38</v>
      </c>
      <c r="B42" s="233" t="s">
        <v>25826</v>
      </c>
      <c r="C42" s="233" t="s">
        <v>2027</v>
      </c>
      <c r="D42" s="233" t="s">
        <v>794</v>
      </c>
      <c r="E42" s="231" t="s">
        <v>4233</v>
      </c>
      <c r="F42" s="233" t="s">
        <v>115</v>
      </c>
      <c r="G42" s="233" t="s">
        <v>2542</v>
      </c>
      <c r="H42" s="233" t="s">
        <v>2543</v>
      </c>
      <c r="I42" s="233">
        <v>1990</v>
      </c>
      <c r="J42" s="244" t="s">
        <v>21112</v>
      </c>
      <c r="K42" s="244">
        <v>60</v>
      </c>
      <c r="L42" s="233">
        <v>1</v>
      </c>
      <c r="M42" s="249">
        <v>928102500</v>
      </c>
      <c r="N42" s="248">
        <v>229822000</v>
      </c>
      <c r="O42" s="247">
        <v>15321467</v>
      </c>
      <c r="P42" s="233" t="s">
        <v>176</v>
      </c>
      <c r="Q42" s="233" t="s">
        <v>2030</v>
      </c>
      <c r="R42" s="233"/>
    </row>
    <row r="43" spans="1:18" ht="63.75">
      <c r="A43" s="228">
        <v>39</v>
      </c>
      <c r="B43" s="233" t="s">
        <v>25826</v>
      </c>
      <c r="C43" s="233" t="s">
        <v>2027</v>
      </c>
      <c r="D43" s="233" t="s">
        <v>794</v>
      </c>
      <c r="E43" s="231" t="s">
        <v>4233</v>
      </c>
      <c r="F43" s="233" t="s">
        <v>115</v>
      </c>
      <c r="G43" s="233" t="s">
        <v>2544</v>
      </c>
      <c r="H43" s="233" t="s">
        <v>2545</v>
      </c>
      <c r="I43" s="233">
        <v>1990</v>
      </c>
      <c r="J43" s="244" t="s">
        <v>21113</v>
      </c>
      <c r="K43" s="244">
        <v>125</v>
      </c>
      <c r="L43" s="233">
        <v>1</v>
      </c>
      <c r="M43" s="249">
        <v>214912500</v>
      </c>
      <c r="N43" s="248">
        <v>429663000</v>
      </c>
      <c r="O43" s="247">
        <v>0</v>
      </c>
      <c r="P43" s="233" t="s">
        <v>176</v>
      </c>
      <c r="Q43" s="233" t="s">
        <v>2030</v>
      </c>
      <c r="R43" s="233"/>
    </row>
    <row r="44" spans="1:18" ht="51">
      <c r="A44" s="228">
        <v>40</v>
      </c>
      <c r="B44" s="233" t="s">
        <v>25826</v>
      </c>
      <c r="C44" s="233" t="s">
        <v>2027</v>
      </c>
      <c r="D44" s="233" t="s">
        <v>794</v>
      </c>
      <c r="E44" s="231" t="s">
        <v>4233</v>
      </c>
      <c r="F44" s="233" t="s">
        <v>115</v>
      </c>
      <c r="G44" s="233" t="s">
        <v>2546</v>
      </c>
      <c r="H44" s="233" t="s">
        <v>2547</v>
      </c>
      <c r="I44" s="233">
        <v>1990</v>
      </c>
      <c r="J44" s="244" t="s">
        <v>21114</v>
      </c>
      <c r="K44" s="244">
        <v>60</v>
      </c>
      <c r="L44" s="233">
        <v>1</v>
      </c>
      <c r="M44" s="249">
        <v>299062500</v>
      </c>
      <c r="N44" s="248">
        <v>326891000</v>
      </c>
      <c r="O44" s="247">
        <v>0</v>
      </c>
      <c r="P44" s="233" t="s">
        <v>176</v>
      </c>
      <c r="Q44" s="233" t="s">
        <v>2030</v>
      </c>
      <c r="R44" s="233"/>
    </row>
    <row r="45" spans="1:18" ht="51">
      <c r="A45" s="228">
        <v>41</v>
      </c>
      <c r="B45" s="233" t="s">
        <v>25826</v>
      </c>
      <c r="C45" s="233" t="s">
        <v>2027</v>
      </c>
      <c r="D45" s="233" t="s">
        <v>794</v>
      </c>
      <c r="E45" s="231" t="s">
        <v>4233</v>
      </c>
      <c r="F45" s="233" t="s">
        <v>115</v>
      </c>
      <c r="G45" s="233" t="s">
        <v>2548</v>
      </c>
      <c r="H45" s="233" t="s">
        <v>2549</v>
      </c>
      <c r="I45" s="233">
        <v>1990</v>
      </c>
      <c r="J45" s="244" t="s">
        <v>21115</v>
      </c>
      <c r="K45" s="244">
        <v>108</v>
      </c>
      <c r="L45" s="233">
        <v>1</v>
      </c>
      <c r="M45" s="249">
        <v>2582812500</v>
      </c>
      <c r="N45" s="248">
        <v>229757000</v>
      </c>
      <c r="O45" s="247">
        <v>15317133</v>
      </c>
      <c r="P45" s="233" t="s">
        <v>176</v>
      </c>
      <c r="Q45" s="233" t="s">
        <v>2030</v>
      </c>
      <c r="R45" s="233"/>
    </row>
    <row r="46" spans="1:18" ht="76.5">
      <c r="A46" s="228">
        <v>42</v>
      </c>
      <c r="B46" s="233" t="s">
        <v>25826</v>
      </c>
      <c r="C46" s="233" t="s">
        <v>2027</v>
      </c>
      <c r="D46" s="233" t="s">
        <v>794</v>
      </c>
      <c r="E46" s="231" t="s">
        <v>4233</v>
      </c>
      <c r="F46" s="233" t="s">
        <v>115</v>
      </c>
      <c r="G46" s="233" t="s">
        <v>2550</v>
      </c>
      <c r="H46" s="233" t="s">
        <v>2551</v>
      </c>
      <c r="I46" s="233">
        <v>1990</v>
      </c>
      <c r="J46" s="244" t="s">
        <v>21116</v>
      </c>
      <c r="K46" s="244" t="s">
        <v>21930</v>
      </c>
      <c r="L46" s="233">
        <v>1</v>
      </c>
      <c r="M46" s="249">
        <v>583875000</v>
      </c>
      <c r="N46" s="248">
        <v>209220000</v>
      </c>
      <c r="O46" s="247">
        <v>13948000</v>
      </c>
      <c r="P46" s="233" t="s">
        <v>176</v>
      </c>
      <c r="Q46" s="233" t="s">
        <v>2030</v>
      </c>
      <c r="R46" s="233"/>
    </row>
    <row r="47" spans="1:18" ht="51">
      <c r="A47" s="228">
        <v>43</v>
      </c>
      <c r="B47" s="233" t="s">
        <v>25826</v>
      </c>
      <c r="C47" s="233" t="s">
        <v>2027</v>
      </c>
      <c r="D47" s="233" t="s">
        <v>794</v>
      </c>
      <c r="E47" s="231" t="s">
        <v>4233</v>
      </c>
      <c r="F47" s="233" t="s">
        <v>115</v>
      </c>
      <c r="G47" s="233" t="s">
        <v>2552</v>
      </c>
      <c r="H47" s="233" t="s">
        <v>2553</v>
      </c>
      <c r="I47" s="233">
        <v>1990</v>
      </c>
      <c r="J47" s="244" t="s">
        <v>21117</v>
      </c>
      <c r="K47" s="244" t="s">
        <v>21333</v>
      </c>
      <c r="L47" s="233">
        <v>1</v>
      </c>
      <c r="M47" s="249">
        <v>554565000</v>
      </c>
      <c r="N47" s="248">
        <v>239939000</v>
      </c>
      <c r="O47" s="247">
        <v>15995933</v>
      </c>
      <c r="P47" s="233" t="s">
        <v>176</v>
      </c>
      <c r="Q47" s="233" t="s">
        <v>2030</v>
      </c>
      <c r="R47" s="233"/>
    </row>
    <row r="48" spans="1:18" ht="51">
      <c r="A48" s="228">
        <v>44</v>
      </c>
      <c r="B48" s="233" t="s">
        <v>25826</v>
      </c>
      <c r="C48" s="233" t="s">
        <v>2027</v>
      </c>
      <c r="D48" s="233" t="s">
        <v>794</v>
      </c>
      <c r="E48" s="231" t="s">
        <v>4233</v>
      </c>
      <c r="F48" s="233" t="s">
        <v>115</v>
      </c>
      <c r="G48" s="233" t="s">
        <v>2554</v>
      </c>
      <c r="H48" s="233" t="s">
        <v>2555</v>
      </c>
      <c r="I48" s="233">
        <v>1990</v>
      </c>
      <c r="J48" s="244" t="s">
        <v>21118</v>
      </c>
      <c r="K48" s="244" t="s">
        <v>23927</v>
      </c>
      <c r="L48" s="233">
        <v>1</v>
      </c>
      <c r="M48" s="249">
        <v>16756492500</v>
      </c>
      <c r="N48" s="248">
        <v>8187755335</v>
      </c>
      <c r="O48" s="247">
        <v>2949108665</v>
      </c>
      <c r="P48" s="233" t="s">
        <v>2033</v>
      </c>
      <c r="Q48" s="233" t="s">
        <v>2030</v>
      </c>
      <c r="R48" s="233"/>
    </row>
    <row r="49" spans="1:18" ht="51">
      <c r="A49" s="228">
        <v>45</v>
      </c>
      <c r="B49" s="233" t="s">
        <v>25826</v>
      </c>
      <c r="C49" s="233" t="s">
        <v>2027</v>
      </c>
      <c r="D49" s="233" t="s">
        <v>794</v>
      </c>
      <c r="E49" s="231" t="s">
        <v>4233</v>
      </c>
      <c r="F49" s="233" t="s">
        <v>115</v>
      </c>
      <c r="G49" s="233" t="s">
        <v>2556</v>
      </c>
      <c r="H49" s="233" t="s">
        <v>2557</v>
      </c>
      <c r="I49" s="233">
        <v>1990</v>
      </c>
      <c r="J49" s="244" t="s">
        <v>21119</v>
      </c>
      <c r="K49" s="244" t="s">
        <v>23485</v>
      </c>
      <c r="L49" s="233">
        <v>1</v>
      </c>
      <c r="M49" s="249">
        <v>1198890000</v>
      </c>
      <c r="N49" s="248">
        <v>404289000</v>
      </c>
      <c r="O49" s="247">
        <v>0</v>
      </c>
      <c r="P49" s="233" t="s">
        <v>176</v>
      </c>
      <c r="Q49" s="233" t="s">
        <v>2030</v>
      </c>
      <c r="R49" s="233"/>
    </row>
    <row r="50" spans="1:18" ht="51">
      <c r="A50" s="228">
        <v>46</v>
      </c>
      <c r="B50" s="233" t="s">
        <v>25826</v>
      </c>
      <c r="C50" s="233" t="s">
        <v>2027</v>
      </c>
      <c r="D50" s="233" t="s">
        <v>794</v>
      </c>
      <c r="E50" s="231" t="s">
        <v>4233</v>
      </c>
      <c r="F50" s="233" t="s">
        <v>115</v>
      </c>
      <c r="G50" s="233" t="s">
        <v>2558</v>
      </c>
      <c r="H50" s="233" t="s">
        <v>2559</v>
      </c>
      <c r="I50" s="233">
        <v>1990</v>
      </c>
      <c r="J50" s="244" t="s">
        <v>21120</v>
      </c>
      <c r="K50" s="244" t="s">
        <v>23072</v>
      </c>
      <c r="L50" s="233">
        <v>1</v>
      </c>
      <c r="M50" s="249">
        <v>1184557500</v>
      </c>
      <c r="N50" s="248">
        <v>626872000</v>
      </c>
      <c r="O50" s="247">
        <v>0</v>
      </c>
      <c r="P50" s="233" t="s">
        <v>176</v>
      </c>
      <c r="Q50" s="233" t="s">
        <v>2030</v>
      </c>
      <c r="R50" s="233"/>
    </row>
    <row r="51" spans="1:18" ht="63.75">
      <c r="A51" s="228">
        <v>47</v>
      </c>
      <c r="B51" s="233" t="s">
        <v>25826</v>
      </c>
      <c r="C51" s="233" t="s">
        <v>2027</v>
      </c>
      <c r="D51" s="233" t="s">
        <v>794</v>
      </c>
      <c r="E51" s="231" t="s">
        <v>4233</v>
      </c>
      <c r="F51" s="233" t="s">
        <v>115</v>
      </c>
      <c r="G51" s="233" t="s">
        <v>2560</v>
      </c>
      <c r="H51" s="233" t="s">
        <v>2561</v>
      </c>
      <c r="I51" s="233">
        <v>1990</v>
      </c>
      <c r="J51" s="244" t="s">
        <v>21121</v>
      </c>
      <c r="K51" s="244" t="s">
        <v>23928</v>
      </c>
      <c r="L51" s="233">
        <v>1</v>
      </c>
      <c r="M51" s="249">
        <v>1437817500</v>
      </c>
      <c r="N51" s="248">
        <v>700000000</v>
      </c>
      <c r="O51" s="247">
        <v>0</v>
      </c>
      <c r="P51" s="233" t="s">
        <v>176</v>
      </c>
      <c r="Q51" s="233" t="s">
        <v>2030</v>
      </c>
      <c r="R51" s="233"/>
    </row>
    <row r="52" spans="1:18" ht="63.75">
      <c r="A52" s="228">
        <v>48</v>
      </c>
      <c r="B52" s="233" t="s">
        <v>25826</v>
      </c>
      <c r="C52" s="233" t="s">
        <v>2027</v>
      </c>
      <c r="D52" s="233" t="s">
        <v>794</v>
      </c>
      <c r="E52" s="231" t="s">
        <v>4233</v>
      </c>
      <c r="F52" s="233" t="s">
        <v>115</v>
      </c>
      <c r="G52" s="233" t="s">
        <v>2562</v>
      </c>
      <c r="H52" s="233" t="s">
        <v>2563</v>
      </c>
      <c r="I52" s="233">
        <v>1990</v>
      </c>
      <c r="J52" s="244" t="s">
        <v>21122</v>
      </c>
      <c r="K52" s="244" t="s">
        <v>23929</v>
      </c>
      <c r="L52" s="233">
        <v>1</v>
      </c>
      <c r="M52" s="249">
        <v>3386760000</v>
      </c>
      <c r="N52" s="248">
        <v>429133079</v>
      </c>
      <c r="O52" s="247">
        <v>0</v>
      </c>
      <c r="P52" s="233" t="s">
        <v>176</v>
      </c>
      <c r="Q52" s="233" t="s">
        <v>2030</v>
      </c>
      <c r="R52" s="233"/>
    </row>
    <row r="53" spans="1:18" ht="51">
      <c r="A53" s="228">
        <v>49</v>
      </c>
      <c r="B53" s="233" t="s">
        <v>25826</v>
      </c>
      <c r="C53" s="233" t="s">
        <v>2027</v>
      </c>
      <c r="D53" s="233" t="s">
        <v>794</v>
      </c>
      <c r="E53" s="231" t="s">
        <v>4233</v>
      </c>
      <c r="F53" s="233" t="s">
        <v>115</v>
      </c>
      <c r="G53" s="233" t="s">
        <v>2564</v>
      </c>
      <c r="H53" s="233" t="s">
        <v>2565</v>
      </c>
      <c r="I53" s="233">
        <v>1990</v>
      </c>
      <c r="J53" s="244" t="s">
        <v>21123</v>
      </c>
      <c r="K53" s="244" t="s">
        <v>21123</v>
      </c>
      <c r="L53" s="233">
        <v>1</v>
      </c>
      <c r="M53" s="249">
        <v>1289872500</v>
      </c>
      <c r="N53" s="248">
        <v>670932934</v>
      </c>
      <c r="O53" s="247">
        <v>0</v>
      </c>
      <c r="P53" s="233" t="s">
        <v>176</v>
      </c>
      <c r="Q53" s="233" t="s">
        <v>2030</v>
      </c>
      <c r="R53" s="233"/>
    </row>
    <row r="54" spans="1:18" ht="63.75">
      <c r="A54" s="228">
        <v>50</v>
      </c>
      <c r="B54" s="233" t="s">
        <v>25826</v>
      </c>
      <c r="C54" s="233" t="s">
        <v>2027</v>
      </c>
      <c r="D54" s="233" t="s">
        <v>794</v>
      </c>
      <c r="E54" s="231" t="s">
        <v>4233</v>
      </c>
      <c r="F54" s="233" t="s">
        <v>115</v>
      </c>
      <c r="G54" s="233" t="s">
        <v>2566</v>
      </c>
      <c r="H54" s="233" t="s">
        <v>2567</v>
      </c>
      <c r="I54" s="233">
        <v>1990</v>
      </c>
      <c r="J54" s="244" t="s">
        <v>21124</v>
      </c>
      <c r="K54" s="244" t="s">
        <v>23930</v>
      </c>
      <c r="L54" s="233">
        <v>1</v>
      </c>
      <c r="M54" s="249">
        <v>474720000</v>
      </c>
      <c r="N54" s="248">
        <v>381975805</v>
      </c>
      <c r="O54" s="247">
        <v>0</v>
      </c>
      <c r="P54" s="233" t="s">
        <v>176</v>
      </c>
      <c r="Q54" s="233" t="s">
        <v>2030</v>
      </c>
      <c r="R54" s="233"/>
    </row>
    <row r="55" spans="1:18" ht="51">
      <c r="A55" s="228">
        <v>51</v>
      </c>
      <c r="B55" s="233" t="s">
        <v>25826</v>
      </c>
      <c r="C55" s="233" t="s">
        <v>2027</v>
      </c>
      <c r="D55" s="233" t="s">
        <v>794</v>
      </c>
      <c r="E55" s="231" t="s">
        <v>4233</v>
      </c>
      <c r="F55" s="233" t="s">
        <v>115</v>
      </c>
      <c r="G55" s="233" t="s">
        <v>2568</v>
      </c>
      <c r="H55" s="233" t="s">
        <v>2569</v>
      </c>
      <c r="I55" s="233">
        <v>1990</v>
      </c>
      <c r="J55" s="244">
        <v>389</v>
      </c>
      <c r="K55" s="244" t="s">
        <v>23931</v>
      </c>
      <c r="L55" s="233">
        <v>1</v>
      </c>
      <c r="M55" s="249">
        <v>991950000</v>
      </c>
      <c r="N55" s="248">
        <v>423848080</v>
      </c>
      <c r="O55" s="247">
        <v>0</v>
      </c>
      <c r="P55" s="233" t="s">
        <v>176</v>
      </c>
      <c r="Q55" s="233" t="s">
        <v>2030</v>
      </c>
      <c r="R55" s="233"/>
    </row>
    <row r="56" spans="1:18" ht="51">
      <c r="A56" s="228">
        <v>52</v>
      </c>
      <c r="B56" s="233" t="s">
        <v>25826</v>
      </c>
      <c r="C56" s="233" t="s">
        <v>2027</v>
      </c>
      <c r="D56" s="233" t="s">
        <v>794</v>
      </c>
      <c r="E56" s="231" t="s">
        <v>4233</v>
      </c>
      <c r="F56" s="233" t="s">
        <v>115</v>
      </c>
      <c r="G56" s="233" t="s">
        <v>2570</v>
      </c>
      <c r="H56" s="233" t="s">
        <v>2571</v>
      </c>
      <c r="I56" s="233">
        <v>1990</v>
      </c>
      <c r="J56" s="244" t="s">
        <v>21125</v>
      </c>
      <c r="K56" s="244" t="s">
        <v>23932</v>
      </c>
      <c r="L56" s="233">
        <v>1</v>
      </c>
      <c r="M56" s="249">
        <v>25518487500</v>
      </c>
      <c r="N56" s="248">
        <v>9362172834</v>
      </c>
      <c r="O56" s="247">
        <v>5536837085</v>
      </c>
      <c r="P56" s="233" t="s">
        <v>372</v>
      </c>
      <c r="Q56" s="233" t="s">
        <v>2030</v>
      </c>
      <c r="R56" s="233"/>
    </row>
    <row r="57" spans="1:18" ht="76.5">
      <c r="A57" s="228">
        <v>53</v>
      </c>
      <c r="B57" s="233" t="s">
        <v>25826</v>
      </c>
      <c r="C57" s="233" t="s">
        <v>2027</v>
      </c>
      <c r="D57" s="233" t="s">
        <v>794</v>
      </c>
      <c r="E57" s="231" t="s">
        <v>4233</v>
      </c>
      <c r="F57" s="233" t="s">
        <v>115</v>
      </c>
      <c r="G57" s="233" t="s">
        <v>4237</v>
      </c>
      <c r="H57" s="233" t="s">
        <v>2572</v>
      </c>
      <c r="I57" s="233">
        <v>1990</v>
      </c>
      <c r="J57" s="244">
        <v>1678</v>
      </c>
      <c r="K57" s="244" t="s">
        <v>22674</v>
      </c>
      <c r="L57" s="233">
        <v>1</v>
      </c>
      <c r="M57" s="249">
        <v>2642850000</v>
      </c>
      <c r="N57" s="248">
        <v>1108295226</v>
      </c>
      <c r="O57" s="247">
        <v>738863484</v>
      </c>
      <c r="P57" s="233" t="s">
        <v>176</v>
      </c>
      <c r="Q57" s="233" t="s">
        <v>2030</v>
      </c>
      <c r="R57" s="233"/>
    </row>
    <row r="58" spans="1:18" ht="63.75">
      <c r="A58" s="228">
        <v>54</v>
      </c>
      <c r="B58" s="233" t="s">
        <v>25826</v>
      </c>
      <c r="C58" s="233" t="s">
        <v>2027</v>
      </c>
      <c r="D58" s="233" t="s">
        <v>794</v>
      </c>
      <c r="E58" s="231" t="s">
        <v>4233</v>
      </c>
      <c r="F58" s="233" t="s">
        <v>115</v>
      </c>
      <c r="G58" s="233" t="s">
        <v>2573</v>
      </c>
      <c r="H58" s="233" t="s">
        <v>2574</v>
      </c>
      <c r="I58" s="233">
        <v>1990</v>
      </c>
      <c r="J58" s="244" t="s">
        <v>21126</v>
      </c>
      <c r="K58" s="244" t="s">
        <v>23933</v>
      </c>
      <c r="L58" s="233">
        <v>1</v>
      </c>
      <c r="M58" s="249">
        <v>558652500</v>
      </c>
      <c r="N58" s="248">
        <v>1106766420</v>
      </c>
      <c r="O58" s="247">
        <v>737844280</v>
      </c>
      <c r="P58" s="233" t="s">
        <v>176</v>
      </c>
      <c r="Q58" s="233" t="s">
        <v>2030</v>
      </c>
      <c r="R58" s="233"/>
    </row>
    <row r="59" spans="1:18" ht="51">
      <c r="A59" s="228">
        <v>55</v>
      </c>
      <c r="B59" s="233" t="s">
        <v>25826</v>
      </c>
      <c r="C59" s="233" t="s">
        <v>2027</v>
      </c>
      <c r="D59" s="233" t="s">
        <v>794</v>
      </c>
      <c r="E59" s="231" t="s">
        <v>4233</v>
      </c>
      <c r="F59" s="233" t="s">
        <v>115</v>
      </c>
      <c r="G59" s="233" t="s">
        <v>2575</v>
      </c>
      <c r="H59" s="233" t="s">
        <v>2576</v>
      </c>
      <c r="I59" s="233">
        <v>1990</v>
      </c>
      <c r="J59" s="244" t="s">
        <v>21127</v>
      </c>
      <c r="K59" s="244">
        <v>208</v>
      </c>
      <c r="L59" s="233">
        <v>1</v>
      </c>
      <c r="M59" s="249">
        <v>3536055000</v>
      </c>
      <c r="N59" s="248">
        <v>1018203607</v>
      </c>
      <c r="O59" s="247">
        <v>678802405</v>
      </c>
      <c r="P59" s="233" t="s">
        <v>176</v>
      </c>
      <c r="Q59" s="233" t="s">
        <v>2030</v>
      </c>
      <c r="R59" s="233"/>
    </row>
    <row r="60" spans="1:18" ht="51">
      <c r="A60" s="228">
        <v>56</v>
      </c>
      <c r="B60" s="233" t="s">
        <v>25826</v>
      </c>
      <c r="C60" s="233" t="s">
        <v>2027</v>
      </c>
      <c r="D60" s="233" t="s">
        <v>794</v>
      </c>
      <c r="E60" s="231" t="s">
        <v>4233</v>
      </c>
      <c r="F60" s="233" t="s">
        <v>115</v>
      </c>
      <c r="G60" s="233" t="s">
        <v>2577</v>
      </c>
      <c r="H60" s="233" t="s">
        <v>2578</v>
      </c>
      <c r="I60" s="233">
        <v>1990</v>
      </c>
      <c r="J60" s="244" t="s">
        <v>21128</v>
      </c>
      <c r="K60" s="244" t="s">
        <v>23934</v>
      </c>
      <c r="L60" s="233">
        <v>1</v>
      </c>
      <c r="M60" s="249">
        <v>2035365000</v>
      </c>
      <c r="N60" s="248">
        <v>850883578</v>
      </c>
      <c r="O60" s="247">
        <v>567255719</v>
      </c>
      <c r="P60" s="233" t="s">
        <v>176</v>
      </c>
      <c r="Q60" s="233" t="s">
        <v>2030</v>
      </c>
      <c r="R60" s="233"/>
    </row>
    <row r="61" spans="1:18" ht="63.75">
      <c r="A61" s="228">
        <v>57</v>
      </c>
      <c r="B61" s="233" t="s">
        <v>25826</v>
      </c>
      <c r="C61" s="233" t="s">
        <v>2027</v>
      </c>
      <c r="D61" s="233" t="s">
        <v>794</v>
      </c>
      <c r="E61" s="231" t="s">
        <v>4233</v>
      </c>
      <c r="F61" s="233" t="s">
        <v>115</v>
      </c>
      <c r="G61" s="233" t="s">
        <v>2579</v>
      </c>
      <c r="H61" s="233" t="s">
        <v>2580</v>
      </c>
      <c r="I61" s="233">
        <v>1990</v>
      </c>
      <c r="J61" s="244" t="s">
        <v>21129</v>
      </c>
      <c r="K61" s="244">
        <v>283</v>
      </c>
      <c r="L61" s="233">
        <v>1</v>
      </c>
      <c r="M61" s="249">
        <v>864112500</v>
      </c>
      <c r="N61" s="248">
        <v>1085809583</v>
      </c>
      <c r="O61" s="247">
        <v>723873055</v>
      </c>
      <c r="P61" s="233" t="s">
        <v>176</v>
      </c>
      <c r="Q61" s="233" t="s">
        <v>2030</v>
      </c>
      <c r="R61" s="233"/>
    </row>
    <row r="62" spans="1:18" ht="51">
      <c r="A62" s="228">
        <v>58</v>
      </c>
      <c r="B62" s="233" t="s">
        <v>25826</v>
      </c>
      <c r="C62" s="233" t="s">
        <v>2027</v>
      </c>
      <c r="D62" s="233" t="s">
        <v>794</v>
      </c>
      <c r="E62" s="231" t="s">
        <v>4233</v>
      </c>
      <c r="F62" s="233" t="s">
        <v>115</v>
      </c>
      <c r="G62" s="233" t="s">
        <v>2581</v>
      </c>
      <c r="H62" s="233" t="s">
        <v>2582</v>
      </c>
      <c r="I62" s="233">
        <v>1990</v>
      </c>
      <c r="J62" s="244" t="s">
        <v>21130</v>
      </c>
      <c r="K62" s="244" t="s">
        <v>21130</v>
      </c>
      <c r="L62" s="233">
        <v>1</v>
      </c>
      <c r="M62" s="249">
        <v>1214190000</v>
      </c>
      <c r="N62" s="248">
        <v>667782508</v>
      </c>
      <c r="O62" s="247">
        <v>445188339</v>
      </c>
      <c r="P62" s="233" t="s">
        <v>176</v>
      </c>
      <c r="Q62" s="233" t="s">
        <v>2030</v>
      </c>
      <c r="R62" s="233"/>
    </row>
    <row r="63" spans="1:18" ht="51">
      <c r="A63" s="228">
        <v>59</v>
      </c>
      <c r="B63" s="233" t="s">
        <v>25826</v>
      </c>
      <c r="C63" s="233" t="s">
        <v>2027</v>
      </c>
      <c r="D63" s="233" t="s">
        <v>794</v>
      </c>
      <c r="E63" s="231" t="s">
        <v>4233</v>
      </c>
      <c r="F63" s="233" t="s">
        <v>115</v>
      </c>
      <c r="G63" s="233" t="s">
        <v>2583</v>
      </c>
      <c r="H63" s="233" t="s">
        <v>2584</v>
      </c>
      <c r="I63" s="233">
        <v>1990</v>
      </c>
      <c r="J63" s="244" t="s">
        <v>21131</v>
      </c>
      <c r="K63" s="244" t="s">
        <v>10230</v>
      </c>
      <c r="L63" s="233">
        <v>1</v>
      </c>
      <c r="M63" s="249">
        <v>1838970000</v>
      </c>
      <c r="N63" s="248">
        <v>1425684838</v>
      </c>
      <c r="O63" s="247">
        <v>950456559</v>
      </c>
      <c r="P63" s="233" t="s">
        <v>176</v>
      </c>
      <c r="Q63" s="233" t="s">
        <v>2030</v>
      </c>
      <c r="R63" s="233"/>
    </row>
    <row r="64" spans="1:18" ht="51">
      <c r="A64" s="228">
        <v>60</v>
      </c>
      <c r="B64" s="233" t="s">
        <v>25826</v>
      </c>
      <c r="C64" s="233" t="s">
        <v>2027</v>
      </c>
      <c r="D64" s="233" t="s">
        <v>794</v>
      </c>
      <c r="E64" s="231" t="s">
        <v>4233</v>
      </c>
      <c r="F64" s="233" t="s">
        <v>115</v>
      </c>
      <c r="G64" s="233" t="s">
        <v>2585</v>
      </c>
      <c r="H64" s="233" t="s">
        <v>2586</v>
      </c>
      <c r="I64" s="233">
        <v>1990</v>
      </c>
      <c r="J64" s="244" t="s">
        <v>21132</v>
      </c>
      <c r="K64" s="244" t="s">
        <v>23698</v>
      </c>
      <c r="L64" s="233">
        <v>1</v>
      </c>
      <c r="M64" s="249">
        <v>1336455000</v>
      </c>
      <c r="N64" s="248">
        <v>1006603783</v>
      </c>
      <c r="O64" s="247">
        <v>671069189</v>
      </c>
      <c r="P64" s="233" t="s">
        <v>176</v>
      </c>
      <c r="Q64" s="233" t="s">
        <v>2030</v>
      </c>
      <c r="R64" s="233"/>
    </row>
    <row r="65" spans="1:18" ht="51">
      <c r="A65" s="228">
        <v>61</v>
      </c>
      <c r="B65" s="233" t="s">
        <v>25826</v>
      </c>
      <c r="C65" s="233" t="s">
        <v>2027</v>
      </c>
      <c r="D65" s="233" t="s">
        <v>794</v>
      </c>
      <c r="E65" s="231" t="s">
        <v>4233</v>
      </c>
      <c r="F65" s="233" t="s">
        <v>115</v>
      </c>
      <c r="G65" s="233" t="s">
        <v>2587</v>
      </c>
      <c r="H65" s="233" t="s">
        <v>2588</v>
      </c>
      <c r="I65" s="233">
        <v>1990</v>
      </c>
      <c r="J65" s="244" t="s">
        <v>21133</v>
      </c>
      <c r="K65" s="244" t="s">
        <v>23730</v>
      </c>
      <c r="L65" s="233">
        <v>1</v>
      </c>
      <c r="M65" s="249">
        <v>2782755000</v>
      </c>
      <c r="N65" s="248">
        <v>1016980116</v>
      </c>
      <c r="O65" s="247">
        <v>677986744</v>
      </c>
      <c r="P65" s="233" t="s">
        <v>176</v>
      </c>
      <c r="Q65" s="233" t="s">
        <v>2030</v>
      </c>
      <c r="R65" s="233"/>
    </row>
    <row r="66" spans="1:18" ht="51">
      <c r="A66" s="228">
        <v>62</v>
      </c>
      <c r="B66" s="233" t="s">
        <v>25826</v>
      </c>
      <c r="C66" s="233" t="s">
        <v>2027</v>
      </c>
      <c r="D66" s="233" t="s">
        <v>794</v>
      </c>
      <c r="E66" s="231" t="s">
        <v>4233</v>
      </c>
      <c r="F66" s="233" t="s">
        <v>115</v>
      </c>
      <c r="G66" s="233" t="s">
        <v>2589</v>
      </c>
      <c r="H66" s="233" t="s">
        <v>2590</v>
      </c>
      <c r="I66" s="233">
        <v>1990</v>
      </c>
      <c r="J66" s="244" t="s">
        <v>21134</v>
      </c>
      <c r="K66" s="244" t="s">
        <v>21967</v>
      </c>
      <c r="L66" s="233">
        <v>1</v>
      </c>
      <c r="M66" s="249">
        <v>214920000</v>
      </c>
      <c r="N66" s="248">
        <v>72806000</v>
      </c>
      <c r="O66" s="247">
        <v>0</v>
      </c>
      <c r="P66" s="233" t="s">
        <v>176</v>
      </c>
      <c r="Q66" s="233" t="s">
        <v>2030</v>
      </c>
      <c r="R66" s="233"/>
    </row>
    <row r="67" spans="1:18" ht="63.75">
      <c r="A67" s="228">
        <v>63</v>
      </c>
      <c r="B67" s="233" t="s">
        <v>25826</v>
      </c>
      <c r="C67" s="233" t="s">
        <v>2027</v>
      </c>
      <c r="D67" s="233" t="s">
        <v>794</v>
      </c>
      <c r="E67" s="231" t="s">
        <v>4233</v>
      </c>
      <c r="F67" s="233" t="s">
        <v>115</v>
      </c>
      <c r="G67" s="233" t="s">
        <v>2591</v>
      </c>
      <c r="H67" s="233" t="s">
        <v>2592</v>
      </c>
      <c r="I67" s="233">
        <v>1990</v>
      </c>
      <c r="J67" s="244">
        <v>137</v>
      </c>
      <c r="K67" s="244" t="s">
        <v>21384</v>
      </c>
      <c r="L67" s="233">
        <v>1</v>
      </c>
      <c r="M67" s="249">
        <v>154125000</v>
      </c>
      <c r="N67" s="248">
        <v>661137272</v>
      </c>
      <c r="O67" s="247">
        <v>440758181</v>
      </c>
      <c r="P67" s="233" t="s">
        <v>176</v>
      </c>
      <c r="Q67" s="233" t="s">
        <v>2030</v>
      </c>
      <c r="R67" s="233"/>
    </row>
    <row r="68" spans="1:18" ht="63.75">
      <c r="A68" s="228">
        <v>64</v>
      </c>
      <c r="B68" s="233" t="s">
        <v>25826</v>
      </c>
      <c r="C68" s="233" t="s">
        <v>2027</v>
      </c>
      <c r="D68" s="233" t="s">
        <v>794</v>
      </c>
      <c r="E68" s="231" t="s">
        <v>2595</v>
      </c>
      <c r="F68" s="233" t="s">
        <v>398</v>
      </c>
      <c r="G68" s="233" t="s">
        <v>2594</v>
      </c>
      <c r="H68" s="233" t="s">
        <v>4238</v>
      </c>
      <c r="I68" s="233">
        <v>1987</v>
      </c>
      <c r="J68" s="244">
        <v>375</v>
      </c>
      <c r="K68" s="244">
        <v>107</v>
      </c>
      <c r="L68" s="233">
        <v>1</v>
      </c>
      <c r="M68" s="249">
        <v>956250000</v>
      </c>
      <c r="N68" s="248">
        <v>644861000</v>
      </c>
      <c r="O68" s="247">
        <v>31170100</v>
      </c>
      <c r="P68" s="233" t="s">
        <v>182</v>
      </c>
      <c r="Q68" s="233" t="s">
        <v>2030</v>
      </c>
      <c r="R68" s="233"/>
    </row>
    <row r="69" spans="1:18" ht="63.75">
      <c r="A69" s="228">
        <v>65</v>
      </c>
      <c r="B69" s="233" t="s">
        <v>25826</v>
      </c>
      <c r="C69" s="233" t="s">
        <v>2027</v>
      </c>
      <c r="D69" s="233" t="s">
        <v>794</v>
      </c>
      <c r="E69" s="231" t="s">
        <v>2597</v>
      </c>
      <c r="F69" s="233" t="s">
        <v>398</v>
      </c>
      <c r="G69" s="233" t="s">
        <v>2596</v>
      </c>
      <c r="H69" s="233" t="s">
        <v>4239</v>
      </c>
      <c r="I69" s="233">
        <v>1990</v>
      </c>
      <c r="J69" s="244" t="s">
        <v>21135</v>
      </c>
      <c r="K69" s="244">
        <v>878</v>
      </c>
      <c r="L69" s="233">
        <v>1</v>
      </c>
      <c r="M69" s="249">
        <v>1124958000</v>
      </c>
      <c r="N69" s="248">
        <v>39515536911</v>
      </c>
      <c r="O69" s="247">
        <v>31612429529</v>
      </c>
      <c r="P69" s="233" t="s">
        <v>182</v>
      </c>
      <c r="Q69" s="233" t="s">
        <v>2030</v>
      </c>
      <c r="R69" s="233"/>
    </row>
    <row r="70" spans="1:18" ht="63.75">
      <c r="A70" s="228">
        <v>66</v>
      </c>
      <c r="B70" s="233" t="s">
        <v>25826</v>
      </c>
      <c r="C70" s="233" t="s">
        <v>2027</v>
      </c>
      <c r="D70" s="233" t="s">
        <v>794</v>
      </c>
      <c r="E70" s="231" t="s">
        <v>2599</v>
      </c>
      <c r="F70" s="233" t="s">
        <v>398</v>
      </c>
      <c r="G70" s="233" t="s">
        <v>2598</v>
      </c>
      <c r="H70" s="233" t="s">
        <v>4240</v>
      </c>
      <c r="I70" s="233">
        <v>1985</v>
      </c>
      <c r="J70" s="244">
        <v>134</v>
      </c>
      <c r="K70" s="244">
        <v>50</v>
      </c>
      <c r="L70" s="233">
        <v>1</v>
      </c>
      <c r="M70" s="249">
        <v>211050000</v>
      </c>
      <c r="N70" s="248">
        <v>362865000</v>
      </c>
      <c r="O70" s="247">
        <v>0</v>
      </c>
      <c r="P70" s="233" t="s">
        <v>182</v>
      </c>
      <c r="Q70" s="233" t="s">
        <v>2030</v>
      </c>
      <c r="R70" s="233"/>
    </row>
    <row r="71" spans="1:18" ht="51">
      <c r="A71" s="228">
        <v>67</v>
      </c>
      <c r="B71" s="233" t="s">
        <v>25826</v>
      </c>
      <c r="C71" s="233" t="s">
        <v>2027</v>
      </c>
      <c r="D71" s="233" t="s">
        <v>794</v>
      </c>
      <c r="E71" s="231" t="s">
        <v>2601</v>
      </c>
      <c r="F71" s="233" t="s">
        <v>398</v>
      </c>
      <c r="G71" s="233" t="s">
        <v>2600</v>
      </c>
      <c r="H71" s="233" t="s">
        <v>2582</v>
      </c>
      <c r="I71" s="233">
        <v>1990</v>
      </c>
      <c r="J71" s="244" t="s">
        <v>21136</v>
      </c>
      <c r="K71" s="244" t="s">
        <v>22285</v>
      </c>
      <c r="L71" s="233">
        <v>1</v>
      </c>
      <c r="M71" s="249">
        <v>1959795000</v>
      </c>
      <c r="N71" s="248">
        <v>2842927000</v>
      </c>
      <c r="O71" s="247">
        <v>1682725560</v>
      </c>
      <c r="P71" s="233" t="s">
        <v>182</v>
      </c>
      <c r="Q71" s="233" t="s">
        <v>2030</v>
      </c>
      <c r="R71" s="233"/>
    </row>
    <row r="72" spans="1:18" ht="51">
      <c r="A72" s="228">
        <v>68</v>
      </c>
      <c r="B72" s="233" t="s">
        <v>25826</v>
      </c>
      <c r="C72" s="233" t="s">
        <v>2027</v>
      </c>
      <c r="D72" s="233" t="s">
        <v>794</v>
      </c>
      <c r="E72" s="231" t="s">
        <v>2601</v>
      </c>
      <c r="F72" s="233" t="s">
        <v>398</v>
      </c>
      <c r="G72" s="233" t="s">
        <v>2602</v>
      </c>
      <c r="H72" s="233" t="s">
        <v>4241</v>
      </c>
      <c r="I72" s="233">
        <v>1990</v>
      </c>
      <c r="J72" s="244" t="s">
        <v>21137</v>
      </c>
      <c r="K72" s="244">
        <v>96</v>
      </c>
      <c r="L72" s="233">
        <v>1</v>
      </c>
      <c r="M72" s="249">
        <v>1557630000</v>
      </c>
      <c r="N72" s="248">
        <v>415386000</v>
      </c>
      <c r="O72" s="247">
        <v>0</v>
      </c>
      <c r="P72" s="233" t="s">
        <v>182</v>
      </c>
      <c r="Q72" s="233" t="s">
        <v>2030</v>
      </c>
      <c r="R72" s="233"/>
    </row>
    <row r="73" spans="1:18" ht="63.75">
      <c r="A73" s="228">
        <v>69</v>
      </c>
      <c r="B73" s="233" t="s">
        <v>25826</v>
      </c>
      <c r="C73" s="233" t="s">
        <v>2027</v>
      </c>
      <c r="D73" s="233" t="s">
        <v>794</v>
      </c>
      <c r="E73" s="231" t="s">
        <v>2604</v>
      </c>
      <c r="F73" s="233" t="s">
        <v>398</v>
      </c>
      <c r="G73" s="233" t="s">
        <v>2603</v>
      </c>
      <c r="H73" s="233" t="s">
        <v>4242</v>
      </c>
      <c r="I73" s="233">
        <v>1990</v>
      </c>
      <c r="J73" s="244" t="s">
        <v>21138</v>
      </c>
      <c r="K73" s="244">
        <v>371</v>
      </c>
      <c r="L73" s="233">
        <v>1</v>
      </c>
      <c r="M73" s="249">
        <v>2674185000</v>
      </c>
      <c r="N73" s="248">
        <v>60000000</v>
      </c>
      <c r="O73" s="247">
        <v>0</v>
      </c>
      <c r="P73" s="233" t="s">
        <v>182</v>
      </c>
      <c r="Q73" s="233" t="s">
        <v>2030</v>
      </c>
      <c r="R73" s="233"/>
    </row>
    <row r="74" spans="1:18" ht="51">
      <c r="A74" s="228">
        <v>70</v>
      </c>
      <c r="B74" s="233" t="s">
        <v>25826</v>
      </c>
      <c r="C74" s="233" t="s">
        <v>2027</v>
      </c>
      <c r="D74" s="233" t="s">
        <v>794</v>
      </c>
      <c r="E74" s="231" t="s">
        <v>2601</v>
      </c>
      <c r="F74" s="233" t="s">
        <v>398</v>
      </c>
      <c r="G74" s="233" t="s">
        <v>2605</v>
      </c>
      <c r="H74" s="233" t="s">
        <v>4243</v>
      </c>
      <c r="I74" s="233">
        <v>1990</v>
      </c>
      <c r="J74" s="244" t="s">
        <v>21139</v>
      </c>
      <c r="K74" s="244">
        <v>128</v>
      </c>
      <c r="L74" s="233">
        <v>1</v>
      </c>
      <c r="M74" s="249">
        <v>1283040000</v>
      </c>
      <c r="N74" s="248">
        <v>340250000</v>
      </c>
      <c r="O74" s="247">
        <v>0</v>
      </c>
      <c r="P74" s="233" t="s">
        <v>182</v>
      </c>
      <c r="Q74" s="233" t="s">
        <v>2030</v>
      </c>
      <c r="R74" s="233"/>
    </row>
    <row r="75" spans="1:18" ht="51">
      <c r="A75" s="228">
        <v>71</v>
      </c>
      <c r="B75" s="233" t="s">
        <v>25826</v>
      </c>
      <c r="C75" s="233" t="s">
        <v>2027</v>
      </c>
      <c r="D75" s="233" t="s">
        <v>794</v>
      </c>
      <c r="E75" s="231" t="s">
        <v>2607</v>
      </c>
      <c r="F75" s="233" t="s">
        <v>398</v>
      </c>
      <c r="G75" s="233" t="s">
        <v>2606</v>
      </c>
      <c r="H75" s="233" t="s">
        <v>4244</v>
      </c>
      <c r="I75" s="233">
        <v>1990</v>
      </c>
      <c r="J75" s="244" t="s">
        <v>21140</v>
      </c>
      <c r="K75" s="244">
        <v>2912</v>
      </c>
      <c r="L75" s="233">
        <v>1</v>
      </c>
      <c r="M75" s="249">
        <v>7277310000</v>
      </c>
      <c r="N75" s="248">
        <v>22814661000</v>
      </c>
      <c r="O75" s="247">
        <v>18251728800</v>
      </c>
      <c r="P75" s="233" t="s">
        <v>182</v>
      </c>
      <c r="Q75" s="233" t="s">
        <v>2030</v>
      </c>
      <c r="R75" s="233"/>
    </row>
    <row r="76" spans="1:18" ht="51">
      <c r="A76" s="228">
        <v>72</v>
      </c>
      <c r="B76" s="233" t="s">
        <v>25826</v>
      </c>
      <c r="C76" s="233" t="s">
        <v>2027</v>
      </c>
      <c r="D76" s="233" t="s">
        <v>794</v>
      </c>
      <c r="E76" s="231" t="s">
        <v>2609</v>
      </c>
      <c r="F76" s="233" t="s">
        <v>398</v>
      </c>
      <c r="G76" s="233" t="s">
        <v>2608</v>
      </c>
      <c r="H76" s="233" t="s">
        <v>4245</v>
      </c>
      <c r="I76" s="233">
        <v>1990</v>
      </c>
      <c r="J76" s="244" t="s">
        <v>21141</v>
      </c>
      <c r="K76" s="244" t="s">
        <v>23935</v>
      </c>
      <c r="L76" s="233">
        <v>1</v>
      </c>
      <c r="M76" s="249">
        <v>24531870000</v>
      </c>
      <c r="N76" s="248">
        <v>11423038000</v>
      </c>
      <c r="O76" s="247">
        <v>3924942640</v>
      </c>
      <c r="P76" s="233" t="s">
        <v>182</v>
      </c>
      <c r="Q76" s="233" t="s">
        <v>2030</v>
      </c>
      <c r="R76" s="233"/>
    </row>
    <row r="77" spans="1:18" ht="63.75">
      <c r="A77" s="228">
        <v>73</v>
      </c>
      <c r="B77" s="233" t="s">
        <v>25826</v>
      </c>
      <c r="C77" s="233" t="s">
        <v>2027</v>
      </c>
      <c r="D77" s="233" t="s">
        <v>794</v>
      </c>
      <c r="E77" s="231" t="s">
        <v>2611</v>
      </c>
      <c r="F77" s="233" t="s">
        <v>398</v>
      </c>
      <c r="G77" s="233" t="s">
        <v>2610</v>
      </c>
      <c r="H77" s="233" t="s">
        <v>4246</v>
      </c>
      <c r="I77" s="233">
        <v>1990</v>
      </c>
      <c r="J77" s="244" t="s">
        <v>21142</v>
      </c>
      <c r="K77" s="244" t="s">
        <v>23936</v>
      </c>
      <c r="L77" s="233">
        <v>1</v>
      </c>
      <c r="M77" s="249">
        <v>7770810000</v>
      </c>
      <c r="N77" s="248">
        <v>6742775401</v>
      </c>
      <c r="O77" s="247">
        <v>1444282586</v>
      </c>
      <c r="P77" s="233" t="s">
        <v>182</v>
      </c>
      <c r="Q77" s="233" t="s">
        <v>2030</v>
      </c>
      <c r="R77" s="233"/>
    </row>
    <row r="78" spans="1:18" ht="51">
      <c r="A78" s="228">
        <v>74</v>
      </c>
      <c r="B78" s="233" t="s">
        <v>25826</v>
      </c>
      <c r="C78" s="233" t="s">
        <v>2027</v>
      </c>
      <c r="D78" s="233" t="s">
        <v>794</v>
      </c>
      <c r="E78" s="231" t="s">
        <v>2613</v>
      </c>
      <c r="F78" s="233" t="s">
        <v>398</v>
      </c>
      <c r="G78" s="233" t="s">
        <v>2612</v>
      </c>
      <c r="H78" s="233" t="s">
        <v>4247</v>
      </c>
      <c r="I78" s="233">
        <v>1990</v>
      </c>
      <c r="J78" s="244" t="s">
        <v>21143</v>
      </c>
      <c r="K78" s="244">
        <v>250</v>
      </c>
      <c r="L78" s="233">
        <v>1</v>
      </c>
      <c r="M78" s="249">
        <v>2176740000</v>
      </c>
      <c r="N78" s="248">
        <v>1279557000</v>
      </c>
      <c r="O78" s="247">
        <v>0</v>
      </c>
      <c r="P78" s="233" t="s">
        <v>182</v>
      </c>
      <c r="Q78" s="233" t="s">
        <v>2030</v>
      </c>
      <c r="R78" s="233"/>
    </row>
    <row r="79" spans="1:18" ht="51">
      <c r="A79" s="228">
        <v>75</v>
      </c>
      <c r="B79" s="233" t="s">
        <v>25826</v>
      </c>
      <c r="C79" s="233" t="s">
        <v>2027</v>
      </c>
      <c r="D79" s="233" t="s">
        <v>794</v>
      </c>
      <c r="E79" s="231" t="s">
        <v>2613</v>
      </c>
      <c r="F79" s="233" t="s">
        <v>398</v>
      </c>
      <c r="G79" s="233" t="s">
        <v>4248</v>
      </c>
      <c r="H79" s="233" t="s">
        <v>4249</v>
      </c>
      <c r="I79" s="233">
        <v>1990</v>
      </c>
      <c r="J79" s="244" t="s">
        <v>21144</v>
      </c>
      <c r="K79" s="244">
        <v>148</v>
      </c>
      <c r="L79" s="233">
        <v>1</v>
      </c>
      <c r="M79" s="249">
        <v>864832500</v>
      </c>
      <c r="N79" s="248">
        <v>370341000</v>
      </c>
      <c r="O79" s="247">
        <v>0</v>
      </c>
      <c r="P79" s="233" t="s">
        <v>182</v>
      </c>
      <c r="Q79" s="233" t="s">
        <v>2030</v>
      </c>
      <c r="R79" s="233"/>
    </row>
    <row r="80" spans="1:18" ht="51">
      <c r="A80" s="228">
        <v>76</v>
      </c>
      <c r="B80" s="233" t="s">
        <v>25826</v>
      </c>
      <c r="C80" s="233" t="s">
        <v>2027</v>
      </c>
      <c r="D80" s="233" t="s">
        <v>794</v>
      </c>
      <c r="E80" s="231" t="s">
        <v>2613</v>
      </c>
      <c r="F80" s="233" t="s">
        <v>398</v>
      </c>
      <c r="G80" s="233" t="s">
        <v>2614</v>
      </c>
      <c r="H80" s="233" t="s">
        <v>4250</v>
      </c>
      <c r="I80" s="233">
        <v>1990</v>
      </c>
      <c r="J80" s="244" t="s">
        <v>21145</v>
      </c>
      <c r="K80" s="244">
        <v>616</v>
      </c>
      <c r="L80" s="233">
        <v>1</v>
      </c>
      <c r="M80" s="249">
        <v>897750000</v>
      </c>
      <c r="N80" s="248">
        <v>938915000</v>
      </c>
      <c r="O80" s="247">
        <v>0</v>
      </c>
      <c r="P80" s="233" t="s">
        <v>182</v>
      </c>
      <c r="Q80" s="233" t="s">
        <v>2030</v>
      </c>
      <c r="R80" s="233"/>
    </row>
    <row r="81" spans="1:18" ht="63.75">
      <c r="A81" s="228">
        <v>77</v>
      </c>
      <c r="B81" s="233" t="s">
        <v>25826</v>
      </c>
      <c r="C81" s="233" t="s">
        <v>2027</v>
      </c>
      <c r="D81" s="233" t="s">
        <v>794</v>
      </c>
      <c r="E81" s="231" t="s">
        <v>2616</v>
      </c>
      <c r="F81" s="233" t="s">
        <v>398</v>
      </c>
      <c r="G81" s="233" t="s">
        <v>2615</v>
      </c>
      <c r="H81" s="233" t="s">
        <v>4251</v>
      </c>
      <c r="I81" s="233">
        <v>1990</v>
      </c>
      <c r="J81" s="244" t="s">
        <v>21146</v>
      </c>
      <c r="K81" s="244" t="s">
        <v>23937</v>
      </c>
      <c r="L81" s="233">
        <v>1</v>
      </c>
      <c r="M81" s="249">
        <v>12796222500</v>
      </c>
      <c r="N81" s="248">
        <v>31200137000</v>
      </c>
      <c r="O81" s="247">
        <v>17555346877</v>
      </c>
      <c r="P81" s="233" t="s">
        <v>182</v>
      </c>
      <c r="Q81" s="233" t="s">
        <v>2030</v>
      </c>
      <c r="R81" s="233"/>
    </row>
    <row r="82" spans="1:18" ht="63.75">
      <c r="A82" s="228">
        <v>78</v>
      </c>
      <c r="B82" s="233" t="s">
        <v>25826</v>
      </c>
      <c r="C82" s="233" t="s">
        <v>2027</v>
      </c>
      <c r="D82" s="233" t="s">
        <v>794</v>
      </c>
      <c r="E82" s="231" t="s">
        <v>2618</v>
      </c>
      <c r="F82" s="233" t="s">
        <v>398</v>
      </c>
      <c r="G82" s="233" t="s">
        <v>2617</v>
      </c>
      <c r="H82" s="233" t="s">
        <v>4252</v>
      </c>
      <c r="I82" s="233">
        <v>1990</v>
      </c>
      <c r="J82" s="244" t="s">
        <v>21147</v>
      </c>
      <c r="K82" s="244" t="s">
        <v>23938</v>
      </c>
      <c r="L82" s="233">
        <v>1</v>
      </c>
      <c r="M82" s="249">
        <v>1433820000</v>
      </c>
      <c r="N82" s="248">
        <v>700000000</v>
      </c>
      <c r="O82" s="247">
        <v>0</v>
      </c>
      <c r="P82" s="233" t="s">
        <v>182</v>
      </c>
      <c r="Q82" s="233" t="s">
        <v>2030</v>
      </c>
      <c r="R82" s="233"/>
    </row>
    <row r="83" spans="1:18" ht="63.75">
      <c r="A83" s="228">
        <v>79</v>
      </c>
      <c r="B83" s="233" t="s">
        <v>25826</v>
      </c>
      <c r="C83" s="233" t="s">
        <v>2027</v>
      </c>
      <c r="D83" s="233" t="s">
        <v>794</v>
      </c>
      <c r="E83" s="231" t="s">
        <v>2620</v>
      </c>
      <c r="F83" s="233" t="s">
        <v>398</v>
      </c>
      <c r="G83" s="233" t="s">
        <v>2619</v>
      </c>
      <c r="H83" s="233" t="s">
        <v>4253</v>
      </c>
      <c r="I83" s="233">
        <v>1990</v>
      </c>
      <c r="J83" s="244">
        <v>3631</v>
      </c>
      <c r="K83" s="244" t="s">
        <v>23939</v>
      </c>
      <c r="L83" s="233">
        <v>1</v>
      </c>
      <c r="M83" s="249">
        <v>14705550000</v>
      </c>
      <c r="N83" s="248">
        <v>19875120000</v>
      </c>
      <c r="O83" s="247">
        <v>15900096000</v>
      </c>
      <c r="P83" s="233" t="s">
        <v>182</v>
      </c>
      <c r="Q83" s="233" t="s">
        <v>2030</v>
      </c>
      <c r="R83" s="233"/>
    </row>
    <row r="84" spans="1:18" ht="63.75">
      <c r="A84" s="228">
        <v>80</v>
      </c>
      <c r="B84" s="233" t="s">
        <v>25826</v>
      </c>
      <c r="C84" s="233" t="s">
        <v>2027</v>
      </c>
      <c r="D84" s="233" t="s">
        <v>794</v>
      </c>
      <c r="E84" s="231" t="s">
        <v>2622</v>
      </c>
      <c r="F84" s="233" t="s">
        <v>398</v>
      </c>
      <c r="G84" s="233" t="s">
        <v>2621</v>
      </c>
      <c r="H84" s="233" t="s">
        <v>4254</v>
      </c>
      <c r="I84" s="233">
        <v>1990</v>
      </c>
      <c r="J84" s="244" t="s">
        <v>21148</v>
      </c>
      <c r="K84" s="244" t="s">
        <v>23940</v>
      </c>
      <c r="L84" s="233">
        <v>1</v>
      </c>
      <c r="M84" s="249">
        <v>4394722500</v>
      </c>
      <c r="N84" s="248">
        <v>1803644000</v>
      </c>
      <c r="O84" s="247">
        <v>1370769440</v>
      </c>
      <c r="P84" s="233" t="s">
        <v>182</v>
      </c>
      <c r="Q84" s="233" t="s">
        <v>2030</v>
      </c>
      <c r="R84" s="233"/>
    </row>
    <row r="85" spans="1:18" ht="63.75">
      <c r="A85" s="228">
        <v>81</v>
      </c>
      <c r="B85" s="233" t="s">
        <v>25826</v>
      </c>
      <c r="C85" s="233" t="s">
        <v>2027</v>
      </c>
      <c r="D85" s="233" t="s">
        <v>794</v>
      </c>
      <c r="E85" s="231" t="s">
        <v>2624</v>
      </c>
      <c r="F85" s="233" t="s">
        <v>398</v>
      </c>
      <c r="G85" s="233" t="s">
        <v>2623</v>
      </c>
      <c r="H85" s="233" t="s">
        <v>4255</v>
      </c>
      <c r="I85" s="233">
        <v>1990</v>
      </c>
      <c r="J85" s="244">
        <v>9635</v>
      </c>
      <c r="K85" s="244">
        <v>1992</v>
      </c>
      <c r="L85" s="233">
        <v>1</v>
      </c>
      <c r="M85" s="249">
        <v>39021750000</v>
      </c>
      <c r="N85" s="248">
        <v>1950000000</v>
      </c>
      <c r="O85" s="247">
        <v>780000000</v>
      </c>
      <c r="P85" s="233" t="s">
        <v>182</v>
      </c>
      <c r="Q85" s="233" t="s">
        <v>2030</v>
      </c>
      <c r="R85" s="233"/>
    </row>
    <row r="86" spans="1:18" ht="63.75">
      <c r="A86" s="228">
        <v>82</v>
      </c>
      <c r="B86" s="233" t="s">
        <v>25826</v>
      </c>
      <c r="C86" s="233" t="s">
        <v>2027</v>
      </c>
      <c r="D86" s="233" t="s">
        <v>794</v>
      </c>
      <c r="E86" s="231" t="s">
        <v>2626</v>
      </c>
      <c r="F86" s="233" t="s">
        <v>398</v>
      </c>
      <c r="G86" s="233" t="s">
        <v>2625</v>
      </c>
      <c r="H86" s="233" t="s">
        <v>4256</v>
      </c>
      <c r="I86" s="233">
        <v>1990</v>
      </c>
      <c r="J86" s="244" t="s">
        <v>21149</v>
      </c>
      <c r="K86" s="244">
        <v>293</v>
      </c>
      <c r="L86" s="233">
        <v>1</v>
      </c>
      <c r="M86" s="249">
        <v>2216970000</v>
      </c>
      <c r="N86" s="248">
        <v>1432544000</v>
      </c>
      <c r="O86" s="247">
        <v>573017600</v>
      </c>
      <c r="P86" s="233" t="s">
        <v>182</v>
      </c>
      <c r="Q86" s="233" t="s">
        <v>2030</v>
      </c>
      <c r="R86" s="233"/>
    </row>
    <row r="87" spans="1:18" ht="63.75">
      <c r="A87" s="228">
        <v>83</v>
      </c>
      <c r="B87" s="233" t="s">
        <v>25826</v>
      </c>
      <c r="C87" s="233" t="s">
        <v>2027</v>
      </c>
      <c r="D87" s="233" t="s">
        <v>794</v>
      </c>
      <c r="E87" s="231" t="s">
        <v>2628</v>
      </c>
      <c r="F87" s="233" t="s">
        <v>398</v>
      </c>
      <c r="G87" s="233" t="s">
        <v>2627</v>
      </c>
      <c r="H87" s="233" t="s">
        <v>4257</v>
      </c>
      <c r="I87" s="233">
        <v>1990</v>
      </c>
      <c r="J87" s="244">
        <v>975</v>
      </c>
      <c r="K87" s="244" t="s">
        <v>21700</v>
      </c>
      <c r="L87" s="233">
        <v>1</v>
      </c>
      <c r="M87" s="249">
        <v>1535625000</v>
      </c>
      <c r="N87" s="248">
        <v>1441790000</v>
      </c>
      <c r="O87" s="247">
        <v>313229670</v>
      </c>
      <c r="P87" s="233" t="s">
        <v>182</v>
      </c>
      <c r="Q87" s="233" t="s">
        <v>2030</v>
      </c>
      <c r="R87" s="233"/>
    </row>
    <row r="88" spans="1:18" ht="102">
      <c r="A88" s="228">
        <v>84</v>
      </c>
      <c r="B88" s="233" t="s">
        <v>25826</v>
      </c>
      <c r="C88" s="233" t="s">
        <v>2027</v>
      </c>
      <c r="D88" s="233" t="s">
        <v>794</v>
      </c>
      <c r="E88" s="231" t="s">
        <v>2630</v>
      </c>
      <c r="F88" s="233" t="s">
        <v>398</v>
      </c>
      <c r="G88" s="233" t="s">
        <v>2629</v>
      </c>
      <c r="H88" s="233" t="s">
        <v>4258</v>
      </c>
      <c r="I88" s="233">
        <v>1990</v>
      </c>
      <c r="J88" s="244" t="s">
        <v>21150</v>
      </c>
      <c r="K88" s="244">
        <v>5093</v>
      </c>
      <c r="L88" s="233">
        <v>1</v>
      </c>
      <c r="M88" s="249">
        <v>16512045000</v>
      </c>
      <c r="N88" s="248">
        <v>35052195000</v>
      </c>
      <c r="O88" s="247">
        <v>6996418122</v>
      </c>
      <c r="P88" s="233" t="s">
        <v>182</v>
      </c>
      <c r="Q88" s="233" t="s">
        <v>2030</v>
      </c>
      <c r="R88" s="233"/>
    </row>
    <row r="89" spans="1:18" ht="63.75">
      <c r="A89" s="228">
        <v>85</v>
      </c>
      <c r="B89" s="233" t="s">
        <v>25826</v>
      </c>
      <c r="C89" s="233" t="s">
        <v>2027</v>
      </c>
      <c r="D89" s="233" t="s">
        <v>794</v>
      </c>
      <c r="E89" s="231" t="s">
        <v>2632</v>
      </c>
      <c r="F89" s="233" t="s">
        <v>398</v>
      </c>
      <c r="G89" s="233" t="s">
        <v>2631</v>
      </c>
      <c r="H89" s="233" t="s">
        <v>4259</v>
      </c>
      <c r="I89" s="233">
        <v>1990</v>
      </c>
      <c r="J89" s="244" t="s">
        <v>21151</v>
      </c>
      <c r="K89" s="244">
        <v>968</v>
      </c>
      <c r="L89" s="233">
        <v>1</v>
      </c>
      <c r="M89" s="249">
        <v>7348845000</v>
      </c>
      <c r="N89" s="248">
        <v>4271004000</v>
      </c>
      <c r="O89" s="247">
        <v>827543326</v>
      </c>
      <c r="P89" s="233" t="s">
        <v>182</v>
      </c>
      <c r="Q89" s="233" t="s">
        <v>2030</v>
      </c>
      <c r="R89" s="233"/>
    </row>
    <row r="90" spans="1:18" ht="63.75">
      <c r="A90" s="228">
        <v>86</v>
      </c>
      <c r="B90" s="233" t="s">
        <v>25826</v>
      </c>
      <c r="C90" s="233" t="s">
        <v>2027</v>
      </c>
      <c r="D90" s="233" t="s">
        <v>794</v>
      </c>
      <c r="E90" s="231" t="s">
        <v>2634</v>
      </c>
      <c r="F90" s="233" t="s">
        <v>398</v>
      </c>
      <c r="G90" s="233" t="s">
        <v>2633</v>
      </c>
      <c r="H90" s="233" t="s">
        <v>4260</v>
      </c>
      <c r="I90" s="233">
        <v>1990</v>
      </c>
      <c r="J90" s="244" t="s">
        <v>21152</v>
      </c>
      <c r="K90" s="244" t="s">
        <v>23941</v>
      </c>
      <c r="L90" s="233">
        <v>1</v>
      </c>
      <c r="M90" s="249">
        <v>21971085000</v>
      </c>
      <c r="N90" s="248">
        <v>5010000000</v>
      </c>
      <c r="O90" s="247">
        <v>1336000000</v>
      </c>
      <c r="P90" s="233" t="s">
        <v>182</v>
      </c>
      <c r="Q90" s="233" t="s">
        <v>2030</v>
      </c>
      <c r="R90" s="233"/>
    </row>
    <row r="91" spans="1:18" ht="63.75">
      <c r="A91" s="228">
        <v>87</v>
      </c>
      <c r="B91" s="233" t="s">
        <v>25826</v>
      </c>
      <c r="C91" s="233" t="s">
        <v>2027</v>
      </c>
      <c r="D91" s="233" t="s">
        <v>794</v>
      </c>
      <c r="E91" s="231" t="s">
        <v>2636</v>
      </c>
      <c r="F91" s="233" t="s">
        <v>398</v>
      </c>
      <c r="G91" s="233" t="s">
        <v>2635</v>
      </c>
      <c r="H91" s="233" t="s">
        <v>4261</v>
      </c>
      <c r="I91" s="233">
        <v>1990</v>
      </c>
      <c r="J91" s="244" t="s">
        <v>21153</v>
      </c>
      <c r="K91" s="244" t="s">
        <v>23942</v>
      </c>
      <c r="L91" s="233">
        <v>1</v>
      </c>
      <c r="M91" s="249">
        <v>5525910000</v>
      </c>
      <c r="N91" s="248">
        <v>553974000</v>
      </c>
      <c r="O91" s="247">
        <v>0</v>
      </c>
      <c r="P91" s="233" t="s">
        <v>182</v>
      </c>
      <c r="Q91" s="233" t="s">
        <v>2030</v>
      </c>
      <c r="R91" s="233"/>
    </row>
    <row r="92" spans="1:18" ht="63.75">
      <c r="A92" s="228">
        <v>88</v>
      </c>
      <c r="B92" s="233" t="s">
        <v>25826</v>
      </c>
      <c r="C92" s="233" t="s">
        <v>2027</v>
      </c>
      <c r="D92" s="233" t="s">
        <v>794</v>
      </c>
      <c r="E92" s="231" t="s">
        <v>2638</v>
      </c>
      <c r="F92" s="233" t="s">
        <v>398</v>
      </c>
      <c r="G92" s="233" t="s">
        <v>2637</v>
      </c>
      <c r="H92" s="233" t="s">
        <v>4262</v>
      </c>
      <c r="I92" s="233">
        <v>1990</v>
      </c>
      <c r="J92" s="244" t="s">
        <v>21154</v>
      </c>
      <c r="K92" s="244">
        <v>1424</v>
      </c>
      <c r="L92" s="233">
        <v>1</v>
      </c>
      <c r="M92" s="249">
        <v>30591960000</v>
      </c>
      <c r="N92" s="248">
        <v>22918000000</v>
      </c>
      <c r="O92" s="247">
        <v>18643611110</v>
      </c>
      <c r="P92" s="233" t="s">
        <v>182</v>
      </c>
      <c r="Q92" s="233" t="s">
        <v>2030</v>
      </c>
      <c r="R92" s="233"/>
    </row>
    <row r="93" spans="1:18" ht="76.5" customHeight="1">
      <c r="A93" s="228">
        <v>89</v>
      </c>
      <c r="B93" s="233" t="s">
        <v>25826</v>
      </c>
      <c r="C93" s="233" t="s">
        <v>2027</v>
      </c>
      <c r="D93" s="233" t="s">
        <v>794</v>
      </c>
      <c r="E93" s="231" t="s">
        <v>2640</v>
      </c>
      <c r="F93" s="233" t="s">
        <v>398</v>
      </c>
      <c r="G93" s="233" t="s">
        <v>2639</v>
      </c>
      <c r="H93" s="233" t="s">
        <v>4263</v>
      </c>
      <c r="I93" s="233">
        <v>1990</v>
      </c>
      <c r="J93" s="244" t="s">
        <v>21155</v>
      </c>
      <c r="K93" s="244" t="s">
        <v>23943</v>
      </c>
      <c r="L93" s="233">
        <v>1</v>
      </c>
      <c r="M93" s="249">
        <v>4042365000</v>
      </c>
      <c r="N93" s="248">
        <v>400000000</v>
      </c>
      <c r="O93" s="247">
        <v>0</v>
      </c>
      <c r="P93" s="233" t="s">
        <v>182</v>
      </c>
      <c r="Q93" s="233" t="s">
        <v>2030</v>
      </c>
      <c r="R93" s="233"/>
    </row>
    <row r="94" spans="1:18" ht="76.5">
      <c r="A94" s="228">
        <v>90</v>
      </c>
      <c r="B94" s="233" t="s">
        <v>25826</v>
      </c>
      <c r="C94" s="233" t="s">
        <v>2027</v>
      </c>
      <c r="D94" s="233" t="s">
        <v>794</v>
      </c>
      <c r="E94" s="231" t="s">
        <v>2642</v>
      </c>
      <c r="F94" s="233" t="s">
        <v>398</v>
      </c>
      <c r="G94" s="233" t="s">
        <v>2641</v>
      </c>
      <c r="H94" s="233" t="s">
        <v>4264</v>
      </c>
      <c r="I94" s="233">
        <v>1990</v>
      </c>
      <c r="J94" s="244" t="s">
        <v>21156</v>
      </c>
      <c r="K94" s="244">
        <v>6973</v>
      </c>
      <c r="L94" s="233">
        <v>1</v>
      </c>
      <c r="M94" s="249">
        <v>16005742500</v>
      </c>
      <c r="N94" s="248">
        <v>45473423000</v>
      </c>
      <c r="O94" s="247">
        <v>17387243040</v>
      </c>
      <c r="P94" s="233" t="s">
        <v>182</v>
      </c>
      <c r="Q94" s="233" t="s">
        <v>2030</v>
      </c>
      <c r="R94" s="233"/>
    </row>
    <row r="95" spans="1:18" ht="51">
      <c r="A95" s="228">
        <v>91</v>
      </c>
      <c r="B95" s="233" t="s">
        <v>25826</v>
      </c>
      <c r="C95" s="233" t="s">
        <v>2027</v>
      </c>
      <c r="D95" s="233" t="s">
        <v>794</v>
      </c>
      <c r="E95" s="231" t="s">
        <v>2644</v>
      </c>
      <c r="F95" s="233" t="s">
        <v>398</v>
      </c>
      <c r="G95" s="233" t="s">
        <v>2643</v>
      </c>
      <c r="H95" s="233" t="s">
        <v>4265</v>
      </c>
      <c r="I95" s="233">
        <v>1990</v>
      </c>
      <c r="J95" s="244" t="s">
        <v>21157</v>
      </c>
      <c r="K95" s="244">
        <v>816</v>
      </c>
      <c r="L95" s="233">
        <v>1</v>
      </c>
      <c r="M95" s="249">
        <v>18108187500</v>
      </c>
      <c r="N95" s="248">
        <v>40421277261</v>
      </c>
      <c r="O95" s="247">
        <v>39581849960</v>
      </c>
      <c r="P95" s="233" t="s">
        <v>182</v>
      </c>
      <c r="Q95" s="233" t="s">
        <v>2030</v>
      </c>
      <c r="R95" s="233"/>
    </row>
    <row r="96" spans="1:18" ht="51">
      <c r="A96" s="228">
        <v>92</v>
      </c>
      <c r="B96" s="233" t="s">
        <v>25826</v>
      </c>
      <c r="C96" s="233" t="s">
        <v>2027</v>
      </c>
      <c r="D96" s="233" t="s">
        <v>794</v>
      </c>
      <c r="E96" s="231" t="s">
        <v>2646</v>
      </c>
      <c r="F96" s="233" t="s">
        <v>398</v>
      </c>
      <c r="G96" s="233" t="s">
        <v>2645</v>
      </c>
      <c r="H96" s="233" t="s">
        <v>4266</v>
      </c>
      <c r="I96" s="233">
        <v>1990</v>
      </c>
      <c r="J96" s="244" t="s">
        <v>21158</v>
      </c>
      <c r="K96" s="244">
        <v>1368</v>
      </c>
      <c r="L96" s="233">
        <v>1</v>
      </c>
      <c r="M96" s="249">
        <v>29638830000</v>
      </c>
      <c r="N96" s="248">
        <v>34576118000</v>
      </c>
      <c r="O96" s="247">
        <v>28352416760</v>
      </c>
      <c r="P96" s="233" t="s">
        <v>182</v>
      </c>
      <c r="Q96" s="233" t="s">
        <v>2030</v>
      </c>
      <c r="R96" s="233"/>
    </row>
    <row r="97" spans="1:18" ht="51">
      <c r="A97" s="228">
        <v>93</v>
      </c>
      <c r="B97" s="233" t="s">
        <v>25826</v>
      </c>
      <c r="C97" s="233" t="s">
        <v>2027</v>
      </c>
      <c r="D97" s="233" t="s">
        <v>794</v>
      </c>
      <c r="E97" s="231" t="s">
        <v>2648</v>
      </c>
      <c r="F97" s="233" t="s">
        <v>398</v>
      </c>
      <c r="G97" s="233" t="s">
        <v>2647</v>
      </c>
      <c r="H97" s="233" t="s">
        <v>4267</v>
      </c>
      <c r="I97" s="233">
        <v>1990</v>
      </c>
      <c r="J97" s="244" t="s">
        <v>21159</v>
      </c>
      <c r="K97" s="244" t="s">
        <v>23944</v>
      </c>
      <c r="L97" s="233">
        <v>1</v>
      </c>
      <c r="M97" s="249">
        <v>13665967500</v>
      </c>
      <c r="N97" s="248">
        <v>40483033000</v>
      </c>
      <c r="O97" s="247">
        <v>31576765740</v>
      </c>
      <c r="P97" s="233" t="s">
        <v>182</v>
      </c>
      <c r="Q97" s="233" t="s">
        <v>2030</v>
      </c>
      <c r="R97" s="233"/>
    </row>
    <row r="98" spans="1:18" ht="51">
      <c r="A98" s="228">
        <v>94</v>
      </c>
      <c r="B98" s="233" t="s">
        <v>25826</v>
      </c>
      <c r="C98" s="233" t="s">
        <v>2027</v>
      </c>
      <c r="D98" s="233" t="s">
        <v>794</v>
      </c>
      <c r="E98" s="231" t="s">
        <v>2648</v>
      </c>
      <c r="F98" s="233" t="s">
        <v>398</v>
      </c>
      <c r="G98" s="233" t="s">
        <v>2649</v>
      </c>
      <c r="H98" s="233" t="s">
        <v>4268</v>
      </c>
      <c r="I98" s="233">
        <v>1990</v>
      </c>
      <c r="J98" s="244" t="s">
        <v>21160</v>
      </c>
      <c r="K98" s="244" t="s">
        <v>23945</v>
      </c>
      <c r="L98" s="233">
        <v>1</v>
      </c>
      <c r="M98" s="249">
        <v>1531731000</v>
      </c>
      <c r="N98" s="248">
        <v>2404814000</v>
      </c>
      <c r="O98" s="247">
        <v>2356717720</v>
      </c>
      <c r="P98" s="233" t="s">
        <v>182</v>
      </c>
      <c r="Q98" s="233" t="s">
        <v>2030</v>
      </c>
      <c r="R98" s="233"/>
    </row>
    <row r="99" spans="1:18" ht="51">
      <c r="A99" s="228">
        <v>95</v>
      </c>
      <c r="B99" s="233" t="s">
        <v>25826</v>
      </c>
      <c r="C99" s="233" t="s">
        <v>2027</v>
      </c>
      <c r="D99" s="233" t="s">
        <v>794</v>
      </c>
      <c r="E99" s="231" t="s">
        <v>2651</v>
      </c>
      <c r="F99" s="233" t="s">
        <v>398</v>
      </c>
      <c r="G99" s="233" t="s">
        <v>2650</v>
      </c>
      <c r="H99" s="233" t="s">
        <v>4269</v>
      </c>
      <c r="I99" s="233">
        <v>1990</v>
      </c>
      <c r="J99" s="244" t="s">
        <v>21161</v>
      </c>
      <c r="K99" s="244" t="s">
        <v>23946</v>
      </c>
      <c r="L99" s="233">
        <v>1</v>
      </c>
      <c r="M99" s="249">
        <v>29422470000</v>
      </c>
      <c r="N99" s="248">
        <v>118918385033</v>
      </c>
      <c r="O99" s="247">
        <v>110679141955</v>
      </c>
      <c r="P99" s="233" t="s">
        <v>182</v>
      </c>
      <c r="Q99" s="233" t="s">
        <v>2030</v>
      </c>
      <c r="R99" s="233"/>
    </row>
    <row r="100" spans="1:18" ht="76.5">
      <c r="A100" s="228">
        <v>96</v>
      </c>
      <c r="B100" s="233" t="s">
        <v>25826</v>
      </c>
      <c r="C100" s="233" t="s">
        <v>2027</v>
      </c>
      <c r="D100" s="233" t="s">
        <v>794</v>
      </c>
      <c r="E100" s="231" t="s">
        <v>2653</v>
      </c>
      <c r="F100" s="233" t="s">
        <v>398</v>
      </c>
      <c r="G100" s="233" t="s">
        <v>2652</v>
      </c>
      <c r="H100" s="233" t="s">
        <v>4270</v>
      </c>
      <c r="I100" s="233">
        <v>1990</v>
      </c>
      <c r="J100" s="244">
        <v>11321</v>
      </c>
      <c r="K100" s="244" t="s">
        <v>23947</v>
      </c>
      <c r="L100" s="233">
        <v>1</v>
      </c>
      <c r="M100" s="249">
        <v>12736125000</v>
      </c>
      <c r="N100" s="248">
        <v>37693343500</v>
      </c>
      <c r="O100" s="247">
        <v>27139207320</v>
      </c>
      <c r="P100" s="233" t="s">
        <v>182</v>
      </c>
      <c r="Q100" s="233" t="s">
        <v>2030</v>
      </c>
      <c r="R100" s="233"/>
    </row>
    <row r="101" spans="1:18" ht="63.75">
      <c r="A101" s="228">
        <v>97</v>
      </c>
      <c r="B101" s="233" t="s">
        <v>25826</v>
      </c>
      <c r="C101" s="233" t="s">
        <v>2027</v>
      </c>
      <c r="D101" s="233" t="s">
        <v>794</v>
      </c>
      <c r="E101" s="231" t="s">
        <v>2655</v>
      </c>
      <c r="F101" s="233" t="s">
        <v>398</v>
      </c>
      <c r="G101" s="233" t="s">
        <v>2654</v>
      </c>
      <c r="H101" s="233" t="s">
        <v>4271</v>
      </c>
      <c r="I101" s="233">
        <v>1990</v>
      </c>
      <c r="J101" s="244" t="s">
        <v>21162</v>
      </c>
      <c r="K101" s="244">
        <v>4435</v>
      </c>
      <c r="L101" s="233">
        <v>1</v>
      </c>
      <c r="M101" s="249">
        <v>46153725000</v>
      </c>
      <c r="N101" s="248">
        <v>1343699824</v>
      </c>
      <c r="O101" s="247">
        <v>413189060</v>
      </c>
      <c r="P101" s="233" t="s">
        <v>182</v>
      </c>
      <c r="Q101" s="233" t="s">
        <v>2030</v>
      </c>
      <c r="R101" s="233"/>
    </row>
    <row r="102" spans="1:18" ht="63.75">
      <c r="A102" s="228">
        <v>98</v>
      </c>
      <c r="B102" s="233" t="s">
        <v>25826</v>
      </c>
      <c r="C102" s="233" t="s">
        <v>2027</v>
      </c>
      <c r="D102" s="233" t="s">
        <v>794</v>
      </c>
      <c r="E102" s="231" t="s">
        <v>2657</v>
      </c>
      <c r="F102" s="233" t="s">
        <v>398</v>
      </c>
      <c r="G102" s="233" t="s">
        <v>2656</v>
      </c>
      <c r="H102" s="233" t="s">
        <v>4272</v>
      </c>
      <c r="I102" s="233">
        <v>1990</v>
      </c>
      <c r="J102" s="244" t="s">
        <v>21163</v>
      </c>
      <c r="K102" s="244">
        <v>4032</v>
      </c>
      <c r="L102" s="233">
        <v>1</v>
      </c>
      <c r="M102" s="249">
        <v>30297630000</v>
      </c>
      <c r="N102" s="248">
        <v>38021516370</v>
      </c>
      <c r="O102" s="247">
        <v>20248008739</v>
      </c>
      <c r="P102" s="233" t="s">
        <v>182</v>
      </c>
      <c r="Q102" s="233" t="s">
        <v>2030</v>
      </c>
      <c r="R102" s="233"/>
    </row>
    <row r="103" spans="1:18" ht="51">
      <c r="A103" s="228">
        <v>99</v>
      </c>
      <c r="B103" s="233" t="s">
        <v>25826</v>
      </c>
      <c r="C103" s="233" t="s">
        <v>2027</v>
      </c>
      <c r="D103" s="233" t="s">
        <v>794</v>
      </c>
      <c r="E103" s="231" t="s">
        <v>2659</v>
      </c>
      <c r="F103" s="233" t="s">
        <v>398</v>
      </c>
      <c r="G103" s="233" t="s">
        <v>2658</v>
      </c>
      <c r="H103" s="233" t="s">
        <v>4273</v>
      </c>
      <c r="I103" s="233">
        <v>1990</v>
      </c>
      <c r="J103" s="244" t="s">
        <v>21164</v>
      </c>
      <c r="K103" s="244">
        <v>1832</v>
      </c>
      <c r="L103" s="233">
        <v>1</v>
      </c>
      <c r="M103" s="249">
        <v>6909750000</v>
      </c>
      <c r="N103" s="248">
        <v>22900000000</v>
      </c>
      <c r="O103" s="247">
        <v>10320000000</v>
      </c>
      <c r="P103" s="233" t="s">
        <v>182</v>
      </c>
      <c r="Q103" s="233" t="s">
        <v>2030</v>
      </c>
      <c r="R103" s="233"/>
    </row>
    <row r="104" spans="1:18" ht="63.75">
      <c r="A104" s="228">
        <v>100</v>
      </c>
      <c r="B104" s="233" t="s">
        <v>25826</v>
      </c>
      <c r="C104" s="233" t="s">
        <v>2027</v>
      </c>
      <c r="D104" s="233" t="s">
        <v>794</v>
      </c>
      <c r="E104" s="231" t="s">
        <v>4274</v>
      </c>
      <c r="F104" s="233" t="s">
        <v>398</v>
      </c>
      <c r="G104" s="233" t="s">
        <v>4275</v>
      </c>
      <c r="H104" s="233" t="s">
        <v>2593</v>
      </c>
      <c r="I104" s="233">
        <v>1990</v>
      </c>
      <c r="J104" s="244" t="s">
        <v>21165</v>
      </c>
      <c r="K104" s="244" t="s">
        <v>23948</v>
      </c>
      <c r="L104" s="233">
        <v>1</v>
      </c>
      <c r="M104" s="249">
        <v>62340487500</v>
      </c>
      <c r="N104" s="248">
        <v>18498028149</v>
      </c>
      <c r="O104" s="247">
        <v>5868986818</v>
      </c>
      <c r="P104" s="233" t="s">
        <v>188</v>
      </c>
      <c r="Q104" s="233" t="s">
        <v>2030</v>
      </c>
      <c r="R104" s="233"/>
    </row>
    <row r="105" spans="1:18" ht="51">
      <c r="A105" s="228">
        <v>101</v>
      </c>
      <c r="B105" s="233" t="s">
        <v>25826</v>
      </c>
      <c r="C105" s="233" t="s">
        <v>2027</v>
      </c>
      <c r="D105" s="233" t="s">
        <v>794</v>
      </c>
      <c r="E105" s="231" t="s">
        <v>4274</v>
      </c>
      <c r="F105" s="233" t="s">
        <v>398</v>
      </c>
      <c r="G105" s="233" t="s">
        <v>4276</v>
      </c>
      <c r="H105" s="233" t="s">
        <v>4277</v>
      </c>
      <c r="I105" s="233">
        <v>1990</v>
      </c>
      <c r="J105" s="244" t="s">
        <v>21166</v>
      </c>
      <c r="K105" s="244">
        <v>1641</v>
      </c>
      <c r="L105" s="233">
        <v>1</v>
      </c>
      <c r="M105" s="249">
        <v>53960771250</v>
      </c>
      <c r="N105" s="248">
        <v>36618474782</v>
      </c>
      <c r="O105" s="247">
        <v>27974043026</v>
      </c>
      <c r="P105" s="233" t="s">
        <v>188</v>
      </c>
      <c r="Q105" s="233" t="s">
        <v>2030</v>
      </c>
      <c r="R105" s="233"/>
    </row>
    <row r="106" spans="1:18" ht="51">
      <c r="A106" s="228">
        <v>102</v>
      </c>
      <c r="B106" s="233" t="s">
        <v>25826</v>
      </c>
      <c r="C106" s="233" t="s">
        <v>2027</v>
      </c>
      <c r="D106" s="233" t="s">
        <v>794</v>
      </c>
      <c r="E106" s="231" t="s">
        <v>4274</v>
      </c>
      <c r="F106" s="233" t="s">
        <v>398</v>
      </c>
      <c r="G106" s="233" t="s">
        <v>4278</v>
      </c>
      <c r="H106" s="233" t="s">
        <v>2541</v>
      </c>
      <c r="I106" s="233">
        <v>1990</v>
      </c>
      <c r="J106" s="244" t="s">
        <v>21167</v>
      </c>
      <c r="K106" s="244">
        <v>5351</v>
      </c>
      <c r="L106" s="233">
        <v>1</v>
      </c>
      <c r="M106" s="249">
        <v>36139740000</v>
      </c>
      <c r="N106" s="248">
        <v>9481124210</v>
      </c>
      <c r="O106" s="247">
        <v>5731916661</v>
      </c>
      <c r="P106" s="233" t="s">
        <v>188</v>
      </c>
      <c r="Q106" s="233" t="s">
        <v>2030</v>
      </c>
      <c r="R106" s="233"/>
    </row>
    <row r="107" spans="1:18" ht="63.75">
      <c r="A107" s="228">
        <v>103</v>
      </c>
      <c r="B107" s="233" t="s">
        <v>25826</v>
      </c>
      <c r="C107" s="233" t="s">
        <v>2027</v>
      </c>
      <c r="D107" s="233" t="s">
        <v>794</v>
      </c>
      <c r="E107" s="231" t="s">
        <v>4274</v>
      </c>
      <c r="F107" s="233" t="s">
        <v>398</v>
      </c>
      <c r="G107" s="233" t="s">
        <v>4279</v>
      </c>
      <c r="H107" s="233" t="s">
        <v>4280</v>
      </c>
      <c r="I107" s="233">
        <v>1990</v>
      </c>
      <c r="J107" s="244" t="s">
        <v>21168</v>
      </c>
      <c r="K107" s="244"/>
      <c r="L107" s="233">
        <v>1</v>
      </c>
      <c r="M107" s="249">
        <v>6120660000</v>
      </c>
      <c r="N107" s="248">
        <v>4042678170</v>
      </c>
      <c r="O107" s="247">
        <v>0</v>
      </c>
      <c r="P107" s="233" t="s">
        <v>188</v>
      </c>
      <c r="Q107" s="233" t="s">
        <v>2030</v>
      </c>
      <c r="R107" s="233"/>
    </row>
    <row r="108" spans="1:18" ht="76.5">
      <c r="A108" s="228">
        <v>104</v>
      </c>
      <c r="B108" s="233" t="s">
        <v>25826</v>
      </c>
      <c r="C108" s="233" t="s">
        <v>2027</v>
      </c>
      <c r="D108" s="233" t="s">
        <v>794</v>
      </c>
      <c r="E108" s="231" t="s">
        <v>4274</v>
      </c>
      <c r="F108" s="233" t="s">
        <v>398</v>
      </c>
      <c r="G108" s="233" t="s">
        <v>4281</v>
      </c>
      <c r="H108" s="233" t="s">
        <v>4282</v>
      </c>
      <c r="I108" s="233">
        <v>1990</v>
      </c>
      <c r="J108" s="244" t="s">
        <v>21169</v>
      </c>
      <c r="K108" s="244"/>
      <c r="L108" s="233">
        <v>1</v>
      </c>
      <c r="M108" s="249">
        <v>12370050000</v>
      </c>
      <c r="N108" s="248">
        <v>3275512800</v>
      </c>
      <c r="O108" s="247">
        <v>0</v>
      </c>
      <c r="P108" s="233" t="s">
        <v>188</v>
      </c>
      <c r="Q108" s="233" t="s">
        <v>2030</v>
      </c>
      <c r="R108" s="233"/>
    </row>
    <row r="109" spans="1:18" ht="63.75">
      <c r="A109" s="228">
        <v>105</v>
      </c>
      <c r="B109" s="233" t="s">
        <v>25826</v>
      </c>
      <c r="C109" s="233" t="s">
        <v>2027</v>
      </c>
      <c r="D109" s="233" t="s">
        <v>794</v>
      </c>
      <c r="E109" s="231"/>
      <c r="F109" s="233" t="s">
        <v>398</v>
      </c>
      <c r="G109" s="233" t="s">
        <v>4283</v>
      </c>
      <c r="H109" s="233" t="s">
        <v>4284</v>
      </c>
      <c r="I109" s="233">
        <v>1990</v>
      </c>
      <c r="J109" s="244" t="s">
        <v>21170</v>
      </c>
      <c r="K109" s="244" t="s">
        <v>23949</v>
      </c>
      <c r="L109" s="233">
        <v>1</v>
      </c>
      <c r="M109" s="249">
        <v>9763312500</v>
      </c>
      <c r="N109" s="248">
        <v>4629111000</v>
      </c>
      <c r="O109" s="247">
        <v>0</v>
      </c>
      <c r="P109" s="233" t="s">
        <v>2660</v>
      </c>
      <c r="Q109" s="233" t="s">
        <v>170</v>
      </c>
      <c r="R109" s="233"/>
    </row>
    <row r="110" spans="1:18" ht="63.75">
      <c r="A110" s="228">
        <v>106</v>
      </c>
      <c r="B110" s="233" t="s">
        <v>25826</v>
      </c>
      <c r="C110" s="233" t="s">
        <v>2027</v>
      </c>
      <c r="D110" s="233" t="s">
        <v>794</v>
      </c>
      <c r="E110" s="231"/>
      <c r="F110" s="233" t="s">
        <v>398</v>
      </c>
      <c r="G110" s="233" t="s">
        <v>4285</v>
      </c>
      <c r="H110" s="233" t="s">
        <v>4286</v>
      </c>
      <c r="I110" s="233">
        <v>1990</v>
      </c>
      <c r="J110" s="244">
        <v>1409</v>
      </c>
      <c r="K110" s="244" t="s">
        <v>23950</v>
      </c>
      <c r="L110" s="233">
        <v>1</v>
      </c>
      <c r="M110" s="249">
        <v>8348325000</v>
      </c>
      <c r="N110" s="248">
        <v>3861197000</v>
      </c>
      <c r="O110" s="247">
        <v>0</v>
      </c>
      <c r="P110" s="233" t="s">
        <v>2660</v>
      </c>
      <c r="Q110" s="233" t="s">
        <v>170</v>
      </c>
      <c r="R110" s="233"/>
    </row>
    <row r="111" spans="1:18" ht="51">
      <c r="A111" s="228">
        <v>107</v>
      </c>
      <c r="B111" s="233" t="s">
        <v>25826</v>
      </c>
      <c r="C111" s="233" t="s">
        <v>2027</v>
      </c>
      <c r="D111" s="233" t="s">
        <v>794</v>
      </c>
      <c r="E111" s="231"/>
      <c r="F111" s="233" t="s">
        <v>398</v>
      </c>
      <c r="G111" s="233" t="s">
        <v>4287</v>
      </c>
      <c r="H111" s="233" t="s">
        <v>4288</v>
      </c>
      <c r="I111" s="233">
        <v>1990</v>
      </c>
      <c r="J111" s="244" t="s">
        <v>21171</v>
      </c>
      <c r="K111" s="244" t="s">
        <v>23951</v>
      </c>
      <c r="L111" s="233">
        <v>1</v>
      </c>
      <c r="M111" s="249">
        <v>4816680000</v>
      </c>
      <c r="N111" s="248">
        <v>4189929000</v>
      </c>
      <c r="O111" s="247">
        <v>0</v>
      </c>
      <c r="P111" s="233" t="s">
        <v>2660</v>
      </c>
      <c r="Q111" s="233" t="s">
        <v>170</v>
      </c>
      <c r="R111" s="233"/>
    </row>
    <row r="112" spans="1:18" ht="51">
      <c r="A112" s="228">
        <v>108</v>
      </c>
      <c r="B112" s="233" t="s">
        <v>14497</v>
      </c>
      <c r="C112" s="233" t="s">
        <v>972</v>
      </c>
      <c r="D112" s="233" t="s">
        <v>811</v>
      </c>
      <c r="E112" s="231" t="s">
        <v>4311</v>
      </c>
      <c r="F112" s="233" t="s">
        <v>115</v>
      </c>
      <c r="G112" s="233" t="s">
        <v>4312</v>
      </c>
      <c r="H112" s="233" t="s">
        <v>4313</v>
      </c>
      <c r="I112" s="233">
        <v>2025</v>
      </c>
      <c r="J112" s="244">
        <v>17450</v>
      </c>
      <c r="K112" s="244">
        <v>2170</v>
      </c>
      <c r="L112" s="233">
        <v>1</v>
      </c>
      <c r="M112" s="249">
        <v>311696748000</v>
      </c>
      <c r="N112" s="248">
        <v>1</v>
      </c>
      <c r="O112" s="247">
        <v>1</v>
      </c>
      <c r="P112" s="233" t="s">
        <v>4311</v>
      </c>
      <c r="Q112" s="233" t="s">
        <v>2030</v>
      </c>
      <c r="R112" s="233"/>
    </row>
    <row r="113" spans="1:18" ht="38.25">
      <c r="A113" s="228">
        <v>109</v>
      </c>
      <c r="B113" s="233" t="s">
        <v>14497</v>
      </c>
      <c r="C113" s="233" t="s">
        <v>972</v>
      </c>
      <c r="D113" s="233" t="s">
        <v>811</v>
      </c>
      <c r="E113" s="231" t="s">
        <v>4314</v>
      </c>
      <c r="F113" s="233" t="s">
        <v>115</v>
      </c>
      <c r="G113" s="233" t="s">
        <v>4315</v>
      </c>
      <c r="H113" s="233" t="s">
        <v>4316</v>
      </c>
      <c r="I113" s="233">
        <v>2025</v>
      </c>
      <c r="J113" s="244">
        <v>4618</v>
      </c>
      <c r="K113" s="244">
        <v>3023</v>
      </c>
      <c r="L113" s="233">
        <v>1</v>
      </c>
      <c r="M113" s="249">
        <v>44230140328</v>
      </c>
      <c r="N113" s="248">
        <v>1</v>
      </c>
      <c r="O113" s="247">
        <v>1</v>
      </c>
      <c r="P113" s="233" t="s">
        <v>4314</v>
      </c>
      <c r="Q113" s="233" t="s">
        <v>2030</v>
      </c>
      <c r="R113" s="233"/>
    </row>
    <row r="114" spans="1:18" ht="51">
      <c r="A114" s="228">
        <v>110</v>
      </c>
      <c r="B114" s="233" t="s">
        <v>14497</v>
      </c>
      <c r="C114" s="233" t="s">
        <v>972</v>
      </c>
      <c r="D114" s="233" t="s">
        <v>811</v>
      </c>
      <c r="E114" s="231" t="s">
        <v>4317</v>
      </c>
      <c r="F114" s="233" t="s">
        <v>115</v>
      </c>
      <c r="G114" s="233" t="s">
        <v>4318</v>
      </c>
      <c r="H114" s="233" t="s">
        <v>4316</v>
      </c>
      <c r="I114" s="233">
        <v>2025</v>
      </c>
      <c r="J114" s="244">
        <v>4699</v>
      </c>
      <c r="K114" s="244">
        <v>1023</v>
      </c>
      <c r="L114" s="233">
        <v>1</v>
      </c>
      <c r="M114" s="249">
        <v>45005939671</v>
      </c>
      <c r="N114" s="248">
        <v>1</v>
      </c>
      <c r="O114" s="247">
        <v>1</v>
      </c>
      <c r="P114" s="233" t="s">
        <v>4317</v>
      </c>
      <c r="Q114" s="233" t="s">
        <v>2030</v>
      </c>
      <c r="R114" s="233"/>
    </row>
    <row r="115" spans="1:18" ht="51">
      <c r="A115" s="228">
        <v>111</v>
      </c>
      <c r="B115" s="233" t="s">
        <v>14497</v>
      </c>
      <c r="C115" s="233" t="s">
        <v>972</v>
      </c>
      <c r="D115" s="233" t="s">
        <v>811</v>
      </c>
      <c r="E115" s="231" t="s">
        <v>3171</v>
      </c>
      <c r="F115" s="233" t="s">
        <v>115</v>
      </c>
      <c r="G115" s="233" t="s">
        <v>4319</v>
      </c>
      <c r="H115" s="233" t="s">
        <v>4320</v>
      </c>
      <c r="I115" s="233">
        <v>2025</v>
      </c>
      <c r="J115" s="244">
        <v>1</v>
      </c>
      <c r="K115" s="244">
        <v>1</v>
      </c>
      <c r="L115" s="233">
        <v>1</v>
      </c>
      <c r="M115" s="249">
        <v>1</v>
      </c>
      <c r="N115" s="248">
        <v>1</v>
      </c>
      <c r="O115" s="247">
        <v>1</v>
      </c>
      <c r="P115" s="233" t="s">
        <v>3171</v>
      </c>
      <c r="Q115" s="233" t="s">
        <v>2030</v>
      </c>
      <c r="R115" s="233"/>
    </row>
    <row r="116" spans="1:18" ht="89.25">
      <c r="A116" s="228">
        <v>112</v>
      </c>
      <c r="B116" s="233" t="s">
        <v>14497</v>
      </c>
      <c r="C116" s="233" t="s">
        <v>972</v>
      </c>
      <c r="D116" s="233" t="s">
        <v>811</v>
      </c>
      <c r="E116" s="231" t="s">
        <v>4321</v>
      </c>
      <c r="F116" s="233" t="s">
        <v>115</v>
      </c>
      <c r="G116" s="233" t="s">
        <v>4322</v>
      </c>
      <c r="H116" s="233" t="s">
        <v>4323</v>
      </c>
      <c r="I116" s="233">
        <v>2025</v>
      </c>
      <c r="J116" s="244" t="s">
        <v>21172</v>
      </c>
      <c r="K116" s="244" t="s">
        <v>23952</v>
      </c>
      <c r="L116" s="233">
        <v>1</v>
      </c>
      <c r="M116" s="249">
        <v>3748633000</v>
      </c>
      <c r="N116" s="248">
        <v>1</v>
      </c>
      <c r="O116" s="247">
        <v>1</v>
      </c>
      <c r="P116" s="233" t="s">
        <v>4321</v>
      </c>
      <c r="Q116" s="233" t="s">
        <v>2030</v>
      </c>
      <c r="R116" s="233"/>
    </row>
    <row r="117" spans="1:18" ht="38.25">
      <c r="A117" s="228">
        <v>113</v>
      </c>
      <c r="B117" s="233" t="s">
        <v>14497</v>
      </c>
      <c r="C117" s="233" t="s">
        <v>972</v>
      </c>
      <c r="D117" s="233" t="s">
        <v>811</v>
      </c>
      <c r="E117" s="231" t="s">
        <v>4324</v>
      </c>
      <c r="F117" s="233" t="s">
        <v>115</v>
      </c>
      <c r="G117" s="233" t="s">
        <v>4325</v>
      </c>
      <c r="H117" s="233" t="s">
        <v>4326</v>
      </c>
      <c r="I117" s="233">
        <v>2025</v>
      </c>
      <c r="J117" s="244">
        <v>7183</v>
      </c>
      <c r="K117" s="244">
        <v>1764</v>
      </c>
      <c r="L117" s="233">
        <v>1</v>
      </c>
      <c r="M117" s="249">
        <v>49183200000</v>
      </c>
      <c r="N117" s="248">
        <v>1</v>
      </c>
      <c r="O117" s="247">
        <v>1</v>
      </c>
      <c r="P117" s="233" t="s">
        <v>4324</v>
      </c>
      <c r="Q117" s="233" t="s">
        <v>2030</v>
      </c>
      <c r="R117" s="233"/>
    </row>
    <row r="118" spans="1:18" ht="38.25">
      <c r="A118" s="228">
        <v>114</v>
      </c>
      <c r="B118" s="233" t="s">
        <v>14497</v>
      </c>
      <c r="C118" s="233" t="s">
        <v>972</v>
      </c>
      <c r="D118" s="233" t="s">
        <v>811</v>
      </c>
      <c r="E118" s="231" t="s">
        <v>4327</v>
      </c>
      <c r="F118" s="233" t="s">
        <v>115</v>
      </c>
      <c r="G118" s="233" t="s">
        <v>4328</v>
      </c>
      <c r="H118" s="233" t="s">
        <v>4329</v>
      </c>
      <c r="I118" s="233">
        <v>2025</v>
      </c>
      <c r="J118" s="244">
        <v>1207</v>
      </c>
      <c r="K118" s="244">
        <v>519</v>
      </c>
      <c r="L118" s="233">
        <v>1</v>
      </c>
      <c r="M118" s="249">
        <v>14892537000</v>
      </c>
      <c r="N118" s="248">
        <v>1</v>
      </c>
      <c r="O118" s="247">
        <v>1</v>
      </c>
      <c r="P118" s="233" t="s">
        <v>4327</v>
      </c>
      <c r="Q118" s="233" t="s">
        <v>2030</v>
      </c>
      <c r="R118" s="233"/>
    </row>
    <row r="119" spans="1:18" ht="38.25">
      <c r="A119" s="228">
        <v>115</v>
      </c>
      <c r="B119" s="233" t="s">
        <v>14497</v>
      </c>
      <c r="C119" s="233" t="s">
        <v>972</v>
      </c>
      <c r="D119" s="233" t="s">
        <v>811</v>
      </c>
      <c r="E119" s="231" t="s">
        <v>4314</v>
      </c>
      <c r="F119" s="233" t="s">
        <v>115</v>
      </c>
      <c r="G119" s="233" t="s">
        <v>4330</v>
      </c>
      <c r="H119" s="233" t="s">
        <v>4331</v>
      </c>
      <c r="I119" s="233">
        <v>2025</v>
      </c>
      <c r="J119" s="244">
        <v>815</v>
      </c>
      <c r="K119" s="244">
        <v>925</v>
      </c>
      <c r="L119" s="233">
        <v>1</v>
      </c>
      <c r="M119" s="249">
        <v>9036720000</v>
      </c>
      <c r="N119" s="248">
        <v>1</v>
      </c>
      <c r="O119" s="247">
        <v>1</v>
      </c>
      <c r="P119" s="233" t="s">
        <v>4314</v>
      </c>
      <c r="Q119" s="233" t="s">
        <v>2030</v>
      </c>
      <c r="R119" s="233"/>
    </row>
    <row r="120" spans="1:18" ht="38.25">
      <c r="A120" s="228">
        <v>116</v>
      </c>
      <c r="B120" s="233" t="s">
        <v>14497</v>
      </c>
      <c r="C120" s="233" t="s">
        <v>972</v>
      </c>
      <c r="D120" s="233" t="s">
        <v>811</v>
      </c>
      <c r="E120" s="231" t="s">
        <v>4332</v>
      </c>
      <c r="F120" s="233" t="s">
        <v>115</v>
      </c>
      <c r="G120" s="233" t="s">
        <v>4333</v>
      </c>
      <c r="H120" s="233" t="s">
        <v>3105</v>
      </c>
      <c r="I120" s="233">
        <v>2025</v>
      </c>
      <c r="J120" s="244">
        <v>708</v>
      </c>
      <c r="K120" s="244">
        <v>150</v>
      </c>
      <c r="L120" s="233">
        <v>1</v>
      </c>
      <c r="M120" s="249">
        <v>10093248000</v>
      </c>
      <c r="N120" s="248">
        <v>1</v>
      </c>
      <c r="O120" s="247">
        <v>1</v>
      </c>
      <c r="P120" s="233" t="s">
        <v>4332</v>
      </c>
      <c r="Q120" s="233" t="s">
        <v>2030</v>
      </c>
      <c r="R120" s="233"/>
    </row>
    <row r="121" spans="1:18" ht="38.25">
      <c r="A121" s="228">
        <v>117</v>
      </c>
      <c r="B121" s="233" t="s">
        <v>14497</v>
      </c>
      <c r="C121" s="233" t="s">
        <v>972</v>
      </c>
      <c r="D121" s="233" t="s">
        <v>811</v>
      </c>
      <c r="E121" s="231" t="s">
        <v>4334</v>
      </c>
      <c r="F121" s="233" t="s">
        <v>115</v>
      </c>
      <c r="G121" s="233" t="s">
        <v>4335</v>
      </c>
      <c r="H121" s="233" t="s">
        <v>3104</v>
      </c>
      <c r="I121" s="233">
        <v>2025</v>
      </c>
      <c r="J121" s="244">
        <v>600</v>
      </c>
      <c r="K121" s="244" t="s">
        <v>23953</v>
      </c>
      <c r="L121" s="233">
        <v>1</v>
      </c>
      <c r="M121" s="249">
        <v>3991800000</v>
      </c>
      <c r="N121" s="248">
        <v>1</v>
      </c>
      <c r="O121" s="247">
        <v>1</v>
      </c>
      <c r="P121" s="233" t="s">
        <v>4334</v>
      </c>
      <c r="Q121" s="233" t="s">
        <v>2030</v>
      </c>
      <c r="R121" s="233"/>
    </row>
    <row r="122" spans="1:18" ht="38.25">
      <c r="A122" s="228">
        <v>118</v>
      </c>
      <c r="B122" s="233" t="s">
        <v>14497</v>
      </c>
      <c r="C122" s="233" t="s">
        <v>972</v>
      </c>
      <c r="D122" s="233" t="s">
        <v>811</v>
      </c>
      <c r="E122" s="231" t="s">
        <v>4336</v>
      </c>
      <c r="F122" s="233" t="s">
        <v>115</v>
      </c>
      <c r="G122" s="233" t="s">
        <v>4337</v>
      </c>
      <c r="H122" s="233" t="s">
        <v>3110</v>
      </c>
      <c r="I122" s="233">
        <v>2025</v>
      </c>
      <c r="J122" s="244">
        <v>120</v>
      </c>
      <c r="K122" s="244">
        <v>87</v>
      </c>
      <c r="L122" s="233">
        <v>1</v>
      </c>
      <c r="M122" s="249">
        <v>798360000</v>
      </c>
      <c r="N122" s="248">
        <v>1</v>
      </c>
      <c r="O122" s="247">
        <v>1</v>
      </c>
      <c r="P122" s="233" t="s">
        <v>4336</v>
      </c>
      <c r="Q122" s="233" t="s">
        <v>2030</v>
      </c>
      <c r="R122" s="233"/>
    </row>
    <row r="123" spans="1:18" ht="38.25">
      <c r="A123" s="228">
        <v>119</v>
      </c>
      <c r="B123" s="233" t="s">
        <v>14497</v>
      </c>
      <c r="C123" s="233" t="s">
        <v>972</v>
      </c>
      <c r="D123" s="233" t="s">
        <v>811</v>
      </c>
      <c r="E123" s="231" t="s">
        <v>4338</v>
      </c>
      <c r="F123" s="233" t="s">
        <v>115</v>
      </c>
      <c r="G123" s="233" t="s">
        <v>4339</v>
      </c>
      <c r="H123" s="233" t="s">
        <v>3103</v>
      </c>
      <c r="I123" s="233">
        <v>2025</v>
      </c>
      <c r="J123" s="244">
        <v>250</v>
      </c>
      <c r="K123" s="244">
        <v>115</v>
      </c>
      <c r="L123" s="233">
        <v>1</v>
      </c>
      <c r="M123" s="249">
        <v>1663250000</v>
      </c>
      <c r="N123" s="248">
        <v>1</v>
      </c>
      <c r="O123" s="247">
        <v>1</v>
      </c>
      <c r="P123" s="233" t="s">
        <v>4338</v>
      </c>
      <c r="Q123" s="233" t="s">
        <v>2030</v>
      </c>
      <c r="R123" s="233"/>
    </row>
    <row r="124" spans="1:18" ht="38.25">
      <c r="A124" s="228">
        <v>120</v>
      </c>
      <c r="B124" s="233" t="s">
        <v>14497</v>
      </c>
      <c r="C124" s="233" t="s">
        <v>972</v>
      </c>
      <c r="D124" s="233" t="s">
        <v>811</v>
      </c>
      <c r="E124" s="231" t="s">
        <v>4340</v>
      </c>
      <c r="F124" s="233" t="s">
        <v>115</v>
      </c>
      <c r="G124" s="233" t="s">
        <v>4341</v>
      </c>
      <c r="H124" s="233" t="s">
        <v>3111</v>
      </c>
      <c r="I124" s="233">
        <v>2025</v>
      </c>
      <c r="J124" s="244">
        <v>421</v>
      </c>
      <c r="K124" s="244">
        <v>187</v>
      </c>
      <c r="L124" s="233">
        <v>1</v>
      </c>
      <c r="M124" s="249">
        <v>4668048000</v>
      </c>
      <c r="N124" s="248">
        <v>1</v>
      </c>
      <c r="O124" s="247">
        <v>1</v>
      </c>
      <c r="P124" s="233" t="s">
        <v>4340</v>
      </c>
      <c r="Q124" s="233" t="s">
        <v>2030</v>
      </c>
      <c r="R124" s="233"/>
    </row>
    <row r="125" spans="1:18" ht="38.25">
      <c r="A125" s="228">
        <v>121</v>
      </c>
      <c r="B125" s="233" t="s">
        <v>14497</v>
      </c>
      <c r="C125" s="233" t="s">
        <v>972</v>
      </c>
      <c r="D125" s="233" t="s">
        <v>811</v>
      </c>
      <c r="E125" s="231" t="s">
        <v>4342</v>
      </c>
      <c r="F125" s="233" t="s">
        <v>115</v>
      </c>
      <c r="G125" s="233" t="s">
        <v>4343</v>
      </c>
      <c r="H125" s="233" t="s">
        <v>3106</v>
      </c>
      <c r="I125" s="233">
        <v>2025</v>
      </c>
      <c r="J125" s="244">
        <v>320</v>
      </c>
      <c r="K125" s="244">
        <v>111</v>
      </c>
      <c r="L125" s="233">
        <v>1</v>
      </c>
      <c r="M125" s="249">
        <v>4257920000</v>
      </c>
      <c r="N125" s="248">
        <v>1</v>
      </c>
      <c r="O125" s="247">
        <v>1</v>
      </c>
      <c r="P125" s="233" t="s">
        <v>4342</v>
      </c>
      <c r="Q125" s="233" t="s">
        <v>2030</v>
      </c>
      <c r="R125" s="233"/>
    </row>
    <row r="126" spans="1:18" ht="38.25">
      <c r="A126" s="228">
        <v>122</v>
      </c>
      <c r="B126" s="233" t="s">
        <v>14497</v>
      </c>
      <c r="C126" s="233" t="s">
        <v>972</v>
      </c>
      <c r="D126" s="233" t="s">
        <v>811</v>
      </c>
      <c r="E126" s="231" t="s">
        <v>4344</v>
      </c>
      <c r="F126" s="233" t="s">
        <v>115</v>
      </c>
      <c r="G126" s="233" t="s">
        <v>4345</v>
      </c>
      <c r="H126" s="233" t="s">
        <v>3108</v>
      </c>
      <c r="I126" s="233">
        <v>2025</v>
      </c>
      <c r="J126" s="244">
        <v>192</v>
      </c>
      <c r="K126" s="244">
        <v>125</v>
      </c>
      <c r="L126" s="233">
        <v>1</v>
      </c>
      <c r="M126" s="249">
        <v>887040000</v>
      </c>
      <c r="N126" s="248">
        <v>1</v>
      </c>
      <c r="O126" s="247">
        <v>1</v>
      </c>
      <c r="P126" s="233" t="s">
        <v>4344</v>
      </c>
      <c r="Q126" s="233" t="s">
        <v>2030</v>
      </c>
      <c r="R126" s="233"/>
    </row>
    <row r="127" spans="1:18" ht="38.25">
      <c r="A127" s="228">
        <v>123</v>
      </c>
      <c r="B127" s="233" t="s">
        <v>14497</v>
      </c>
      <c r="C127" s="233" t="s">
        <v>972</v>
      </c>
      <c r="D127" s="233" t="s">
        <v>811</v>
      </c>
      <c r="E127" s="231" t="s">
        <v>4346</v>
      </c>
      <c r="F127" s="233" t="s">
        <v>115</v>
      </c>
      <c r="G127" s="233" t="s">
        <v>4347</v>
      </c>
      <c r="H127" s="233" t="s">
        <v>3112</v>
      </c>
      <c r="I127" s="233">
        <v>2025</v>
      </c>
      <c r="J127" s="244">
        <v>796</v>
      </c>
      <c r="K127" s="244">
        <v>60</v>
      </c>
      <c r="L127" s="233">
        <v>1</v>
      </c>
      <c r="M127" s="249">
        <v>3677520000</v>
      </c>
      <c r="N127" s="248">
        <v>1</v>
      </c>
      <c r="O127" s="247">
        <v>1</v>
      </c>
      <c r="P127" s="233" t="s">
        <v>4346</v>
      </c>
      <c r="Q127" s="233" t="s">
        <v>2030</v>
      </c>
      <c r="R127" s="233"/>
    </row>
    <row r="128" spans="1:18" ht="38.25">
      <c r="A128" s="228">
        <v>124</v>
      </c>
      <c r="B128" s="233" t="s">
        <v>14497</v>
      </c>
      <c r="C128" s="233" t="s">
        <v>972</v>
      </c>
      <c r="D128" s="233" t="s">
        <v>811</v>
      </c>
      <c r="E128" s="231" t="s">
        <v>4348</v>
      </c>
      <c r="F128" s="233" t="s">
        <v>115</v>
      </c>
      <c r="G128" s="233" t="s">
        <v>4349</v>
      </c>
      <c r="H128" s="233" t="s">
        <v>3113</v>
      </c>
      <c r="I128" s="233">
        <v>2025</v>
      </c>
      <c r="J128" s="244">
        <v>300</v>
      </c>
      <c r="K128" s="244">
        <v>400</v>
      </c>
      <c r="L128" s="233">
        <v>1</v>
      </c>
      <c r="M128" s="249">
        <v>1995900000</v>
      </c>
      <c r="N128" s="248">
        <v>1</v>
      </c>
      <c r="O128" s="247">
        <v>1</v>
      </c>
      <c r="P128" s="233" t="s">
        <v>4348</v>
      </c>
      <c r="Q128" s="233" t="s">
        <v>2030</v>
      </c>
      <c r="R128" s="233"/>
    </row>
    <row r="129" spans="1:18" ht="38.25">
      <c r="A129" s="228">
        <v>125</v>
      </c>
      <c r="B129" s="233" t="s">
        <v>14497</v>
      </c>
      <c r="C129" s="233" t="s">
        <v>972</v>
      </c>
      <c r="D129" s="233" t="s">
        <v>811</v>
      </c>
      <c r="E129" s="231" t="s">
        <v>4350</v>
      </c>
      <c r="F129" s="233" t="s">
        <v>115</v>
      </c>
      <c r="G129" s="233" t="s">
        <v>4351</v>
      </c>
      <c r="H129" s="233" t="s">
        <v>3112</v>
      </c>
      <c r="I129" s="233">
        <v>2025</v>
      </c>
      <c r="J129" s="244">
        <v>290</v>
      </c>
      <c r="K129" s="244">
        <v>290</v>
      </c>
      <c r="L129" s="233">
        <v>1</v>
      </c>
      <c r="M129" s="249">
        <v>1339800000</v>
      </c>
      <c r="N129" s="248">
        <v>1</v>
      </c>
      <c r="O129" s="247">
        <v>1</v>
      </c>
      <c r="P129" s="233" t="s">
        <v>4350</v>
      </c>
      <c r="Q129" s="233" t="s">
        <v>2030</v>
      </c>
      <c r="R129" s="233"/>
    </row>
    <row r="130" spans="1:18" ht="38.25">
      <c r="A130" s="228">
        <v>126</v>
      </c>
      <c r="B130" s="233" t="s">
        <v>14497</v>
      </c>
      <c r="C130" s="233" t="s">
        <v>972</v>
      </c>
      <c r="D130" s="233" t="s">
        <v>811</v>
      </c>
      <c r="E130" s="231" t="s">
        <v>4352</v>
      </c>
      <c r="F130" s="233" t="s">
        <v>115</v>
      </c>
      <c r="G130" s="233" t="s">
        <v>4353</v>
      </c>
      <c r="H130" s="233" t="s">
        <v>3114</v>
      </c>
      <c r="I130" s="233">
        <v>2025</v>
      </c>
      <c r="J130" s="244">
        <v>300</v>
      </c>
      <c r="K130" s="244">
        <v>32</v>
      </c>
      <c r="L130" s="233">
        <v>1</v>
      </c>
      <c r="M130" s="249">
        <v>1386000000</v>
      </c>
      <c r="N130" s="248">
        <v>1</v>
      </c>
      <c r="O130" s="247">
        <v>1</v>
      </c>
      <c r="P130" s="233" t="s">
        <v>4352</v>
      </c>
      <c r="Q130" s="233" t="s">
        <v>2030</v>
      </c>
      <c r="R130" s="233"/>
    </row>
    <row r="131" spans="1:18" ht="38.25">
      <c r="A131" s="228">
        <v>127</v>
      </c>
      <c r="B131" s="233" t="s">
        <v>14497</v>
      </c>
      <c r="C131" s="233" t="s">
        <v>972</v>
      </c>
      <c r="D131" s="233" t="s">
        <v>811</v>
      </c>
      <c r="E131" s="231" t="s">
        <v>4354</v>
      </c>
      <c r="F131" s="233" t="s">
        <v>115</v>
      </c>
      <c r="G131" s="233" t="s">
        <v>4355</v>
      </c>
      <c r="H131" s="233" t="s">
        <v>3109</v>
      </c>
      <c r="I131" s="233">
        <v>2025</v>
      </c>
      <c r="J131" s="244">
        <v>100</v>
      </c>
      <c r="K131" s="244">
        <v>100</v>
      </c>
      <c r="L131" s="233">
        <v>1</v>
      </c>
      <c r="M131" s="249">
        <v>462000000</v>
      </c>
      <c r="N131" s="248">
        <v>1</v>
      </c>
      <c r="O131" s="247">
        <v>1</v>
      </c>
      <c r="P131" s="233" t="s">
        <v>4354</v>
      </c>
      <c r="Q131" s="233" t="s">
        <v>2030</v>
      </c>
      <c r="R131" s="233"/>
    </row>
    <row r="132" spans="1:18" ht="38.25">
      <c r="A132" s="228">
        <v>128</v>
      </c>
      <c r="B132" s="233" t="s">
        <v>14497</v>
      </c>
      <c r="C132" s="233" t="s">
        <v>972</v>
      </c>
      <c r="D132" s="233" t="s">
        <v>811</v>
      </c>
      <c r="E132" s="231" t="s">
        <v>4356</v>
      </c>
      <c r="F132" s="233" t="s">
        <v>115</v>
      </c>
      <c r="G132" s="233" t="s">
        <v>4357</v>
      </c>
      <c r="H132" s="233" t="s">
        <v>3101</v>
      </c>
      <c r="I132" s="233">
        <v>2025</v>
      </c>
      <c r="J132" s="244">
        <v>302</v>
      </c>
      <c r="K132" s="244">
        <v>68</v>
      </c>
      <c r="L132" s="233">
        <v>1</v>
      </c>
      <c r="M132" s="249">
        <v>1395240000</v>
      </c>
      <c r="N132" s="248">
        <v>1</v>
      </c>
      <c r="O132" s="247">
        <v>1</v>
      </c>
      <c r="P132" s="233" t="s">
        <v>4356</v>
      </c>
      <c r="Q132" s="233" t="s">
        <v>2030</v>
      </c>
      <c r="R132" s="233"/>
    </row>
    <row r="133" spans="1:18" ht="38.25">
      <c r="A133" s="228">
        <v>129</v>
      </c>
      <c r="B133" s="233" t="s">
        <v>14497</v>
      </c>
      <c r="C133" s="233" t="s">
        <v>972</v>
      </c>
      <c r="D133" s="233" t="s">
        <v>811</v>
      </c>
      <c r="E133" s="231" t="s">
        <v>4358</v>
      </c>
      <c r="F133" s="233" t="s">
        <v>115</v>
      </c>
      <c r="G133" s="233" t="s">
        <v>4359</v>
      </c>
      <c r="H133" s="233" t="s">
        <v>3116</v>
      </c>
      <c r="I133" s="233">
        <v>2025</v>
      </c>
      <c r="J133" s="244">
        <v>291</v>
      </c>
      <c r="K133" s="244">
        <v>40</v>
      </c>
      <c r="L133" s="233">
        <v>1</v>
      </c>
      <c r="M133" s="249">
        <v>1344420000</v>
      </c>
      <c r="N133" s="248">
        <v>1</v>
      </c>
      <c r="O133" s="247">
        <v>1</v>
      </c>
      <c r="P133" s="233" t="s">
        <v>4358</v>
      </c>
      <c r="Q133" s="233" t="s">
        <v>2030</v>
      </c>
      <c r="R133" s="233"/>
    </row>
    <row r="134" spans="1:18" ht="38.25">
      <c r="A134" s="228">
        <v>130</v>
      </c>
      <c r="B134" s="233" t="s">
        <v>14497</v>
      </c>
      <c r="C134" s="233" t="s">
        <v>972</v>
      </c>
      <c r="D134" s="233" t="s">
        <v>811</v>
      </c>
      <c r="E134" s="231" t="s">
        <v>4360</v>
      </c>
      <c r="F134" s="233" t="s">
        <v>115</v>
      </c>
      <c r="G134" s="233" t="s">
        <v>4361</v>
      </c>
      <c r="H134" s="233" t="s">
        <v>3115</v>
      </c>
      <c r="I134" s="233">
        <v>2025</v>
      </c>
      <c r="J134" s="244">
        <v>472</v>
      </c>
      <c r="K134" s="244">
        <v>66</v>
      </c>
      <c r="L134" s="233">
        <v>1</v>
      </c>
      <c r="M134" s="249">
        <v>2180640000</v>
      </c>
      <c r="N134" s="248">
        <v>1</v>
      </c>
      <c r="O134" s="247">
        <v>1</v>
      </c>
      <c r="P134" s="233" t="s">
        <v>4360</v>
      </c>
      <c r="Q134" s="233" t="s">
        <v>2030</v>
      </c>
      <c r="R134" s="233"/>
    </row>
    <row r="135" spans="1:18" ht="89.25">
      <c r="A135" s="228">
        <v>131</v>
      </c>
      <c r="B135" s="233" t="s">
        <v>14497</v>
      </c>
      <c r="C135" s="233" t="s">
        <v>972</v>
      </c>
      <c r="D135" s="233" t="s">
        <v>811</v>
      </c>
      <c r="E135" s="231" t="s">
        <v>4362</v>
      </c>
      <c r="F135" s="233" t="s">
        <v>115</v>
      </c>
      <c r="G135" s="233" t="s">
        <v>4363</v>
      </c>
      <c r="H135" s="233" t="s">
        <v>4364</v>
      </c>
      <c r="I135" s="233">
        <v>2025</v>
      </c>
      <c r="J135" s="244">
        <v>1307</v>
      </c>
      <c r="K135" s="244">
        <v>850</v>
      </c>
      <c r="L135" s="233">
        <v>1</v>
      </c>
      <c r="M135" s="249">
        <v>26402231000</v>
      </c>
      <c r="N135" s="248">
        <v>1</v>
      </c>
      <c r="O135" s="247">
        <v>1</v>
      </c>
      <c r="P135" s="233" t="s">
        <v>4362</v>
      </c>
      <c r="Q135" s="233" t="s">
        <v>1142</v>
      </c>
      <c r="R135" s="233"/>
    </row>
    <row r="136" spans="1:18" ht="114.75">
      <c r="A136" s="228">
        <v>132</v>
      </c>
      <c r="B136" s="233" t="s">
        <v>14497</v>
      </c>
      <c r="C136" s="233" t="s">
        <v>972</v>
      </c>
      <c r="D136" s="233" t="s">
        <v>811</v>
      </c>
      <c r="E136" s="231" t="s">
        <v>25626</v>
      </c>
      <c r="F136" s="233" t="s">
        <v>115</v>
      </c>
      <c r="G136" s="233" t="s">
        <v>4366</v>
      </c>
      <c r="H136" s="233" t="s">
        <v>3112</v>
      </c>
      <c r="I136" s="233">
        <v>2025</v>
      </c>
      <c r="J136" s="244">
        <v>4140</v>
      </c>
      <c r="K136" s="244">
        <v>1867</v>
      </c>
      <c r="L136" s="233">
        <v>1</v>
      </c>
      <c r="M136" s="249">
        <v>1</v>
      </c>
      <c r="N136" s="248">
        <v>1</v>
      </c>
      <c r="O136" s="247">
        <v>1</v>
      </c>
      <c r="P136" s="233" t="s">
        <v>4365</v>
      </c>
      <c r="Q136" s="233" t="s">
        <v>2030</v>
      </c>
      <c r="R136" s="233"/>
    </row>
    <row r="137" spans="1:18" ht="51">
      <c r="A137" s="228">
        <v>133</v>
      </c>
      <c r="B137" s="233" t="s">
        <v>14497</v>
      </c>
      <c r="C137" s="233" t="s">
        <v>972</v>
      </c>
      <c r="D137" s="233" t="s">
        <v>811</v>
      </c>
      <c r="E137" s="231" t="s">
        <v>3107</v>
      </c>
      <c r="F137" s="233" t="s">
        <v>398</v>
      </c>
      <c r="G137" s="233" t="s">
        <v>3107</v>
      </c>
      <c r="H137" s="233" t="s">
        <v>4367</v>
      </c>
      <c r="I137" s="233">
        <v>2015</v>
      </c>
      <c r="J137" s="244">
        <v>10332</v>
      </c>
      <c r="K137" s="244">
        <v>4500</v>
      </c>
      <c r="L137" s="233">
        <v>1</v>
      </c>
      <c r="M137" s="249">
        <v>68736729600</v>
      </c>
      <c r="N137" s="248">
        <v>35747544231</v>
      </c>
      <c r="O137" s="247">
        <v>20018624769</v>
      </c>
      <c r="P137" s="233" t="s">
        <v>3107</v>
      </c>
      <c r="Q137" s="233" t="s">
        <v>2030</v>
      </c>
      <c r="R137" s="233"/>
    </row>
    <row r="138" spans="1:18" ht="51">
      <c r="A138" s="228">
        <v>134</v>
      </c>
      <c r="B138" s="233" t="s">
        <v>14497</v>
      </c>
      <c r="C138" s="233" t="s">
        <v>972</v>
      </c>
      <c r="D138" s="233" t="s">
        <v>811</v>
      </c>
      <c r="E138" s="231" t="s">
        <v>3164</v>
      </c>
      <c r="F138" s="233" t="s">
        <v>398</v>
      </c>
      <c r="G138" s="233" t="s">
        <v>3164</v>
      </c>
      <c r="H138" s="233" t="s">
        <v>4368</v>
      </c>
      <c r="I138" s="233">
        <v>2003</v>
      </c>
      <c r="J138" s="244">
        <v>11088</v>
      </c>
      <c r="K138" s="244">
        <v>2859</v>
      </c>
      <c r="L138" s="233">
        <v>1</v>
      </c>
      <c r="M138" s="249">
        <v>127489824000</v>
      </c>
      <c r="N138" s="248">
        <v>16635368368</v>
      </c>
      <c r="O138" s="247">
        <v>13060966344</v>
      </c>
      <c r="P138" s="233" t="s">
        <v>3164</v>
      </c>
      <c r="Q138" s="233" t="s">
        <v>2030</v>
      </c>
      <c r="R138" s="233"/>
    </row>
    <row r="139" spans="1:18" ht="38.25">
      <c r="A139" s="228">
        <v>135</v>
      </c>
      <c r="B139" s="233" t="s">
        <v>14497</v>
      </c>
      <c r="C139" s="233" t="s">
        <v>972</v>
      </c>
      <c r="D139" s="233" t="s">
        <v>811</v>
      </c>
      <c r="E139" s="231" t="s">
        <v>1993</v>
      </c>
      <c r="F139" s="233" t="s">
        <v>398</v>
      </c>
      <c r="G139" s="233" t="s">
        <v>1993</v>
      </c>
      <c r="H139" s="233" t="s">
        <v>3101</v>
      </c>
      <c r="I139" s="233">
        <v>2007</v>
      </c>
      <c r="J139" s="244">
        <v>14735</v>
      </c>
      <c r="K139" s="244">
        <v>4123</v>
      </c>
      <c r="L139" s="233">
        <v>1</v>
      </c>
      <c r="M139" s="249">
        <v>68076624000</v>
      </c>
      <c r="N139" s="248">
        <v>26966276237</v>
      </c>
      <c r="O139" s="247">
        <v>11704056650</v>
      </c>
      <c r="P139" s="233" t="s">
        <v>1993</v>
      </c>
      <c r="Q139" s="233" t="s">
        <v>2030</v>
      </c>
      <c r="R139" s="233"/>
    </row>
    <row r="140" spans="1:18" ht="51">
      <c r="A140" s="228">
        <v>136</v>
      </c>
      <c r="B140" s="233" t="s">
        <v>14497</v>
      </c>
      <c r="C140" s="233" t="s">
        <v>972</v>
      </c>
      <c r="D140" s="233" t="s">
        <v>811</v>
      </c>
      <c r="E140" s="231" t="s">
        <v>2532</v>
      </c>
      <c r="F140" s="233" t="s">
        <v>398</v>
      </c>
      <c r="G140" s="233" t="s">
        <v>2532</v>
      </c>
      <c r="H140" s="233" t="s">
        <v>4369</v>
      </c>
      <c r="I140" s="233">
        <v>2024</v>
      </c>
      <c r="J140" s="244">
        <v>12408</v>
      </c>
      <c r="K140" s="244">
        <v>5776</v>
      </c>
      <c r="L140" s="233">
        <v>1</v>
      </c>
      <c r="M140" s="249">
        <v>82547942400</v>
      </c>
      <c r="N140" s="248">
        <v>49739690153</v>
      </c>
      <c r="O140" s="247">
        <v>37223020196</v>
      </c>
      <c r="P140" s="233" t="s">
        <v>2532</v>
      </c>
      <c r="Q140" s="233" t="s">
        <v>2030</v>
      </c>
      <c r="R140" s="233"/>
    </row>
    <row r="141" spans="1:18" ht="51">
      <c r="A141" s="228">
        <v>137</v>
      </c>
      <c r="B141" s="233" t="s">
        <v>14497</v>
      </c>
      <c r="C141" s="233" t="s">
        <v>972</v>
      </c>
      <c r="D141" s="233" t="s">
        <v>811</v>
      </c>
      <c r="E141" s="231" t="s">
        <v>2861</v>
      </c>
      <c r="F141" s="233" t="s">
        <v>398</v>
      </c>
      <c r="G141" s="233" t="s">
        <v>2861</v>
      </c>
      <c r="H141" s="233" t="s">
        <v>4370</v>
      </c>
      <c r="I141" s="233">
        <v>2010</v>
      </c>
      <c r="J141" s="244">
        <v>6742</v>
      </c>
      <c r="K141" s="244">
        <v>5000</v>
      </c>
      <c r="L141" s="233">
        <v>1</v>
      </c>
      <c r="M141" s="249">
        <v>11865920000</v>
      </c>
      <c r="N141" s="248">
        <v>12673973420</v>
      </c>
      <c r="O141" s="247">
        <v>10765548752</v>
      </c>
      <c r="P141" s="233" t="s">
        <v>2861</v>
      </c>
      <c r="Q141" s="233" t="s">
        <v>2030</v>
      </c>
      <c r="R141" s="233"/>
    </row>
    <row r="142" spans="1:18" ht="51">
      <c r="A142" s="228">
        <v>138</v>
      </c>
      <c r="B142" s="233" t="s">
        <v>14497</v>
      </c>
      <c r="C142" s="233" t="s">
        <v>972</v>
      </c>
      <c r="D142" s="233" t="s">
        <v>811</v>
      </c>
      <c r="E142" s="231" t="s">
        <v>2864</v>
      </c>
      <c r="F142" s="233" t="s">
        <v>398</v>
      </c>
      <c r="G142" s="233" t="s">
        <v>2864</v>
      </c>
      <c r="H142" s="233" t="s">
        <v>4371</v>
      </c>
      <c r="I142" s="233">
        <v>2023</v>
      </c>
      <c r="J142" s="244">
        <v>14228</v>
      </c>
      <c r="K142" s="244">
        <v>9283</v>
      </c>
      <c r="L142" s="233">
        <v>1</v>
      </c>
      <c r="M142" s="249">
        <v>78125716000</v>
      </c>
      <c r="N142" s="248">
        <v>67000440492</v>
      </c>
      <c r="O142" s="247">
        <v>58960387632</v>
      </c>
      <c r="P142" s="233" t="s">
        <v>2864</v>
      </c>
      <c r="Q142" s="233" t="s">
        <v>2030</v>
      </c>
      <c r="R142" s="233"/>
    </row>
    <row r="143" spans="1:18" ht="38.25">
      <c r="A143" s="228">
        <v>139</v>
      </c>
      <c r="B143" s="233" t="s">
        <v>14497</v>
      </c>
      <c r="C143" s="233" t="s">
        <v>972</v>
      </c>
      <c r="D143" s="233" t="s">
        <v>811</v>
      </c>
      <c r="E143" s="231" t="s">
        <v>4372</v>
      </c>
      <c r="F143" s="233" t="s">
        <v>398</v>
      </c>
      <c r="G143" s="233" t="s">
        <v>4372</v>
      </c>
      <c r="H143" s="233" t="s">
        <v>3108</v>
      </c>
      <c r="I143" s="233">
        <v>2003</v>
      </c>
      <c r="J143" s="244">
        <v>16307</v>
      </c>
      <c r="K143" s="244">
        <v>7273</v>
      </c>
      <c r="L143" s="233">
        <v>1</v>
      </c>
      <c r="M143" s="249">
        <v>180807580800</v>
      </c>
      <c r="N143" s="248">
        <v>51015036689</v>
      </c>
      <c r="O143" s="247">
        <v>25342405131</v>
      </c>
      <c r="P143" s="233" t="s">
        <v>4372</v>
      </c>
      <c r="Q143" s="233" t="s">
        <v>2030</v>
      </c>
      <c r="R143" s="233"/>
    </row>
    <row r="144" spans="1:18" ht="38.25">
      <c r="A144" s="228">
        <v>140</v>
      </c>
      <c r="B144" s="233" t="s">
        <v>14497</v>
      </c>
      <c r="C144" s="233" t="s">
        <v>972</v>
      </c>
      <c r="D144" s="233" t="s">
        <v>811</v>
      </c>
      <c r="E144" s="231" t="s">
        <v>4373</v>
      </c>
      <c r="F144" s="233" t="s">
        <v>398</v>
      </c>
      <c r="G144" s="233" t="s">
        <v>4373</v>
      </c>
      <c r="H144" s="233" t="s">
        <v>3112</v>
      </c>
      <c r="I144" s="233">
        <v>2024</v>
      </c>
      <c r="J144" s="244">
        <v>18235</v>
      </c>
      <c r="K144" s="244">
        <v>7425</v>
      </c>
      <c r="L144" s="233">
        <v>1</v>
      </c>
      <c r="M144" s="249">
        <v>1</v>
      </c>
      <c r="N144" s="248">
        <v>113253258577</v>
      </c>
      <c r="O144" s="247">
        <v>108723128234</v>
      </c>
      <c r="P144" s="233" t="s">
        <v>4373</v>
      </c>
      <c r="Q144" s="233" t="s">
        <v>2030</v>
      </c>
      <c r="R144" s="233"/>
    </row>
    <row r="145" spans="1:18" ht="38.25">
      <c r="A145" s="228">
        <v>141</v>
      </c>
      <c r="B145" s="233" t="s">
        <v>14497</v>
      </c>
      <c r="C145" s="233" t="s">
        <v>972</v>
      </c>
      <c r="D145" s="233" t="s">
        <v>811</v>
      </c>
      <c r="E145" s="231" t="s">
        <v>3572</v>
      </c>
      <c r="F145" s="233" t="s">
        <v>398</v>
      </c>
      <c r="G145" s="233" t="s">
        <v>3572</v>
      </c>
      <c r="H145" s="233" t="s">
        <v>3114</v>
      </c>
      <c r="I145" s="233">
        <v>2003</v>
      </c>
      <c r="J145" s="244">
        <v>12360</v>
      </c>
      <c r="K145" s="244">
        <v>25211</v>
      </c>
      <c r="L145" s="233">
        <v>1</v>
      </c>
      <c r="M145" s="249">
        <v>57594240000</v>
      </c>
      <c r="N145" s="248">
        <v>4189124008</v>
      </c>
      <c r="O145" s="247">
        <v>517202568</v>
      </c>
      <c r="P145" s="233" t="s">
        <v>3572</v>
      </c>
      <c r="Q145" s="233" t="s">
        <v>2030</v>
      </c>
      <c r="R145" s="233"/>
    </row>
    <row r="146" spans="1:18" ht="51">
      <c r="A146" s="228">
        <v>142</v>
      </c>
      <c r="B146" s="233" t="s">
        <v>14497</v>
      </c>
      <c r="C146" s="233" t="s">
        <v>972</v>
      </c>
      <c r="D146" s="233" t="s">
        <v>811</v>
      </c>
      <c r="E146" s="231" t="s">
        <v>4374</v>
      </c>
      <c r="F146" s="233" t="s">
        <v>398</v>
      </c>
      <c r="G146" s="233" t="s">
        <v>4374</v>
      </c>
      <c r="H146" s="233" t="s">
        <v>4375</v>
      </c>
      <c r="I146" s="233">
        <v>2024</v>
      </c>
      <c r="J146" s="244">
        <v>10191</v>
      </c>
      <c r="K146" s="244">
        <v>5432</v>
      </c>
      <c r="L146" s="233">
        <v>1</v>
      </c>
      <c r="M146" s="249">
        <v>45194867500</v>
      </c>
      <c r="N146" s="248">
        <v>31768473000</v>
      </c>
      <c r="O146" s="247">
        <v>17457144320</v>
      </c>
      <c r="P146" s="233" t="s">
        <v>4374</v>
      </c>
      <c r="Q146" s="233" t="s">
        <v>2030</v>
      </c>
      <c r="R146" s="233"/>
    </row>
    <row r="147" spans="1:18" ht="38.25">
      <c r="A147" s="228">
        <v>143</v>
      </c>
      <c r="B147" s="233" t="s">
        <v>14497</v>
      </c>
      <c r="C147" s="233" t="s">
        <v>972</v>
      </c>
      <c r="D147" s="233" t="s">
        <v>811</v>
      </c>
      <c r="E147" s="231" t="s">
        <v>2875</v>
      </c>
      <c r="F147" s="233" t="s">
        <v>398</v>
      </c>
      <c r="G147" s="233" t="s">
        <v>2875</v>
      </c>
      <c r="H147" s="233" t="s">
        <v>3106</v>
      </c>
      <c r="I147" s="233">
        <v>2024</v>
      </c>
      <c r="J147" s="244">
        <v>20145</v>
      </c>
      <c r="K147" s="244">
        <v>6906</v>
      </c>
      <c r="L147" s="233">
        <v>1</v>
      </c>
      <c r="M147" s="249">
        <v>134020656000</v>
      </c>
      <c r="N147" s="248">
        <v>27127992066</v>
      </c>
      <c r="O147" s="247">
        <v>20378722019</v>
      </c>
      <c r="P147" s="233" t="s">
        <v>2875</v>
      </c>
      <c r="Q147" s="233" t="s">
        <v>2030</v>
      </c>
      <c r="R147" s="233"/>
    </row>
    <row r="148" spans="1:18" ht="38.25">
      <c r="A148" s="228">
        <v>144</v>
      </c>
      <c r="B148" s="233" t="s">
        <v>14497</v>
      </c>
      <c r="C148" s="233" t="s">
        <v>972</v>
      </c>
      <c r="D148" s="233" t="s">
        <v>811</v>
      </c>
      <c r="E148" s="231" t="s">
        <v>3102</v>
      </c>
      <c r="F148" s="233" t="s">
        <v>398</v>
      </c>
      <c r="G148" s="233" t="s">
        <v>3102</v>
      </c>
      <c r="H148" s="233" t="s">
        <v>3101</v>
      </c>
      <c r="I148" s="233">
        <v>2024</v>
      </c>
      <c r="J148" s="244">
        <v>19932</v>
      </c>
      <c r="K148" s="244">
        <v>1995</v>
      </c>
      <c r="L148" s="233">
        <v>1</v>
      </c>
      <c r="M148" s="249">
        <v>176802152000</v>
      </c>
      <c r="N148" s="248">
        <v>13949337348</v>
      </c>
      <c r="O148" s="247">
        <v>11717443372</v>
      </c>
      <c r="P148" s="233" t="s">
        <v>3102</v>
      </c>
      <c r="Q148" s="233" t="s">
        <v>2030</v>
      </c>
      <c r="R148" s="233"/>
    </row>
    <row r="149" spans="1:18" ht="63.75">
      <c r="A149" s="228">
        <v>145</v>
      </c>
      <c r="B149" s="233" t="s">
        <v>14497</v>
      </c>
      <c r="C149" s="233" t="s">
        <v>972</v>
      </c>
      <c r="D149" s="233" t="s">
        <v>811</v>
      </c>
      <c r="E149" s="231" t="s">
        <v>4376</v>
      </c>
      <c r="F149" s="233" t="s">
        <v>398</v>
      </c>
      <c r="G149" s="233" t="s">
        <v>4376</v>
      </c>
      <c r="H149" s="233" t="s">
        <v>4377</v>
      </c>
      <c r="I149" s="233">
        <v>1994</v>
      </c>
      <c r="J149" s="244">
        <v>12792</v>
      </c>
      <c r="K149" s="244">
        <v>3716</v>
      </c>
      <c r="L149" s="233">
        <v>1</v>
      </c>
      <c r="M149" s="249">
        <v>151972524000</v>
      </c>
      <c r="N149" s="248">
        <v>26510153544</v>
      </c>
      <c r="O149" s="247">
        <v>18701950271</v>
      </c>
      <c r="P149" s="233" t="s">
        <v>4376</v>
      </c>
      <c r="Q149" s="233" t="s">
        <v>2030</v>
      </c>
      <c r="R149" s="233"/>
    </row>
    <row r="150" spans="1:18" ht="38.25">
      <c r="A150" s="228">
        <v>146</v>
      </c>
      <c r="B150" s="233" t="s">
        <v>14497</v>
      </c>
      <c r="C150" s="233" t="s">
        <v>972</v>
      </c>
      <c r="D150" s="233" t="s">
        <v>811</v>
      </c>
      <c r="E150" s="231" t="s">
        <v>949</v>
      </c>
      <c r="F150" s="233" t="s">
        <v>398</v>
      </c>
      <c r="G150" s="233" t="s">
        <v>949</v>
      </c>
      <c r="H150" s="233" t="s">
        <v>3103</v>
      </c>
      <c r="I150" s="233">
        <v>2024</v>
      </c>
      <c r="J150" s="244">
        <v>16582</v>
      </c>
      <c r="K150" s="244">
        <v>8963</v>
      </c>
      <c r="L150" s="233">
        <v>1</v>
      </c>
      <c r="M150" s="249">
        <v>110320046000</v>
      </c>
      <c r="N150" s="248">
        <v>26909816380</v>
      </c>
      <c r="O150" s="247">
        <v>19611625097</v>
      </c>
      <c r="P150" s="233" t="s">
        <v>949</v>
      </c>
      <c r="Q150" s="233" t="s">
        <v>2030</v>
      </c>
      <c r="R150" s="233"/>
    </row>
    <row r="151" spans="1:18" ht="51">
      <c r="A151" s="228">
        <v>147</v>
      </c>
      <c r="B151" s="233" t="s">
        <v>14497</v>
      </c>
      <c r="C151" s="233" t="s">
        <v>972</v>
      </c>
      <c r="D151" s="233" t="s">
        <v>811</v>
      </c>
      <c r="E151" s="231" t="s">
        <v>4378</v>
      </c>
      <c r="F151" s="233" t="s">
        <v>398</v>
      </c>
      <c r="G151" s="233" t="s">
        <v>4378</v>
      </c>
      <c r="H151" s="233" t="s">
        <v>4379</v>
      </c>
      <c r="I151" s="233">
        <v>2024</v>
      </c>
      <c r="J151" s="244">
        <v>54820</v>
      </c>
      <c r="K151" s="244">
        <v>1</v>
      </c>
      <c r="L151" s="233">
        <v>1</v>
      </c>
      <c r="M151" s="249">
        <v>486253400000</v>
      </c>
      <c r="N151" s="248">
        <v>1</v>
      </c>
      <c r="O151" s="247">
        <v>1</v>
      </c>
      <c r="P151" s="233" t="s">
        <v>4380</v>
      </c>
      <c r="Q151" s="233" t="s">
        <v>2030</v>
      </c>
      <c r="R151" s="233"/>
    </row>
    <row r="152" spans="1:18" ht="51">
      <c r="A152" s="228">
        <v>148</v>
      </c>
      <c r="B152" s="233" t="s">
        <v>14497</v>
      </c>
      <c r="C152" s="233" t="s">
        <v>972</v>
      </c>
      <c r="D152" s="233" t="s">
        <v>811</v>
      </c>
      <c r="E152" s="231" t="s">
        <v>4381</v>
      </c>
      <c r="F152" s="233" t="s">
        <v>398</v>
      </c>
      <c r="G152" s="233" t="s">
        <v>4381</v>
      </c>
      <c r="H152" s="233" t="s">
        <v>4382</v>
      </c>
      <c r="I152" s="233">
        <v>2024</v>
      </c>
      <c r="J152" s="244">
        <v>40737</v>
      </c>
      <c r="K152" s="244">
        <v>22116</v>
      </c>
      <c r="L152" s="233">
        <v>1</v>
      </c>
      <c r="M152" s="249">
        <v>967911120000</v>
      </c>
      <c r="N152" s="248">
        <v>127884654426</v>
      </c>
      <c r="O152" s="247">
        <v>97706735068</v>
      </c>
      <c r="P152" s="233" t="s">
        <v>4383</v>
      </c>
      <c r="Q152" s="233" t="s">
        <v>2030</v>
      </c>
      <c r="R152" s="233"/>
    </row>
    <row r="153" spans="1:18" ht="38.25">
      <c r="A153" s="228">
        <v>149</v>
      </c>
      <c r="B153" s="233" t="s">
        <v>14497</v>
      </c>
      <c r="C153" s="233" t="s">
        <v>972</v>
      </c>
      <c r="D153" s="233" t="s">
        <v>811</v>
      </c>
      <c r="E153" s="231" t="s">
        <v>4384</v>
      </c>
      <c r="F153" s="233" t="s">
        <v>115</v>
      </c>
      <c r="G153" s="233" t="s">
        <v>4385</v>
      </c>
      <c r="H153" s="233" t="s">
        <v>4386</v>
      </c>
      <c r="I153" s="233">
        <v>2025</v>
      </c>
      <c r="J153" s="244" t="s">
        <v>21173</v>
      </c>
      <c r="K153" s="244">
        <v>940</v>
      </c>
      <c r="L153" s="233">
        <v>1</v>
      </c>
      <c r="M153" s="249">
        <v>50735362000</v>
      </c>
      <c r="N153" s="248">
        <v>1</v>
      </c>
      <c r="O153" s="247">
        <v>1</v>
      </c>
      <c r="P153" s="233" t="s">
        <v>4384</v>
      </c>
      <c r="Q153" s="233" t="s">
        <v>2030</v>
      </c>
      <c r="R153" s="233"/>
    </row>
    <row r="154" spans="1:18" ht="38.25">
      <c r="A154" s="228">
        <v>150</v>
      </c>
      <c r="B154" s="233" t="s">
        <v>14497</v>
      </c>
      <c r="C154" s="233" t="s">
        <v>972</v>
      </c>
      <c r="D154" s="233" t="s">
        <v>811</v>
      </c>
      <c r="E154" s="231" t="s">
        <v>4384</v>
      </c>
      <c r="F154" s="233" t="s">
        <v>115</v>
      </c>
      <c r="G154" s="233" t="s">
        <v>4387</v>
      </c>
      <c r="H154" s="233" t="s">
        <v>3109</v>
      </c>
      <c r="I154" s="233">
        <v>2025</v>
      </c>
      <c r="J154" s="244">
        <v>5759</v>
      </c>
      <c r="K154" s="244" t="s">
        <v>23954</v>
      </c>
      <c r="L154" s="233">
        <v>1</v>
      </c>
      <c r="M154" s="249">
        <v>15963948000</v>
      </c>
      <c r="N154" s="248">
        <v>1</v>
      </c>
      <c r="O154" s="247">
        <v>1</v>
      </c>
      <c r="P154" s="233" t="s">
        <v>4384</v>
      </c>
      <c r="Q154" s="233" t="s">
        <v>2030</v>
      </c>
      <c r="R154" s="233"/>
    </row>
    <row r="155" spans="1:18" ht="63.75">
      <c r="A155" s="228">
        <v>151</v>
      </c>
      <c r="B155" s="233" t="s">
        <v>14497</v>
      </c>
      <c r="C155" s="233" t="s">
        <v>972</v>
      </c>
      <c r="D155" s="233" t="s">
        <v>811</v>
      </c>
      <c r="E155" s="231" t="s">
        <v>3100</v>
      </c>
      <c r="F155" s="233" t="s">
        <v>398</v>
      </c>
      <c r="G155" s="233" t="s">
        <v>3100</v>
      </c>
      <c r="H155" s="233" t="s">
        <v>4388</v>
      </c>
      <c r="I155" s="233">
        <v>2025</v>
      </c>
      <c r="J155" s="244">
        <v>1264</v>
      </c>
      <c r="K155" s="244">
        <v>1</v>
      </c>
      <c r="L155" s="233">
        <v>1</v>
      </c>
      <c r="M155" s="249">
        <v>1</v>
      </c>
      <c r="N155" s="248">
        <v>1</v>
      </c>
      <c r="O155" s="247">
        <v>1</v>
      </c>
      <c r="P155" s="233" t="s">
        <v>4389</v>
      </c>
      <c r="Q155" s="233" t="s">
        <v>2030</v>
      </c>
      <c r="R155" s="233"/>
    </row>
    <row r="156" spans="1:18" ht="51">
      <c r="A156" s="228">
        <v>152</v>
      </c>
      <c r="B156" s="233" t="s">
        <v>14497</v>
      </c>
      <c r="C156" s="233" t="s">
        <v>972</v>
      </c>
      <c r="D156" s="233" t="s">
        <v>811</v>
      </c>
      <c r="E156" s="231" t="s">
        <v>3100</v>
      </c>
      <c r="F156" s="233" t="s">
        <v>398</v>
      </c>
      <c r="G156" s="233" t="s">
        <v>3100</v>
      </c>
      <c r="H156" s="233" t="s">
        <v>4390</v>
      </c>
      <c r="I156" s="233">
        <v>2025</v>
      </c>
      <c r="J156" s="244">
        <v>814</v>
      </c>
      <c r="K156" s="244">
        <v>1</v>
      </c>
      <c r="L156" s="233">
        <v>1</v>
      </c>
      <c r="M156" s="249">
        <v>1</v>
      </c>
      <c r="N156" s="248">
        <v>1</v>
      </c>
      <c r="O156" s="247">
        <v>1</v>
      </c>
      <c r="P156" s="233" t="s">
        <v>4391</v>
      </c>
      <c r="Q156" s="233" t="s">
        <v>2030</v>
      </c>
      <c r="R156" s="233"/>
    </row>
    <row r="157" spans="1:18" ht="38.25">
      <c r="A157" s="228">
        <v>153</v>
      </c>
      <c r="B157" s="233" t="s">
        <v>25826</v>
      </c>
      <c r="C157" s="233" t="s">
        <v>1935</v>
      </c>
      <c r="D157" s="233" t="s">
        <v>716</v>
      </c>
      <c r="E157" s="231" t="s">
        <v>1937</v>
      </c>
      <c r="F157" s="233" t="s">
        <v>115</v>
      </c>
      <c r="G157" s="233" t="s">
        <v>1936</v>
      </c>
      <c r="H157" s="233" t="s">
        <v>1936</v>
      </c>
      <c r="I157" s="233">
        <v>2005</v>
      </c>
      <c r="J157" s="244" t="s">
        <v>10385</v>
      </c>
      <c r="K157" s="244">
        <v>769</v>
      </c>
      <c r="L157" s="233">
        <v>1</v>
      </c>
      <c r="M157" s="249">
        <v>24301200000</v>
      </c>
      <c r="N157" s="248">
        <v>5708510000</v>
      </c>
      <c r="O157" s="247">
        <v>2055063600</v>
      </c>
      <c r="P157" s="233" t="s">
        <v>456</v>
      </c>
      <c r="Q157" s="233" t="s">
        <v>1455</v>
      </c>
      <c r="R157" s="233"/>
    </row>
    <row r="158" spans="1:18" ht="38.25">
      <c r="A158" s="228">
        <v>154</v>
      </c>
      <c r="B158" s="233" t="s">
        <v>25826</v>
      </c>
      <c r="C158" s="233" t="s">
        <v>1935</v>
      </c>
      <c r="D158" s="233" t="s">
        <v>716</v>
      </c>
      <c r="E158" s="231" t="s">
        <v>1937</v>
      </c>
      <c r="F158" s="233" t="s">
        <v>115</v>
      </c>
      <c r="G158" s="233" t="s">
        <v>1938</v>
      </c>
      <c r="H158" s="233" t="s">
        <v>1938</v>
      </c>
      <c r="I158" s="233">
        <v>1991</v>
      </c>
      <c r="J158" s="244" t="s">
        <v>21174</v>
      </c>
      <c r="K158" s="244" t="s">
        <v>10397</v>
      </c>
      <c r="L158" s="233">
        <v>1</v>
      </c>
      <c r="M158" s="249">
        <v>12308400000</v>
      </c>
      <c r="N158" s="248">
        <v>183212000</v>
      </c>
      <c r="O158" s="247">
        <v>0</v>
      </c>
      <c r="P158" s="233" t="s">
        <v>456</v>
      </c>
      <c r="Q158" s="233" t="s">
        <v>1455</v>
      </c>
      <c r="R158" s="233"/>
    </row>
    <row r="159" spans="1:18" ht="76.5">
      <c r="A159" s="228">
        <v>155</v>
      </c>
      <c r="B159" s="233" t="s">
        <v>25826</v>
      </c>
      <c r="C159" s="233" t="s">
        <v>1935</v>
      </c>
      <c r="D159" s="233" t="s">
        <v>716</v>
      </c>
      <c r="E159" s="231" t="s">
        <v>1940</v>
      </c>
      <c r="F159" s="233" t="s">
        <v>115</v>
      </c>
      <c r="G159" s="233" t="s">
        <v>1939</v>
      </c>
      <c r="H159" s="233" t="s">
        <v>1939</v>
      </c>
      <c r="I159" s="233">
        <v>1983</v>
      </c>
      <c r="J159" s="244" t="s">
        <v>21175</v>
      </c>
      <c r="K159" s="244">
        <v>777</v>
      </c>
      <c r="L159" s="233">
        <v>1</v>
      </c>
      <c r="M159" s="249">
        <v>36211200000</v>
      </c>
      <c r="N159" s="248">
        <v>3526400699</v>
      </c>
      <c r="O159" s="247">
        <v>2362638084</v>
      </c>
      <c r="P159" s="233" t="s">
        <v>465</v>
      </c>
      <c r="Q159" s="233" t="s">
        <v>1455</v>
      </c>
      <c r="R159" s="233"/>
    </row>
    <row r="160" spans="1:18" ht="76.5">
      <c r="A160" s="228">
        <v>156</v>
      </c>
      <c r="B160" s="233" t="s">
        <v>25826</v>
      </c>
      <c r="C160" s="233" t="s">
        <v>1935</v>
      </c>
      <c r="D160" s="233" t="s">
        <v>716</v>
      </c>
      <c r="E160" s="231" t="s">
        <v>1940</v>
      </c>
      <c r="F160" s="233" t="s">
        <v>115</v>
      </c>
      <c r="G160" s="233" t="s">
        <v>1941</v>
      </c>
      <c r="H160" s="233" t="s">
        <v>1941</v>
      </c>
      <c r="I160" s="233">
        <v>1983</v>
      </c>
      <c r="J160" s="244" t="s">
        <v>21176</v>
      </c>
      <c r="K160" s="244">
        <v>272</v>
      </c>
      <c r="L160" s="233">
        <v>1</v>
      </c>
      <c r="M160" s="249">
        <v>19136000000</v>
      </c>
      <c r="N160" s="248">
        <v>1319290964</v>
      </c>
      <c r="O160" s="247">
        <v>797828509</v>
      </c>
      <c r="P160" s="233" t="s">
        <v>465</v>
      </c>
      <c r="Q160" s="233" t="s">
        <v>1455</v>
      </c>
      <c r="R160" s="233"/>
    </row>
    <row r="161" spans="1:18" ht="63.75">
      <c r="A161" s="228">
        <v>157</v>
      </c>
      <c r="B161" s="233" t="s">
        <v>25826</v>
      </c>
      <c r="C161" s="233" t="s">
        <v>1935</v>
      </c>
      <c r="D161" s="233" t="s">
        <v>716</v>
      </c>
      <c r="E161" s="231" t="s">
        <v>1943</v>
      </c>
      <c r="F161" s="233" t="s">
        <v>115</v>
      </c>
      <c r="G161" s="233" t="s">
        <v>1942</v>
      </c>
      <c r="H161" s="233" t="s">
        <v>1942</v>
      </c>
      <c r="I161" s="233">
        <v>1975</v>
      </c>
      <c r="J161" s="244" t="s">
        <v>21177</v>
      </c>
      <c r="K161" s="244">
        <v>879</v>
      </c>
      <c r="L161" s="233">
        <v>1</v>
      </c>
      <c r="M161" s="249">
        <v>119280900000</v>
      </c>
      <c r="N161" s="248">
        <v>14076862367</v>
      </c>
      <c r="O161" s="247">
        <v>11824564388</v>
      </c>
      <c r="P161" s="233" t="s">
        <v>372</v>
      </c>
      <c r="Q161" s="233" t="s">
        <v>1455</v>
      </c>
      <c r="R161" s="233"/>
    </row>
    <row r="162" spans="1:18" ht="38.25">
      <c r="A162" s="228">
        <v>158</v>
      </c>
      <c r="B162" s="233" t="s">
        <v>25826</v>
      </c>
      <c r="C162" s="233" t="s">
        <v>1935</v>
      </c>
      <c r="D162" s="233" t="s">
        <v>716</v>
      </c>
      <c r="E162" s="231" t="s">
        <v>1945</v>
      </c>
      <c r="F162" s="233" t="s">
        <v>115</v>
      </c>
      <c r="G162" s="233" t="s">
        <v>1944</v>
      </c>
      <c r="H162" s="233" t="s">
        <v>1944</v>
      </c>
      <c r="I162" s="233">
        <v>1989</v>
      </c>
      <c r="J162" s="244" t="s">
        <v>21178</v>
      </c>
      <c r="K162" s="244" t="s">
        <v>23955</v>
      </c>
      <c r="L162" s="233">
        <v>1</v>
      </c>
      <c r="M162" s="249">
        <v>29494600000</v>
      </c>
      <c r="N162" s="248">
        <v>5868239217</v>
      </c>
      <c r="O162" s="247">
        <v>2347295687</v>
      </c>
      <c r="P162" s="233" t="s">
        <v>372</v>
      </c>
      <c r="Q162" s="233" t="s">
        <v>1455</v>
      </c>
      <c r="R162" s="233"/>
    </row>
    <row r="163" spans="1:18" ht="38.25">
      <c r="A163" s="228">
        <v>159</v>
      </c>
      <c r="B163" s="233" t="s">
        <v>25826</v>
      </c>
      <c r="C163" s="233" t="s">
        <v>1935</v>
      </c>
      <c r="D163" s="233" t="s">
        <v>716</v>
      </c>
      <c r="E163" s="231" t="s">
        <v>1947</v>
      </c>
      <c r="F163" s="233" t="s">
        <v>115</v>
      </c>
      <c r="G163" s="233" t="s">
        <v>1946</v>
      </c>
      <c r="H163" s="233" t="s">
        <v>1946</v>
      </c>
      <c r="I163" s="233">
        <v>1989</v>
      </c>
      <c r="J163" s="244">
        <v>114</v>
      </c>
      <c r="K163" s="244" t="s">
        <v>23956</v>
      </c>
      <c r="L163" s="233">
        <v>1</v>
      </c>
      <c r="M163" s="249">
        <v>27786700000</v>
      </c>
      <c r="N163" s="248">
        <v>3100000000</v>
      </c>
      <c r="O163" s="247">
        <v>1116000000</v>
      </c>
      <c r="P163" s="233" t="s">
        <v>191</v>
      </c>
      <c r="Q163" s="233" t="s">
        <v>1455</v>
      </c>
      <c r="R163" s="233"/>
    </row>
    <row r="164" spans="1:18" ht="38.25">
      <c r="A164" s="228">
        <v>160</v>
      </c>
      <c r="B164" s="233" t="s">
        <v>25826</v>
      </c>
      <c r="C164" s="233" t="s">
        <v>1935</v>
      </c>
      <c r="D164" s="233" t="s">
        <v>716</v>
      </c>
      <c r="E164" s="231" t="s">
        <v>1947</v>
      </c>
      <c r="F164" s="233" t="s">
        <v>115</v>
      </c>
      <c r="G164" s="233" t="s">
        <v>1948</v>
      </c>
      <c r="H164" s="233" t="s">
        <v>1948</v>
      </c>
      <c r="I164" s="233">
        <v>1975</v>
      </c>
      <c r="J164" s="244" t="s">
        <v>21179</v>
      </c>
      <c r="K164" s="244">
        <v>500</v>
      </c>
      <c r="L164" s="233">
        <v>1</v>
      </c>
      <c r="M164" s="249">
        <v>43036000000</v>
      </c>
      <c r="N164" s="248">
        <v>522000000</v>
      </c>
      <c r="O164" s="247">
        <v>0</v>
      </c>
      <c r="P164" s="233" t="s">
        <v>191</v>
      </c>
      <c r="Q164" s="233" t="s">
        <v>1455</v>
      </c>
      <c r="R164" s="233"/>
    </row>
    <row r="165" spans="1:18" ht="38.25">
      <c r="A165" s="228">
        <v>161</v>
      </c>
      <c r="B165" s="233" t="s">
        <v>25826</v>
      </c>
      <c r="C165" s="233" t="s">
        <v>1935</v>
      </c>
      <c r="D165" s="233" t="s">
        <v>716</v>
      </c>
      <c r="E165" s="231" t="s">
        <v>1947</v>
      </c>
      <c r="F165" s="233" t="s">
        <v>115</v>
      </c>
      <c r="G165" s="233" t="s">
        <v>1949</v>
      </c>
      <c r="H165" s="233" t="s">
        <v>1949</v>
      </c>
      <c r="I165" s="233">
        <v>2014</v>
      </c>
      <c r="J165" s="244">
        <v>192</v>
      </c>
      <c r="K165" s="244">
        <v>611</v>
      </c>
      <c r="L165" s="233">
        <v>1</v>
      </c>
      <c r="M165" s="249">
        <v>52051200000</v>
      </c>
      <c r="N165" s="248">
        <v>3666000000</v>
      </c>
      <c r="O165" s="247">
        <v>1906320000</v>
      </c>
      <c r="P165" s="233" t="s">
        <v>191</v>
      </c>
      <c r="Q165" s="233" t="s">
        <v>1455</v>
      </c>
      <c r="R165" s="233"/>
    </row>
    <row r="166" spans="1:18" ht="38.25">
      <c r="A166" s="228">
        <v>162</v>
      </c>
      <c r="B166" s="233" t="s">
        <v>25826</v>
      </c>
      <c r="C166" s="233" t="s">
        <v>1935</v>
      </c>
      <c r="D166" s="233" t="s">
        <v>716</v>
      </c>
      <c r="E166" s="231" t="s">
        <v>1947</v>
      </c>
      <c r="F166" s="233" t="s">
        <v>115</v>
      </c>
      <c r="G166" s="233" t="s">
        <v>1950</v>
      </c>
      <c r="H166" s="233" t="s">
        <v>1950</v>
      </c>
      <c r="I166" s="233">
        <v>1991</v>
      </c>
      <c r="J166" s="244" t="s">
        <v>21180</v>
      </c>
      <c r="K166" s="244" t="s">
        <v>23957</v>
      </c>
      <c r="L166" s="233">
        <v>1</v>
      </c>
      <c r="M166" s="249">
        <v>22091300000</v>
      </c>
      <c r="N166" s="248">
        <v>4347993000</v>
      </c>
      <c r="O166" s="247">
        <v>577848270</v>
      </c>
      <c r="P166" s="233" t="s">
        <v>191</v>
      </c>
      <c r="Q166" s="233" t="s">
        <v>1455</v>
      </c>
      <c r="R166" s="233"/>
    </row>
    <row r="167" spans="1:18" ht="63" customHeight="1">
      <c r="A167" s="228">
        <v>163</v>
      </c>
      <c r="B167" s="233" t="s">
        <v>25826</v>
      </c>
      <c r="C167" s="233" t="s">
        <v>1935</v>
      </c>
      <c r="D167" s="233" t="s">
        <v>716</v>
      </c>
      <c r="E167" s="231" t="s">
        <v>2004</v>
      </c>
      <c r="F167" s="233" t="s">
        <v>115</v>
      </c>
      <c r="G167" s="233" t="s">
        <v>1951</v>
      </c>
      <c r="H167" s="233" t="s">
        <v>1951</v>
      </c>
      <c r="I167" s="233"/>
      <c r="J167" s="244" t="s">
        <v>21181</v>
      </c>
      <c r="K167" s="244"/>
      <c r="L167" s="233">
        <v>1</v>
      </c>
      <c r="M167" s="249"/>
      <c r="N167" s="248"/>
      <c r="O167" s="247"/>
      <c r="P167" s="233" t="s">
        <v>194</v>
      </c>
      <c r="Q167" s="233" t="s">
        <v>194</v>
      </c>
      <c r="R167" s="233" t="s">
        <v>25627</v>
      </c>
    </row>
    <row r="168" spans="1:18" ht="63" customHeight="1">
      <c r="A168" s="228">
        <v>164</v>
      </c>
      <c r="B168" s="233" t="s">
        <v>25826</v>
      </c>
      <c r="C168" s="233" t="s">
        <v>1935</v>
      </c>
      <c r="D168" s="233" t="s">
        <v>716</v>
      </c>
      <c r="E168" s="231" t="s">
        <v>2004</v>
      </c>
      <c r="F168" s="233" t="s">
        <v>115</v>
      </c>
      <c r="G168" s="233" t="s">
        <v>1952</v>
      </c>
      <c r="H168" s="233" t="s">
        <v>1952</v>
      </c>
      <c r="I168" s="233"/>
      <c r="J168" s="244">
        <v>122</v>
      </c>
      <c r="K168" s="244"/>
      <c r="L168" s="233">
        <v>1</v>
      </c>
      <c r="M168" s="249"/>
      <c r="N168" s="248"/>
      <c r="O168" s="247"/>
      <c r="P168" s="233" t="s">
        <v>194</v>
      </c>
      <c r="Q168" s="233" t="s">
        <v>194</v>
      </c>
      <c r="R168" s="233" t="s">
        <v>25628</v>
      </c>
    </row>
    <row r="169" spans="1:18" ht="36.75" customHeight="1">
      <c r="A169" s="228">
        <v>165</v>
      </c>
      <c r="B169" s="233" t="s">
        <v>25826</v>
      </c>
      <c r="C169" s="233" t="s">
        <v>1935</v>
      </c>
      <c r="D169" s="233" t="s">
        <v>716</v>
      </c>
      <c r="E169" s="231" t="s">
        <v>2004</v>
      </c>
      <c r="F169" s="233" t="s">
        <v>115</v>
      </c>
      <c r="G169" s="233" t="s">
        <v>1953</v>
      </c>
      <c r="H169" s="233" t="s">
        <v>1953</v>
      </c>
      <c r="I169" s="233">
        <v>1998</v>
      </c>
      <c r="J169" s="244" t="s">
        <v>21182</v>
      </c>
      <c r="K169" s="244" t="s">
        <v>23958</v>
      </c>
      <c r="L169" s="233">
        <v>1</v>
      </c>
      <c r="M169" s="249">
        <v>26879600000</v>
      </c>
      <c r="N169" s="248">
        <v>939627236</v>
      </c>
      <c r="O169" s="247">
        <v>222807700</v>
      </c>
      <c r="P169" s="233" t="s">
        <v>194</v>
      </c>
      <c r="Q169" s="233" t="s">
        <v>194</v>
      </c>
      <c r="R169" s="233" t="s">
        <v>25629</v>
      </c>
    </row>
    <row r="170" spans="1:18" ht="36.75" customHeight="1">
      <c r="A170" s="228">
        <v>166</v>
      </c>
      <c r="B170" s="233" t="s">
        <v>25826</v>
      </c>
      <c r="C170" s="233" t="s">
        <v>1935</v>
      </c>
      <c r="D170" s="233" t="s">
        <v>716</v>
      </c>
      <c r="E170" s="231" t="s">
        <v>2004</v>
      </c>
      <c r="F170" s="233" t="s">
        <v>115</v>
      </c>
      <c r="G170" s="233" t="s">
        <v>1954</v>
      </c>
      <c r="H170" s="233" t="s">
        <v>1954</v>
      </c>
      <c r="I170" s="233"/>
      <c r="J170" s="244">
        <v>283</v>
      </c>
      <c r="K170" s="244"/>
      <c r="L170" s="233">
        <v>1</v>
      </c>
      <c r="M170" s="249"/>
      <c r="N170" s="248"/>
      <c r="O170" s="247"/>
      <c r="P170" s="233" t="s">
        <v>194</v>
      </c>
      <c r="Q170" s="233" t="s">
        <v>194</v>
      </c>
      <c r="R170" s="233" t="s">
        <v>25630</v>
      </c>
    </row>
    <row r="171" spans="1:18" ht="51">
      <c r="A171" s="228">
        <v>167</v>
      </c>
      <c r="B171" s="233" t="s">
        <v>25826</v>
      </c>
      <c r="C171" s="233" t="s">
        <v>1935</v>
      </c>
      <c r="D171" s="233" t="s">
        <v>716</v>
      </c>
      <c r="E171" s="231" t="s">
        <v>1956</v>
      </c>
      <c r="F171" s="233" t="s">
        <v>115</v>
      </c>
      <c r="G171" s="233" t="s">
        <v>1955</v>
      </c>
      <c r="H171" s="233" t="s">
        <v>1955</v>
      </c>
      <c r="I171" s="233">
        <v>2010</v>
      </c>
      <c r="J171" s="244" t="s">
        <v>21183</v>
      </c>
      <c r="K171" s="244">
        <v>144</v>
      </c>
      <c r="L171" s="233">
        <v>1</v>
      </c>
      <c r="M171" s="249">
        <v>13918800000</v>
      </c>
      <c r="N171" s="248">
        <v>4790406842</v>
      </c>
      <c r="O171" s="247">
        <v>4598790568</v>
      </c>
      <c r="P171" s="233" t="s">
        <v>348</v>
      </c>
      <c r="Q171" s="233" t="s">
        <v>1455</v>
      </c>
      <c r="R171" s="233"/>
    </row>
    <row r="172" spans="1:18" ht="51">
      <c r="A172" s="228">
        <v>168</v>
      </c>
      <c r="B172" s="233" t="s">
        <v>25826</v>
      </c>
      <c r="C172" s="233" t="s">
        <v>1935</v>
      </c>
      <c r="D172" s="233" t="s">
        <v>716</v>
      </c>
      <c r="E172" s="231" t="s">
        <v>1956</v>
      </c>
      <c r="F172" s="233" t="s">
        <v>115</v>
      </c>
      <c r="G172" s="233" t="s">
        <v>1957</v>
      </c>
      <c r="H172" s="233" t="s">
        <v>1957</v>
      </c>
      <c r="I172" s="233">
        <v>1982</v>
      </c>
      <c r="J172" s="244" t="s">
        <v>21184</v>
      </c>
      <c r="K172" s="244">
        <v>176</v>
      </c>
      <c r="L172" s="233">
        <v>1</v>
      </c>
      <c r="M172" s="249">
        <v>22610000000</v>
      </c>
      <c r="N172" s="248">
        <v>3750068151</v>
      </c>
      <c r="O172" s="247">
        <v>3600065425</v>
      </c>
      <c r="P172" s="233" t="s">
        <v>348</v>
      </c>
      <c r="Q172" s="233" t="s">
        <v>1455</v>
      </c>
      <c r="R172" s="233"/>
    </row>
    <row r="173" spans="1:18" ht="51">
      <c r="A173" s="228">
        <v>169</v>
      </c>
      <c r="B173" s="233" t="s">
        <v>25826</v>
      </c>
      <c r="C173" s="233" t="s">
        <v>1935</v>
      </c>
      <c r="D173" s="233" t="s">
        <v>716</v>
      </c>
      <c r="E173" s="231" t="s">
        <v>1956</v>
      </c>
      <c r="F173" s="233" t="s">
        <v>115</v>
      </c>
      <c r="G173" s="233" t="s">
        <v>1958</v>
      </c>
      <c r="H173" s="233" t="s">
        <v>1958</v>
      </c>
      <c r="I173" s="233">
        <v>1998</v>
      </c>
      <c r="J173" s="244">
        <v>587</v>
      </c>
      <c r="K173" s="244">
        <v>501</v>
      </c>
      <c r="L173" s="233">
        <v>1</v>
      </c>
      <c r="M173" s="249">
        <v>156376800000</v>
      </c>
      <c r="N173" s="248"/>
      <c r="O173" s="247"/>
      <c r="P173" s="233" t="s">
        <v>348</v>
      </c>
      <c r="Q173" s="233" t="s">
        <v>1455</v>
      </c>
      <c r="R173" s="233" t="s">
        <v>4392</v>
      </c>
    </row>
    <row r="174" spans="1:18" ht="51">
      <c r="A174" s="228">
        <v>170</v>
      </c>
      <c r="B174" s="233" t="s">
        <v>25826</v>
      </c>
      <c r="C174" s="233" t="s">
        <v>1935</v>
      </c>
      <c r="D174" s="233" t="s">
        <v>716</v>
      </c>
      <c r="E174" s="231" t="s">
        <v>1956</v>
      </c>
      <c r="F174" s="233" t="s">
        <v>115</v>
      </c>
      <c r="G174" s="233" t="s">
        <v>1959</v>
      </c>
      <c r="H174" s="233" t="s">
        <v>1959</v>
      </c>
      <c r="I174" s="233">
        <v>1991</v>
      </c>
      <c r="J174" s="244" t="s">
        <v>21185</v>
      </c>
      <c r="K174" s="244" t="s">
        <v>23959</v>
      </c>
      <c r="L174" s="233">
        <v>1</v>
      </c>
      <c r="M174" s="249">
        <v>20083000000</v>
      </c>
      <c r="N174" s="248">
        <v>2675505000</v>
      </c>
      <c r="O174" s="247">
        <v>355574615</v>
      </c>
      <c r="P174" s="233" t="s">
        <v>348</v>
      </c>
      <c r="Q174" s="233" t="s">
        <v>1455</v>
      </c>
      <c r="R174" s="233"/>
    </row>
    <row r="175" spans="1:18" ht="38.25">
      <c r="A175" s="228">
        <v>171</v>
      </c>
      <c r="B175" s="233" t="s">
        <v>25826</v>
      </c>
      <c r="C175" s="233" t="s">
        <v>1935</v>
      </c>
      <c r="D175" s="233" t="s">
        <v>716</v>
      </c>
      <c r="E175" s="231" t="s">
        <v>1961</v>
      </c>
      <c r="F175" s="233" t="s">
        <v>398</v>
      </c>
      <c r="G175" s="233" t="s">
        <v>1960</v>
      </c>
      <c r="H175" s="233" t="s">
        <v>1960</v>
      </c>
      <c r="I175" s="233">
        <v>1975</v>
      </c>
      <c r="J175" s="244" t="s">
        <v>21186</v>
      </c>
      <c r="K175" s="244">
        <v>95</v>
      </c>
      <c r="L175" s="233">
        <v>1</v>
      </c>
      <c r="M175" s="249">
        <v>19050990000</v>
      </c>
      <c r="N175" s="248">
        <v>108747708</v>
      </c>
      <c r="O175" s="247">
        <v>58723760</v>
      </c>
      <c r="P175" s="233" t="s">
        <v>170</v>
      </c>
      <c r="Q175" s="233" t="s">
        <v>1455</v>
      </c>
      <c r="R175" s="233"/>
    </row>
    <row r="176" spans="1:18" ht="38.25">
      <c r="A176" s="228">
        <v>172</v>
      </c>
      <c r="B176" s="233" t="s">
        <v>25826</v>
      </c>
      <c r="C176" s="233" t="s">
        <v>1935</v>
      </c>
      <c r="D176" s="233" t="s">
        <v>716</v>
      </c>
      <c r="E176" s="231" t="s">
        <v>1961</v>
      </c>
      <c r="F176" s="233" t="s">
        <v>398</v>
      </c>
      <c r="G176" s="233" t="s">
        <v>1962</v>
      </c>
      <c r="H176" s="233" t="s">
        <v>1962</v>
      </c>
      <c r="I176" s="233">
        <v>2013</v>
      </c>
      <c r="J176" s="244">
        <v>89</v>
      </c>
      <c r="K176" s="244">
        <v>232</v>
      </c>
      <c r="L176" s="233">
        <v>1</v>
      </c>
      <c r="M176" s="249">
        <v>30940000000</v>
      </c>
      <c r="N176" s="248">
        <v>287767000</v>
      </c>
      <c r="O176" s="247">
        <v>212947580</v>
      </c>
      <c r="P176" s="233" t="s">
        <v>170</v>
      </c>
      <c r="Q176" s="233" t="s">
        <v>1455</v>
      </c>
      <c r="R176" s="233"/>
    </row>
    <row r="177" spans="1:18" ht="38.25">
      <c r="A177" s="228">
        <v>173</v>
      </c>
      <c r="B177" s="233" t="s">
        <v>25826</v>
      </c>
      <c r="C177" s="233" t="s">
        <v>1935</v>
      </c>
      <c r="D177" s="233" t="s">
        <v>716</v>
      </c>
      <c r="E177" s="231" t="s">
        <v>1961</v>
      </c>
      <c r="F177" s="233" t="s">
        <v>398</v>
      </c>
      <c r="G177" s="233" t="s">
        <v>1963</v>
      </c>
      <c r="H177" s="233" t="s">
        <v>1963</v>
      </c>
      <c r="I177" s="233">
        <v>1975</v>
      </c>
      <c r="J177" s="244" t="s">
        <v>21187</v>
      </c>
      <c r="K177" s="244">
        <v>365</v>
      </c>
      <c r="L177" s="233">
        <v>1</v>
      </c>
      <c r="M177" s="249">
        <v>32197500000</v>
      </c>
      <c r="N177" s="248">
        <v>160200000</v>
      </c>
      <c r="O177" s="247">
        <v>0</v>
      </c>
      <c r="P177" s="233" t="s">
        <v>170</v>
      </c>
      <c r="Q177" s="233" t="s">
        <v>1455</v>
      </c>
      <c r="R177" s="233"/>
    </row>
    <row r="178" spans="1:18" ht="25.5">
      <c r="A178" s="228">
        <v>174</v>
      </c>
      <c r="B178" s="233" t="s">
        <v>25826</v>
      </c>
      <c r="C178" s="233" t="s">
        <v>1935</v>
      </c>
      <c r="D178" s="233" t="s">
        <v>716</v>
      </c>
      <c r="E178" s="231" t="s">
        <v>1668</v>
      </c>
      <c r="F178" s="233" t="s">
        <v>398</v>
      </c>
      <c r="G178" s="233" t="s">
        <v>1964</v>
      </c>
      <c r="H178" s="233" t="s">
        <v>1964</v>
      </c>
      <c r="I178" s="233">
        <v>2003</v>
      </c>
      <c r="J178" s="244" t="s">
        <v>21188</v>
      </c>
      <c r="K178" s="244">
        <v>632</v>
      </c>
      <c r="L178" s="233">
        <v>1</v>
      </c>
      <c r="M178" s="249">
        <v>314782705000</v>
      </c>
      <c r="N178" s="248">
        <v>12766283743</v>
      </c>
      <c r="O178" s="247">
        <v>9453520141</v>
      </c>
      <c r="P178" s="233" t="s">
        <v>182</v>
      </c>
      <c r="Q178" s="233" t="s">
        <v>1455</v>
      </c>
      <c r="R178" s="233"/>
    </row>
    <row r="179" spans="1:18" ht="38.25">
      <c r="A179" s="228">
        <v>175</v>
      </c>
      <c r="B179" s="233" t="s">
        <v>25826</v>
      </c>
      <c r="C179" s="233" t="s">
        <v>1935</v>
      </c>
      <c r="D179" s="233" t="s">
        <v>716</v>
      </c>
      <c r="E179" s="231" t="s">
        <v>1966</v>
      </c>
      <c r="F179" s="233" t="s">
        <v>398</v>
      </c>
      <c r="G179" s="233" t="s">
        <v>1965</v>
      </c>
      <c r="H179" s="233" t="s">
        <v>1965</v>
      </c>
      <c r="I179" s="233">
        <v>1978</v>
      </c>
      <c r="J179" s="244">
        <v>2214</v>
      </c>
      <c r="K179" s="244">
        <v>3443</v>
      </c>
      <c r="L179" s="233">
        <v>1</v>
      </c>
      <c r="M179" s="249">
        <v>927689700000</v>
      </c>
      <c r="N179" s="248">
        <v>12635943004</v>
      </c>
      <c r="O179" s="247">
        <v>9210984532</v>
      </c>
      <c r="P179" s="233" t="s">
        <v>182</v>
      </c>
      <c r="Q179" s="233" t="s">
        <v>1455</v>
      </c>
      <c r="R179" s="233"/>
    </row>
    <row r="180" spans="1:18" ht="25.5">
      <c r="A180" s="228">
        <v>176</v>
      </c>
      <c r="B180" s="233" t="s">
        <v>25826</v>
      </c>
      <c r="C180" s="233" t="s">
        <v>1935</v>
      </c>
      <c r="D180" s="233" t="s">
        <v>716</v>
      </c>
      <c r="E180" s="231" t="s">
        <v>1909</v>
      </c>
      <c r="F180" s="233" t="s">
        <v>398</v>
      </c>
      <c r="G180" s="233" t="s">
        <v>1967</v>
      </c>
      <c r="H180" s="233" t="s">
        <v>1967</v>
      </c>
      <c r="I180" s="233">
        <v>1975</v>
      </c>
      <c r="J180" s="244">
        <v>294</v>
      </c>
      <c r="K180" s="244">
        <v>1167</v>
      </c>
      <c r="L180" s="233">
        <v>1</v>
      </c>
      <c r="M180" s="249">
        <v>88773640000</v>
      </c>
      <c r="N180" s="248">
        <v>22305689819</v>
      </c>
      <c r="O180" s="247">
        <v>20521234633</v>
      </c>
      <c r="P180" s="233" t="s">
        <v>182</v>
      </c>
      <c r="Q180" s="233" t="s">
        <v>1455</v>
      </c>
      <c r="R180" s="233"/>
    </row>
    <row r="181" spans="1:18" ht="25.5">
      <c r="A181" s="228">
        <v>177</v>
      </c>
      <c r="B181" s="233" t="s">
        <v>25826</v>
      </c>
      <c r="C181" s="233" t="s">
        <v>1935</v>
      </c>
      <c r="D181" s="233" t="s">
        <v>716</v>
      </c>
      <c r="E181" s="231" t="s">
        <v>1909</v>
      </c>
      <c r="F181" s="233" t="s">
        <v>398</v>
      </c>
      <c r="G181" s="233" t="s">
        <v>1968</v>
      </c>
      <c r="H181" s="233" t="s">
        <v>1968</v>
      </c>
      <c r="I181" s="233">
        <v>1975</v>
      </c>
      <c r="J181" s="244" t="s">
        <v>21189</v>
      </c>
      <c r="K181" s="244">
        <v>616</v>
      </c>
      <c r="L181" s="233">
        <v>1</v>
      </c>
      <c r="M181" s="249">
        <v>73030200000</v>
      </c>
      <c r="N181" s="248">
        <v>5670653205</v>
      </c>
      <c r="O181" s="247">
        <v>4344557108</v>
      </c>
      <c r="P181" s="233" t="s">
        <v>182</v>
      </c>
      <c r="Q181" s="233" t="s">
        <v>1455</v>
      </c>
      <c r="R181" s="233"/>
    </row>
    <row r="182" spans="1:18" ht="65.25" customHeight="1">
      <c r="A182" s="228">
        <v>178</v>
      </c>
      <c r="B182" s="233" t="s">
        <v>25826</v>
      </c>
      <c r="C182" s="233" t="s">
        <v>1935</v>
      </c>
      <c r="D182" s="233" t="s">
        <v>716</v>
      </c>
      <c r="E182" s="231" t="s">
        <v>1909</v>
      </c>
      <c r="F182" s="233" t="s">
        <v>398</v>
      </c>
      <c r="G182" s="233" t="s">
        <v>1969</v>
      </c>
      <c r="H182" s="233" t="s">
        <v>1969</v>
      </c>
      <c r="I182" s="233">
        <v>2024</v>
      </c>
      <c r="J182" s="244">
        <v>149</v>
      </c>
      <c r="K182" s="244">
        <v>617</v>
      </c>
      <c r="L182" s="233">
        <v>1</v>
      </c>
      <c r="M182" s="249">
        <v>24078400000</v>
      </c>
      <c r="N182" s="248"/>
      <c r="O182" s="247"/>
      <c r="P182" s="233" t="s">
        <v>182</v>
      </c>
      <c r="Q182" s="233" t="s">
        <v>4393</v>
      </c>
      <c r="R182" s="233" t="s">
        <v>4394</v>
      </c>
    </row>
    <row r="183" spans="1:18" ht="38.25">
      <c r="A183" s="228">
        <v>179</v>
      </c>
      <c r="B183" s="233" t="s">
        <v>25826</v>
      </c>
      <c r="C183" s="233" t="s">
        <v>1935</v>
      </c>
      <c r="D183" s="233" t="s">
        <v>716</v>
      </c>
      <c r="E183" s="231" t="s">
        <v>1971</v>
      </c>
      <c r="F183" s="233" t="s">
        <v>398</v>
      </c>
      <c r="G183" s="233" t="s">
        <v>1970</v>
      </c>
      <c r="H183" s="233" t="s">
        <v>1970</v>
      </c>
      <c r="I183" s="233">
        <v>1975</v>
      </c>
      <c r="J183" s="244" t="s">
        <v>21190</v>
      </c>
      <c r="K183" s="244">
        <v>561</v>
      </c>
      <c r="L183" s="233">
        <v>1</v>
      </c>
      <c r="M183" s="249">
        <v>40884200000</v>
      </c>
      <c r="N183" s="248">
        <v>720974338</v>
      </c>
      <c r="O183" s="247">
        <v>274140025</v>
      </c>
      <c r="P183" s="233" t="s">
        <v>182</v>
      </c>
      <c r="Q183" s="233" t="s">
        <v>1455</v>
      </c>
      <c r="R183" s="233"/>
    </row>
    <row r="184" spans="1:18" ht="38.25">
      <c r="A184" s="228">
        <v>180</v>
      </c>
      <c r="B184" s="233" t="s">
        <v>25826</v>
      </c>
      <c r="C184" s="233" t="s">
        <v>1935</v>
      </c>
      <c r="D184" s="233" t="s">
        <v>716</v>
      </c>
      <c r="E184" s="231" t="s">
        <v>1971</v>
      </c>
      <c r="F184" s="233" t="s">
        <v>398</v>
      </c>
      <c r="G184" s="233" t="s">
        <v>1972</v>
      </c>
      <c r="H184" s="233" t="s">
        <v>1972</v>
      </c>
      <c r="I184" s="233">
        <v>1975</v>
      </c>
      <c r="J184" s="244" t="s">
        <v>21191</v>
      </c>
      <c r="K184" s="244">
        <v>279</v>
      </c>
      <c r="L184" s="233">
        <v>1</v>
      </c>
      <c r="M184" s="249">
        <v>17210200000</v>
      </c>
      <c r="N184" s="248">
        <v>476613962</v>
      </c>
      <c r="O184" s="247">
        <v>157902377</v>
      </c>
      <c r="P184" s="233" t="s">
        <v>182</v>
      </c>
      <c r="Q184" s="233" t="s">
        <v>1455</v>
      </c>
      <c r="R184" s="233"/>
    </row>
    <row r="185" spans="1:18" ht="38.25">
      <c r="A185" s="228">
        <v>181</v>
      </c>
      <c r="B185" s="233" t="s">
        <v>25826</v>
      </c>
      <c r="C185" s="233" t="s">
        <v>1935</v>
      </c>
      <c r="D185" s="233" t="s">
        <v>716</v>
      </c>
      <c r="E185" s="231" t="s">
        <v>1971</v>
      </c>
      <c r="F185" s="233" t="s">
        <v>398</v>
      </c>
      <c r="G185" s="233" t="s">
        <v>1973</v>
      </c>
      <c r="H185" s="233" t="s">
        <v>1973</v>
      </c>
      <c r="I185" s="233">
        <v>1975</v>
      </c>
      <c r="J185" s="244">
        <v>148</v>
      </c>
      <c r="K185" s="244">
        <v>615</v>
      </c>
      <c r="L185" s="233">
        <v>1</v>
      </c>
      <c r="M185" s="249">
        <v>38144400000</v>
      </c>
      <c r="N185" s="248">
        <v>993260187</v>
      </c>
      <c r="O185" s="247">
        <v>224926673</v>
      </c>
      <c r="P185" s="233" t="s">
        <v>182</v>
      </c>
      <c r="Q185" s="233" t="s">
        <v>1455</v>
      </c>
      <c r="R185" s="233"/>
    </row>
    <row r="186" spans="1:18" ht="38.25">
      <c r="A186" s="228">
        <v>182</v>
      </c>
      <c r="B186" s="233" t="s">
        <v>25826</v>
      </c>
      <c r="C186" s="233" t="s">
        <v>1935</v>
      </c>
      <c r="D186" s="233" t="s">
        <v>716</v>
      </c>
      <c r="E186" s="231" t="s">
        <v>1971</v>
      </c>
      <c r="F186" s="233" t="s">
        <v>398</v>
      </c>
      <c r="G186" s="233" t="s">
        <v>1974</v>
      </c>
      <c r="H186" s="233" t="s">
        <v>1974</v>
      </c>
      <c r="I186" s="233">
        <v>2007</v>
      </c>
      <c r="J186" s="244">
        <v>230</v>
      </c>
      <c r="K186" s="244">
        <v>775</v>
      </c>
      <c r="L186" s="233">
        <v>1</v>
      </c>
      <c r="M186" s="249">
        <v>57320505000</v>
      </c>
      <c r="N186" s="248">
        <v>4944768888</v>
      </c>
      <c r="O186" s="247">
        <v>2230417750</v>
      </c>
      <c r="P186" s="233" t="s">
        <v>182</v>
      </c>
      <c r="Q186" s="233" t="s">
        <v>1455</v>
      </c>
      <c r="R186" s="233"/>
    </row>
    <row r="187" spans="1:18" ht="38.25">
      <c r="A187" s="228">
        <v>183</v>
      </c>
      <c r="B187" s="233" t="s">
        <v>25826</v>
      </c>
      <c r="C187" s="233" t="s">
        <v>1935</v>
      </c>
      <c r="D187" s="233" t="s">
        <v>716</v>
      </c>
      <c r="E187" s="231" t="s">
        <v>1976</v>
      </c>
      <c r="F187" s="233" t="s">
        <v>398</v>
      </c>
      <c r="G187" s="233" t="s">
        <v>1975</v>
      </c>
      <c r="H187" s="233" t="s">
        <v>1975</v>
      </c>
      <c r="I187" s="233">
        <v>1978</v>
      </c>
      <c r="J187" s="244" t="s">
        <v>21192</v>
      </c>
      <c r="K187" s="244">
        <v>315</v>
      </c>
      <c r="L187" s="233">
        <v>1</v>
      </c>
      <c r="M187" s="249">
        <v>15028990000</v>
      </c>
      <c r="N187" s="248">
        <v>139651580</v>
      </c>
      <c r="O187" s="247">
        <v>8379094</v>
      </c>
      <c r="P187" s="233" t="s">
        <v>182</v>
      </c>
      <c r="Q187" s="233" t="s">
        <v>1455</v>
      </c>
      <c r="R187" s="233"/>
    </row>
    <row r="188" spans="1:18" ht="38.25">
      <c r="A188" s="228">
        <v>184</v>
      </c>
      <c r="B188" s="233" t="s">
        <v>25826</v>
      </c>
      <c r="C188" s="233" t="s">
        <v>1935</v>
      </c>
      <c r="D188" s="233" t="s">
        <v>716</v>
      </c>
      <c r="E188" s="231" t="s">
        <v>1976</v>
      </c>
      <c r="F188" s="233" t="s">
        <v>398</v>
      </c>
      <c r="G188" s="233" t="s">
        <v>1977</v>
      </c>
      <c r="H188" s="233" t="s">
        <v>1977</v>
      </c>
      <c r="I188" s="233">
        <v>1998</v>
      </c>
      <c r="J188" s="244" t="s">
        <v>21193</v>
      </c>
      <c r="K188" s="244">
        <v>288</v>
      </c>
      <c r="L188" s="233">
        <v>1</v>
      </c>
      <c r="M188" s="249">
        <v>16868260000</v>
      </c>
      <c r="N188" s="248">
        <v>331200000</v>
      </c>
      <c r="O188" s="247">
        <v>0</v>
      </c>
      <c r="P188" s="233" t="s">
        <v>182</v>
      </c>
      <c r="Q188" s="233" t="s">
        <v>1455</v>
      </c>
      <c r="R188" s="233"/>
    </row>
    <row r="189" spans="1:18" ht="38.25">
      <c r="A189" s="228">
        <v>185</v>
      </c>
      <c r="B189" s="233" t="s">
        <v>25826</v>
      </c>
      <c r="C189" s="233" t="s">
        <v>1935</v>
      </c>
      <c r="D189" s="233" t="s">
        <v>716</v>
      </c>
      <c r="E189" s="231" t="s">
        <v>1976</v>
      </c>
      <c r="F189" s="233" t="s">
        <v>398</v>
      </c>
      <c r="G189" s="233" t="s">
        <v>1978</v>
      </c>
      <c r="H189" s="233" t="s">
        <v>1978</v>
      </c>
      <c r="I189" s="233">
        <v>1978</v>
      </c>
      <c r="J189" s="244" t="s">
        <v>21194</v>
      </c>
      <c r="K189" s="244">
        <v>318</v>
      </c>
      <c r="L189" s="233">
        <v>1</v>
      </c>
      <c r="M189" s="249">
        <v>26729330000</v>
      </c>
      <c r="N189" s="248">
        <v>1648920341</v>
      </c>
      <c r="O189" s="247">
        <v>644398085</v>
      </c>
      <c r="P189" s="233" t="s">
        <v>182</v>
      </c>
      <c r="Q189" s="233" t="s">
        <v>1455</v>
      </c>
      <c r="R189" s="233"/>
    </row>
    <row r="190" spans="1:18" ht="38.25">
      <c r="A190" s="228">
        <v>186</v>
      </c>
      <c r="B190" s="233" t="s">
        <v>25826</v>
      </c>
      <c r="C190" s="233" t="s">
        <v>1935</v>
      </c>
      <c r="D190" s="233" t="s">
        <v>716</v>
      </c>
      <c r="E190" s="231" t="s">
        <v>1976</v>
      </c>
      <c r="F190" s="233" t="s">
        <v>398</v>
      </c>
      <c r="G190" s="233" t="s">
        <v>1979</v>
      </c>
      <c r="H190" s="233" t="s">
        <v>1979</v>
      </c>
      <c r="I190" s="233">
        <v>2011</v>
      </c>
      <c r="J190" s="244" t="s">
        <v>21195</v>
      </c>
      <c r="K190" s="244">
        <v>503</v>
      </c>
      <c r="L190" s="233">
        <v>1</v>
      </c>
      <c r="M190" s="249">
        <v>43376760000</v>
      </c>
      <c r="N190" s="248">
        <v>7232699516</v>
      </c>
      <c r="O190" s="247">
        <v>5539842277</v>
      </c>
      <c r="P190" s="233" t="s">
        <v>182</v>
      </c>
      <c r="Q190" s="233" t="s">
        <v>1455</v>
      </c>
      <c r="R190" s="233"/>
    </row>
    <row r="191" spans="1:18" ht="38.25">
      <c r="A191" s="228">
        <v>187</v>
      </c>
      <c r="B191" s="233" t="s">
        <v>25826</v>
      </c>
      <c r="C191" s="233" t="s">
        <v>1935</v>
      </c>
      <c r="D191" s="233" t="s">
        <v>716</v>
      </c>
      <c r="E191" s="231" t="s">
        <v>1976</v>
      </c>
      <c r="F191" s="233" t="s">
        <v>398</v>
      </c>
      <c r="G191" s="233" t="s">
        <v>1980</v>
      </c>
      <c r="H191" s="233" t="s">
        <v>1980</v>
      </c>
      <c r="I191" s="233">
        <v>1978</v>
      </c>
      <c r="J191" s="244">
        <v>234</v>
      </c>
      <c r="K191" s="244">
        <v>344</v>
      </c>
      <c r="L191" s="233">
        <v>1</v>
      </c>
      <c r="M191" s="249">
        <v>63320400000</v>
      </c>
      <c r="N191" s="248">
        <v>536779911</v>
      </c>
      <c r="O191" s="247">
        <v>453809592</v>
      </c>
      <c r="P191" s="233" t="s">
        <v>182</v>
      </c>
      <c r="Q191" s="233" t="s">
        <v>1455</v>
      </c>
      <c r="R191" s="233"/>
    </row>
    <row r="192" spans="1:18" ht="38.25">
      <c r="A192" s="228">
        <v>188</v>
      </c>
      <c r="B192" s="233" t="s">
        <v>25826</v>
      </c>
      <c r="C192" s="233" t="s">
        <v>1935</v>
      </c>
      <c r="D192" s="233" t="s">
        <v>716</v>
      </c>
      <c r="E192" s="231" t="s">
        <v>1976</v>
      </c>
      <c r="F192" s="233" t="s">
        <v>398</v>
      </c>
      <c r="G192" s="233" t="s">
        <v>1981</v>
      </c>
      <c r="H192" s="233" t="s">
        <v>1981</v>
      </c>
      <c r="I192" s="233">
        <v>1978</v>
      </c>
      <c r="J192" s="244" t="s">
        <v>21196</v>
      </c>
      <c r="K192" s="244">
        <v>361</v>
      </c>
      <c r="L192" s="233">
        <v>1</v>
      </c>
      <c r="M192" s="249">
        <v>24294920000</v>
      </c>
      <c r="N192" s="248">
        <v>836661087</v>
      </c>
      <c r="O192" s="247">
        <v>700706861</v>
      </c>
      <c r="P192" s="233" t="s">
        <v>182</v>
      </c>
      <c r="Q192" s="233" t="s">
        <v>1455</v>
      </c>
      <c r="R192" s="233"/>
    </row>
    <row r="193" spans="1:18" ht="38.25">
      <c r="A193" s="228">
        <v>189</v>
      </c>
      <c r="B193" s="233" t="s">
        <v>25826</v>
      </c>
      <c r="C193" s="233" t="s">
        <v>1935</v>
      </c>
      <c r="D193" s="233" t="s">
        <v>716</v>
      </c>
      <c r="E193" s="231" t="s">
        <v>1983</v>
      </c>
      <c r="F193" s="233" t="s">
        <v>398</v>
      </c>
      <c r="G193" s="233" t="s">
        <v>1982</v>
      </c>
      <c r="H193" s="233" t="s">
        <v>1982</v>
      </c>
      <c r="I193" s="233">
        <v>1975</v>
      </c>
      <c r="J193" s="244" t="s">
        <v>21197</v>
      </c>
      <c r="K193" s="244">
        <v>2697</v>
      </c>
      <c r="L193" s="233">
        <v>1</v>
      </c>
      <c r="M193" s="249">
        <v>380779000000</v>
      </c>
      <c r="N193" s="248">
        <v>3581482000</v>
      </c>
      <c r="O193" s="247">
        <v>39794244</v>
      </c>
      <c r="P193" s="233" t="s">
        <v>182</v>
      </c>
      <c r="Q193" s="233" t="s">
        <v>1455</v>
      </c>
      <c r="R193" s="233"/>
    </row>
    <row r="194" spans="1:18" ht="25.5">
      <c r="A194" s="228">
        <v>190</v>
      </c>
      <c r="B194" s="233" t="s">
        <v>25826</v>
      </c>
      <c r="C194" s="233" t="s">
        <v>1935</v>
      </c>
      <c r="D194" s="233" t="s">
        <v>716</v>
      </c>
      <c r="E194" s="231" t="s">
        <v>1985</v>
      </c>
      <c r="F194" s="233" t="s">
        <v>398</v>
      </c>
      <c r="G194" s="233" t="s">
        <v>1984</v>
      </c>
      <c r="H194" s="233" t="s">
        <v>1984</v>
      </c>
      <c r="I194" s="233">
        <v>1975</v>
      </c>
      <c r="J194" s="244">
        <v>2210</v>
      </c>
      <c r="K194" s="244">
        <v>3488</v>
      </c>
      <c r="L194" s="233">
        <v>1</v>
      </c>
      <c r="M194" s="249">
        <v>299117120000</v>
      </c>
      <c r="N194" s="248">
        <v>25779204000</v>
      </c>
      <c r="O194" s="247">
        <v>20059403680</v>
      </c>
      <c r="P194" s="233" t="s">
        <v>182</v>
      </c>
      <c r="Q194" s="233" t="s">
        <v>1455</v>
      </c>
      <c r="R194" s="233"/>
    </row>
    <row r="195" spans="1:18" ht="75" customHeight="1">
      <c r="A195" s="228">
        <v>191</v>
      </c>
      <c r="B195" s="233" t="s">
        <v>25826</v>
      </c>
      <c r="C195" s="233" t="s">
        <v>1935</v>
      </c>
      <c r="D195" s="233" t="s">
        <v>716</v>
      </c>
      <c r="E195" s="231" t="s">
        <v>1985</v>
      </c>
      <c r="F195" s="233" t="s">
        <v>398</v>
      </c>
      <c r="G195" s="233" t="s">
        <v>1986</v>
      </c>
      <c r="H195" s="233" t="s">
        <v>1986</v>
      </c>
      <c r="I195" s="233">
        <v>2024</v>
      </c>
      <c r="J195" s="244">
        <v>126</v>
      </c>
      <c r="K195" s="244">
        <v>252</v>
      </c>
      <c r="L195" s="233">
        <v>1</v>
      </c>
      <c r="M195" s="249">
        <v>35103600000</v>
      </c>
      <c r="N195" s="248">
        <v>2023812000</v>
      </c>
      <c r="O195" s="247">
        <v>1861907040</v>
      </c>
      <c r="P195" s="233" t="s">
        <v>182</v>
      </c>
      <c r="Q195" s="233" t="s">
        <v>4393</v>
      </c>
      <c r="R195" s="233" t="s">
        <v>4394</v>
      </c>
    </row>
    <row r="196" spans="1:18" ht="38.25">
      <c r="A196" s="228">
        <v>192</v>
      </c>
      <c r="B196" s="233" t="s">
        <v>25826</v>
      </c>
      <c r="C196" s="233" t="s">
        <v>1935</v>
      </c>
      <c r="D196" s="233" t="s">
        <v>716</v>
      </c>
      <c r="E196" s="231" t="s">
        <v>1988</v>
      </c>
      <c r="F196" s="233" t="s">
        <v>398</v>
      </c>
      <c r="G196" s="233" t="s">
        <v>1987</v>
      </c>
      <c r="H196" s="233" t="s">
        <v>1987</v>
      </c>
      <c r="I196" s="233">
        <v>1998</v>
      </c>
      <c r="J196" s="244">
        <v>889</v>
      </c>
      <c r="K196" s="244">
        <v>1634</v>
      </c>
      <c r="L196" s="233">
        <v>1</v>
      </c>
      <c r="M196" s="249">
        <v>318884300000</v>
      </c>
      <c r="N196" s="248">
        <v>1458747372</v>
      </c>
      <c r="O196" s="247">
        <v>1024282912</v>
      </c>
      <c r="P196" s="233" t="s">
        <v>182</v>
      </c>
      <c r="Q196" s="233" t="s">
        <v>1455</v>
      </c>
      <c r="R196" s="233"/>
    </row>
    <row r="197" spans="1:18" ht="38.25">
      <c r="A197" s="228">
        <v>193</v>
      </c>
      <c r="B197" s="233" t="s">
        <v>25826</v>
      </c>
      <c r="C197" s="233" t="s">
        <v>1935</v>
      </c>
      <c r="D197" s="233" t="s">
        <v>716</v>
      </c>
      <c r="E197" s="231" t="s">
        <v>1988</v>
      </c>
      <c r="F197" s="233" t="s">
        <v>398</v>
      </c>
      <c r="G197" s="233" t="s">
        <v>1989</v>
      </c>
      <c r="H197" s="233" t="s">
        <v>1989</v>
      </c>
      <c r="I197" s="233">
        <v>2002</v>
      </c>
      <c r="J197" s="244" t="s">
        <v>21198</v>
      </c>
      <c r="K197" s="244">
        <v>2695</v>
      </c>
      <c r="L197" s="233">
        <v>1</v>
      </c>
      <c r="M197" s="249">
        <v>249776640000</v>
      </c>
      <c r="N197" s="248">
        <v>2557447041</v>
      </c>
      <c r="O197" s="247">
        <v>1522338712</v>
      </c>
      <c r="P197" s="233" t="s">
        <v>182</v>
      </c>
      <c r="Q197" s="233" t="s">
        <v>1455</v>
      </c>
      <c r="R197" s="233"/>
    </row>
    <row r="198" spans="1:18" ht="38.25">
      <c r="A198" s="228">
        <v>194</v>
      </c>
      <c r="B198" s="233" t="s">
        <v>25826</v>
      </c>
      <c r="C198" s="233" t="s">
        <v>1935</v>
      </c>
      <c r="D198" s="233" t="s">
        <v>716</v>
      </c>
      <c r="E198" s="231" t="s">
        <v>1988</v>
      </c>
      <c r="F198" s="233" t="s">
        <v>398</v>
      </c>
      <c r="G198" s="233" t="s">
        <v>1990</v>
      </c>
      <c r="H198" s="233" t="s">
        <v>1990</v>
      </c>
      <c r="I198" s="233">
        <v>1998</v>
      </c>
      <c r="J198" s="244" t="s">
        <v>21199</v>
      </c>
      <c r="K198" s="244" t="s">
        <v>23960</v>
      </c>
      <c r="L198" s="233">
        <v>1</v>
      </c>
      <c r="M198" s="249">
        <v>206682940000</v>
      </c>
      <c r="N198" s="248">
        <v>17073857004</v>
      </c>
      <c r="O198" s="247">
        <v>15690372863</v>
      </c>
      <c r="P198" s="233" t="s">
        <v>182</v>
      </c>
      <c r="Q198" s="233" t="s">
        <v>1455</v>
      </c>
      <c r="R198" s="233"/>
    </row>
    <row r="199" spans="1:18" ht="38.25">
      <c r="A199" s="228">
        <v>195</v>
      </c>
      <c r="B199" s="233" t="s">
        <v>25826</v>
      </c>
      <c r="C199" s="233" t="s">
        <v>1935</v>
      </c>
      <c r="D199" s="233" t="s">
        <v>716</v>
      </c>
      <c r="E199" s="231" t="s">
        <v>924</v>
      </c>
      <c r="F199" s="233" t="s">
        <v>398</v>
      </c>
      <c r="G199" s="233" t="s">
        <v>1991</v>
      </c>
      <c r="H199" s="233" t="s">
        <v>1991</v>
      </c>
      <c r="I199" s="233">
        <v>1975</v>
      </c>
      <c r="J199" s="244">
        <v>4005</v>
      </c>
      <c r="K199" s="244">
        <v>4991</v>
      </c>
      <c r="L199" s="233">
        <v>1</v>
      </c>
      <c r="M199" s="249">
        <v>1285204500000</v>
      </c>
      <c r="N199" s="248">
        <v>2957701279</v>
      </c>
      <c r="O199" s="247">
        <v>296964669</v>
      </c>
      <c r="P199" s="233" t="s">
        <v>182</v>
      </c>
      <c r="Q199" s="233" t="s">
        <v>1455</v>
      </c>
      <c r="R199" s="233"/>
    </row>
    <row r="200" spans="1:18" ht="25.5">
      <c r="A200" s="228">
        <v>196</v>
      </c>
      <c r="B200" s="233" t="s">
        <v>25826</v>
      </c>
      <c r="C200" s="233" t="s">
        <v>1935</v>
      </c>
      <c r="D200" s="233" t="s">
        <v>716</v>
      </c>
      <c r="E200" s="231" t="s">
        <v>1993</v>
      </c>
      <c r="F200" s="233" t="s">
        <v>398</v>
      </c>
      <c r="G200" s="233" t="s">
        <v>1992</v>
      </c>
      <c r="H200" s="233" t="s">
        <v>1992</v>
      </c>
      <c r="I200" s="233">
        <v>1991</v>
      </c>
      <c r="J200" s="244" t="s">
        <v>21200</v>
      </c>
      <c r="K200" s="244">
        <v>2372</v>
      </c>
      <c r="L200" s="233">
        <v>1</v>
      </c>
      <c r="M200" s="249">
        <v>677261680000</v>
      </c>
      <c r="N200" s="248">
        <v>6601911475</v>
      </c>
      <c r="O200" s="247">
        <v>962877048</v>
      </c>
      <c r="P200" s="233" t="s">
        <v>182</v>
      </c>
      <c r="Q200" s="233" t="s">
        <v>1455</v>
      </c>
      <c r="R200" s="233"/>
    </row>
    <row r="201" spans="1:18" ht="25.5">
      <c r="A201" s="228">
        <v>197</v>
      </c>
      <c r="B201" s="233" t="s">
        <v>25826</v>
      </c>
      <c r="C201" s="233" t="s">
        <v>1935</v>
      </c>
      <c r="D201" s="233" t="s">
        <v>716</v>
      </c>
      <c r="E201" s="231" t="s">
        <v>1993</v>
      </c>
      <c r="F201" s="233" t="s">
        <v>398</v>
      </c>
      <c r="G201" s="233" t="s">
        <v>1994</v>
      </c>
      <c r="H201" s="233" t="s">
        <v>1994</v>
      </c>
      <c r="I201" s="233">
        <v>2013</v>
      </c>
      <c r="J201" s="244">
        <v>125</v>
      </c>
      <c r="K201" s="244">
        <v>374</v>
      </c>
      <c r="L201" s="233">
        <v>1</v>
      </c>
      <c r="M201" s="249">
        <v>38425000000</v>
      </c>
      <c r="N201" s="248">
        <v>3211912000</v>
      </c>
      <c r="O201" s="247">
        <v>1798670720</v>
      </c>
      <c r="P201" s="233" t="s">
        <v>182</v>
      </c>
      <c r="Q201" s="233" t="s">
        <v>1455</v>
      </c>
      <c r="R201" s="233"/>
    </row>
    <row r="202" spans="1:18" ht="38.25" customHeight="1">
      <c r="A202" s="228">
        <v>198</v>
      </c>
      <c r="B202" s="233" t="s">
        <v>25826</v>
      </c>
      <c r="C202" s="233" t="s">
        <v>1935</v>
      </c>
      <c r="D202" s="233" t="s">
        <v>716</v>
      </c>
      <c r="E202" s="231" t="s">
        <v>1996</v>
      </c>
      <c r="F202" s="233" t="s">
        <v>398</v>
      </c>
      <c r="G202" s="233" t="s">
        <v>1995</v>
      </c>
      <c r="H202" s="233" t="s">
        <v>1995</v>
      </c>
      <c r="I202" s="233">
        <v>1975</v>
      </c>
      <c r="J202" s="244" t="s">
        <v>21201</v>
      </c>
      <c r="K202" s="244">
        <v>2108</v>
      </c>
      <c r="L202" s="233">
        <v>1</v>
      </c>
      <c r="M202" s="249">
        <v>345331200000</v>
      </c>
      <c r="N202" s="248">
        <v>32226726491</v>
      </c>
      <c r="O202" s="247">
        <v>30937657431</v>
      </c>
      <c r="P202" s="233" t="s">
        <v>182</v>
      </c>
      <c r="Q202" s="233" t="s">
        <v>1455</v>
      </c>
      <c r="R202" s="233"/>
    </row>
    <row r="203" spans="1:18" ht="38.25" customHeight="1">
      <c r="A203" s="228">
        <v>199</v>
      </c>
      <c r="B203" s="233" t="s">
        <v>25826</v>
      </c>
      <c r="C203" s="233" t="s">
        <v>1935</v>
      </c>
      <c r="D203" s="233" t="s">
        <v>716</v>
      </c>
      <c r="E203" s="231" t="s">
        <v>1996</v>
      </c>
      <c r="F203" s="233" t="s">
        <v>398</v>
      </c>
      <c r="G203" s="233" t="s">
        <v>1997</v>
      </c>
      <c r="H203" s="233" t="s">
        <v>1997</v>
      </c>
      <c r="I203" s="233">
        <v>1975</v>
      </c>
      <c r="J203" s="244">
        <v>389</v>
      </c>
      <c r="K203" s="244">
        <v>1268</v>
      </c>
      <c r="L203" s="233">
        <v>1</v>
      </c>
      <c r="M203" s="249">
        <v>84451900000</v>
      </c>
      <c r="N203" s="248">
        <v>2870757776</v>
      </c>
      <c r="O203" s="247">
        <v>807046895</v>
      </c>
      <c r="P203" s="233" t="s">
        <v>182</v>
      </c>
      <c r="Q203" s="233" t="s">
        <v>1455</v>
      </c>
      <c r="R203" s="233"/>
    </row>
    <row r="204" spans="1:18" ht="25.5">
      <c r="A204" s="228">
        <v>200</v>
      </c>
      <c r="B204" s="233" t="s">
        <v>25826</v>
      </c>
      <c r="C204" s="233" t="s">
        <v>1935</v>
      </c>
      <c r="D204" s="233" t="s">
        <v>716</v>
      </c>
      <c r="E204" s="231" t="s">
        <v>1999</v>
      </c>
      <c r="F204" s="233" t="s">
        <v>398</v>
      </c>
      <c r="G204" s="233" t="s">
        <v>1998</v>
      </c>
      <c r="H204" s="233" t="s">
        <v>1998</v>
      </c>
      <c r="I204" s="233">
        <v>1992</v>
      </c>
      <c r="J204" s="244">
        <v>1531</v>
      </c>
      <c r="K204" s="244">
        <v>3702</v>
      </c>
      <c r="L204" s="233">
        <v>1</v>
      </c>
      <c r="M204" s="249">
        <v>538314480000</v>
      </c>
      <c r="N204" s="248">
        <v>22877016635</v>
      </c>
      <c r="O204" s="247">
        <v>16819902099</v>
      </c>
      <c r="P204" s="233" t="s">
        <v>182</v>
      </c>
      <c r="Q204" s="233" t="s">
        <v>1455</v>
      </c>
      <c r="R204" s="233"/>
    </row>
    <row r="205" spans="1:18" ht="25.5">
      <c r="A205" s="228">
        <v>201</v>
      </c>
      <c r="B205" s="233" t="s">
        <v>25826</v>
      </c>
      <c r="C205" s="233" t="s">
        <v>1935</v>
      </c>
      <c r="D205" s="233" t="s">
        <v>716</v>
      </c>
      <c r="E205" s="231" t="s">
        <v>2001</v>
      </c>
      <c r="F205" s="233" t="s">
        <v>398</v>
      </c>
      <c r="G205" s="233" t="s">
        <v>2000</v>
      </c>
      <c r="H205" s="233" t="s">
        <v>2000</v>
      </c>
      <c r="I205" s="233">
        <v>1978</v>
      </c>
      <c r="J205" s="244" t="s">
        <v>21202</v>
      </c>
      <c r="K205" s="244">
        <v>3901</v>
      </c>
      <c r="L205" s="233">
        <v>1</v>
      </c>
      <c r="M205" s="249">
        <v>276805560000</v>
      </c>
      <c r="N205" s="248">
        <v>4552777500</v>
      </c>
      <c r="O205" s="247">
        <v>1382003047</v>
      </c>
      <c r="P205" s="233" t="s">
        <v>182</v>
      </c>
      <c r="Q205" s="233" t="s">
        <v>1455</v>
      </c>
      <c r="R205" s="233"/>
    </row>
    <row r="206" spans="1:18" ht="51">
      <c r="A206" s="228">
        <v>202</v>
      </c>
      <c r="B206" s="233" t="s">
        <v>25826</v>
      </c>
      <c r="C206" s="233" t="s">
        <v>1935</v>
      </c>
      <c r="D206" s="233" t="s">
        <v>716</v>
      </c>
      <c r="E206" s="231" t="s">
        <v>4395</v>
      </c>
      <c r="F206" s="233" t="s">
        <v>398</v>
      </c>
      <c r="G206" s="233" t="s">
        <v>2002</v>
      </c>
      <c r="H206" s="233" t="s">
        <v>2002</v>
      </c>
      <c r="I206" s="233">
        <v>2016</v>
      </c>
      <c r="J206" s="244">
        <v>67</v>
      </c>
      <c r="K206" s="244">
        <v>245</v>
      </c>
      <c r="L206" s="233">
        <v>1</v>
      </c>
      <c r="M206" s="249">
        <v>18043100000</v>
      </c>
      <c r="N206" s="248">
        <v>1389488325</v>
      </c>
      <c r="O206" s="247">
        <v>882017100</v>
      </c>
      <c r="P206" s="233" t="s">
        <v>4396</v>
      </c>
      <c r="Q206" s="233" t="s">
        <v>1455</v>
      </c>
      <c r="R206" s="233"/>
    </row>
    <row r="207" spans="1:18" ht="51">
      <c r="A207" s="228">
        <v>203</v>
      </c>
      <c r="B207" s="233" t="s">
        <v>25826</v>
      </c>
      <c r="C207" s="233" t="s">
        <v>1935</v>
      </c>
      <c r="D207" s="233" t="s">
        <v>716</v>
      </c>
      <c r="E207" s="231" t="s">
        <v>4397</v>
      </c>
      <c r="F207" s="233" t="s">
        <v>115</v>
      </c>
      <c r="G207" s="233" t="s">
        <v>2003</v>
      </c>
      <c r="H207" s="233" t="s">
        <v>2003</v>
      </c>
      <c r="I207" s="233">
        <v>2013</v>
      </c>
      <c r="J207" s="244" t="s">
        <v>21203</v>
      </c>
      <c r="K207" s="244">
        <v>257</v>
      </c>
      <c r="L207" s="233">
        <v>1</v>
      </c>
      <c r="M207" s="249">
        <v>18465720000</v>
      </c>
      <c r="N207" s="248"/>
      <c r="O207" s="247"/>
      <c r="P207" s="233" t="s">
        <v>176</v>
      </c>
      <c r="Q207" s="233" t="s">
        <v>1455</v>
      </c>
      <c r="R207" s="233" t="s">
        <v>4392</v>
      </c>
    </row>
    <row r="208" spans="1:18" ht="25.5">
      <c r="A208" s="228">
        <v>204</v>
      </c>
      <c r="B208" s="233" t="s">
        <v>25826</v>
      </c>
      <c r="C208" s="233" t="s">
        <v>1935</v>
      </c>
      <c r="D208" s="233" t="s">
        <v>716</v>
      </c>
      <c r="E208" s="231" t="s">
        <v>2004</v>
      </c>
      <c r="F208" s="233" t="s">
        <v>115</v>
      </c>
      <c r="G208" s="233" t="s">
        <v>2005</v>
      </c>
      <c r="H208" s="233" t="s">
        <v>2005</v>
      </c>
      <c r="I208" s="233">
        <v>1975</v>
      </c>
      <c r="J208" s="244">
        <v>119</v>
      </c>
      <c r="K208" s="244">
        <v>160</v>
      </c>
      <c r="L208" s="233">
        <v>1</v>
      </c>
      <c r="M208" s="249">
        <v>39282600000</v>
      </c>
      <c r="N208" s="248"/>
      <c r="O208" s="247"/>
      <c r="P208" s="233" t="s">
        <v>194</v>
      </c>
      <c r="Q208" s="233" t="s">
        <v>194</v>
      </c>
      <c r="R208" s="233"/>
    </row>
    <row r="209" spans="1:18" ht="66.75" customHeight="1">
      <c r="A209" s="228">
        <v>205</v>
      </c>
      <c r="B209" s="233" t="s">
        <v>25826</v>
      </c>
      <c r="C209" s="233" t="s">
        <v>1935</v>
      </c>
      <c r="D209" s="233" t="s">
        <v>716</v>
      </c>
      <c r="E209" s="231" t="s">
        <v>2004</v>
      </c>
      <c r="F209" s="233" t="s">
        <v>115</v>
      </c>
      <c r="G209" s="233" t="s">
        <v>2006</v>
      </c>
      <c r="H209" s="233" t="s">
        <v>2006</v>
      </c>
      <c r="I209" s="233">
        <v>2004</v>
      </c>
      <c r="J209" s="244">
        <v>85</v>
      </c>
      <c r="K209" s="244">
        <v>152</v>
      </c>
      <c r="L209" s="233">
        <v>1</v>
      </c>
      <c r="M209" s="249">
        <v>15148800000</v>
      </c>
      <c r="N209" s="248"/>
      <c r="O209" s="247"/>
      <c r="P209" s="233" t="s">
        <v>194</v>
      </c>
      <c r="Q209" s="233" t="s">
        <v>1142</v>
      </c>
      <c r="R209" s="233" t="s">
        <v>4398</v>
      </c>
    </row>
    <row r="210" spans="1:18" ht="66.75" customHeight="1">
      <c r="A210" s="228">
        <v>206</v>
      </c>
      <c r="B210" s="233" t="s">
        <v>25826</v>
      </c>
      <c r="C210" s="233" t="s">
        <v>1935</v>
      </c>
      <c r="D210" s="233" t="s">
        <v>716</v>
      </c>
      <c r="E210" s="231" t="s">
        <v>2004</v>
      </c>
      <c r="F210" s="233" t="s">
        <v>115</v>
      </c>
      <c r="G210" s="233" t="s">
        <v>2007</v>
      </c>
      <c r="H210" s="233" t="s">
        <v>2007</v>
      </c>
      <c r="I210" s="233">
        <v>2012</v>
      </c>
      <c r="J210" s="244">
        <v>138</v>
      </c>
      <c r="K210" s="244">
        <v>94</v>
      </c>
      <c r="L210" s="233">
        <v>1</v>
      </c>
      <c r="M210" s="249">
        <v>38460600000</v>
      </c>
      <c r="N210" s="248"/>
      <c r="O210" s="247"/>
      <c r="P210" s="233" t="s">
        <v>194</v>
      </c>
      <c r="Q210" s="233" t="s">
        <v>1142</v>
      </c>
      <c r="R210" s="233" t="s">
        <v>4399</v>
      </c>
    </row>
    <row r="211" spans="1:18" ht="66.75" customHeight="1">
      <c r="A211" s="228">
        <v>207</v>
      </c>
      <c r="B211" s="233" t="s">
        <v>25826</v>
      </c>
      <c r="C211" s="233" t="s">
        <v>1935</v>
      </c>
      <c r="D211" s="233" t="s">
        <v>716</v>
      </c>
      <c r="E211" s="231" t="s">
        <v>2009</v>
      </c>
      <c r="F211" s="233" t="s">
        <v>115</v>
      </c>
      <c r="G211" s="233" t="s">
        <v>2008</v>
      </c>
      <c r="H211" s="233" t="s">
        <v>2008</v>
      </c>
      <c r="I211" s="233"/>
      <c r="J211" s="244">
        <v>60</v>
      </c>
      <c r="K211" s="244">
        <v>60</v>
      </c>
      <c r="L211" s="233">
        <v>1</v>
      </c>
      <c r="M211" s="249"/>
      <c r="N211" s="248"/>
      <c r="O211" s="247"/>
      <c r="P211" s="233" t="s">
        <v>176</v>
      </c>
      <c r="Q211" s="233" t="s">
        <v>1455</v>
      </c>
      <c r="R211" s="233" t="s">
        <v>2010</v>
      </c>
    </row>
    <row r="212" spans="1:18" ht="66.75" customHeight="1">
      <c r="A212" s="228">
        <v>208</v>
      </c>
      <c r="B212" s="233" t="s">
        <v>25826</v>
      </c>
      <c r="C212" s="233" t="s">
        <v>1935</v>
      </c>
      <c r="D212" s="233" t="s">
        <v>716</v>
      </c>
      <c r="E212" s="231" t="s">
        <v>2012</v>
      </c>
      <c r="F212" s="233" t="s">
        <v>115</v>
      </c>
      <c r="G212" s="233" t="s">
        <v>2011</v>
      </c>
      <c r="H212" s="233" t="s">
        <v>2011</v>
      </c>
      <c r="I212" s="233"/>
      <c r="J212" s="244">
        <v>20</v>
      </c>
      <c r="K212" s="244">
        <v>20</v>
      </c>
      <c r="L212" s="233">
        <v>1</v>
      </c>
      <c r="M212" s="249"/>
      <c r="N212" s="248"/>
      <c r="O212" s="247"/>
      <c r="P212" s="233" t="s">
        <v>176</v>
      </c>
      <c r="Q212" s="233" t="s">
        <v>1455</v>
      </c>
      <c r="R212" s="233" t="s">
        <v>2010</v>
      </c>
    </row>
    <row r="213" spans="1:18" ht="66.75" customHeight="1">
      <c r="A213" s="228">
        <v>209</v>
      </c>
      <c r="B213" s="233" t="s">
        <v>25826</v>
      </c>
      <c r="C213" s="233" t="s">
        <v>1935</v>
      </c>
      <c r="D213" s="233" t="s">
        <v>716</v>
      </c>
      <c r="E213" s="231" t="s">
        <v>2014</v>
      </c>
      <c r="F213" s="233" t="s">
        <v>398</v>
      </c>
      <c r="G213" s="233" t="s">
        <v>2013</v>
      </c>
      <c r="H213" s="233" t="s">
        <v>2013</v>
      </c>
      <c r="I213" s="233">
        <v>2021</v>
      </c>
      <c r="J213" s="244">
        <v>1042</v>
      </c>
      <c r="K213" s="244"/>
      <c r="L213" s="233">
        <v>1</v>
      </c>
      <c r="M213" s="249"/>
      <c r="N213" s="248"/>
      <c r="O213" s="247"/>
      <c r="P213" s="233" t="s">
        <v>182</v>
      </c>
      <c r="Q213" s="233" t="s">
        <v>1455</v>
      </c>
      <c r="R213" s="233" t="s">
        <v>2015</v>
      </c>
    </row>
    <row r="214" spans="1:18" ht="66.75" customHeight="1">
      <c r="A214" s="228">
        <v>210</v>
      </c>
      <c r="B214" s="233" t="s">
        <v>25826</v>
      </c>
      <c r="C214" s="233" t="s">
        <v>1935</v>
      </c>
      <c r="D214" s="233" t="s">
        <v>716</v>
      </c>
      <c r="E214" s="231" t="s">
        <v>2017</v>
      </c>
      <c r="F214" s="233" t="s">
        <v>115</v>
      </c>
      <c r="G214" s="233" t="s">
        <v>2016</v>
      </c>
      <c r="H214" s="233" t="s">
        <v>2016</v>
      </c>
      <c r="I214" s="233"/>
      <c r="J214" s="244">
        <v>6</v>
      </c>
      <c r="K214" s="244">
        <v>6</v>
      </c>
      <c r="L214" s="233">
        <v>1</v>
      </c>
      <c r="M214" s="249"/>
      <c r="N214" s="248"/>
      <c r="O214" s="247"/>
      <c r="P214" s="233" t="s">
        <v>176</v>
      </c>
      <c r="Q214" s="233" t="s">
        <v>1455</v>
      </c>
      <c r="R214" s="233" t="s">
        <v>2010</v>
      </c>
    </row>
    <row r="215" spans="1:18" ht="66.75" customHeight="1">
      <c r="A215" s="228">
        <v>211</v>
      </c>
      <c r="B215" s="233" t="s">
        <v>25826</v>
      </c>
      <c r="C215" s="233" t="s">
        <v>1935</v>
      </c>
      <c r="D215" s="233" t="s">
        <v>716</v>
      </c>
      <c r="E215" s="231" t="s">
        <v>2019</v>
      </c>
      <c r="F215" s="233" t="s">
        <v>115</v>
      </c>
      <c r="G215" s="233" t="s">
        <v>2018</v>
      </c>
      <c r="H215" s="233" t="s">
        <v>2018</v>
      </c>
      <c r="I215" s="233"/>
      <c r="J215" s="244">
        <v>25</v>
      </c>
      <c r="K215" s="244">
        <v>25</v>
      </c>
      <c r="L215" s="233">
        <v>1</v>
      </c>
      <c r="M215" s="249"/>
      <c r="N215" s="248"/>
      <c r="O215" s="247"/>
      <c r="P215" s="233" t="s">
        <v>191</v>
      </c>
      <c r="Q215" s="233" t="s">
        <v>1455</v>
      </c>
      <c r="R215" s="233" t="s">
        <v>2010</v>
      </c>
    </row>
    <row r="216" spans="1:18" ht="66.75" customHeight="1">
      <c r="A216" s="228">
        <v>212</v>
      </c>
      <c r="B216" s="233" t="s">
        <v>25826</v>
      </c>
      <c r="C216" s="233" t="s">
        <v>1935</v>
      </c>
      <c r="D216" s="233" t="s">
        <v>716</v>
      </c>
      <c r="E216" s="231" t="s">
        <v>2004</v>
      </c>
      <c r="F216" s="233" t="s">
        <v>115</v>
      </c>
      <c r="G216" s="233" t="s">
        <v>2020</v>
      </c>
      <c r="H216" s="233" t="s">
        <v>2020</v>
      </c>
      <c r="I216" s="233"/>
      <c r="J216" s="244">
        <v>6</v>
      </c>
      <c r="K216" s="244">
        <v>6</v>
      </c>
      <c r="L216" s="233">
        <v>1</v>
      </c>
      <c r="M216" s="249"/>
      <c r="N216" s="248"/>
      <c r="O216" s="247"/>
      <c r="P216" s="233" t="s">
        <v>194</v>
      </c>
      <c r="Q216" s="233" t="s">
        <v>1142</v>
      </c>
      <c r="R216" s="233" t="s">
        <v>4399</v>
      </c>
    </row>
    <row r="217" spans="1:18" ht="66.75" customHeight="1">
      <c r="A217" s="228">
        <v>213</v>
      </c>
      <c r="B217" s="233" t="s">
        <v>25826</v>
      </c>
      <c r="C217" s="233" t="s">
        <v>1935</v>
      </c>
      <c r="D217" s="233" t="s">
        <v>716</v>
      </c>
      <c r="E217" s="231" t="s">
        <v>2004</v>
      </c>
      <c r="F217" s="233" t="s">
        <v>115</v>
      </c>
      <c r="G217" s="233" t="s">
        <v>2021</v>
      </c>
      <c r="H217" s="233" t="s">
        <v>2021</v>
      </c>
      <c r="I217" s="233"/>
      <c r="J217" s="244">
        <v>9</v>
      </c>
      <c r="K217" s="244">
        <v>9</v>
      </c>
      <c r="L217" s="233">
        <v>1</v>
      </c>
      <c r="M217" s="249"/>
      <c r="N217" s="248"/>
      <c r="O217" s="247"/>
      <c r="P217" s="233" t="s">
        <v>194</v>
      </c>
      <c r="Q217" s="233" t="s">
        <v>1142</v>
      </c>
      <c r="R217" s="233" t="s">
        <v>4399</v>
      </c>
    </row>
    <row r="218" spans="1:18" ht="66.75" customHeight="1">
      <c r="A218" s="228">
        <v>214</v>
      </c>
      <c r="B218" s="233" t="s">
        <v>25826</v>
      </c>
      <c r="C218" s="233" t="s">
        <v>1935</v>
      </c>
      <c r="D218" s="233" t="s">
        <v>716</v>
      </c>
      <c r="E218" s="231" t="s">
        <v>2004</v>
      </c>
      <c r="F218" s="233" t="s">
        <v>115</v>
      </c>
      <c r="G218" s="233" t="s">
        <v>2022</v>
      </c>
      <c r="H218" s="233" t="s">
        <v>2022</v>
      </c>
      <c r="I218" s="233"/>
      <c r="J218" s="244">
        <v>125</v>
      </c>
      <c r="K218" s="244"/>
      <c r="L218" s="233">
        <v>1</v>
      </c>
      <c r="M218" s="249"/>
      <c r="N218" s="248"/>
      <c r="O218" s="247"/>
      <c r="P218" s="233" t="s">
        <v>194</v>
      </c>
      <c r="Q218" s="233" t="s">
        <v>1142</v>
      </c>
      <c r="R218" s="233" t="s">
        <v>4400</v>
      </c>
    </row>
    <row r="219" spans="1:18" ht="66.75" customHeight="1">
      <c r="A219" s="228">
        <v>215</v>
      </c>
      <c r="B219" s="233" t="s">
        <v>25826</v>
      </c>
      <c r="C219" s="233" t="s">
        <v>1935</v>
      </c>
      <c r="D219" s="233" t="s">
        <v>716</v>
      </c>
      <c r="E219" s="231" t="s">
        <v>2004</v>
      </c>
      <c r="F219" s="233" t="s">
        <v>115</v>
      </c>
      <c r="G219" s="233" t="s">
        <v>2023</v>
      </c>
      <c r="H219" s="233" t="s">
        <v>2023</v>
      </c>
      <c r="I219" s="233"/>
      <c r="J219" s="244">
        <v>283</v>
      </c>
      <c r="K219" s="244"/>
      <c r="L219" s="233">
        <v>1</v>
      </c>
      <c r="M219" s="249"/>
      <c r="N219" s="248"/>
      <c r="O219" s="247"/>
      <c r="P219" s="233" t="s">
        <v>194</v>
      </c>
      <c r="Q219" s="233" t="s">
        <v>194</v>
      </c>
      <c r="R219" s="233" t="s">
        <v>4401</v>
      </c>
    </row>
    <row r="220" spans="1:18" ht="66.75" customHeight="1">
      <c r="A220" s="228">
        <v>216</v>
      </c>
      <c r="B220" s="233" t="s">
        <v>25826</v>
      </c>
      <c r="C220" s="233" t="s">
        <v>1935</v>
      </c>
      <c r="D220" s="233" t="s">
        <v>716</v>
      </c>
      <c r="E220" s="231" t="s">
        <v>2004</v>
      </c>
      <c r="F220" s="233" t="s">
        <v>115</v>
      </c>
      <c r="G220" s="233" t="s">
        <v>2024</v>
      </c>
      <c r="H220" s="233" t="s">
        <v>2024</v>
      </c>
      <c r="I220" s="233"/>
      <c r="J220" s="244">
        <v>48</v>
      </c>
      <c r="K220" s="244">
        <v>48</v>
      </c>
      <c r="L220" s="233">
        <v>1</v>
      </c>
      <c r="M220" s="249"/>
      <c r="N220" s="248"/>
      <c r="O220" s="247"/>
      <c r="P220" s="233" t="s">
        <v>194</v>
      </c>
      <c r="Q220" s="233" t="s">
        <v>1142</v>
      </c>
      <c r="R220" s="233" t="s">
        <v>4398</v>
      </c>
    </row>
    <row r="221" spans="1:18" ht="66.75" customHeight="1">
      <c r="A221" s="228">
        <v>217</v>
      </c>
      <c r="B221" s="233" t="s">
        <v>25826</v>
      </c>
      <c r="C221" s="233" t="s">
        <v>1935</v>
      </c>
      <c r="D221" s="233" t="s">
        <v>716</v>
      </c>
      <c r="E221" s="231" t="s">
        <v>2004</v>
      </c>
      <c r="F221" s="233" t="s">
        <v>115</v>
      </c>
      <c r="G221" s="233" t="s">
        <v>2025</v>
      </c>
      <c r="H221" s="233" t="s">
        <v>2025</v>
      </c>
      <c r="I221" s="233"/>
      <c r="J221" s="244" t="s">
        <v>21204</v>
      </c>
      <c r="K221" s="244" t="s">
        <v>21204</v>
      </c>
      <c r="L221" s="233">
        <v>1</v>
      </c>
      <c r="M221" s="249"/>
      <c r="N221" s="248"/>
      <c r="O221" s="247"/>
      <c r="P221" s="233" t="s">
        <v>194</v>
      </c>
      <c r="Q221" s="233" t="s">
        <v>1142</v>
      </c>
      <c r="R221" s="233" t="s">
        <v>4398</v>
      </c>
    </row>
    <row r="222" spans="1:18" ht="63.75">
      <c r="A222" s="228">
        <v>218</v>
      </c>
      <c r="B222" s="233" t="s">
        <v>14497</v>
      </c>
      <c r="C222" s="233" t="s">
        <v>972</v>
      </c>
      <c r="D222" s="233" t="s">
        <v>810</v>
      </c>
      <c r="E222" s="231" t="s">
        <v>1030</v>
      </c>
      <c r="F222" s="233" t="s">
        <v>115</v>
      </c>
      <c r="G222" s="233" t="s">
        <v>4402</v>
      </c>
      <c r="H222" s="233" t="s">
        <v>1029</v>
      </c>
      <c r="I222" s="233">
        <v>2005</v>
      </c>
      <c r="J222" s="244">
        <v>7064</v>
      </c>
      <c r="K222" s="244"/>
      <c r="L222" s="233">
        <v>1</v>
      </c>
      <c r="M222" s="249">
        <v>41183120000</v>
      </c>
      <c r="N222" s="248">
        <v>12142259246</v>
      </c>
      <c r="O222" s="247">
        <v>5037769084</v>
      </c>
      <c r="P222" s="233" t="s">
        <v>372</v>
      </c>
      <c r="Q222" s="233"/>
      <c r="R222" s="233"/>
    </row>
    <row r="223" spans="1:18" ht="51">
      <c r="A223" s="228">
        <v>219</v>
      </c>
      <c r="B223" s="233" t="s">
        <v>14497</v>
      </c>
      <c r="C223" s="233" t="s">
        <v>972</v>
      </c>
      <c r="D223" s="233" t="s">
        <v>810</v>
      </c>
      <c r="E223" s="231" t="s">
        <v>1033</v>
      </c>
      <c r="F223" s="233" t="s">
        <v>115</v>
      </c>
      <c r="G223" s="233" t="s">
        <v>1031</v>
      </c>
      <c r="H223" s="233" t="s">
        <v>1032</v>
      </c>
      <c r="I223" s="233">
        <v>2005</v>
      </c>
      <c r="J223" s="244">
        <v>5969</v>
      </c>
      <c r="K223" s="244"/>
      <c r="L223" s="233">
        <v>1</v>
      </c>
      <c r="M223" s="249">
        <v>70909344000</v>
      </c>
      <c r="N223" s="248">
        <v>11258420793</v>
      </c>
      <c r="O223" s="247">
        <v>3222543588</v>
      </c>
      <c r="P223" s="233" t="s">
        <v>456</v>
      </c>
      <c r="Q223" s="233"/>
      <c r="R223" s="233"/>
    </row>
    <row r="224" spans="1:18" ht="51">
      <c r="A224" s="228">
        <v>220</v>
      </c>
      <c r="B224" s="233" t="s">
        <v>14497</v>
      </c>
      <c r="C224" s="233" t="s">
        <v>972</v>
      </c>
      <c r="D224" s="233" t="s">
        <v>810</v>
      </c>
      <c r="E224" s="231" t="s">
        <v>1034</v>
      </c>
      <c r="F224" s="233" t="s">
        <v>115</v>
      </c>
      <c r="G224" s="233" t="s">
        <v>1034</v>
      </c>
      <c r="H224" s="233" t="s">
        <v>1035</v>
      </c>
      <c r="I224" s="233">
        <v>2016</v>
      </c>
      <c r="J224" s="244">
        <v>735</v>
      </c>
      <c r="K224" s="244"/>
      <c r="L224" s="233">
        <v>1</v>
      </c>
      <c r="M224" s="249">
        <v>1565550000</v>
      </c>
      <c r="N224" s="248">
        <v>622110550</v>
      </c>
      <c r="O224" s="247">
        <v>205296482</v>
      </c>
      <c r="P224" s="233" t="s">
        <v>176</v>
      </c>
      <c r="Q224" s="233"/>
      <c r="R224" s="233"/>
    </row>
    <row r="225" spans="1:18" ht="51">
      <c r="A225" s="228">
        <v>221</v>
      </c>
      <c r="B225" s="233" t="s">
        <v>14497</v>
      </c>
      <c r="C225" s="233" t="s">
        <v>972</v>
      </c>
      <c r="D225" s="233" t="s">
        <v>810</v>
      </c>
      <c r="E225" s="231" t="s">
        <v>1036</v>
      </c>
      <c r="F225" s="233" t="s">
        <v>115</v>
      </c>
      <c r="G225" s="233" t="s">
        <v>1036</v>
      </c>
      <c r="H225" s="233" t="s">
        <v>1037</v>
      </c>
      <c r="I225" s="233">
        <v>2014</v>
      </c>
      <c r="J225" s="244">
        <v>371</v>
      </c>
      <c r="K225" s="244"/>
      <c r="L225" s="233">
        <v>1</v>
      </c>
      <c r="M225" s="249">
        <v>790230000</v>
      </c>
      <c r="N225" s="248">
        <v>494289967</v>
      </c>
      <c r="O225" s="247">
        <v>98857993</v>
      </c>
      <c r="P225" s="233" t="s">
        <v>176</v>
      </c>
      <c r="Q225" s="233"/>
      <c r="R225" s="233"/>
    </row>
    <row r="226" spans="1:18" ht="51">
      <c r="A226" s="228">
        <v>222</v>
      </c>
      <c r="B226" s="233" t="s">
        <v>14497</v>
      </c>
      <c r="C226" s="233" t="s">
        <v>972</v>
      </c>
      <c r="D226" s="233" t="s">
        <v>810</v>
      </c>
      <c r="E226" s="231" t="s">
        <v>1038</v>
      </c>
      <c r="F226" s="233" t="s">
        <v>115</v>
      </c>
      <c r="G226" s="233" t="s">
        <v>1038</v>
      </c>
      <c r="H226" s="233" t="s">
        <v>1039</v>
      </c>
      <c r="I226" s="233">
        <v>2015</v>
      </c>
      <c r="J226" s="244">
        <v>582</v>
      </c>
      <c r="K226" s="244"/>
      <c r="L226" s="233">
        <v>1</v>
      </c>
      <c r="M226" s="249">
        <v>1239660000</v>
      </c>
      <c r="N226" s="248">
        <v>355499902</v>
      </c>
      <c r="O226" s="247">
        <v>95984974</v>
      </c>
      <c r="P226" s="233" t="s">
        <v>176</v>
      </c>
      <c r="Q226" s="233"/>
      <c r="R226" s="233"/>
    </row>
    <row r="227" spans="1:18" ht="51">
      <c r="A227" s="228">
        <v>223</v>
      </c>
      <c r="B227" s="233" t="s">
        <v>14497</v>
      </c>
      <c r="C227" s="233" t="s">
        <v>972</v>
      </c>
      <c r="D227" s="233" t="s">
        <v>810</v>
      </c>
      <c r="E227" s="231" t="s">
        <v>1040</v>
      </c>
      <c r="F227" s="233" t="s">
        <v>115</v>
      </c>
      <c r="G227" s="233" t="s">
        <v>1040</v>
      </c>
      <c r="H227" s="233" t="s">
        <v>1041</v>
      </c>
      <c r="I227" s="233">
        <v>2015</v>
      </c>
      <c r="J227" s="244">
        <v>182</v>
      </c>
      <c r="K227" s="244"/>
      <c r="L227" s="233">
        <v>1</v>
      </c>
      <c r="M227" s="249">
        <v>363854400</v>
      </c>
      <c r="N227" s="248">
        <v>1331397185</v>
      </c>
      <c r="O227" s="247">
        <v>469904889</v>
      </c>
      <c r="P227" s="233" t="s">
        <v>176</v>
      </c>
      <c r="Q227" s="233"/>
      <c r="R227" s="233"/>
    </row>
    <row r="228" spans="1:18" ht="51">
      <c r="A228" s="228">
        <v>224</v>
      </c>
      <c r="B228" s="233" t="s">
        <v>14497</v>
      </c>
      <c r="C228" s="233" t="s">
        <v>972</v>
      </c>
      <c r="D228" s="233" t="s">
        <v>810</v>
      </c>
      <c r="E228" s="231" t="s">
        <v>1042</v>
      </c>
      <c r="F228" s="233" t="s">
        <v>115</v>
      </c>
      <c r="G228" s="233" t="s">
        <v>1042</v>
      </c>
      <c r="H228" s="233" t="s">
        <v>1043</v>
      </c>
      <c r="I228" s="233">
        <v>2011</v>
      </c>
      <c r="J228" s="244">
        <v>648.1</v>
      </c>
      <c r="K228" s="244"/>
      <c r="L228" s="233">
        <v>1</v>
      </c>
      <c r="M228" s="249">
        <v>1771257300</v>
      </c>
      <c r="N228" s="248">
        <v>1329098512</v>
      </c>
      <c r="O228" s="247">
        <v>462295135</v>
      </c>
      <c r="P228" s="233" t="s">
        <v>176</v>
      </c>
      <c r="Q228" s="233"/>
      <c r="R228" s="233"/>
    </row>
    <row r="229" spans="1:18" ht="51">
      <c r="A229" s="228">
        <v>225</v>
      </c>
      <c r="B229" s="233" t="s">
        <v>14497</v>
      </c>
      <c r="C229" s="233" t="s">
        <v>972</v>
      </c>
      <c r="D229" s="233" t="s">
        <v>810</v>
      </c>
      <c r="E229" s="231" t="s">
        <v>1044</v>
      </c>
      <c r="F229" s="233" t="s">
        <v>115</v>
      </c>
      <c r="G229" s="233" t="s">
        <v>1044</v>
      </c>
      <c r="H229" s="233" t="s">
        <v>1045</v>
      </c>
      <c r="I229" s="233">
        <v>2011</v>
      </c>
      <c r="J229" s="244">
        <v>1959</v>
      </c>
      <c r="K229" s="244"/>
      <c r="L229" s="233">
        <v>1</v>
      </c>
      <c r="M229" s="249">
        <v>10770190200</v>
      </c>
      <c r="N229" s="248">
        <v>1005243157</v>
      </c>
      <c r="O229" s="247">
        <v>319850095</v>
      </c>
      <c r="P229" s="233" t="s">
        <v>176</v>
      </c>
      <c r="Q229" s="233"/>
      <c r="R229" s="233"/>
    </row>
    <row r="230" spans="1:18" ht="89.25">
      <c r="A230" s="228">
        <v>226</v>
      </c>
      <c r="B230" s="233" t="s">
        <v>14497</v>
      </c>
      <c r="C230" s="233" t="s">
        <v>972</v>
      </c>
      <c r="D230" s="233" t="s">
        <v>810</v>
      </c>
      <c r="E230" s="231" t="s">
        <v>1048</v>
      </c>
      <c r="F230" s="233" t="s">
        <v>398</v>
      </c>
      <c r="G230" s="233" t="s">
        <v>1046</v>
      </c>
      <c r="H230" s="233" t="s">
        <v>1047</v>
      </c>
      <c r="I230" s="233">
        <v>2005</v>
      </c>
      <c r="J230" s="244">
        <v>2839794</v>
      </c>
      <c r="K230" s="244"/>
      <c r="L230" s="233">
        <v>1</v>
      </c>
      <c r="M230" s="249">
        <v>38458920000</v>
      </c>
      <c r="N230" s="248">
        <v>1334683589</v>
      </c>
      <c r="O230" s="247">
        <v>342347697</v>
      </c>
      <c r="P230" s="233" t="s">
        <v>188</v>
      </c>
      <c r="Q230" s="233"/>
      <c r="R230" s="233"/>
    </row>
    <row r="231" spans="1:18" ht="89.25">
      <c r="A231" s="228">
        <v>227</v>
      </c>
      <c r="B231" s="233" t="s">
        <v>14497</v>
      </c>
      <c r="C231" s="233" t="s">
        <v>972</v>
      </c>
      <c r="D231" s="233" t="s">
        <v>810</v>
      </c>
      <c r="E231" s="231" t="s">
        <v>1048</v>
      </c>
      <c r="F231" s="233" t="s">
        <v>398</v>
      </c>
      <c r="G231" s="233" t="s">
        <v>1049</v>
      </c>
      <c r="H231" s="233" t="s">
        <v>1041</v>
      </c>
      <c r="I231" s="233">
        <v>2007</v>
      </c>
      <c r="J231" s="244">
        <v>1050805</v>
      </c>
      <c r="K231" s="244"/>
      <c r="L231" s="233">
        <v>1</v>
      </c>
      <c r="M231" s="249">
        <v>10175223000</v>
      </c>
      <c r="N231" s="248">
        <v>5363620949</v>
      </c>
      <c r="O231" s="247">
        <v>383115782</v>
      </c>
      <c r="P231" s="233" t="s">
        <v>188</v>
      </c>
      <c r="Q231" s="233"/>
      <c r="R231" s="233"/>
    </row>
    <row r="232" spans="1:18" ht="76.5">
      <c r="A232" s="228">
        <v>228</v>
      </c>
      <c r="B232" s="233" t="s">
        <v>14497</v>
      </c>
      <c r="C232" s="233" t="s">
        <v>972</v>
      </c>
      <c r="D232" s="233" t="s">
        <v>810</v>
      </c>
      <c r="E232" s="231" t="s">
        <v>1051</v>
      </c>
      <c r="F232" s="233" t="s">
        <v>398</v>
      </c>
      <c r="G232" s="233" t="s">
        <v>1050</v>
      </c>
      <c r="H232" s="233" t="s">
        <v>1041</v>
      </c>
      <c r="I232" s="233">
        <v>2006</v>
      </c>
      <c r="J232" s="244">
        <v>46143</v>
      </c>
      <c r="K232" s="244"/>
      <c r="L232" s="233">
        <v>1</v>
      </c>
      <c r="M232" s="249"/>
      <c r="N232" s="248"/>
      <c r="O232" s="247"/>
      <c r="P232" s="233" t="s">
        <v>170</v>
      </c>
      <c r="Q232" s="233"/>
      <c r="R232" s="233" t="s">
        <v>4403</v>
      </c>
    </row>
    <row r="233" spans="1:18" ht="76.5">
      <c r="A233" s="228">
        <v>229</v>
      </c>
      <c r="B233" s="233" t="s">
        <v>14497</v>
      </c>
      <c r="C233" s="233" t="s">
        <v>972</v>
      </c>
      <c r="D233" s="233" t="s">
        <v>810</v>
      </c>
      <c r="E233" s="231" t="s">
        <v>1051</v>
      </c>
      <c r="F233" s="233" t="s">
        <v>398</v>
      </c>
      <c r="G233" s="233" t="s">
        <v>1052</v>
      </c>
      <c r="H233" s="233" t="s">
        <v>1047</v>
      </c>
      <c r="I233" s="233"/>
      <c r="J233" s="244">
        <v>1835</v>
      </c>
      <c r="K233" s="244"/>
      <c r="L233" s="233">
        <v>1</v>
      </c>
      <c r="M233" s="249"/>
      <c r="N233" s="248"/>
      <c r="O233" s="247"/>
      <c r="P233" s="233" t="s">
        <v>170</v>
      </c>
      <c r="Q233" s="233"/>
      <c r="R233" s="233" t="s">
        <v>4403</v>
      </c>
    </row>
    <row r="234" spans="1:18" ht="114.75">
      <c r="A234" s="228">
        <v>230</v>
      </c>
      <c r="B234" s="233" t="s">
        <v>14497</v>
      </c>
      <c r="C234" s="233" t="s">
        <v>972</v>
      </c>
      <c r="D234" s="233" t="s">
        <v>810</v>
      </c>
      <c r="E234" s="231"/>
      <c r="F234" s="233" t="s">
        <v>398</v>
      </c>
      <c r="G234" s="233" t="s">
        <v>1028</v>
      </c>
      <c r="H234" s="233" t="s">
        <v>1045</v>
      </c>
      <c r="I234" s="233"/>
      <c r="J234" s="244">
        <v>984</v>
      </c>
      <c r="K234" s="244"/>
      <c r="L234" s="233">
        <v>1</v>
      </c>
      <c r="M234" s="249"/>
      <c r="N234" s="248"/>
      <c r="O234" s="247"/>
      <c r="P234" s="233" t="s">
        <v>191</v>
      </c>
      <c r="Q234" s="233"/>
      <c r="R234" s="233" t="s">
        <v>4404</v>
      </c>
    </row>
    <row r="235" spans="1:18" ht="51">
      <c r="A235" s="228">
        <v>231</v>
      </c>
      <c r="B235" s="233" t="s">
        <v>14497</v>
      </c>
      <c r="C235" s="233" t="s">
        <v>972</v>
      </c>
      <c r="D235" s="233" t="s">
        <v>810</v>
      </c>
      <c r="E235" s="231" t="s">
        <v>1053</v>
      </c>
      <c r="F235" s="233" t="s">
        <v>398</v>
      </c>
      <c r="G235" s="233" t="s">
        <v>1053</v>
      </c>
      <c r="H235" s="233" t="s">
        <v>1054</v>
      </c>
      <c r="I235" s="233">
        <v>2008</v>
      </c>
      <c r="J235" s="244">
        <v>10</v>
      </c>
      <c r="K235" s="244">
        <v>4286</v>
      </c>
      <c r="L235" s="233">
        <v>1</v>
      </c>
      <c r="M235" s="249">
        <v>27720000000</v>
      </c>
      <c r="N235" s="248">
        <v>8270578442</v>
      </c>
      <c r="O235" s="247">
        <v>2315761964</v>
      </c>
      <c r="P235" s="233" t="s">
        <v>182</v>
      </c>
      <c r="Q235" s="233"/>
      <c r="R235" s="233"/>
    </row>
    <row r="236" spans="1:18" ht="38.25">
      <c r="A236" s="228">
        <v>232</v>
      </c>
      <c r="B236" s="233" t="s">
        <v>14497</v>
      </c>
      <c r="C236" s="233" t="s">
        <v>972</v>
      </c>
      <c r="D236" s="233" t="s">
        <v>810</v>
      </c>
      <c r="E236" s="231" t="s">
        <v>1055</v>
      </c>
      <c r="F236" s="233" t="s">
        <v>398</v>
      </c>
      <c r="G236" s="233" t="s">
        <v>1055</v>
      </c>
      <c r="H236" s="233" t="s">
        <v>1056</v>
      </c>
      <c r="I236" s="233">
        <v>2012</v>
      </c>
      <c r="J236" s="244">
        <v>14000</v>
      </c>
      <c r="K236" s="244">
        <v>4530</v>
      </c>
      <c r="L236" s="233">
        <v>1</v>
      </c>
      <c r="M236" s="249">
        <v>19131000000</v>
      </c>
      <c r="N236" s="248">
        <v>17792678272</v>
      </c>
      <c r="O236" s="247">
        <v>0</v>
      </c>
      <c r="P236" s="233" t="s">
        <v>182</v>
      </c>
      <c r="Q236" s="233"/>
      <c r="R236" s="233"/>
    </row>
    <row r="237" spans="1:18" ht="51">
      <c r="A237" s="228">
        <v>233</v>
      </c>
      <c r="B237" s="233" t="s">
        <v>14497</v>
      </c>
      <c r="C237" s="233" t="s">
        <v>972</v>
      </c>
      <c r="D237" s="233" t="s">
        <v>810</v>
      </c>
      <c r="E237" s="231" t="s">
        <v>1057</v>
      </c>
      <c r="F237" s="233" t="s">
        <v>398</v>
      </c>
      <c r="G237" s="233" t="s">
        <v>1057</v>
      </c>
      <c r="H237" s="233" t="s">
        <v>1058</v>
      </c>
      <c r="I237" s="233">
        <v>2013</v>
      </c>
      <c r="J237" s="244">
        <v>10440</v>
      </c>
      <c r="K237" s="244"/>
      <c r="L237" s="233">
        <v>1</v>
      </c>
      <c r="M237" s="249">
        <v>22237200000</v>
      </c>
      <c r="N237" s="248">
        <v>25989166077</v>
      </c>
      <c r="O237" s="247"/>
      <c r="P237" s="233" t="s">
        <v>182</v>
      </c>
      <c r="Q237" s="233"/>
      <c r="R237" s="233"/>
    </row>
    <row r="238" spans="1:18" ht="38.25">
      <c r="A238" s="228">
        <v>234</v>
      </c>
      <c r="B238" s="233" t="s">
        <v>14497</v>
      </c>
      <c r="C238" s="233" t="s">
        <v>972</v>
      </c>
      <c r="D238" s="233" t="s">
        <v>810</v>
      </c>
      <c r="E238" s="231" t="s">
        <v>1059</v>
      </c>
      <c r="F238" s="233" t="s">
        <v>398</v>
      </c>
      <c r="G238" s="233" t="s">
        <v>1059</v>
      </c>
      <c r="H238" s="233" t="s">
        <v>1060</v>
      </c>
      <c r="I238" s="233">
        <v>1998</v>
      </c>
      <c r="J238" s="244" t="s">
        <v>21205</v>
      </c>
      <c r="K238" s="244"/>
      <c r="L238" s="233">
        <v>1</v>
      </c>
      <c r="M238" s="249">
        <v>32656521000</v>
      </c>
      <c r="N238" s="248">
        <v>1603364800</v>
      </c>
      <c r="O238" s="247">
        <v>0</v>
      </c>
      <c r="P238" s="233" t="s">
        <v>182</v>
      </c>
      <c r="Q238" s="233"/>
      <c r="R238" s="233"/>
    </row>
    <row r="239" spans="1:18" ht="38.25">
      <c r="A239" s="228">
        <v>235</v>
      </c>
      <c r="B239" s="233" t="s">
        <v>14497</v>
      </c>
      <c r="C239" s="233" t="s">
        <v>972</v>
      </c>
      <c r="D239" s="233" t="s">
        <v>810</v>
      </c>
      <c r="E239" s="231" t="s">
        <v>1061</v>
      </c>
      <c r="F239" s="233" t="s">
        <v>398</v>
      </c>
      <c r="G239" s="233" t="s">
        <v>1061</v>
      </c>
      <c r="H239" s="233" t="s">
        <v>1062</v>
      </c>
      <c r="I239" s="233">
        <v>1998</v>
      </c>
      <c r="J239" s="244">
        <v>9401</v>
      </c>
      <c r="K239" s="244"/>
      <c r="L239" s="233">
        <v>1</v>
      </c>
      <c r="M239" s="249">
        <v>20024130000</v>
      </c>
      <c r="N239" s="248">
        <v>1687337828</v>
      </c>
      <c r="O239" s="247">
        <v>1636210372</v>
      </c>
      <c r="P239" s="233" t="s">
        <v>182</v>
      </c>
      <c r="Q239" s="233"/>
      <c r="R239" s="233"/>
    </row>
    <row r="240" spans="1:18" ht="38.25">
      <c r="A240" s="228">
        <v>236</v>
      </c>
      <c r="B240" s="233" t="s">
        <v>14497</v>
      </c>
      <c r="C240" s="233" t="s">
        <v>972</v>
      </c>
      <c r="D240" s="233" t="s">
        <v>810</v>
      </c>
      <c r="E240" s="231" t="s">
        <v>1063</v>
      </c>
      <c r="F240" s="233" t="s">
        <v>398</v>
      </c>
      <c r="G240" s="233" t="s">
        <v>1063</v>
      </c>
      <c r="H240" s="233" t="s">
        <v>1047</v>
      </c>
      <c r="I240" s="233">
        <v>2007</v>
      </c>
      <c r="J240" s="244">
        <v>2041739</v>
      </c>
      <c r="K240" s="244"/>
      <c r="L240" s="233">
        <v>1</v>
      </c>
      <c r="M240" s="249">
        <v>4598860000</v>
      </c>
      <c r="N240" s="248">
        <v>9761315702</v>
      </c>
      <c r="O240" s="247">
        <v>8332739721</v>
      </c>
      <c r="P240" s="233" t="s">
        <v>182</v>
      </c>
      <c r="Q240" s="233"/>
      <c r="R240" s="233"/>
    </row>
    <row r="241" spans="1:18" ht="38.25">
      <c r="A241" s="228">
        <v>237</v>
      </c>
      <c r="B241" s="233" t="s">
        <v>14497</v>
      </c>
      <c r="C241" s="233" t="s">
        <v>972</v>
      </c>
      <c r="D241" s="233" t="s">
        <v>810</v>
      </c>
      <c r="E241" s="231" t="s">
        <v>1064</v>
      </c>
      <c r="F241" s="233" t="s">
        <v>398</v>
      </c>
      <c r="G241" s="233" t="s">
        <v>1064</v>
      </c>
      <c r="H241" s="233" t="s">
        <v>1035</v>
      </c>
      <c r="I241" s="233">
        <v>2010</v>
      </c>
      <c r="J241" s="244">
        <v>15000</v>
      </c>
      <c r="K241" s="244" t="s">
        <v>4405</v>
      </c>
      <c r="L241" s="233">
        <v>1</v>
      </c>
      <c r="M241" s="249">
        <v>5500000000</v>
      </c>
      <c r="N241" s="248">
        <v>25593620659</v>
      </c>
      <c r="O241" s="247">
        <v>11168517902</v>
      </c>
      <c r="P241" s="233" t="s">
        <v>182</v>
      </c>
      <c r="Q241" s="233"/>
      <c r="R241" s="233"/>
    </row>
    <row r="242" spans="1:18" ht="38.25">
      <c r="A242" s="228">
        <v>238</v>
      </c>
      <c r="B242" s="233" t="s">
        <v>14497</v>
      </c>
      <c r="C242" s="233" t="s">
        <v>972</v>
      </c>
      <c r="D242" s="233" t="s">
        <v>810</v>
      </c>
      <c r="E242" s="231" t="s">
        <v>1065</v>
      </c>
      <c r="F242" s="233" t="s">
        <v>398</v>
      </c>
      <c r="G242" s="233" t="s">
        <v>1065</v>
      </c>
      <c r="H242" s="233" t="s">
        <v>1062</v>
      </c>
      <c r="I242" s="233">
        <v>2008</v>
      </c>
      <c r="J242" s="244">
        <v>9124</v>
      </c>
      <c r="K242" s="244">
        <v>3004</v>
      </c>
      <c r="L242" s="233">
        <v>1</v>
      </c>
      <c r="M242" s="249">
        <v>19434120000</v>
      </c>
      <c r="N242" s="248">
        <v>10359379707</v>
      </c>
      <c r="O242" s="247">
        <v>2900626315</v>
      </c>
      <c r="P242" s="233" t="s">
        <v>182</v>
      </c>
      <c r="Q242" s="233"/>
      <c r="R242" s="233"/>
    </row>
    <row r="243" spans="1:18" ht="140.25">
      <c r="A243" s="228">
        <v>239</v>
      </c>
      <c r="B243" s="233" t="s">
        <v>14497</v>
      </c>
      <c r="C243" s="233" t="s">
        <v>972</v>
      </c>
      <c r="D243" s="233" t="s">
        <v>810</v>
      </c>
      <c r="E243" s="231" t="s">
        <v>4406</v>
      </c>
      <c r="F243" s="233" t="s">
        <v>115</v>
      </c>
      <c r="G243" s="233" t="s">
        <v>4406</v>
      </c>
      <c r="H243" s="233"/>
      <c r="I243" s="233"/>
      <c r="J243" s="244">
        <v>397</v>
      </c>
      <c r="K243" s="244">
        <v>104</v>
      </c>
      <c r="L243" s="233">
        <v>1</v>
      </c>
      <c r="M243" s="249">
        <v>595500000</v>
      </c>
      <c r="N243" s="248">
        <v>128538979</v>
      </c>
      <c r="O243" s="247">
        <v>0</v>
      </c>
      <c r="P243" s="233" t="s">
        <v>4407</v>
      </c>
      <c r="Q243" s="233"/>
      <c r="R243" s="233" t="s">
        <v>4408</v>
      </c>
    </row>
    <row r="244" spans="1:18" ht="25.5">
      <c r="A244" s="228">
        <v>240</v>
      </c>
      <c r="B244" s="233" t="s">
        <v>25826</v>
      </c>
      <c r="C244" s="233" t="s">
        <v>1935</v>
      </c>
      <c r="D244" s="233" t="s">
        <v>715</v>
      </c>
      <c r="E244" s="231" t="s">
        <v>1454</v>
      </c>
      <c r="F244" s="233" t="s">
        <v>115</v>
      </c>
      <c r="G244" s="233" t="s">
        <v>3297</v>
      </c>
      <c r="H244" s="233" t="s">
        <v>3297</v>
      </c>
      <c r="I244" s="233">
        <v>2010</v>
      </c>
      <c r="J244" s="244">
        <v>192</v>
      </c>
      <c r="K244" s="244">
        <v>400</v>
      </c>
      <c r="L244" s="233">
        <v>1</v>
      </c>
      <c r="M244" s="249">
        <v>48018810000</v>
      </c>
      <c r="N244" s="248">
        <v>3907924110</v>
      </c>
      <c r="O244" s="247">
        <v>107728440</v>
      </c>
      <c r="P244" s="233" t="s">
        <v>2529</v>
      </c>
      <c r="Q244" s="233"/>
      <c r="R244" s="233"/>
    </row>
    <row r="245" spans="1:18" ht="25.5">
      <c r="A245" s="228">
        <v>241</v>
      </c>
      <c r="B245" s="233" t="s">
        <v>25826</v>
      </c>
      <c r="C245" s="233" t="s">
        <v>1935</v>
      </c>
      <c r="D245" s="233" t="s">
        <v>715</v>
      </c>
      <c r="E245" s="231" t="s">
        <v>1904</v>
      </c>
      <c r="F245" s="233" t="s">
        <v>115</v>
      </c>
      <c r="G245" s="233" t="s">
        <v>3298</v>
      </c>
      <c r="H245" s="233" t="s">
        <v>3298</v>
      </c>
      <c r="I245" s="233">
        <v>1980</v>
      </c>
      <c r="J245" s="244">
        <v>224</v>
      </c>
      <c r="K245" s="244">
        <v>255</v>
      </c>
      <c r="L245" s="233">
        <v>1</v>
      </c>
      <c r="M245" s="249">
        <v>45368901893</v>
      </c>
      <c r="N245" s="248">
        <v>0</v>
      </c>
      <c r="O245" s="247">
        <v>0</v>
      </c>
      <c r="P245" s="233" t="s">
        <v>4291</v>
      </c>
      <c r="Q245" s="233"/>
      <c r="R245" s="233"/>
    </row>
    <row r="246" spans="1:18" ht="51">
      <c r="A246" s="228">
        <v>242</v>
      </c>
      <c r="B246" s="233" t="s">
        <v>25826</v>
      </c>
      <c r="C246" s="233" t="s">
        <v>1935</v>
      </c>
      <c r="D246" s="233" t="s">
        <v>715</v>
      </c>
      <c r="E246" s="231" t="s">
        <v>1454</v>
      </c>
      <c r="F246" s="233" t="s">
        <v>194</v>
      </c>
      <c r="G246" s="233" t="s">
        <v>3299</v>
      </c>
      <c r="H246" s="233" t="s">
        <v>3299</v>
      </c>
      <c r="I246" s="233">
        <v>1992</v>
      </c>
      <c r="J246" s="244">
        <v>62</v>
      </c>
      <c r="K246" s="244">
        <v>173</v>
      </c>
      <c r="L246" s="233">
        <v>1</v>
      </c>
      <c r="M246" s="249">
        <v>12144800000</v>
      </c>
      <c r="N246" s="248">
        <v>0</v>
      </c>
      <c r="O246" s="247">
        <v>0</v>
      </c>
      <c r="P246" s="233" t="s">
        <v>4292</v>
      </c>
      <c r="Q246" s="233"/>
      <c r="R246" s="233"/>
    </row>
    <row r="247" spans="1:18" ht="63.75">
      <c r="A247" s="228">
        <v>243</v>
      </c>
      <c r="B247" s="233" t="s">
        <v>25826</v>
      </c>
      <c r="C247" s="233" t="s">
        <v>1935</v>
      </c>
      <c r="D247" s="233" t="s">
        <v>715</v>
      </c>
      <c r="E247" s="231" t="s">
        <v>3301</v>
      </c>
      <c r="F247" s="233" t="s">
        <v>115</v>
      </c>
      <c r="G247" s="233" t="s">
        <v>3300</v>
      </c>
      <c r="H247" s="233" t="s">
        <v>3300</v>
      </c>
      <c r="I247" s="233">
        <v>1995</v>
      </c>
      <c r="J247" s="244">
        <v>91</v>
      </c>
      <c r="K247" s="244">
        <v>234</v>
      </c>
      <c r="L247" s="233">
        <v>1</v>
      </c>
      <c r="M247" s="249">
        <v>28994000000</v>
      </c>
      <c r="N247" s="248">
        <v>0</v>
      </c>
      <c r="O247" s="247">
        <v>0</v>
      </c>
      <c r="P247" s="233" t="s">
        <v>4291</v>
      </c>
      <c r="Q247" s="233"/>
      <c r="R247" s="233"/>
    </row>
    <row r="248" spans="1:18" ht="25.5">
      <c r="A248" s="228">
        <v>244</v>
      </c>
      <c r="B248" s="233" t="s">
        <v>25826</v>
      </c>
      <c r="C248" s="233" t="s">
        <v>1935</v>
      </c>
      <c r="D248" s="233" t="s">
        <v>715</v>
      </c>
      <c r="E248" s="231" t="s">
        <v>1454</v>
      </c>
      <c r="F248" s="233" t="s">
        <v>115</v>
      </c>
      <c r="G248" s="233" t="s">
        <v>3302</v>
      </c>
      <c r="H248" s="233" t="s">
        <v>3302</v>
      </c>
      <c r="I248" s="233">
        <v>1975</v>
      </c>
      <c r="J248" s="244">
        <v>625</v>
      </c>
      <c r="K248" s="244">
        <v>625</v>
      </c>
      <c r="L248" s="233">
        <v>1</v>
      </c>
      <c r="M248" s="249">
        <v>148865987902</v>
      </c>
      <c r="N248" s="248">
        <v>0</v>
      </c>
      <c r="O248" s="247">
        <v>0</v>
      </c>
      <c r="P248" s="233" t="s">
        <v>4291</v>
      </c>
      <c r="Q248" s="233"/>
      <c r="R248" s="233"/>
    </row>
    <row r="249" spans="1:18" ht="25.5">
      <c r="A249" s="228">
        <v>245</v>
      </c>
      <c r="B249" s="233" t="s">
        <v>25826</v>
      </c>
      <c r="C249" s="233" t="s">
        <v>1935</v>
      </c>
      <c r="D249" s="233" t="s">
        <v>715</v>
      </c>
      <c r="E249" s="231" t="s">
        <v>1904</v>
      </c>
      <c r="F249" s="233" t="s">
        <v>115</v>
      </c>
      <c r="G249" s="233" t="s">
        <v>3303</v>
      </c>
      <c r="H249" s="233" t="s">
        <v>3303</v>
      </c>
      <c r="I249" s="233">
        <v>2008</v>
      </c>
      <c r="J249" s="244">
        <v>494</v>
      </c>
      <c r="K249" s="244">
        <v>204</v>
      </c>
      <c r="L249" s="233">
        <v>1</v>
      </c>
      <c r="M249" s="249">
        <v>232761100000</v>
      </c>
      <c r="N249" s="248">
        <v>465885000</v>
      </c>
      <c r="O249" s="247">
        <v>0</v>
      </c>
      <c r="P249" s="233" t="s">
        <v>4291</v>
      </c>
      <c r="Q249" s="233"/>
      <c r="R249" s="233"/>
    </row>
    <row r="250" spans="1:18" ht="38.25">
      <c r="A250" s="228">
        <v>246</v>
      </c>
      <c r="B250" s="233" t="s">
        <v>25826</v>
      </c>
      <c r="C250" s="233" t="s">
        <v>1935</v>
      </c>
      <c r="D250" s="233" t="s">
        <v>715</v>
      </c>
      <c r="E250" s="231" t="s">
        <v>1454</v>
      </c>
      <c r="F250" s="233" t="s">
        <v>115</v>
      </c>
      <c r="G250" s="233" t="s">
        <v>4293</v>
      </c>
      <c r="H250" s="233" t="s">
        <v>4293</v>
      </c>
      <c r="I250" s="233">
        <v>2010</v>
      </c>
      <c r="J250" s="244">
        <v>660</v>
      </c>
      <c r="K250" s="244">
        <v>447</v>
      </c>
      <c r="L250" s="233">
        <v>1</v>
      </c>
      <c r="M250" s="249">
        <v>96558000000</v>
      </c>
      <c r="N250" s="248">
        <v>0</v>
      </c>
      <c r="O250" s="247">
        <v>0</v>
      </c>
      <c r="P250" s="233" t="s">
        <v>497</v>
      </c>
      <c r="Q250" s="233"/>
      <c r="R250" s="233"/>
    </row>
    <row r="251" spans="1:18" ht="25.5">
      <c r="A251" s="228">
        <v>247</v>
      </c>
      <c r="B251" s="233" t="s">
        <v>25826</v>
      </c>
      <c r="C251" s="233" t="s">
        <v>1935</v>
      </c>
      <c r="D251" s="233" t="s">
        <v>715</v>
      </c>
      <c r="E251" s="231" t="s">
        <v>1454</v>
      </c>
      <c r="F251" s="233" t="s">
        <v>115</v>
      </c>
      <c r="G251" s="233" t="s">
        <v>3304</v>
      </c>
      <c r="H251" s="233" t="s">
        <v>3305</v>
      </c>
      <c r="I251" s="233">
        <v>1975</v>
      </c>
      <c r="J251" s="244">
        <v>487</v>
      </c>
      <c r="K251" s="244">
        <v>487</v>
      </c>
      <c r="L251" s="233">
        <v>1</v>
      </c>
      <c r="M251" s="249">
        <v>74805790000</v>
      </c>
      <c r="N251" s="248">
        <v>1407463000</v>
      </c>
      <c r="O251" s="247">
        <v>39804000</v>
      </c>
      <c r="P251" s="233" t="s">
        <v>1793</v>
      </c>
      <c r="Q251" s="233"/>
      <c r="R251" s="233"/>
    </row>
    <row r="252" spans="1:18" ht="25.5">
      <c r="A252" s="228">
        <v>248</v>
      </c>
      <c r="B252" s="233" t="s">
        <v>25826</v>
      </c>
      <c r="C252" s="233" t="s">
        <v>1935</v>
      </c>
      <c r="D252" s="233" t="s">
        <v>715</v>
      </c>
      <c r="E252" s="231" t="s">
        <v>1904</v>
      </c>
      <c r="F252" s="233" t="s">
        <v>115</v>
      </c>
      <c r="G252" s="233" t="s">
        <v>3306</v>
      </c>
      <c r="H252" s="233" t="s">
        <v>3307</v>
      </c>
      <c r="I252" s="233">
        <v>1989</v>
      </c>
      <c r="J252" s="244">
        <v>182</v>
      </c>
      <c r="K252" s="244">
        <v>338</v>
      </c>
      <c r="L252" s="233">
        <v>1</v>
      </c>
      <c r="M252" s="249">
        <v>50737500000</v>
      </c>
      <c r="N252" s="248">
        <v>0</v>
      </c>
      <c r="O252" s="247">
        <v>0</v>
      </c>
      <c r="P252" s="233" t="s">
        <v>4291</v>
      </c>
      <c r="Q252" s="233"/>
      <c r="R252" s="233"/>
    </row>
    <row r="253" spans="1:18" ht="25.5">
      <c r="A253" s="228">
        <v>249</v>
      </c>
      <c r="B253" s="233" t="s">
        <v>25826</v>
      </c>
      <c r="C253" s="233" t="s">
        <v>1935</v>
      </c>
      <c r="D253" s="233" t="s">
        <v>715</v>
      </c>
      <c r="E253" s="231" t="s">
        <v>3310</v>
      </c>
      <c r="F253" s="233" t="s">
        <v>115</v>
      </c>
      <c r="G253" s="233" t="s">
        <v>3308</v>
      </c>
      <c r="H253" s="233" t="s">
        <v>3309</v>
      </c>
      <c r="I253" s="233">
        <v>1975</v>
      </c>
      <c r="J253" s="244">
        <v>75</v>
      </c>
      <c r="K253" s="244">
        <v>225</v>
      </c>
      <c r="L253" s="233">
        <v>1</v>
      </c>
      <c r="M253" s="249">
        <v>8289450000</v>
      </c>
      <c r="N253" s="248">
        <v>487200000</v>
      </c>
      <c r="O253" s="247">
        <v>0</v>
      </c>
      <c r="P253" s="233" t="s">
        <v>4294</v>
      </c>
      <c r="Q253" s="233"/>
      <c r="R253" s="233"/>
    </row>
    <row r="254" spans="1:18" ht="38.25">
      <c r="A254" s="228">
        <v>250</v>
      </c>
      <c r="B254" s="233" t="s">
        <v>25826</v>
      </c>
      <c r="C254" s="233" t="s">
        <v>1935</v>
      </c>
      <c r="D254" s="233" t="s">
        <v>715</v>
      </c>
      <c r="E254" s="231" t="s">
        <v>3312</v>
      </c>
      <c r="F254" s="233" t="s">
        <v>115</v>
      </c>
      <c r="G254" s="233" t="s">
        <v>3311</v>
      </c>
      <c r="H254" s="233" t="s">
        <v>3311</v>
      </c>
      <c r="I254" s="233">
        <v>1975</v>
      </c>
      <c r="J254" s="244">
        <v>385</v>
      </c>
      <c r="K254" s="244">
        <v>385</v>
      </c>
      <c r="L254" s="233">
        <v>1</v>
      </c>
      <c r="M254" s="249">
        <v>60916400000</v>
      </c>
      <c r="N254" s="248">
        <v>1146114410</v>
      </c>
      <c r="O254" s="247">
        <v>0</v>
      </c>
      <c r="P254" s="233" t="s">
        <v>4295</v>
      </c>
      <c r="Q254" s="233"/>
      <c r="R254" s="233"/>
    </row>
    <row r="255" spans="1:18" ht="25.5">
      <c r="A255" s="228">
        <v>251</v>
      </c>
      <c r="B255" s="233" t="s">
        <v>25826</v>
      </c>
      <c r="C255" s="233" t="s">
        <v>1935</v>
      </c>
      <c r="D255" s="233" t="s">
        <v>715</v>
      </c>
      <c r="E255" s="231" t="s">
        <v>3310</v>
      </c>
      <c r="F255" s="233" t="s">
        <v>115</v>
      </c>
      <c r="G255" s="233" t="s">
        <v>3308</v>
      </c>
      <c r="H255" s="233" t="s">
        <v>3313</v>
      </c>
      <c r="I255" s="233">
        <v>1975</v>
      </c>
      <c r="J255" s="244">
        <v>100</v>
      </c>
      <c r="K255" s="244">
        <v>257</v>
      </c>
      <c r="L255" s="233">
        <v>1</v>
      </c>
      <c r="M255" s="249">
        <v>16320890000</v>
      </c>
      <c r="N255" s="248">
        <v>755990450</v>
      </c>
      <c r="O255" s="247">
        <v>330998832</v>
      </c>
      <c r="P255" s="233" t="s">
        <v>4294</v>
      </c>
      <c r="Q255" s="233"/>
      <c r="R255" s="233"/>
    </row>
    <row r="256" spans="1:18">
      <c r="A256" s="228">
        <v>252</v>
      </c>
      <c r="B256" s="233" t="s">
        <v>25826</v>
      </c>
      <c r="C256" s="233" t="s">
        <v>1935</v>
      </c>
      <c r="D256" s="233" t="s">
        <v>715</v>
      </c>
      <c r="E256" s="231" t="s">
        <v>1454</v>
      </c>
      <c r="F256" s="233" t="s">
        <v>194</v>
      </c>
      <c r="G256" s="233" t="s">
        <v>3314</v>
      </c>
      <c r="H256" s="233" t="s">
        <v>3314</v>
      </c>
      <c r="I256" s="233">
        <v>2001</v>
      </c>
      <c r="J256" s="244">
        <v>702</v>
      </c>
      <c r="K256" s="244">
        <v>883</v>
      </c>
      <c r="L256" s="233">
        <v>1</v>
      </c>
      <c r="M256" s="249">
        <v>116390700000</v>
      </c>
      <c r="N256" s="248">
        <v>2226932333</v>
      </c>
      <c r="O256" s="247">
        <v>1685609025</v>
      </c>
      <c r="P256" s="233" t="s">
        <v>497</v>
      </c>
      <c r="Q256" s="233"/>
      <c r="R256" s="233"/>
    </row>
    <row r="257" spans="1:18" ht="25.5">
      <c r="A257" s="228">
        <v>253</v>
      </c>
      <c r="B257" s="233" t="s">
        <v>25826</v>
      </c>
      <c r="C257" s="233" t="s">
        <v>1935</v>
      </c>
      <c r="D257" s="233" t="s">
        <v>715</v>
      </c>
      <c r="E257" s="231" t="s">
        <v>3316</v>
      </c>
      <c r="F257" s="233" t="s">
        <v>194</v>
      </c>
      <c r="G257" s="233" t="s">
        <v>3315</v>
      </c>
      <c r="H257" s="233" t="s">
        <v>3315</v>
      </c>
      <c r="I257" s="233">
        <v>1992</v>
      </c>
      <c r="J257" s="244">
        <v>150</v>
      </c>
      <c r="K257" s="244">
        <v>179</v>
      </c>
      <c r="L257" s="233">
        <v>1</v>
      </c>
      <c r="M257" s="249">
        <v>26830460000</v>
      </c>
      <c r="N257" s="248">
        <v>286400000</v>
      </c>
      <c r="O257" s="247">
        <v>0</v>
      </c>
      <c r="P257" s="233" t="s">
        <v>194</v>
      </c>
      <c r="Q257" s="233"/>
      <c r="R257" s="233"/>
    </row>
    <row r="258" spans="1:18" ht="25.5">
      <c r="A258" s="228">
        <v>254</v>
      </c>
      <c r="B258" s="233" t="s">
        <v>25826</v>
      </c>
      <c r="C258" s="233" t="s">
        <v>1935</v>
      </c>
      <c r="D258" s="233" t="s">
        <v>715</v>
      </c>
      <c r="E258" s="231" t="s">
        <v>497</v>
      </c>
      <c r="F258" s="233" t="s">
        <v>194</v>
      </c>
      <c r="G258" s="233" t="s">
        <v>3317</v>
      </c>
      <c r="H258" s="233" t="s">
        <v>3317</v>
      </c>
      <c r="I258" s="233">
        <v>1975</v>
      </c>
      <c r="J258" s="244">
        <v>50</v>
      </c>
      <c r="K258" s="244">
        <v>149</v>
      </c>
      <c r="L258" s="233">
        <v>1</v>
      </c>
      <c r="M258" s="249">
        <v>9401320000</v>
      </c>
      <c r="N258" s="248">
        <v>238400000</v>
      </c>
      <c r="O258" s="247">
        <v>0</v>
      </c>
      <c r="P258" s="233" t="s">
        <v>194</v>
      </c>
      <c r="Q258" s="233"/>
      <c r="R258" s="233"/>
    </row>
    <row r="259" spans="1:18" ht="25.5">
      <c r="A259" s="228">
        <v>255</v>
      </c>
      <c r="B259" s="233" t="s">
        <v>25826</v>
      </c>
      <c r="C259" s="233" t="s">
        <v>1935</v>
      </c>
      <c r="D259" s="233" t="s">
        <v>715</v>
      </c>
      <c r="E259" s="231" t="s">
        <v>1904</v>
      </c>
      <c r="F259" s="233" t="s">
        <v>115</v>
      </c>
      <c r="G259" s="233" t="s">
        <v>3306</v>
      </c>
      <c r="H259" s="233" t="s">
        <v>3318</v>
      </c>
      <c r="I259" s="233">
        <v>1975</v>
      </c>
      <c r="J259" s="244">
        <v>578</v>
      </c>
      <c r="K259" s="244">
        <v>778</v>
      </c>
      <c r="L259" s="233">
        <v>1</v>
      </c>
      <c r="M259" s="249">
        <v>84335340000</v>
      </c>
      <c r="N259" s="248">
        <v>1652346191</v>
      </c>
      <c r="O259" s="247">
        <v>0</v>
      </c>
      <c r="P259" s="233" t="s">
        <v>4291</v>
      </c>
      <c r="Q259" s="233"/>
      <c r="R259" s="233"/>
    </row>
    <row r="260" spans="1:18" ht="89.25">
      <c r="A260" s="228">
        <v>256</v>
      </c>
      <c r="B260" s="233" t="s">
        <v>25826</v>
      </c>
      <c r="C260" s="233" t="s">
        <v>1935</v>
      </c>
      <c r="D260" s="233" t="s">
        <v>715</v>
      </c>
      <c r="E260" s="231" t="s">
        <v>3320</v>
      </c>
      <c r="F260" s="233" t="s">
        <v>194</v>
      </c>
      <c r="G260" s="233" t="s">
        <v>3319</v>
      </c>
      <c r="H260" s="233" t="s">
        <v>3319</v>
      </c>
      <c r="I260" s="233">
        <v>1975</v>
      </c>
      <c r="J260" s="244">
        <v>89</v>
      </c>
      <c r="K260" s="244">
        <v>253</v>
      </c>
      <c r="L260" s="233">
        <v>1</v>
      </c>
      <c r="M260" s="249"/>
      <c r="N260" s="248"/>
      <c r="O260" s="247"/>
      <c r="P260" s="233" t="s">
        <v>4296</v>
      </c>
      <c r="Q260" s="233"/>
      <c r="R260" s="233"/>
    </row>
    <row r="261" spans="1:18" ht="25.5">
      <c r="A261" s="228">
        <v>257</v>
      </c>
      <c r="B261" s="233" t="s">
        <v>25826</v>
      </c>
      <c r="C261" s="233" t="s">
        <v>1935</v>
      </c>
      <c r="D261" s="233" t="s">
        <v>715</v>
      </c>
      <c r="E261" s="231" t="s">
        <v>1454</v>
      </c>
      <c r="F261" s="233" t="s">
        <v>115</v>
      </c>
      <c r="G261" s="233" t="s">
        <v>3321</v>
      </c>
      <c r="H261" s="233" t="s">
        <v>3321</v>
      </c>
      <c r="I261" s="233">
        <v>1975</v>
      </c>
      <c r="J261" s="244">
        <v>81</v>
      </c>
      <c r="K261" s="244">
        <v>160</v>
      </c>
      <c r="L261" s="233">
        <v>1</v>
      </c>
      <c r="M261" s="249">
        <v>8226180000</v>
      </c>
      <c r="N261" s="248">
        <v>120761680</v>
      </c>
      <c r="O261" s="247">
        <v>0</v>
      </c>
      <c r="P261" s="233" t="s">
        <v>4297</v>
      </c>
      <c r="Q261" s="233"/>
      <c r="R261" s="233"/>
    </row>
    <row r="262" spans="1:18" ht="38.25">
      <c r="A262" s="228">
        <v>258</v>
      </c>
      <c r="B262" s="233" t="s">
        <v>25826</v>
      </c>
      <c r="C262" s="233" t="s">
        <v>1935</v>
      </c>
      <c r="D262" s="233" t="s">
        <v>715</v>
      </c>
      <c r="E262" s="231" t="s">
        <v>3324</v>
      </c>
      <c r="F262" s="233" t="s">
        <v>194</v>
      </c>
      <c r="G262" s="233" t="s">
        <v>3322</v>
      </c>
      <c r="H262" s="233" t="s">
        <v>3322</v>
      </c>
      <c r="I262" s="233" t="s">
        <v>3323</v>
      </c>
      <c r="J262" s="244">
        <v>100</v>
      </c>
      <c r="K262" s="244">
        <v>202</v>
      </c>
      <c r="L262" s="233">
        <v>1</v>
      </c>
      <c r="M262" s="249">
        <v>24002880000</v>
      </c>
      <c r="N262" s="248"/>
      <c r="O262" s="247"/>
      <c r="P262" s="233" t="s">
        <v>3324</v>
      </c>
      <c r="Q262" s="233"/>
      <c r="R262" s="233"/>
    </row>
    <row r="263" spans="1:18">
      <c r="A263" s="228">
        <v>259</v>
      </c>
      <c r="B263" s="233" t="s">
        <v>25826</v>
      </c>
      <c r="C263" s="233" t="s">
        <v>1935</v>
      </c>
      <c r="D263" s="233" t="s">
        <v>715</v>
      </c>
      <c r="E263" s="231" t="s">
        <v>1454</v>
      </c>
      <c r="F263" s="233" t="s">
        <v>194</v>
      </c>
      <c r="G263" s="233" t="s">
        <v>3325</v>
      </c>
      <c r="H263" s="233" t="s">
        <v>3325</v>
      </c>
      <c r="I263" s="233">
        <v>2000</v>
      </c>
      <c r="J263" s="244" t="s">
        <v>21206</v>
      </c>
      <c r="K263" s="244" t="s">
        <v>21206</v>
      </c>
      <c r="L263" s="233">
        <v>1</v>
      </c>
      <c r="M263" s="249"/>
      <c r="N263" s="248"/>
      <c r="O263" s="247"/>
      <c r="P263" s="233" t="s">
        <v>971</v>
      </c>
      <c r="Q263" s="233"/>
      <c r="R263" s="233"/>
    </row>
    <row r="264" spans="1:18">
      <c r="A264" s="228">
        <v>260</v>
      </c>
      <c r="B264" s="233" t="s">
        <v>25826</v>
      </c>
      <c r="C264" s="233" t="s">
        <v>1935</v>
      </c>
      <c r="D264" s="233" t="s">
        <v>715</v>
      </c>
      <c r="E264" s="231" t="s">
        <v>1454</v>
      </c>
      <c r="F264" s="233" t="s">
        <v>194</v>
      </c>
      <c r="G264" s="233" t="s">
        <v>3326</v>
      </c>
      <c r="H264" s="233" t="s">
        <v>3326</v>
      </c>
      <c r="I264" s="233">
        <v>2005</v>
      </c>
      <c r="J264" s="244">
        <v>63.2</v>
      </c>
      <c r="K264" s="244">
        <v>63.2</v>
      </c>
      <c r="L264" s="233">
        <v>1</v>
      </c>
      <c r="M264" s="249"/>
      <c r="N264" s="248"/>
      <c r="O264" s="247"/>
      <c r="P264" s="233" t="s">
        <v>497</v>
      </c>
      <c r="Q264" s="233"/>
      <c r="R264" s="233"/>
    </row>
    <row r="265" spans="1:18">
      <c r="A265" s="228">
        <v>261</v>
      </c>
      <c r="B265" s="233" t="s">
        <v>25826</v>
      </c>
      <c r="C265" s="233" t="s">
        <v>1935</v>
      </c>
      <c r="D265" s="233" t="s">
        <v>715</v>
      </c>
      <c r="E265" s="231" t="s">
        <v>1454</v>
      </c>
      <c r="F265" s="233" t="s">
        <v>194</v>
      </c>
      <c r="G265" s="233" t="s">
        <v>3327</v>
      </c>
      <c r="H265" s="233" t="s">
        <v>3327</v>
      </c>
      <c r="I265" s="233">
        <v>2005</v>
      </c>
      <c r="J265" s="244">
        <v>46289</v>
      </c>
      <c r="K265" s="244">
        <v>46289</v>
      </c>
      <c r="L265" s="233">
        <v>1</v>
      </c>
      <c r="M265" s="249"/>
      <c r="N265" s="248"/>
      <c r="O265" s="247"/>
      <c r="P265" s="233" t="s">
        <v>497</v>
      </c>
      <c r="Q265" s="233"/>
      <c r="R265" s="233"/>
    </row>
    <row r="266" spans="1:18" ht="25.5">
      <c r="A266" s="228">
        <v>262</v>
      </c>
      <c r="B266" s="233" t="s">
        <v>25826</v>
      </c>
      <c r="C266" s="233" t="s">
        <v>1935</v>
      </c>
      <c r="D266" s="233" t="s">
        <v>715</v>
      </c>
      <c r="E266" s="231" t="s">
        <v>1454</v>
      </c>
      <c r="F266" s="233" t="s">
        <v>398</v>
      </c>
      <c r="G266" s="233" t="s">
        <v>3328</v>
      </c>
      <c r="H266" s="233" t="s">
        <v>3328</v>
      </c>
      <c r="I266" s="233">
        <v>2005</v>
      </c>
      <c r="J266" s="244">
        <v>29</v>
      </c>
      <c r="K266" s="244">
        <v>29</v>
      </c>
      <c r="L266" s="233">
        <v>1</v>
      </c>
      <c r="M266" s="249"/>
      <c r="N266" s="248"/>
      <c r="O266" s="247"/>
      <c r="P266" s="233" t="s">
        <v>4298</v>
      </c>
      <c r="Q266" s="233"/>
      <c r="R266" s="233"/>
    </row>
    <row r="267" spans="1:18" ht="25.5">
      <c r="A267" s="228">
        <v>263</v>
      </c>
      <c r="B267" s="233" t="s">
        <v>25826</v>
      </c>
      <c r="C267" s="233" t="s">
        <v>1935</v>
      </c>
      <c r="D267" s="233" t="s">
        <v>715</v>
      </c>
      <c r="E267" s="231" t="s">
        <v>1454</v>
      </c>
      <c r="F267" s="233" t="s">
        <v>4299</v>
      </c>
      <c r="G267" s="233" t="s">
        <v>3329</v>
      </c>
      <c r="H267" s="233" t="s">
        <v>3329</v>
      </c>
      <c r="I267" s="233">
        <v>2005</v>
      </c>
      <c r="J267" s="244">
        <v>15</v>
      </c>
      <c r="K267" s="244">
        <v>15</v>
      </c>
      <c r="L267" s="233">
        <v>1</v>
      </c>
      <c r="M267" s="249"/>
      <c r="N267" s="248"/>
      <c r="O267" s="247"/>
      <c r="P267" s="233" t="s">
        <v>1535</v>
      </c>
      <c r="Q267" s="233"/>
      <c r="R267" s="233"/>
    </row>
    <row r="268" spans="1:18" ht="25.5">
      <c r="A268" s="228">
        <v>264</v>
      </c>
      <c r="B268" s="233" t="s">
        <v>25826</v>
      </c>
      <c r="C268" s="233" t="s">
        <v>1935</v>
      </c>
      <c r="D268" s="233" t="s">
        <v>715</v>
      </c>
      <c r="E268" s="231" t="s">
        <v>1454</v>
      </c>
      <c r="F268" s="233" t="s">
        <v>4299</v>
      </c>
      <c r="G268" s="233" t="s">
        <v>3330</v>
      </c>
      <c r="H268" s="233" t="s">
        <v>3330</v>
      </c>
      <c r="I268" s="233">
        <v>2005</v>
      </c>
      <c r="J268" s="244">
        <v>10</v>
      </c>
      <c r="K268" s="244">
        <v>10</v>
      </c>
      <c r="L268" s="233">
        <v>1</v>
      </c>
      <c r="M268" s="249"/>
      <c r="N268" s="248"/>
      <c r="O268" s="247"/>
      <c r="P268" s="233" t="s">
        <v>976</v>
      </c>
      <c r="Q268" s="233"/>
      <c r="R268" s="233"/>
    </row>
    <row r="269" spans="1:18" ht="25.5">
      <c r="A269" s="228">
        <v>265</v>
      </c>
      <c r="B269" s="233" t="s">
        <v>25826</v>
      </c>
      <c r="C269" s="233" t="s">
        <v>1935</v>
      </c>
      <c r="D269" s="233" t="s">
        <v>715</v>
      </c>
      <c r="E269" s="231" t="s">
        <v>1454</v>
      </c>
      <c r="F269" s="233" t="s">
        <v>4299</v>
      </c>
      <c r="G269" s="233" t="s">
        <v>3331</v>
      </c>
      <c r="H269" s="233" t="s">
        <v>3331</v>
      </c>
      <c r="I269" s="233">
        <v>2005</v>
      </c>
      <c r="J269" s="244">
        <v>8</v>
      </c>
      <c r="K269" s="244">
        <v>8</v>
      </c>
      <c r="L269" s="233">
        <v>1</v>
      </c>
      <c r="M269" s="249"/>
      <c r="N269" s="248"/>
      <c r="O269" s="247"/>
      <c r="P269" s="233" t="s">
        <v>1538</v>
      </c>
      <c r="Q269" s="233"/>
      <c r="R269" s="233"/>
    </row>
    <row r="270" spans="1:18" ht="25.5">
      <c r="A270" s="228">
        <v>266</v>
      </c>
      <c r="B270" s="233" t="s">
        <v>25826</v>
      </c>
      <c r="C270" s="233" t="s">
        <v>1935</v>
      </c>
      <c r="D270" s="233" t="s">
        <v>715</v>
      </c>
      <c r="E270" s="231" t="s">
        <v>1454</v>
      </c>
      <c r="F270" s="233" t="s">
        <v>194</v>
      </c>
      <c r="G270" s="233" t="s">
        <v>3332</v>
      </c>
      <c r="H270" s="233" t="s">
        <v>3332</v>
      </c>
      <c r="I270" s="233">
        <v>2005</v>
      </c>
      <c r="J270" s="244">
        <v>46153</v>
      </c>
      <c r="K270" s="244">
        <v>46153</v>
      </c>
      <c r="L270" s="233">
        <v>1</v>
      </c>
      <c r="M270" s="249"/>
      <c r="N270" s="248"/>
      <c r="O270" s="247"/>
      <c r="P270" s="233" t="s">
        <v>497</v>
      </c>
      <c r="Q270" s="233"/>
      <c r="R270" s="233"/>
    </row>
    <row r="271" spans="1:18" ht="25.5">
      <c r="A271" s="228">
        <v>267</v>
      </c>
      <c r="B271" s="233" t="s">
        <v>25826</v>
      </c>
      <c r="C271" s="233" t="s">
        <v>1935</v>
      </c>
      <c r="D271" s="233" t="s">
        <v>715</v>
      </c>
      <c r="E271" s="231" t="s">
        <v>1454</v>
      </c>
      <c r="F271" s="233" t="s">
        <v>4299</v>
      </c>
      <c r="G271" s="233" t="s">
        <v>3333</v>
      </c>
      <c r="H271" s="233" t="s">
        <v>3333</v>
      </c>
      <c r="I271" s="233">
        <v>2005</v>
      </c>
      <c r="J271" s="244">
        <v>50</v>
      </c>
      <c r="K271" s="244">
        <v>50</v>
      </c>
      <c r="L271" s="233">
        <v>1</v>
      </c>
      <c r="M271" s="249"/>
      <c r="N271" s="248"/>
      <c r="O271" s="247"/>
      <c r="P271" s="233" t="s">
        <v>1536</v>
      </c>
      <c r="Q271" s="233"/>
      <c r="R271" s="233"/>
    </row>
    <row r="272" spans="1:18" ht="25.5">
      <c r="A272" s="228">
        <v>268</v>
      </c>
      <c r="B272" s="233" t="s">
        <v>25826</v>
      </c>
      <c r="C272" s="233" t="s">
        <v>1935</v>
      </c>
      <c r="D272" s="233" t="s">
        <v>715</v>
      </c>
      <c r="E272" s="231" t="s">
        <v>1454</v>
      </c>
      <c r="F272" s="233" t="s">
        <v>4299</v>
      </c>
      <c r="G272" s="233" t="s">
        <v>3334</v>
      </c>
      <c r="H272" s="233" t="s">
        <v>3334</v>
      </c>
      <c r="I272" s="233">
        <v>2005</v>
      </c>
      <c r="J272" s="244">
        <v>26</v>
      </c>
      <c r="K272" s="244">
        <v>26</v>
      </c>
      <c r="L272" s="233">
        <v>1</v>
      </c>
      <c r="M272" s="249"/>
      <c r="N272" s="248"/>
      <c r="O272" s="247"/>
      <c r="P272" s="233" t="s">
        <v>1537</v>
      </c>
      <c r="Q272" s="233"/>
      <c r="R272" s="233"/>
    </row>
    <row r="273" spans="1:18" ht="25.5">
      <c r="A273" s="228">
        <v>269</v>
      </c>
      <c r="B273" s="233" t="s">
        <v>25826</v>
      </c>
      <c r="C273" s="233" t="s">
        <v>1935</v>
      </c>
      <c r="D273" s="233" t="s">
        <v>715</v>
      </c>
      <c r="E273" s="231" t="s">
        <v>1454</v>
      </c>
      <c r="F273" s="233" t="s">
        <v>4299</v>
      </c>
      <c r="G273" s="233" t="s">
        <v>3335</v>
      </c>
      <c r="H273" s="233" t="s">
        <v>3335</v>
      </c>
      <c r="I273" s="233">
        <v>2005</v>
      </c>
      <c r="J273" s="244">
        <v>46167</v>
      </c>
      <c r="K273" s="244">
        <v>46167</v>
      </c>
      <c r="L273" s="233">
        <v>1</v>
      </c>
      <c r="M273" s="249"/>
      <c r="N273" s="248"/>
      <c r="O273" s="247"/>
      <c r="P273" s="233" t="s">
        <v>1544</v>
      </c>
      <c r="Q273" s="233"/>
      <c r="R273" s="233"/>
    </row>
    <row r="274" spans="1:18" ht="38.25">
      <c r="A274" s="228">
        <v>270</v>
      </c>
      <c r="B274" s="233" t="s">
        <v>25826</v>
      </c>
      <c r="C274" s="233" t="s">
        <v>1935</v>
      </c>
      <c r="D274" s="233" t="s">
        <v>715</v>
      </c>
      <c r="E274" s="231" t="s">
        <v>1454</v>
      </c>
      <c r="F274" s="233" t="s">
        <v>4299</v>
      </c>
      <c r="G274" s="233" t="s">
        <v>3336</v>
      </c>
      <c r="H274" s="233" t="s">
        <v>3336</v>
      </c>
      <c r="I274" s="233">
        <v>2005</v>
      </c>
      <c r="J274" s="244">
        <v>46263</v>
      </c>
      <c r="K274" s="244">
        <v>46263</v>
      </c>
      <c r="L274" s="233">
        <v>1</v>
      </c>
      <c r="M274" s="249"/>
      <c r="N274" s="248"/>
      <c r="O274" s="247"/>
      <c r="P274" s="233" t="s">
        <v>1543</v>
      </c>
      <c r="Q274" s="233"/>
      <c r="R274" s="233"/>
    </row>
    <row r="275" spans="1:18" ht="25.5">
      <c r="A275" s="228">
        <v>271</v>
      </c>
      <c r="B275" s="233" t="s">
        <v>25826</v>
      </c>
      <c r="C275" s="233" t="s">
        <v>1935</v>
      </c>
      <c r="D275" s="233" t="s">
        <v>715</v>
      </c>
      <c r="E275" s="231" t="s">
        <v>1454</v>
      </c>
      <c r="F275" s="233" t="s">
        <v>4299</v>
      </c>
      <c r="G275" s="233" t="s">
        <v>3337</v>
      </c>
      <c r="H275" s="233" t="s">
        <v>3337</v>
      </c>
      <c r="I275" s="233">
        <v>2005</v>
      </c>
      <c r="J275" s="244">
        <v>41</v>
      </c>
      <c r="K275" s="244">
        <v>41</v>
      </c>
      <c r="L275" s="233">
        <v>1</v>
      </c>
      <c r="M275" s="249"/>
      <c r="N275" s="248"/>
      <c r="O275" s="247"/>
      <c r="P275" s="233" t="s">
        <v>1542</v>
      </c>
      <c r="Q275" s="233"/>
      <c r="R275" s="233"/>
    </row>
    <row r="276" spans="1:18" ht="25.5">
      <c r="A276" s="228">
        <v>272</v>
      </c>
      <c r="B276" s="233" t="s">
        <v>25826</v>
      </c>
      <c r="C276" s="233" t="s">
        <v>1935</v>
      </c>
      <c r="D276" s="233" t="s">
        <v>715</v>
      </c>
      <c r="E276" s="231" t="s">
        <v>1454</v>
      </c>
      <c r="F276" s="233" t="s">
        <v>4299</v>
      </c>
      <c r="G276" s="233" t="s">
        <v>3338</v>
      </c>
      <c r="H276" s="233" t="s">
        <v>3338</v>
      </c>
      <c r="I276" s="233">
        <v>2005</v>
      </c>
      <c r="J276" s="244">
        <v>45</v>
      </c>
      <c r="K276" s="244">
        <v>45</v>
      </c>
      <c r="L276" s="233">
        <v>1</v>
      </c>
      <c r="M276" s="249"/>
      <c r="N276" s="248"/>
      <c r="O276" s="247"/>
      <c r="P276" s="233" t="s">
        <v>4300</v>
      </c>
      <c r="Q276" s="233"/>
      <c r="R276" s="233"/>
    </row>
    <row r="277" spans="1:18">
      <c r="A277" s="228">
        <v>273</v>
      </c>
      <c r="B277" s="233" t="s">
        <v>25826</v>
      </c>
      <c r="C277" s="233" t="s">
        <v>1935</v>
      </c>
      <c r="D277" s="233" t="s">
        <v>715</v>
      </c>
      <c r="E277" s="231" t="s">
        <v>1454</v>
      </c>
      <c r="F277" s="233" t="s">
        <v>194</v>
      </c>
      <c r="G277" s="233" t="s">
        <v>3339</v>
      </c>
      <c r="H277" s="233" t="s">
        <v>3339</v>
      </c>
      <c r="I277" s="233">
        <v>2005</v>
      </c>
      <c r="J277" s="244">
        <v>37</v>
      </c>
      <c r="K277" s="244">
        <v>37</v>
      </c>
      <c r="L277" s="233">
        <v>1</v>
      </c>
      <c r="M277" s="249"/>
      <c r="N277" s="248"/>
      <c r="O277" s="247"/>
      <c r="P277" s="233" t="s">
        <v>497</v>
      </c>
      <c r="Q277" s="233"/>
      <c r="R277" s="233"/>
    </row>
    <row r="278" spans="1:18">
      <c r="A278" s="228">
        <v>274</v>
      </c>
      <c r="B278" s="233" t="s">
        <v>25826</v>
      </c>
      <c r="C278" s="233" t="s">
        <v>1935</v>
      </c>
      <c r="D278" s="233" t="s">
        <v>715</v>
      </c>
      <c r="E278" s="231" t="s">
        <v>1454</v>
      </c>
      <c r="F278" s="233" t="s">
        <v>194</v>
      </c>
      <c r="G278" s="233" t="s">
        <v>3340</v>
      </c>
      <c r="H278" s="233" t="s">
        <v>3340</v>
      </c>
      <c r="I278" s="233">
        <v>2005</v>
      </c>
      <c r="J278" s="244">
        <v>63</v>
      </c>
      <c r="K278" s="244">
        <v>63</v>
      </c>
      <c r="L278" s="233">
        <v>1</v>
      </c>
      <c r="M278" s="249"/>
      <c r="N278" s="248"/>
      <c r="O278" s="247"/>
      <c r="P278" s="233" t="s">
        <v>4301</v>
      </c>
      <c r="Q278" s="233"/>
      <c r="R278" s="233"/>
    </row>
    <row r="279" spans="1:18" ht="25.5">
      <c r="A279" s="228">
        <v>275</v>
      </c>
      <c r="B279" s="233" t="s">
        <v>25826</v>
      </c>
      <c r="C279" s="233" t="s">
        <v>1935</v>
      </c>
      <c r="D279" s="233" t="s">
        <v>715</v>
      </c>
      <c r="E279" s="231" t="s">
        <v>1454</v>
      </c>
      <c r="F279" s="233" t="s">
        <v>194</v>
      </c>
      <c r="G279" s="233" t="s">
        <v>4302</v>
      </c>
      <c r="H279" s="233" t="s">
        <v>3341</v>
      </c>
      <c r="I279" s="233">
        <v>2005</v>
      </c>
      <c r="J279" s="244">
        <v>12</v>
      </c>
      <c r="K279" s="244">
        <v>12</v>
      </c>
      <c r="L279" s="233">
        <v>1</v>
      </c>
      <c r="M279" s="249"/>
      <c r="N279" s="248"/>
      <c r="O279" s="247"/>
      <c r="P279" s="233" t="s">
        <v>971</v>
      </c>
      <c r="Q279" s="233"/>
      <c r="R279" s="233"/>
    </row>
    <row r="280" spans="1:18" ht="38.25">
      <c r="A280" s="228">
        <v>276</v>
      </c>
      <c r="B280" s="233" t="s">
        <v>25826</v>
      </c>
      <c r="C280" s="233" t="s">
        <v>1935</v>
      </c>
      <c r="D280" s="233" t="s">
        <v>715</v>
      </c>
      <c r="E280" s="231" t="s">
        <v>1454</v>
      </c>
      <c r="F280" s="233" t="s">
        <v>194</v>
      </c>
      <c r="G280" s="233" t="s">
        <v>3342</v>
      </c>
      <c r="H280" s="233" t="s">
        <v>3342</v>
      </c>
      <c r="I280" s="233">
        <v>2005</v>
      </c>
      <c r="J280" s="244">
        <v>68</v>
      </c>
      <c r="K280" s="244">
        <v>68</v>
      </c>
      <c r="L280" s="233">
        <v>1</v>
      </c>
      <c r="M280" s="249"/>
      <c r="N280" s="248"/>
      <c r="O280" s="247"/>
      <c r="P280" s="233" t="s">
        <v>4303</v>
      </c>
      <c r="Q280" s="233"/>
      <c r="R280" s="233"/>
    </row>
    <row r="281" spans="1:18" ht="76.5">
      <c r="A281" s="228">
        <v>277</v>
      </c>
      <c r="B281" s="233" t="s">
        <v>25826</v>
      </c>
      <c r="C281" s="233" t="s">
        <v>1935</v>
      </c>
      <c r="D281" s="233" t="s">
        <v>715</v>
      </c>
      <c r="E281" s="231" t="s">
        <v>1454</v>
      </c>
      <c r="F281" s="233" t="s">
        <v>398</v>
      </c>
      <c r="G281" s="233" t="s">
        <v>3343</v>
      </c>
      <c r="H281" s="233" t="s">
        <v>3343</v>
      </c>
      <c r="I281" s="233">
        <v>2005</v>
      </c>
      <c r="J281" s="244">
        <v>137.1</v>
      </c>
      <c r="K281" s="244">
        <v>137.1</v>
      </c>
      <c r="L281" s="233">
        <v>1</v>
      </c>
      <c r="M281" s="249"/>
      <c r="N281" s="248"/>
      <c r="O281" s="247"/>
      <c r="P281" s="233" t="s">
        <v>4304</v>
      </c>
      <c r="Q281" s="233"/>
      <c r="R281" s="233"/>
    </row>
    <row r="282" spans="1:18" ht="102">
      <c r="A282" s="228">
        <v>278</v>
      </c>
      <c r="B282" s="233" t="s">
        <v>25826</v>
      </c>
      <c r="C282" s="233" t="s">
        <v>1935</v>
      </c>
      <c r="D282" s="233" t="s">
        <v>715</v>
      </c>
      <c r="E282" s="231" t="s">
        <v>1454</v>
      </c>
      <c r="F282" s="233" t="s">
        <v>194</v>
      </c>
      <c r="G282" s="233" t="s">
        <v>3344</v>
      </c>
      <c r="H282" s="233" t="s">
        <v>3344</v>
      </c>
      <c r="I282" s="233">
        <v>2005</v>
      </c>
      <c r="J282" s="244">
        <v>299.2</v>
      </c>
      <c r="K282" s="244">
        <v>299.2</v>
      </c>
      <c r="L282" s="233">
        <v>1</v>
      </c>
      <c r="M282" s="249"/>
      <c r="N282" s="248"/>
      <c r="O282" s="247"/>
      <c r="P282" s="233" t="s">
        <v>4304</v>
      </c>
      <c r="Q282" s="233"/>
      <c r="R282" s="233"/>
    </row>
    <row r="283" spans="1:18" ht="51">
      <c r="A283" s="228">
        <v>279</v>
      </c>
      <c r="B283" s="233" t="s">
        <v>25826</v>
      </c>
      <c r="C283" s="233" t="s">
        <v>1935</v>
      </c>
      <c r="D283" s="233" t="s">
        <v>715</v>
      </c>
      <c r="E283" s="231" t="s">
        <v>3346</v>
      </c>
      <c r="F283" s="233" t="s">
        <v>398</v>
      </c>
      <c r="G283" s="233" t="s">
        <v>3345</v>
      </c>
      <c r="H283" s="233" t="s">
        <v>3345</v>
      </c>
      <c r="I283" s="233">
        <v>1991</v>
      </c>
      <c r="J283" s="244">
        <v>956</v>
      </c>
      <c r="K283" s="244">
        <v>1354</v>
      </c>
      <c r="L283" s="233">
        <v>1</v>
      </c>
      <c r="M283" s="249">
        <v>295288440000</v>
      </c>
      <c r="N283" s="248">
        <v>972184225</v>
      </c>
      <c r="O283" s="247">
        <v>414299900</v>
      </c>
      <c r="P283" s="233" t="s">
        <v>4305</v>
      </c>
      <c r="Q283" s="233"/>
      <c r="R283" s="233"/>
    </row>
    <row r="284" spans="1:18" ht="89.25">
      <c r="A284" s="228">
        <v>280</v>
      </c>
      <c r="B284" s="233" t="s">
        <v>25826</v>
      </c>
      <c r="C284" s="233" t="s">
        <v>1935</v>
      </c>
      <c r="D284" s="233" t="s">
        <v>715</v>
      </c>
      <c r="E284" s="231" t="s">
        <v>3348</v>
      </c>
      <c r="F284" s="233" t="s">
        <v>398</v>
      </c>
      <c r="G284" s="233" t="s">
        <v>3347</v>
      </c>
      <c r="H284" s="233" t="s">
        <v>3347</v>
      </c>
      <c r="I284" s="233">
        <v>2011</v>
      </c>
      <c r="J284" s="244">
        <v>631</v>
      </c>
      <c r="K284" s="244">
        <v>631</v>
      </c>
      <c r="L284" s="233">
        <v>1</v>
      </c>
      <c r="M284" s="249">
        <v>135365136000</v>
      </c>
      <c r="N284" s="248">
        <v>0</v>
      </c>
      <c r="O284" s="247">
        <v>0</v>
      </c>
      <c r="P284" s="233" t="s">
        <v>4305</v>
      </c>
      <c r="Q284" s="233"/>
      <c r="R284" s="233"/>
    </row>
    <row r="285" spans="1:18" ht="25.5">
      <c r="A285" s="228">
        <v>281</v>
      </c>
      <c r="B285" s="233" t="s">
        <v>25826</v>
      </c>
      <c r="C285" s="233" t="s">
        <v>1935</v>
      </c>
      <c r="D285" s="233" t="s">
        <v>715</v>
      </c>
      <c r="E285" s="231" t="s">
        <v>3350</v>
      </c>
      <c r="F285" s="233" t="s">
        <v>398</v>
      </c>
      <c r="G285" s="233" t="s">
        <v>3349</v>
      </c>
      <c r="H285" s="233" t="s">
        <v>3349</v>
      </c>
      <c r="I285" s="233">
        <v>1975</v>
      </c>
      <c r="J285" s="244">
        <v>2475</v>
      </c>
      <c r="K285" s="244">
        <v>2475</v>
      </c>
      <c r="L285" s="233">
        <v>1</v>
      </c>
      <c r="M285" s="249">
        <v>0</v>
      </c>
      <c r="N285" s="248">
        <v>0</v>
      </c>
      <c r="O285" s="247">
        <v>0</v>
      </c>
      <c r="P285" s="233" t="s">
        <v>3350</v>
      </c>
      <c r="Q285" s="233"/>
      <c r="R285" s="233"/>
    </row>
    <row r="286" spans="1:18" ht="25.5">
      <c r="A286" s="228">
        <v>282</v>
      </c>
      <c r="B286" s="233" t="s">
        <v>25826</v>
      </c>
      <c r="C286" s="233" t="s">
        <v>1935</v>
      </c>
      <c r="D286" s="233" t="s">
        <v>715</v>
      </c>
      <c r="E286" s="231" t="s">
        <v>3352</v>
      </c>
      <c r="F286" s="233" t="s">
        <v>398</v>
      </c>
      <c r="G286" s="233" t="s">
        <v>3351</v>
      </c>
      <c r="H286" s="233" t="s">
        <v>3351</v>
      </c>
      <c r="I286" s="233">
        <v>1975</v>
      </c>
      <c r="J286" s="244">
        <v>542</v>
      </c>
      <c r="K286" s="244">
        <v>542</v>
      </c>
      <c r="L286" s="233">
        <v>1</v>
      </c>
      <c r="M286" s="249">
        <v>77745380000</v>
      </c>
      <c r="N286" s="248">
        <v>6008334890</v>
      </c>
      <c r="O286" s="247">
        <v>4517319892</v>
      </c>
      <c r="P286" s="233" t="s">
        <v>3352</v>
      </c>
      <c r="Q286" s="233"/>
      <c r="R286" s="233"/>
    </row>
    <row r="287" spans="1:18" ht="25.5">
      <c r="A287" s="228">
        <v>283</v>
      </c>
      <c r="B287" s="233" t="s">
        <v>25826</v>
      </c>
      <c r="C287" s="233" t="s">
        <v>1935</v>
      </c>
      <c r="D287" s="233" t="s">
        <v>715</v>
      </c>
      <c r="E287" s="231" t="s">
        <v>3354</v>
      </c>
      <c r="F287" s="233" t="s">
        <v>398</v>
      </c>
      <c r="G287" s="233" t="s">
        <v>3353</v>
      </c>
      <c r="H287" s="233" t="s">
        <v>3353</v>
      </c>
      <c r="I287" s="233">
        <v>1975</v>
      </c>
      <c r="J287" s="244">
        <v>528</v>
      </c>
      <c r="K287" s="244">
        <v>631</v>
      </c>
      <c r="L287" s="233">
        <v>1</v>
      </c>
      <c r="M287" s="249">
        <v>77745380000</v>
      </c>
      <c r="N287" s="248">
        <v>9837204914</v>
      </c>
      <c r="O287" s="247">
        <v>4821811494</v>
      </c>
      <c r="P287" s="233" t="s">
        <v>3354</v>
      </c>
      <c r="Q287" s="233"/>
      <c r="R287" s="233"/>
    </row>
    <row r="288" spans="1:18" ht="25.5">
      <c r="A288" s="228">
        <v>284</v>
      </c>
      <c r="B288" s="233" t="s">
        <v>25826</v>
      </c>
      <c r="C288" s="233" t="s">
        <v>1935</v>
      </c>
      <c r="D288" s="233" t="s">
        <v>715</v>
      </c>
      <c r="E288" s="231" t="s">
        <v>3354</v>
      </c>
      <c r="F288" s="233" t="s">
        <v>398</v>
      </c>
      <c r="G288" s="233" t="s">
        <v>3355</v>
      </c>
      <c r="H288" s="233" t="s">
        <v>3355</v>
      </c>
      <c r="I288" s="233">
        <v>1975</v>
      </c>
      <c r="J288" s="244">
        <v>682</v>
      </c>
      <c r="K288" s="244">
        <v>406</v>
      </c>
      <c r="L288" s="233">
        <v>1</v>
      </c>
      <c r="M288" s="249">
        <v>77192860000</v>
      </c>
      <c r="N288" s="248">
        <v>8971281876</v>
      </c>
      <c r="O288" s="247">
        <v>5332349680</v>
      </c>
      <c r="P288" s="233" t="s">
        <v>3354</v>
      </c>
      <c r="Q288" s="233"/>
      <c r="R288" s="233"/>
    </row>
    <row r="289" spans="1:18" ht="38.25">
      <c r="A289" s="228">
        <v>285</v>
      </c>
      <c r="B289" s="233" t="s">
        <v>25826</v>
      </c>
      <c r="C289" s="233" t="s">
        <v>1935</v>
      </c>
      <c r="D289" s="233" t="s">
        <v>715</v>
      </c>
      <c r="E289" s="231" t="s">
        <v>3356</v>
      </c>
      <c r="F289" s="233" t="s">
        <v>398</v>
      </c>
      <c r="G289" s="233" t="s">
        <v>3337</v>
      </c>
      <c r="H289" s="233" t="s">
        <v>3337</v>
      </c>
      <c r="I289" s="233">
        <v>1975</v>
      </c>
      <c r="J289" s="244">
        <v>1304</v>
      </c>
      <c r="K289" s="244">
        <v>3200</v>
      </c>
      <c r="L289" s="233">
        <v>1</v>
      </c>
      <c r="M289" s="249">
        <v>192218800000</v>
      </c>
      <c r="N289" s="248">
        <v>5954518311</v>
      </c>
      <c r="O289" s="247">
        <v>3325974554</v>
      </c>
      <c r="P289" s="233" t="s">
        <v>3356</v>
      </c>
      <c r="Q289" s="233"/>
      <c r="R289" s="233"/>
    </row>
    <row r="290" spans="1:18" ht="38.25">
      <c r="A290" s="228">
        <v>286</v>
      </c>
      <c r="B290" s="233" t="s">
        <v>25826</v>
      </c>
      <c r="C290" s="233" t="s">
        <v>1935</v>
      </c>
      <c r="D290" s="233" t="s">
        <v>715</v>
      </c>
      <c r="E290" s="231" t="s">
        <v>2307</v>
      </c>
      <c r="F290" s="233" t="s">
        <v>398</v>
      </c>
      <c r="G290" s="233" t="s">
        <v>3357</v>
      </c>
      <c r="H290" s="233" t="s">
        <v>3357</v>
      </c>
      <c r="I290" s="233">
        <v>1975</v>
      </c>
      <c r="J290" s="244">
        <v>4541</v>
      </c>
      <c r="K290" s="244">
        <v>3915</v>
      </c>
      <c r="L290" s="233">
        <v>1</v>
      </c>
      <c r="M290" s="249">
        <v>771996120000</v>
      </c>
      <c r="N290" s="248">
        <v>54169631952</v>
      </c>
      <c r="O290" s="247">
        <v>11800389025</v>
      </c>
      <c r="P290" s="233" t="s">
        <v>2307</v>
      </c>
      <c r="Q290" s="233"/>
      <c r="R290" s="233"/>
    </row>
    <row r="291" spans="1:18" ht="38.25">
      <c r="A291" s="228">
        <v>287</v>
      </c>
      <c r="B291" s="233" t="s">
        <v>25826</v>
      </c>
      <c r="C291" s="233" t="s">
        <v>1935</v>
      </c>
      <c r="D291" s="233" t="s">
        <v>715</v>
      </c>
      <c r="E291" s="231" t="s">
        <v>2307</v>
      </c>
      <c r="F291" s="233" t="s">
        <v>398</v>
      </c>
      <c r="G291" s="233" t="s">
        <v>3358</v>
      </c>
      <c r="H291" s="233" t="s">
        <v>3358</v>
      </c>
      <c r="I291" s="233">
        <v>1975</v>
      </c>
      <c r="J291" s="244">
        <v>196</v>
      </c>
      <c r="K291" s="244">
        <v>238</v>
      </c>
      <c r="L291" s="233">
        <v>1</v>
      </c>
      <c r="M291" s="249">
        <v>29874460000</v>
      </c>
      <c r="N291" s="248">
        <v>334808000</v>
      </c>
      <c r="O291" s="247">
        <v>0</v>
      </c>
      <c r="P291" s="233" t="s">
        <v>2307</v>
      </c>
      <c r="Q291" s="233"/>
      <c r="R291" s="233"/>
    </row>
    <row r="292" spans="1:18" ht="25.5">
      <c r="A292" s="228">
        <v>288</v>
      </c>
      <c r="B292" s="233" t="s">
        <v>25826</v>
      </c>
      <c r="C292" s="233" t="s">
        <v>1935</v>
      </c>
      <c r="D292" s="233" t="s">
        <v>715</v>
      </c>
      <c r="E292" s="231" t="s">
        <v>3360</v>
      </c>
      <c r="F292" s="233" t="s">
        <v>398</v>
      </c>
      <c r="G292" s="233" t="s">
        <v>3359</v>
      </c>
      <c r="H292" s="233" t="s">
        <v>3359</v>
      </c>
      <c r="I292" s="233">
        <v>1975</v>
      </c>
      <c r="J292" s="244">
        <v>552</v>
      </c>
      <c r="K292" s="244">
        <v>1617</v>
      </c>
      <c r="L292" s="233">
        <v>1</v>
      </c>
      <c r="M292" s="249">
        <v>97390510000</v>
      </c>
      <c r="N292" s="248">
        <v>2155593608</v>
      </c>
      <c r="O292" s="247">
        <v>970854995</v>
      </c>
      <c r="P292" s="233" t="s">
        <v>3360</v>
      </c>
      <c r="Q292" s="233"/>
      <c r="R292" s="233"/>
    </row>
    <row r="293" spans="1:18" ht="38.25">
      <c r="A293" s="228">
        <v>289</v>
      </c>
      <c r="B293" s="233" t="s">
        <v>25826</v>
      </c>
      <c r="C293" s="233" t="s">
        <v>1935</v>
      </c>
      <c r="D293" s="233" t="s">
        <v>715</v>
      </c>
      <c r="E293" s="231" t="s">
        <v>4306</v>
      </c>
      <c r="F293" s="233" t="s">
        <v>398</v>
      </c>
      <c r="G293" s="233" t="s">
        <v>3361</v>
      </c>
      <c r="H293" s="233" t="s">
        <v>3361</v>
      </c>
      <c r="I293" s="233">
        <v>1975</v>
      </c>
      <c r="J293" s="244">
        <v>352</v>
      </c>
      <c r="K293" s="244">
        <v>1006</v>
      </c>
      <c r="L293" s="233">
        <v>1</v>
      </c>
      <c r="M293" s="249">
        <v>95113760000</v>
      </c>
      <c r="N293" s="248">
        <v>495438000</v>
      </c>
      <c r="O293" s="247">
        <v>0</v>
      </c>
      <c r="P293" s="233" t="s">
        <v>4307</v>
      </c>
      <c r="Q293" s="233"/>
      <c r="R293" s="233"/>
    </row>
    <row r="294" spans="1:18" ht="38.25">
      <c r="A294" s="228">
        <v>290</v>
      </c>
      <c r="B294" s="233" t="s">
        <v>25826</v>
      </c>
      <c r="C294" s="233" t="s">
        <v>1935</v>
      </c>
      <c r="D294" s="233" t="s">
        <v>715</v>
      </c>
      <c r="E294" s="231" t="s">
        <v>3363</v>
      </c>
      <c r="F294" s="233" t="s">
        <v>398</v>
      </c>
      <c r="G294" s="233" t="s">
        <v>3362</v>
      </c>
      <c r="H294" s="233" t="s">
        <v>3362</v>
      </c>
      <c r="I294" s="233">
        <v>1998</v>
      </c>
      <c r="J294" s="244">
        <v>88</v>
      </c>
      <c r="K294" s="244">
        <v>176</v>
      </c>
      <c r="L294" s="233">
        <v>1</v>
      </c>
      <c r="M294" s="249">
        <v>15461600000</v>
      </c>
      <c r="N294" s="248">
        <v>590392000</v>
      </c>
      <c r="O294" s="247">
        <v>0</v>
      </c>
      <c r="P294" s="233" t="s">
        <v>4307</v>
      </c>
      <c r="Q294" s="233"/>
      <c r="R294" s="233"/>
    </row>
    <row r="295" spans="1:18" ht="25.5">
      <c r="A295" s="228">
        <v>291</v>
      </c>
      <c r="B295" s="233" t="s">
        <v>25826</v>
      </c>
      <c r="C295" s="233" t="s">
        <v>1935</v>
      </c>
      <c r="D295" s="233" t="s">
        <v>715</v>
      </c>
      <c r="E295" s="231" t="s">
        <v>3365</v>
      </c>
      <c r="F295" s="233" t="s">
        <v>398</v>
      </c>
      <c r="G295" s="233" t="s">
        <v>3364</v>
      </c>
      <c r="H295" s="233" t="s">
        <v>3364</v>
      </c>
      <c r="I295" s="233">
        <v>1975</v>
      </c>
      <c r="J295" s="244">
        <v>532</v>
      </c>
      <c r="K295" s="244">
        <v>1588</v>
      </c>
      <c r="L295" s="233">
        <v>1</v>
      </c>
      <c r="M295" s="249">
        <v>82806000000</v>
      </c>
      <c r="N295" s="248">
        <v>2074376257</v>
      </c>
      <c r="O295" s="247">
        <v>0</v>
      </c>
      <c r="P295" s="233" t="s">
        <v>4307</v>
      </c>
      <c r="Q295" s="233"/>
      <c r="R295" s="233"/>
    </row>
    <row r="296" spans="1:18" ht="25.5">
      <c r="A296" s="228">
        <v>292</v>
      </c>
      <c r="B296" s="233" t="s">
        <v>25826</v>
      </c>
      <c r="C296" s="233" t="s">
        <v>1935</v>
      </c>
      <c r="D296" s="233" t="s">
        <v>715</v>
      </c>
      <c r="E296" s="231" t="s">
        <v>3365</v>
      </c>
      <c r="F296" s="233" t="s">
        <v>398</v>
      </c>
      <c r="G296" s="233" t="s">
        <v>3366</v>
      </c>
      <c r="H296" s="233" t="s">
        <v>3366</v>
      </c>
      <c r="I296" s="233">
        <v>1975</v>
      </c>
      <c r="J296" s="244">
        <v>695</v>
      </c>
      <c r="K296" s="244">
        <v>924</v>
      </c>
      <c r="L296" s="233">
        <v>1</v>
      </c>
      <c r="M296" s="249">
        <v>105581520000</v>
      </c>
      <c r="N296" s="248">
        <v>1066672711</v>
      </c>
      <c r="O296" s="247">
        <v>400191021</v>
      </c>
      <c r="P296" s="233" t="s">
        <v>4307</v>
      </c>
      <c r="Q296" s="233"/>
      <c r="R296" s="233"/>
    </row>
    <row r="297" spans="1:18" ht="38.25">
      <c r="A297" s="228">
        <v>293</v>
      </c>
      <c r="B297" s="233" t="s">
        <v>25826</v>
      </c>
      <c r="C297" s="233" t="s">
        <v>1935</v>
      </c>
      <c r="D297" s="233" t="s">
        <v>715</v>
      </c>
      <c r="E297" s="231" t="s">
        <v>3368</v>
      </c>
      <c r="F297" s="233" t="s">
        <v>398</v>
      </c>
      <c r="G297" s="233" t="s">
        <v>3367</v>
      </c>
      <c r="H297" s="233" t="s">
        <v>3367</v>
      </c>
      <c r="I297" s="233">
        <v>2015</v>
      </c>
      <c r="J297" s="244">
        <v>1600</v>
      </c>
      <c r="K297" s="244">
        <v>1357</v>
      </c>
      <c r="L297" s="233">
        <v>1</v>
      </c>
      <c r="M297" s="249">
        <v>129787800000</v>
      </c>
      <c r="N297" s="248"/>
      <c r="O297" s="247"/>
      <c r="P297" s="233" t="s">
        <v>943</v>
      </c>
      <c r="Q297" s="233"/>
      <c r="R297" s="233"/>
    </row>
    <row r="298" spans="1:18" ht="38.25">
      <c r="A298" s="228">
        <v>294</v>
      </c>
      <c r="B298" s="233" t="s">
        <v>25826</v>
      </c>
      <c r="C298" s="233" t="s">
        <v>1935</v>
      </c>
      <c r="D298" s="233" t="s">
        <v>715</v>
      </c>
      <c r="E298" s="231" t="s">
        <v>3370</v>
      </c>
      <c r="F298" s="233" t="s">
        <v>398</v>
      </c>
      <c r="G298" s="233" t="s">
        <v>3369</v>
      </c>
      <c r="H298" s="233" t="s">
        <v>3369</v>
      </c>
      <c r="I298" s="233">
        <v>1975</v>
      </c>
      <c r="J298" s="244">
        <v>357</v>
      </c>
      <c r="K298" s="244">
        <v>354</v>
      </c>
      <c r="L298" s="233">
        <v>1</v>
      </c>
      <c r="M298" s="249">
        <v>54799500000</v>
      </c>
      <c r="N298" s="248"/>
      <c r="O298" s="247"/>
      <c r="P298" s="233" t="s">
        <v>943</v>
      </c>
      <c r="Q298" s="233"/>
      <c r="R298" s="233"/>
    </row>
    <row r="299" spans="1:18" ht="25.5">
      <c r="A299" s="228">
        <v>295</v>
      </c>
      <c r="B299" s="233" t="s">
        <v>25826</v>
      </c>
      <c r="C299" s="233" t="s">
        <v>1935</v>
      </c>
      <c r="D299" s="233" t="s">
        <v>715</v>
      </c>
      <c r="E299" s="231" t="s">
        <v>3372</v>
      </c>
      <c r="F299" s="233" t="s">
        <v>398</v>
      </c>
      <c r="G299" s="233" t="s">
        <v>3371</v>
      </c>
      <c r="H299" s="233" t="s">
        <v>3371</v>
      </c>
      <c r="I299" s="233">
        <v>1998</v>
      </c>
      <c r="J299" s="244">
        <v>5996</v>
      </c>
      <c r="K299" s="244">
        <v>5693</v>
      </c>
      <c r="L299" s="233">
        <v>1</v>
      </c>
      <c r="M299" s="249"/>
      <c r="N299" s="248"/>
      <c r="O299" s="247"/>
      <c r="P299" s="233" t="s">
        <v>3372</v>
      </c>
      <c r="Q299" s="233"/>
      <c r="R299" s="233"/>
    </row>
    <row r="300" spans="1:18" ht="25.5">
      <c r="A300" s="228">
        <v>296</v>
      </c>
      <c r="B300" s="233" t="s">
        <v>25826</v>
      </c>
      <c r="C300" s="233" t="s">
        <v>1935</v>
      </c>
      <c r="D300" s="233" t="s">
        <v>715</v>
      </c>
      <c r="E300" s="231" t="s">
        <v>3373</v>
      </c>
      <c r="F300" s="233" t="s">
        <v>398</v>
      </c>
      <c r="G300" s="233" t="s">
        <v>4308</v>
      </c>
      <c r="H300" s="233" t="s">
        <v>4308</v>
      </c>
      <c r="I300" s="233">
        <v>1975</v>
      </c>
      <c r="J300" s="244">
        <v>1452</v>
      </c>
      <c r="K300" s="244">
        <v>1346</v>
      </c>
      <c r="L300" s="233">
        <v>1</v>
      </c>
      <c r="M300" s="249">
        <v>153034960000</v>
      </c>
      <c r="N300" s="248"/>
      <c r="O300" s="247"/>
      <c r="P300" s="233" t="s">
        <v>3373</v>
      </c>
      <c r="Q300" s="233"/>
      <c r="R300" s="233"/>
    </row>
    <row r="301" spans="1:18" ht="51">
      <c r="A301" s="228">
        <v>297</v>
      </c>
      <c r="B301" s="233" t="s">
        <v>25826</v>
      </c>
      <c r="C301" s="233" t="s">
        <v>1935</v>
      </c>
      <c r="D301" s="233" t="s">
        <v>715</v>
      </c>
      <c r="E301" s="231" t="s">
        <v>3375</v>
      </c>
      <c r="F301" s="233" t="s">
        <v>398</v>
      </c>
      <c r="G301" s="233" t="s">
        <v>3374</v>
      </c>
      <c r="H301" s="233" t="s">
        <v>3374</v>
      </c>
      <c r="I301" s="233">
        <v>2005</v>
      </c>
      <c r="J301" s="244">
        <v>1966</v>
      </c>
      <c r="K301" s="244">
        <v>1722</v>
      </c>
      <c r="L301" s="233">
        <v>1</v>
      </c>
      <c r="M301" s="249"/>
      <c r="N301" s="248"/>
      <c r="O301" s="247"/>
      <c r="P301" s="233" t="s">
        <v>4309</v>
      </c>
      <c r="Q301" s="233"/>
      <c r="R301" s="233"/>
    </row>
    <row r="302" spans="1:18" ht="25.5">
      <c r="A302" s="228">
        <v>298</v>
      </c>
      <c r="B302" s="233" t="s">
        <v>25826</v>
      </c>
      <c r="C302" s="233" t="s">
        <v>1935</v>
      </c>
      <c r="D302" s="233" t="s">
        <v>715</v>
      </c>
      <c r="E302" s="231" t="s">
        <v>3375</v>
      </c>
      <c r="F302" s="233" t="s">
        <v>398</v>
      </c>
      <c r="G302" s="233" t="s">
        <v>3376</v>
      </c>
      <c r="H302" s="233" t="s">
        <v>3376</v>
      </c>
      <c r="I302" s="233">
        <v>2005</v>
      </c>
      <c r="J302" s="244">
        <v>225</v>
      </c>
      <c r="K302" s="244">
        <v>675</v>
      </c>
      <c r="L302" s="233">
        <v>1</v>
      </c>
      <c r="M302" s="249"/>
      <c r="N302" s="248"/>
      <c r="O302" s="247"/>
      <c r="P302" s="233" t="s">
        <v>1051</v>
      </c>
      <c r="Q302" s="233"/>
      <c r="R302" s="233"/>
    </row>
    <row r="303" spans="1:18" ht="25.5">
      <c r="A303" s="228">
        <v>299</v>
      </c>
      <c r="B303" s="233" t="s">
        <v>25826</v>
      </c>
      <c r="C303" s="233" t="s">
        <v>1935</v>
      </c>
      <c r="D303" s="233" t="s">
        <v>715</v>
      </c>
      <c r="E303" s="231" t="s">
        <v>3378</v>
      </c>
      <c r="F303" s="233" t="s">
        <v>398</v>
      </c>
      <c r="G303" s="233" t="s">
        <v>3377</v>
      </c>
      <c r="H303" s="233" t="s">
        <v>3377</v>
      </c>
      <c r="I303" s="233">
        <v>1975</v>
      </c>
      <c r="J303" s="244">
        <v>351</v>
      </c>
      <c r="K303" s="244">
        <v>235</v>
      </c>
      <c r="L303" s="233">
        <v>1</v>
      </c>
      <c r="M303" s="249">
        <v>50163000000</v>
      </c>
      <c r="N303" s="248"/>
      <c r="O303" s="247"/>
      <c r="P303" s="233" t="s">
        <v>1051</v>
      </c>
      <c r="Q303" s="233"/>
      <c r="R303" s="233"/>
    </row>
    <row r="304" spans="1:18" ht="25.5">
      <c r="A304" s="228">
        <v>300</v>
      </c>
      <c r="B304" s="233" t="s">
        <v>25826</v>
      </c>
      <c r="C304" s="233" t="s">
        <v>1935</v>
      </c>
      <c r="D304" s="233" t="s">
        <v>715</v>
      </c>
      <c r="E304" s="231" t="s">
        <v>3378</v>
      </c>
      <c r="F304" s="233" t="s">
        <v>398</v>
      </c>
      <c r="G304" s="233" t="s">
        <v>3379</v>
      </c>
      <c r="H304" s="233" t="s">
        <v>3379</v>
      </c>
      <c r="I304" s="233">
        <v>2014</v>
      </c>
      <c r="J304" s="244">
        <v>348</v>
      </c>
      <c r="K304" s="244">
        <v>298</v>
      </c>
      <c r="L304" s="233">
        <v>1</v>
      </c>
      <c r="M304" s="249">
        <v>50453800000</v>
      </c>
      <c r="N304" s="248"/>
      <c r="O304" s="247"/>
      <c r="P304" s="233" t="s">
        <v>1051</v>
      </c>
      <c r="Q304" s="233"/>
      <c r="R304" s="233"/>
    </row>
    <row r="305" spans="1:18" ht="38.25">
      <c r="A305" s="228">
        <v>301</v>
      </c>
      <c r="B305" s="233" t="s">
        <v>25826</v>
      </c>
      <c r="C305" s="233" t="s">
        <v>1935</v>
      </c>
      <c r="D305" s="233" t="s">
        <v>715</v>
      </c>
      <c r="E305" s="231" t="s">
        <v>3381</v>
      </c>
      <c r="F305" s="233" t="s">
        <v>398</v>
      </c>
      <c r="G305" s="233" t="s">
        <v>3380</v>
      </c>
      <c r="H305" s="233" t="s">
        <v>3380</v>
      </c>
      <c r="I305" s="233">
        <v>1975</v>
      </c>
      <c r="J305" s="244">
        <v>63</v>
      </c>
      <c r="K305" s="244">
        <v>190</v>
      </c>
      <c r="L305" s="233">
        <v>1</v>
      </c>
      <c r="M305" s="249">
        <v>11771900000</v>
      </c>
      <c r="N305" s="248">
        <v>304000000</v>
      </c>
      <c r="O305" s="247"/>
      <c r="P305" s="233" t="s">
        <v>1051</v>
      </c>
      <c r="Q305" s="233"/>
      <c r="R305" s="233"/>
    </row>
    <row r="306" spans="1:18" ht="25.5">
      <c r="A306" s="228">
        <v>302</v>
      </c>
      <c r="B306" s="233" t="s">
        <v>25826</v>
      </c>
      <c r="C306" s="233" t="s">
        <v>1935</v>
      </c>
      <c r="D306" s="233" t="s">
        <v>715</v>
      </c>
      <c r="E306" s="231" t="s">
        <v>3383</v>
      </c>
      <c r="F306" s="233" t="s">
        <v>398</v>
      </c>
      <c r="G306" s="233" t="s">
        <v>3382</v>
      </c>
      <c r="H306" s="233" t="s">
        <v>3382</v>
      </c>
      <c r="I306" s="233">
        <v>2005</v>
      </c>
      <c r="J306" s="244">
        <v>252</v>
      </c>
      <c r="K306" s="244">
        <v>298</v>
      </c>
      <c r="L306" s="233">
        <v>1</v>
      </c>
      <c r="M306" s="249"/>
      <c r="N306" s="248"/>
      <c r="O306" s="247"/>
      <c r="P306" s="233" t="s">
        <v>3383</v>
      </c>
      <c r="Q306" s="233"/>
      <c r="R306" s="233"/>
    </row>
    <row r="307" spans="1:18" ht="38.25">
      <c r="A307" s="228">
        <v>303</v>
      </c>
      <c r="B307" s="233" t="s">
        <v>25826</v>
      </c>
      <c r="C307" s="233" t="s">
        <v>1935</v>
      </c>
      <c r="D307" s="233" t="s">
        <v>715</v>
      </c>
      <c r="E307" s="231" t="s">
        <v>4409</v>
      </c>
      <c r="F307" s="233" t="s">
        <v>4410</v>
      </c>
      <c r="G307" s="233" t="s">
        <v>4411</v>
      </c>
      <c r="H307" s="233" t="s">
        <v>4412</v>
      </c>
      <c r="I307" s="233">
        <v>2021</v>
      </c>
      <c r="J307" s="244">
        <v>815</v>
      </c>
      <c r="K307" s="244">
        <v>5017</v>
      </c>
      <c r="L307" s="233">
        <v>1</v>
      </c>
      <c r="M307" s="249">
        <v>205873920000</v>
      </c>
      <c r="N307" s="248">
        <v>56995645760</v>
      </c>
      <c r="O307" s="247">
        <v>52462908051</v>
      </c>
      <c r="P307" s="233" t="s">
        <v>4413</v>
      </c>
      <c r="Q307" s="233"/>
      <c r="R307" s="233"/>
    </row>
    <row r="308" spans="1:18">
      <c r="A308" s="228">
        <v>304</v>
      </c>
      <c r="B308" s="233" t="s">
        <v>25826</v>
      </c>
      <c r="C308" s="233" t="s">
        <v>1935</v>
      </c>
      <c r="D308" s="233" t="s">
        <v>715</v>
      </c>
      <c r="E308" s="231" t="s">
        <v>4414</v>
      </c>
      <c r="F308" s="233" t="s">
        <v>4415</v>
      </c>
      <c r="G308" s="233" t="s">
        <v>4416</v>
      </c>
      <c r="H308" s="233" t="s">
        <v>4417</v>
      </c>
      <c r="I308" s="233">
        <v>2005</v>
      </c>
      <c r="J308" s="244">
        <v>75</v>
      </c>
      <c r="K308" s="244">
        <v>75</v>
      </c>
      <c r="L308" s="233">
        <v>1</v>
      </c>
      <c r="M308" s="249">
        <v>13177500000</v>
      </c>
      <c r="N308" s="248"/>
      <c r="O308" s="247"/>
      <c r="P308" s="233" t="s">
        <v>4414</v>
      </c>
      <c r="Q308" s="233"/>
      <c r="R308" s="233"/>
    </row>
    <row r="309" spans="1:18" ht="51">
      <c r="A309" s="228">
        <v>305</v>
      </c>
      <c r="B309" s="233" t="s">
        <v>25826</v>
      </c>
      <c r="C309" s="233" t="s">
        <v>1935</v>
      </c>
      <c r="D309" s="233" t="s">
        <v>715</v>
      </c>
      <c r="E309" s="231" t="s">
        <v>4418</v>
      </c>
      <c r="F309" s="233" t="s">
        <v>398</v>
      </c>
      <c r="G309" s="233" t="s">
        <v>4309</v>
      </c>
      <c r="H309" s="233" t="s">
        <v>4419</v>
      </c>
      <c r="I309" s="233">
        <v>2005</v>
      </c>
      <c r="J309" s="244">
        <v>68</v>
      </c>
      <c r="K309" s="244">
        <v>130</v>
      </c>
      <c r="L309" s="233">
        <v>1</v>
      </c>
      <c r="M309" s="249"/>
      <c r="N309" s="248"/>
      <c r="O309" s="247"/>
      <c r="P309" s="233" t="s">
        <v>4309</v>
      </c>
      <c r="Q309" s="233"/>
      <c r="R309" s="233"/>
    </row>
    <row r="310" spans="1:18" ht="63.75">
      <c r="A310" s="228">
        <v>306</v>
      </c>
      <c r="B310" s="233" t="s">
        <v>25826</v>
      </c>
      <c r="C310" s="233" t="s">
        <v>1935</v>
      </c>
      <c r="D310" s="233" t="s">
        <v>715</v>
      </c>
      <c r="E310" s="231" t="s">
        <v>4309</v>
      </c>
      <c r="F310" s="233" t="s">
        <v>398</v>
      </c>
      <c r="G310" s="233" t="s">
        <v>4420</v>
      </c>
      <c r="H310" s="233" t="s">
        <v>4420</v>
      </c>
      <c r="I310" s="233">
        <v>2005</v>
      </c>
      <c r="J310" s="244">
        <v>120</v>
      </c>
      <c r="K310" s="244">
        <v>240</v>
      </c>
      <c r="L310" s="233">
        <v>1</v>
      </c>
      <c r="M310" s="249"/>
      <c r="N310" s="248"/>
      <c r="O310" s="247"/>
      <c r="P310" s="233" t="s">
        <v>4309</v>
      </c>
      <c r="Q310" s="233"/>
      <c r="R310" s="233"/>
    </row>
    <row r="311" spans="1:18" ht="51">
      <c r="A311" s="228">
        <v>307</v>
      </c>
      <c r="B311" s="233" t="s">
        <v>25826</v>
      </c>
      <c r="C311" s="233" t="s">
        <v>1935</v>
      </c>
      <c r="D311" s="233" t="s">
        <v>715</v>
      </c>
      <c r="E311" s="231" t="s">
        <v>4418</v>
      </c>
      <c r="F311" s="233" t="s">
        <v>398</v>
      </c>
      <c r="G311" s="233" t="s">
        <v>4421</v>
      </c>
      <c r="H311" s="233" t="s">
        <v>4421</v>
      </c>
      <c r="I311" s="233">
        <v>2005</v>
      </c>
      <c r="J311" s="244">
        <v>240</v>
      </c>
      <c r="K311" s="244">
        <v>579</v>
      </c>
      <c r="L311" s="233">
        <v>1</v>
      </c>
      <c r="M311" s="249"/>
      <c r="N311" s="248"/>
      <c r="O311" s="247"/>
      <c r="P311" s="233" t="s">
        <v>4309</v>
      </c>
      <c r="Q311" s="233"/>
      <c r="R311" s="233"/>
    </row>
    <row r="312" spans="1:18" ht="51">
      <c r="A312" s="228">
        <v>308</v>
      </c>
      <c r="B312" s="233" t="s">
        <v>25826</v>
      </c>
      <c r="C312" s="233" t="s">
        <v>1935</v>
      </c>
      <c r="D312" s="233" t="s">
        <v>715</v>
      </c>
      <c r="E312" s="231" t="s">
        <v>4422</v>
      </c>
      <c r="F312" s="233" t="s">
        <v>398</v>
      </c>
      <c r="G312" s="233" t="s">
        <v>4423</v>
      </c>
      <c r="H312" s="233" t="s">
        <v>4423</v>
      </c>
      <c r="I312" s="233">
        <v>2005</v>
      </c>
      <c r="J312" s="244">
        <v>129</v>
      </c>
      <c r="K312" s="244">
        <v>265</v>
      </c>
      <c r="L312" s="233">
        <v>1</v>
      </c>
      <c r="M312" s="249">
        <v>27239520000</v>
      </c>
      <c r="N312" s="248">
        <v>2801798000</v>
      </c>
      <c r="O312" s="247">
        <v>1569006880</v>
      </c>
      <c r="P312" s="233" t="s">
        <v>4424</v>
      </c>
      <c r="Q312" s="233"/>
      <c r="R312" s="233"/>
    </row>
    <row r="313" spans="1:18" ht="63.75">
      <c r="A313" s="228">
        <v>309</v>
      </c>
      <c r="B313" s="233" t="s">
        <v>25826</v>
      </c>
      <c r="C313" s="233" t="s">
        <v>1935</v>
      </c>
      <c r="D313" s="233" t="s">
        <v>715</v>
      </c>
      <c r="E313" s="231" t="s">
        <v>4425</v>
      </c>
      <c r="F313" s="233" t="s">
        <v>398</v>
      </c>
      <c r="G313" s="233" t="s">
        <v>4426</v>
      </c>
      <c r="H313" s="233" t="s">
        <v>4426</v>
      </c>
      <c r="I313" s="233">
        <v>1975</v>
      </c>
      <c r="J313" s="244">
        <v>875</v>
      </c>
      <c r="K313" s="244">
        <v>1155</v>
      </c>
      <c r="L313" s="233">
        <v>1</v>
      </c>
      <c r="M313" s="249">
        <v>247876200000</v>
      </c>
      <c r="N313" s="248">
        <v>0</v>
      </c>
      <c r="O313" s="247">
        <v>0</v>
      </c>
      <c r="P313" s="233" t="s">
        <v>4425</v>
      </c>
      <c r="Q313" s="233"/>
      <c r="R313" s="233"/>
    </row>
    <row r="314" spans="1:18" ht="63.75">
      <c r="A314" s="228">
        <v>310</v>
      </c>
      <c r="B314" s="233" t="s">
        <v>25826</v>
      </c>
      <c r="C314" s="233" t="s">
        <v>1935</v>
      </c>
      <c r="D314" s="233" t="s">
        <v>715</v>
      </c>
      <c r="E314" s="231" t="s">
        <v>4425</v>
      </c>
      <c r="F314" s="233" t="s">
        <v>398</v>
      </c>
      <c r="G314" s="233" t="s">
        <v>4427</v>
      </c>
      <c r="H314" s="233" t="s">
        <v>4427</v>
      </c>
      <c r="I314" s="233">
        <v>1975</v>
      </c>
      <c r="J314" s="244">
        <v>127</v>
      </c>
      <c r="K314" s="244">
        <v>480</v>
      </c>
      <c r="L314" s="233">
        <v>1</v>
      </c>
      <c r="M314" s="249">
        <v>26879600000</v>
      </c>
      <c r="N314" s="248"/>
      <c r="O314" s="247"/>
      <c r="P314" s="233" t="s">
        <v>4425</v>
      </c>
      <c r="Q314" s="233"/>
      <c r="R314" s="233"/>
    </row>
    <row r="315" spans="1:18" ht="63.75">
      <c r="A315" s="228">
        <v>311</v>
      </c>
      <c r="B315" s="233" t="s">
        <v>25826</v>
      </c>
      <c r="C315" s="233" t="s">
        <v>1935</v>
      </c>
      <c r="D315" s="233" t="s">
        <v>715</v>
      </c>
      <c r="E315" s="231" t="s">
        <v>4425</v>
      </c>
      <c r="F315" s="233" t="s">
        <v>398</v>
      </c>
      <c r="G315" s="233" t="s">
        <v>4428</v>
      </c>
      <c r="H315" s="233" t="s">
        <v>4428</v>
      </c>
      <c r="I315" s="233">
        <v>1975</v>
      </c>
      <c r="J315" s="244">
        <v>266</v>
      </c>
      <c r="K315" s="244">
        <v>670</v>
      </c>
      <c r="L315" s="233">
        <v>1</v>
      </c>
      <c r="M315" s="249">
        <v>41929300000</v>
      </c>
      <c r="N315" s="248">
        <v>952671000</v>
      </c>
      <c r="O315" s="247"/>
      <c r="P315" s="233" t="s">
        <v>4425</v>
      </c>
      <c r="Q315" s="233"/>
      <c r="R315" s="233"/>
    </row>
    <row r="316" spans="1:18" ht="38.25">
      <c r="A316" s="228">
        <v>312</v>
      </c>
      <c r="B316" s="233" t="s">
        <v>25826</v>
      </c>
      <c r="C316" s="233" t="s">
        <v>1935</v>
      </c>
      <c r="D316" s="233" t="s">
        <v>715</v>
      </c>
      <c r="E316" s="231" t="s">
        <v>3381</v>
      </c>
      <c r="F316" s="233" t="s">
        <v>398</v>
      </c>
      <c r="G316" s="233" t="s">
        <v>4429</v>
      </c>
      <c r="H316" s="233" t="s">
        <v>4429</v>
      </c>
      <c r="I316" s="233">
        <v>2005</v>
      </c>
      <c r="J316" s="244">
        <v>110</v>
      </c>
      <c r="K316" s="244">
        <v>440</v>
      </c>
      <c r="L316" s="233">
        <v>1</v>
      </c>
      <c r="M316" s="249"/>
      <c r="N316" s="248"/>
      <c r="O316" s="247"/>
      <c r="P316" s="233" t="s">
        <v>3381</v>
      </c>
      <c r="Q316" s="233"/>
      <c r="R316" s="233"/>
    </row>
    <row r="317" spans="1:18" ht="38.25">
      <c r="A317" s="228">
        <v>313</v>
      </c>
      <c r="B317" s="233" t="s">
        <v>25826</v>
      </c>
      <c r="C317" s="233" t="s">
        <v>1935</v>
      </c>
      <c r="D317" s="233" t="s">
        <v>717</v>
      </c>
      <c r="E317" s="231" t="s">
        <v>2045</v>
      </c>
      <c r="F317" s="233" t="s">
        <v>115</v>
      </c>
      <c r="G317" s="233" t="s">
        <v>2043</v>
      </c>
      <c r="H317" s="233" t="s">
        <v>2044</v>
      </c>
      <c r="I317" s="233">
        <v>1975</v>
      </c>
      <c r="J317" s="244">
        <v>406</v>
      </c>
      <c r="K317" s="244">
        <v>510</v>
      </c>
      <c r="L317" s="233">
        <v>1</v>
      </c>
      <c r="M317" s="249">
        <v>55730640000</v>
      </c>
      <c r="N317" s="248">
        <v>1667008939</v>
      </c>
      <c r="O317" s="247">
        <v>691146367</v>
      </c>
      <c r="P317" s="233" t="s">
        <v>456</v>
      </c>
      <c r="Q317" s="233"/>
      <c r="R317" s="233"/>
    </row>
    <row r="318" spans="1:18" ht="102" customHeight="1">
      <c r="A318" s="228">
        <v>314</v>
      </c>
      <c r="B318" s="233" t="s">
        <v>25826</v>
      </c>
      <c r="C318" s="233" t="s">
        <v>1935</v>
      </c>
      <c r="D318" s="233" t="s">
        <v>717</v>
      </c>
      <c r="E318" s="231" t="s">
        <v>2048</v>
      </c>
      <c r="F318" s="233" t="s">
        <v>115</v>
      </c>
      <c r="G318" s="233" t="s">
        <v>2046</v>
      </c>
      <c r="H318" s="233" t="s">
        <v>2047</v>
      </c>
      <c r="I318" s="233">
        <v>2014</v>
      </c>
      <c r="J318" s="244">
        <v>422</v>
      </c>
      <c r="K318" s="244">
        <v>168</v>
      </c>
      <c r="L318" s="233">
        <v>1</v>
      </c>
      <c r="M318" s="249">
        <v>59797400000</v>
      </c>
      <c r="N318" s="248">
        <v>6967197886</v>
      </c>
      <c r="O318" s="247">
        <v>3901630816</v>
      </c>
      <c r="P318" s="233" t="s">
        <v>372</v>
      </c>
      <c r="Q318" s="233"/>
      <c r="R318" s="233"/>
    </row>
    <row r="319" spans="1:18" ht="51">
      <c r="A319" s="228">
        <v>315</v>
      </c>
      <c r="B319" s="233" t="s">
        <v>25826</v>
      </c>
      <c r="C319" s="233" t="s">
        <v>1935</v>
      </c>
      <c r="D319" s="233" t="s">
        <v>717</v>
      </c>
      <c r="E319" s="231" t="s">
        <v>2050</v>
      </c>
      <c r="F319" s="233" t="s">
        <v>115</v>
      </c>
      <c r="G319" s="233" t="s">
        <v>2049</v>
      </c>
      <c r="H319" s="233" t="s">
        <v>2049</v>
      </c>
      <c r="I319" s="233">
        <v>2013</v>
      </c>
      <c r="J319" s="244">
        <v>159</v>
      </c>
      <c r="K319" s="244" t="s">
        <v>23961</v>
      </c>
      <c r="L319" s="233">
        <v>1</v>
      </c>
      <c r="M319" s="249">
        <v>100036080000</v>
      </c>
      <c r="N319" s="248">
        <v>10567386907</v>
      </c>
      <c r="O319" s="247"/>
      <c r="P319" s="233" t="s">
        <v>372</v>
      </c>
      <c r="Q319" s="233"/>
      <c r="R319" s="233"/>
    </row>
    <row r="320" spans="1:18" ht="38.25">
      <c r="A320" s="228">
        <v>316</v>
      </c>
      <c r="B320" s="233" t="s">
        <v>25826</v>
      </c>
      <c r="C320" s="233" t="s">
        <v>1935</v>
      </c>
      <c r="D320" s="233" t="s">
        <v>717</v>
      </c>
      <c r="E320" s="231" t="s">
        <v>2053</v>
      </c>
      <c r="F320" s="233" t="s">
        <v>115</v>
      </c>
      <c r="G320" s="233" t="s">
        <v>2051</v>
      </c>
      <c r="H320" s="233" t="s">
        <v>2052</v>
      </c>
      <c r="I320" s="233">
        <v>2008</v>
      </c>
      <c r="J320" s="244">
        <v>124</v>
      </c>
      <c r="K320" s="244">
        <v>494</v>
      </c>
      <c r="L320" s="233">
        <v>1</v>
      </c>
      <c r="M320" s="249">
        <v>17570800000</v>
      </c>
      <c r="N320" s="248">
        <v>2472000000</v>
      </c>
      <c r="O320" s="247">
        <v>500382240</v>
      </c>
      <c r="P320" s="233" t="s">
        <v>372</v>
      </c>
      <c r="Q320" s="233"/>
      <c r="R320" s="233"/>
    </row>
    <row r="321" spans="1:18" ht="51">
      <c r="A321" s="228">
        <v>317</v>
      </c>
      <c r="B321" s="233" t="s">
        <v>25826</v>
      </c>
      <c r="C321" s="233" t="s">
        <v>1935</v>
      </c>
      <c r="D321" s="233" t="s">
        <v>717</v>
      </c>
      <c r="E321" s="231" t="s">
        <v>1670</v>
      </c>
      <c r="F321" s="233" t="s">
        <v>115</v>
      </c>
      <c r="G321" s="233" t="s">
        <v>2054</v>
      </c>
      <c r="H321" s="233" t="s">
        <v>2055</v>
      </c>
      <c r="I321" s="233">
        <v>1975</v>
      </c>
      <c r="J321" s="244">
        <v>178</v>
      </c>
      <c r="K321" s="244">
        <v>445</v>
      </c>
      <c r="L321" s="233">
        <v>1</v>
      </c>
      <c r="M321" s="249">
        <v>50374000000</v>
      </c>
      <c r="N321" s="248">
        <v>1104704569</v>
      </c>
      <c r="O321" s="247">
        <v>505255403</v>
      </c>
      <c r="P321" s="233" t="s">
        <v>348</v>
      </c>
      <c r="Q321" s="233"/>
      <c r="R321" s="233"/>
    </row>
    <row r="322" spans="1:18" ht="38.25">
      <c r="A322" s="228">
        <v>318</v>
      </c>
      <c r="B322" s="233" t="s">
        <v>25826</v>
      </c>
      <c r="C322" s="233" t="s">
        <v>1935</v>
      </c>
      <c r="D322" s="233" t="s">
        <v>717</v>
      </c>
      <c r="E322" s="231" t="s">
        <v>990</v>
      </c>
      <c r="F322" s="233" t="s">
        <v>115</v>
      </c>
      <c r="G322" s="233" t="s">
        <v>2056</v>
      </c>
      <c r="H322" s="233" t="s">
        <v>2057</v>
      </c>
      <c r="I322" s="233">
        <v>1979</v>
      </c>
      <c r="J322" s="244">
        <v>113</v>
      </c>
      <c r="K322" s="244">
        <v>216</v>
      </c>
      <c r="L322" s="233">
        <v>1</v>
      </c>
      <c r="M322" s="249">
        <v>16012100000</v>
      </c>
      <c r="N322" s="248">
        <v>657496545</v>
      </c>
      <c r="O322" s="247">
        <v>129497926</v>
      </c>
      <c r="P322" s="233" t="s">
        <v>348</v>
      </c>
      <c r="Q322" s="233"/>
      <c r="R322" s="233"/>
    </row>
    <row r="323" spans="1:18" ht="38.25">
      <c r="A323" s="228">
        <v>319</v>
      </c>
      <c r="B323" s="233" t="s">
        <v>25826</v>
      </c>
      <c r="C323" s="233" t="s">
        <v>1935</v>
      </c>
      <c r="D323" s="233" t="s">
        <v>717</v>
      </c>
      <c r="E323" s="231" t="s">
        <v>4430</v>
      </c>
      <c r="F323" s="233" t="s">
        <v>115</v>
      </c>
      <c r="G323" s="233" t="s">
        <v>2058</v>
      </c>
      <c r="H323" s="233" t="s">
        <v>4431</v>
      </c>
      <c r="I323" s="233">
        <v>2005</v>
      </c>
      <c r="J323" s="244">
        <v>97</v>
      </c>
      <c r="K323" s="244">
        <v>375</v>
      </c>
      <c r="L323" s="233">
        <v>1</v>
      </c>
      <c r="M323" s="249">
        <v>15306600000</v>
      </c>
      <c r="N323" s="248">
        <v>326509200</v>
      </c>
      <c r="O323" s="247">
        <v>195905520</v>
      </c>
      <c r="P323" s="233" t="s">
        <v>348</v>
      </c>
      <c r="Q323" s="233"/>
      <c r="R323" s="233"/>
    </row>
    <row r="324" spans="1:18" ht="51">
      <c r="A324" s="228">
        <v>320</v>
      </c>
      <c r="B324" s="233" t="s">
        <v>25826</v>
      </c>
      <c r="C324" s="233" t="s">
        <v>1935</v>
      </c>
      <c r="D324" s="233" t="s">
        <v>717</v>
      </c>
      <c r="E324" s="231" t="s">
        <v>4430</v>
      </c>
      <c r="F324" s="233" t="s">
        <v>115</v>
      </c>
      <c r="G324" s="233" t="s">
        <v>2059</v>
      </c>
      <c r="H324" s="233" t="s">
        <v>2060</v>
      </c>
      <c r="I324" s="233">
        <v>1991</v>
      </c>
      <c r="J324" s="244">
        <v>42</v>
      </c>
      <c r="K324" s="244">
        <v>56</v>
      </c>
      <c r="L324" s="233">
        <v>1</v>
      </c>
      <c r="M324" s="249">
        <v>11247600000</v>
      </c>
      <c r="N324" s="248">
        <v>69200000</v>
      </c>
      <c r="O324" s="247">
        <v>8304000</v>
      </c>
      <c r="P324" s="233" t="s">
        <v>348</v>
      </c>
      <c r="Q324" s="233"/>
      <c r="R324" s="233"/>
    </row>
    <row r="325" spans="1:18" ht="63.75">
      <c r="A325" s="228">
        <v>321</v>
      </c>
      <c r="B325" s="233" t="s">
        <v>25826</v>
      </c>
      <c r="C325" s="233" t="s">
        <v>1935</v>
      </c>
      <c r="D325" s="233" t="s">
        <v>717</v>
      </c>
      <c r="E325" s="231" t="s">
        <v>2062</v>
      </c>
      <c r="F325" s="233" t="s">
        <v>115</v>
      </c>
      <c r="G325" s="233" t="s">
        <v>4432</v>
      </c>
      <c r="H325" s="233" t="s">
        <v>2061</v>
      </c>
      <c r="I325" s="233">
        <v>1991</v>
      </c>
      <c r="J325" s="244">
        <v>310</v>
      </c>
      <c r="K325" s="244">
        <v>793</v>
      </c>
      <c r="L325" s="233">
        <v>1</v>
      </c>
      <c r="M325" s="249">
        <v>489180000000</v>
      </c>
      <c r="N325" s="248">
        <v>1717455438</v>
      </c>
      <c r="O325" s="247"/>
      <c r="P325" s="233" t="s">
        <v>191</v>
      </c>
      <c r="Q325" s="233"/>
      <c r="R325" s="233"/>
    </row>
    <row r="326" spans="1:18" ht="38.25">
      <c r="A326" s="228">
        <v>322</v>
      </c>
      <c r="B326" s="233" t="s">
        <v>25826</v>
      </c>
      <c r="C326" s="233" t="s">
        <v>1935</v>
      </c>
      <c r="D326" s="233" t="s">
        <v>717</v>
      </c>
      <c r="E326" s="231" t="s">
        <v>1904</v>
      </c>
      <c r="F326" s="233" t="s">
        <v>194</v>
      </c>
      <c r="G326" s="233" t="s">
        <v>2063</v>
      </c>
      <c r="H326" s="233" t="s">
        <v>2064</v>
      </c>
      <c r="I326" s="233">
        <v>2008</v>
      </c>
      <c r="J326" s="244">
        <v>132</v>
      </c>
      <c r="K326" s="244">
        <v>239</v>
      </c>
      <c r="L326" s="233">
        <v>1</v>
      </c>
      <c r="M326" s="249">
        <v>33211200000</v>
      </c>
      <c r="N326" s="248">
        <v>2640000000</v>
      </c>
      <c r="O326" s="247"/>
      <c r="P326" s="233" t="s">
        <v>194</v>
      </c>
      <c r="Q326" s="233"/>
      <c r="R326" s="233"/>
    </row>
    <row r="327" spans="1:18" ht="38.25">
      <c r="A327" s="228">
        <v>323</v>
      </c>
      <c r="B327" s="233" t="s">
        <v>25826</v>
      </c>
      <c r="C327" s="233" t="s">
        <v>1935</v>
      </c>
      <c r="D327" s="233" t="s">
        <v>717</v>
      </c>
      <c r="E327" s="231" t="s">
        <v>1904</v>
      </c>
      <c r="F327" s="233" t="s">
        <v>194</v>
      </c>
      <c r="G327" s="233" t="s">
        <v>2065</v>
      </c>
      <c r="H327" s="233" t="s">
        <v>2066</v>
      </c>
      <c r="I327" s="233">
        <v>1989</v>
      </c>
      <c r="J327" s="244">
        <v>179</v>
      </c>
      <c r="K327" s="244">
        <v>322</v>
      </c>
      <c r="L327" s="233">
        <v>1</v>
      </c>
      <c r="M327" s="249">
        <v>25364300000</v>
      </c>
      <c r="N327" s="248">
        <v>252390000</v>
      </c>
      <c r="O327" s="247">
        <v>30286800</v>
      </c>
      <c r="P327" s="233" t="s">
        <v>194</v>
      </c>
      <c r="Q327" s="233"/>
      <c r="R327" s="233"/>
    </row>
    <row r="328" spans="1:18" ht="51">
      <c r="A328" s="228">
        <v>324</v>
      </c>
      <c r="B328" s="233" t="s">
        <v>25826</v>
      </c>
      <c r="C328" s="233" t="s">
        <v>1935</v>
      </c>
      <c r="D328" s="233" t="s">
        <v>717</v>
      </c>
      <c r="E328" s="231" t="s">
        <v>4433</v>
      </c>
      <c r="F328" s="233" t="s">
        <v>194</v>
      </c>
      <c r="G328" s="233" t="s">
        <v>2067</v>
      </c>
      <c r="H328" s="233" t="s">
        <v>2068</v>
      </c>
      <c r="I328" s="233"/>
      <c r="J328" s="244">
        <v>1340</v>
      </c>
      <c r="K328" s="244">
        <v>762</v>
      </c>
      <c r="L328" s="233">
        <v>1</v>
      </c>
      <c r="M328" s="249">
        <v>227532000000</v>
      </c>
      <c r="N328" s="248"/>
      <c r="O328" s="247"/>
      <c r="P328" s="233" t="s">
        <v>194</v>
      </c>
      <c r="Q328" s="233"/>
      <c r="R328" s="233"/>
    </row>
    <row r="329" spans="1:18" ht="51">
      <c r="A329" s="228">
        <v>325</v>
      </c>
      <c r="B329" s="233" t="s">
        <v>25826</v>
      </c>
      <c r="C329" s="233" t="s">
        <v>1935</v>
      </c>
      <c r="D329" s="233" t="s">
        <v>717</v>
      </c>
      <c r="E329" s="231" t="s">
        <v>4433</v>
      </c>
      <c r="F329" s="233" t="s">
        <v>194</v>
      </c>
      <c r="G329" s="233" t="s">
        <v>2067</v>
      </c>
      <c r="H329" s="233" t="s">
        <v>2069</v>
      </c>
      <c r="I329" s="233"/>
      <c r="J329" s="244">
        <v>1012</v>
      </c>
      <c r="K329" s="244">
        <v>517</v>
      </c>
      <c r="L329" s="233">
        <v>1</v>
      </c>
      <c r="M329" s="249">
        <v>171837600000</v>
      </c>
      <c r="N329" s="248"/>
      <c r="O329" s="247"/>
      <c r="P329" s="233" t="s">
        <v>194</v>
      </c>
      <c r="Q329" s="233"/>
      <c r="R329" s="233"/>
    </row>
    <row r="330" spans="1:18" ht="51">
      <c r="A330" s="228">
        <v>326</v>
      </c>
      <c r="B330" s="233" t="s">
        <v>25826</v>
      </c>
      <c r="C330" s="233" t="s">
        <v>1935</v>
      </c>
      <c r="D330" s="233" t="s">
        <v>717</v>
      </c>
      <c r="E330" s="231" t="s">
        <v>4433</v>
      </c>
      <c r="F330" s="233" t="s">
        <v>194</v>
      </c>
      <c r="G330" s="233" t="s">
        <v>2070</v>
      </c>
      <c r="H330" s="233" t="s">
        <v>2070</v>
      </c>
      <c r="I330" s="233"/>
      <c r="J330" s="244">
        <v>250</v>
      </c>
      <c r="K330" s="244"/>
      <c r="L330" s="233">
        <v>1</v>
      </c>
      <c r="M330" s="249">
        <v>27325000000</v>
      </c>
      <c r="N330" s="248"/>
      <c r="O330" s="247"/>
      <c r="P330" s="233" t="s">
        <v>194</v>
      </c>
      <c r="Q330" s="233"/>
      <c r="R330" s="233"/>
    </row>
    <row r="331" spans="1:18" ht="51">
      <c r="A331" s="228">
        <v>327</v>
      </c>
      <c r="B331" s="233" t="s">
        <v>25826</v>
      </c>
      <c r="C331" s="233" t="s">
        <v>1935</v>
      </c>
      <c r="D331" s="233" t="s">
        <v>717</v>
      </c>
      <c r="E331" s="231" t="s">
        <v>4433</v>
      </c>
      <c r="F331" s="233" t="s">
        <v>194</v>
      </c>
      <c r="G331" s="233" t="s">
        <v>2071</v>
      </c>
      <c r="H331" s="233" t="s">
        <v>2072</v>
      </c>
      <c r="I331" s="233"/>
      <c r="J331" s="244">
        <v>900</v>
      </c>
      <c r="K331" s="244"/>
      <c r="L331" s="233">
        <v>1</v>
      </c>
      <c r="M331" s="249">
        <v>100350000000</v>
      </c>
      <c r="N331" s="248">
        <v>289948882</v>
      </c>
      <c r="O331" s="247">
        <v>152605901</v>
      </c>
      <c r="P331" s="233" t="s">
        <v>194</v>
      </c>
      <c r="Q331" s="233"/>
      <c r="R331" s="233"/>
    </row>
    <row r="332" spans="1:18" ht="51">
      <c r="A332" s="228">
        <v>328</v>
      </c>
      <c r="B332" s="233" t="s">
        <v>25826</v>
      </c>
      <c r="C332" s="233" t="s">
        <v>1935</v>
      </c>
      <c r="D332" s="233" t="s">
        <v>717</v>
      </c>
      <c r="E332" s="231" t="s">
        <v>4433</v>
      </c>
      <c r="F332" s="233" t="s">
        <v>194</v>
      </c>
      <c r="G332" s="233" t="s">
        <v>2073</v>
      </c>
      <c r="H332" s="233" t="s">
        <v>2074</v>
      </c>
      <c r="I332" s="233"/>
      <c r="J332" s="244">
        <v>600</v>
      </c>
      <c r="K332" s="244"/>
      <c r="L332" s="233">
        <v>1</v>
      </c>
      <c r="M332" s="249">
        <v>66900000000</v>
      </c>
      <c r="N332" s="248">
        <v>220079663</v>
      </c>
      <c r="O332" s="247">
        <v>139383781</v>
      </c>
      <c r="P332" s="233" t="s">
        <v>194</v>
      </c>
      <c r="Q332" s="233"/>
      <c r="R332" s="233"/>
    </row>
    <row r="333" spans="1:18" ht="51">
      <c r="A333" s="228">
        <v>329</v>
      </c>
      <c r="B333" s="233" t="s">
        <v>25826</v>
      </c>
      <c r="C333" s="233" t="s">
        <v>1935</v>
      </c>
      <c r="D333" s="233" t="s">
        <v>717</v>
      </c>
      <c r="E333" s="231" t="s">
        <v>4433</v>
      </c>
      <c r="F333" s="233" t="s">
        <v>194</v>
      </c>
      <c r="G333" s="233" t="s">
        <v>2075</v>
      </c>
      <c r="H333" s="233" t="s">
        <v>2076</v>
      </c>
      <c r="I333" s="233"/>
      <c r="J333" s="244">
        <v>780</v>
      </c>
      <c r="K333" s="244"/>
      <c r="L333" s="233">
        <v>1</v>
      </c>
      <c r="M333" s="249">
        <v>86970000000</v>
      </c>
      <c r="N333" s="248"/>
      <c r="O333" s="247"/>
      <c r="P333" s="233" t="s">
        <v>194</v>
      </c>
      <c r="Q333" s="233"/>
      <c r="R333" s="233"/>
    </row>
    <row r="334" spans="1:18" ht="51">
      <c r="A334" s="228">
        <v>330</v>
      </c>
      <c r="B334" s="233" t="s">
        <v>25826</v>
      </c>
      <c r="C334" s="233" t="s">
        <v>1935</v>
      </c>
      <c r="D334" s="233" t="s">
        <v>717</v>
      </c>
      <c r="E334" s="231" t="s">
        <v>4433</v>
      </c>
      <c r="F334" s="233" t="s">
        <v>194</v>
      </c>
      <c r="G334" s="233" t="s">
        <v>2077</v>
      </c>
      <c r="H334" s="233" t="s">
        <v>2078</v>
      </c>
      <c r="I334" s="233"/>
      <c r="J334" s="244">
        <v>425</v>
      </c>
      <c r="K334" s="244"/>
      <c r="L334" s="233">
        <v>1</v>
      </c>
      <c r="M334" s="249">
        <v>47387500000</v>
      </c>
      <c r="N334" s="248"/>
      <c r="O334" s="247"/>
      <c r="P334" s="233" t="s">
        <v>194</v>
      </c>
      <c r="Q334" s="233"/>
      <c r="R334" s="233"/>
    </row>
    <row r="335" spans="1:18" ht="38.25">
      <c r="A335" s="228">
        <v>331</v>
      </c>
      <c r="B335" s="233" t="s">
        <v>25826</v>
      </c>
      <c r="C335" s="233" t="s">
        <v>1935</v>
      </c>
      <c r="D335" s="233" t="s">
        <v>717</v>
      </c>
      <c r="E335" s="231" t="s">
        <v>1051</v>
      </c>
      <c r="F335" s="233" t="s">
        <v>398</v>
      </c>
      <c r="G335" s="233" t="s">
        <v>2079</v>
      </c>
      <c r="H335" s="233" t="s">
        <v>2080</v>
      </c>
      <c r="I335" s="233">
        <v>1992</v>
      </c>
      <c r="J335" s="244">
        <v>97</v>
      </c>
      <c r="K335" s="244">
        <v>190</v>
      </c>
      <c r="L335" s="233">
        <v>1</v>
      </c>
      <c r="M335" s="249">
        <v>15353940000</v>
      </c>
      <c r="N335" s="248">
        <v>630087331</v>
      </c>
      <c r="O335" s="247"/>
      <c r="P335" s="233" t="s">
        <v>966</v>
      </c>
      <c r="Q335" s="233"/>
      <c r="R335" s="233"/>
    </row>
    <row r="336" spans="1:18" ht="38.25">
      <c r="A336" s="228">
        <v>332</v>
      </c>
      <c r="B336" s="233" t="s">
        <v>25826</v>
      </c>
      <c r="C336" s="233" t="s">
        <v>1935</v>
      </c>
      <c r="D336" s="233" t="s">
        <v>717</v>
      </c>
      <c r="E336" s="231" t="s">
        <v>1051</v>
      </c>
      <c r="F336" s="233" t="s">
        <v>194</v>
      </c>
      <c r="G336" s="233" t="s">
        <v>2082</v>
      </c>
      <c r="H336" s="233" t="s">
        <v>2083</v>
      </c>
      <c r="I336" s="233">
        <v>1991</v>
      </c>
      <c r="J336" s="244">
        <v>98</v>
      </c>
      <c r="K336" s="244">
        <v>160</v>
      </c>
      <c r="L336" s="233">
        <v>1</v>
      </c>
      <c r="M336" s="249">
        <v>15836800000</v>
      </c>
      <c r="N336" s="248"/>
      <c r="O336" s="247"/>
      <c r="P336" s="233" t="s">
        <v>966</v>
      </c>
      <c r="Q336" s="233"/>
      <c r="R336" s="233"/>
    </row>
    <row r="337" spans="1:18" ht="38.25">
      <c r="A337" s="228">
        <v>333</v>
      </c>
      <c r="B337" s="233" t="s">
        <v>25826</v>
      </c>
      <c r="C337" s="233" t="s">
        <v>1935</v>
      </c>
      <c r="D337" s="233" t="s">
        <v>717</v>
      </c>
      <c r="E337" s="231" t="s">
        <v>1051</v>
      </c>
      <c r="F337" s="233" t="s">
        <v>194</v>
      </c>
      <c r="G337" s="233" t="s">
        <v>2084</v>
      </c>
      <c r="H337" s="233" t="s">
        <v>2085</v>
      </c>
      <c r="I337" s="233">
        <v>2005</v>
      </c>
      <c r="J337" s="244">
        <v>207</v>
      </c>
      <c r="K337" s="244">
        <v>499</v>
      </c>
      <c r="L337" s="233">
        <v>1</v>
      </c>
      <c r="M337" s="249">
        <v>33616800000</v>
      </c>
      <c r="N337" s="248"/>
      <c r="O337" s="247"/>
      <c r="P337" s="233" t="s">
        <v>966</v>
      </c>
      <c r="Q337" s="233"/>
      <c r="R337" s="233"/>
    </row>
    <row r="338" spans="1:18" ht="51">
      <c r="A338" s="228">
        <v>334</v>
      </c>
      <c r="B338" s="233" t="s">
        <v>25826</v>
      </c>
      <c r="C338" s="233" t="s">
        <v>1935</v>
      </c>
      <c r="D338" s="233" t="s">
        <v>717</v>
      </c>
      <c r="E338" s="231" t="s">
        <v>1051</v>
      </c>
      <c r="F338" s="233" t="s">
        <v>194</v>
      </c>
      <c r="G338" s="233" t="s">
        <v>2086</v>
      </c>
      <c r="H338" s="233" t="s">
        <v>2086</v>
      </c>
      <c r="I338" s="233">
        <v>2005</v>
      </c>
      <c r="J338" s="244">
        <v>95</v>
      </c>
      <c r="K338" s="244">
        <v>195</v>
      </c>
      <c r="L338" s="233">
        <v>1</v>
      </c>
      <c r="M338" s="249">
        <v>11766100000</v>
      </c>
      <c r="N338" s="248"/>
      <c r="O338" s="247"/>
      <c r="P338" s="233" t="s">
        <v>966</v>
      </c>
      <c r="Q338" s="233"/>
      <c r="R338" s="233"/>
    </row>
    <row r="339" spans="1:18" ht="38.25">
      <c r="A339" s="228">
        <v>335</v>
      </c>
      <c r="B339" s="233" t="s">
        <v>25826</v>
      </c>
      <c r="C339" s="233" t="s">
        <v>1935</v>
      </c>
      <c r="D339" s="233" t="s">
        <v>717</v>
      </c>
      <c r="E339" s="231" t="s">
        <v>2109</v>
      </c>
      <c r="F339" s="233" t="s">
        <v>194</v>
      </c>
      <c r="G339" s="233" t="s">
        <v>2087</v>
      </c>
      <c r="H339" s="233" t="s">
        <v>4434</v>
      </c>
      <c r="I339" s="233">
        <v>2000</v>
      </c>
      <c r="J339" s="244">
        <v>74</v>
      </c>
      <c r="K339" s="244">
        <v>34</v>
      </c>
      <c r="L339" s="233">
        <v>1</v>
      </c>
      <c r="M339" s="249">
        <v>113578200000</v>
      </c>
      <c r="N339" s="248">
        <v>432795000</v>
      </c>
      <c r="O339" s="247">
        <v>0</v>
      </c>
      <c r="P339" s="233" t="s">
        <v>194</v>
      </c>
      <c r="Q339" s="233"/>
      <c r="R339" s="233"/>
    </row>
    <row r="340" spans="1:18" ht="51">
      <c r="A340" s="228">
        <v>336</v>
      </c>
      <c r="B340" s="233" t="s">
        <v>25826</v>
      </c>
      <c r="C340" s="233" t="s">
        <v>1935</v>
      </c>
      <c r="D340" s="233" t="s">
        <v>717</v>
      </c>
      <c r="E340" s="231" t="s">
        <v>2090</v>
      </c>
      <c r="F340" s="233" t="s">
        <v>194</v>
      </c>
      <c r="G340" s="233" t="s">
        <v>2088</v>
      </c>
      <c r="H340" s="233" t="s">
        <v>2089</v>
      </c>
      <c r="I340" s="233">
        <v>1991</v>
      </c>
      <c r="J340" s="244">
        <v>36</v>
      </c>
      <c r="K340" s="244">
        <v>36</v>
      </c>
      <c r="L340" s="233">
        <v>1</v>
      </c>
      <c r="M340" s="249">
        <v>9640800000</v>
      </c>
      <c r="N340" s="248">
        <v>41879000</v>
      </c>
      <c r="O340" s="247">
        <v>0</v>
      </c>
      <c r="P340" s="233" t="s">
        <v>194</v>
      </c>
      <c r="Q340" s="233"/>
      <c r="R340" s="233"/>
    </row>
    <row r="341" spans="1:18" ht="38.25">
      <c r="A341" s="228">
        <v>337</v>
      </c>
      <c r="B341" s="233" t="s">
        <v>25826</v>
      </c>
      <c r="C341" s="233" t="s">
        <v>1935</v>
      </c>
      <c r="D341" s="233" t="s">
        <v>717</v>
      </c>
      <c r="E341" s="231" t="s">
        <v>2093</v>
      </c>
      <c r="F341" s="233" t="s">
        <v>194</v>
      </c>
      <c r="G341" s="233" t="s">
        <v>2091</v>
      </c>
      <c r="H341" s="233" t="s">
        <v>2092</v>
      </c>
      <c r="I341" s="233">
        <v>2010</v>
      </c>
      <c r="J341" s="244" t="s">
        <v>21207</v>
      </c>
      <c r="K341" s="244">
        <v>237</v>
      </c>
      <c r="L341" s="233">
        <v>1</v>
      </c>
      <c r="M341" s="249">
        <v>16303680000</v>
      </c>
      <c r="N341" s="248"/>
      <c r="O341" s="247"/>
      <c r="P341" s="233" t="s">
        <v>194</v>
      </c>
      <c r="Q341" s="233"/>
      <c r="R341" s="233"/>
    </row>
    <row r="342" spans="1:18" ht="38.25">
      <c r="A342" s="228">
        <v>338</v>
      </c>
      <c r="B342" s="233" t="s">
        <v>25826</v>
      </c>
      <c r="C342" s="233" t="s">
        <v>1935</v>
      </c>
      <c r="D342" s="233" t="s">
        <v>717</v>
      </c>
      <c r="E342" s="231" t="s">
        <v>2096</v>
      </c>
      <c r="F342" s="233" t="s">
        <v>194</v>
      </c>
      <c r="G342" s="233" t="s">
        <v>2094</v>
      </c>
      <c r="H342" s="233" t="s">
        <v>2095</v>
      </c>
      <c r="I342" s="233">
        <v>2011</v>
      </c>
      <c r="J342" s="244">
        <v>79</v>
      </c>
      <c r="K342" s="244">
        <v>426</v>
      </c>
      <c r="L342" s="233">
        <v>1</v>
      </c>
      <c r="M342" s="249">
        <v>6360448000</v>
      </c>
      <c r="N342" s="248">
        <v>681600000</v>
      </c>
      <c r="O342" s="247">
        <v>490752000</v>
      </c>
      <c r="P342" s="233" t="s">
        <v>194</v>
      </c>
      <c r="Q342" s="233"/>
      <c r="R342" s="233"/>
    </row>
    <row r="343" spans="1:18" ht="38.25">
      <c r="A343" s="228">
        <v>339</v>
      </c>
      <c r="B343" s="233" t="s">
        <v>25826</v>
      </c>
      <c r="C343" s="233" t="s">
        <v>1935</v>
      </c>
      <c r="D343" s="233" t="s">
        <v>717</v>
      </c>
      <c r="E343" s="231" t="s">
        <v>2109</v>
      </c>
      <c r="F343" s="233" t="s">
        <v>194</v>
      </c>
      <c r="G343" s="233" t="s">
        <v>2097</v>
      </c>
      <c r="H343" s="233" t="s">
        <v>2098</v>
      </c>
      <c r="I343" s="233">
        <v>1996</v>
      </c>
      <c r="J343" s="244">
        <v>44</v>
      </c>
      <c r="K343" s="244">
        <v>38</v>
      </c>
      <c r="L343" s="233">
        <v>1</v>
      </c>
      <c r="M343" s="249">
        <v>11070400000</v>
      </c>
      <c r="N343" s="248">
        <v>220000000</v>
      </c>
      <c r="O343" s="247">
        <v>0</v>
      </c>
      <c r="P343" s="233" t="s">
        <v>194</v>
      </c>
      <c r="Q343" s="233"/>
      <c r="R343" s="233"/>
    </row>
    <row r="344" spans="1:18" ht="38.25">
      <c r="A344" s="228">
        <v>340</v>
      </c>
      <c r="B344" s="233" t="s">
        <v>25826</v>
      </c>
      <c r="C344" s="233" t="s">
        <v>1935</v>
      </c>
      <c r="D344" s="233" t="s">
        <v>717</v>
      </c>
      <c r="E344" s="231"/>
      <c r="F344" s="233" t="s">
        <v>194</v>
      </c>
      <c r="G344" s="233" t="s">
        <v>2099</v>
      </c>
      <c r="H344" s="233" t="s">
        <v>2100</v>
      </c>
      <c r="I344" s="233">
        <v>1989</v>
      </c>
      <c r="J344" s="244">
        <v>293</v>
      </c>
      <c r="K344" s="244">
        <v>440</v>
      </c>
      <c r="L344" s="233">
        <v>1</v>
      </c>
      <c r="M344" s="249">
        <v>41518100000</v>
      </c>
      <c r="N344" s="248"/>
      <c r="O344" s="247"/>
      <c r="P344" s="233" t="s">
        <v>194</v>
      </c>
      <c r="Q344" s="233"/>
      <c r="R344" s="233"/>
    </row>
    <row r="345" spans="1:18" ht="38.25">
      <c r="A345" s="228">
        <v>341</v>
      </c>
      <c r="B345" s="233" t="s">
        <v>25826</v>
      </c>
      <c r="C345" s="233" t="s">
        <v>1935</v>
      </c>
      <c r="D345" s="233" t="s">
        <v>717</v>
      </c>
      <c r="E345" s="231" t="s">
        <v>2109</v>
      </c>
      <c r="F345" s="233" t="s">
        <v>194</v>
      </c>
      <c r="G345" s="233" t="s">
        <v>2101</v>
      </c>
      <c r="H345" s="233" t="s">
        <v>2102</v>
      </c>
      <c r="I345" s="233">
        <v>1995</v>
      </c>
      <c r="J345" s="244">
        <v>48</v>
      </c>
      <c r="K345" s="244">
        <v>138</v>
      </c>
      <c r="L345" s="233">
        <v>1</v>
      </c>
      <c r="M345" s="249">
        <v>12177440000</v>
      </c>
      <c r="N345" s="248">
        <v>2740000000</v>
      </c>
      <c r="O345" s="247"/>
      <c r="P345" s="233" t="s">
        <v>194</v>
      </c>
      <c r="Q345" s="233"/>
      <c r="R345" s="233"/>
    </row>
    <row r="346" spans="1:18" ht="38.25">
      <c r="A346" s="228">
        <v>342</v>
      </c>
      <c r="B346" s="233" t="s">
        <v>25826</v>
      </c>
      <c r="C346" s="233" t="s">
        <v>1935</v>
      </c>
      <c r="D346" s="233" t="s">
        <v>717</v>
      </c>
      <c r="E346" s="231" t="s">
        <v>2109</v>
      </c>
      <c r="F346" s="233" t="s">
        <v>194</v>
      </c>
      <c r="G346" s="233" t="s">
        <v>2103</v>
      </c>
      <c r="H346" s="233" t="s">
        <v>4435</v>
      </c>
      <c r="I346" s="233">
        <v>1975</v>
      </c>
      <c r="J346" s="244">
        <v>54</v>
      </c>
      <c r="K346" s="244">
        <v>113</v>
      </c>
      <c r="L346" s="233">
        <v>1</v>
      </c>
      <c r="M346" s="249">
        <v>13485760000</v>
      </c>
      <c r="N346" s="248">
        <v>252536000</v>
      </c>
      <c r="O346" s="247">
        <v>0</v>
      </c>
      <c r="P346" s="233" t="s">
        <v>194</v>
      </c>
      <c r="Q346" s="233"/>
      <c r="R346" s="233"/>
    </row>
    <row r="347" spans="1:18" ht="51">
      <c r="A347" s="228">
        <v>343</v>
      </c>
      <c r="B347" s="233" t="s">
        <v>25826</v>
      </c>
      <c r="C347" s="233" t="s">
        <v>1935</v>
      </c>
      <c r="D347" s="233" t="s">
        <v>717</v>
      </c>
      <c r="E347" s="231" t="s">
        <v>2106</v>
      </c>
      <c r="F347" s="233" t="s">
        <v>194</v>
      </c>
      <c r="G347" s="233" t="s">
        <v>2104</v>
      </c>
      <c r="H347" s="233" t="s">
        <v>2105</v>
      </c>
      <c r="I347" s="233">
        <v>1995</v>
      </c>
      <c r="J347" s="244">
        <v>284</v>
      </c>
      <c r="K347" s="244"/>
      <c r="L347" s="233">
        <v>1</v>
      </c>
      <c r="M347" s="249">
        <v>34449200000</v>
      </c>
      <c r="N347" s="248"/>
      <c r="O347" s="247"/>
      <c r="P347" s="233" t="s">
        <v>194</v>
      </c>
      <c r="Q347" s="233"/>
      <c r="R347" s="233"/>
    </row>
    <row r="348" spans="1:18" ht="38.25">
      <c r="A348" s="228">
        <v>344</v>
      </c>
      <c r="B348" s="233" t="s">
        <v>25826</v>
      </c>
      <c r="C348" s="233" t="s">
        <v>1935</v>
      </c>
      <c r="D348" s="233" t="s">
        <v>717</v>
      </c>
      <c r="E348" s="231" t="s">
        <v>2109</v>
      </c>
      <c r="F348" s="233" t="s">
        <v>194</v>
      </c>
      <c r="G348" s="233" t="s">
        <v>2107</v>
      </c>
      <c r="H348" s="233" t="s">
        <v>2108</v>
      </c>
      <c r="I348" s="233">
        <v>2005</v>
      </c>
      <c r="J348" s="244" t="s">
        <v>21208</v>
      </c>
      <c r="K348" s="244"/>
      <c r="L348" s="233">
        <v>1</v>
      </c>
      <c r="M348" s="249">
        <v>13955500000</v>
      </c>
      <c r="N348" s="248"/>
      <c r="O348" s="247"/>
      <c r="P348" s="233" t="s">
        <v>194</v>
      </c>
      <c r="Q348" s="233"/>
      <c r="R348" s="233"/>
    </row>
    <row r="349" spans="1:18" ht="38.25">
      <c r="A349" s="228">
        <v>345</v>
      </c>
      <c r="B349" s="233" t="s">
        <v>25826</v>
      </c>
      <c r="C349" s="233" t="s">
        <v>1935</v>
      </c>
      <c r="D349" s="233" t="s">
        <v>717</v>
      </c>
      <c r="E349" s="231" t="s">
        <v>2109</v>
      </c>
      <c r="F349" s="233" t="s">
        <v>194</v>
      </c>
      <c r="G349" s="233" t="s">
        <v>2110</v>
      </c>
      <c r="H349" s="233" t="s">
        <v>2111</v>
      </c>
      <c r="I349" s="233">
        <v>2000</v>
      </c>
      <c r="J349" s="244">
        <v>46072</v>
      </c>
      <c r="K349" s="244"/>
      <c r="L349" s="233">
        <v>1</v>
      </c>
      <c r="M349" s="249">
        <v>5591930000</v>
      </c>
      <c r="N349" s="248"/>
      <c r="O349" s="247"/>
      <c r="P349" s="233" t="s">
        <v>194</v>
      </c>
      <c r="Q349" s="233"/>
      <c r="R349" s="233"/>
    </row>
    <row r="350" spans="1:18" ht="38.25">
      <c r="A350" s="228">
        <v>346</v>
      </c>
      <c r="B350" s="233" t="s">
        <v>25826</v>
      </c>
      <c r="C350" s="233" t="s">
        <v>1935</v>
      </c>
      <c r="D350" s="233" t="s">
        <v>717</v>
      </c>
      <c r="E350" s="231" t="s">
        <v>2109</v>
      </c>
      <c r="F350" s="233" t="s">
        <v>194</v>
      </c>
      <c r="G350" s="233" t="s">
        <v>2112</v>
      </c>
      <c r="H350" s="233" t="s">
        <v>2113</v>
      </c>
      <c r="I350" s="233">
        <v>2008</v>
      </c>
      <c r="J350" s="244" t="s">
        <v>21209</v>
      </c>
      <c r="K350" s="244"/>
      <c r="L350" s="233">
        <v>1</v>
      </c>
      <c r="M350" s="249">
        <v>6660440000</v>
      </c>
      <c r="N350" s="248"/>
      <c r="O350" s="247"/>
      <c r="P350" s="233" t="s">
        <v>194</v>
      </c>
      <c r="Q350" s="233"/>
      <c r="R350" s="233"/>
    </row>
    <row r="351" spans="1:18" ht="51">
      <c r="A351" s="228">
        <v>347</v>
      </c>
      <c r="B351" s="233" t="s">
        <v>25826</v>
      </c>
      <c r="C351" s="233" t="s">
        <v>1935</v>
      </c>
      <c r="D351" s="233" t="s">
        <v>717</v>
      </c>
      <c r="E351" s="231" t="s">
        <v>2116</v>
      </c>
      <c r="F351" s="233" t="s">
        <v>194</v>
      </c>
      <c r="G351" s="233" t="s">
        <v>2114</v>
      </c>
      <c r="H351" s="233" t="s">
        <v>2115</v>
      </c>
      <c r="I351" s="233">
        <v>2001</v>
      </c>
      <c r="J351" s="244">
        <v>30</v>
      </c>
      <c r="K351" s="244"/>
      <c r="L351" s="233">
        <v>1</v>
      </c>
      <c r="M351" s="249">
        <v>5094000000</v>
      </c>
      <c r="N351" s="248"/>
      <c r="O351" s="247"/>
      <c r="P351" s="233" t="s">
        <v>194</v>
      </c>
      <c r="Q351" s="233"/>
      <c r="R351" s="233"/>
    </row>
    <row r="352" spans="1:18" ht="51">
      <c r="A352" s="228">
        <v>348</v>
      </c>
      <c r="B352" s="233" t="s">
        <v>25826</v>
      </c>
      <c r="C352" s="233" t="s">
        <v>1935</v>
      </c>
      <c r="D352" s="233" t="s">
        <v>717</v>
      </c>
      <c r="E352" s="231" t="s">
        <v>2116</v>
      </c>
      <c r="F352" s="233" t="s">
        <v>194</v>
      </c>
      <c r="G352" s="233" t="s">
        <v>2117</v>
      </c>
      <c r="H352" s="233" t="s">
        <v>2118</v>
      </c>
      <c r="I352" s="233">
        <v>1989</v>
      </c>
      <c r="J352" s="244" t="s">
        <v>21210</v>
      </c>
      <c r="K352" s="244"/>
      <c r="L352" s="233">
        <v>1</v>
      </c>
      <c r="M352" s="249">
        <v>30750780000</v>
      </c>
      <c r="N352" s="248"/>
      <c r="O352" s="247"/>
      <c r="P352" s="233" t="s">
        <v>194</v>
      </c>
      <c r="Q352" s="233"/>
      <c r="R352" s="233"/>
    </row>
    <row r="353" spans="1:18" ht="51">
      <c r="A353" s="228">
        <v>349</v>
      </c>
      <c r="B353" s="233" t="s">
        <v>25826</v>
      </c>
      <c r="C353" s="233" t="s">
        <v>1935</v>
      </c>
      <c r="D353" s="233" t="s">
        <v>717</v>
      </c>
      <c r="E353" s="231"/>
      <c r="F353" s="233" t="s">
        <v>194</v>
      </c>
      <c r="G353" s="233" t="s">
        <v>2119</v>
      </c>
      <c r="H353" s="233" t="s">
        <v>2120</v>
      </c>
      <c r="I353" s="233">
        <v>2013</v>
      </c>
      <c r="J353" s="244" t="s">
        <v>21211</v>
      </c>
      <c r="K353" s="244"/>
      <c r="L353" s="233">
        <v>1</v>
      </c>
      <c r="M353" s="249">
        <v>60805380000</v>
      </c>
      <c r="N353" s="248"/>
      <c r="O353" s="247"/>
      <c r="P353" s="233" t="s">
        <v>194</v>
      </c>
      <c r="Q353" s="233"/>
      <c r="R353" s="233"/>
    </row>
    <row r="354" spans="1:18" ht="38.25">
      <c r="A354" s="228">
        <v>350</v>
      </c>
      <c r="B354" s="233" t="s">
        <v>25826</v>
      </c>
      <c r="C354" s="233" t="s">
        <v>1935</v>
      </c>
      <c r="D354" s="233" t="s">
        <v>717</v>
      </c>
      <c r="E354" s="231" t="s">
        <v>2123</v>
      </c>
      <c r="F354" s="233" t="s">
        <v>398</v>
      </c>
      <c r="G354" s="233" t="s">
        <v>2121</v>
      </c>
      <c r="H354" s="233" t="s">
        <v>2122</v>
      </c>
      <c r="I354" s="233">
        <v>1975</v>
      </c>
      <c r="J354" s="244" t="s">
        <v>21212</v>
      </c>
      <c r="K354" s="244">
        <v>2616</v>
      </c>
      <c r="L354" s="233">
        <v>1</v>
      </c>
      <c r="M354" s="249">
        <v>207869160000</v>
      </c>
      <c r="N354" s="248">
        <v>5363589675</v>
      </c>
      <c r="O354" s="247">
        <v>3698712541</v>
      </c>
      <c r="P354" s="233" t="s">
        <v>182</v>
      </c>
      <c r="Q354" s="233"/>
      <c r="R354" s="233"/>
    </row>
    <row r="355" spans="1:18" ht="38.25">
      <c r="A355" s="228">
        <v>351</v>
      </c>
      <c r="B355" s="233" t="s">
        <v>25826</v>
      </c>
      <c r="C355" s="233" t="s">
        <v>1935</v>
      </c>
      <c r="D355" s="233" t="s">
        <v>717</v>
      </c>
      <c r="E355" s="231" t="s">
        <v>2126</v>
      </c>
      <c r="F355" s="233" t="s">
        <v>398</v>
      </c>
      <c r="G355" s="233" t="s">
        <v>2124</v>
      </c>
      <c r="H355" s="233" t="s">
        <v>2125</v>
      </c>
      <c r="I355" s="233">
        <v>1795</v>
      </c>
      <c r="J355" s="244" t="s">
        <v>21213</v>
      </c>
      <c r="K355" s="244">
        <v>812</v>
      </c>
      <c r="L355" s="233">
        <v>1</v>
      </c>
      <c r="M355" s="249">
        <v>42998480000</v>
      </c>
      <c r="N355" s="248">
        <v>2250537541</v>
      </c>
      <c r="O355" s="247">
        <v>822420604</v>
      </c>
      <c r="P355" s="233" t="s">
        <v>182</v>
      </c>
      <c r="Q355" s="233"/>
      <c r="R355" s="233"/>
    </row>
    <row r="356" spans="1:18" ht="38.25">
      <c r="A356" s="228">
        <v>352</v>
      </c>
      <c r="B356" s="233" t="s">
        <v>25826</v>
      </c>
      <c r="C356" s="233" t="s">
        <v>1935</v>
      </c>
      <c r="D356" s="233" t="s">
        <v>717</v>
      </c>
      <c r="E356" s="231" t="s">
        <v>2126</v>
      </c>
      <c r="F356" s="233" t="s">
        <v>398</v>
      </c>
      <c r="G356" s="233" t="s">
        <v>2127</v>
      </c>
      <c r="H356" s="233" t="s">
        <v>2128</v>
      </c>
      <c r="I356" s="233">
        <v>1975</v>
      </c>
      <c r="J356" s="244" t="s">
        <v>21214</v>
      </c>
      <c r="K356" s="244">
        <v>366</v>
      </c>
      <c r="L356" s="233">
        <v>1</v>
      </c>
      <c r="M356" s="249">
        <v>3279952000</v>
      </c>
      <c r="N356" s="248">
        <v>1378359872</v>
      </c>
      <c r="O356" s="247">
        <v>685220950</v>
      </c>
      <c r="P356" s="233" t="s">
        <v>182</v>
      </c>
      <c r="Q356" s="233"/>
      <c r="R356" s="233"/>
    </row>
    <row r="357" spans="1:18" ht="38.25">
      <c r="A357" s="228">
        <v>353</v>
      </c>
      <c r="B357" s="233" t="s">
        <v>25826</v>
      </c>
      <c r="C357" s="233" t="s">
        <v>1935</v>
      </c>
      <c r="D357" s="233" t="s">
        <v>717</v>
      </c>
      <c r="E357" s="231" t="s">
        <v>2126</v>
      </c>
      <c r="F357" s="233" t="s">
        <v>398</v>
      </c>
      <c r="G357" s="233" t="s">
        <v>2129</v>
      </c>
      <c r="H357" s="233" t="s">
        <v>2130</v>
      </c>
      <c r="I357" s="233">
        <v>2024</v>
      </c>
      <c r="J357" s="244" t="s">
        <v>21215</v>
      </c>
      <c r="K357" s="244">
        <v>456</v>
      </c>
      <c r="L357" s="233">
        <v>1</v>
      </c>
      <c r="M357" s="249">
        <v>62774000000</v>
      </c>
      <c r="N357" s="248">
        <v>458044000</v>
      </c>
      <c r="O357" s="247">
        <v>167384377</v>
      </c>
      <c r="P357" s="233" t="s">
        <v>182</v>
      </c>
      <c r="Q357" s="233"/>
      <c r="R357" s="233"/>
    </row>
    <row r="358" spans="1:18" ht="38.25">
      <c r="A358" s="228">
        <v>354</v>
      </c>
      <c r="B358" s="233" t="s">
        <v>25826</v>
      </c>
      <c r="C358" s="233" t="s">
        <v>1935</v>
      </c>
      <c r="D358" s="233" t="s">
        <v>717</v>
      </c>
      <c r="E358" s="231" t="s">
        <v>2133</v>
      </c>
      <c r="F358" s="233" t="s">
        <v>398</v>
      </c>
      <c r="G358" s="233" t="s">
        <v>2131</v>
      </c>
      <c r="H358" s="233" t="s">
        <v>2132</v>
      </c>
      <c r="I358" s="233">
        <v>2024</v>
      </c>
      <c r="J358" s="244">
        <v>226</v>
      </c>
      <c r="K358" s="244">
        <v>750</v>
      </c>
      <c r="L358" s="233">
        <v>1</v>
      </c>
      <c r="M358" s="249">
        <v>31007200000</v>
      </c>
      <c r="N358" s="248">
        <v>6441000000</v>
      </c>
      <c r="O358" s="247">
        <v>2353753720</v>
      </c>
      <c r="P358" s="233" t="s">
        <v>182</v>
      </c>
      <c r="Q358" s="233"/>
      <c r="R358" s="233"/>
    </row>
    <row r="359" spans="1:18" ht="38.25">
      <c r="A359" s="228">
        <v>355</v>
      </c>
      <c r="B359" s="233" t="s">
        <v>25826</v>
      </c>
      <c r="C359" s="233" t="s">
        <v>1935</v>
      </c>
      <c r="D359" s="233" t="s">
        <v>717</v>
      </c>
      <c r="E359" s="231" t="s">
        <v>2133</v>
      </c>
      <c r="F359" s="233" t="s">
        <v>398</v>
      </c>
      <c r="G359" s="233" t="s">
        <v>2134</v>
      </c>
      <c r="H359" s="233" t="s">
        <v>2135</v>
      </c>
      <c r="I359" s="233">
        <v>2024</v>
      </c>
      <c r="J359" s="244">
        <v>133</v>
      </c>
      <c r="K359" s="244">
        <v>115</v>
      </c>
      <c r="L359" s="233">
        <v>1</v>
      </c>
      <c r="M359" s="249">
        <v>18247600000</v>
      </c>
      <c r="N359" s="248">
        <v>987620000</v>
      </c>
      <c r="O359" s="247">
        <v>360908904</v>
      </c>
      <c r="P359" s="233" t="s">
        <v>182</v>
      </c>
      <c r="Q359" s="233"/>
      <c r="R359" s="233"/>
    </row>
    <row r="360" spans="1:18" ht="25.5">
      <c r="A360" s="228">
        <v>356</v>
      </c>
      <c r="B360" s="233" t="s">
        <v>25826</v>
      </c>
      <c r="C360" s="233" t="s">
        <v>1935</v>
      </c>
      <c r="D360" s="233" t="s">
        <v>717</v>
      </c>
      <c r="E360" s="231" t="s">
        <v>2138</v>
      </c>
      <c r="F360" s="233" t="s">
        <v>398</v>
      </c>
      <c r="G360" s="233" t="s">
        <v>2136</v>
      </c>
      <c r="H360" s="233" t="s">
        <v>2137</v>
      </c>
      <c r="I360" s="233">
        <v>1975</v>
      </c>
      <c r="J360" s="244" t="s">
        <v>21216</v>
      </c>
      <c r="K360" s="244">
        <v>400</v>
      </c>
      <c r="L360" s="233">
        <v>1</v>
      </c>
      <c r="M360" s="249">
        <v>19055980000</v>
      </c>
      <c r="N360" s="248">
        <v>2558320849</v>
      </c>
      <c r="O360" s="247">
        <v>1007045436</v>
      </c>
      <c r="P360" s="233" t="s">
        <v>182</v>
      </c>
      <c r="Q360" s="233"/>
      <c r="R360" s="233"/>
    </row>
    <row r="361" spans="1:18" ht="25.5">
      <c r="A361" s="228">
        <v>357</v>
      </c>
      <c r="B361" s="233" t="s">
        <v>25826</v>
      </c>
      <c r="C361" s="233" t="s">
        <v>1935</v>
      </c>
      <c r="D361" s="233" t="s">
        <v>717</v>
      </c>
      <c r="E361" s="231" t="s">
        <v>2138</v>
      </c>
      <c r="F361" s="233" t="s">
        <v>398</v>
      </c>
      <c r="G361" s="233" t="s">
        <v>2139</v>
      </c>
      <c r="H361" s="233" t="s">
        <v>2140</v>
      </c>
      <c r="I361" s="233">
        <v>1975</v>
      </c>
      <c r="J361" s="244" t="s">
        <v>21217</v>
      </c>
      <c r="K361" s="244">
        <v>228</v>
      </c>
      <c r="L361" s="233">
        <v>1</v>
      </c>
      <c r="M361" s="249">
        <v>16923460000</v>
      </c>
      <c r="N361" s="248">
        <v>2523681940</v>
      </c>
      <c r="O361" s="247">
        <v>1127066492</v>
      </c>
      <c r="P361" s="233" t="s">
        <v>182</v>
      </c>
      <c r="Q361" s="233"/>
      <c r="R361" s="233"/>
    </row>
    <row r="362" spans="1:18" ht="25.5">
      <c r="A362" s="228">
        <v>358</v>
      </c>
      <c r="B362" s="233" t="s">
        <v>25826</v>
      </c>
      <c r="C362" s="233" t="s">
        <v>1935</v>
      </c>
      <c r="D362" s="233" t="s">
        <v>717</v>
      </c>
      <c r="E362" s="231" t="s">
        <v>2138</v>
      </c>
      <c r="F362" s="233" t="s">
        <v>398</v>
      </c>
      <c r="G362" s="233" t="s">
        <v>2141</v>
      </c>
      <c r="H362" s="233" t="s">
        <v>2142</v>
      </c>
      <c r="I362" s="233">
        <v>1975</v>
      </c>
      <c r="J362" s="244" t="s">
        <v>21218</v>
      </c>
      <c r="K362" s="244">
        <v>295</v>
      </c>
      <c r="L362" s="233">
        <v>1</v>
      </c>
      <c r="M362" s="249">
        <v>29937200000</v>
      </c>
      <c r="N362" s="248">
        <v>1774333222</v>
      </c>
      <c r="O362" s="247">
        <v>446927507</v>
      </c>
      <c r="P362" s="233" t="s">
        <v>182</v>
      </c>
      <c r="Q362" s="233"/>
      <c r="R362" s="233"/>
    </row>
    <row r="363" spans="1:18" ht="38.25">
      <c r="A363" s="228">
        <v>359</v>
      </c>
      <c r="B363" s="233" t="s">
        <v>25826</v>
      </c>
      <c r="C363" s="233" t="s">
        <v>1935</v>
      </c>
      <c r="D363" s="233" t="s">
        <v>717</v>
      </c>
      <c r="E363" s="231" t="s">
        <v>2138</v>
      </c>
      <c r="F363" s="233" t="s">
        <v>398</v>
      </c>
      <c r="G363" s="233" t="s">
        <v>2143</v>
      </c>
      <c r="H363" s="233" t="s">
        <v>2144</v>
      </c>
      <c r="I363" s="233">
        <v>1975</v>
      </c>
      <c r="J363" s="244" t="s">
        <v>21219</v>
      </c>
      <c r="K363" s="244">
        <v>234</v>
      </c>
      <c r="L363" s="233">
        <v>1</v>
      </c>
      <c r="M363" s="249">
        <v>35979440000</v>
      </c>
      <c r="N363" s="248">
        <v>1626781249</v>
      </c>
      <c r="O363" s="247">
        <v>286757953</v>
      </c>
      <c r="P363" s="233" t="s">
        <v>182</v>
      </c>
      <c r="Q363" s="233"/>
      <c r="R363" s="233"/>
    </row>
    <row r="364" spans="1:18" ht="51">
      <c r="A364" s="228">
        <v>360</v>
      </c>
      <c r="B364" s="233" t="s">
        <v>25826</v>
      </c>
      <c r="C364" s="233" t="s">
        <v>1935</v>
      </c>
      <c r="D364" s="233" t="s">
        <v>717</v>
      </c>
      <c r="E364" s="231" t="s">
        <v>2138</v>
      </c>
      <c r="F364" s="233" t="s">
        <v>398</v>
      </c>
      <c r="G364" s="233" t="s">
        <v>2145</v>
      </c>
      <c r="H364" s="233" t="s">
        <v>2146</v>
      </c>
      <c r="I364" s="233">
        <v>1975</v>
      </c>
      <c r="J364" s="244" t="s">
        <v>21220</v>
      </c>
      <c r="K364" s="244">
        <v>223</v>
      </c>
      <c r="L364" s="233">
        <v>1</v>
      </c>
      <c r="M364" s="249">
        <v>16959180000</v>
      </c>
      <c r="N364" s="248">
        <v>1725986528</v>
      </c>
      <c r="O364" s="247">
        <v>885567278</v>
      </c>
      <c r="P364" s="233" t="s">
        <v>182</v>
      </c>
      <c r="Q364" s="233"/>
      <c r="R364" s="233"/>
    </row>
    <row r="365" spans="1:18" ht="25.5">
      <c r="A365" s="228">
        <v>361</v>
      </c>
      <c r="B365" s="233" t="s">
        <v>25826</v>
      </c>
      <c r="C365" s="233" t="s">
        <v>1935</v>
      </c>
      <c r="D365" s="233" t="s">
        <v>717</v>
      </c>
      <c r="E365" s="231" t="s">
        <v>2148</v>
      </c>
      <c r="F365" s="233" t="s">
        <v>398</v>
      </c>
      <c r="G365" s="233" t="s">
        <v>2147</v>
      </c>
      <c r="H365" s="233" t="s">
        <v>2147</v>
      </c>
      <c r="I365" s="233">
        <v>1995</v>
      </c>
      <c r="J365" s="244" t="s">
        <v>21221</v>
      </c>
      <c r="K365" s="244">
        <v>619</v>
      </c>
      <c r="L365" s="233">
        <v>1</v>
      </c>
      <c r="M365" s="249">
        <v>118132456000</v>
      </c>
      <c r="N365" s="248">
        <v>11361857580</v>
      </c>
      <c r="O365" s="247">
        <v>8417311953</v>
      </c>
      <c r="P365" s="233" t="s">
        <v>182</v>
      </c>
      <c r="Q365" s="233"/>
      <c r="R365" s="233"/>
    </row>
    <row r="366" spans="1:18" ht="25.5">
      <c r="A366" s="228">
        <v>362</v>
      </c>
      <c r="B366" s="233" t="s">
        <v>25826</v>
      </c>
      <c r="C366" s="233" t="s">
        <v>1935</v>
      </c>
      <c r="D366" s="233" t="s">
        <v>717</v>
      </c>
      <c r="E366" s="231" t="s">
        <v>2148</v>
      </c>
      <c r="F366" s="233" t="s">
        <v>398</v>
      </c>
      <c r="G366" s="233" t="s">
        <v>2149</v>
      </c>
      <c r="H366" s="233" t="s">
        <v>2149</v>
      </c>
      <c r="I366" s="233">
        <v>2975</v>
      </c>
      <c r="J366" s="244" t="s">
        <v>21222</v>
      </c>
      <c r="K366" s="244">
        <v>256</v>
      </c>
      <c r="L366" s="233">
        <v>1</v>
      </c>
      <c r="M366" s="249">
        <v>33527340000</v>
      </c>
      <c r="N366" s="248">
        <v>133804000</v>
      </c>
      <c r="O366" s="247"/>
      <c r="P366" s="233" t="s">
        <v>182</v>
      </c>
      <c r="Q366" s="233"/>
      <c r="R366" s="233"/>
    </row>
    <row r="367" spans="1:18" ht="51">
      <c r="A367" s="228">
        <v>363</v>
      </c>
      <c r="B367" s="233" t="s">
        <v>25826</v>
      </c>
      <c r="C367" s="233" t="s">
        <v>1935</v>
      </c>
      <c r="D367" s="233" t="s">
        <v>717</v>
      </c>
      <c r="E367" s="231" t="s">
        <v>2151</v>
      </c>
      <c r="F367" s="233" t="s">
        <v>398</v>
      </c>
      <c r="G367" s="233" t="s">
        <v>2150</v>
      </c>
      <c r="H367" s="233" t="s">
        <v>2150</v>
      </c>
      <c r="I367" s="233">
        <v>1996</v>
      </c>
      <c r="J367" s="244" t="s">
        <v>21223</v>
      </c>
      <c r="K367" s="244">
        <v>2800</v>
      </c>
      <c r="L367" s="233">
        <v>1</v>
      </c>
      <c r="M367" s="249">
        <v>266129700000</v>
      </c>
      <c r="N367" s="248">
        <v>3562605000</v>
      </c>
      <c r="O367" s="247"/>
      <c r="P367" s="233" t="s">
        <v>182</v>
      </c>
      <c r="Q367" s="233"/>
      <c r="R367" s="233"/>
    </row>
    <row r="368" spans="1:18" ht="25.5">
      <c r="A368" s="228">
        <v>364</v>
      </c>
      <c r="B368" s="233" t="s">
        <v>25826</v>
      </c>
      <c r="C368" s="233" t="s">
        <v>1935</v>
      </c>
      <c r="D368" s="233" t="s">
        <v>717</v>
      </c>
      <c r="E368" s="231" t="s">
        <v>2153</v>
      </c>
      <c r="F368" s="233" t="s">
        <v>398</v>
      </c>
      <c r="G368" s="233" t="s">
        <v>4436</v>
      </c>
      <c r="H368" s="233" t="s">
        <v>2152</v>
      </c>
      <c r="I368" s="233">
        <v>2013</v>
      </c>
      <c r="J368" s="244">
        <v>3898</v>
      </c>
      <c r="K368" s="244">
        <v>4012</v>
      </c>
      <c r="L368" s="233">
        <v>1</v>
      </c>
      <c r="M368" s="249">
        <v>5523466000000</v>
      </c>
      <c r="N368" s="248">
        <v>4485350312</v>
      </c>
      <c r="O368" s="247">
        <v>67265511</v>
      </c>
      <c r="P368" s="233" t="s">
        <v>182</v>
      </c>
      <c r="Q368" s="233"/>
      <c r="R368" s="233"/>
    </row>
    <row r="369" spans="1:18" ht="25.5">
      <c r="A369" s="228">
        <v>365</v>
      </c>
      <c r="B369" s="233" t="s">
        <v>25826</v>
      </c>
      <c r="C369" s="233" t="s">
        <v>1935</v>
      </c>
      <c r="D369" s="233" t="s">
        <v>717</v>
      </c>
      <c r="E369" s="231" t="s">
        <v>2155</v>
      </c>
      <c r="F369" s="233" t="s">
        <v>398</v>
      </c>
      <c r="G369" s="233" t="s">
        <v>2154</v>
      </c>
      <c r="H369" s="233" t="s">
        <v>2154</v>
      </c>
      <c r="I369" s="233">
        <v>1975</v>
      </c>
      <c r="J369" s="244" t="s">
        <v>21224</v>
      </c>
      <c r="K369" s="244">
        <v>3383</v>
      </c>
      <c r="L369" s="233">
        <v>1</v>
      </c>
      <c r="M369" s="249">
        <v>481453530000</v>
      </c>
      <c r="N369" s="248">
        <v>2351544787</v>
      </c>
      <c r="O369" s="247">
        <v>1698015579</v>
      </c>
      <c r="P369" s="233" t="s">
        <v>182</v>
      </c>
      <c r="Q369" s="233"/>
      <c r="R369" s="233"/>
    </row>
    <row r="370" spans="1:18" ht="25.5">
      <c r="A370" s="228">
        <v>366</v>
      </c>
      <c r="B370" s="233" t="s">
        <v>25826</v>
      </c>
      <c r="C370" s="233" t="s">
        <v>1935</v>
      </c>
      <c r="D370" s="233" t="s">
        <v>717</v>
      </c>
      <c r="E370" s="231" t="s">
        <v>1451</v>
      </c>
      <c r="F370" s="233" t="s">
        <v>398</v>
      </c>
      <c r="G370" s="233" t="s">
        <v>2156</v>
      </c>
      <c r="H370" s="233" t="s">
        <v>2156</v>
      </c>
      <c r="I370" s="233">
        <v>2003</v>
      </c>
      <c r="J370" s="244">
        <v>2615</v>
      </c>
      <c r="K370" s="244">
        <v>3329</v>
      </c>
      <c r="L370" s="233">
        <v>1</v>
      </c>
      <c r="M370" s="249">
        <v>4225840000000</v>
      </c>
      <c r="N370" s="248">
        <v>6021604381</v>
      </c>
      <c r="O370" s="247">
        <v>3763505202</v>
      </c>
      <c r="P370" s="233" t="s">
        <v>182</v>
      </c>
      <c r="Q370" s="233"/>
      <c r="R370" s="233"/>
    </row>
    <row r="371" spans="1:18" ht="25.5">
      <c r="A371" s="228">
        <v>367</v>
      </c>
      <c r="B371" s="233" t="s">
        <v>25826</v>
      </c>
      <c r="C371" s="233" t="s">
        <v>1935</v>
      </c>
      <c r="D371" s="233" t="s">
        <v>717</v>
      </c>
      <c r="E371" s="231" t="s">
        <v>1451</v>
      </c>
      <c r="F371" s="233" t="s">
        <v>398</v>
      </c>
      <c r="G371" s="233" t="s">
        <v>2157</v>
      </c>
      <c r="H371" s="233" t="s">
        <v>2157</v>
      </c>
      <c r="I371" s="233">
        <v>2012</v>
      </c>
      <c r="J371" s="244">
        <v>217</v>
      </c>
      <c r="K371" s="244">
        <v>618</v>
      </c>
      <c r="L371" s="233">
        <v>1</v>
      </c>
      <c r="M371" s="249">
        <v>34980400000</v>
      </c>
      <c r="N371" s="248">
        <v>421443000</v>
      </c>
      <c r="O371" s="247">
        <v>311867820</v>
      </c>
      <c r="P371" s="233" t="s">
        <v>182</v>
      </c>
      <c r="Q371" s="233"/>
      <c r="R371" s="233"/>
    </row>
    <row r="372" spans="1:18" ht="25.5">
      <c r="A372" s="228">
        <v>368</v>
      </c>
      <c r="B372" s="233" t="s">
        <v>25826</v>
      </c>
      <c r="C372" s="233" t="s">
        <v>1935</v>
      </c>
      <c r="D372" s="233" t="s">
        <v>717</v>
      </c>
      <c r="E372" s="231" t="s">
        <v>2159</v>
      </c>
      <c r="F372" s="233" t="s">
        <v>398</v>
      </c>
      <c r="G372" s="233" t="s">
        <v>2158</v>
      </c>
      <c r="H372" s="233" t="s">
        <v>2158</v>
      </c>
      <c r="I372" s="233">
        <v>1990</v>
      </c>
      <c r="J372" s="244" t="s">
        <v>21225</v>
      </c>
      <c r="K372" s="244">
        <v>4990</v>
      </c>
      <c r="L372" s="233">
        <v>1</v>
      </c>
      <c r="M372" s="249">
        <v>701710900000</v>
      </c>
      <c r="N372" s="248">
        <v>6282037431</v>
      </c>
      <c r="O372" s="247">
        <v>5015585487</v>
      </c>
      <c r="P372" s="233" t="s">
        <v>182</v>
      </c>
      <c r="Q372" s="233"/>
      <c r="R372" s="233"/>
    </row>
    <row r="373" spans="1:18" ht="25.5">
      <c r="A373" s="228">
        <v>369</v>
      </c>
      <c r="B373" s="233" t="s">
        <v>25826</v>
      </c>
      <c r="C373" s="233" t="s">
        <v>1935</v>
      </c>
      <c r="D373" s="233" t="s">
        <v>717</v>
      </c>
      <c r="E373" s="231" t="s">
        <v>2159</v>
      </c>
      <c r="F373" s="233" t="s">
        <v>398</v>
      </c>
      <c r="G373" s="233" t="s">
        <v>2160</v>
      </c>
      <c r="H373" s="233" t="s">
        <v>2160</v>
      </c>
      <c r="I373" s="233">
        <v>1990</v>
      </c>
      <c r="J373" s="244" t="s">
        <v>21226</v>
      </c>
      <c r="K373" s="244"/>
      <c r="L373" s="233">
        <v>1</v>
      </c>
      <c r="M373" s="249">
        <v>610225550000</v>
      </c>
      <c r="N373" s="248"/>
      <c r="O373" s="247"/>
      <c r="P373" s="233" t="s">
        <v>4437</v>
      </c>
      <c r="Q373" s="233"/>
      <c r="R373" s="233"/>
    </row>
    <row r="374" spans="1:18" ht="38.25">
      <c r="A374" s="228">
        <v>370</v>
      </c>
      <c r="B374" s="233" t="s">
        <v>25826</v>
      </c>
      <c r="C374" s="233" t="s">
        <v>1935</v>
      </c>
      <c r="D374" s="233" t="s">
        <v>717</v>
      </c>
      <c r="E374" s="231" t="s">
        <v>1021</v>
      </c>
      <c r="F374" s="233" t="s">
        <v>398</v>
      </c>
      <c r="G374" s="233" t="s">
        <v>2161</v>
      </c>
      <c r="H374" s="233" t="s">
        <v>2162</v>
      </c>
      <c r="I374" s="233">
        <v>1962</v>
      </c>
      <c r="J374" s="244">
        <v>1956</v>
      </c>
      <c r="K374" s="244">
        <v>4090</v>
      </c>
      <c r="L374" s="233">
        <v>1</v>
      </c>
      <c r="M374" s="249">
        <v>529293600000</v>
      </c>
      <c r="N374" s="248">
        <v>2253812414</v>
      </c>
      <c r="O374" s="247"/>
      <c r="P374" s="233" t="s">
        <v>182</v>
      </c>
      <c r="Q374" s="233"/>
      <c r="R374" s="233"/>
    </row>
    <row r="375" spans="1:18" ht="38.25">
      <c r="A375" s="228">
        <v>371</v>
      </c>
      <c r="B375" s="233" t="s">
        <v>25826</v>
      </c>
      <c r="C375" s="233" t="s">
        <v>1935</v>
      </c>
      <c r="D375" s="233" t="s">
        <v>717</v>
      </c>
      <c r="E375" s="231" t="s">
        <v>2165</v>
      </c>
      <c r="F375" s="233" t="s">
        <v>398</v>
      </c>
      <c r="G375" s="233" t="s">
        <v>2163</v>
      </c>
      <c r="H375" s="233" t="s">
        <v>2164</v>
      </c>
      <c r="I375" s="233">
        <v>1994</v>
      </c>
      <c r="J375" s="244">
        <v>1862</v>
      </c>
      <c r="K375" s="244">
        <v>3405</v>
      </c>
      <c r="L375" s="233">
        <v>1</v>
      </c>
      <c r="M375" s="249">
        <v>526946000000</v>
      </c>
      <c r="N375" s="248">
        <v>6699290974</v>
      </c>
      <c r="O375" s="247">
        <v>2853763599</v>
      </c>
      <c r="P375" s="233" t="s">
        <v>182</v>
      </c>
      <c r="Q375" s="233"/>
      <c r="R375" s="233"/>
    </row>
    <row r="376" spans="1:18" ht="63.75">
      <c r="A376" s="228">
        <v>372</v>
      </c>
      <c r="B376" s="233" t="s">
        <v>14497</v>
      </c>
      <c r="C376" s="233" t="s">
        <v>972</v>
      </c>
      <c r="D376" s="233" t="s">
        <v>809</v>
      </c>
      <c r="E376" s="231" t="s">
        <v>3118</v>
      </c>
      <c r="F376" s="233" t="s">
        <v>2878</v>
      </c>
      <c r="G376" s="233" t="s">
        <v>3117</v>
      </c>
      <c r="H376" s="233" t="s">
        <v>4438</v>
      </c>
      <c r="I376" s="233">
        <v>2002</v>
      </c>
      <c r="J376" s="244" t="s">
        <v>21227</v>
      </c>
      <c r="K376" s="244" t="s">
        <v>23962</v>
      </c>
      <c r="L376" s="233">
        <v>1</v>
      </c>
      <c r="M376" s="249">
        <v>15450825000</v>
      </c>
      <c r="N376" s="248">
        <v>11567323545</v>
      </c>
      <c r="O376" s="247">
        <v>6367183717</v>
      </c>
      <c r="P376" s="233" t="s">
        <v>372</v>
      </c>
      <c r="Q376" s="233" t="s">
        <v>4439</v>
      </c>
      <c r="R376" s="233"/>
    </row>
    <row r="377" spans="1:18" ht="63.75">
      <c r="A377" s="228">
        <v>373</v>
      </c>
      <c r="B377" s="233" t="s">
        <v>14497</v>
      </c>
      <c r="C377" s="233" t="s">
        <v>972</v>
      </c>
      <c r="D377" s="233" t="s">
        <v>809</v>
      </c>
      <c r="E377" s="231" t="s">
        <v>3118</v>
      </c>
      <c r="F377" s="233" t="s">
        <v>2878</v>
      </c>
      <c r="G377" s="233" t="s">
        <v>3119</v>
      </c>
      <c r="H377" s="233" t="s">
        <v>4440</v>
      </c>
      <c r="I377" s="233">
        <v>2006</v>
      </c>
      <c r="J377" s="244">
        <v>7966</v>
      </c>
      <c r="K377" s="244">
        <v>720</v>
      </c>
      <c r="L377" s="233">
        <v>1</v>
      </c>
      <c r="M377" s="249">
        <v>34831335000</v>
      </c>
      <c r="N377" s="248">
        <v>8761622000</v>
      </c>
      <c r="O377" s="247">
        <v>3008075600</v>
      </c>
      <c r="P377" s="233" t="s">
        <v>372</v>
      </c>
      <c r="Q377" s="233" t="s">
        <v>4441</v>
      </c>
      <c r="R377" s="233"/>
    </row>
    <row r="378" spans="1:18" ht="51">
      <c r="A378" s="228">
        <v>374</v>
      </c>
      <c r="B378" s="233" t="s">
        <v>14497</v>
      </c>
      <c r="C378" s="233" t="s">
        <v>972</v>
      </c>
      <c r="D378" s="233" t="s">
        <v>809</v>
      </c>
      <c r="E378" s="231" t="s">
        <v>3118</v>
      </c>
      <c r="F378" s="233" t="s">
        <v>2878</v>
      </c>
      <c r="G378" s="233" t="s">
        <v>3120</v>
      </c>
      <c r="H378" s="233" t="s">
        <v>4442</v>
      </c>
      <c r="I378" s="233">
        <v>2015</v>
      </c>
      <c r="J378" s="244">
        <v>488</v>
      </c>
      <c r="K378" s="244">
        <v>138</v>
      </c>
      <c r="L378" s="233">
        <v>1</v>
      </c>
      <c r="M378" s="249">
        <v>2461395750</v>
      </c>
      <c r="N378" s="248">
        <v>748916679</v>
      </c>
      <c r="O378" s="247">
        <v>199436512</v>
      </c>
      <c r="P378" s="233" t="s">
        <v>176</v>
      </c>
      <c r="Q378" s="233" t="s">
        <v>1455</v>
      </c>
      <c r="R378" s="233"/>
    </row>
    <row r="379" spans="1:18" ht="51">
      <c r="A379" s="228">
        <v>375</v>
      </c>
      <c r="B379" s="233" t="s">
        <v>14497</v>
      </c>
      <c r="C379" s="233" t="s">
        <v>972</v>
      </c>
      <c r="D379" s="233" t="s">
        <v>809</v>
      </c>
      <c r="E379" s="231" t="s">
        <v>3118</v>
      </c>
      <c r="F379" s="233" t="s">
        <v>2878</v>
      </c>
      <c r="G379" s="233" t="s">
        <v>3121</v>
      </c>
      <c r="H379" s="233" t="s">
        <v>4443</v>
      </c>
      <c r="I379" s="233">
        <v>2001</v>
      </c>
      <c r="J379" s="244">
        <v>518</v>
      </c>
      <c r="K379" s="244">
        <v>17</v>
      </c>
      <c r="L379" s="233">
        <v>1</v>
      </c>
      <c r="M379" s="249">
        <v>691956000</v>
      </c>
      <c r="N379" s="248">
        <v>363760000</v>
      </c>
      <c r="O379" s="247">
        <v>24080912</v>
      </c>
      <c r="P379" s="233" t="s">
        <v>176</v>
      </c>
      <c r="Q379" s="233" t="s">
        <v>1455</v>
      </c>
      <c r="R379" s="233"/>
    </row>
    <row r="380" spans="1:18" ht="51">
      <c r="A380" s="228">
        <v>376</v>
      </c>
      <c r="B380" s="233" t="s">
        <v>14497</v>
      </c>
      <c r="C380" s="233" t="s">
        <v>972</v>
      </c>
      <c r="D380" s="233" t="s">
        <v>809</v>
      </c>
      <c r="E380" s="231" t="s">
        <v>3118</v>
      </c>
      <c r="F380" s="233" t="s">
        <v>2878</v>
      </c>
      <c r="G380" s="233" t="s">
        <v>3122</v>
      </c>
      <c r="H380" s="233" t="s">
        <v>4444</v>
      </c>
      <c r="I380" s="233">
        <v>2001</v>
      </c>
      <c r="J380" s="244" t="s">
        <v>21228</v>
      </c>
      <c r="K380" s="244">
        <v>13</v>
      </c>
      <c r="L380" s="233">
        <v>1</v>
      </c>
      <c r="M380" s="249">
        <v>491610600</v>
      </c>
      <c r="N380" s="248">
        <v>363760000</v>
      </c>
      <c r="O380" s="247">
        <v>24080912</v>
      </c>
      <c r="P380" s="233" t="s">
        <v>176</v>
      </c>
      <c r="Q380" s="233" t="s">
        <v>1455</v>
      </c>
      <c r="R380" s="233"/>
    </row>
    <row r="381" spans="1:18" ht="51">
      <c r="A381" s="228">
        <v>377</v>
      </c>
      <c r="B381" s="233" t="s">
        <v>14497</v>
      </c>
      <c r="C381" s="233" t="s">
        <v>972</v>
      </c>
      <c r="D381" s="233" t="s">
        <v>809</v>
      </c>
      <c r="E381" s="231" t="s">
        <v>3118</v>
      </c>
      <c r="F381" s="233" t="s">
        <v>2878</v>
      </c>
      <c r="G381" s="233" t="s">
        <v>3123</v>
      </c>
      <c r="H381" s="233" t="s">
        <v>4445</v>
      </c>
      <c r="I381" s="233">
        <v>2008</v>
      </c>
      <c r="J381" s="244">
        <v>518</v>
      </c>
      <c r="K381" s="244">
        <v>12</v>
      </c>
      <c r="L381" s="233">
        <v>1</v>
      </c>
      <c r="M381" s="249">
        <v>694638000</v>
      </c>
      <c r="N381" s="248">
        <v>96398850</v>
      </c>
      <c r="O381" s="247">
        <v>0</v>
      </c>
      <c r="P381" s="233" t="s">
        <v>176</v>
      </c>
      <c r="Q381" s="233" t="s">
        <v>1455</v>
      </c>
      <c r="R381" s="233"/>
    </row>
    <row r="382" spans="1:18" ht="51">
      <c r="A382" s="228">
        <v>378</v>
      </c>
      <c r="B382" s="233" t="s">
        <v>14497</v>
      </c>
      <c r="C382" s="233" t="s">
        <v>972</v>
      </c>
      <c r="D382" s="233" t="s">
        <v>809</v>
      </c>
      <c r="E382" s="231" t="s">
        <v>3118</v>
      </c>
      <c r="F382" s="233" t="s">
        <v>2878</v>
      </c>
      <c r="G382" s="233" t="s">
        <v>3124</v>
      </c>
      <c r="H382" s="233" t="s">
        <v>4446</v>
      </c>
      <c r="I382" s="233">
        <v>2008</v>
      </c>
      <c r="J382" s="244">
        <v>601</v>
      </c>
      <c r="K382" s="244">
        <v>12</v>
      </c>
      <c r="L382" s="233">
        <v>1</v>
      </c>
      <c r="M382" s="249">
        <v>2627872500</v>
      </c>
      <c r="N382" s="248">
        <v>96398850</v>
      </c>
      <c r="O382" s="247">
        <v>0</v>
      </c>
      <c r="P382" s="233" t="s">
        <v>176</v>
      </c>
      <c r="Q382" s="233" t="s">
        <v>1455</v>
      </c>
      <c r="R382" s="233"/>
    </row>
    <row r="383" spans="1:18" ht="51">
      <c r="A383" s="228">
        <v>379</v>
      </c>
      <c r="B383" s="233" t="s">
        <v>14497</v>
      </c>
      <c r="C383" s="233" t="s">
        <v>972</v>
      </c>
      <c r="D383" s="233" t="s">
        <v>809</v>
      </c>
      <c r="E383" s="231" t="s">
        <v>3118</v>
      </c>
      <c r="F383" s="233" t="s">
        <v>2878</v>
      </c>
      <c r="G383" s="233" t="s">
        <v>3125</v>
      </c>
      <c r="H383" s="233" t="s">
        <v>4447</v>
      </c>
      <c r="I383" s="233">
        <v>2004</v>
      </c>
      <c r="J383" s="244">
        <v>4475.7</v>
      </c>
      <c r="K383" s="244">
        <v>152</v>
      </c>
      <c r="L383" s="233">
        <v>1</v>
      </c>
      <c r="M383" s="249">
        <v>6602105070</v>
      </c>
      <c r="N383" s="248">
        <v>536189796</v>
      </c>
      <c r="O383" s="247">
        <v>178551202</v>
      </c>
      <c r="P383" s="233" t="s">
        <v>176</v>
      </c>
      <c r="Q383" s="233" t="s">
        <v>1455</v>
      </c>
      <c r="R383" s="233"/>
    </row>
    <row r="384" spans="1:18" ht="51">
      <c r="A384" s="228">
        <v>380</v>
      </c>
      <c r="B384" s="233" t="s">
        <v>14497</v>
      </c>
      <c r="C384" s="233" t="s">
        <v>972</v>
      </c>
      <c r="D384" s="233" t="s">
        <v>809</v>
      </c>
      <c r="E384" s="231" t="s">
        <v>3118</v>
      </c>
      <c r="F384" s="233" t="s">
        <v>194</v>
      </c>
      <c r="G384" s="233" t="s">
        <v>3133</v>
      </c>
      <c r="H384" s="233" t="s">
        <v>4438</v>
      </c>
      <c r="I384" s="233">
        <v>2013</v>
      </c>
      <c r="J384" s="244">
        <v>434.2</v>
      </c>
      <c r="K384" s="244">
        <v>113</v>
      </c>
      <c r="L384" s="233">
        <v>1</v>
      </c>
      <c r="M384" s="249">
        <v>486783000</v>
      </c>
      <c r="N384" s="248">
        <v>623847622</v>
      </c>
      <c r="O384" s="247">
        <v>124519985</v>
      </c>
      <c r="P384" s="233" t="s">
        <v>176</v>
      </c>
      <c r="Q384" s="233" t="s">
        <v>1455</v>
      </c>
      <c r="R384" s="233"/>
    </row>
    <row r="385" spans="1:18" ht="76.5">
      <c r="A385" s="228">
        <v>381</v>
      </c>
      <c r="B385" s="233" t="s">
        <v>14497</v>
      </c>
      <c r="C385" s="233" t="s">
        <v>972</v>
      </c>
      <c r="D385" s="233" t="s">
        <v>809</v>
      </c>
      <c r="E385" s="231" t="s">
        <v>3118</v>
      </c>
      <c r="F385" s="233" t="s">
        <v>2878</v>
      </c>
      <c r="G385" s="233" t="s">
        <v>3126</v>
      </c>
      <c r="H385" s="233" t="s">
        <v>4448</v>
      </c>
      <c r="I385" s="233">
        <v>2001</v>
      </c>
      <c r="J385" s="244">
        <v>4847.3</v>
      </c>
      <c r="K385" s="244" t="s">
        <v>21229</v>
      </c>
      <c r="L385" s="233">
        <v>1</v>
      </c>
      <c r="M385" s="249">
        <v>7150252230</v>
      </c>
      <c r="N385" s="248"/>
      <c r="O385" s="247"/>
      <c r="P385" s="233" t="s">
        <v>182</v>
      </c>
      <c r="Q385" s="233" t="s">
        <v>1455</v>
      </c>
      <c r="R385" s="233" t="s">
        <v>4449</v>
      </c>
    </row>
    <row r="386" spans="1:18" ht="38.25">
      <c r="A386" s="228">
        <v>382</v>
      </c>
      <c r="B386" s="233" t="s">
        <v>14497</v>
      </c>
      <c r="C386" s="233" t="s">
        <v>972</v>
      </c>
      <c r="D386" s="233" t="s">
        <v>809</v>
      </c>
      <c r="E386" s="231" t="s">
        <v>3118</v>
      </c>
      <c r="F386" s="233" t="s">
        <v>2878</v>
      </c>
      <c r="G386" s="233" t="s">
        <v>4450</v>
      </c>
      <c r="H386" s="233" t="s">
        <v>4451</v>
      </c>
      <c r="I386" s="233">
        <v>2019</v>
      </c>
      <c r="J386" s="244">
        <v>9774.9</v>
      </c>
      <c r="K386" s="244">
        <v>1190</v>
      </c>
      <c r="L386" s="233">
        <v>1</v>
      </c>
      <c r="M386" s="249">
        <v>14419397520</v>
      </c>
      <c r="N386" s="248">
        <v>8441618760</v>
      </c>
      <c r="O386" s="247">
        <v>6077965505</v>
      </c>
      <c r="P386" s="233" t="s">
        <v>182</v>
      </c>
      <c r="Q386" s="233" t="s">
        <v>1455</v>
      </c>
      <c r="R386" s="233"/>
    </row>
    <row r="387" spans="1:18" ht="76.5">
      <c r="A387" s="228">
        <v>383</v>
      </c>
      <c r="B387" s="233" t="s">
        <v>14497</v>
      </c>
      <c r="C387" s="233" t="s">
        <v>972</v>
      </c>
      <c r="D387" s="233" t="s">
        <v>809</v>
      </c>
      <c r="E387" s="231" t="s">
        <v>3118</v>
      </c>
      <c r="F387" s="233" t="s">
        <v>2878</v>
      </c>
      <c r="G387" s="233" t="s">
        <v>2525</v>
      </c>
      <c r="H387" s="233" t="s">
        <v>4452</v>
      </c>
      <c r="I387" s="233">
        <v>1999</v>
      </c>
      <c r="J387" s="244" t="s">
        <v>21230</v>
      </c>
      <c r="K387" s="244">
        <v>3836</v>
      </c>
      <c r="L387" s="233">
        <v>1</v>
      </c>
      <c r="M387" s="249">
        <v>9476140200</v>
      </c>
      <c r="N387" s="248"/>
      <c r="O387" s="247"/>
      <c r="P387" s="233" t="s">
        <v>182</v>
      </c>
      <c r="Q387" s="233" t="s">
        <v>1455</v>
      </c>
      <c r="R387" s="233" t="s">
        <v>4449</v>
      </c>
    </row>
    <row r="388" spans="1:18" ht="38.25">
      <c r="A388" s="228">
        <v>384</v>
      </c>
      <c r="B388" s="233" t="s">
        <v>14497</v>
      </c>
      <c r="C388" s="233" t="s">
        <v>972</v>
      </c>
      <c r="D388" s="233" t="s">
        <v>809</v>
      </c>
      <c r="E388" s="231" t="s">
        <v>3118</v>
      </c>
      <c r="F388" s="233" t="s">
        <v>2878</v>
      </c>
      <c r="G388" s="233" t="s">
        <v>1669</v>
      </c>
      <c r="H388" s="233" t="s">
        <v>4444</v>
      </c>
      <c r="I388" s="233">
        <v>2003</v>
      </c>
      <c r="J388" s="244">
        <v>5937</v>
      </c>
      <c r="K388" s="244">
        <v>5937</v>
      </c>
      <c r="L388" s="233">
        <v>1</v>
      </c>
      <c r="M388" s="249">
        <v>8757668700</v>
      </c>
      <c r="N388" s="248">
        <v>7921932349</v>
      </c>
      <c r="O388" s="247">
        <v>1199179858</v>
      </c>
      <c r="P388" s="233" t="s">
        <v>182</v>
      </c>
      <c r="Q388" s="233" t="s">
        <v>1455</v>
      </c>
      <c r="R388" s="233"/>
    </row>
    <row r="389" spans="1:18" ht="51" customHeight="1">
      <c r="A389" s="228">
        <v>385</v>
      </c>
      <c r="B389" s="233" t="s">
        <v>14497</v>
      </c>
      <c r="C389" s="233" t="s">
        <v>972</v>
      </c>
      <c r="D389" s="233" t="s">
        <v>809</v>
      </c>
      <c r="E389" s="231" t="s">
        <v>3118</v>
      </c>
      <c r="F389" s="233" t="s">
        <v>398</v>
      </c>
      <c r="G389" s="233" t="s">
        <v>3134</v>
      </c>
      <c r="H389" s="233" t="s">
        <v>4446</v>
      </c>
      <c r="I389" s="233">
        <v>2000</v>
      </c>
      <c r="J389" s="244">
        <v>879</v>
      </c>
      <c r="K389" s="244"/>
      <c r="L389" s="233">
        <v>1</v>
      </c>
      <c r="M389" s="249"/>
      <c r="N389" s="248"/>
      <c r="O389" s="247"/>
      <c r="P389" s="233" t="s">
        <v>182</v>
      </c>
      <c r="Q389" s="233"/>
      <c r="R389" s="233" t="s">
        <v>971</v>
      </c>
    </row>
    <row r="390" spans="1:18" ht="38.25">
      <c r="A390" s="228">
        <v>386</v>
      </c>
      <c r="B390" s="233" t="s">
        <v>14497</v>
      </c>
      <c r="C390" s="233" t="s">
        <v>972</v>
      </c>
      <c r="D390" s="233" t="s">
        <v>809</v>
      </c>
      <c r="E390" s="231" t="s">
        <v>3118</v>
      </c>
      <c r="F390" s="233" t="s">
        <v>2878</v>
      </c>
      <c r="G390" s="233" t="s">
        <v>3127</v>
      </c>
      <c r="H390" s="233" t="s">
        <v>4453</v>
      </c>
      <c r="I390" s="233">
        <v>2008</v>
      </c>
      <c r="J390" s="244" t="s">
        <v>21231</v>
      </c>
      <c r="K390" s="244" t="s">
        <v>21231</v>
      </c>
      <c r="L390" s="233">
        <v>1</v>
      </c>
      <c r="M390" s="249">
        <v>21644732340</v>
      </c>
      <c r="N390" s="248"/>
      <c r="O390" s="247"/>
      <c r="P390" s="233" t="s">
        <v>182</v>
      </c>
      <c r="Q390" s="233" t="s">
        <v>1455</v>
      </c>
      <c r="R390" s="233" t="s">
        <v>4454</v>
      </c>
    </row>
    <row r="391" spans="1:18" ht="38.25">
      <c r="A391" s="228">
        <v>387</v>
      </c>
      <c r="B391" s="233" t="s">
        <v>14497</v>
      </c>
      <c r="C391" s="233" t="s">
        <v>972</v>
      </c>
      <c r="D391" s="233" t="s">
        <v>809</v>
      </c>
      <c r="E391" s="231" t="s">
        <v>3118</v>
      </c>
      <c r="F391" s="233" t="s">
        <v>2878</v>
      </c>
      <c r="G391" s="233" t="s">
        <v>3128</v>
      </c>
      <c r="H391" s="233" t="s">
        <v>4455</v>
      </c>
      <c r="I391" s="233">
        <v>2018</v>
      </c>
      <c r="J391" s="244">
        <v>9095</v>
      </c>
      <c r="K391" s="244" t="s">
        <v>23963</v>
      </c>
      <c r="L391" s="233">
        <v>1</v>
      </c>
      <c r="M391" s="249">
        <v>13416034500</v>
      </c>
      <c r="N391" s="248">
        <v>29955016682</v>
      </c>
      <c r="O391" s="247">
        <v>20483525692</v>
      </c>
      <c r="P391" s="233" t="s">
        <v>182</v>
      </c>
      <c r="Q391" s="233" t="s">
        <v>1455</v>
      </c>
      <c r="R391" s="233"/>
    </row>
    <row r="392" spans="1:18" ht="63.75" customHeight="1">
      <c r="A392" s="228">
        <v>388</v>
      </c>
      <c r="B392" s="233" t="s">
        <v>14497</v>
      </c>
      <c r="C392" s="233" t="s">
        <v>972</v>
      </c>
      <c r="D392" s="233" t="s">
        <v>809</v>
      </c>
      <c r="E392" s="231" t="s">
        <v>3118</v>
      </c>
      <c r="F392" s="233" t="s">
        <v>2878</v>
      </c>
      <c r="G392" s="233" t="s">
        <v>1448</v>
      </c>
      <c r="H392" s="233" t="s">
        <v>4456</v>
      </c>
      <c r="I392" s="233">
        <v>2011</v>
      </c>
      <c r="J392" s="244" t="s">
        <v>21232</v>
      </c>
      <c r="K392" s="244" t="s">
        <v>23964</v>
      </c>
      <c r="L392" s="233">
        <v>1</v>
      </c>
      <c r="M392" s="249" t="s">
        <v>25614</v>
      </c>
      <c r="N392" s="248">
        <v>11699513308</v>
      </c>
      <c r="O392" s="247">
        <f>3925477510+291386054</f>
        <v>4216863564</v>
      </c>
      <c r="P392" s="233" t="s">
        <v>182</v>
      </c>
      <c r="Q392" s="233" t="s">
        <v>1455</v>
      </c>
      <c r="R392" s="233"/>
    </row>
    <row r="393" spans="1:18" ht="38.25">
      <c r="A393" s="228">
        <v>389</v>
      </c>
      <c r="B393" s="233" t="s">
        <v>14497</v>
      </c>
      <c r="C393" s="233" t="s">
        <v>972</v>
      </c>
      <c r="D393" s="233" t="s">
        <v>809</v>
      </c>
      <c r="E393" s="231" t="s">
        <v>3118</v>
      </c>
      <c r="F393" s="233" t="s">
        <v>2878</v>
      </c>
      <c r="G393" s="233" t="s">
        <v>3129</v>
      </c>
      <c r="H393" s="233" t="s">
        <v>4451</v>
      </c>
      <c r="I393" s="233">
        <v>2015</v>
      </c>
      <c r="J393" s="244" t="s">
        <v>21233</v>
      </c>
      <c r="K393" s="244">
        <v>2940</v>
      </c>
      <c r="L393" s="233">
        <v>1</v>
      </c>
      <c r="M393" s="249">
        <v>8395531650</v>
      </c>
      <c r="N393" s="248">
        <v>19911056713</v>
      </c>
      <c r="O393" s="247">
        <v>11150191759</v>
      </c>
      <c r="P393" s="233" t="s">
        <v>182</v>
      </c>
      <c r="Q393" s="233" t="s">
        <v>1455</v>
      </c>
      <c r="R393" s="233"/>
    </row>
    <row r="394" spans="1:18" ht="225" customHeight="1">
      <c r="A394" s="228">
        <v>390</v>
      </c>
      <c r="B394" s="233" t="s">
        <v>14497</v>
      </c>
      <c r="C394" s="233" t="s">
        <v>972</v>
      </c>
      <c r="D394" s="233" t="s">
        <v>809</v>
      </c>
      <c r="E394" s="231" t="s">
        <v>3118</v>
      </c>
      <c r="F394" s="233" t="s">
        <v>2878</v>
      </c>
      <c r="G394" s="233" t="s">
        <v>3131</v>
      </c>
      <c r="H394" s="233" t="s">
        <v>4457</v>
      </c>
      <c r="I394" s="233">
        <v>2007</v>
      </c>
      <c r="J394" s="244">
        <v>22400</v>
      </c>
      <c r="K394" s="244">
        <v>2015</v>
      </c>
      <c r="L394" s="233">
        <v>1</v>
      </c>
      <c r="M394" s="249">
        <v>28913301000</v>
      </c>
      <c r="N394" s="248">
        <v>4186195000</v>
      </c>
      <c r="O394" s="247">
        <v>2679164800</v>
      </c>
      <c r="P394" s="233" t="s">
        <v>176</v>
      </c>
      <c r="Q394" s="233" t="s">
        <v>1455</v>
      </c>
      <c r="R394" s="233" t="s">
        <v>4458</v>
      </c>
    </row>
    <row r="395" spans="1:18" ht="225" customHeight="1">
      <c r="A395" s="228">
        <v>391</v>
      </c>
      <c r="B395" s="233" t="s">
        <v>14497</v>
      </c>
      <c r="C395" s="233" t="s">
        <v>972</v>
      </c>
      <c r="D395" s="233" t="s">
        <v>809</v>
      </c>
      <c r="E395" s="231" t="s">
        <v>3118</v>
      </c>
      <c r="F395" s="233" t="s">
        <v>2878</v>
      </c>
      <c r="G395" s="233" t="s">
        <v>4459</v>
      </c>
      <c r="H395" s="233" t="s">
        <v>4460</v>
      </c>
      <c r="I395" s="233">
        <v>2004</v>
      </c>
      <c r="J395" s="244">
        <v>4850</v>
      </c>
      <c r="K395" s="244">
        <v>737</v>
      </c>
      <c r="L395" s="233">
        <v>1</v>
      </c>
      <c r="M395" s="249">
        <v>6503850000</v>
      </c>
      <c r="N395" s="248">
        <v>9368402336</v>
      </c>
      <c r="O395" s="247">
        <v>9368402336</v>
      </c>
      <c r="P395" s="233" t="s">
        <v>176</v>
      </c>
      <c r="Q395" s="233" t="s">
        <v>4461</v>
      </c>
      <c r="R395" s="233" t="s">
        <v>4462</v>
      </c>
    </row>
    <row r="396" spans="1:18" ht="51">
      <c r="A396" s="228">
        <v>392</v>
      </c>
      <c r="B396" s="233" t="s">
        <v>14497</v>
      </c>
      <c r="C396" s="233" t="s">
        <v>972</v>
      </c>
      <c r="D396" s="233" t="s">
        <v>809</v>
      </c>
      <c r="E396" s="231" t="s">
        <v>3118</v>
      </c>
      <c r="F396" s="233" t="s">
        <v>2878</v>
      </c>
      <c r="G396" s="233" t="s">
        <v>3130</v>
      </c>
      <c r="H396" s="233" t="s">
        <v>4463</v>
      </c>
      <c r="I396" s="233">
        <v>2004</v>
      </c>
      <c r="J396" s="244" t="s">
        <v>21234</v>
      </c>
      <c r="K396" s="244"/>
      <c r="L396" s="233">
        <v>1</v>
      </c>
      <c r="M396" s="249">
        <v>1798525200</v>
      </c>
      <c r="N396" s="248"/>
      <c r="O396" s="247"/>
      <c r="P396" s="233" t="s">
        <v>176</v>
      </c>
      <c r="Q396" s="233" t="s">
        <v>1455</v>
      </c>
      <c r="R396" s="233"/>
    </row>
    <row r="397" spans="1:18" ht="51" customHeight="1">
      <c r="A397" s="228">
        <v>393</v>
      </c>
      <c r="B397" s="233" t="s">
        <v>14497</v>
      </c>
      <c r="C397" s="233" t="s">
        <v>972</v>
      </c>
      <c r="D397" s="233" t="s">
        <v>809</v>
      </c>
      <c r="E397" s="231" t="s">
        <v>3118</v>
      </c>
      <c r="F397" s="233" t="s">
        <v>2878</v>
      </c>
      <c r="G397" s="233" t="s">
        <v>4464</v>
      </c>
      <c r="H397" s="233" t="s">
        <v>4465</v>
      </c>
      <c r="I397" s="233">
        <v>2004</v>
      </c>
      <c r="J397" s="244">
        <v>1399</v>
      </c>
      <c r="K397" s="244">
        <v>719</v>
      </c>
      <c r="L397" s="233">
        <v>1</v>
      </c>
      <c r="M397" s="249">
        <v>3792823680</v>
      </c>
      <c r="N397" s="248"/>
      <c r="O397" s="247"/>
      <c r="P397" s="233"/>
      <c r="Q397" s="233" t="s">
        <v>1455</v>
      </c>
      <c r="R397" s="233"/>
    </row>
    <row r="398" spans="1:18" ht="63.75">
      <c r="A398" s="228">
        <v>394</v>
      </c>
      <c r="B398" s="233" t="s">
        <v>14497</v>
      </c>
      <c r="C398" s="233" t="s">
        <v>972</v>
      </c>
      <c r="D398" s="233" t="s">
        <v>809</v>
      </c>
      <c r="E398" s="231" t="s">
        <v>3118</v>
      </c>
      <c r="F398" s="233" t="s">
        <v>2878</v>
      </c>
      <c r="G398" s="233" t="s">
        <v>3132</v>
      </c>
      <c r="H398" s="233" t="s">
        <v>4466</v>
      </c>
      <c r="I398" s="233">
        <v>2004</v>
      </c>
      <c r="J398" s="244">
        <v>3122</v>
      </c>
      <c r="K398" s="244">
        <v>600</v>
      </c>
      <c r="L398" s="233">
        <v>1</v>
      </c>
      <c r="M398" s="249">
        <v>11214846720</v>
      </c>
      <c r="N398" s="248"/>
      <c r="O398" s="247"/>
      <c r="P398" s="233" t="s">
        <v>4467</v>
      </c>
      <c r="Q398" s="233" t="s">
        <v>1455</v>
      </c>
      <c r="R398" s="233"/>
    </row>
    <row r="399" spans="1:18" ht="51">
      <c r="A399" s="228">
        <v>395</v>
      </c>
      <c r="B399" s="233" t="s">
        <v>14497</v>
      </c>
      <c r="C399" s="233" t="s">
        <v>972</v>
      </c>
      <c r="D399" s="233" t="s">
        <v>691</v>
      </c>
      <c r="E399" s="231" t="s">
        <v>982</v>
      </c>
      <c r="F399" s="233" t="s">
        <v>115</v>
      </c>
      <c r="G399" s="233" t="s">
        <v>980</v>
      </c>
      <c r="H399" s="233" t="s">
        <v>981</v>
      </c>
      <c r="I399" s="233">
        <v>1999</v>
      </c>
      <c r="J399" s="244">
        <v>2367</v>
      </c>
      <c r="K399" s="244">
        <v>1280</v>
      </c>
      <c r="L399" s="233">
        <v>1</v>
      </c>
      <c r="M399" s="249">
        <v>26245296000</v>
      </c>
      <c r="N399" s="248">
        <v>2925574734</v>
      </c>
      <c r="O399" s="247">
        <v>848545941</v>
      </c>
      <c r="P399" s="233" t="s">
        <v>4468</v>
      </c>
      <c r="Q399" s="233" t="s">
        <v>1455</v>
      </c>
      <c r="R399" s="233"/>
    </row>
    <row r="400" spans="1:18" ht="38.25">
      <c r="A400" s="228">
        <v>396</v>
      </c>
      <c r="B400" s="233" t="s">
        <v>14497</v>
      </c>
      <c r="C400" s="233" t="s">
        <v>972</v>
      </c>
      <c r="D400" s="233" t="s">
        <v>691</v>
      </c>
      <c r="E400" s="231" t="s">
        <v>990</v>
      </c>
      <c r="F400" s="233" t="s">
        <v>115</v>
      </c>
      <c r="G400" s="233" t="s">
        <v>988</v>
      </c>
      <c r="H400" s="233" t="s">
        <v>989</v>
      </c>
      <c r="I400" s="233">
        <v>2009</v>
      </c>
      <c r="J400" s="244">
        <v>1506</v>
      </c>
      <c r="K400" s="244">
        <v>280</v>
      </c>
      <c r="L400" s="233">
        <v>1</v>
      </c>
      <c r="M400" s="249">
        <v>11688019600</v>
      </c>
      <c r="N400" s="248">
        <v>1</v>
      </c>
      <c r="O400" s="247">
        <v>1</v>
      </c>
      <c r="P400" s="233" t="s">
        <v>348</v>
      </c>
      <c r="Q400" s="233" t="s">
        <v>1455</v>
      </c>
      <c r="R400" s="233"/>
    </row>
    <row r="401" spans="1:18" ht="51">
      <c r="A401" s="228">
        <v>397</v>
      </c>
      <c r="B401" s="233" t="s">
        <v>14497</v>
      </c>
      <c r="C401" s="233" t="s">
        <v>972</v>
      </c>
      <c r="D401" s="233" t="s">
        <v>691</v>
      </c>
      <c r="E401" s="231" t="s">
        <v>1904</v>
      </c>
      <c r="F401" s="233" t="s">
        <v>115</v>
      </c>
      <c r="G401" s="233" t="s">
        <v>1027</v>
      </c>
      <c r="H401" s="233" t="s">
        <v>4469</v>
      </c>
      <c r="I401" s="233"/>
      <c r="J401" s="244">
        <v>2845</v>
      </c>
      <c r="K401" s="244"/>
      <c r="L401" s="233">
        <v>1</v>
      </c>
      <c r="M401" s="249"/>
      <c r="N401" s="248">
        <v>1</v>
      </c>
      <c r="O401" s="247">
        <v>1</v>
      </c>
      <c r="P401" s="233" t="s">
        <v>191</v>
      </c>
      <c r="Q401" s="233" t="s">
        <v>1455</v>
      </c>
      <c r="R401" s="233"/>
    </row>
    <row r="402" spans="1:18" ht="51">
      <c r="A402" s="228">
        <v>398</v>
      </c>
      <c r="B402" s="233" t="s">
        <v>14497</v>
      </c>
      <c r="C402" s="233" t="s">
        <v>972</v>
      </c>
      <c r="D402" s="233" t="s">
        <v>691</v>
      </c>
      <c r="E402" s="231" t="s">
        <v>4470</v>
      </c>
      <c r="F402" s="233" t="s">
        <v>115</v>
      </c>
      <c r="G402" s="233" t="s">
        <v>1022</v>
      </c>
      <c r="H402" s="233" t="s">
        <v>4471</v>
      </c>
      <c r="I402" s="233"/>
      <c r="J402" s="244">
        <v>519</v>
      </c>
      <c r="K402" s="244">
        <v>352</v>
      </c>
      <c r="L402" s="233">
        <v>1</v>
      </c>
      <c r="M402" s="249"/>
      <c r="N402" s="248">
        <v>1</v>
      </c>
      <c r="O402" s="247">
        <v>1</v>
      </c>
      <c r="P402" s="233" t="s">
        <v>4472</v>
      </c>
      <c r="Q402" s="233" t="s">
        <v>1455</v>
      </c>
      <c r="R402" s="233"/>
    </row>
    <row r="403" spans="1:18" ht="38.25">
      <c r="A403" s="228">
        <v>399</v>
      </c>
      <c r="B403" s="233" t="s">
        <v>14497</v>
      </c>
      <c r="C403" s="233" t="s">
        <v>972</v>
      </c>
      <c r="D403" s="233" t="s">
        <v>691</v>
      </c>
      <c r="E403" s="231" t="s">
        <v>1024</v>
      </c>
      <c r="F403" s="233" t="s">
        <v>115</v>
      </c>
      <c r="G403" s="233" t="s">
        <v>1024</v>
      </c>
      <c r="H403" s="233" t="s">
        <v>4473</v>
      </c>
      <c r="I403" s="233"/>
      <c r="J403" s="244">
        <v>915</v>
      </c>
      <c r="K403" s="244">
        <v>178</v>
      </c>
      <c r="L403" s="233">
        <v>1</v>
      </c>
      <c r="M403" s="249"/>
      <c r="N403" s="248">
        <v>1</v>
      </c>
      <c r="O403" s="247">
        <v>1</v>
      </c>
      <c r="P403" s="233" t="s">
        <v>4474</v>
      </c>
      <c r="Q403" s="233" t="s">
        <v>1455</v>
      </c>
      <c r="R403" s="233"/>
    </row>
    <row r="404" spans="1:18" ht="63.75">
      <c r="A404" s="228">
        <v>400</v>
      </c>
      <c r="B404" s="233" t="s">
        <v>14497</v>
      </c>
      <c r="C404" s="233" t="s">
        <v>972</v>
      </c>
      <c r="D404" s="233" t="s">
        <v>691</v>
      </c>
      <c r="E404" s="231" t="s">
        <v>4475</v>
      </c>
      <c r="F404" s="233" t="s">
        <v>398</v>
      </c>
      <c r="G404" s="233" t="s">
        <v>4476</v>
      </c>
      <c r="H404" s="233" t="s">
        <v>1006</v>
      </c>
      <c r="I404" s="233">
        <v>2008</v>
      </c>
      <c r="J404" s="244">
        <v>18230</v>
      </c>
      <c r="K404" s="244">
        <v>1636</v>
      </c>
      <c r="L404" s="233">
        <v>1</v>
      </c>
      <c r="M404" s="249">
        <v>141501260000</v>
      </c>
      <c r="N404" s="248">
        <v>3763917212</v>
      </c>
      <c r="O404" s="247">
        <v>720484880</v>
      </c>
      <c r="P404" s="233" t="s">
        <v>4477</v>
      </c>
      <c r="Q404" s="233" t="s">
        <v>1455</v>
      </c>
      <c r="R404" s="233"/>
    </row>
    <row r="405" spans="1:18" ht="63.75">
      <c r="A405" s="228">
        <v>401</v>
      </c>
      <c r="B405" s="233" t="s">
        <v>14497</v>
      </c>
      <c r="C405" s="233" t="s">
        <v>972</v>
      </c>
      <c r="D405" s="233" t="s">
        <v>691</v>
      </c>
      <c r="E405" s="231" t="s">
        <v>4475</v>
      </c>
      <c r="F405" s="233" t="s">
        <v>398</v>
      </c>
      <c r="G405" s="233" t="s">
        <v>4478</v>
      </c>
      <c r="H405" s="233" t="s">
        <v>1007</v>
      </c>
      <c r="I405" s="233">
        <v>1994</v>
      </c>
      <c r="J405" s="244">
        <v>5983</v>
      </c>
      <c r="K405" s="244">
        <v>1636</v>
      </c>
      <c r="L405" s="233">
        <v>1</v>
      </c>
      <c r="M405" s="249">
        <v>23027612400</v>
      </c>
      <c r="N405" s="248">
        <v>8689324040</v>
      </c>
      <c r="O405" s="247">
        <v>1737864808</v>
      </c>
      <c r="P405" s="233" t="s">
        <v>4477</v>
      </c>
      <c r="Q405" s="233" t="s">
        <v>1455</v>
      </c>
      <c r="R405" s="233"/>
    </row>
    <row r="406" spans="1:18" ht="51">
      <c r="A406" s="228">
        <v>402</v>
      </c>
      <c r="B406" s="233" t="s">
        <v>14497</v>
      </c>
      <c r="C406" s="233" t="s">
        <v>972</v>
      </c>
      <c r="D406" s="233" t="s">
        <v>691</v>
      </c>
      <c r="E406" s="231" t="s">
        <v>1051</v>
      </c>
      <c r="F406" s="233" t="s">
        <v>398</v>
      </c>
      <c r="G406" s="233" t="s">
        <v>4479</v>
      </c>
      <c r="H406" s="233" t="s">
        <v>1008</v>
      </c>
      <c r="I406" s="233">
        <v>1994</v>
      </c>
      <c r="J406" s="244" t="s">
        <v>21235</v>
      </c>
      <c r="K406" s="244">
        <v>614</v>
      </c>
      <c r="L406" s="233">
        <v>1</v>
      </c>
      <c r="M406" s="249">
        <v>3977082720</v>
      </c>
      <c r="N406" s="248">
        <v>2590195808</v>
      </c>
      <c r="O406" s="247">
        <v>1122003244</v>
      </c>
      <c r="P406" s="233" t="s">
        <v>170</v>
      </c>
      <c r="Q406" s="233" t="s">
        <v>1455</v>
      </c>
      <c r="R406" s="233"/>
    </row>
    <row r="407" spans="1:18" ht="38.25">
      <c r="A407" s="228">
        <v>403</v>
      </c>
      <c r="B407" s="233" t="s">
        <v>14497</v>
      </c>
      <c r="C407" s="233" t="s">
        <v>972</v>
      </c>
      <c r="D407" s="233" t="s">
        <v>691</v>
      </c>
      <c r="E407" s="231" t="s">
        <v>1051</v>
      </c>
      <c r="F407" s="233" t="s">
        <v>398</v>
      </c>
      <c r="G407" s="233" t="s">
        <v>4480</v>
      </c>
      <c r="H407" s="233" t="s">
        <v>4481</v>
      </c>
      <c r="I407" s="233"/>
      <c r="J407" s="244">
        <v>2469</v>
      </c>
      <c r="K407" s="244">
        <v>449</v>
      </c>
      <c r="L407" s="233">
        <v>1</v>
      </c>
      <c r="M407" s="249"/>
      <c r="N407" s="248">
        <v>1054325360</v>
      </c>
      <c r="O407" s="247">
        <v>351090345</v>
      </c>
      <c r="P407" s="233" t="s">
        <v>170</v>
      </c>
      <c r="Q407" s="233" t="s">
        <v>1455</v>
      </c>
      <c r="R407" s="233"/>
    </row>
    <row r="408" spans="1:18" ht="38.25">
      <c r="A408" s="228">
        <v>404</v>
      </c>
      <c r="B408" s="233" t="s">
        <v>14497</v>
      </c>
      <c r="C408" s="233" t="s">
        <v>972</v>
      </c>
      <c r="D408" s="233" t="s">
        <v>691</v>
      </c>
      <c r="E408" s="231" t="s">
        <v>1010</v>
      </c>
      <c r="F408" s="233" t="s">
        <v>398</v>
      </c>
      <c r="G408" s="233" t="s">
        <v>1010</v>
      </c>
      <c r="H408" s="233" t="s">
        <v>4482</v>
      </c>
      <c r="I408" s="233">
        <v>2016</v>
      </c>
      <c r="J408" s="244">
        <v>20481</v>
      </c>
      <c r="K408" s="244">
        <v>4332</v>
      </c>
      <c r="L408" s="233">
        <v>1</v>
      </c>
      <c r="M408" s="249">
        <v>91050550000</v>
      </c>
      <c r="N408" s="248">
        <v>1</v>
      </c>
      <c r="O408" s="247">
        <v>1</v>
      </c>
      <c r="P408" s="233" t="s">
        <v>182</v>
      </c>
      <c r="Q408" s="233" t="s">
        <v>1455</v>
      </c>
      <c r="R408" s="233"/>
    </row>
    <row r="409" spans="1:18" ht="51">
      <c r="A409" s="228">
        <v>405</v>
      </c>
      <c r="B409" s="233" t="s">
        <v>14497</v>
      </c>
      <c r="C409" s="233" t="s">
        <v>972</v>
      </c>
      <c r="D409" s="233" t="s">
        <v>691</v>
      </c>
      <c r="E409" s="231" t="s">
        <v>1011</v>
      </c>
      <c r="F409" s="233" t="s">
        <v>398</v>
      </c>
      <c r="G409" s="233" t="s">
        <v>1011</v>
      </c>
      <c r="H409" s="233" t="s">
        <v>4483</v>
      </c>
      <c r="I409" s="233">
        <v>2022</v>
      </c>
      <c r="J409" s="244">
        <v>8514</v>
      </c>
      <c r="K409" s="244"/>
      <c r="L409" s="233">
        <v>1</v>
      </c>
      <c r="M409" s="249">
        <v>49357022000</v>
      </c>
      <c r="N409" s="248">
        <v>1</v>
      </c>
      <c r="O409" s="247">
        <v>1</v>
      </c>
      <c r="P409" s="233" t="s">
        <v>182</v>
      </c>
      <c r="Q409" s="233" t="s">
        <v>1455</v>
      </c>
      <c r="R409" s="233"/>
    </row>
    <row r="410" spans="1:18" ht="51">
      <c r="A410" s="228">
        <v>406</v>
      </c>
      <c r="B410" s="233" t="s">
        <v>14497</v>
      </c>
      <c r="C410" s="233" t="s">
        <v>972</v>
      </c>
      <c r="D410" s="233" t="s">
        <v>691</v>
      </c>
      <c r="E410" s="231" t="s">
        <v>1012</v>
      </c>
      <c r="F410" s="233" t="s">
        <v>398</v>
      </c>
      <c r="G410" s="233" t="s">
        <v>1012</v>
      </c>
      <c r="H410" s="233" t="s">
        <v>1013</v>
      </c>
      <c r="I410" s="233">
        <v>2013</v>
      </c>
      <c r="J410" s="244">
        <v>9794</v>
      </c>
      <c r="K410" s="244"/>
      <c r="L410" s="233">
        <v>1</v>
      </c>
      <c r="M410" s="249">
        <v>32575509200</v>
      </c>
      <c r="N410" s="248">
        <v>1</v>
      </c>
      <c r="O410" s="247">
        <v>1</v>
      </c>
      <c r="P410" s="233" t="s">
        <v>182</v>
      </c>
      <c r="Q410" s="233" t="s">
        <v>1455</v>
      </c>
      <c r="R410" s="233"/>
    </row>
    <row r="411" spans="1:18" ht="51">
      <c r="A411" s="228">
        <v>407</v>
      </c>
      <c r="B411" s="233" t="s">
        <v>14497</v>
      </c>
      <c r="C411" s="233" t="s">
        <v>972</v>
      </c>
      <c r="D411" s="233" t="s">
        <v>691</v>
      </c>
      <c r="E411" s="231" t="s">
        <v>1014</v>
      </c>
      <c r="F411" s="233" t="s">
        <v>398</v>
      </c>
      <c r="G411" s="233" t="s">
        <v>1014</v>
      </c>
      <c r="H411" s="233" t="s">
        <v>1015</v>
      </c>
      <c r="I411" s="233">
        <v>2010</v>
      </c>
      <c r="J411" s="244">
        <v>14588</v>
      </c>
      <c r="K411" s="244">
        <v>4109</v>
      </c>
      <c r="L411" s="233">
        <v>1</v>
      </c>
      <c r="M411" s="249">
        <v>80217941868</v>
      </c>
      <c r="N411" s="248">
        <v>1</v>
      </c>
      <c r="O411" s="247">
        <v>1</v>
      </c>
      <c r="P411" s="233" t="s">
        <v>182</v>
      </c>
      <c r="Q411" s="233" t="s">
        <v>1455</v>
      </c>
      <c r="R411" s="233"/>
    </row>
    <row r="412" spans="1:18" ht="38.25">
      <c r="A412" s="228">
        <v>408</v>
      </c>
      <c r="B412" s="233" t="s">
        <v>14497</v>
      </c>
      <c r="C412" s="233" t="s">
        <v>972</v>
      </c>
      <c r="D412" s="233" t="s">
        <v>691</v>
      </c>
      <c r="E412" s="231" t="s">
        <v>1016</v>
      </c>
      <c r="F412" s="233" t="s">
        <v>398</v>
      </c>
      <c r="G412" s="233" t="s">
        <v>1016</v>
      </c>
      <c r="H412" s="233" t="s">
        <v>1017</v>
      </c>
      <c r="I412" s="233">
        <v>2013</v>
      </c>
      <c r="J412" s="244">
        <v>11519</v>
      </c>
      <c r="K412" s="244">
        <v>5321</v>
      </c>
      <c r="L412" s="233">
        <v>1</v>
      </c>
      <c r="M412" s="249">
        <v>127722672000</v>
      </c>
      <c r="N412" s="248">
        <v>1</v>
      </c>
      <c r="O412" s="247">
        <v>1</v>
      </c>
      <c r="P412" s="233" t="s">
        <v>182</v>
      </c>
      <c r="Q412" s="233" t="s">
        <v>1455</v>
      </c>
      <c r="R412" s="233"/>
    </row>
    <row r="413" spans="1:18" ht="76.5">
      <c r="A413" s="228">
        <v>409</v>
      </c>
      <c r="B413" s="233" t="s">
        <v>14497</v>
      </c>
      <c r="C413" s="233" t="s">
        <v>972</v>
      </c>
      <c r="D413" s="233" t="s">
        <v>691</v>
      </c>
      <c r="E413" s="231" t="s">
        <v>1018</v>
      </c>
      <c r="F413" s="233" t="s">
        <v>398</v>
      </c>
      <c r="G413" s="233" t="s">
        <v>1018</v>
      </c>
      <c r="H413" s="233" t="s">
        <v>4484</v>
      </c>
      <c r="I413" s="233">
        <v>2011</v>
      </c>
      <c r="J413" s="244">
        <v>9184</v>
      </c>
      <c r="K413" s="244">
        <v>3027</v>
      </c>
      <c r="L413" s="233">
        <v>1</v>
      </c>
      <c r="M413" s="249">
        <v>30307200000</v>
      </c>
      <c r="N413" s="248">
        <v>1</v>
      </c>
      <c r="O413" s="247">
        <v>1</v>
      </c>
      <c r="P413" s="233" t="s">
        <v>182</v>
      </c>
      <c r="Q413" s="233" t="s">
        <v>1455</v>
      </c>
      <c r="R413" s="233"/>
    </row>
    <row r="414" spans="1:18" ht="51">
      <c r="A414" s="228">
        <v>410</v>
      </c>
      <c r="B414" s="233" t="s">
        <v>14497</v>
      </c>
      <c r="C414" s="233" t="s">
        <v>972</v>
      </c>
      <c r="D414" s="233" t="s">
        <v>691</v>
      </c>
      <c r="E414" s="231" t="s">
        <v>959</v>
      </c>
      <c r="F414" s="233" t="s">
        <v>398</v>
      </c>
      <c r="G414" s="233" t="s">
        <v>959</v>
      </c>
      <c r="H414" s="233" t="s">
        <v>1019</v>
      </c>
      <c r="I414" s="233">
        <v>2014</v>
      </c>
      <c r="J414" s="244">
        <v>9315</v>
      </c>
      <c r="K414" s="244"/>
      <c r="L414" s="233">
        <v>1</v>
      </c>
      <c r="M414" s="249">
        <v>16279101120</v>
      </c>
      <c r="N414" s="248">
        <v>1</v>
      </c>
      <c r="O414" s="247">
        <v>1</v>
      </c>
      <c r="P414" s="233" t="s">
        <v>182</v>
      </c>
      <c r="Q414" s="233" t="s">
        <v>1455</v>
      </c>
      <c r="R414" s="233"/>
    </row>
    <row r="415" spans="1:18" ht="38.25">
      <c r="A415" s="228">
        <v>411</v>
      </c>
      <c r="B415" s="233" t="s">
        <v>14497</v>
      </c>
      <c r="C415" s="233" t="s">
        <v>972</v>
      </c>
      <c r="D415" s="233" t="s">
        <v>691</v>
      </c>
      <c r="E415" s="231" t="s">
        <v>1020</v>
      </c>
      <c r="F415" s="233" t="s">
        <v>398</v>
      </c>
      <c r="G415" s="233" t="s">
        <v>1020</v>
      </c>
      <c r="H415" s="233" t="s">
        <v>4485</v>
      </c>
      <c r="I415" s="233"/>
      <c r="J415" s="244">
        <v>9064</v>
      </c>
      <c r="K415" s="244">
        <v>8230</v>
      </c>
      <c r="L415" s="233">
        <v>1</v>
      </c>
      <c r="M415" s="249">
        <v>100501632000</v>
      </c>
      <c r="N415" s="248">
        <v>1</v>
      </c>
      <c r="O415" s="247">
        <v>1</v>
      </c>
      <c r="P415" s="233" t="s">
        <v>182</v>
      </c>
      <c r="Q415" s="233" t="s">
        <v>1455</v>
      </c>
      <c r="R415" s="233"/>
    </row>
    <row r="416" spans="1:18" ht="38.25">
      <c r="A416" s="228">
        <v>412</v>
      </c>
      <c r="B416" s="233" t="s">
        <v>14497</v>
      </c>
      <c r="C416" s="233" t="s">
        <v>972</v>
      </c>
      <c r="D416" s="233" t="s">
        <v>691</v>
      </c>
      <c r="E416" s="231" t="s">
        <v>1021</v>
      </c>
      <c r="F416" s="233" t="s">
        <v>398</v>
      </c>
      <c r="G416" s="233" t="s">
        <v>1021</v>
      </c>
      <c r="H416" s="233" t="s">
        <v>4486</v>
      </c>
      <c r="I416" s="233">
        <v>1997</v>
      </c>
      <c r="J416" s="244">
        <v>12239</v>
      </c>
      <c r="K416" s="244"/>
      <c r="L416" s="233">
        <v>1</v>
      </c>
      <c r="M416" s="249">
        <v>40389030000</v>
      </c>
      <c r="N416" s="248">
        <v>1</v>
      </c>
      <c r="O416" s="247">
        <v>1</v>
      </c>
      <c r="P416" s="233" t="s">
        <v>182</v>
      </c>
      <c r="Q416" s="233" t="s">
        <v>1455</v>
      </c>
      <c r="R416" s="233"/>
    </row>
    <row r="417" spans="1:18" ht="63.75">
      <c r="A417" s="228">
        <v>413</v>
      </c>
      <c r="B417" s="233" t="s">
        <v>14497</v>
      </c>
      <c r="C417" s="233" t="s">
        <v>972</v>
      </c>
      <c r="D417" s="233" t="s">
        <v>691</v>
      </c>
      <c r="E417" s="231" t="s">
        <v>4487</v>
      </c>
      <c r="F417" s="233" t="s">
        <v>115</v>
      </c>
      <c r="G417" s="233" t="s">
        <v>973</v>
      </c>
      <c r="H417" s="233" t="s">
        <v>974</v>
      </c>
      <c r="I417" s="233">
        <v>2019</v>
      </c>
      <c r="J417" s="244">
        <v>690</v>
      </c>
      <c r="K417" s="244">
        <v>160</v>
      </c>
      <c r="L417" s="233">
        <v>1</v>
      </c>
      <c r="M417" s="249">
        <v>7650720000</v>
      </c>
      <c r="N417" s="248">
        <v>1168080349</v>
      </c>
      <c r="O417" s="247">
        <v>782613834</v>
      </c>
      <c r="P417" s="233" t="s">
        <v>4477</v>
      </c>
      <c r="Q417" s="233" t="s">
        <v>1455</v>
      </c>
      <c r="R417" s="233"/>
    </row>
    <row r="418" spans="1:18" ht="140.25">
      <c r="A418" s="228">
        <v>414</v>
      </c>
      <c r="B418" s="233" t="s">
        <v>14497</v>
      </c>
      <c r="C418" s="233" t="s">
        <v>972</v>
      </c>
      <c r="D418" s="233" t="s">
        <v>691</v>
      </c>
      <c r="E418" s="231" t="s">
        <v>4488</v>
      </c>
      <c r="F418" s="233" t="s">
        <v>115</v>
      </c>
      <c r="G418" s="233" t="s">
        <v>4489</v>
      </c>
      <c r="H418" s="233" t="s">
        <v>975</v>
      </c>
      <c r="I418" s="233">
        <v>2004</v>
      </c>
      <c r="J418" s="244">
        <v>4421</v>
      </c>
      <c r="K418" s="244">
        <v>55</v>
      </c>
      <c r="L418" s="233">
        <v>1</v>
      </c>
      <c r="M418" s="249">
        <v>109891260000</v>
      </c>
      <c r="N418" s="248">
        <v>1</v>
      </c>
      <c r="O418" s="247">
        <v>1</v>
      </c>
      <c r="P418" s="233" t="s">
        <v>4490</v>
      </c>
      <c r="Q418" s="233" t="s">
        <v>1455</v>
      </c>
      <c r="R418" s="233" t="s">
        <v>26101</v>
      </c>
    </row>
    <row r="419" spans="1:18" ht="63.75">
      <c r="A419" s="228">
        <v>415</v>
      </c>
      <c r="B419" s="233" t="s">
        <v>14497</v>
      </c>
      <c r="C419" s="233" t="s">
        <v>972</v>
      </c>
      <c r="D419" s="233" t="s">
        <v>691</v>
      </c>
      <c r="E419" s="231" t="s">
        <v>2881</v>
      </c>
      <c r="F419" s="233" t="s">
        <v>115</v>
      </c>
      <c r="G419" s="233" t="s">
        <v>976</v>
      </c>
      <c r="H419" s="233" t="s">
        <v>977</v>
      </c>
      <c r="I419" s="233">
        <v>2009</v>
      </c>
      <c r="J419" s="244">
        <v>858</v>
      </c>
      <c r="K419" s="244">
        <v>160</v>
      </c>
      <c r="L419" s="233">
        <v>1</v>
      </c>
      <c r="M419" s="249">
        <v>6663677000</v>
      </c>
      <c r="N419" s="248">
        <v>1140067602</v>
      </c>
      <c r="O419" s="247">
        <v>763845293</v>
      </c>
      <c r="P419" s="233" t="s">
        <v>4477</v>
      </c>
      <c r="Q419" s="233" t="s">
        <v>1455</v>
      </c>
      <c r="R419" s="233"/>
    </row>
    <row r="420" spans="1:18" ht="63.75">
      <c r="A420" s="228">
        <v>416</v>
      </c>
      <c r="B420" s="233" t="s">
        <v>14497</v>
      </c>
      <c r="C420" s="233" t="s">
        <v>972</v>
      </c>
      <c r="D420" s="233" t="s">
        <v>691</v>
      </c>
      <c r="E420" s="231" t="s">
        <v>2880</v>
      </c>
      <c r="F420" s="233" t="s">
        <v>115</v>
      </c>
      <c r="G420" s="233" t="s">
        <v>978</v>
      </c>
      <c r="H420" s="233" t="s">
        <v>979</v>
      </c>
      <c r="I420" s="233">
        <v>2012</v>
      </c>
      <c r="J420" s="244">
        <v>292</v>
      </c>
      <c r="K420" s="244">
        <v>150</v>
      </c>
      <c r="L420" s="233">
        <v>1</v>
      </c>
      <c r="M420" s="249">
        <v>963600000</v>
      </c>
      <c r="N420" s="248">
        <v>456941382</v>
      </c>
      <c r="O420" s="247">
        <v>150790656</v>
      </c>
      <c r="P420" s="233" t="s">
        <v>4477</v>
      </c>
      <c r="Q420" s="233" t="s">
        <v>1455</v>
      </c>
      <c r="R420" s="233"/>
    </row>
    <row r="421" spans="1:18" ht="51">
      <c r="A421" s="228">
        <v>417</v>
      </c>
      <c r="B421" s="233" t="s">
        <v>14497</v>
      </c>
      <c r="C421" s="233" t="s">
        <v>972</v>
      </c>
      <c r="D421" s="233" t="s">
        <v>691</v>
      </c>
      <c r="E421" s="231" t="s">
        <v>4491</v>
      </c>
      <c r="F421" s="233" t="s">
        <v>115</v>
      </c>
      <c r="G421" s="233" t="s">
        <v>983</v>
      </c>
      <c r="H421" s="233" t="s">
        <v>4492</v>
      </c>
      <c r="I421" s="233">
        <v>2015</v>
      </c>
      <c r="J421" s="244">
        <v>281</v>
      </c>
      <c r="K421" s="244" t="s">
        <v>22025</v>
      </c>
      <c r="L421" s="233">
        <v>1</v>
      </c>
      <c r="M421" s="249">
        <v>62746992000</v>
      </c>
      <c r="N421" s="248">
        <v>485843088</v>
      </c>
      <c r="O421" s="247">
        <v>160328219</v>
      </c>
      <c r="P421" s="233" t="s">
        <v>176</v>
      </c>
      <c r="Q421" s="233" t="s">
        <v>1455</v>
      </c>
      <c r="R421" s="233"/>
    </row>
    <row r="422" spans="1:18" ht="63.75">
      <c r="A422" s="228">
        <v>418</v>
      </c>
      <c r="B422" s="233" t="s">
        <v>14497</v>
      </c>
      <c r="C422" s="233" t="s">
        <v>972</v>
      </c>
      <c r="D422" s="233" t="s">
        <v>691</v>
      </c>
      <c r="E422" s="231" t="s">
        <v>4493</v>
      </c>
      <c r="F422" s="233" t="s">
        <v>115</v>
      </c>
      <c r="G422" s="233" t="s">
        <v>986</v>
      </c>
      <c r="H422" s="233" t="s">
        <v>987</v>
      </c>
      <c r="I422" s="233">
        <v>2011</v>
      </c>
      <c r="J422" s="244">
        <v>516</v>
      </c>
      <c r="K422" s="244" t="s">
        <v>23965</v>
      </c>
      <c r="L422" s="233">
        <v>1</v>
      </c>
      <c r="M422" s="249">
        <v>1702800000</v>
      </c>
      <c r="N422" s="248">
        <v>643111633</v>
      </c>
      <c r="O422" s="247">
        <v>212226839</v>
      </c>
      <c r="P422" s="233" t="s">
        <v>4477</v>
      </c>
      <c r="Q422" s="233" t="s">
        <v>1455</v>
      </c>
      <c r="R422" s="233"/>
    </row>
    <row r="423" spans="1:18" ht="51">
      <c r="A423" s="228">
        <v>419</v>
      </c>
      <c r="B423" s="233" t="s">
        <v>14497</v>
      </c>
      <c r="C423" s="233" t="s">
        <v>972</v>
      </c>
      <c r="D423" s="233" t="s">
        <v>691</v>
      </c>
      <c r="E423" s="231" t="s">
        <v>991</v>
      </c>
      <c r="F423" s="233" t="s">
        <v>115</v>
      </c>
      <c r="G423" s="233" t="s">
        <v>4494</v>
      </c>
      <c r="H423" s="233" t="s">
        <v>4495</v>
      </c>
      <c r="I423" s="233">
        <v>1994</v>
      </c>
      <c r="J423" s="244">
        <v>3472</v>
      </c>
      <c r="K423" s="244">
        <v>1469</v>
      </c>
      <c r="L423" s="233">
        <v>1</v>
      </c>
      <c r="M423" s="249">
        <v>12813854400</v>
      </c>
      <c r="N423" s="248">
        <v>4484374177</v>
      </c>
      <c r="O423" s="247">
        <v>2511249539</v>
      </c>
      <c r="P423" s="233" t="s">
        <v>4496</v>
      </c>
      <c r="Q423" s="233" t="s">
        <v>1455</v>
      </c>
      <c r="R423" s="233"/>
    </row>
    <row r="424" spans="1:18" ht="63.75">
      <c r="A424" s="228">
        <v>420</v>
      </c>
      <c r="B424" s="233" t="s">
        <v>14497</v>
      </c>
      <c r="C424" s="233" t="s">
        <v>972</v>
      </c>
      <c r="D424" s="233" t="s">
        <v>691</v>
      </c>
      <c r="E424" s="231" t="s">
        <v>4497</v>
      </c>
      <c r="F424" s="233" t="s">
        <v>115</v>
      </c>
      <c r="G424" s="233" t="s">
        <v>4498</v>
      </c>
      <c r="H424" s="233" t="s">
        <v>994</v>
      </c>
      <c r="I424" s="233">
        <v>1994</v>
      </c>
      <c r="J424" s="244">
        <v>256</v>
      </c>
      <c r="K424" s="244">
        <v>60</v>
      </c>
      <c r="L424" s="233">
        <v>1</v>
      </c>
      <c r="M424" s="249">
        <v>551116800</v>
      </c>
      <c r="N424" s="248">
        <v>410399000</v>
      </c>
      <c r="O424" s="247">
        <v>81956682</v>
      </c>
      <c r="P424" s="233" t="s">
        <v>4477</v>
      </c>
      <c r="Q424" s="233" t="s">
        <v>1455</v>
      </c>
      <c r="R424" s="233"/>
    </row>
    <row r="425" spans="1:18" ht="63.75">
      <c r="A425" s="228">
        <v>421</v>
      </c>
      <c r="B425" s="233" t="s">
        <v>14497</v>
      </c>
      <c r="C425" s="233" t="s">
        <v>972</v>
      </c>
      <c r="D425" s="233" t="s">
        <v>691</v>
      </c>
      <c r="E425" s="231" t="s">
        <v>4499</v>
      </c>
      <c r="F425" s="233" t="s">
        <v>115</v>
      </c>
      <c r="G425" s="233" t="s">
        <v>4500</v>
      </c>
      <c r="H425" s="233" t="s">
        <v>4501</v>
      </c>
      <c r="I425" s="233">
        <v>1994</v>
      </c>
      <c r="J425" s="244">
        <v>152</v>
      </c>
      <c r="K425" s="244">
        <v>59</v>
      </c>
      <c r="L425" s="233">
        <v>1</v>
      </c>
      <c r="M425" s="249">
        <v>286732800</v>
      </c>
      <c r="N425" s="248">
        <v>1</v>
      </c>
      <c r="O425" s="247">
        <v>1</v>
      </c>
      <c r="P425" s="233" t="s">
        <v>4477</v>
      </c>
      <c r="Q425" s="233" t="s">
        <v>1455</v>
      </c>
      <c r="R425" s="233"/>
    </row>
    <row r="426" spans="1:18" ht="63.75">
      <c r="A426" s="228">
        <v>422</v>
      </c>
      <c r="B426" s="233" t="s">
        <v>14497</v>
      </c>
      <c r="C426" s="233" t="s">
        <v>972</v>
      </c>
      <c r="D426" s="233" t="s">
        <v>691</v>
      </c>
      <c r="E426" s="231" t="s">
        <v>2879</v>
      </c>
      <c r="F426" s="233" t="s">
        <v>115</v>
      </c>
      <c r="G426" s="233" t="s">
        <v>4502</v>
      </c>
      <c r="H426" s="233" t="s">
        <v>999</v>
      </c>
      <c r="I426" s="233">
        <v>1994</v>
      </c>
      <c r="J426" s="244">
        <v>553</v>
      </c>
      <c r="K426" s="244">
        <v>75</v>
      </c>
      <c r="L426" s="233">
        <v>1</v>
      </c>
      <c r="M426" s="249">
        <v>1043179200</v>
      </c>
      <c r="N426" s="248">
        <v>245025343</v>
      </c>
      <c r="O426" s="247">
        <v>81628445</v>
      </c>
      <c r="P426" s="233" t="s">
        <v>4477</v>
      </c>
      <c r="Q426" s="233" t="s">
        <v>1455</v>
      </c>
      <c r="R426" s="233"/>
    </row>
    <row r="427" spans="1:18" ht="63.75">
      <c r="A427" s="228">
        <v>423</v>
      </c>
      <c r="B427" s="233" t="s">
        <v>14497</v>
      </c>
      <c r="C427" s="233" t="s">
        <v>972</v>
      </c>
      <c r="D427" s="233" t="s">
        <v>691</v>
      </c>
      <c r="E427" s="231" t="s">
        <v>1005</v>
      </c>
      <c r="F427" s="233" t="s">
        <v>115</v>
      </c>
      <c r="G427" s="233" t="s">
        <v>4503</v>
      </c>
      <c r="H427" s="233" t="s">
        <v>1004</v>
      </c>
      <c r="I427" s="233">
        <v>2015</v>
      </c>
      <c r="J427" s="244">
        <v>80</v>
      </c>
      <c r="K427" s="244">
        <v>80</v>
      </c>
      <c r="L427" s="233">
        <v>1</v>
      </c>
      <c r="M427" s="249"/>
      <c r="N427" s="248">
        <v>411019613</v>
      </c>
      <c r="O427" s="247">
        <v>136898890</v>
      </c>
      <c r="P427" s="233" t="s">
        <v>4477</v>
      </c>
      <c r="Q427" s="233" t="s">
        <v>1455</v>
      </c>
      <c r="R427" s="233" t="s">
        <v>4504</v>
      </c>
    </row>
    <row r="428" spans="1:18" ht="63.75">
      <c r="A428" s="228">
        <v>424</v>
      </c>
      <c r="B428" s="233" t="s">
        <v>14497</v>
      </c>
      <c r="C428" s="233" t="s">
        <v>972</v>
      </c>
      <c r="D428" s="233" t="s">
        <v>691</v>
      </c>
      <c r="E428" s="231" t="s">
        <v>993</v>
      </c>
      <c r="F428" s="233" t="s">
        <v>115</v>
      </c>
      <c r="G428" s="233" t="s">
        <v>4505</v>
      </c>
      <c r="H428" s="233" t="s">
        <v>992</v>
      </c>
      <c r="I428" s="233">
        <v>1994</v>
      </c>
      <c r="J428" s="244">
        <v>171</v>
      </c>
      <c r="K428" s="244">
        <v>91</v>
      </c>
      <c r="L428" s="233">
        <v>1</v>
      </c>
      <c r="M428" s="249">
        <v>322574400</v>
      </c>
      <c r="N428" s="248">
        <v>369550000</v>
      </c>
      <c r="O428" s="247">
        <v>74804311</v>
      </c>
      <c r="P428" s="233" t="s">
        <v>4477</v>
      </c>
      <c r="Q428" s="233" t="s">
        <v>1455</v>
      </c>
      <c r="R428" s="233"/>
    </row>
    <row r="429" spans="1:18" ht="90" customHeight="1">
      <c r="A429" s="228">
        <v>425</v>
      </c>
      <c r="B429" s="233" t="s">
        <v>14497</v>
      </c>
      <c r="C429" s="233" t="s">
        <v>972</v>
      </c>
      <c r="D429" s="233" t="s">
        <v>691</v>
      </c>
      <c r="E429" s="231" t="s">
        <v>4506</v>
      </c>
      <c r="F429" s="233" t="s">
        <v>115</v>
      </c>
      <c r="G429" s="233" t="s">
        <v>4507</v>
      </c>
      <c r="H429" s="233" t="s">
        <v>997</v>
      </c>
      <c r="I429" s="233">
        <v>1994</v>
      </c>
      <c r="J429" s="244">
        <v>209</v>
      </c>
      <c r="K429" s="244" t="s">
        <v>21514</v>
      </c>
      <c r="L429" s="233">
        <v>1</v>
      </c>
      <c r="M429" s="249">
        <v>394257600</v>
      </c>
      <c r="N429" s="248">
        <v>1</v>
      </c>
      <c r="O429" s="247">
        <v>1</v>
      </c>
      <c r="P429" s="233" t="s">
        <v>4508</v>
      </c>
      <c r="Q429" s="233" t="s">
        <v>4509</v>
      </c>
      <c r="R429" s="233"/>
    </row>
    <row r="430" spans="1:18" ht="76.5">
      <c r="A430" s="228">
        <v>426</v>
      </c>
      <c r="B430" s="233" t="s">
        <v>14497</v>
      </c>
      <c r="C430" s="233" t="s">
        <v>972</v>
      </c>
      <c r="D430" s="233" t="s">
        <v>691</v>
      </c>
      <c r="E430" s="231" t="s">
        <v>4506</v>
      </c>
      <c r="F430" s="233" t="s">
        <v>115</v>
      </c>
      <c r="G430" s="233" t="s">
        <v>1001</v>
      </c>
      <c r="H430" s="233" t="s">
        <v>1002</v>
      </c>
      <c r="I430" s="233">
        <v>1994</v>
      </c>
      <c r="J430" s="244">
        <v>376</v>
      </c>
      <c r="K430" s="244" t="s">
        <v>23966</v>
      </c>
      <c r="L430" s="233">
        <v>1</v>
      </c>
      <c r="M430" s="249">
        <v>7092864</v>
      </c>
      <c r="N430" s="248">
        <v>1</v>
      </c>
      <c r="O430" s="247">
        <v>1</v>
      </c>
      <c r="P430" s="233" t="s">
        <v>4510</v>
      </c>
      <c r="Q430" s="233" t="s">
        <v>4511</v>
      </c>
      <c r="R430" s="233"/>
    </row>
    <row r="431" spans="1:18" ht="114.75">
      <c r="A431" s="228">
        <v>427</v>
      </c>
      <c r="B431" s="233" t="s">
        <v>14497</v>
      </c>
      <c r="C431" s="233" t="s">
        <v>972</v>
      </c>
      <c r="D431" s="233" t="s">
        <v>691</v>
      </c>
      <c r="E431" s="231" t="s">
        <v>4475</v>
      </c>
      <c r="F431" s="233" t="s">
        <v>115</v>
      </c>
      <c r="G431" s="233" t="s">
        <v>4512</v>
      </c>
      <c r="H431" s="233" t="s">
        <v>985</v>
      </c>
      <c r="I431" s="233">
        <v>1991</v>
      </c>
      <c r="J431" s="244">
        <v>1780</v>
      </c>
      <c r="K431" s="244">
        <v>60</v>
      </c>
      <c r="L431" s="233">
        <v>1</v>
      </c>
      <c r="M431" s="249">
        <v>19736640000</v>
      </c>
      <c r="N431" s="248">
        <v>1</v>
      </c>
      <c r="O431" s="247">
        <v>1</v>
      </c>
      <c r="P431" s="233" t="s">
        <v>4513</v>
      </c>
      <c r="Q431" s="233" t="s">
        <v>4514</v>
      </c>
      <c r="R431" s="233"/>
    </row>
    <row r="432" spans="1:18" ht="105" customHeight="1">
      <c r="A432" s="228">
        <v>428</v>
      </c>
      <c r="B432" s="233" t="s">
        <v>14497</v>
      </c>
      <c r="C432" s="233" t="s">
        <v>972</v>
      </c>
      <c r="D432" s="233" t="s">
        <v>691</v>
      </c>
      <c r="E432" s="231" t="s">
        <v>4515</v>
      </c>
      <c r="F432" s="233" t="s">
        <v>115</v>
      </c>
      <c r="G432" s="233" t="s">
        <v>4516</v>
      </c>
      <c r="H432" s="233" t="s">
        <v>995</v>
      </c>
      <c r="I432" s="233">
        <v>1994</v>
      </c>
      <c r="J432" s="244">
        <v>244</v>
      </c>
      <c r="K432" s="244">
        <v>49</v>
      </c>
      <c r="L432" s="233">
        <v>1</v>
      </c>
      <c r="M432" s="249">
        <v>825696000</v>
      </c>
      <c r="N432" s="248">
        <v>1</v>
      </c>
      <c r="O432" s="247">
        <v>1</v>
      </c>
      <c r="P432" s="233" t="s">
        <v>4477</v>
      </c>
      <c r="Q432" s="233" t="s">
        <v>4517</v>
      </c>
      <c r="R432" s="233" t="s">
        <v>4518</v>
      </c>
    </row>
    <row r="433" spans="1:18" ht="105" customHeight="1">
      <c r="A433" s="228">
        <v>429</v>
      </c>
      <c r="B433" s="233" t="s">
        <v>14497</v>
      </c>
      <c r="C433" s="233" t="s">
        <v>972</v>
      </c>
      <c r="D433" s="233" t="s">
        <v>691</v>
      </c>
      <c r="E433" s="231" t="s">
        <v>4519</v>
      </c>
      <c r="F433" s="233" t="s">
        <v>115</v>
      </c>
      <c r="G433" s="233" t="s">
        <v>4520</v>
      </c>
      <c r="H433" s="233" t="s">
        <v>996</v>
      </c>
      <c r="I433" s="233">
        <v>1994</v>
      </c>
      <c r="J433" s="244">
        <v>401</v>
      </c>
      <c r="K433" s="244">
        <v>54</v>
      </c>
      <c r="L433" s="233">
        <v>1</v>
      </c>
      <c r="M433" s="249">
        <v>1356984000</v>
      </c>
      <c r="N433" s="248">
        <v>414460000</v>
      </c>
      <c r="O433" s="247">
        <v>82767662</v>
      </c>
      <c r="P433" s="233" t="s">
        <v>4477</v>
      </c>
      <c r="Q433" s="233" t="s">
        <v>4517</v>
      </c>
      <c r="R433" s="233" t="s">
        <v>4518</v>
      </c>
    </row>
    <row r="434" spans="1:18" ht="76.5">
      <c r="A434" s="228">
        <v>430</v>
      </c>
      <c r="B434" s="233" t="s">
        <v>14497</v>
      </c>
      <c r="C434" s="233" t="s">
        <v>972</v>
      </c>
      <c r="D434" s="233" t="s">
        <v>691</v>
      </c>
      <c r="E434" s="231" t="s">
        <v>1454</v>
      </c>
      <c r="F434" s="233" t="s">
        <v>398</v>
      </c>
      <c r="G434" s="233" t="s">
        <v>1026</v>
      </c>
      <c r="H434" s="233" t="s">
        <v>4521</v>
      </c>
      <c r="I434" s="233"/>
      <c r="J434" s="244">
        <v>144</v>
      </c>
      <c r="K434" s="244"/>
      <c r="L434" s="233">
        <v>1</v>
      </c>
      <c r="M434" s="249"/>
      <c r="N434" s="248">
        <v>1</v>
      </c>
      <c r="O434" s="247">
        <v>1</v>
      </c>
      <c r="P434" s="233" t="s">
        <v>4522</v>
      </c>
      <c r="Q434" s="233" t="s">
        <v>4523</v>
      </c>
      <c r="R434" s="233" t="s">
        <v>4524</v>
      </c>
    </row>
    <row r="435" spans="1:18" ht="229.5">
      <c r="A435" s="228">
        <v>431</v>
      </c>
      <c r="B435" s="233" t="s">
        <v>14497</v>
      </c>
      <c r="C435" s="233" t="s">
        <v>972</v>
      </c>
      <c r="D435" s="233" t="s">
        <v>691</v>
      </c>
      <c r="E435" s="231" t="s">
        <v>4525</v>
      </c>
      <c r="F435" s="233" t="s">
        <v>115</v>
      </c>
      <c r="G435" s="233" t="s">
        <v>4526</v>
      </c>
      <c r="H435" s="233" t="s">
        <v>4527</v>
      </c>
      <c r="I435" s="233">
        <v>1994</v>
      </c>
      <c r="J435" s="244">
        <v>7002</v>
      </c>
      <c r="K435" s="244"/>
      <c r="L435" s="233">
        <v>1</v>
      </c>
      <c r="M435" s="249">
        <v>27519960600</v>
      </c>
      <c r="N435" s="248">
        <v>1</v>
      </c>
      <c r="O435" s="247">
        <v>1</v>
      </c>
      <c r="P435" s="233" t="s">
        <v>4528</v>
      </c>
      <c r="Q435" s="233" t="s">
        <v>4529</v>
      </c>
      <c r="R435" s="233"/>
    </row>
    <row r="436" spans="1:18" ht="63.75">
      <c r="A436" s="228">
        <v>432</v>
      </c>
      <c r="B436" s="233" t="s">
        <v>14497</v>
      </c>
      <c r="C436" s="233" t="s">
        <v>972</v>
      </c>
      <c r="D436" s="233" t="s">
        <v>691</v>
      </c>
      <c r="E436" s="231" t="s">
        <v>4499</v>
      </c>
      <c r="F436" s="233" t="s">
        <v>115</v>
      </c>
      <c r="G436" s="233" t="s">
        <v>4530</v>
      </c>
      <c r="H436" s="233" t="s">
        <v>998</v>
      </c>
      <c r="I436" s="233">
        <v>1994</v>
      </c>
      <c r="J436" s="244">
        <v>925</v>
      </c>
      <c r="K436" s="244" t="s">
        <v>21576</v>
      </c>
      <c r="L436" s="233">
        <v>1</v>
      </c>
      <c r="M436" s="249">
        <v>1744920000</v>
      </c>
      <c r="N436" s="248">
        <v>1</v>
      </c>
      <c r="O436" s="247">
        <v>1</v>
      </c>
      <c r="P436" s="233" t="s">
        <v>4531</v>
      </c>
      <c r="Q436" s="233" t="s">
        <v>4532</v>
      </c>
      <c r="R436" s="233"/>
    </row>
    <row r="437" spans="1:18" ht="127.5">
      <c r="A437" s="228">
        <v>433</v>
      </c>
      <c r="B437" s="233" t="s">
        <v>14497</v>
      </c>
      <c r="C437" s="233" t="s">
        <v>972</v>
      </c>
      <c r="D437" s="233" t="s">
        <v>691</v>
      </c>
      <c r="E437" s="231" t="s">
        <v>4533</v>
      </c>
      <c r="F437" s="233" t="s">
        <v>115</v>
      </c>
      <c r="G437" s="233" t="s">
        <v>4534</v>
      </c>
      <c r="H437" s="233" t="s">
        <v>1003</v>
      </c>
      <c r="I437" s="233">
        <v>1994</v>
      </c>
      <c r="J437" s="244">
        <v>681</v>
      </c>
      <c r="K437" s="244">
        <v>112</v>
      </c>
      <c r="L437" s="233">
        <v>1</v>
      </c>
      <c r="M437" s="249">
        <v>12846384</v>
      </c>
      <c r="N437" s="248">
        <v>1</v>
      </c>
      <c r="O437" s="247">
        <v>1</v>
      </c>
      <c r="P437" s="233" t="s">
        <v>4535</v>
      </c>
      <c r="Q437" s="233" t="s">
        <v>4536</v>
      </c>
      <c r="R437" s="233"/>
    </row>
    <row r="438" spans="1:18" ht="204">
      <c r="A438" s="228">
        <v>434</v>
      </c>
      <c r="B438" s="233" t="s">
        <v>14497</v>
      </c>
      <c r="C438" s="233" t="s">
        <v>972</v>
      </c>
      <c r="D438" s="233" t="s">
        <v>691</v>
      </c>
      <c r="E438" s="231" t="s">
        <v>1454</v>
      </c>
      <c r="F438" s="233" t="s">
        <v>398</v>
      </c>
      <c r="G438" s="233" t="s">
        <v>1025</v>
      </c>
      <c r="H438" s="233" t="s">
        <v>4537</v>
      </c>
      <c r="I438" s="233"/>
      <c r="J438" s="244">
        <v>1094</v>
      </c>
      <c r="K438" s="244"/>
      <c r="L438" s="233">
        <v>1</v>
      </c>
      <c r="M438" s="249"/>
      <c r="N438" s="248">
        <v>1</v>
      </c>
      <c r="O438" s="247">
        <v>1</v>
      </c>
      <c r="P438" s="233" t="s">
        <v>4538</v>
      </c>
      <c r="Q438" s="233" t="s">
        <v>4539</v>
      </c>
      <c r="R438" s="233" t="s">
        <v>26102</v>
      </c>
    </row>
    <row r="439" spans="1:18" ht="120" customHeight="1">
      <c r="A439" s="228">
        <v>435</v>
      </c>
      <c r="B439" s="233" t="s">
        <v>14497</v>
      </c>
      <c r="C439" s="233" t="s">
        <v>972</v>
      </c>
      <c r="D439" s="233" t="s">
        <v>691</v>
      </c>
      <c r="E439" s="231" t="s">
        <v>1454</v>
      </c>
      <c r="F439" s="233" t="s">
        <v>115</v>
      </c>
      <c r="G439" s="233" t="s">
        <v>1023</v>
      </c>
      <c r="H439" s="233" t="s">
        <v>4540</v>
      </c>
      <c r="I439" s="233"/>
      <c r="J439" s="244">
        <v>800</v>
      </c>
      <c r="K439" s="244">
        <v>35</v>
      </c>
      <c r="L439" s="233">
        <v>1</v>
      </c>
      <c r="M439" s="249"/>
      <c r="N439" s="248">
        <v>1</v>
      </c>
      <c r="O439" s="247">
        <v>1</v>
      </c>
      <c r="P439" s="233" t="s">
        <v>4541</v>
      </c>
      <c r="Q439" s="233" t="s">
        <v>4542</v>
      </c>
      <c r="R439" s="233"/>
    </row>
    <row r="440" spans="1:18" ht="38.25">
      <c r="A440" s="228">
        <v>436</v>
      </c>
      <c r="B440" s="233" t="s">
        <v>14497</v>
      </c>
      <c r="C440" s="233" t="s">
        <v>972</v>
      </c>
      <c r="D440" s="233" t="s">
        <v>812</v>
      </c>
      <c r="E440" s="231" t="s">
        <v>1223</v>
      </c>
      <c r="F440" s="233" t="s">
        <v>398</v>
      </c>
      <c r="G440" s="233" t="s">
        <v>1234</v>
      </c>
      <c r="H440" s="233" t="s">
        <v>1222</v>
      </c>
      <c r="I440" s="233">
        <v>1983</v>
      </c>
      <c r="J440" s="244">
        <v>8800</v>
      </c>
      <c r="K440" s="244" t="s">
        <v>23967</v>
      </c>
      <c r="L440" s="233">
        <v>1</v>
      </c>
      <c r="M440" s="249">
        <v>42024768000</v>
      </c>
      <c r="N440" s="248">
        <v>638540801</v>
      </c>
      <c r="O440" s="247">
        <v>0</v>
      </c>
      <c r="P440" s="233" t="s">
        <v>372</v>
      </c>
      <c r="Q440" s="233" t="s">
        <v>2030</v>
      </c>
      <c r="R440" s="233"/>
    </row>
    <row r="441" spans="1:18" ht="25.5">
      <c r="A441" s="228">
        <v>437</v>
      </c>
      <c r="B441" s="233" t="s">
        <v>14497</v>
      </c>
      <c r="C441" s="233" t="s">
        <v>972</v>
      </c>
      <c r="D441" s="233" t="s">
        <v>812</v>
      </c>
      <c r="E441" s="231" t="s">
        <v>1223</v>
      </c>
      <c r="F441" s="233" t="s">
        <v>398</v>
      </c>
      <c r="G441" s="233" t="s">
        <v>1232</v>
      </c>
      <c r="H441" s="233" t="s">
        <v>1233</v>
      </c>
      <c r="I441" s="233">
        <v>1983</v>
      </c>
      <c r="J441" s="244" t="s">
        <v>21236</v>
      </c>
      <c r="K441" s="244">
        <v>750</v>
      </c>
      <c r="L441" s="233">
        <v>1</v>
      </c>
      <c r="M441" s="249">
        <v>52243659000</v>
      </c>
      <c r="N441" s="248">
        <v>0</v>
      </c>
      <c r="O441" s="247">
        <v>0</v>
      </c>
      <c r="P441" s="233" t="s">
        <v>465</v>
      </c>
      <c r="Q441" s="233" t="s">
        <v>2030</v>
      </c>
      <c r="R441" s="233"/>
    </row>
    <row r="442" spans="1:18" ht="51">
      <c r="A442" s="228">
        <v>438</v>
      </c>
      <c r="B442" s="233" t="s">
        <v>14497</v>
      </c>
      <c r="C442" s="233" t="s">
        <v>972</v>
      </c>
      <c r="D442" s="233" t="s">
        <v>812</v>
      </c>
      <c r="E442" s="231" t="s">
        <v>1223</v>
      </c>
      <c r="F442" s="233" t="s">
        <v>398</v>
      </c>
      <c r="G442" s="233" t="s">
        <v>1221</v>
      </c>
      <c r="H442" s="233" t="s">
        <v>1222</v>
      </c>
      <c r="I442" s="233">
        <v>1983</v>
      </c>
      <c r="J442" s="244">
        <v>10158</v>
      </c>
      <c r="K442" s="244" t="s">
        <v>23968</v>
      </c>
      <c r="L442" s="233">
        <v>1</v>
      </c>
      <c r="M442" s="249">
        <v>37129248000</v>
      </c>
      <c r="N442" s="248">
        <v>149635935</v>
      </c>
      <c r="O442" s="247">
        <v>0</v>
      </c>
      <c r="P442" s="233" t="s">
        <v>176</v>
      </c>
      <c r="Q442" s="233" t="s">
        <v>2030</v>
      </c>
      <c r="R442" s="233"/>
    </row>
    <row r="443" spans="1:18" ht="76.5">
      <c r="A443" s="228">
        <v>439</v>
      </c>
      <c r="B443" s="233" t="s">
        <v>14497</v>
      </c>
      <c r="C443" s="233" t="s">
        <v>972</v>
      </c>
      <c r="D443" s="233" t="s">
        <v>812</v>
      </c>
      <c r="E443" s="231" t="s">
        <v>1223</v>
      </c>
      <c r="F443" s="233" t="s">
        <v>398</v>
      </c>
      <c r="G443" s="233" t="s">
        <v>4543</v>
      </c>
      <c r="H443" s="233" t="s">
        <v>4544</v>
      </c>
      <c r="I443" s="233">
        <v>1981</v>
      </c>
      <c r="J443" s="244">
        <v>2037.8</v>
      </c>
      <c r="K443" s="244" t="s">
        <v>23969</v>
      </c>
      <c r="L443" s="233">
        <v>1</v>
      </c>
      <c r="M443" s="249">
        <v>7767000000</v>
      </c>
      <c r="N443" s="248"/>
      <c r="O443" s="247"/>
      <c r="P443" s="233" t="s">
        <v>4545</v>
      </c>
      <c r="Q443" s="233" t="s">
        <v>2030</v>
      </c>
      <c r="R443" s="233" t="s">
        <v>4546</v>
      </c>
    </row>
    <row r="444" spans="1:18" ht="76.5">
      <c r="A444" s="228">
        <v>440</v>
      </c>
      <c r="B444" s="233" t="s">
        <v>14497</v>
      </c>
      <c r="C444" s="233" t="s">
        <v>972</v>
      </c>
      <c r="D444" s="233" t="s">
        <v>812</v>
      </c>
      <c r="E444" s="231" t="s">
        <v>1223</v>
      </c>
      <c r="F444" s="233" t="s">
        <v>398</v>
      </c>
      <c r="G444" s="233" t="s">
        <v>4547</v>
      </c>
      <c r="H444" s="233" t="s">
        <v>1237</v>
      </c>
      <c r="I444" s="233">
        <v>1996</v>
      </c>
      <c r="J444" s="244">
        <v>1664</v>
      </c>
      <c r="K444" s="244" t="s">
        <v>23956</v>
      </c>
      <c r="L444" s="233">
        <v>1</v>
      </c>
      <c r="M444" s="249">
        <v>3979500000</v>
      </c>
      <c r="N444" s="248"/>
      <c r="O444" s="247"/>
      <c r="P444" s="233" t="s">
        <v>4545</v>
      </c>
      <c r="Q444" s="233" t="s">
        <v>2030</v>
      </c>
      <c r="R444" s="233" t="s">
        <v>4546</v>
      </c>
    </row>
    <row r="445" spans="1:18" ht="25.5">
      <c r="A445" s="228">
        <v>441</v>
      </c>
      <c r="B445" s="233" t="s">
        <v>14497</v>
      </c>
      <c r="C445" s="233" t="s">
        <v>972</v>
      </c>
      <c r="D445" s="233" t="s">
        <v>812</v>
      </c>
      <c r="E445" s="231" t="s">
        <v>1223</v>
      </c>
      <c r="F445" s="233" t="s">
        <v>398</v>
      </c>
      <c r="G445" s="233" t="s">
        <v>4548</v>
      </c>
      <c r="H445" s="233" t="s">
        <v>1237</v>
      </c>
      <c r="I445" s="233">
        <v>2015</v>
      </c>
      <c r="J445" s="244">
        <v>10440</v>
      </c>
      <c r="K445" s="244">
        <v>2320</v>
      </c>
      <c r="L445" s="233">
        <v>1</v>
      </c>
      <c r="M445" s="249">
        <v>5835371000</v>
      </c>
      <c r="N445" s="248">
        <v>39127974000</v>
      </c>
      <c r="O445" s="247">
        <v>21911665440</v>
      </c>
      <c r="P445" s="233" t="s">
        <v>182</v>
      </c>
      <c r="Q445" s="233" t="s">
        <v>2030</v>
      </c>
      <c r="R445" s="233" t="s">
        <v>4549</v>
      </c>
    </row>
    <row r="446" spans="1:18" ht="25.5">
      <c r="A446" s="228">
        <v>442</v>
      </c>
      <c r="B446" s="233" t="s">
        <v>14497</v>
      </c>
      <c r="C446" s="233" t="s">
        <v>972</v>
      </c>
      <c r="D446" s="233" t="s">
        <v>812</v>
      </c>
      <c r="E446" s="231" t="s">
        <v>1223</v>
      </c>
      <c r="F446" s="233" t="s">
        <v>398</v>
      </c>
      <c r="G446" s="233" t="s">
        <v>4550</v>
      </c>
      <c r="H446" s="233" t="s">
        <v>4551</v>
      </c>
      <c r="I446" s="233">
        <v>1983</v>
      </c>
      <c r="J446" s="244">
        <v>10112</v>
      </c>
      <c r="K446" s="244">
        <v>1992</v>
      </c>
      <c r="L446" s="233">
        <v>1</v>
      </c>
      <c r="M446" s="249">
        <v>29932704000</v>
      </c>
      <c r="N446" s="248">
        <v>23922742437</v>
      </c>
      <c r="O446" s="247">
        <v>13223249960</v>
      </c>
      <c r="P446" s="233" t="s">
        <v>182</v>
      </c>
      <c r="Q446" s="233" t="s">
        <v>2030</v>
      </c>
      <c r="R446" s="233" t="s">
        <v>4549</v>
      </c>
    </row>
    <row r="447" spans="1:18" ht="25.5">
      <c r="A447" s="228">
        <v>443</v>
      </c>
      <c r="B447" s="233" t="s">
        <v>14497</v>
      </c>
      <c r="C447" s="233" t="s">
        <v>972</v>
      </c>
      <c r="D447" s="233" t="s">
        <v>812</v>
      </c>
      <c r="E447" s="231" t="s">
        <v>1223</v>
      </c>
      <c r="F447" s="233" t="s">
        <v>398</v>
      </c>
      <c r="G447" s="233" t="s">
        <v>2522</v>
      </c>
      <c r="H447" s="233" t="s">
        <v>4552</v>
      </c>
      <c r="I447" s="233">
        <v>1998</v>
      </c>
      <c r="J447" s="244">
        <v>10206</v>
      </c>
      <c r="K447" s="244">
        <v>3836</v>
      </c>
      <c r="L447" s="233">
        <v>1</v>
      </c>
      <c r="M447" s="249">
        <v>71942094000</v>
      </c>
      <c r="N447" s="248">
        <v>15903235396</v>
      </c>
      <c r="O447" s="247">
        <v>6632830397</v>
      </c>
      <c r="P447" s="233" t="s">
        <v>182</v>
      </c>
      <c r="Q447" s="233" t="s">
        <v>2030</v>
      </c>
      <c r="R447" s="233" t="s">
        <v>4549</v>
      </c>
    </row>
    <row r="448" spans="1:18" ht="25.5">
      <c r="A448" s="228">
        <v>444</v>
      </c>
      <c r="B448" s="233" t="s">
        <v>14497</v>
      </c>
      <c r="C448" s="233" t="s">
        <v>972</v>
      </c>
      <c r="D448" s="233" t="s">
        <v>812</v>
      </c>
      <c r="E448" s="231" t="s">
        <v>1223</v>
      </c>
      <c r="F448" s="233" t="s">
        <v>398</v>
      </c>
      <c r="G448" s="233" t="s">
        <v>4553</v>
      </c>
      <c r="H448" s="233" t="s">
        <v>4554</v>
      </c>
      <c r="I448" s="233">
        <v>2013</v>
      </c>
      <c r="J448" s="244">
        <v>10713</v>
      </c>
      <c r="K448" s="244">
        <v>2608</v>
      </c>
      <c r="L448" s="233">
        <v>1</v>
      </c>
      <c r="M448" s="249">
        <v>75515937000</v>
      </c>
      <c r="N448" s="248">
        <v>26000000000</v>
      </c>
      <c r="O448" s="247">
        <v>11440000000</v>
      </c>
      <c r="P448" s="233" t="s">
        <v>182</v>
      </c>
      <c r="Q448" s="233" t="s">
        <v>2030</v>
      </c>
      <c r="R448" s="233" t="s">
        <v>4549</v>
      </c>
    </row>
    <row r="449" spans="1:18" ht="25.5">
      <c r="A449" s="228">
        <v>445</v>
      </c>
      <c r="B449" s="233" t="s">
        <v>14497</v>
      </c>
      <c r="C449" s="233" t="s">
        <v>972</v>
      </c>
      <c r="D449" s="233" t="s">
        <v>812</v>
      </c>
      <c r="E449" s="231" t="s">
        <v>1223</v>
      </c>
      <c r="F449" s="233" t="s">
        <v>398</v>
      </c>
      <c r="G449" s="233" t="s">
        <v>4555</v>
      </c>
      <c r="H449" s="233" t="s">
        <v>4552</v>
      </c>
      <c r="I449" s="233">
        <v>2023</v>
      </c>
      <c r="J449" s="244">
        <v>9360</v>
      </c>
      <c r="K449" s="244">
        <v>3718</v>
      </c>
      <c r="L449" s="233">
        <v>1</v>
      </c>
      <c r="M449" s="249">
        <v>41829840000</v>
      </c>
      <c r="N449" s="248">
        <v>35472531094</v>
      </c>
      <c r="O449" s="247">
        <v>31215827363</v>
      </c>
      <c r="P449" s="233" t="s">
        <v>182</v>
      </c>
      <c r="Q449" s="233" t="s">
        <v>2030</v>
      </c>
      <c r="R449" s="233" t="s">
        <v>4549</v>
      </c>
    </row>
    <row r="450" spans="1:18" ht="25.5">
      <c r="A450" s="228">
        <v>446</v>
      </c>
      <c r="B450" s="233" t="s">
        <v>14497</v>
      </c>
      <c r="C450" s="233" t="s">
        <v>972</v>
      </c>
      <c r="D450" s="233" t="s">
        <v>812</v>
      </c>
      <c r="E450" s="231" t="s">
        <v>1223</v>
      </c>
      <c r="F450" s="233" t="s">
        <v>398</v>
      </c>
      <c r="G450" s="233" t="s">
        <v>4556</v>
      </c>
      <c r="H450" s="233" t="s">
        <v>4554</v>
      </c>
      <c r="I450" s="233">
        <v>2024</v>
      </c>
      <c r="J450" s="244">
        <v>11087</v>
      </c>
      <c r="K450" s="244">
        <v>5209</v>
      </c>
      <c r="L450" s="233">
        <v>1</v>
      </c>
      <c r="M450" s="249">
        <v>78152263000</v>
      </c>
      <c r="N450" s="248">
        <v>19979659992</v>
      </c>
      <c r="O450" s="247">
        <v>13596476015</v>
      </c>
      <c r="P450" s="233" t="s">
        <v>182</v>
      </c>
      <c r="Q450" s="233" t="s">
        <v>2030</v>
      </c>
      <c r="R450" s="233" t="s">
        <v>4549</v>
      </c>
    </row>
    <row r="451" spans="1:18" ht="25.5">
      <c r="A451" s="228">
        <v>447</v>
      </c>
      <c r="B451" s="233" t="s">
        <v>14497</v>
      </c>
      <c r="C451" s="233" t="s">
        <v>972</v>
      </c>
      <c r="D451" s="233" t="s">
        <v>812</v>
      </c>
      <c r="E451" s="231" t="s">
        <v>1223</v>
      </c>
      <c r="F451" s="233" t="s">
        <v>398</v>
      </c>
      <c r="G451" s="233" t="s">
        <v>4557</v>
      </c>
      <c r="H451" s="233" t="s">
        <v>1237</v>
      </c>
      <c r="I451" s="233">
        <v>2024</v>
      </c>
      <c r="J451" s="244">
        <v>9797</v>
      </c>
      <c r="K451" s="244">
        <v>3650</v>
      </c>
      <c r="L451" s="233">
        <v>1</v>
      </c>
      <c r="M451" s="249">
        <v>48338398000</v>
      </c>
      <c r="N451" s="248">
        <v>22758190305</v>
      </c>
      <c r="O451" s="247">
        <v>6340254571</v>
      </c>
      <c r="P451" s="233" t="s">
        <v>182</v>
      </c>
      <c r="Q451" s="233" t="s">
        <v>2030</v>
      </c>
      <c r="R451" s="233" t="s">
        <v>4549</v>
      </c>
    </row>
    <row r="452" spans="1:18" ht="25.5">
      <c r="A452" s="228">
        <v>448</v>
      </c>
      <c r="B452" s="233" t="s">
        <v>14497</v>
      </c>
      <c r="C452" s="233" t="s">
        <v>972</v>
      </c>
      <c r="D452" s="233" t="s">
        <v>812</v>
      </c>
      <c r="E452" s="231" t="s">
        <v>1223</v>
      </c>
      <c r="F452" s="233" t="s">
        <v>398</v>
      </c>
      <c r="G452" s="233" t="s">
        <v>4558</v>
      </c>
      <c r="H452" s="233" t="s">
        <v>1229</v>
      </c>
      <c r="I452" s="233">
        <v>2024</v>
      </c>
      <c r="J452" s="244">
        <v>11183</v>
      </c>
      <c r="K452" s="244">
        <v>3212</v>
      </c>
      <c r="L452" s="233">
        <v>1</v>
      </c>
      <c r="M452" s="249">
        <v>28374402240</v>
      </c>
      <c r="N452" s="248">
        <v>33126545000</v>
      </c>
      <c r="O452" s="247">
        <v>23312918135</v>
      </c>
      <c r="P452" s="233" t="s">
        <v>182</v>
      </c>
      <c r="Q452" s="233" t="s">
        <v>2030</v>
      </c>
      <c r="R452" s="233" t="s">
        <v>4549</v>
      </c>
    </row>
    <row r="453" spans="1:18" ht="51">
      <c r="A453" s="228">
        <v>449</v>
      </c>
      <c r="B453" s="233" t="s">
        <v>14497</v>
      </c>
      <c r="C453" s="233" t="s">
        <v>972</v>
      </c>
      <c r="D453" s="233" t="s">
        <v>812</v>
      </c>
      <c r="E453" s="231" t="s">
        <v>1223</v>
      </c>
      <c r="F453" s="233" t="s">
        <v>398</v>
      </c>
      <c r="G453" s="233" t="s">
        <v>1224</v>
      </c>
      <c r="H453" s="233" t="s">
        <v>1225</v>
      </c>
      <c r="I453" s="233">
        <v>1983</v>
      </c>
      <c r="J453" s="244">
        <v>12413</v>
      </c>
      <c r="K453" s="244">
        <v>2212</v>
      </c>
      <c r="L453" s="233">
        <v>1</v>
      </c>
      <c r="M453" s="249">
        <v>59508974000</v>
      </c>
      <c r="N453" s="248">
        <v>0</v>
      </c>
      <c r="O453" s="247">
        <v>0</v>
      </c>
      <c r="P453" s="233" t="s">
        <v>188</v>
      </c>
      <c r="Q453" s="233" t="s">
        <v>4559</v>
      </c>
      <c r="R453" s="233"/>
    </row>
    <row r="454" spans="1:18" ht="51">
      <c r="A454" s="228">
        <v>450</v>
      </c>
      <c r="B454" s="233" t="s">
        <v>14497</v>
      </c>
      <c r="C454" s="233" t="s">
        <v>972</v>
      </c>
      <c r="D454" s="233" t="s">
        <v>812</v>
      </c>
      <c r="E454" s="231" t="s">
        <v>1223</v>
      </c>
      <c r="F454" s="233" t="s">
        <v>398</v>
      </c>
      <c r="G454" s="233" t="s">
        <v>4560</v>
      </c>
      <c r="H454" s="233" t="s">
        <v>1235</v>
      </c>
      <c r="I454" s="233">
        <v>1983</v>
      </c>
      <c r="J454" s="244">
        <v>3706</v>
      </c>
      <c r="K454" s="244" t="s">
        <v>23970</v>
      </c>
      <c r="L454" s="233">
        <v>1</v>
      </c>
      <c r="M454" s="249">
        <v>18285404000</v>
      </c>
      <c r="N454" s="248">
        <v>376254000</v>
      </c>
      <c r="O454" s="247">
        <v>0</v>
      </c>
      <c r="P454" s="233" t="s">
        <v>176</v>
      </c>
      <c r="Q454" s="233" t="s">
        <v>4561</v>
      </c>
      <c r="R454" s="233"/>
    </row>
    <row r="455" spans="1:18" ht="51">
      <c r="A455" s="228">
        <v>451</v>
      </c>
      <c r="B455" s="233" t="s">
        <v>14497</v>
      </c>
      <c r="C455" s="233" t="s">
        <v>972</v>
      </c>
      <c r="D455" s="233" t="s">
        <v>812</v>
      </c>
      <c r="E455" s="231" t="s">
        <v>1223</v>
      </c>
      <c r="F455" s="233" t="s">
        <v>398</v>
      </c>
      <c r="G455" s="233" t="s">
        <v>1236</v>
      </c>
      <c r="H455" s="233" t="s">
        <v>1237</v>
      </c>
      <c r="I455" s="233">
        <v>1983</v>
      </c>
      <c r="J455" s="244">
        <v>2044</v>
      </c>
      <c r="K455" s="244" t="s">
        <v>23971</v>
      </c>
      <c r="L455" s="233">
        <v>1</v>
      </c>
      <c r="M455" s="249">
        <v>10085096000</v>
      </c>
      <c r="N455" s="248">
        <v>717227000</v>
      </c>
      <c r="O455" s="247">
        <v>0</v>
      </c>
      <c r="P455" s="233" t="s">
        <v>176</v>
      </c>
      <c r="Q455" s="233" t="s">
        <v>4561</v>
      </c>
      <c r="R455" s="233"/>
    </row>
    <row r="456" spans="1:18" ht="51">
      <c r="A456" s="228">
        <v>452</v>
      </c>
      <c r="B456" s="233" t="s">
        <v>14497</v>
      </c>
      <c r="C456" s="233" t="s">
        <v>972</v>
      </c>
      <c r="D456" s="233" t="s">
        <v>812</v>
      </c>
      <c r="E456" s="231" t="s">
        <v>1223</v>
      </c>
      <c r="F456" s="233" t="s">
        <v>398</v>
      </c>
      <c r="G456" s="233" t="s">
        <v>1238</v>
      </c>
      <c r="H456" s="233" t="s">
        <v>1229</v>
      </c>
      <c r="I456" s="233">
        <v>1983</v>
      </c>
      <c r="J456" s="244">
        <v>470</v>
      </c>
      <c r="K456" s="244" t="s">
        <v>23972</v>
      </c>
      <c r="L456" s="233">
        <v>1</v>
      </c>
      <c r="M456" s="249">
        <v>1477680000</v>
      </c>
      <c r="N456" s="248">
        <v>584363000</v>
      </c>
      <c r="O456" s="247">
        <v>0</v>
      </c>
      <c r="P456" s="233" t="s">
        <v>176</v>
      </c>
      <c r="Q456" s="233" t="s">
        <v>4561</v>
      </c>
      <c r="R456" s="233"/>
    </row>
    <row r="457" spans="1:18" ht="51">
      <c r="A457" s="228">
        <v>453</v>
      </c>
      <c r="B457" s="233" t="s">
        <v>14497</v>
      </c>
      <c r="C457" s="233" t="s">
        <v>972</v>
      </c>
      <c r="D457" s="233" t="s">
        <v>812</v>
      </c>
      <c r="E457" s="231" t="s">
        <v>1223</v>
      </c>
      <c r="F457" s="233" t="s">
        <v>398</v>
      </c>
      <c r="G457" s="233" t="s">
        <v>1239</v>
      </c>
      <c r="H457" s="233" t="s">
        <v>1240</v>
      </c>
      <c r="I457" s="233">
        <v>1983</v>
      </c>
      <c r="J457" s="244">
        <v>1486</v>
      </c>
      <c r="K457" s="244">
        <v>89</v>
      </c>
      <c r="L457" s="233">
        <v>1</v>
      </c>
      <c r="M457" s="249">
        <v>6284294000</v>
      </c>
      <c r="N457" s="248">
        <v>278710000</v>
      </c>
      <c r="O457" s="247">
        <v>0</v>
      </c>
      <c r="P457" s="233" t="s">
        <v>176</v>
      </c>
      <c r="Q457" s="233" t="s">
        <v>4561</v>
      </c>
      <c r="R457" s="233"/>
    </row>
    <row r="458" spans="1:18" ht="51">
      <c r="A458" s="228">
        <v>454</v>
      </c>
      <c r="B458" s="233" t="s">
        <v>14497</v>
      </c>
      <c r="C458" s="233" t="s">
        <v>972</v>
      </c>
      <c r="D458" s="233" t="s">
        <v>812</v>
      </c>
      <c r="E458" s="231" t="s">
        <v>1223</v>
      </c>
      <c r="F458" s="233" t="s">
        <v>398</v>
      </c>
      <c r="G458" s="233" t="s">
        <v>1241</v>
      </c>
      <c r="H458" s="233" t="s">
        <v>1242</v>
      </c>
      <c r="I458" s="233">
        <v>1983</v>
      </c>
      <c r="J458" s="244">
        <v>569</v>
      </c>
      <c r="K458" s="244" t="s">
        <v>23973</v>
      </c>
      <c r="L458" s="233">
        <v>1</v>
      </c>
      <c r="M458" s="249">
        <v>2552534000</v>
      </c>
      <c r="N458" s="248">
        <v>317862000</v>
      </c>
      <c r="O458" s="247">
        <v>0</v>
      </c>
      <c r="P458" s="233" t="s">
        <v>176</v>
      </c>
      <c r="Q458" s="233" t="s">
        <v>4561</v>
      </c>
      <c r="R458" s="233"/>
    </row>
    <row r="459" spans="1:18" ht="51">
      <c r="A459" s="228">
        <v>455</v>
      </c>
      <c r="B459" s="233" t="s">
        <v>14497</v>
      </c>
      <c r="C459" s="233" t="s">
        <v>972</v>
      </c>
      <c r="D459" s="233" t="s">
        <v>812</v>
      </c>
      <c r="E459" s="231" t="s">
        <v>1223</v>
      </c>
      <c r="F459" s="233" t="s">
        <v>398</v>
      </c>
      <c r="G459" s="233" t="s">
        <v>1243</v>
      </c>
      <c r="H459" s="233" t="s">
        <v>1244</v>
      </c>
      <c r="I459" s="233">
        <v>1983</v>
      </c>
      <c r="J459" s="244">
        <v>912</v>
      </c>
      <c r="K459" s="244" t="s">
        <v>23974</v>
      </c>
      <c r="L459" s="233">
        <v>1</v>
      </c>
      <c r="M459" s="249">
        <v>2867328000</v>
      </c>
      <c r="N459" s="248">
        <v>708333000</v>
      </c>
      <c r="O459" s="247">
        <v>0</v>
      </c>
      <c r="P459" s="233" t="s">
        <v>176</v>
      </c>
      <c r="Q459" s="233" t="s">
        <v>4561</v>
      </c>
      <c r="R459" s="233"/>
    </row>
    <row r="460" spans="1:18" ht="51">
      <c r="A460" s="228">
        <v>456</v>
      </c>
      <c r="B460" s="233" t="s">
        <v>14497</v>
      </c>
      <c r="C460" s="233" t="s">
        <v>972</v>
      </c>
      <c r="D460" s="233" t="s">
        <v>812</v>
      </c>
      <c r="E460" s="231" t="s">
        <v>1223</v>
      </c>
      <c r="F460" s="233" t="s">
        <v>398</v>
      </c>
      <c r="G460" s="233" t="s">
        <v>1245</v>
      </c>
      <c r="H460" s="233" t="s">
        <v>1246</v>
      </c>
      <c r="I460" s="233">
        <v>1983</v>
      </c>
      <c r="J460" s="244">
        <v>898</v>
      </c>
      <c r="K460" s="244" t="s">
        <v>23395</v>
      </c>
      <c r="L460" s="233">
        <v>1</v>
      </c>
      <c r="M460" s="249">
        <v>2823312000</v>
      </c>
      <c r="N460" s="248">
        <v>548183700</v>
      </c>
      <c r="O460" s="247">
        <v>0</v>
      </c>
      <c r="P460" s="233" t="s">
        <v>176</v>
      </c>
      <c r="Q460" s="233" t="s">
        <v>4561</v>
      </c>
      <c r="R460" s="233"/>
    </row>
    <row r="461" spans="1:18" ht="51">
      <c r="A461" s="228">
        <v>457</v>
      </c>
      <c r="B461" s="233" t="s">
        <v>14497</v>
      </c>
      <c r="C461" s="233" t="s">
        <v>972</v>
      </c>
      <c r="D461" s="233" t="s">
        <v>812</v>
      </c>
      <c r="E461" s="231" t="s">
        <v>1223</v>
      </c>
      <c r="F461" s="233" t="s">
        <v>398</v>
      </c>
      <c r="G461" s="233" t="s">
        <v>1253</v>
      </c>
      <c r="H461" s="233" t="s">
        <v>1254</v>
      </c>
      <c r="I461" s="233">
        <v>1983</v>
      </c>
      <c r="J461" s="244">
        <v>1983</v>
      </c>
      <c r="K461" s="244">
        <v>127</v>
      </c>
      <c r="L461" s="233">
        <v>1</v>
      </c>
      <c r="M461" s="249">
        <v>9635940000</v>
      </c>
      <c r="N461" s="248">
        <v>492874301</v>
      </c>
      <c r="O461" s="247">
        <v>0</v>
      </c>
      <c r="P461" s="233" t="s">
        <v>176</v>
      </c>
      <c r="Q461" s="233" t="s">
        <v>4562</v>
      </c>
      <c r="R461" s="233"/>
    </row>
    <row r="462" spans="1:18" ht="51">
      <c r="A462" s="228">
        <v>458</v>
      </c>
      <c r="B462" s="233" t="s">
        <v>14497</v>
      </c>
      <c r="C462" s="233" t="s">
        <v>972</v>
      </c>
      <c r="D462" s="233" t="s">
        <v>812</v>
      </c>
      <c r="E462" s="231" t="s">
        <v>1223</v>
      </c>
      <c r="F462" s="233" t="s">
        <v>398</v>
      </c>
      <c r="G462" s="233" t="s">
        <v>1255</v>
      </c>
      <c r="H462" s="233" t="s">
        <v>1256</v>
      </c>
      <c r="I462" s="233">
        <v>1983</v>
      </c>
      <c r="J462" s="244">
        <v>1348</v>
      </c>
      <c r="K462" s="244">
        <v>124</v>
      </c>
      <c r="L462" s="233">
        <v>1</v>
      </c>
      <c r="M462" s="249">
        <v>4198506000</v>
      </c>
      <c r="N462" s="248">
        <v>492874301</v>
      </c>
      <c r="O462" s="247">
        <v>0</v>
      </c>
      <c r="P462" s="233" t="s">
        <v>176</v>
      </c>
      <c r="Q462" s="233" t="s">
        <v>4562</v>
      </c>
      <c r="R462" s="233"/>
    </row>
    <row r="463" spans="1:18" ht="51">
      <c r="A463" s="228">
        <v>459</v>
      </c>
      <c r="B463" s="233" t="s">
        <v>14497</v>
      </c>
      <c r="C463" s="233" t="s">
        <v>972</v>
      </c>
      <c r="D463" s="233" t="s">
        <v>812</v>
      </c>
      <c r="E463" s="231" t="s">
        <v>1223</v>
      </c>
      <c r="F463" s="233" t="s">
        <v>398</v>
      </c>
      <c r="G463" s="233" t="s">
        <v>1257</v>
      </c>
      <c r="H463" s="233" t="s">
        <v>1258</v>
      </c>
      <c r="I463" s="233">
        <v>1983</v>
      </c>
      <c r="J463" s="244">
        <v>1101</v>
      </c>
      <c r="K463" s="244">
        <v>123</v>
      </c>
      <c r="L463" s="233">
        <v>1</v>
      </c>
      <c r="M463" s="249">
        <v>3461544000</v>
      </c>
      <c r="N463" s="248">
        <v>548183700</v>
      </c>
      <c r="O463" s="247">
        <v>0</v>
      </c>
      <c r="P463" s="233" t="s">
        <v>176</v>
      </c>
      <c r="Q463" s="233" t="s">
        <v>4562</v>
      </c>
      <c r="R463" s="233"/>
    </row>
    <row r="464" spans="1:18" ht="51">
      <c r="A464" s="228">
        <v>460</v>
      </c>
      <c r="B464" s="233" t="s">
        <v>14497</v>
      </c>
      <c r="C464" s="233" t="s">
        <v>972</v>
      </c>
      <c r="D464" s="233" t="s">
        <v>812</v>
      </c>
      <c r="E464" s="231" t="s">
        <v>1223</v>
      </c>
      <c r="F464" s="233" t="s">
        <v>398</v>
      </c>
      <c r="G464" s="233" t="s">
        <v>1259</v>
      </c>
      <c r="H464" s="233" t="s">
        <v>1260</v>
      </c>
      <c r="I464" s="233">
        <v>1983</v>
      </c>
      <c r="J464" s="244">
        <v>795</v>
      </c>
      <c r="K464" s="244">
        <v>106</v>
      </c>
      <c r="L464" s="233">
        <v>1</v>
      </c>
      <c r="M464" s="249">
        <v>3922530000</v>
      </c>
      <c r="N464" s="248">
        <v>548183700</v>
      </c>
      <c r="O464" s="247">
        <v>0</v>
      </c>
      <c r="P464" s="233" t="s">
        <v>176</v>
      </c>
      <c r="Q464" s="233" t="s">
        <v>4562</v>
      </c>
      <c r="R464" s="233"/>
    </row>
    <row r="465" spans="1:18" ht="51">
      <c r="A465" s="228">
        <v>461</v>
      </c>
      <c r="B465" s="233" t="s">
        <v>14497</v>
      </c>
      <c r="C465" s="233" t="s">
        <v>972</v>
      </c>
      <c r="D465" s="233" t="s">
        <v>812</v>
      </c>
      <c r="E465" s="231" t="s">
        <v>1223</v>
      </c>
      <c r="F465" s="233" t="s">
        <v>398</v>
      </c>
      <c r="G465" s="233" t="s">
        <v>1261</v>
      </c>
      <c r="H465" s="233" t="s">
        <v>1262</v>
      </c>
      <c r="I465" s="233">
        <v>1983</v>
      </c>
      <c r="J465" s="244">
        <v>1447</v>
      </c>
      <c r="K465" s="244">
        <v>124</v>
      </c>
      <c r="L465" s="233">
        <v>1</v>
      </c>
      <c r="M465" s="249">
        <v>4554302000</v>
      </c>
      <c r="N465" s="248">
        <v>492874301</v>
      </c>
      <c r="O465" s="247">
        <v>0</v>
      </c>
      <c r="P465" s="233" t="s">
        <v>176</v>
      </c>
      <c r="Q465" s="233" t="s">
        <v>4562</v>
      </c>
      <c r="R465" s="233"/>
    </row>
    <row r="466" spans="1:18" ht="51">
      <c r="A466" s="228">
        <v>462</v>
      </c>
      <c r="B466" s="233" t="s">
        <v>14497</v>
      </c>
      <c r="C466" s="233" t="s">
        <v>972</v>
      </c>
      <c r="D466" s="233" t="s">
        <v>812</v>
      </c>
      <c r="E466" s="231" t="s">
        <v>1223</v>
      </c>
      <c r="F466" s="233" t="s">
        <v>398</v>
      </c>
      <c r="G466" s="233" t="s">
        <v>1265</v>
      </c>
      <c r="H466" s="233" t="s">
        <v>1266</v>
      </c>
      <c r="I466" s="233">
        <v>1983</v>
      </c>
      <c r="J466" s="244">
        <v>589</v>
      </c>
      <c r="K466" s="244" t="s">
        <v>23975</v>
      </c>
      <c r="L466" s="233">
        <v>1</v>
      </c>
      <c r="M466" s="249">
        <v>2990256000</v>
      </c>
      <c r="N466" s="248">
        <v>492784301</v>
      </c>
      <c r="O466" s="247">
        <v>0</v>
      </c>
      <c r="P466" s="233" t="s">
        <v>176</v>
      </c>
      <c r="Q466" s="233" t="s">
        <v>4562</v>
      </c>
      <c r="R466" s="233"/>
    </row>
    <row r="467" spans="1:18" ht="51">
      <c r="A467" s="228">
        <v>463</v>
      </c>
      <c r="B467" s="233" t="s">
        <v>14497</v>
      </c>
      <c r="C467" s="233" t="s">
        <v>972</v>
      </c>
      <c r="D467" s="233" t="s">
        <v>812</v>
      </c>
      <c r="E467" s="231" t="s">
        <v>1223</v>
      </c>
      <c r="F467" s="233" t="s">
        <v>398</v>
      </c>
      <c r="G467" s="233" t="s">
        <v>4563</v>
      </c>
      <c r="H467" s="233" t="s">
        <v>1267</v>
      </c>
      <c r="I467" s="233">
        <v>1983</v>
      </c>
      <c r="J467" s="244">
        <v>2500</v>
      </c>
      <c r="K467" s="244">
        <v>124</v>
      </c>
      <c r="L467" s="233">
        <v>1</v>
      </c>
      <c r="M467" s="249">
        <v>7860000000</v>
      </c>
      <c r="N467" s="248">
        <v>492784301</v>
      </c>
      <c r="O467" s="247">
        <v>0</v>
      </c>
      <c r="P467" s="233" t="s">
        <v>4564</v>
      </c>
      <c r="Q467" s="233" t="s">
        <v>4565</v>
      </c>
      <c r="R467" s="233"/>
    </row>
    <row r="468" spans="1:18" ht="51">
      <c r="A468" s="228">
        <v>464</v>
      </c>
      <c r="B468" s="233" t="s">
        <v>14497</v>
      </c>
      <c r="C468" s="233" t="s">
        <v>972</v>
      </c>
      <c r="D468" s="233" t="s">
        <v>812</v>
      </c>
      <c r="E468" s="231" t="s">
        <v>1223</v>
      </c>
      <c r="F468" s="233" t="s">
        <v>398</v>
      </c>
      <c r="G468" s="233" t="s">
        <v>4566</v>
      </c>
      <c r="H468" s="233" t="s">
        <v>1268</v>
      </c>
      <c r="I468" s="233">
        <v>1983</v>
      </c>
      <c r="J468" s="244">
        <v>2260</v>
      </c>
      <c r="K468" s="244" t="s">
        <v>23976</v>
      </c>
      <c r="L468" s="233">
        <v>1</v>
      </c>
      <c r="M468" s="249">
        <v>7105440000</v>
      </c>
      <c r="N468" s="248">
        <v>492784301</v>
      </c>
      <c r="O468" s="247">
        <v>0</v>
      </c>
      <c r="P468" s="233" t="s">
        <v>4564</v>
      </c>
      <c r="Q468" s="233" t="s">
        <v>4565</v>
      </c>
      <c r="R468" s="233"/>
    </row>
    <row r="469" spans="1:18" ht="51">
      <c r="A469" s="228">
        <v>465</v>
      </c>
      <c r="B469" s="233" t="s">
        <v>14497</v>
      </c>
      <c r="C469" s="233" t="s">
        <v>972</v>
      </c>
      <c r="D469" s="233" t="s">
        <v>812</v>
      </c>
      <c r="E469" s="231" t="s">
        <v>1223</v>
      </c>
      <c r="F469" s="233" t="s">
        <v>398</v>
      </c>
      <c r="G469" s="233" t="s">
        <v>1226</v>
      </c>
      <c r="H469" s="233" t="s">
        <v>1227</v>
      </c>
      <c r="I469" s="233">
        <v>1983</v>
      </c>
      <c r="J469" s="244">
        <v>300</v>
      </c>
      <c r="K469" s="244">
        <v>100</v>
      </c>
      <c r="L469" s="233">
        <v>1</v>
      </c>
      <c r="M469" s="249">
        <v>180000000</v>
      </c>
      <c r="N469" s="248"/>
      <c r="O469" s="247"/>
      <c r="P469" s="233" t="s">
        <v>182</v>
      </c>
      <c r="Q469" s="233" t="s">
        <v>4565</v>
      </c>
      <c r="R469" s="233"/>
    </row>
    <row r="470" spans="1:18" ht="51">
      <c r="A470" s="228">
        <v>466</v>
      </c>
      <c r="B470" s="233" t="s">
        <v>14497</v>
      </c>
      <c r="C470" s="233" t="s">
        <v>972</v>
      </c>
      <c r="D470" s="233" t="s">
        <v>812</v>
      </c>
      <c r="E470" s="231" t="s">
        <v>1223</v>
      </c>
      <c r="F470" s="233" t="s">
        <v>398</v>
      </c>
      <c r="G470" s="233" t="s">
        <v>1228</v>
      </c>
      <c r="H470" s="233" t="s">
        <v>4567</v>
      </c>
      <c r="I470" s="233">
        <v>1983</v>
      </c>
      <c r="J470" s="244">
        <v>989</v>
      </c>
      <c r="K470" s="244"/>
      <c r="L470" s="233">
        <v>1</v>
      </c>
      <c r="M470" s="249">
        <v>1167400000</v>
      </c>
      <c r="N470" s="248"/>
      <c r="O470" s="247"/>
      <c r="P470" s="233" t="s">
        <v>182</v>
      </c>
      <c r="Q470" s="233" t="s">
        <v>4565</v>
      </c>
      <c r="R470" s="233" t="s">
        <v>971</v>
      </c>
    </row>
    <row r="471" spans="1:18" ht="51">
      <c r="A471" s="228">
        <v>467</v>
      </c>
      <c r="B471" s="233" t="s">
        <v>14497</v>
      </c>
      <c r="C471" s="233" t="s">
        <v>972</v>
      </c>
      <c r="D471" s="233" t="s">
        <v>812</v>
      </c>
      <c r="E471" s="231" t="s">
        <v>1223</v>
      </c>
      <c r="F471" s="233" t="s">
        <v>398</v>
      </c>
      <c r="G471" s="233" t="s">
        <v>4568</v>
      </c>
      <c r="H471" s="233" t="s">
        <v>4569</v>
      </c>
      <c r="I471" s="233">
        <v>1983</v>
      </c>
      <c r="J471" s="244">
        <v>800</v>
      </c>
      <c r="K471" s="244"/>
      <c r="L471" s="233">
        <v>1</v>
      </c>
      <c r="M471" s="249">
        <v>1040000000</v>
      </c>
      <c r="N471" s="248"/>
      <c r="O471" s="247"/>
      <c r="P471" s="233" t="s">
        <v>182</v>
      </c>
      <c r="Q471" s="233" t="s">
        <v>4565</v>
      </c>
      <c r="R471" s="233" t="s">
        <v>971</v>
      </c>
    </row>
    <row r="472" spans="1:18" ht="51">
      <c r="A472" s="228">
        <v>468</v>
      </c>
      <c r="B472" s="233" t="s">
        <v>14497</v>
      </c>
      <c r="C472" s="233" t="s">
        <v>972</v>
      </c>
      <c r="D472" s="233" t="s">
        <v>812</v>
      </c>
      <c r="E472" s="231" t="s">
        <v>1223</v>
      </c>
      <c r="F472" s="233" t="s">
        <v>398</v>
      </c>
      <c r="G472" s="233" t="s">
        <v>4570</v>
      </c>
      <c r="H472" s="233" t="s">
        <v>4571</v>
      </c>
      <c r="I472" s="233">
        <v>1983</v>
      </c>
      <c r="J472" s="244">
        <v>614</v>
      </c>
      <c r="K472" s="244"/>
      <c r="L472" s="233">
        <v>1</v>
      </c>
      <c r="M472" s="249">
        <v>798200000</v>
      </c>
      <c r="N472" s="248"/>
      <c r="O472" s="247"/>
      <c r="P472" s="233" t="s">
        <v>182</v>
      </c>
      <c r="Q472" s="233" t="s">
        <v>4565</v>
      </c>
      <c r="R472" s="233" t="s">
        <v>971</v>
      </c>
    </row>
    <row r="473" spans="1:18" ht="51">
      <c r="A473" s="228">
        <v>469</v>
      </c>
      <c r="B473" s="233" t="s">
        <v>14497</v>
      </c>
      <c r="C473" s="233" t="s">
        <v>972</v>
      </c>
      <c r="D473" s="233" t="s">
        <v>812</v>
      </c>
      <c r="E473" s="231" t="s">
        <v>1223</v>
      </c>
      <c r="F473" s="233" t="s">
        <v>398</v>
      </c>
      <c r="G473" s="233" t="s">
        <v>4572</v>
      </c>
      <c r="H473" s="233" t="s">
        <v>4573</v>
      </c>
      <c r="I473" s="233">
        <v>1983</v>
      </c>
      <c r="J473" s="244">
        <v>227</v>
      </c>
      <c r="K473" s="244"/>
      <c r="L473" s="233">
        <v>1</v>
      </c>
      <c r="M473" s="249">
        <v>295100000</v>
      </c>
      <c r="N473" s="248"/>
      <c r="O473" s="247"/>
      <c r="P473" s="233" t="s">
        <v>182</v>
      </c>
      <c r="Q473" s="233" t="s">
        <v>4565</v>
      </c>
      <c r="R473" s="233" t="s">
        <v>971</v>
      </c>
    </row>
    <row r="474" spans="1:18" ht="51">
      <c r="A474" s="228">
        <v>470</v>
      </c>
      <c r="B474" s="233" t="s">
        <v>14497</v>
      </c>
      <c r="C474" s="233" t="s">
        <v>972</v>
      </c>
      <c r="D474" s="233" t="s">
        <v>812</v>
      </c>
      <c r="E474" s="231" t="s">
        <v>1223</v>
      </c>
      <c r="F474" s="233" t="s">
        <v>398</v>
      </c>
      <c r="G474" s="233" t="s">
        <v>4574</v>
      </c>
      <c r="H474" s="233" t="s">
        <v>4573</v>
      </c>
      <c r="I474" s="233">
        <v>1983</v>
      </c>
      <c r="J474" s="244">
        <v>300</v>
      </c>
      <c r="K474" s="244"/>
      <c r="L474" s="233">
        <v>1</v>
      </c>
      <c r="M474" s="249">
        <v>390000000</v>
      </c>
      <c r="N474" s="248"/>
      <c r="O474" s="247"/>
      <c r="P474" s="233" t="s">
        <v>182</v>
      </c>
      <c r="Q474" s="233" t="s">
        <v>4565</v>
      </c>
      <c r="R474" s="233" t="s">
        <v>971</v>
      </c>
    </row>
    <row r="475" spans="1:18" ht="51">
      <c r="A475" s="228">
        <v>471</v>
      </c>
      <c r="B475" s="233" t="s">
        <v>14497</v>
      </c>
      <c r="C475" s="233" t="s">
        <v>972</v>
      </c>
      <c r="D475" s="233" t="s">
        <v>812</v>
      </c>
      <c r="E475" s="231" t="s">
        <v>1223</v>
      </c>
      <c r="F475" s="233" t="s">
        <v>398</v>
      </c>
      <c r="G475" s="233" t="s">
        <v>1230</v>
      </c>
      <c r="H475" s="233" t="s">
        <v>1231</v>
      </c>
      <c r="I475" s="233">
        <v>1983</v>
      </c>
      <c r="J475" s="244">
        <v>75</v>
      </c>
      <c r="K475" s="244"/>
      <c r="L475" s="233">
        <v>1</v>
      </c>
      <c r="M475" s="249">
        <v>235800000</v>
      </c>
      <c r="N475" s="248">
        <v>0</v>
      </c>
      <c r="O475" s="247">
        <v>0</v>
      </c>
      <c r="P475" s="233" t="s">
        <v>176</v>
      </c>
      <c r="Q475" s="233" t="s">
        <v>4565</v>
      </c>
      <c r="R475" s="233"/>
    </row>
    <row r="476" spans="1:18" ht="51">
      <c r="A476" s="228">
        <v>472</v>
      </c>
      <c r="B476" s="233" t="s">
        <v>14497</v>
      </c>
      <c r="C476" s="233" t="s">
        <v>972</v>
      </c>
      <c r="D476" s="233" t="s">
        <v>812</v>
      </c>
      <c r="E476" s="231" t="s">
        <v>1223</v>
      </c>
      <c r="F476" s="233" t="s">
        <v>398</v>
      </c>
      <c r="G476" s="233" t="s">
        <v>1263</v>
      </c>
      <c r="H476" s="233" t="s">
        <v>1264</v>
      </c>
      <c r="I476" s="233">
        <v>1983</v>
      </c>
      <c r="J476" s="244">
        <v>1136</v>
      </c>
      <c r="K476" s="244" t="s">
        <v>23977</v>
      </c>
      <c r="L476" s="233">
        <v>1</v>
      </c>
      <c r="M476" s="249">
        <v>3571584000</v>
      </c>
      <c r="N476" s="248">
        <v>548183700</v>
      </c>
      <c r="O476" s="247">
        <v>0</v>
      </c>
      <c r="P476" s="233" t="s">
        <v>4564</v>
      </c>
      <c r="Q476" s="233" t="s">
        <v>4565</v>
      </c>
      <c r="R476" s="233"/>
    </row>
    <row r="477" spans="1:18" ht="51">
      <c r="A477" s="228">
        <v>473</v>
      </c>
      <c r="B477" s="233" t="s">
        <v>14497</v>
      </c>
      <c r="C477" s="233" t="s">
        <v>972</v>
      </c>
      <c r="D477" s="233" t="s">
        <v>812</v>
      </c>
      <c r="E477" s="231" t="s">
        <v>1223</v>
      </c>
      <c r="F477" s="233" t="s">
        <v>398</v>
      </c>
      <c r="G477" s="233" t="s">
        <v>1247</v>
      </c>
      <c r="H477" s="233" t="s">
        <v>1248</v>
      </c>
      <c r="I477" s="233">
        <v>1983</v>
      </c>
      <c r="J477" s="244">
        <v>1755</v>
      </c>
      <c r="K477" s="244">
        <v>124</v>
      </c>
      <c r="L477" s="233">
        <v>1</v>
      </c>
      <c r="M477" s="249">
        <v>5517720000</v>
      </c>
      <c r="N477" s="248">
        <v>492874301</v>
      </c>
      <c r="O477" s="247">
        <v>0</v>
      </c>
      <c r="P477" s="233" t="s">
        <v>4564</v>
      </c>
      <c r="Q477" s="233" t="s">
        <v>4565</v>
      </c>
      <c r="R477" s="233"/>
    </row>
    <row r="478" spans="1:18" ht="51">
      <c r="A478" s="228">
        <v>474</v>
      </c>
      <c r="B478" s="233" t="s">
        <v>14497</v>
      </c>
      <c r="C478" s="233" t="s">
        <v>972</v>
      </c>
      <c r="D478" s="233" t="s">
        <v>812</v>
      </c>
      <c r="E478" s="231" t="s">
        <v>1223</v>
      </c>
      <c r="F478" s="233" t="s">
        <v>398</v>
      </c>
      <c r="G478" s="233" t="s">
        <v>1249</v>
      </c>
      <c r="H478" s="233" t="s">
        <v>1250</v>
      </c>
      <c r="I478" s="233">
        <v>1983</v>
      </c>
      <c r="J478" s="244">
        <v>314</v>
      </c>
      <c r="K478" s="244" t="s">
        <v>22290</v>
      </c>
      <c r="L478" s="233">
        <v>1</v>
      </c>
      <c r="M478" s="249">
        <v>987216000</v>
      </c>
      <c r="N478" s="248">
        <v>548183700</v>
      </c>
      <c r="O478" s="247">
        <v>0</v>
      </c>
      <c r="P478" s="233" t="s">
        <v>4564</v>
      </c>
      <c r="Q478" s="233" t="s">
        <v>4565</v>
      </c>
      <c r="R478" s="233"/>
    </row>
    <row r="479" spans="1:18" ht="51">
      <c r="A479" s="228">
        <v>475</v>
      </c>
      <c r="B479" s="233" t="s">
        <v>14497</v>
      </c>
      <c r="C479" s="233" t="s">
        <v>972</v>
      </c>
      <c r="D479" s="233" t="s">
        <v>812</v>
      </c>
      <c r="E479" s="231" t="s">
        <v>1223</v>
      </c>
      <c r="F479" s="233" t="s">
        <v>398</v>
      </c>
      <c r="G479" s="233" t="s">
        <v>1251</v>
      </c>
      <c r="H479" s="233" t="s">
        <v>1252</v>
      </c>
      <c r="I479" s="233">
        <v>1983</v>
      </c>
      <c r="J479" s="244">
        <v>617</v>
      </c>
      <c r="K479" s="244" t="s">
        <v>23395</v>
      </c>
      <c r="L479" s="233">
        <v>1</v>
      </c>
      <c r="M479" s="249">
        <v>1939848000</v>
      </c>
      <c r="N479" s="248">
        <v>548183700</v>
      </c>
      <c r="O479" s="247">
        <v>0</v>
      </c>
      <c r="P479" s="233" t="s">
        <v>4564</v>
      </c>
      <c r="Q479" s="233" t="s">
        <v>4565</v>
      </c>
      <c r="R479" s="233"/>
    </row>
    <row r="480" spans="1:18" ht="38.25">
      <c r="A480" s="228">
        <v>476</v>
      </c>
      <c r="B480" s="233" t="s">
        <v>14497</v>
      </c>
      <c r="C480" s="233" t="s">
        <v>865</v>
      </c>
      <c r="D480" s="233" t="s">
        <v>804</v>
      </c>
      <c r="E480" s="231" t="s">
        <v>867</v>
      </c>
      <c r="F480" s="233" t="s">
        <v>115</v>
      </c>
      <c r="G480" s="233" t="s">
        <v>866</v>
      </c>
      <c r="H480" s="233" t="s">
        <v>4575</v>
      </c>
      <c r="I480" s="233"/>
      <c r="J480" s="244">
        <v>2621</v>
      </c>
      <c r="K480" s="244">
        <v>993</v>
      </c>
      <c r="L480" s="233">
        <v>1</v>
      </c>
      <c r="M480" s="249">
        <v>4193600000</v>
      </c>
      <c r="N480" s="248">
        <v>11757045418</v>
      </c>
      <c r="O480" s="247">
        <v>8501935892</v>
      </c>
      <c r="P480" s="233" t="s">
        <v>456</v>
      </c>
      <c r="Q480" s="233"/>
      <c r="R480" s="233"/>
    </row>
    <row r="481" spans="1:18" ht="102">
      <c r="A481" s="228">
        <v>477</v>
      </c>
      <c r="B481" s="233" t="s">
        <v>14497</v>
      </c>
      <c r="C481" s="233" t="s">
        <v>865</v>
      </c>
      <c r="D481" s="233" t="s">
        <v>804</v>
      </c>
      <c r="E481" s="231" t="s">
        <v>870</v>
      </c>
      <c r="F481" s="233" t="s">
        <v>115</v>
      </c>
      <c r="G481" s="233" t="s">
        <v>866</v>
      </c>
      <c r="H481" s="233" t="s">
        <v>4576</v>
      </c>
      <c r="I481" s="233">
        <v>2007</v>
      </c>
      <c r="J481" s="244" t="s">
        <v>21237</v>
      </c>
      <c r="K481" s="244">
        <v>2729</v>
      </c>
      <c r="L481" s="233">
        <v>1</v>
      </c>
      <c r="M481" s="249">
        <v>72006240000</v>
      </c>
      <c r="N481" s="248">
        <v>21178299056</v>
      </c>
      <c r="O481" s="247">
        <v>18667479663</v>
      </c>
      <c r="P481" s="233" t="s">
        <v>465</v>
      </c>
      <c r="Q481" s="233"/>
      <c r="R481" s="233" t="s">
        <v>871</v>
      </c>
    </row>
    <row r="482" spans="1:18" ht="25.5">
      <c r="A482" s="228">
        <v>478</v>
      </c>
      <c r="B482" s="233" t="s">
        <v>14497</v>
      </c>
      <c r="C482" s="233" t="s">
        <v>865</v>
      </c>
      <c r="D482" s="233" t="s">
        <v>804</v>
      </c>
      <c r="E482" s="231" t="s">
        <v>25639</v>
      </c>
      <c r="F482" s="233" t="s">
        <v>115</v>
      </c>
      <c r="G482" s="233" t="s">
        <v>4577</v>
      </c>
      <c r="H482" s="233" t="s">
        <v>4577</v>
      </c>
      <c r="I482" s="233">
        <v>1991</v>
      </c>
      <c r="J482" s="244">
        <v>4948</v>
      </c>
      <c r="K482" s="244">
        <v>3239</v>
      </c>
      <c r="L482" s="233">
        <v>1</v>
      </c>
      <c r="M482" s="249">
        <v>55975040000</v>
      </c>
      <c r="N482" s="248">
        <v>15594357796</v>
      </c>
      <c r="O482" s="247">
        <v>5479270400</v>
      </c>
      <c r="P482" s="233" t="s">
        <v>25639</v>
      </c>
      <c r="Q482" s="233"/>
      <c r="R482" s="233"/>
    </row>
    <row r="483" spans="1:18" ht="38.25">
      <c r="A483" s="228">
        <v>479</v>
      </c>
      <c r="B483" s="233" t="s">
        <v>14497</v>
      </c>
      <c r="C483" s="233" t="s">
        <v>865</v>
      </c>
      <c r="D483" s="233" t="s">
        <v>804</v>
      </c>
      <c r="E483" s="231" t="s">
        <v>4578</v>
      </c>
      <c r="F483" s="233" t="s">
        <v>398</v>
      </c>
      <c r="G483" s="233" t="s">
        <v>872</v>
      </c>
      <c r="H483" s="233" t="s">
        <v>872</v>
      </c>
      <c r="I483" s="233">
        <v>1997</v>
      </c>
      <c r="J483" s="244" t="s">
        <v>21238</v>
      </c>
      <c r="K483" s="244">
        <v>1064</v>
      </c>
      <c r="L483" s="233">
        <v>1</v>
      </c>
      <c r="M483" s="249">
        <v>4970016000</v>
      </c>
      <c r="N483" s="248">
        <v>2797688000</v>
      </c>
      <c r="O483" s="247">
        <v>2049306460</v>
      </c>
      <c r="P483" s="233"/>
      <c r="Q483" s="233"/>
      <c r="R483" s="233"/>
    </row>
    <row r="484" spans="1:18" ht="38.25">
      <c r="A484" s="228">
        <v>480</v>
      </c>
      <c r="B484" s="233" t="s">
        <v>14497</v>
      </c>
      <c r="C484" s="233" t="s">
        <v>865</v>
      </c>
      <c r="D484" s="233" t="s">
        <v>804</v>
      </c>
      <c r="E484" s="231" t="s">
        <v>4578</v>
      </c>
      <c r="F484" s="233" t="s">
        <v>398</v>
      </c>
      <c r="G484" s="233" t="s">
        <v>4579</v>
      </c>
      <c r="H484" s="233" t="s">
        <v>4579</v>
      </c>
      <c r="I484" s="233">
        <v>2006</v>
      </c>
      <c r="J484" s="244">
        <v>7524</v>
      </c>
      <c r="K484" s="244">
        <v>1057</v>
      </c>
      <c r="L484" s="233">
        <v>1</v>
      </c>
      <c r="M484" s="249">
        <v>102030080000</v>
      </c>
      <c r="N484" s="248">
        <v>14484186230</v>
      </c>
      <c r="O484" s="247">
        <v>9992939777</v>
      </c>
      <c r="P484" s="233"/>
      <c r="Q484" s="233"/>
      <c r="R484" s="233"/>
    </row>
    <row r="485" spans="1:18" ht="38.25">
      <c r="A485" s="228">
        <v>481</v>
      </c>
      <c r="B485" s="233" t="s">
        <v>14497</v>
      </c>
      <c r="C485" s="233" t="s">
        <v>865</v>
      </c>
      <c r="D485" s="233" t="s">
        <v>804</v>
      </c>
      <c r="E485" s="231" t="s">
        <v>4578</v>
      </c>
      <c r="F485" s="233" t="s">
        <v>398</v>
      </c>
      <c r="G485" s="233" t="s">
        <v>874</v>
      </c>
      <c r="H485" s="233" t="s">
        <v>874</v>
      </c>
      <c r="I485" s="233">
        <v>1992</v>
      </c>
      <c r="J485" s="244">
        <v>3140</v>
      </c>
      <c r="K485" s="244">
        <v>1526</v>
      </c>
      <c r="L485" s="233">
        <v>1</v>
      </c>
      <c r="M485" s="249">
        <v>110107240000</v>
      </c>
      <c r="N485" s="248">
        <v>2547960751</v>
      </c>
      <c r="O485" s="247"/>
      <c r="P485" s="233"/>
      <c r="Q485" s="233"/>
      <c r="R485" s="233"/>
    </row>
    <row r="486" spans="1:18" ht="63.75">
      <c r="A486" s="228">
        <v>482</v>
      </c>
      <c r="B486" s="233" t="s">
        <v>14497</v>
      </c>
      <c r="C486" s="233" t="s">
        <v>865</v>
      </c>
      <c r="D486" s="233" t="s">
        <v>804</v>
      </c>
      <c r="E486" s="231" t="s">
        <v>877</v>
      </c>
      <c r="F486" s="233" t="s">
        <v>398</v>
      </c>
      <c r="G486" s="233" t="s">
        <v>875</v>
      </c>
      <c r="H486" s="233" t="s">
        <v>876</v>
      </c>
      <c r="I486" s="233">
        <v>2014</v>
      </c>
      <c r="J486" s="244">
        <v>3458</v>
      </c>
      <c r="K486" s="244">
        <v>4060</v>
      </c>
      <c r="L486" s="233">
        <v>1</v>
      </c>
      <c r="M486" s="249">
        <v>55767166000</v>
      </c>
      <c r="N486" s="248">
        <v>31155491573</v>
      </c>
      <c r="O486" s="247">
        <v>25547503089</v>
      </c>
      <c r="P486" s="233" t="s">
        <v>182</v>
      </c>
      <c r="Q486" s="233"/>
      <c r="R486" s="233"/>
    </row>
    <row r="487" spans="1:18" ht="51">
      <c r="A487" s="228">
        <v>483</v>
      </c>
      <c r="B487" s="233" t="s">
        <v>14497</v>
      </c>
      <c r="C487" s="233" t="s">
        <v>865</v>
      </c>
      <c r="D487" s="233" t="s">
        <v>804</v>
      </c>
      <c r="E487" s="231" t="s">
        <v>880</v>
      </c>
      <c r="F487" s="233" t="s">
        <v>398</v>
      </c>
      <c r="G487" s="233" t="s">
        <v>878</v>
      </c>
      <c r="H487" s="233" t="s">
        <v>879</v>
      </c>
      <c r="I487" s="233">
        <v>2023</v>
      </c>
      <c r="J487" s="244" t="s">
        <v>21239</v>
      </c>
      <c r="K487" s="244">
        <v>3458</v>
      </c>
      <c r="L487" s="233">
        <v>1</v>
      </c>
      <c r="M487" s="249">
        <v>1799840000</v>
      </c>
      <c r="N487" s="248">
        <v>2925399000</v>
      </c>
      <c r="O487" s="247">
        <v>2015892450</v>
      </c>
      <c r="P487" s="233" t="s">
        <v>182</v>
      </c>
      <c r="Q487" s="233"/>
      <c r="R487" s="233"/>
    </row>
    <row r="488" spans="1:18" ht="63.75" customHeight="1">
      <c r="A488" s="228">
        <v>484</v>
      </c>
      <c r="B488" s="233" t="s">
        <v>14497</v>
      </c>
      <c r="C488" s="233" t="s">
        <v>865</v>
      </c>
      <c r="D488" s="233" t="s">
        <v>804</v>
      </c>
      <c r="E488" s="231" t="s">
        <v>880</v>
      </c>
      <c r="F488" s="233" t="s">
        <v>398</v>
      </c>
      <c r="G488" s="233" t="s">
        <v>881</v>
      </c>
      <c r="H488" s="233" t="s">
        <v>882</v>
      </c>
      <c r="I488" s="233">
        <v>2023</v>
      </c>
      <c r="J488" s="244">
        <v>1697</v>
      </c>
      <c r="K488" s="244">
        <v>3210</v>
      </c>
      <c r="L488" s="233">
        <v>1</v>
      </c>
      <c r="M488" s="249">
        <v>57485585000</v>
      </c>
      <c r="N488" s="248">
        <v>12353957059</v>
      </c>
      <c r="O488" s="247">
        <v>11365640495</v>
      </c>
      <c r="P488" s="233" t="s">
        <v>182</v>
      </c>
      <c r="Q488" s="233"/>
      <c r="R488" s="233"/>
    </row>
    <row r="489" spans="1:18" ht="38.25">
      <c r="A489" s="228">
        <v>485</v>
      </c>
      <c r="B489" s="233" t="s">
        <v>14497</v>
      </c>
      <c r="C489" s="233" t="s">
        <v>865</v>
      </c>
      <c r="D489" s="233" t="s">
        <v>804</v>
      </c>
      <c r="E489" s="231" t="s">
        <v>884</v>
      </c>
      <c r="F489" s="233" t="s">
        <v>398</v>
      </c>
      <c r="G489" s="233" t="s">
        <v>883</v>
      </c>
      <c r="H489" s="233" t="s">
        <v>883</v>
      </c>
      <c r="I489" s="233">
        <v>2011</v>
      </c>
      <c r="J489" s="244" t="s">
        <v>21240</v>
      </c>
      <c r="K489" s="244" t="s">
        <v>23978</v>
      </c>
      <c r="L489" s="233">
        <v>1</v>
      </c>
      <c r="M489" s="249">
        <v>5362996600</v>
      </c>
      <c r="N489" s="248">
        <v>7382499000</v>
      </c>
      <c r="O489" s="247">
        <v>6035192930</v>
      </c>
      <c r="P489" s="233" t="s">
        <v>182</v>
      </c>
      <c r="Q489" s="233"/>
      <c r="R489" s="233"/>
    </row>
    <row r="490" spans="1:18" ht="38.25">
      <c r="A490" s="228">
        <v>486</v>
      </c>
      <c r="B490" s="233" t="s">
        <v>14497</v>
      </c>
      <c r="C490" s="233" t="s">
        <v>865</v>
      </c>
      <c r="D490" s="233" t="s">
        <v>804</v>
      </c>
      <c r="E490" s="231" t="s">
        <v>884</v>
      </c>
      <c r="F490" s="233" t="s">
        <v>398</v>
      </c>
      <c r="G490" s="233" t="s">
        <v>885</v>
      </c>
      <c r="H490" s="233" t="s">
        <v>885</v>
      </c>
      <c r="I490" s="233">
        <v>1988</v>
      </c>
      <c r="J490" s="244">
        <v>236</v>
      </c>
      <c r="K490" s="244"/>
      <c r="L490" s="233">
        <v>1</v>
      </c>
      <c r="M490" s="249">
        <v>1982872000</v>
      </c>
      <c r="N490" s="248"/>
      <c r="O490" s="247"/>
      <c r="P490" s="233" t="s">
        <v>182</v>
      </c>
      <c r="Q490" s="233" t="s">
        <v>4580</v>
      </c>
      <c r="R490" s="233"/>
    </row>
    <row r="491" spans="1:18" ht="63.75">
      <c r="A491" s="228">
        <v>487</v>
      </c>
      <c r="B491" s="233" t="s">
        <v>14497</v>
      </c>
      <c r="C491" s="233" t="s">
        <v>865</v>
      </c>
      <c r="D491" s="233" t="s">
        <v>804</v>
      </c>
      <c r="E491" s="231" t="s">
        <v>884</v>
      </c>
      <c r="F491" s="233" t="s">
        <v>398</v>
      </c>
      <c r="G491" s="233" t="s">
        <v>886</v>
      </c>
      <c r="H491" s="233" t="s">
        <v>886</v>
      </c>
      <c r="I491" s="233">
        <v>1988</v>
      </c>
      <c r="J491" s="244" t="s">
        <v>21241</v>
      </c>
      <c r="K491" s="244" t="s">
        <v>21241</v>
      </c>
      <c r="L491" s="233">
        <v>1</v>
      </c>
      <c r="M491" s="249">
        <v>1795507400</v>
      </c>
      <c r="N491" s="248">
        <v>180332000</v>
      </c>
      <c r="O491" s="247">
        <v>19740190</v>
      </c>
      <c r="P491" s="233" t="s">
        <v>182</v>
      </c>
      <c r="Q491" s="233"/>
      <c r="R491" s="233"/>
    </row>
    <row r="492" spans="1:18" ht="140.25">
      <c r="A492" s="228">
        <v>488</v>
      </c>
      <c r="B492" s="233" t="s">
        <v>14497</v>
      </c>
      <c r="C492" s="233" t="s">
        <v>865</v>
      </c>
      <c r="D492" s="233" t="s">
        <v>804</v>
      </c>
      <c r="E492" s="231" t="s">
        <v>889</v>
      </c>
      <c r="F492" s="233" t="s">
        <v>398</v>
      </c>
      <c r="G492" s="233" t="s">
        <v>887</v>
      </c>
      <c r="H492" s="233" t="s">
        <v>888</v>
      </c>
      <c r="I492" s="233">
        <v>2001</v>
      </c>
      <c r="J492" s="244" t="s">
        <v>21242</v>
      </c>
      <c r="K492" s="244">
        <v>1822</v>
      </c>
      <c r="L492" s="233">
        <v>1</v>
      </c>
      <c r="M492" s="249">
        <v>58881778000</v>
      </c>
      <c r="N492" s="248">
        <v>9114482016</v>
      </c>
      <c r="O492" s="247">
        <v>4014467769</v>
      </c>
      <c r="P492" s="233" t="s">
        <v>182</v>
      </c>
      <c r="Q492" s="233"/>
      <c r="R492" s="233"/>
    </row>
    <row r="493" spans="1:18" ht="51">
      <c r="A493" s="228">
        <v>489</v>
      </c>
      <c r="B493" s="233" t="s">
        <v>14497</v>
      </c>
      <c r="C493" s="233" t="s">
        <v>865</v>
      </c>
      <c r="D493" s="233" t="s">
        <v>804</v>
      </c>
      <c r="E493" s="231" t="s">
        <v>892</v>
      </c>
      <c r="F493" s="233" t="s">
        <v>398</v>
      </c>
      <c r="G493" s="233" t="s">
        <v>890</v>
      </c>
      <c r="H493" s="233" t="s">
        <v>891</v>
      </c>
      <c r="I493" s="233">
        <v>2018</v>
      </c>
      <c r="J493" s="244" t="s">
        <v>21243</v>
      </c>
      <c r="K493" s="244" t="s">
        <v>23979</v>
      </c>
      <c r="L493" s="233">
        <v>1</v>
      </c>
      <c r="M493" s="249">
        <v>36912678000</v>
      </c>
      <c r="N493" s="248">
        <v>16852915000</v>
      </c>
      <c r="O493" s="247">
        <v>10785865600</v>
      </c>
      <c r="P493" s="233" t="s">
        <v>182</v>
      </c>
      <c r="Q493" s="233"/>
      <c r="R493" s="233"/>
    </row>
    <row r="494" spans="1:18" ht="51">
      <c r="A494" s="228">
        <v>490</v>
      </c>
      <c r="B494" s="233" t="s">
        <v>14497</v>
      </c>
      <c r="C494" s="233" t="s">
        <v>865</v>
      </c>
      <c r="D494" s="233" t="s">
        <v>804</v>
      </c>
      <c r="E494" s="231" t="s">
        <v>895</v>
      </c>
      <c r="F494" s="233" t="s">
        <v>398</v>
      </c>
      <c r="G494" s="233" t="s">
        <v>893</v>
      </c>
      <c r="H494" s="233" t="s">
        <v>894</v>
      </c>
      <c r="I494" s="233">
        <v>2014</v>
      </c>
      <c r="J494" s="244">
        <v>904</v>
      </c>
      <c r="K494" s="244">
        <v>4060</v>
      </c>
      <c r="L494" s="233">
        <v>1</v>
      </c>
      <c r="M494" s="249">
        <v>31993728000</v>
      </c>
      <c r="N494" s="248">
        <v>16881311724</v>
      </c>
      <c r="O494" s="247">
        <v>12154544441</v>
      </c>
      <c r="P494" s="233" t="s">
        <v>182</v>
      </c>
      <c r="Q494" s="233"/>
      <c r="R494" s="233"/>
    </row>
    <row r="495" spans="1:18" ht="63.75">
      <c r="A495" s="228">
        <v>491</v>
      </c>
      <c r="B495" s="233" t="s">
        <v>14497</v>
      </c>
      <c r="C495" s="233" t="s">
        <v>865</v>
      </c>
      <c r="D495" s="233" t="s">
        <v>804</v>
      </c>
      <c r="E495" s="231" t="s">
        <v>898</v>
      </c>
      <c r="F495" s="233" t="s">
        <v>398</v>
      </c>
      <c r="G495" s="233" t="s">
        <v>896</v>
      </c>
      <c r="H495" s="233" t="s">
        <v>897</v>
      </c>
      <c r="I495" s="233">
        <v>2016</v>
      </c>
      <c r="J495" s="244">
        <v>2027</v>
      </c>
      <c r="K495" s="244">
        <v>2100</v>
      </c>
      <c r="L495" s="233">
        <v>1</v>
      </c>
      <c r="M495" s="249">
        <v>94417660000</v>
      </c>
      <c r="N495" s="248">
        <v>23685334265</v>
      </c>
      <c r="O495" s="247">
        <v>13737493871</v>
      </c>
      <c r="P495" s="233" t="s">
        <v>182</v>
      </c>
      <c r="Q495" s="233"/>
      <c r="R495" s="233"/>
    </row>
    <row r="496" spans="1:18" ht="38.25">
      <c r="A496" s="228">
        <v>492</v>
      </c>
      <c r="B496" s="233" t="s">
        <v>14497</v>
      </c>
      <c r="C496" s="233" t="s">
        <v>865</v>
      </c>
      <c r="D496" s="233" t="s">
        <v>804</v>
      </c>
      <c r="E496" s="231" t="s">
        <v>901</v>
      </c>
      <c r="F496" s="233" t="s">
        <v>398</v>
      </c>
      <c r="G496" s="233" t="s">
        <v>899</v>
      </c>
      <c r="H496" s="233" t="s">
        <v>900</v>
      </c>
      <c r="I496" s="233">
        <v>2012</v>
      </c>
      <c r="J496" s="244" t="s">
        <v>21244</v>
      </c>
      <c r="K496" s="244" t="s">
        <v>23980</v>
      </c>
      <c r="L496" s="233">
        <v>1</v>
      </c>
      <c r="M496" s="249">
        <v>4043318500</v>
      </c>
      <c r="N496" s="248">
        <v>8251789174</v>
      </c>
      <c r="O496" s="247">
        <v>6116139297</v>
      </c>
      <c r="P496" s="233" t="s">
        <v>182</v>
      </c>
      <c r="Q496" s="233"/>
      <c r="R496" s="233"/>
    </row>
    <row r="497" spans="1:18" ht="38.25">
      <c r="A497" s="228">
        <v>493</v>
      </c>
      <c r="B497" s="233" t="s">
        <v>14497</v>
      </c>
      <c r="C497" s="233" t="s">
        <v>865</v>
      </c>
      <c r="D497" s="233" t="s">
        <v>804</v>
      </c>
      <c r="E497" s="231" t="s">
        <v>901</v>
      </c>
      <c r="F497" s="233" t="s">
        <v>398</v>
      </c>
      <c r="G497" s="233" t="s">
        <v>902</v>
      </c>
      <c r="H497" s="233" t="s">
        <v>903</v>
      </c>
      <c r="I497" s="233">
        <v>2012</v>
      </c>
      <c r="J497" s="244" t="s">
        <v>21245</v>
      </c>
      <c r="K497" s="244" t="s">
        <v>23981</v>
      </c>
      <c r="L497" s="233">
        <v>1</v>
      </c>
      <c r="M497" s="249">
        <v>58131840000</v>
      </c>
      <c r="N497" s="248">
        <v>7442655835</v>
      </c>
      <c r="O497" s="247">
        <v>3752140444</v>
      </c>
      <c r="P497" s="233" t="s">
        <v>182</v>
      </c>
      <c r="Q497" s="233"/>
      <c r="R497" s="233"/>
    </row>
    <row r="498" spans="1:18" ht="63.75">
      <c r="A498" s="228">
        <v>494</v>
      </c>
      <c r="B498" s="233" t="s">
        <v>14497</v>
      </c>
      <c r="C498" s="233" t="s">
        <v>865</v>
      </c>
      <c r="D498" s="233" t="s">
        <v>804</v>
      </c>
      <c r="E498" s="231" t="s">
        <v>906</v>
      </c>
      <c r="F498" s="233" t="s">
        <v>398</v>
      </c>
      <c r="G498" s="233" t="s">
        <v>904</v>
      </c>
      <c r="H498" s="233" t="s">
        <v>905</v>
      </c>
      <c r="I498" s="233">
        <v>1998</v>
      </c>
      <c r="J498" s="244">
        <v>7012</v>
      </c>
      <c r="K498" s="244">
        <v>2468</v>
      </c>
      <c r="L498" s="233">
        <v>1</v>
      </c>
      <c r="M498" s="249">
        <v>126838901000</v>
      </c>
      <c r="N498" s="248">
        <v>12731952000</v>
      </c>
      <c r="O498" s="247">
        <v>3879566000</v>
      </c>
      <c r="P498" s="233" t="s">
        <v>182</v>
      </c>
      <c r="Q498" s="233"/>
      <c r="R498" s="233"/>
    </row>
    <row r="499" spans="1:18" ht="63.75">
      <c r="A499" s="228">
        <v>495</v>
      </c>
      <c r="B499" s="233" t="s">
        <v>14497</v>
      </c>
      <c r="C499" s="233" t="s">
        <v>865</v>
      </c>
      <c r="D499" s="233" t="s">
        <v>804</v>
      </c>
      <c r="E499" s="231" t="s">
        <v>909</v>
      </c>
      <c r="F499" s="233" t="s">
        <v>398</v>
      </c>
      <c r="G499" s="233" t="s">
        <v>907</v>
      </c>
      <c r="H499" s="233" t="s">
        <v>908</v>
      </c>
      <c r="I499" s="233">
        <v>2006</v>
      </c>
      <c r="J499" s="244" t="s">
        <v>21246</v>
      </c>
      <c r="K499" s="244">
        <v>4067</v>
      </c>
      <c r="L499" s="233">
        <v>1</v>
      </c>
      <c r="M499" s="249">
        <v>113142820000</v>
      </c>
      <c r="N499" s="248">
        <v>5336025000</v>
      </c>
      <c r="O499" s="247">
        <v>3895298248</v>
      </c>
      <c r="P499" s="233" t="s">
        <v>182</v>
      </c>
      <c r="Q499" s="233"/>
      <c r="R499" s="233"/>
    </row>
    <row r="500" spans="1:18" ht="51">
      <c r="A500" s="228">
        <v>496</v>
      </c>
      <c r="B500" s="233" t="s">
        <v>14497</v>
      </c>
      <c r="C500" s="233" t="s">
        <v>865</v>
      </c>
      <c r="D500" s="233" t="s">
        <v>804</v>
      </c>
      <c r="E500" s="231" t="s">
        <v>912</v>
      </c>
      <c r="F500" s="233" t="s">
        <v>398</v>
      </c>
      <c r="G500" s="233" t="s">
        <v>910</v>
      </c>
      <c r="H500" s="233" t="s">
        <v>911</v>
      </c>
      <c r="I500" s="233">
        <v>2014</v>
      </c>
      <c r="J500" s="244" t="s">
        <v>21247</v>
      </c>
      <c r="K500" s="244">
        <v>2767</v>
      </c>
      <c r="L500" s="233">
        <v>1</v>
      </c>
      <c r="M500" s="249">
        <v>64738849200</v>
      </c>
      <c r="N500" s="248">
        <v>4393788131</v>
      </c>
      <c r="O500" s="247">
        <v>690801133</v>
      </c>
      <c r="P500" s="233" t="s">
        <v>182</v>
      </c>
      <c r="Q500" s="233"/>
      <c r="R500" s="233"/>
    </row>
    <row r="501" spans="1:18" ht="51">
      <c r="A501" s="228">
        <v>497</v>
      </c>
      <c r="B501" s="233" t="s">
        <v>14497</v>
      </c>
      <c r="C501" s="233" t="s">
        <v>865</v>
      </c>
      <c r="D501" s="233" t="s">
        <v>804</v>
      </c>
      <c r="E501" s="231" t="s">
        <v>915</v>
      </c>
      <c r="F501" s="233" t="s">
        <v>398</v>
      </c>
      <c r="G501" s="233" t="s">
        <v>913</v>
      </c>
      <c r="H501" s="233" t="s">
        <v>914</v>
      </c>
      <c r="I501" s="233">
        <v>2012</v>
      </c>
      <c r="J501" s="244">
        <v>6900</v>
      </c>
      <c r="K501" s="244">
        <v>5620</v>
      </c>
      <c r="L501" s="233">
        <v>1</v>
      </c>
      <c r="M501" s="249">
        <v>484595280000</v>
      </c>
      <c r="N501" s="248">
        <v>62606178915</v>
      </c>
      <c r="O501" s="247">
        <v>48832819546</v>
      </c>
      <c r="P501" s="233" t="s">
        <v>182</v>
      </c>
      <c r="Q501" s="233"/>
      <c r="R501" s="233"/>
    </row>
    <row r="502" spans="1:18" ht="63.75">
      <c r="A502" s="228">
        <v>498</v>
      </c>
      <c r="B502" s="233" t="s">
        <v>14497</v>
      </c>
      <c r="C502" s="233" t="s">
        <v>865</v>
      </c>
      <c r="D502" s="233" t="s">
        <v>804</v>
      </c>
      <c r="E502" s="231" t="s">
        <v>918</v>
      </c>
      <c r="F502" s="233" t="s">
        <v>398</v>
      </c>
      <c r="G502" s="233" t="s">
        <v>916</v>
      </c>
      <c r="H502" s="233" t="s">
        <v>917</v>
      </c>
      <c r="I502" s="233">
        <v>2005</v>
      </c>
      <c r="J502" s="244">
        <v>18000</v>
      </c>
      <c r="K502" s="244">
        <v>6161</v>
      </c>
      <c r="L502" s="233">
        <v>1</v>
      </c>
      <c r="M502" s="249">
        <v>619965807000</v>
      </c>
      <c r="N502" s="248">
        <v>25790313523</v>
      </c>
      <c r="O502" s="247">
        <v>8501433956</v>
      </c>
      <c r="P502" s="233" t="s">
        <v>182</v>
      </c>
      <c r="Q502" s="233"/>
      <c r="R502" s="233"/>
    </row>
    <row r="503" spans="1:18" ht="38.25">
      <c r="A503" s="228">
        <v>499</v>
      </c>
      <c r="B503" s="233" t="s">
        <v>14497</v>
      </c>
      <c r="C503" s="233" t="s">
        <v>865</v>
      </c>
      <c r="D503" s="233" t="s">
        <v>804</v>
      </c>
      <c r="E503" s="231" t="s">
        <v>921</v>
      </c>
      <c r="F503" s="233" t="s">
        <v>398</v>
      </c>
      <c r="G503" s="233" t="s">
        <v>919</v>
      </c>
      <c r="H503" s="233" t="s">
        <v>920</v>
      </c>
      <c r="I503" s="233">
        <v>2023</v>
      </c>
      <c r="J503" s="244">
        <v>7482</v>
      </c>
      <c r="K503" s="244">
        <v>6252</v>
      </c>
      <c r="L503" s="233">
        <v>1</v>
      </c>
      <c r="M503" s="249">
        <v>289585443000</v>
      </c>
      <c r="N503" s="248">
        <v>32314378174</v>
      </c>
      <c r="O503" s="247">
        <v>29729227920</v>
      </c>
      <c r="P503" s="233" t="s">
        <v>182</v>
      </c>
      <c r="Q503" s="233"/>
      <c r="R503" s="233"/>
    </row>
    <row r="504" spans="1:18" ht="38.25">
      <c r="A504" s="228">
        <v>500</v>
      </c>
      <c r="B504" s="233" t="s">
        <v>14497</v>
      </c>
      <c r="C504" s="233" t="s">
        <v>865</v>
      </c>
      <c r="D504" s="233" t="s">
        <v>804</v>
      </c>
      <c r="E504" s="231" t="s">
        <v>924</v>
      </c>
      <c r="F504" s="233" t="s">
        <v>398</v>
      </c>
      <c r="G504" s="233" t="s">
        <v>922</v>
      </c>
      <c r="H504" s="233" t="s">
        <v>923</v>
      </c>
      <c r="I504" s="233">
        <v>1994</v>
      </c>
      <c r="J504" s="244">
        <v>1253</v>
      </c>
      <c r="K504" s="244">
        <v>3759</v>
      </c>
      <c r="L504" s="233">
        <v>1</v>
      </c>
      <c r="M504" s="249">
        <v>2255400000</v>
      </c>
      <c r="N504" s="248">
        <v>650096000</v>
      </c>
      <c r="O504" s="247">
        <v>0</v>
      </c>
      <c r="P504" s="233" t="s">
        <v>182</v>
      </c>
      <c r="Q504" s="233"/>
      <c r="R504" s="233"/>
    </row>
    <row r="505" spans="1:18" ht="38.25">
      <c r="A505" s="228">
        <v>501</v>
      </c>
      <c r="B505" s="233" t="s">
        <v>14497</v>
      </c>
      <c r="C505" s="233" t="s">
        <v>865</v>
      </c>
      <c r="D505" s="233" t="s">
        <v>804</v>
      </c>
      <c r="E505" s="231" t="s">
        <v>924</v>
      </c>
      <c r="F505" s="233" t="s">
        <v>398</v>
      </c>
      <c r="G505" s="233" t="s">
        <v>925</v>
      </c>
      <c r="H505" s="233" t="s">
        <v>926</v>
      </c>
      <c r="I505" s="233">
        <v>2021</v>
      </c>
      <c r="J505" s="244" t="s">
        <v>21248</v>
      </c>
      <c r="K505" s="244">
        <v>6300</v>
      </c>
      <c r="L505" s="233">
        <v>1</v>
      </c>
      <c r="M505" s="249">
        <v>52384000000</v>
      </c>
      <c r="N505" s="248">
        <v>44946934873</v>
      </c>
      <c r="O505" s="247">
        <v>37755425293</v>
      </c>
      <c r="P505" s="233" t="s">
        <v>182</v>
      </c>
      <c r="Q505" s="233"/>
      <c r="R505" s="233"/>
    </row>
    <row r="506" spans="1:18" ht="38.25">
      <c r="A506" s="228">
        <v>502</v>
      </c>
      <c r="B506" s="233" t="s">
        <v>14497</v>
      </c>
      <c r="C506" s="233" t="s">
        <v>865</v>
      </c>
      <c r="D506" s="233" t="s">
        <v>804</v>
      </c>
      <c r="E506" s="231" t="s">
        <v>928</v>
      </c>
      <c r="F506" s="233" t="s">
        <v>398</v>
      </c>
      <c r="G506" s="233" t="s">
        <v>922</v>
      </c>
      <c r="H506" s="233" t="s">
        <v>927</v>
      </c>
      <c r="I506" s="233">
        <v>1998</v>
      </c>
      <c r="J506" s="244">
        <v>4097</v>
      </c>
      <c r="K506" s="244">
        <v>2238</v>
      </c>
      <c r="L506" s="233">
        <v>1</v>
      </c>
      <c r="M506" s="249">
        <v>25404480000</v>
      </c>
      <c r="N506" s="248">
        <v>21351240751</v>
      </c>
      <c r="O506" s="247">
        <v>10546191519</v>
      </c>
      <c r="P506" s="233" t="s">
        <v>182</v>
      </c>
      <c r="Q506" s="233"/>
      <c r="R506" s="233"/>
    </row>
    <row r="507" spans="1:18" ht="51">
      <c r="A507" s="228">
        <v>503</v>
      </c>
      <c r="B507" s="233" t="s">
        <v>14497</v>
      </c>
      <c r="C507" s="233" t="s">
        <v>865</v>
      </c>
      <c r="D507" s="233" t="s">
        <v>804</v>
      </c>
      <c r="E507" s="231" t="s">
        <v>931</v>
      </c>
      <c r="F507" s="233" t="s">
        <v>398</v>
      </c>
      <c r="G507" s="233" t="s">
        <v>929</v>
      </c>
      <c r="H507" s="233" t="s">
        <v>930</v>
      </c>
      <c r="I507" s="233">
        <v>2011</v>
      </c>
      <c r="J507" s="244">
        <v>5892</v>
      </c>
      <c r="K507" s="244" t="s">
        <v>23982</v>
      </c>
      <c r="L507" s="233">
        <v>1</v>
      </c>
      <c r="M507" s="249">
        <v>297515361600</v>
      </c>
      <c r="N507" s="248">
        <v>51938034714</v>
      </c>
      <c r="O507" s="247">
        <v>31285871618</v>
      </c>
      <c r="P507" s="233" t="s">
        <v>182</v>
      </c>
      <c r="Q507" s="233"/>
      <c r="R507" s="233"/>
    </row>
    <row r="508" spans="1:18" ht="38.25">
      <c r="A508" s="228">
        <v>504</v>
      </c>
      <c r="B508" s="233" t="s">
        <v>14497</v>
      </c>
      <c r="C508" s="233" t="s">
        <v>865</v>
      </c>
      <c r="D508" s="233" t="s">
        <v>804</v>
      </c>
      <c r="E508" s="231" t="s">
        <v>933</v>
      </c>
      <c r="F508" s="233" t="s">
        <v>398</v>
      </c>
      <c r="G508" s="233" t="s">
        <v>922</v>
      </c>
      <c r="H508" s="233" t="s">
        <v>932</v>
      </c>
      <c r="I508" s="233">
        <v>1998</v>
      </c>
      <c r="J508" s="244" t="s">
        <v>21249</v>
      </c>
      <c r="K508" s="244" t="s">
        <v>23983</v>
      </c>
      <c r="L508" s="233">
        <v>1</v>
      </c>
      <c r="M508" s="249">
        <v>17548440000</v>
      </c>
      <c r="N508" s="248">
        <v>5572206000</v>
      </c>
      <c r="O508" s="247"/>
      <c r="P508" s="233" t="s">
        <v>182</v>
      </c>
      <c r="Q508" s="233"/>
      <c r="R508" s="233"/>
    </row>
    <row r="509" spans="1:18" ht="63.75" customHeight="1">
      <c r="A509" s="228">
        <v>505</v>
      </c>
      <c r="B509" s="233" t="s">
        <v>14497</v>
      </c>
      <c r="C509" s="233" t="s">
        <v>865</v>
      </c>
      <c r="D509" s="233" t="s">
        <v>804</v>
      </c>
      <c r="E509" s="231" t="s">
        <v>933</v>
      </c>
      <c r="F509" s="233" t="s">
        <v>398</v>
      </c>
      <c r="G509" s="233" t="s">
        <v>934</v>
      </c>
      <c r="H509" s="233" t="s">
        <v>935</v>
      </c>
      <c r="I509" s="233">
        <v>1998</v>
      </c>
      <c r="J509" s="244" t="s">
        <v>21250</v>
      </c>
      <c r="K509" s="244">
        <v>2833</v>
      </c>
      <c r="L509" s="233">
        <v>1</v>
      </c>
      <c r="M509" s="249">
        <v>6242400000</v>
      </c>
      <c r="N509" s="248">
        <v>637441000</v>
      </c>
      <c r="O509" s="247">
        <v>0</v>
      </c>
      <c r="P509" s="233" t="s">
        <v>182</v>
      </c>
      <c r="Q509" s="233"/>
      <c r="R509" s="233"/>
    </row>
    <row r="510" spans="1:18" ht="51" customHeight="1">
      <c r="A510" s="228">
        <v>506</v>
      </c>
      <c r="B510" s="233" t="s">
        <v>14497</v>
      </c>
      <c r="C510" s="233" t="s">
        <v>865</v>
      </c>
      <c r="D510" s="233" t="s">
        <v>804</v>
      </c>
      <c r="E510" s="231" t="s">
        <v>937</v>
      </c>
      <c r="F510" s="233" t="s">
        <v>398</v>
      </c>
      <c r="G510" s="233" t="s">
        <v>936</v>
      </c>
      <c r="H510" s="233" t="s">
        <v>936</v>
      </c>
      <c r="I510" s="233">
        <v>1991</v>
      </c>
      <c r="J510" s="244" t="s">
        <v>21251</v>
      </c>
      <c r="K510" s="244" t="s">
        <v>23984</v>
      </c>
      <c r="L510" s="233">
        <v>1</v>
      </c>
      <c r="M510" s="249">
        <v>63133200000</v>
      </c>
      <c r="N510" s="248">
        <v>14149359000</v>
      </c>
      <c r="O510" s="247">
        <v>0</v>
      </c>
      <c r="P510" s="233" t="s">
        <v>182</v>
      </c>
      <c r="Q510" s="233"/>
      <c r="R510" s="233"/>
    </row>
    <row r="511" spans="1:18" ht="63.75">
      <c r="A511" s="228">
        <v>507</v>
      </c>
      <c r="B511" s="233" t="s">
        <v>14497</v>
      </c>
      <c r="C511" s="233" t="s">
        <v>865</v>
      </c>
      <c r="D511" s="233" t="s">
        <v>804</v>
      </c>
      <c r="E511" s="231" t="s">
        <v>940</v>
      </c>
      <c r="F511" s="233" t="s">
        <v>398</v>
      </c>
      <c r="G511" s="233" t="s">
        <v>938</v>
      </c>
      <c r="H511" s="233" t="s">
        <v>939</v>
      </c>
      <c r="I511" s="233">
        <v>2007</v>
      </c>
      <c r="J511" s="244">
        <v>3700</v>
      </c>
      <c r="K511" s="244">
        <v>3240</v>
      </c>
      <c r="L511" s="233">
        <v>1</v>
      </c>
      <c r="M511" s="249">
        <v>15936000000</v>
      </c>
      <c r="N511" s="248">
        <v>30776032246</v>
      </c>
      <c r="O511" s="247">
        <v>23389784506</v>
      </c>
      <c r="P511" s="233" t="s">
        <v>182</v>
      </c>
      <c r="Q511" s="233"/>
      <c r="R511" s="233"/>
    </row>
    <row r="512" spans="1:18" ht="63.75">
      <c r="A512" s="228">
        <v>508</v>
      </c>
      <c r="B512" s="233" t="s">
        <v>14497</v>
      </c>
      <c r="C512" s="233" t="s">
        <v>865</v>
      </c>
      <c r="D512" s="233" t="s">
        <v>804</v>
      </c>
      <c r="E512" s="231" t="s">
        <v>943</v>
      </c>
      <c r="F512" s="233" t="s">
        <v>398</v>
      </c>
      <c r="G512" s="233" t="s">
        <v>941</v>
      </c>
      <c r="H512" s="233" t="s">
        <v>942</v>
      </c>
      <c r="I512" s="233">
        <v>2010</v>
      </c>
      <c r="J512" s="244" t="s">
        <v>21252</v>
      </c>
      <c r="K512" s="244">
        <v>18294</v>
      </c>
      <c r="L512" s="233">
        <v>1</v>
      </c>
      <c r="M512" s="249">
        <v>248748874920</v>
      </c>
      <c r="N512" s="248">
        <v>41932502000</v>
      </c>
      <c r="O512" s="247">
        <v>18763898560</v>
      </c>
      <c r="P512" s="233" t="s">
        <v>182</v>
      </c>
      <c r="Q512" s="233"/>
      <c r="R512" s="233"/>
    </row>
    <row r="513" spans="1:18" ht="51">
      <c r="A513" s="228">
        <v>509</v>
      </c>
      <c r="B513" s="233" t="s">
        <v>14497</v>
      </c>
      <c r="C513" s="233" t="s">
        <v>865</v>
      </c>
      <c r="D513" s="233" t="s">
        <v>804</v>
      </c>
      <c r="E513" s="231" t="s">
        <v>946</v>
      </c>
      <c r="F513" s="233" t="s">
        <v>398</v>
      </c>
      <c r="G513" s="233" t="s">
        <v>944</v>
      </c>
      <c r="H513" s="233" t="s">
        <v>945</v>
      </c>
      <c r="I513" s="233">
        <v>1997</v>
      </c>
      <c r="J513" s="244">
        <v>2614</v>
      </c>
      <c r="K513" s="244">
        <v>6400</v>
      </c>
      <c r="L513" s="233">
        <v>1</v>
      </c>
      <c r="M513" s="249">
        <v>18828000000</v>
      </c>
      <c r="N513" s="248">
        <v>10115419656</v>
      </c>
      <c r="O513" s="247">
        <v>792709547</v>
      </c>
      <c r="P513" s="233" t="s">
        <v>182</v>
      </c>
      <c r="Q513" s="233"/>
      <c r="R513" s="233"/>
    </row>
    <row r="514" spans="1:18" ht="51">
      <c r="A514" s="228">
        <v>510</v>
      </c>
      <c r="B514" s="233" t="s">
        <v>14497</v>
      </c>
      <c r="C514" s="233" t="s">
        <v>865</v>
      </c>
      <c r="D514" s="233" t="s">
        <v>804</v>
      </c>
      <c r="E514" s="231" t="s">
        <v>949</v>
      </c>
      <c r="F514" s="233" t="s">
        <v>398</v>
      </c>
      <c r="G514" s="233" t="s">
        <v>947</v>
      </c>
      <c r="H514" s="233" t="s">
        <v>948</v>
      </c>
      <c r="I514" s="233">
        <v>2014</v>
      </c>
      <c r="J514" s="244" t="s">
        <v>21253</v>
      </c>
      <c r="K514" s="244">
        <v>1650</v>
      </c>
      <c r="L514" s="233">
        <v>1</v>
      </c>
      <c r="M514" s="249">
        <v>292818830000</v>
      </c>
      <c r="N514" s="248">
        <v>23231547385</v>
      </c>
      <c r="O514" s="247">
        <v>4803188368</v>
      </c>
      <c r="P514" s="233" t="s">
        <v>182</v>
      </c>
      <c r="Q514" s="233"/>
      <c r="R514" s="233"/>
    </row>
    <row r="515" spans="1:18" ht="25.5">
      <c r="A515" s="228">
        <v>511</v>
      </c>
      <c r="B515" s="233" t="s">
        <v>14497</v>
      </c>
      <c r="C515" s="233" t="s">
        <v>865</v>
      </c>
      <c r="D515" s="233" t="s">
        <v>804</v>
      </c>
      <c r="E515" s="231" t="s">
        <v>951</v>
      </c>
      <c r="F515" s="233" t="s">
        <v>398</v>
      </c>
      <c r="G515" s="233" t="s">
        <v>922</v>
      </c>
      <c r="H515" s="233" t="s">
        <v>950</v>
      </c>
      <c r="I515" s="233">
        <v>2019</v>
      </c>
      <c r="J515" s="244">
        <v>10034</v>
      </c>
      <c r="K515" s="244" t="s">
        <v>23985</v>
      </c>
      <c r="L515" s="233">
        <v>1</v>
      </c>
      <c r="M515" s="249">
        <v>65085784900</v>
      </c>
      <c r="N515" s="248">
        <v>18241562969</v>
      </c>
      <c r="O515" s="247">
        <v>3200289021</v>
      </c>
      <c r="P515" s="233" t="s">
        <v>182</v>
      </c>
      <c r="Q515" s="233"/>
      <c r="R515" s="233"/>
    </row>
    <row r="516" spans="1:18" ht="38.25">
      <c r="A516" s="228">
        <v>512</v>
      </c>
      <c r="B516" s="233" t="s">
        <v>14497</v>
      </c>
      <c r="C516" s="233" t="s">
        <v>865</v>
      </c>
      <c r="D516" s="233" t="s">
        <v>804</v>
      </c>
      <c r="E516" s="231" t="s">
        <v>4581</v>
      </c>
      <c r="F516" s="233" t="s">
        <v>115</v>
      </c>
      <c r="G516" s="233" t="s">
        <v>4582</v>
      </c>
      <c r="H516" s="233" t="s">
        <v>4582</v>
      </c>
      <c r="I516" s="233">
        <v>1901</v>
      </c>
      <c r="J516" s="244">
        <v>2128</v>
      </c>
      <c r="K516" s="244" t="s">
        <v>23986</v>
      </c>
      <c r="L516" s="233">
        <v>1</v>
      </c>
      <c r="M516" s="249">
        <v>44262400000</v>
      </c>
      <c r="N516" s="248">
        <v>560417000</v>
      </c>
      <c r="O516" s="247"/>
      <c r="P516" s="233" t="s">
        <v>4581</v>
      </c>
      <c r="Q516" s="233"/>
      <c r="R516" s="233"/>
    </row>
    <row r="517" spans="1:18" ht="38.25">
      <c r="A517" s="228">
        <v>513</v>
      </c>
      <c r="B517" s="233" t="s">
        <v>14497</v>
      </c>
      <c r="C517" s="233" t="s">
        <v>865</v>
      </c>
      <c r="D517" s="233" t="s">
        <v>804</v>
      </c>
      <c r="E517" s="231" t="s">
        <v>25640</v>
      </c>
      <c r="F517" s="233" t="s">
        <v>115</v>
      </c>
      <c r="G517" s="233" t="s">
        <v>4583</v>
      </c>
      <c r="H517" s="233" t="s">
        <v>4583</v>
      </c>
      <c r="I517" s="233">
        <v>2013</v>
      </c>
      <c r="J517" s="244">
        <v>219</v>
      </c>
      <c r="K517" s="244">
        <v>439</v>
      </c>
      <c r="L517" s="233">
        <v>1</v>
      </c>
      <c r="M517" s="249">
        <v>4555200000</v>
      </c>
      <c r="N517" s="248" t="s">
        <v>4584</v>
      </c>
      <c r="O517" s="247" t="s">
        <v>4585</v>
      </c>
      <c r="P517" s="233" t="s">
        <v>25640</v>
      </c>
      <c r="Q517" s="233"/>
      <c r="R517" s="233"/>
    </row>
    <row r="518" spans="1:18" ht="38.25">
      <c r="A518" s="228">
        <v>514</v>
      </c>
      <c r="B518" s="233" t="s">
        <v>14497</v>
      </c>
      <c r="C518" s="233" t="s">
        <v>865</v>
      </c>
      <c r="D518" s="233" t="s">
        <v>804</v>
      </c>
      <c r="E518" s="231" t="s">
        <v>25640</v>
      </c>
      <c r="F518" s="233" t="s">
        <v>115</v>
      </c>
      <c r="G518" s="233" t="s">
        <v>4586</v>
      </c>
      <c r="H518" s="233" t="s">
        <v>4586</v>
      </c>
      <c r="I518" s="233">
        <v>2013</v>
      </c>
      <c r="J518" s="244">
        <v>62</v>
      </c>
      <c r="K518" s="244">
        <v>187</v>
      </c>
      <c r="L518" s="233">
        <v>1</v>
      </c>
      <c r="M518" s="249">
        <v>1297920000</v>
      </c>
      <c r="N518" s="248" t="s">
        <v>4587</v>
      </c>
      <c r="O518" s="247" t="s">
        <v>4588</v>
      </c>
      <c r="P518" s="233" t="s">
        <v>25640</v>
      </c>
      <c r="Q518" s="233"/>
      <c r="R518" s="233"/>
    </row>
    <row r="519" spans="1:18" ht="25.5">
      <c r="A519" s="228">
        <v>515</v>
      </c>
      <c r="B519" s="233" t="s">
        <v>14497</v>
      </c>
      <c r="C519" s="233" t="s">
        <v>865</v>
      </c>
      <c r="D519" s="233" t="s">
        <v>804</v>
      </c>
      <c r="E519" s="231" t="s">
        <v>25640</v>
      </c>
      <c r="F519" s="233" t="s">
        <v>115</v>
      </c>
      <c r="G519" s="233" t="s">
        <v>4589</v>
      </c>
      <c r="H519" s="233" t="s">
        <v>4589</v>
      </c>
      <c r="I519" s="233">
        <v>2017</v>
      </c>
      <c r="J519" s="244" t="s">
        <v>21254</v>
      </c>
      <c r="K519" s="244">
        <v>140</v>
      </c>
      <c r="L519" s="233">
        <v>1</v>
      </c>
      <c r="M519" s="249">
        <v>1726920000</v>
      </c>
      <c r="N519" s="248" t="s">
        <v>4590</v>
      </c>
      <c r="O519" s="247" t="s">
        <v>4591</v>
      </c>
      <c r="P519" s="233" t="s">
        <v>25640</v>
      </c>
      <c r="Q519" s="233"/>
      <c r="R519" s="233"/>
    </row>
    <row r="520" spans="1:18" ht="25.5">
      <c r="A520" s="228">
        <v>516</v>
      </c>
      <c r="B520" s="233" t="s">
        <v>14497</v>
      </c>
      <c r="C520" s="233" t="s">
        <v>865</v>
      </c>
      <c r="D520" s="233" t="s">
        <v>804</v>
      </c>
      <c r="E520" s="231" t="s">
        <v>25640</v>
      </c>
      <c r="F520" s="233" t="s">
        <v>115</v>
      </c>
      <c r="G520" s="233" t="s">
        <v>4592</v>
      </c>
      <c r="H520" s="233" t="s">
        <v>4592</v>
      </c>
      <c r="I520" s="233">
        <v>2007</v>
      </c>
      <c r="J520" s="244">
        <v>240</v>
      </c>
      <c r="K520" s="244">
        <v>300</v>
      </c>
      <c r="L520" s="233">
        <v>1</v>
      </c>
      <c r="M520" s="249">
        <v>3744000000</v>
      </c>
      <c r="N520" s="248" t="s">
        <v>4593</v>
      </c>
      <c r="O520" s="247" t="s">
        <v>4594</v>
      </c>
      <c r="P520" s="233" t="s">
        <v>25640</v>
      </c>
      <c r="Q520" s="233"/>
      <c r="R520" s="233"/>
    </row>
    <row r="521" spans="1:18" ht="38.25">
      <c r="A521" s="228">
        <v>517</v>
      </c>
      <c r="B521" s="233" t="s">
        <v>14497</v>
      </c>
      <c r="C521" s="233" t="s">
        <v>865</v>
      </c>
      <c r="D521" s="233" t="s">
        <v>804</v>
      </c>
      <c r="E521" s="231" t="s">
        <v>25640</v>
      </c>
      <c r="F521" s="233" t="s">
        <v>115</v>
      </c>
      <c r="G521" s="233" t="s">
        <v>4595</v>
      </c>
      <c r="H521" s="233" t="s">
        <v>4595</v>
      </c>
      <c r="I521" s="233">
        <v>2009</v>
      </c>
      <c r="J521" s="244">
        <v>50</v>
      </c>
      <c r="K521" s="244">
        <v>25</v>
      </c>
      <c r="L521" s="233">
        <v>1</v>
      </c>
      <c r="M521" s="249">
        <v>780000000</v>
      </c>
      <c r="N521" s="248">
        <v>48825000</v>
      </c>
      <c r="O521" s="247"/>
      <c r="P521" s="233" t="s">
        <v>25640</v>
      </c>
      <c r="Q521" s="233"/>
      <c r="R521" s="233"/>
    </row>
    <row r="522" spans="1:18" ht="38.25">
      <c r="A522" s="228">
        <v>518</v>
      </c>
      <c r="B522" s="233" t="s">
        <v>14497</v>
      </c>
      <c r="C522" s="233" t="s">
        <v>865</v>
      </c>
      <c r="D522" s="233" t="s">
        <v>804</v>
      </c>
      <c r="E522" s="231" t="s">
        <v>25640</v>
      </c>
      <c r="F522" s="233" t="s">
        <v>115</v>
      </c>
      <c r="G522" s="233" t="s">
        <v>4596</v>
      </c>
      <c r="H522" s="233" t="s">
        <v>4596</v>
      </c>
      <c r="I522" s="233">
        <v>2017</v>
      </c>
      <c r="J522" s="244">
        <v>68</v>
      </c>
      <c r="K522" s="244">
        <v>68</v>
      </c>
      <c r="L522" s="233">
        <v>1</v>
      </c>
      <c r="M522" s="249">
        <v>3387292000</v>
      </c>
      <c r="N522" s="248">
        <v>816000000</v>
      </c>
      <c r="O522" s="247">
        <v>380627733</v>
      </c>
      <c r="P522" s="233" t="s">
        <v>25640</v>
      </c>
      <c r="Q522" s="233"/>
      <c r="R522" s="233"/>
    </row>
    <row r="523" spans="1:18" ht="25.5">
      <c r="A523" s="228">
        <v>519</v>
      </c>
      <c r="B523" s="233" t="s">
        <v>14497</v>
      </c>
      <c r="C523" s="233" t="s">
        <v>865</v>
      </c>
      <c r="D523" s="233" t="s">
        <v>804</v>
      </c>
      <c r="E523" s="231" t="s">
        <v>25640</v>
      </c>
      <c r="F523" s="233" t="s">
        <v>115</v>
      </c>
      <c r="G523" s="233" t="s">
        <v>4597</v>
      </c>
      <c r="H523" s="233" t="s">
        <v>4597</v>
      </c>
      <c r="I523" s="233">
        <v>2007</v>
      </c>
      <c r="J523" s="244">
        <v>109</v>
      </c>
      <c r="K523" s="244">
        <v>98</v>
      </c>
      <c r="L523" s="233">
        <v>1</v>
      </c>
      <c r="M523" s="249">
        <v>7377255000</v>
      </c>
      <c r="N523" s="248">
        <v>266255000</v>
      </c>
      <c r="O523" s="247"/>
      <c r="P523" s="233" t="s">
        <v>25640</v>
      </c>
      <c r="Q523" s="233"/>
      <c r="R523" s="233"/>
    </row>
    <row r="524" spans="1:18" ht="25.5">
      <c r="A524" s="228">
        <v>520</v>
      </c>
      <c r="B524" s="233" t="s">
        <v>14497</v>
      </c>
      <c r="C524" s="233" t="s">
        <v>865</v>
      </c>
      <c r="D524" s="233" t="s">
        <v>804</v>
      </c>
      <c r="E524" s="231" t="s">
        <v>25640</v>
      </c>
      <c r="F524" s="233" t="s">
        <v>115</v>
      </c>
      <c r="G524" s="233" t="s">
        <v>4598</v>
      </c>
      <c r="H524" s="233" t="s">
        <v>4598</v>
      </c>
      <c r="I524" s="233">
        <v>2010</v>
      </c>
      <c r="J524" s="244">
        <v>50</v>
      </c>
      <c r="K524" s="244">
        <v>50</v>
      </c>
      <c r="L524" s="233">
        <v>1</v>
      </c>
      <c r="M524" s="249">
        <v>1092000000</v>
      </c>
      <c r="N524" s="248">
        <v>279218005</v>
      </c>
      <c r="O524" s="247">
        <v>7697109</v>
      </c>
      <c r="P524" s="233" t="s">
        <v>25640</v>
      </c>
      <c r="Q524" s="233"/>
      <c r="R524" s="233"/>
    </row>
    <row r="525" spans="1:18" ht="25.5">
      <c r="A525" s="228">
        <v>521</v>
      </c>
      <c r="B525" s="233" t="s">
        <v>14497</v>
      </c>
      <c r="C525" s="233" t="s">
        <v>865</v>
      </c>
      <c r="D525" s="233" t="s">
        <v>804</v>
      </c>
      <c r="E525" s="231" t="s">
        <v>25640</v>
      </c>
      <c r="F525" s="233" t="s">
        <v>115</v>
      </c>
      <c r="G525" s="233" t="s">
        <v>4599</v>
      </c>
      <c r="H525" s="233" t="s">
        <v>4599</v>
      </c>
      <c r="I525" s="233">
        <v>2008</v>
      </c>
      <c r="J525" s="244" t="s">
        <v>21255</v>
      </c>
      <c r="K525" s="244">
        <v>146</v>
      </c>
      <c r="L525" s="233">
        <v>1</v>
      </c>
      <c r="M525" s="249">
        <v>2761595000</v>
      </c>
      <c r="N525" s="248">
        <v>624912000</v>
      </c>
      <c r="O525" s="247">
        <v>199971840</v>
      </c>
      <c r="P525" s="233" t="s">
        <v>25640</v>
      </c>
      <c r="Q525" s="233"/>
      <c r="R525" s="233"/>
    </row>
    <row r="526" spans="1:18" ht="25.5">
      <c r="A526" s="228">
        <v>522</v>
      </c>
      <c r="B526" s="233" t="s">
        <v>14497</v>
      </c>
      <c r="C526" s="233" t="s">
        <v>865</v>
      </c>
      <c r="D526" s="233" t="s">
        <v>804</v>
      </c>
      <c r="E526" s="231" t="s">
        <v>25640</v>
      </c>
      <c r="F526" s="233" t="s">
        <v>115</v>
      </c>
      <c r="G526" s="233" t="s">
        <v>4600</v>
      </c>
      <c r="H526" s="233" t="s">
        <v>4600</v>
      </c>
      <c r="I526" s="233">
        <v>2007</v>
      </c>
      <c r="J526" s="244" t="s">
        <v>21256</v>
      </c>
      <c r="K526" s="244">
        <v>156</v>
      </c>
      <c r="L526" s="233">
        <v>1</v>
      </c>
      <c r="M526" s="249">
        <v>3398304000</v>
      </c>
      <c r="N526" s="248">
        <v>325434040</v>
      </c>
      <c r="O526" s="247">
        <v>91121530</v>
      </c>
      <c r="P526" s="233" t="s">
        <v>25640</v>
      </c>
      <c r="Q526" s="233"/>
      <c r="R526" s="233"/>
    </row>
    <row r="527" spans="1:18" ht="38.25">
      <c r="A527" s="228">
        <v>523</v>
      </c>
      <c r="B527" s="233" t="s">
        <v>14497</v>
      </c>
      <c r="C527" s="233" t="s">
        <v>865</v>
      </c>
      <c r="D527" s="233" t="s">
        <v>804</v>
      </c>
      <c r="E527" s="231" t="s">
        <v>25640</v>
      </c>
      <c r="F527" s="233" t="s">
        <v>115</v>
      </c>
      <c r="G527" s="233" t="s">
        <v>4601</v>
      </c>
      <c r="H527" s="233" t="s">
        <v>4601</v>
      </c>
      <c r="I527" s="233">
        <v>2012</v>
      </c>
      <c r="J527" s="244">
        <v>75</v>
      </c>
      <c r="K527" s="244">
        <v>69</v>
      </c>
      <c r="L527" s="233">
        <v>1</v>
      </c>
      <c r="M527" s="249">
        <v>1833586200</v>
      </c>
      <c r="N527" s="248">
        <v>680711000</v>
      </c>
      <c r="O527" s="247">
        <v>93155299</v>
      </c>
      <c r="P527" s="233" t="s">
        <v>25640</v>
      </c>
      <c r="Q527" s="233"/>
      <c r="R527" s="233"/>
    </row>
    <row r="528" spans="1:18" ht="25.5">
      <c r="A528" s="228">
        <v>524</v>
      </c>
      <c r="B528" s="233" t="s">
        <v>14497</v>
      </c>
      <c r="C528" s="233" t="s">
        <v>865</v>
      </c>
      <c r="D528" s="233" t="s">
        <v>804</v>
      </c>
      <c r="E528" s="231" t="s">
        <v>25640</v>
      </c>
      <c r="F528" s="233" t="s">
        <v>115</v>
      </c>
      <c r="G528" s="233" t="s">
        <v>4602</v>
      </c>
      <c r="H528" s="233" t="s">
        <v>4602</v>
      </c>
      <c r="I528" s="233">
        <v>1995</v>
      </c>
      <c r="J528" s="244">
        <v>129</v>
      </c>
      <c r="K528" s="244">
        <v>120</v>
      </c>
      <c r="L528" s="233">
        <v>1</v>
      </c>
      <c r="M528" s="249">
        <v>8372000000</v>
      </c>
      <c r="N528" s="248">
        <v>585949000</v>
      </c>
      <c r="O528" s="247">
        <v>118607796</v>
      </c>
      <c r="P528" s="233" t="s">
        <v>25640</v>
      </c>
      <c r="Q528" s="233"/>
      <c r="R528" s="233"/>
    </row>
    <row r="529" spans="1:18" ht="38.25">
      <c r="A529" s="228">
        <v>525</v>
      </c>
      <c r="B529" s="233" t="s">
        <v>14497</v>
      </c>
      <c r="C529" s="233" t="s">
        <v>865</v>
      </c>
      <c r="D529" s="233" t="s">
        <v>804</v>
      </c>
      <c r="E529" s="231" t="s">
        <v>25640</v>
      </c>
      <c r="F529" s="233" t="s">
        <v>115</v>
      </c>
      <c r="G529" s="233" t="s">
        <v>4603</v>
      </c>
      <c r="H529" s="233" t="s">
        <v>4603</v>
      </c>
      <c r="I529" s="233">
        <v>2010</v>
      </c>
      <c r="J529" s="244">
        <v>86</v>
      </c>
      <c r="K529" s="244">
        <v>86</v>
      </c>
      <c r="L529" s="233">
        <v>1</v>
      </c>
      <c r="M529" s="249">
        <v>2106950400</v>
      </c>
      <c r="N529" s="248">
        <v>794070000</v>
      </c>
      <c r="O529" s="247">
        <v>21889863</v>
      </c>
      <c r="P529" s="233" t="s">
        <v>25640</v>
      </c>
      <c r="Q529" s="233"/>
      <c r="R529" s="233"/>
    </row>
    <row r="530" spans="1:18" ht="38.25">
      <c r="A530" s="228">
        <v>526</v>
      </c>
      <c r="B530" s="233" t="s">
        <v>14497</v>
      </c>
      <c r="C530" s="233" t="s">
        <v>865</v>
      </c>
      <c r="D530" s="233" t="s">
        <v>804</v>
      </c>
      <c r="E530" s="231" t="s">
        <v>25640</v>
      </c>
      <c r="F530" s="233" t="s">
        <v>115</v>
      </c>
      <c r="G530" s="233" t="s">
        <v>4604</v>
      </c>
      <c r="H530" s="233" t="s">
        <v>4604</v>
      </c>
      <c r="I530" s="233">
        <v>2003</v>
      </c>
      <c r="J530" s="244" t="s">
        <v>21257</v>
      </c>
      <c r="K530" s="244">
        <v>190</v>
      </c>
      <c r="L530" s="233">
        <v>1</v>
      </c>
      <c r="M530" s="249">
        <v>2356536000</v>
      </c>
      <c r="N530" s="248">
        <v>575200000</v>
      </c>
      <c r="O530" s="247">
        <v>69024000</v>
      </c>
      <c r="P530" s="233" t="s">
        <v>25640</v>
      </c>
      <c r="Q530" s="233"/>
      <c r="R530" s="233"/>
    </row>
    <row r="531" spans="1:18" ht="51">
      <c r="A531" s="228">
        <v>527</v>
      </c>
      <c r="B531" s="233" t="s">
        <v>14497</v>
      </c>
      <c r="C531" s="233" t="s">
        <v>865</v>
      </c>
      <c r="D531" s="233" t="s">
        <v>804</v>
      </c>
      <c r="E531" s="231" t="s">
        <v>25640</v>
      </c>
      <c r="F531" s="233" t="s">
        <v>115</v>
      </c>
      <c r="G531" s="233" t="s">
        <v>4605</v>
      </c>
      <c r="H531" s="233" t="s">
        <v>4605</v>
      </c>
      <c r="I531" s="233">
        <v>2006</v>
      </c>
      <c r="J531" s="244">
        <v>188</v>
      </c>
      <c r="K531" s="244">
        <v>218</v>
      </c>
      <c r="L531" s="233">
        <v>1</v>
      </c>
      <c r="M531" s="249">
        <v>2668848000</v>
      </c>
      <c r="N531" s="248">
        <v>575200000</v>
      </c>
      <c r="O531" s="247">
        <v>138048000</v>
      </c>
      <c r="P531" s="233" t="s">
        <v>25640</v>
      </c>
      <c r="Q531" s="233"/>
      <c r="R531" s="233"/>
    </row>
    <row r="532" spans="1:18" ht="38.25">
      <c r="A532" s="228">
        <v>528</v>
      </c>
      <c r="B532" s="233" t="s">
        <v>14497</v>
      </c>
      <c r="C532" s="233" t="s">
        <v>865</v>
      </c>
      <c r="D532" s="233" t="s">
        <v>804</v>
      </c>
      <c r="E532" s="231" t="s">
        <v>25640</v>
      </c>
      <c r="F532" s="233" t="s">
        <v>115</v>
      </c>
      <c r="G532" s="233" t="s">
        <v>4606</v>
      </c>
      <c r="H532" s="233" t="s">
        <v>4606</v>
      </c>
      <c r="I532" s="233">
        <v>2024</v>
      </c>
      <c r="J532" s="244" t="s">
        <v>21258</v>
      </c>
      <c r="K532" s="244">
        <v>220</v>
      </c>
      <c r="L532" s="233">
        <v>1</v>
      </c>
      <c r="M532" s="249">
        <v>2759484000</v>
      </c>
      <c r="N532" s="248">
        <v>379345000</v>
      </c>
      <c r="O532" s="247">
        <v>136564200</v>
      </c>
      <c r="P532" s="233" t="s">
        <v>25640</v>
      </c>
      <c r="Q532" s="233"/>
      <c r="R532" s="233"/>
    </row>
    <row r="533" spans="1:18" ht="25.5">
      <c r="A533" s="228">
        <v>529</v>
      </c>
      <c r="B533" s="233" t="s">
        <v>14497</v>
      </c>
      <c r="C533" s="233" t="s">
        <v>865</v>
      </c>
      <c r="D533" s="233" t="s">
        <v>804</v>
      </c>
      <c r="E533" s="231" t="s">
        <v>25640</v>
      </c>
      <c r="F533" s="233" t="s">
        <v>115</v>
      </c>
      <c r="G533" s="233" t="s">
        <v>4607</v>
      </c>
      <c r="H533" s="233" t="s">
        <v>4607</v>
      </c>
      <c r="I533" s="233">
        <v>2012</v>
      </c>
      <c r="J533" s="244" t="s">
        <v>21259</v>
      </c>
      <c r="K533" s="244" t="s">
        <v>21456</v>
      </c>
      <c r="L533" s="233">
        <v>1</v>
      </c>
      <c r="M533" s="249">
        <v>729215542</v>
      </c>
      <c r="N533" s="248">
        <v>941378000</v>
      </c>
      <c r="O533" s="247">
        <v>63637152</v>
      </c>
      <c r="P533" s="233" t="s">
        <v>25640</v>
      </c>
      <c r="Q533" s="233"/>
      <c r="R533" s="233"/>
    </row>
    <row r="534" spans="1:18" ht="25.5">
      <c r="A534" s="228">
        <v>530</v>
      </c>
      <c r="B534" s="233" t="s">
        <v>14497</v>
      </c>
      <c r="C534" s="233" t="s">
        <v>865</v>
      </c>
      <c r="D534" s="233" t="s">
        <v>804</v>
      </c>
      <c r="E534" s="231" t="s">
        <v>25640</v>
      </c>
      <c r="F534" s="233" t="s">
        <v>115</v>
      </c>
      <c r="G534" s="233" t="s">
        <v>4608</v>
      </c>
      <c r="H534" s="233" t="s">
        <v>4608</v>
      </c>
      <c r="I534" s="233">
        <v>2007</v>
      </c>
      <c r="J534" s="244" t="s">
        <v>21260</v>
      </c>
      <c r="K534" s="244" t="s">
        <v>21260</v>
      </c>
      <c r="L534" s="233">
        <v>1</v>
      </c>
      <c r="M534" s="249">
        <v>24216787</v>
      </c>
      <c r="N534" s="248">
        <v>68901000</v>
      </c>
      <c r="O534" s="247"/>
      <c r="P534" s="233" t="s">
        <v>25640</v>
      </c>
      <c r="Q534" s="233"/>
      <c r="R534" s="233"/>
    </row>
    <row r="535" spans="1:18" ht="25.5">
      <c r="A535" s="228">
        <v>531</v>
      </c>
      <c r="B535" s="233" t="s">
        <v>14497</v>
      </c>
      <c r="C535" s="233" t="s">
        <v>865</v>
      </c>
      <c r="D535" s="233" t="s">
        <v>804</v>
      </c>
      <c r="E535" s="231" t="s">
        <v>25640</v>
      </c>
      <c r="F535" s="233" t="s">
        <v>115</v>
      </c>
      <c r="G535" s="233" t="s">
        <v>4609</v>
      </c>
      <c r="H535" s="233" t="s">
        <v>4609</v>
      </c>
      <c r="I535" s="233">
        <v>2018</v>
      </c>
      <c r="J535" s="244" t="s">
        <v>21261</v>
      </c>
      <c r="K535" s="244" t="s">
        <v>23987</v>
      </c>
      <c r="L535" s="233">
        <v>1</v>
      </c>
      <c r="M535" s="249">
        <v>240020412</v>
      </c>
      <c r="N535" s="248">
        <v>1359740000</v>
      </c>
      <c r="O535" s="247">
        <v>924623200</v>
      </c>
      <c r="P535" s="233" t="s">
        <v>25640</v>
      </c>
      <c r="Q535" s="233"/>
      <c r="R535" s="233"/>
    </row>
    <row r="536" spans="1:18" ht="25.5">
      <c r="A536" s="228">
        <v>532</v>
      </c>
      <c r="B536" s="233" t="s">
        <v>14497</v>
      </c>
      <c r="C536" s="233" t="s">
        <v>865</v>
      </c>
      <c r="D536" s="233" t="s">
        <v>804</v>
      </c>
      <c r="E536" s="231" t="s">
        <v>25640</v>
      </c>
      <c r="F536" s="233" t="s">
        <v>115</v>
      </c>
      <c r="G536" s="233" t="s">
        <v>4610</v>
      </c>
      <c r="H536" s="233" t="s">
        <v>4610</v>
      </c>
      <c r="I536" s="233">
        <v>2007</v>
      </c>
      <c r="J536" s="244">
        <v>80</v>
      </c>
      <c r="K536" s="244">
        <v>104</v>
      </c>
      <c r="L536" s="233">
        <v>1</v>
      </c>
      <c r="M536" s="249">
        <v>63596800</v>
      </c>
      <c r="N536" s="248">
        <v>156551888</v>
      </c>
      <c r="O536" s="247">
        <v>8805888</v>
      </c>
      <c r="P536" s="233" t="s">
        <v>25640</v>
      </c>
      <c r="Q536" s="233"/>
      <c r="R536" s="233"/>
    </row>
    <row r="537" spans="1:18" ht="25.5">
      <c r="A537" s="228">
        <v>533</v>
      </c>
      <c r="B537" s="233" t="s">
        <v>14497</v>
      </c>
      <c r="C537" s="233" t="s">
        <v>865</v>
      </c>
      <c r="D537" s="233" t="s">
        <v>804</v>
      </c>
      <c r="E537" s="231" t="s">
        <v>25640</v>
      </c>
      <c r="F537" s="233" t="s">
        <v>115</v>
      </c>
      <c r="G537" s="233" t="s">
        <v>4611</v>
      </c>
      <c r="H537" s="233" t="s">
        <v>4611</v>
      </c>
      <c r="I537" s="233">
        <v>1975</v>
      </c>
      <c r="J537" s="244">
        <v>108</v>
      </c>
      <c r="K537" s="244">
        <v>216</v>
      </c>
      <c r="L537" s="233">
        <v>1</v>
      </c>
      <c r="M537" s="249">
        <v>158544000</v>
      </c>
      <c r="N537" s="248">
        <v>1830000000</v>
      </c>
      <c r="O537" s="247">
        <v>1024800000</v>
      </c>
      <c r="P537" s="233" t="s">
        <v>25640</v>
      </c>
      <c r="Q537" s="233"/>
      <c r="R537" s="233"/>
    </row>
    <row r="538" spans="1:18" ht="25.5">
      <c r="A538" s="228">
        <v>534</v>
      </c>
      <c r="B538" s="233" t="s">
        <v>14497</v>
      </c>
      <c r="C538" s="233" t="s">
        <v>865</v>
      </c>
      <c r="D538" s="233" t="s">
        <v>804</v>
      </c>
      <c r="E538" s="231" t="s">
        <v>25640</v>
      </c>
      <c r="F538" s="233" t="s">
        <v>115</v>
      </c>
      <c r="G538" s="233" t="s">
        <v>4612</v>
      </c>
      <c r="H538" s="233" t="s">
        <v>4612</v>
      </c>
      <c r="I538" s="233">
        <v>1975</v>
      </c>
      <c r="J538" s="244" t="s">
        <v>21262</v>
      </c>
      <c r="K538" s="244" t="s">
        <v>23988</v>
      </c>
      <c r="L538" s="233">
        <v>1</v>
      </c>
      <c r="M538" s="249">
        <v>935171000</v>
      </c>
      <c r="N538" s="248">
        <v>599342000</v>
      </c>
      <c r="O538" s="247"/>
      <c r="P538" s="233" t="s">
        <v>25640</v>
      </c>
      <c r="Q538" s="233"/>
      <c r="R538" s="233"/>
    </row>
    <row r="539" spans="1:18" ht="25.5">
      <c r="A539" s="228">
        <v>535</v>
      </c>
      <c r="B539" s="233" t="s">
        <v>14497</v>
      </c>
      <c r="C539" s="233" t="s">
        <v>865</v>
      </c>
      <c r="D539" s="233" t="s">
        <v>804</v>
      </c>
      <c r="E539" s="231" t="s">
        <v>25640</v>
      </c>
      <c r="F539" s="233" t="s">
        <v>115</v>
      </c>
      <c r="G539" s="233" t="s">
        <v>4613</v>
      </c>
      <c r="H539" s="233" t="s">
        <v>4613</v>
      </c>
      <c r="I539" s="233">
        <v>1975</v>
      </c>
      <c r="J539" s="244" t="s">
        <v>21263</v>
      </c>
      <c r="K539" s="244" t="s">
        <v>21263</v>
      </c>
      <c r="L539" s="233">
        <v>1</v>
      </c>
      <c r="M539" s="249">
        <v>363480000</v>
      </c>
      <c r="N539" s="248">
        <v>50000000</v>
      </c>
      <c r="O539" s="247"/>
      <c r="P539" s="233" t="s">
        <v>25640</v>
      </c>
      <c r="Q539" s="233"/>
      <c r="R539" s="233"/>
    </row>
    <row r="540" spans="1:18" ht="25.5">
      <c r="A540" s="228">
        <v>536</v>
      </c>
      <c r="B540" s="233" t="s">
        <v>14497</v>
      </c>
      <c r="C540" s="233" t="s">
        <v>865</v>
      </c>
      <c r="D540" s="233" t="s">
        <v>804</v>
      </c>
      <c r="E540" s="231" t="s">
        <v>25640</v>
      </c>
      <c r="F540" s="233" t="s">
        <v>115</v>
      </c>
      <c r="G540" s="233" t="s">
        <v>4614</v>
      </c>
      <c r="H540" s="233" t="s">
        <v>4614</v>
      </c>
      <c r="I540" s="233">
        <v>1975</v>
      </c>
      <c r="J540" s="244">
        <v>90</v>
      </c>
      <c r="K540" s="244">
        <v>180</v>
      </c>
      <c r="L540" s="233">
        <v>1</v>
      </c>
      <c r="M540" s="249">
        <v>438782000</v>
      </c>
      <c r="N540" s="248">
        <v>1700000000</v>
      </c>
      <c r="O540" s="247">
        <v>1156000000</v>
      </c>
      <c r="P540" s="233" t="s">
        <v>25640</v>
      </c>
      <c r="Q540" s="233"/>
      <c r="R540" s="233"/>
    </row>
    <row r="541" spans="1:18" ht="25.5">
      <c r="A541" s="228">
        <v>537</v>
      </c>
      <c r="B541" s="233" t="s">
        <v>14497</v>
      </c>
      <c r="C541" s="233" t="s">
        <v>865</v>
      </c>
      <c r="D541" s="233" t="s">
        <v>804</v>
      </c>
      <c r="E541" s="231" t="s">
        <v>25640</v>
      </c>
      <c r="F541" s="233" t="s">
        <v>115</v>
      </c>
      <c r="G541" s="233" t="s">
        <v>4615</v>
      </c>
      <c r="H541" s="233" t="s">
        <v>4615</v>
      </c>
      <c r="I541" s="233">
        <v>1975</v>
      </c>
      <c r="J541" s="244">
        <v>366</v>
      </c>
      <c r="K541" s="244">
        <v>110</v>
      </c>
      <c r="L541" s="233">
        <v>1</v>
      </c>
      <c r="M541" s="249">
        <v>0</v>
      </c>
      <c r="N541" s="248">
        <v>280557000</v>
      </c>
      <c r="O541" s="247"/>
      <c r="P541" s="233" t="s">
        <v>25640</v>
      </c>
      <c r="Q541" s="233"/>
      <c r="R541" s="233"/>
    </row>
    <row r="542" spans="1:18" ht="25.5">
      <c r="A542" s="228">
        <v>538</v>
      </c>
      <c r="B542" s="233" t="s">
        <v>14497</v>
      </c>
      <c r="C542" s="233" t="s">
        <v>865</v>
      </c>
      <c r="D542" s="233" t="s">
        <v>804</v>
      </c>
      <c r="E542" s="231" t="s">
        <v>25640</v>
      </c>
      <c r="F542" s="233" t="s">
        <v>115</v>
      </c>
      <c r="G542" s="233" t="s">
        <v>4616</v>
      </c>
      <c r="H542" s="233" t="s">
        <v>4616</v>
      </c>
      <c r="I542" s="233">
        <v>1975</v>
      </c>
      <c r="J542" s="244" t="s">
        <v>21264</v>
      </c>
      <c r="K542" s="244">
        <v>312</v>
      </c>
      <c r="L542" s="233">
        <v>1</v>
      </c>
      <c r="M542" s="249">
        <v>1615467000</v>
      </c>
      <c r="N542" s="248">
        <v>511313000</v>
      </c>
      <c r="O542" s="247"/>
      <c r="P542" s="233" t="s">
        <v>25640</v>
      </c>
      <c r="Q542" s="233"/>
      <c r="R542" s="233"/>
    </row>
    <row r="543" spans="1:18" ht="25.5">
      <c r="A543" s="228">
        <v>539</v>
      </c>
      <c r="B543" s="233" t="s">
        <v>14497</v>
      </c>
      <c r="C543" s="233" t="s">
        <v>865</v>
      </c>
      <c r="D543" s="233" t="s">
        <v>804</v>
      </c>
      <c r="E543" s="231" t="s">
        <v>25640</v>
      </c>
      <c r="F543" s="233" t="s">
        <v>115</v>
      </c>
      <c r="G543" s="233" t="s">
        <v>4617</v>
      </c>
      <c r="H543" s="233" t="s">
        <v>4617</v>
      </c>
      <c r="I543" s="233">
        <v>1975</v>
      </c>
      <c r="J543" s="244" t="s">
        <v>21265</v>
      </c>
      <c r="K543" s="244">
        <v>184</v>
      </c>
      <c r="L543" s="233">
        <v>1</v>
      </c>
      <c r="M543" s="249">
        <v>1443000000</v>
      </c>
      <c r="N543" s="248">
        <v>1191000000</v>
      </c>
      <c r="O543" s="247">
        <v>522849000</v>
      </c>
      <c r="P543" s="233" t="s">
        <v>25640</v>
      </c>
      <c r="Q543" s="233"/>
      <c r="R543" s="233"/>
    </row>
    <row r="544" spans="1:18" ht="25.5">
      <c r="A544" s="228">
        <v>540</v>
      </c>
      <c r="B544" s="233" t="s">
        <v>14497</v>
      </c>
      <c r="C544" s="233" t="s">
        <v>865</v>
      </c>
      <c r="D544" s="233" t="s">
        <v>804</v>
      </c>
      <c r="E544" s="231" t="s">
        <v>25640</v>
      </c>
      <c r="F544" s="233" t="s">
        <v>115</v>
      </c>
      <c r="G544" s="233" t="s">
        <v>4618</v>
      </c>
      <c r="H544" s="233" t="s">
        <v>4618</v>
      </c>
      <c r="I544" s="233">
        <v>1975</v>
      </c>
      <c r="J544" s="244">
        <v>90</v>
      </c>
      <c r="K544" s="244">
        <v>180</v>
      </c>
      <c r="L544" s="233">
        <v>1</v>
      </c>
      <c r="M544" s="249">
        <v>130450000</v>
      </c>
      <c r="N544" s="248">
        <v>313020000</v>
      </c>
      <c r="O544" s="247">
        <v>162770400</v>
      </c>
      <c r="P544" s="233" t="s">
        <v>25640</v>
      </c>
      <c r="Q544" s="233"/>
      <c r="R544" s="233"/>
    </row>
    <row r="545" spans="1:18" ht="25.5">
      <c r="A545" s="228">
        <v>541</v>
      </c>
      <c r="B545" s="233" t="s">
        <v>14497</v>
      </c>
      <c r="C545" s="233" t="s">
        <v>865</v>
      </c>
      <c r="D545" s="233" t="s">
        <v>804</v>
      </c>
      <c r="E545" s="231" t="s">
        <v>25640</v>
      </c>
      <c r="F545" s="233" t="s">
        <v>115</v>
      </c>
      <c r="G545" s="233" t="s">
        <v>4619</v>
      </c>
      <c r="H545" s="233" t="s">
        <v>4619</v>
      </c>
      <c r="I545" s="233">
        <v>2019</v>
      </c>
      <c r="J545" s="244"/>
      <c r="K545" s="244" t="s">
        <v>23989</v>
      </c>
      <c r="L545" s="233">
        <v>1</v>
      </c>
      <c r="M545" s="249"/>
      <c r="N545" s="248">
        <v>1910982800</v>
      </c>
      <c r="O545" s="247"/>
      <c r="P545" s="233" t="s">
        <v>25640</v>
      </c>
      <c r="Q545" s="233"/>
      <c r="R545" s="233"/>
    </row>
    <row r="546" spans="1:18" ht="76.5">
      <c r="A546" s="228">
        <v>542</v>
      </c>
      <c r="B546" s="233" t="s">
        <v>14497</v>
      </c>
      <c r="C546" s="233" t="s">
        <v>865</v>
      </c>
      <c r="D546" s="233" t="s">
        <v>804</v>
      </c>
      <c r="E546" s="231" t="s">
        <v>4620</v>
      </c>
      <c r="F546" s="233" t="s">
        <v>115</v>
      </c>
      <c r="G546" s="233" t="s">
        <v>4621</v>
      </c>
      <c r="H546" s="233" t="s">
        <v>4621</v>
      </c>
      <c r="I546" s="233">
        <v>2024</v>
      </c>
      <c r="J546" s="244">
        <v>2351</v>
      </c>
      <c r="K546" s="244">
        <v>1888</v>
      </c>
      <c r="L546" s="233">
        <v>1</v>
      </c>
      <c r="M546" s="249">
        <v>36670092000</v>
      </c>
      <c r="N546" s="248">
        <v>5826866000</v>
      </c>
      <c r="O546" s="247">
        <v>4714590440</v>
      </c>
      <c r="P546" s="233"/>
      <c r="Q546" s="233"/>
      <c r="R546" s="233"/>
    </row>
    <row r="547" spans="1:18" ht="25.5">
      <c r="A547" s="228">
        <v>543</v>
      </c>
      <c r="B547" s="233" t="s">
        <v>14497</v>
      </c>
      <c r="C547" s="233" t="s">
        <v>865</v>
      </c>
      <c r="D547" s="233" t="s">
        <v>804</v>
      </c>
      <c r="E547" s="231" t="s">
        <v>804</v>
      </c>
      <c r="F547" s="233" t="s">
        <v>115</v>
      </c>
      <c r="G547" s="233" t="s">
        <v>115</v>
      </c>
      <c r="H547" s="233" t="s">
        <v>4622</v>
      </c>
      <c r="I547" s="233"/>
      <c r="J547" s="244" t="s">
        <v>21266</v>
      </c>
      <c r="K547" s="244">
        <v>458</v>
      </c>
      <c r="L547" s="233">
        <v>1</v>
      </c>
      <c r="M547" s="249">
        <v>57587400000</v>
      </c>
      <c r="N547" s="248">
        <v>11812800000</v>
      </c>
      <c r="O547" s="247">
        <v>1771920000</v>
      </c>
      <c r="P547" s="233" t="s">
        <v>4623</v>
      </c>
      <c r="Q547" s="233"/>
      <c r="R547" s="233"/>
    </row>
    <row r="548" spans="1:18" ht="38.25">
      <c r="A548" s="228">
        <v>544</v>
      </c>
      <c r="B548" s="233" t="s">
        <v>14497</v>
      </c>
      <c r="C548" s="233" t="s">
        <v>865</v>
      </c>
      <c r="D548" s="233" t="s">
        <v>804</v>
      </c>
      <c r="E548" s="231" t="s">
        <v>804</v>
      </c>
      <c r="F548" s="233" t="s">
        <v>115</v>
      </c>
      <c r="G548" s="233" t="s">
        <v>115</v>
      </c>
      <c r="H548" s="233" t="s">
        <v>4624</v>
      </c>
      <c r="I548" s="233">
        <v>1986</v>
      </c>
      <c r="J548" s="244">
        <v>583</v>
      </c>
      <c r="K548" s="244">
        <v>2810</v>
      </c>
      <c r="L548" s="233">
        <v>1</v>
      </c>
      <c r="M548" s="249">
        <v>28448707600</v>
      </c>
      <c r="N548" s="248">
        <v>23947816000</v>
      </c>
      <c r="O548" s="247">
        <v>18200340160</v>
      </c>
      <c r="P548" s="233" t="s">
        <v>4625</v>
      </c>
      <c r="Q548" s="233"/>
      <c r="R548" s="233"/>
    </row>
    <row r="549" spans="1:18" ht="38.25">
      <c r="A549" s="228">
        <v>545</v>
      </c>
      <c r="B549" s="233" t="s">
        <v>14497</v>
      </c>
      <c r="C549" s="233" t="s">
        <v>865</v>
      </c>
      <c r="D549" s="233" t="s">
        <v>804</v>
      </c>
      <c r="E549" s="231" t="s">
        <v>804</v>
      </c>
      <c r="F549" s="233" t="s">
        <v>115</v>
      </c>
      <c r="G549" s="233" t="s">
        <v>115</v>
      </c>
      <c r="H549" s="233" t="s">
        <v>4626</v>
      </c>
      <c r="I549" s="233">
        <v>2016</v>
      </c>
      <c r="J549" s="244">
        <v>111</v>
      </c>
      <c r="K549" s="244" t="s">
        <v>23990</v>
      </c>
      <c r="L549" s="233">
        <v>1</v>
      </c>
      <c r="M549" s="249">
        <v>1158400000</v>
      </c>
      <c r="N549" s="248">
        <v>147832000</v>
      </c>
      <c r="O549" s="247">
        <v>106439040</v>
      </c>
      <c r="P549" s="233" t="s">
        <v>25640</v>
      </c>
      <c r="Q549" s="233"/>
      <c r="R549" s="233"/>
    </row>
    <row r="550" spans="1:18" ht="25.5">
      <c r="A550" s="228">
        <v>546</v>
      </c>
      <c r="B550" s="233" t="s">
        <v>14497</v>
      </c>
      <c r="C550" s="233" t="s">
        <v>865</v>
      </c>
      <c r="D550" s="233" t="s">
        <v>804</v>
      </c>
      <c r="E550" s="231" t="s">
        <v>804</v>
      </c>
      <c r="F550" s="233" t="s">
        <v>4627</v>
      </c>
      <c r="G550" s="233" t="s">
        <v>115</v>
      </c>
      <c r="H550" s="233" t="s">
        <v>4628</v>
      </c>
      <c r="I550" s="233">
        <v>2010</v>
      </c>
      <c r="J550" s="244">
        <v>50</v>
      </c>
      <c r="K550" s="244">
        <v>50</v>
      </c>
      <c r="L550" s="233">
        <v>1</v>
      </c>
      <c r="M550" s="249">
        <v>764400000</v>
      </c>
      <c r="N550" s="248">
        <v>633511000</v>
      </c>
      <c r="O550" s="247">
        <v>17463786</v>
      </c>
      <c r="P550" s="233" t="s">
        <v>25640</v>
      </c>
      <c r="Q550" s="233"/>
      <c r="R550" s="233"/>
    </row>
    <row r="551" spans="1:18" ht="38.25">
      <c r="A551" s="228">
        <v>547</v>
      </c>
      <c r="B551" s="233" t="s">
        <v>14497</v>
      </c>
      <c r="C551" s="233" t="s">
        <v>865</v>
      </c>
      <c r="D551" s="233" t="s">
        <v>804</v>
      </c>
      <c r="E551" s="231" t="s">
        <v>804</v>
      </c>
      <c r="F551" s="233" t="s">
        <v>4627</v>
      </c>
      <c r="G551" s="233" t="s">
        <v>115</v>
      </c>
      <c r="H551" s="233" t="s">
        <v>4629</v>
      </c>
      <c r="I551" s="233">
        <v>2018</v>
      </c>
      <c r="J551" s="244">
        <v>633</v>
      </c>
      <c r="K551" s="244" t="s">
        <v>23991</v>
      </c>
      <c r="L551" s="233">
        <v>1</v>
      </c>
      <c r="M551" s="249">
        <v>6775436200</v>
      </c>
      <c r="N551" s="248">
        <v>16448197307</v>
      </c>
      <c r="O551" s="247">
        <v>15008980041</v>
      </c>
      <c r="P551" s="233" t="s">
        <v>4630</v>
      </c>
      <c r="Q551" s="233"/>
      <c r="R551" s="233"/>
    </row>
    <row r="552" spans="1:18" ht="38.25">
      <c r="A552" s="228">
        <v>548</v>
      </c>
      <c r="B552" s="233" t="s">
        <v>14497</v>
      </c>
      <c r="C552" s="233" t="s">
        <v>865</v>
      </c>
      <c r="D552" s="233" t="s">
        <v>804</v>
      </c>
      <c r="E552" s="231" t="s">
        <v>804</v>
      </c>
      <c r="F552" s="233" t="s">
        <v>4627</v>
      </c>
      <c r="G552" s="233" t="s">
        <v>115</v>
      </c>
      <c r="H552" s="233" t="s">
        <v>4631</v>
      </c>
      <c r="I552" s="233">
        <v>2000</v>
      </c>
      <c r="J552" s="244">
        <v>17</v>
      </c>
      <c r="K552" s="244">
        <v>17</v>
      </c>
      <c r="L552" s="233">
        <v>1</v>
      </c>
      <c r="M552" s="249">
        <v>9653280</v>
      </c>
      <c r="N552" s="248">
        <v>44285000</v>
      </c>
      <c r="O552" s="247"/>
      <c r="P552" s="233" t="s">
        <v>25641</v>
      </c>
      <c r="Q552" s="233"/>
      <c r="R552" s="233"/>
    </row>
    <row r="553" spans="1:18" ht="38.25">
      <c r="A553" s="228">
        <v>549</v>
      </c>
      <c r="B553" s="233" t="s">
        <v>14497</v>
      </c>
      <c r="C553" s="233" t="s">
        <v>865</v>
      </c>
      <c r="D553" s="233" t="s">
        <v>804</v>
      </c>
      <c r="E553" s="231" t="s">
        <v>804</v>
      </c>
      <c r="F553" s="233" t="s">
        <v>4627</v>
      </c>
      <c r="G553" s="233" t="s">
        <v>115</v>
      </c>
      <c r="H553" s="233" t="s">
        <v>4632</v>
      </c>
      <c r="I553" s="233">
        <v>2018</v>
      </c>
      <c r="J553" s="244" t="s">
        <v>21267</v>
      </c>
      <c r="K553" s="244">
        <v>160</v>
      </c>
      <c r="L553" s="233">
        <v>1</v>
      </c>
      <c r="M553" s="249">
        <v>118483911</v>
      </c>
      <c r="N553" s="248">
        <v>686080000</v>
      </c>
      <c r="O553" s="247">
        <v>466534400</v>
      </c>
      <c r="P553" s="233" t="s">
        <v>25640</v>
      </c>
      <c r="Q553" s="233"/>
      <c r="R553" s="233"/>
    </row>
    <row r="554" spans="1:18" ht="25.5">
      <c r="A554" s="228">
        <v>550</v>
      </c>
      <c r="B554" s="233" t="s">
        <v>14497</v>
      </c>
      <c r="C554" s="233" t="s">
        <v>865</v>
      </c>
      <c r="D554" s="233" t="s">
        <v>804</v>
      </c>
      <c r="E554" s="231" t="s">
        <v>804</v>
      </c>
      <c r="F554" s="233" t="s">
        <v>4627</v>
      </c>
      <c r="G554" s="233" t="s">
        <v>115</v>
      </c>
      <c r="H554" s="233" t="s">
        <v>4633</v>
      </c>
      <c r="I554" s="233">
        <v>2010</v>
      </c>
      <c r="J554" s="244" t="s">
        <v>21268</v>
      </c>
      <c r="K554" s="244" t="s">
        <v>23992</v>
      </c>
      <c r="L554" s="233">
        <v>1</v>
      </c>
      <c r="M554" s="249">
        <v>394936078</v>
      </c>
      <c r="N554" s="248">
        <v>271261000</v>
      </c>
      <c r="O554" s="247">
        <v>97653960</v>
      </c>
      <c r="P554" s="233" t="s">
        <v>25640</v>
      </c>
      <c r="Q554" s="233"/>
      <c r="R554" s="233"/>
    </row>
    <row r="555" spans="1:18" ht="38.25">
      <c r="A555" s="228">
        <v>551</v>
      </c>
      <c r="B555" s="233" t="s">
        <v>14497</v>
      </c>
      <c r="C555" s="233" t="s">
        <v>865</v>
      </c>
      <c r="D555" s="233" t="s">
        <v>804</v>
      </c>
      <c r="E555" s="231" t="s">
        <v>804</v>
      </c>
      <c r="F555" s="233" t="s">
        <v>4627</v>
      </c>
      <c r="G555" s="233" t="s">
        <v>115</v>
      </c>
      <c r="H555" s="233" t="s">
        <v>4634</v>
      </c>
      <c r="I555" s="233">
        <v>1975</v>
      </c>
      <c r="J555" s="244" t="s">
        <v>21269</v>
      </c>
      <c r="K555" s="244" t="s">
        <v>21269</v>
      </c>
      <c r="L555" s="233">
        <v>1</v>
      </c>
      <c r="M555" s="249">
        <v>231868000</v>
      </c>
      <c r="N555" s="248">
        <v>101000000</v>
      </c>
      <c r="O555" s="247"/>
      <c r="P555" s="233" t="s">
        <v>25641</v>
      </c>
      <c r="Q555" s="233"/>
      <c r="R555" s="233"/>
    </row>
    <row r="556" spans="1:18" ht="51">
      <c r="A556" s="228">
        <v>552</v>
      </c>
      <c r="B556" s="233" t="s">
        <v>14497</v>
      </c>
      <c r="C556" s="233" t="s">
        <v>865</v>
      </c>
      <c r="D556" s="233" t="s">
        <v>804</v>
      </c>
      <c r="E556" s="231" t="s">
        <v>804</v>
      </c>
      <c r="F556" s="233" t="s">
        <v>4627</v>
      </c>
      <c r="G556" s="233" t="s">
        <v>115</v>
      </c>
      <c r="H556" s="233" t="s">
        <v>4635</v>
      </c>
      <c r="I556" s="233">
        <v>2023</v>
      </c>
      <c r="J556" s="244">
        <v>23</v>
      </c>
      <c r="K556" s="244"/>
      <c r="L556" s="233">
        <v>1</v>
      </c>
      <c r="M556" s="249">
        <v>734500000</v>
      </c>
      <c r="N556" s="248"/>
      <c r="O556" s="247"/>
      <c r="P556" s="233" t="s">
        <v>25641</v>
      </c>
      <c r="Q556" s="233"/>
      <c r="R556" s="233"/>
    </row>
    <row r="557" spans="1:18" ht="38.25">
      <c r="A557" s="228">
        <v>553</v>
      </c>
      <c r="B557" s="233" t="s">
        <v>14497</v>
      </c>
      <c r="C557" s="233" t="s">
        <v>865</v>
      </c>
      <c r="D557" s="233" t="s">
        <v>804</v>
      </c>
      <c r="E557" s="231" t="s">
        <v>804</v>
      </c>
      <c r="F557" s="233" t="s">
        <v>4627</v>
      </c>
      <c r="G557" s="233" t="s">
        <v>115</v>
      </c>
      <c r="H557" s="233" t="s">
        <v>4636</v>
      </c>
      <c r="I557" s="233">
        <v>2006</v>
      </c>
      <c r="J557" s="244">
        <v>24</v>
      </c>
      <c r="K557" s="244">
        <v>24</v>
      </c>
      <c r="L557" s="233">
        <v>1</v>
      </c>
      <c r="M557" s="249">
        <v>8805888</v>
      </c>
      <c r="N557" s="248">
        <v>39096000</v>
      </c>
      <c r="O557" s="247"/>
      <c r="P557" s="233" t="s">
        <v>25641</v>
      </c>
      <c r="Q557" s="233"/>
      <c r="R557" s="233"/>
    </row>
    <row r="558" spans="1:18" ht="25.5">
      <c r="A558" s="228">
        <v>554</v>
      </c>
      <c r="B558" s="233" t="s">
        <v>14497</v>
      </c>
      <c r="C558" s="233" t="s">
        <v>865</v>
      </c>
      <c r="D558" s="233" t="s">
        <v>804</v>
      </c>
      <c r="E558" s="231" t="s">
        <v>804</v>
      </c>
      <c r="F558" s="233" t="s">
        <v>4627</v>
      </c>
      <c r="G558" s="233" t="s">
        <v>147</v>
      </c>
      <c r="H558" s="233" t="s">
        <v>4637</v>
      </c>
      <c r="I558" s="233">
        <v>2008</v>
      </c>
      <c r="J558" s="244" t="s">
        <v>21270</v>
      </c>
      <c r="K558" s="244"/>
      <c r="L558" s="233">
        <v>1</v>
      </c>
      <c r="M558" s="249">
        <v>465357984</v>
      </c>
      <c r="N558" s="248"/>
      <c r="O558" s="247"/>
      <c r="P558" s="233"/>
      <c r="Q558" s="233"/>
      <c r="R558" s="233"/>
    </row>
    <row r="559" spans="1:18" ht="25.5">
      <c r="A559" s="228">
        <v>555</v>
      </c>
      <c r="B559" s="233" t="s">
        <v>14497</v>
      </c>
      <c r="C559" s="233" t="s">
        <v>865</v>
      </c>
      <c r="D559" s="233" t="s">
        <v>804</v>
      </c>
      <c r="E559" s="231" t="s">
        <v>804</v>
      </c>
      <c r="F559" s="233" t="s">
        <v>4627</v>
      </c>
      <c r="G559" s="233" t="s">
        <v>115</v>
      </c>
      <c r="H559" s="233" t="s">
        <v>4638</v>
      </c>
      <c r="I559" s="233">
        <v>2005</v>
      </c>
      <c r="J559" s="244" t="s">
        <v>21271</v>
      </c>
      <c r="K559" s="244">
        <v>1085</v>
      </c>
      <c r="L559" s="233">
        <v>1</v>
      </c>
      <c r="M559" s="249">
        <v>2468880000</v>
      </c>
      <c r="N559" s="248">
        <v>5847392930</v>
      </c>
      <c r="O559" s="247">
        <v>5028757917</v>
      </c>
      <c r="P559" s="233"/>
      <c r="Q559" s="233"/>
      <c r="R559" s="233"/>
    </row>
    <row r="560" spans="1:18" ht="38.25">
      <c r="A560" s="228">
        <v>556</v>
      </c>
      <c r="B560" s="233" t="s">
        <v>14497</v>
      </c>
      <c r="C560" s="233" t="s">
        <v>865</v>
      </c>
      <c r="D560" s="233" t="s">
        <v>804</v>
      </c>
      <c r="E560" s="231" t="s">
        <v>804</v>
      </c>
      <c r="F560" s="233" t="s">
        <v>4627</v>
      </c>
      <c r="G560" s="233" t="s">
        <v>147</v>
      </c>
      <c r="H560" s="233" t="s">
        <v>4639</v>
      </c>
      <c r="I560" s="233">
        <v>1991</v>
      </c>
      <c r="J560" s="244">
        <v>370</v>
      </c>
      <c r="K560" s="244">
        <v>968</v>
      </c>
      <c r="L560" s="233">
        <v>1</v>
      </c>
      <c r="M560" s="249">
        <v>17234600000</v>
      </c>
      <c r="N560" s="248">
        <v>5922905089</v>
      </c>
      <c r="O560" s="247">
        <v>3677823462</v>
      </c>
      <c r="P560" s="233"/>
      <c r="Q560" s="233"/>
      <c r="R560" s="233"/>
    </row>
    <row r="561" spans="1:18" ht="25.5">
      <c r="A561" s="228">
        <v>557</v>
      </c>
      <c r="B561" s="233" t="s">
        <v>14497</v>
      </c>
      <c r="C561" s="233" t="s">
        <v>865</v>
      </c>
      <c r="D561" s="233" t="s">
        <v>804</v>
      </c>
      <c r="E561" s="231" t="s">
        <v>804</v>
      </c>
      <c r="F561" s="233" t="s">
        <v>4627</v>
      </c>
      <c r="G561" s="233" t="s">
        <v>115</v>
      </c>
      <c r="H561" s="233" t="s">
        <v>4640</v>
      </c>
      <c r="I561" s="233">
        <v>2003</v>
      </c>
      <c r="J561" s="244">
        <v>842</v>
      </c>
      <c r="K561" s="244">
        <v>80</v>
      </c>
      <c r="L561" s="233">
        <v>1</v>
      </c>
      <c r="M561" s="249">
        <v>25536091800</v>
      </c>
      <c r="N561" s="248">
        <v>130320000</v>
      </c>
      <c r="O561" s="247"/>
      <c r="P561" s="233" t="s">
        <v>25640</v>
      </c>
      <c r="Q561" s="233"/>
      <c r="R561" s="233"/>
    </row>
    <row r="562" spans="1:18" ht="25.5">
      <c r="A562" s="228">
        <v>558</v>
      </c>
      <c r="B562" s="233" t="s">
        <v>14497</v>
      </c>
      <c r="C562" s="233" t="s">
        <v>865</v>
      </c>
      <c r="D562" s="233" t="s">
        <v>804</v>
      </c>
      <c r="E562" s="231" t="s">
        <v>804</v>
      </c>
      <c r="F562" s="233" t="s">
        <v>4627</v>
      </c>
      <c r="G562" s="233" t="s">
        <v>147</v>
      </c>
      <c r="H562" s="233" t="s">
        <v>4641</v>
      </c>
      <c r="I562" s="233">
        <v>2015</v>
      </c>
      <c r="J562" s="244">
        <v>11420</v>
      </c>
      <c r="K562" s="244"/>
      <c r="L562" s="233">
        <v>1</v>
      </c>
      <c r="M562" s="249">
        <v>115300800000</v>
      </c>
      <c r="N562" s="248"/>
      <c r="O562" s="247"/>
      <c r="P562" s="233"/>
      <c r="Q562" s="233"/>
      <c r="R562" s="233"/>
    </row>
    <row r="563" spans="1:18" ht="38.25">
      <c r="A563" s="228">
        <v>559</v>
      </c>
      <c r="B563" s="233" t="s">
        <v>14497</v>
      </c>
      <c r="C563" s="233" t="s">
        <v>865</v>
      </c>
      <c r="D563" s="233" t="s">
        <v>804</v>
      </c>
      <c r="E563" s="231" t="s">
        <v>804</v>
      </c>
      <c r="F563" s="233" t="s">
        <v>4627</v>
      </c>
      <c r="G563" s="233" t="s">
        <v>147</v>
      </c>
      <c r="H563" s="233" t="s">
        <v>4642</v>
      </c>
      <c r="I563" s="233">
        <v>2005</v>
      </c>
      <c r="J563" s="244">
        <v>1595</v>
      </c>
      <c r="K563" s="244">
        <v>1494</v>
      </c>
      <c r="L563" s="233">
        <v>1</v>
      </c>
      <c r="M563" s="249">
        <v>62337789800</v>
      </c>
      <c r="N563" s="248">
        <v>6397000000</v>
      </c>
      <c r="O563" s="247">
        <v>3518520000</v>
      </c>
      <c r="P563" s="233"/>
      <c r="Q563" s="233"/>
      <c r="R563" s="233"/>
    </row>
    <row r="564" spans="1:18" ht="25.5">
      <c r="A564" s="228">
        <v>560</v>
      </c>
      <c r="B564" s="233" t="s">
        <v>14497</v>
      </c>
      <c r="C564" s="233" t="s">
        <v>865</v>
      </c>
      <c r="D564" s="233" t="s">
        <v>804</v>
      </c>
      <c r="E564" s="231" t="s">
        <v>804</v>
      </c>
      <c r="F564" s="233" t="s">
        <v>4627</v>
      </c>
      <c r="G564" s="233" t="s">
        <v>147</v>
      </c>
      <c r="H564" s="233" t="s">
        <v>4643</v>
      </c>
      <c r="I564" s="233">
        <v>1991</v>
      </c>
      <c r="J564" s="244">
        <v>254</v>
      </c>
      <c r="K564" s="244">
        <v>24</v>
      </c>
      <c r="L564" s="233">
        <v>1</v>
      </c>
      <c r="M564" s="249">
        <v>2773680000</v>
      </c>
      <c r="N564" s="248">
        <v>26040000</v>
      </c>
      <c r="O564" s="247"/>
      <c r="P564" s="233"/>
      <c r="Q564" s="233"/>
      <c r="R564" s="233"/>
    </row>
    <row r="565" spans="1:18" ht="38.25">
      <c r="A565" s="228">
        <v>561</v>
      </c>
      <c r="B565" s="233" t="s">
        <v>14497</v>
      </c>
      <c r="C565" s="233" t="s">
        <v>865</v>
      </c>
      <c r="D565" s="233" t="s">
        <v>804</v>
      </c>
      <c r="E565" s="231" t="s">
        <v>804</v>
      </c>
      <c r="F565" s="233" t="s">
        <v>4627</v>
      </c>
      <c r="G565" s="233" t="s">
        <v>147</v>
      </c>
      <c r="H565" s="233" t="s">
        <v>4644</v>
      </c>
      <c r="I565" s="233">
        <v>2008</v>
      </c>
      <c r="J565" s="244">
        <v>985</v>
      </c>
      <c r="K565" s="244">
        <v>970</v>
      </c>
      <c r="L565" s="233">
        <v>1</v>
      </c>
      <c r="M565" s="249">
        <v>14827831000</v>
      </c>
      <c r="N565" s="248">
        <v>3598453000</v>
      </c>
      <c r="O565" s="247">
        <v>1151504960</v>
      </c>
      <c r="P565" s="233"/>
      <c r="Q565" s="233"/>
      <c r="R565" s="233"/>
    </row>
    <row r="566" spans="1:18" ht="25.5">
      <c r="A566" s="228">
        <v>562</v>
      </c>
      <c r="B566" s="233" t="s">
        <v>14497</v>
      </c>
      <c r="C566" s="233" t="s">
        <v>865</v>
      </c>
      <c r="D566" s="233" t="s">
        <v>804</v>
      </c>
      <c r="E566" s="231" t="s">
        <v>804</v>
      </c>
      <c r="F566" s="233" t="s">
        <v>4627</v>
      </c>
      <c r="G566" s="233" t="s">
        <v>147</v>
      </c>
      <c r="H566" s="233" t="s">
        <v>4645</v>
      </c>
      <c r="I566" s="233">
        <v>1975</v>
      </c>
      <c r="J566" s="244" t="s">
        <v>21272</v>
      </c>
      <c r="K566" s="244">
        <v>2280</v>
      </c>
      <c r="L566" s="233">
        <v>1</v>
      </c>
      <c r="M566" s="249">
        <v>11551800000</v>
      </c>
      <c r="N566" s="248">
        <v>3710000000</v>
      </c>
      <c r="O566" s="247">
        <v>2212500</v>
      </c>
      <c r="P566" s="233"/>
      <c r="Q566" s="233"/>
      <c r="R566" s="233"/>
    </row>
    <row r="567" spans="1:18" ht="25.5">
      <c r="A567" s="228">
        <v>563</v>
      </c>
      <c r="B567" s="233" t="s">
        <v>14497</v>
      </c>
      <c r="C567" s="233" t="s">
        <v>865</v>
      </c>
      <c r="D567" s="233" t="s">
        <v>804</v>
      </c>
      <c r="E567" s="231" t="s">
        <v>804</v>
      </c>
      <c r="F567" s="233" t="s">
        <v>4627</v>
      </c>
      <c r="G567" s="233" t="s">
        <v>147</v>
      </c>
      <c r="H567" s="233" t="s">
        <v>4646</v>
      </c>
      <c r="I567" s="233">
        <v>1975</v>
      </c>
      <c r="J567" s="244">
        <v>199</v>
      </c>
      <c r="K567" s="244">
        <v>40</v>
      </c>
      <c r="L567" s="233">
        <v>1</v>
      </c>
      <c r="M567" s="249">
        <v>2715355000</v>
      </c>
      <c r="N567" s="248">
        <v>40000000</v>
      </c>
      <c r="O567" s="247">
        <v>15988000</v>
      </c>
      <c r="P567" s="233"/>
      <c r="Q567" s="233"/>
      <c r="R567" s="233"/>
    </row>
    <row r="568" spans="1:18" ht="25.5">
      <c r="A568" s="228">
        <v>564</v>
      </c>
      <c r="B568" s="233" t="s">
        <v>14497</v>
      </c>
      <c r="C568" s="233" t="s">
        <v>865</v>
      </c>
      <c r="D568" s="233" t="s">
        <v>804</v>
      </c>
      <c r="E568" s="231" t="s">
        <v>804</v>
      </c>
      <c r="F568" s="233" t="s">
        <v>4627</v>
      </c>
      <c r="G568" s="233" t="s">
        <v>147</v>
      </c>
      <c r="H568" s="233" t="s">
        <v>4647</v>
      </c>
      <c r="I568" s="233">
        <v>1975</v>
      </c>
      <c r="J568" s="244">
        <v>130</v>
      </c>
      <c r="K568" s="244">
        <v>260</v>
      </c>
      <c r="L568" s="233">
        <v>1</v>
      </c>
      <c r="M568" s="249">
        <v>6021600000</v>
      </c>
      <c r="N568" s="248">
        <v>520000000</v>
      </c>
      <c r="O568" s="247">
        <v>332800000</v>
      </c>
      <c r="P568" s="233"/>
      <c r="Q568" s="233"/>
      <c r="R568" s="233"/>
    </row>
    <row r="569" spans="1:18" ht="25.5">
      <c r="A569" s="228">
        <v>565</v>
      </c>
      <c r="B569" s="233" t="s">
        <v>14497</v>
      </c>
      <c r="C569" s="233" t="s">
        <v>865</v>
      </c>
      <c r="D569" s="233" t="s">
        <v>804</v>
      </c>
      <c r="E569" s="231" t="s">
        <v>804</v>
      </c>
      <c r="F569" s="233" t="s">
        <v>4627</v>
      </c>
      <c r="G569" s="233" t="s">
        <v>147</v>
      </c>
      <c r="H569" s="233" t="s">
        <v>4648</v>
      </c>
      <c r="I569" s="233">
        <v>1975</v>
      </c>
      <c r="J569" s="244" t="s">
        <v>21273</v>
      </c>
      <c r="K569" s="244" t="s">
        <v>21273</v>
      </c>
      <c r="L569" s="233">
        <v>1</v>
      </c>
      <c r="M569" s="249">
        <v>6998586000</v>
      </c>
      <c r="N569" s="248">
        <v>290000000</v>
      </c>
      <c r="O569" s="247">
        <v>290000000</v>
      </c>
      <c r="P569" s="233"/>
      <c r="Q569" s="233"/>
      <c r="R569" s="233"/>
    </row>
    <row r="570" spans="1:18" ht="25.5">
      <c r="A570" s="228">
        <v>566</v>
      </c>
      <c r="B570" s="233" t="s">
        <v>14497</v>
      </c>
      <c r="C570" s="233" t="s">
        <v>865</v>
      </c>
      <c r="D570" s="233" t="s">
        <v>804</v>
      </c>
      <c r="E570" s="231" t="s">
        <v>804</v>
      </c>
      <c r="F570" s="233" t="s">
        <v>4627</v>
      </c>
      <c r="G570" s="233" t="s">
        <v>147</v>
      </c>
      <c r="H570" s="233" t="s">
        <v>4649</v>
      </c>
      <c r="I570" s="233">
        <v>1975</v>
      </c>
      <c r="J570" s="244" t="s">
        <v>21274</v>
      </c>
      <c r="K570" s="244" t="s">
        <v>23993</v>
      </c>
      <c r="L570" s="233">
        <v>1</v>
      </c>
      <c r="M570" s="249">
        <v>2985906000</v>
      </c>
      <c r="N570" s="248">
        <v>300000000</v>
      </c>
      <c r="O570" s="247">
        <v>192000000</v>
      </c>
      <c r="P570" s="233"/>
      <c r="Q570" s="233"/>
      <c r="R570" s="233"/>
    </row>
    <row r="571" spans="1:18" ht="25.5">
      <c r="A571" s="228">
        <v>567</v>
      </c>
      <c r="B571" s="233" t="s">
        <v>14497</v>
      </c>
      <c r="C571" s="233" t="s">
        <v>865</v>
      </c>
      <c r="D571" s="233" t="s">
        <v>804</v>
      </c>
      <c r="E571" s="231" t="s">
        <v>804</v>
      </c>
      <c r="F571" s="233" t="s">
        <v>4627</v>
      </c>
      <c r="G571" s="233" t="s">
        <v>147</v>
      </c>
      <c r="H571" s="233" t="s">
        <v>4650</v>
      </c>
      <c r="I571" s="233">
        <v>1975</v>
      </c>
      <c r="J571" s="244" t="s">
        <v>21275</v>
      </c>
      <c r="K571" s="244" t="s">
        <v>21275</v>
      </c>
      <c r="L571" s="233">
        <v>1</v>
      </c>
      <c r="M571" s="249">
        <v>319838800</v>
      </c>
      <c r="N571" s="248">
        <v>50000000</v>
      </c>
      <c r="O571" s="247"/>
      <c r="P571" s="233"/>
      <c r="Q571" s="233"/>
      <c r="R571" s="233"/>
    </row>
    <row r="572" spans="1:18" ht="25.5">
      <c r="A572" s="228">
        <v>568</v>
      </c>
      <c r="B572" s="233" t="s">
        <v>14497</v>
      </c>
      <c r="C572" s="233" t="s">
        <v>865</v>
      </c>
      <c r="D572" s="233" t="s">
        <v>804</v>
      </c>
      <c r="E572" s="231" t="s">
        <v>804</v>
      </c>
      <c r="F572" s="233" t="s">
        <v>4627</v>
      </c>
      <c r="G572" s="233" t="s">
        <v>147</v>
      </c>
      <c r="H572" s="233" t="s">
        <v>4651</v>
      </c>
      <c r="I572" s="233">
        <v>1975</v>
      </c>
      <c r="J572" s="244" t="s">
        <v>21276</v>
      </c>
      <c r="K572" s="244" t="s">
        <v>21276</v>
      </c>
      <c r="L572" s="233">
        <v>1</v>
      </c>
      <c r="M572" s="249">
        <v>2770430000</v>
      </c>
      <c r="N572" s="248">
        <v>90000000</v>
      </c>
      <c r="O572" s="247">
        <v>35973000</v>
      </c>
      <c r="P572" s="233"/>
      <c r="Q572" s="233"/>
      <c r="R572" s="233"/>
    </row>
    <row r="573" spans="1:18" ht="25.5">
      <c r="A573" s="228">
        <v>569</v>
      </c>
      <c r="B573" s="233" t="s">
        <v>14497</v>
      </c>
      <c r="C573" s="233" t="s">
        <v>865</v>
      </c>
      <c r="D573" s="233" t="s">
        <v>804</v>
      </c>
      <c r="E573" s="231" t="s">
        <v>804</v>
      </c>
      <c r="F573" s="233" t="s">
        <v>4627</v>
      </c>
      <c r="G573" s="233" t="s">
        <v>147</v>
      </c>
      <c r="H573" s="233" t="s">
        <v>4652</v>
      </c>
      <c r="I573" s="233">
        <v>1975</v>
      </c>
      <c r="J573" s="244" t="s">
        <v>21277</v>
      </c>
      <c r="K573" s="244" t="s">
        <v>21277</v>
      </c>
      <c r="L573" s="233">
        <v>1</v>
      </c>
      <c r="M573" s="249">
        <v>2136807000</v>
      </c>
      <c r="N573" s="248">
        <v>210000000</v>
      </c>
      <c r="O573" s="247">
        <v>83937000</v>
      </c>
      <c r="P573" s="233"/>
      <c r="Q573" s="233"/>
      <c r="R573" s="233"/>
    </row>
    <row r="574" spans="1:18" ht="25.5">
      <c r="A574" s="228">
        <v>570</v>
      </c>
      <c r="B574" s="233" t="s">
        <v>14497</v>
      </c>
      <c r="C574" s="233" t="s">
        <v>865</v>
      </c>
      <c r="D574" s="233" t="s">
        <v>804</v>
      </c>
      <c r="E574" s="231" t="s">
        <v>804</v>
      </c>
      <c r="F574" s="233" t="s">
        <v>4627</v>
      </c>
      <c r="G574" s="233" t="s">
        <v>147</v>
      </c>
      <c r="H574" s="233" t="s">
        <v>4653</v>
      </c>
      <c r="I574" s="233">
        <v>1975</v>
      </c>
      <c r="J574" s="244">
        <v>22</v>
      </c>
      <c r="K574" s="244">
        <v>22</v>
      </c>
      <c r="L574" s="233">
        <v>1</v>
      </c>
      <c r="M574" s="249">
        <v>600380000</v>
      </c>
      <c r="N574" s="248">
        <v>62000000</v>
      </c>
      <c r="O574" s="247">
        <v>24781400</v>
      </c>
      <c r="P574" s="233"/>
      <c r="Q574" s="233"/>
      <c r="R574" s="233"/>
    </row>
    <row r="575" spans="1:18" ht="25.5">
      <c r="A575" s="228">
        <v>571</v>
      </c>
      <c r="B575" s="233" t="s">
        <v>14497</v>
      </c>
      <c r="C575" s="233" t="s">
        <v>865</v>
      </c>
      <c r="D575" s="233" t="s">
        <v>804</v>
      </c>
      <c r="E575" s="231" t="s">
        <v>804</v>
      </c>
      <c r="F575" s="233" t="s">
        <v>4627</v>
      </c>
      <c r="G575" s="233" t="s">
        <v>147</v>
      </c>
      <c r="H575" s="233" t="s">
        <v>4654</v>
      </c>
      <c r="I575" s="233">
        <v>1975</v>
      </c>
      <c r="J575" s="244">
        <v>48</v>
      </c>
      <c r="K575" s="244">
        <v>48</v>
      </c>
      <c r="L575" s="233">
        <v>1</v>
      </c>
      <c r="M575" s="249">
        <v>2223360000</v>
      </c>
      <c r="N575" s="248">
        <v>449280000</v>
      </c>
      <c r="O575" s="247">
        <v>269478144</v>
      </c>
      <c r="P575" s="233"/>
      <c r="Q575" s="233"/>
      <c r="R575" s="233"/>
    </row>
    <row r="576" spans="1:18" ht="25.5">
      <c r="A576" s="228">
        <v>572</v>
      </c>
      <c r="B576" s="233" t="s">
        <v>14497</v>
      </c>
      <c r="C576" s="233" t="s">
        <v>865</v>
      </c>
      <c r="D576" s="233" t="s">
        <v>804</v>
      </c>
      <c r="E576" s="231" t="s">
        <v>4655</v>
      </c>
      <c r="F576" s="233" t="s">
        <v>4627</v>
      </c>
      <c r="G576" s="233" t="s">
        <v>147</v>
      </c>
      <c r="H576" s="233" t="s">
        <v>4656</v>
      </c>
      <c r="I576" s="233">
        <v>2010</v>
      </c>
      <c r="J576" s="244" t="s">
        <v>21278</v>
      </c>
      <c r="K576" s="244">
        <v>2504</v>
      </c>
      <c r="L576" s="233">
        <v>1</v>
      </c>
      <c r="M576" s="249">
        <v>11691501822</v>
      </c>
      <c r="N576" s="248">
        <v>2251762000</v>
      </c>
      <c r="O576" s="247">
        <v>1944669000</v>
      </c>
      <c r="P576" s="233"/>
      <c r="Q576" s="233" t="s">
        <v>4657</v>
      </c>
      <c r="R576" s="233"/>
    </row>
    <row r="577" spans="1:18" ht="38.25">
      <c r="A577" s="228">
        <v>573</v>
      </c>
      <c r="B577" s="233" t="s">
        <v>14497</v>
      </c>
      <c r="C577" s="233" t="s">
        <v>865</v>
      </c>
      <c r="D577" s="233" t="s">
        <v>804</v>
      </c>
      <c r="E577" s="231" t="s">
        <v>4658</v>
      </c>
      <c r="F577" s="233" t="s">
        <v>4627</v>
      </c>
      <c r="G577" s="233" t="s">
        <v>147</v>
      </c>
      <c r="H577" s="233" t="s">
        <v>4659</v>
      </c>
      <c r="I577" s="233"/>
      <c r="J577" s="244">
        <v>125</v>
      </c>
      <c r="K577" s="244">
        <v>375</v>
      </c>
      <c r="L577" s="233">
        <v>1</v>
      </c>
      <c r="M577" s="249">
        <v>9873750000</v>
      </c>
      <c r="N577" s="248"/>
      <c r="O577" s="247">
        <v>0</v>
      </c>
      <c r="P577" s="233"/>
      <c r="Q577" s="233" t="s">
        <v>4660</v>
      </c>
      <c r="R577" s="233"/>
    </row>
    <row r="578" spans="1:18" ht="51">
      <c r="A578" s="228">
        <v>574</v>
      </c>
      <c r="B578" s="233" t="s">
        <v>14497</v>
      </c>
      <c r="C578" s="233" t="s">
        <v>865</v>
      </c>
      <c r="D578" s="233" t="s">
        <v>804</v>
      </c>
      <c r="E578" s="231" t="s">
        <v>4661</v>
      </c>
      <c r="F578" s="233" t="s">
        <v>4627</v>
      </c>
      <c r="G578" s="233" t="s">
        <v>147</v>
      </c>
      <c r="H578" s="233" t="s">
        <v>4662</v>
      </c>
      <c r="I578" s="233">
        <v>2013</v>
      </c>
      <c r="J578" s="244" t="s">
        <v>21279</v>
      </c>
      <c r="K578" s="244" t="s">
        <v>23994</v>
      </c>
      <c r="L578" s="233">
        <v>1</v>
      </c>
      <c r="M578" s="249">
        <v>970320000</v>
      </c>
      <c r="N578" s="248">
        <v>1180000000</v>
      </c>
      <c r="O578" s="247">
        <v>1017750000</v>
      </c>
      <c r="P578" s="233"/>
      <c r="Q578" s="233" t="s">
        <v>4660</v>
      </c>
      <c r="R578" s="233"/>
    </row>
    <row r="579" spans="1:18" ht="38.25">
      <c r="A579" s="228">
        <v>575</v>
      </c>
      <c r="B579" s="233" t="s">
        <v>14497</v>
      </c>
      <c r="C579" s="233" t="s">
        <v>865</v>
      </c>
      <c r="D579" s="233" t="s">
        <v>804</v>
      </c>
      <c r="E579" s="231" t="s">
        <v>4663</v>
      </c>
      <c r="F579" s="233" t="s">
        <v>4627</v>
      </c>
      <c r="G579" s="233" t="s">
        <v>147</v>
      </c>
      <c r="H579" s="233" t="s">
        <v>4664</v>
      </c>
      <c r="I579" s="233">
        <v>2010</v>
      </c>
      <c r="J579" s="244">
        <v>130</v>
      </c>
      <c r="K579" s="244">
        <v>220</v>
      </c>
      <c r="L579" s="233">
        <v>1</v>
      </c>
      <c r="M579" s="249">
        <v>167935300</v>
      </c>
      <c r="N579" s="248">
        <v>779604000</v>
      </c>
      <c r="O579" s="247">
        <v>280657440</v>
      </c>
      <c r="P579" s="233"/>
      <c r="Q579" s="233" t="s">
        <v>4660</v>
      </c>
      <c r="R579" s="233"/>
    </row>
    <row r="580" spans="1:18" ht="38.25">
      <c r="A580" s="228">
        <v>576</v>
      </c>
      <c r="B580" s="233" t="s">
        <v>14497</v>
      </c>
      <c r="C580" s="233" t="s">
        <v>865</v>
      </c>
      <c r="D580" s="233" t="s">
        <v>804</v>
      </c>
      <c r="E580" s="231" t="s">
        <v>4665</v>
      </c>
      <c r="F580" s="233" t="s">
        <v>4627</v>
      </c>
      <c r="G580" s="233" t="s">
        <v>147</v>
      </c>
      <c r="H580" s="233" t="s">
        <v>4666</v>
      </c>
      <c r="I580" s="233"/>
      <c r="J580" s="244" t="s">
        <v>21178</v>
      </c>
      <c r="K580" s="244" t="s">
        <v>23995</v>
      </c>
      <c r="L580" s="233">
        <v>1</v>
      </c>
      <c r="M580" s="249">
        <v>2858880000</v>
      </c>
      <c r="N580" s="248">
        <v>1678345000</v>
      </c>
      <c r="O580" s="247">
        <v>0</v>
      </c>
      <c r="P580" s="233"/>
      <c r="Q580" s="233" t="s">
        <v>4660</v>
      </c>
      <c r="R580" s="233"/>
    </row>
    <row r="581" spans="1:18" ht="38.25">
      <c r="A581" s="228">
        <v>577</v>
      </c>
      <c r="B581" s="233" t="s">
        <v>14497</v>
      </c>
      <c r="C581" s="233" t="s">
        <v>865</v>
      </c>
      <c r="D581" s="233" t="s">
        <v>804</v>
      </c>
      <c r="E581" s="231" t="s">
        <v>4667</v>
      </c>
      <c r="F581" s="233" t="s">
        <v>4627</v>
      </c>
      <c r="G581" s="233" t="s">
        <v>147</v>
      </c>
      <c r="H581" s="233" t="s">
        <v>4668</v>
      </c>
      <c r="I581" s="233"/>
      <c r="J581" s="244">
        <v>1216</v>
      </c>
      <c r="K581" s="244">
        <v>5900</v>
      </c>
      <c r="L581" s="233">
        <v>1</v>
      </c>
      <c r="M581" s="249">
        <v>96051840000</v>
      </c>
      <c r="N581" s="248"/>
      <c r="O581" s="247"/>
      <c r="P581" s="233"/>
      <c r="Q581" s="233" t="s">
        <v>4669</v>
      </c>
      <c r="R581" s="233"/>
    </row>
    <row r="582" spans="1:18" ht="38.25">
      <c r="A582" s="228">
        <v>578</v>
      </c>
      <c r="B582" s="233" t="s">
        <v>14497</v>
      </c>
      <c r="C582" s="233" t="s">
        <v>865</v>
      </c>
      <c r="D582" s="233" t="s">
        <v>804</v>
      </c>
      <c r="E582" s="231" t="s">
        <v>4670</v>
      </c>
      <c r="F582" s="233" t="s">
        <v>4627</v>
      </c>
      <c r="G582" s="233" t="s">
        <v>147</v>
      </c>
      <c r="H582" s="233" t="s">
        <v>4671</v>
      </c>
      <c r="I582" s="233"/>
      <c r="J582" s="244" t="s">
        <v>21280</v>
      </c>
      <c r="K582" s="244" t="s">
        <v>23996</v>
      </c>
      <c r="L582" s="233">
        <v>1</v>
      </c>
      <c r="M582" s="249">
        <v>7685727000</v>
      </c>
      <c r="N582" s="248"/>
      <c r="O582" s="247"/>
      <c r="P582" s="233"/>
      <c r="Q582" s="233" t="s">
        <v>4669</v>
      </c>
      <c r="R582" s="233"/>
    </row>
    <row r="583" spans="1:18" ht="38.25">
      <c r="A583" s="228">
        <v>579</v>
      </c>
      <c r="B583" s="233" t="s">
        <v>14497</v>
      </c>
      <c r="C583" s="233" t="s">
        <v>865</v>
      </c>
      <c r="D583" s="233" t="s">
        <v>804</v>
      </c>
      <c r="E583" s="231" t="s">
        <v>4672</v>
      </c>
      <c r="F583" s="233" t="s">
        <v>4627</v>
      </c>
      <c r="G583" s="233" t="s">
        <v>147</v>
      </c>
      <c r="H583" s="233" t="s">
        <v>4673</v>
      </c>
      <c r="I583" s="233"/>
      <c r="J583" s="244" t="s">
        <v>21281</v>
      </c>
      <c r="K583" s="244"/>
      <c r="L583" s="233">
        <v>1</v>
      </c>
      <c r="M583" s="249">
        <v>86565132000</v>
      </c>
      <c r="N583" s="248"/>
      <c r="O583" s="247"/>
      <c r="P583" s="233"/>
      <c r="Q583" s="233" t="s">
        <v>4669</v>
      </c>
      <c r="R583" s="233"/>
    </row>
    <row r="584" spans="1:18" ht="63.75">
      <c r="A584" s="228">
        <v>580</v>
      </c>
      <c r="B584" s="233" t="s">
        <v>14497</v>
      </c>
      <c r="C584" s="233" t="s">
        <v>865</v>
      </c>
      <c r="D584" s="233" t="s">
        <v>804</v>
      </c>
      <c r="E584" s="231" t="s">
        <v>4674</v>
      </c>
      <c r="F584" s="233" t="s">
        <v>4627</v>
      </c>
      <c r="G584" s="233" t="s">
        <v>147</v>
      </c>
      <c r="H584" s="233" t="s">
        <v>4675</v>
      </c>
      <c r="I584" s="233"/>
      <c r="J584" s="244">
        <v>1147</v>
      </c>
      <c r="K584" s="244">
        <v>354</v>
      </c>
      <c r="L584" s="233">
        <v>1</v>
      </c>
      <c r="M584" s="249">
        <v>107932700000</v>
      </c>
      <c r="N584" s="248"/>
      <c r="O584" s="247"/>
      <c r="P584" s="233"/>
      <c r="Q584" s="233" t="s">
        <v>4669</v>
      </c>
      <c r="R584" s="233"/>
    </row>
    <row r="585" spans="1:18" ht="38.25">
      <c r="A585" s="228">
        <v>581</v>
      </c>
      <c r="B585" s="233" t="s">
        <v>14497</v>
      </c>
      <c r="C585" s="233" t="s">
        <v>865</v>
      </c>
      <c r="D585" s="233" t="s">
        <v>804</v>
      </c>
      <c r="E585" s="231" t="s">
        <v>4676</v>
      </c>
      <c r="F585" s="233" t="s">
        <v>398</v>
      </c>
      <c r="G585" s="233" t="s">
        <v>147</v>
      </c>
      <c r="H585" s="233" t="s">
        <v>4677</v>
      </c>
      <c r="I585" s="233">
        <v>2024</v>
      </c>
      <c r="J585" s="244" t="s">
        <v>21282</v>
      </c>
      <c r="K585" s="244" t="s">
        <v>23997</v>
      </c>
      <c r="L585" s="233">
        <v>1</v>
      </c>
      <c r="M585" s="249">
        <v>94689862560</v>
      </c>
      <c r="N585" s="248"/>
      <c r="O585" s="247"/>
      <c r="P585" s="233" t="s">
        <v>966</v>
      </c>
      <c r="Q585" s="233" t="s">
        <v>4678</v>
      </c>
      <c r="R585" s="233"/>
    </row>
    <row r="586" spans="1:18" ht="38.25">
      <c r="A586" s="228">
        <v>582</v>
      </c>
      <c r="B586" s="233" t="s">
        <v>14497</v>
      </c>
      <c r="C586" s="233" t="s">
        <v>865</v>
      </c>
      <c r="D586" s="233" t="s">
        <v>804</v>
      </c>
      <c r="E586" s="231" t="s">
        <v>4676</v>
      </c>
      <c r="F586" s="233" t="s">
        <v>398</v>
      </c>
      <c r="G586" s="233" t="s">
        <v>147</v>
      </c>
      <c r="H586" s="233" t="s">
        <v>4679</v>
      </c>
      <c r="I586" s="233">
        <v>2024</v>
      </c>
      <c r="J586" s="244" t="s">
        <v>21283</v>
      </c>
      <c r="K586" s="244">
        <v>175</v>
      </c>
      <c r="L586" s="233">
        <v>1</v>
      </c>
      <c r="M586" s="249">
        <v>19840449600</v>
      </c>
      <c r="N586" s="248"/>
      <c r="O586" s="247"/>
      <c r="P586" s="233" t="s">
        <v>4680</v>
      </c>
      <c r="Q586" s="233" t="s">
        <v>4678</v>
      </c>
      <c r="R586" s="233"/>
    </row>
    <row r="587" spans="1:18" ht="38.25">
      <c r="A587" s="228">
        <v>583</v>
      </c>
      <c r="B587" s="233" t="s">
        <v>14497</v>
      </c>
      <c r="C587" s="233" t="s">
        <v>865</v>
      </c>
      <c r="D587" s="233" t="s">
        <v>804</v>
      </c>
      <c r="E587" s="231" t="s">
        <v>4676</v>
      </c>
      <c r="F587" s="233" t="s">
        <v>398</v>
      </c>
      <c r="G587" s="233" t="s">
        <v>147</v>
      </c>
      <c r="H587" s="233" t="s">
        <v>4681</v>
      </c>
      <c r="I587" s="233">
        <v>2024</v>
      </c>
      <c r="J587" s="244" t="s">
        <v>21284</v>
      </c>
      <c r="K587" s="244" t="s">
        <v>22731</v>
      </c>
      <c r="L587" s="233">
        <v>1</v>
      </c>
      <c r="M587" s="249">
        <v>32649251280</v>
      </c>
      <c r="N587" s="248"/>
      <c r="O587" s="247"/>
      <c r="P587" s="233" t="s">
        <v>4682</v>
      </c>
      <c r="Q587" s="233" t="s">
        <v>4678</v>
      </c>
      <c r="R587" s="233"/>
    </row>
    <row r="588" spans="1:18" ht="38.25">
      <c r="A588" s="228">
        <v>584</v>
      </c>
      <c r="B588" s="233" t="s">
        <v>14497</v>
      </c>
      <c r="C588" s="233" t="s">
        <v>865</v>
      </c>
      <c r="D588" s="233" t="s">
        <v>804</v>
      </c>
      <c r="E588" s="231" t="s">
        <v>4676</v>
      </c>
      <c r="F588" s="233" t="s">
        <v>398</v>
      </c>
      <c r="G588" s="233" t="s">
        <v>147</v>
      </c>
      <c r="H588" s="233" t="s">
        <v>4683</v>
      </c>
      <c r="I588" s="233">
        <v>2024</v>
      </c>
      <c r="J588" s="244" t="s">
        <v>21285</v>
      </c>
      <c r="K588" s="244">
        <v>121</v>
      </c>
      <c r="L588" s="233">
        <v>1</v>
      </c>
      <c r="M588" s="249">
        <v>6715199520</v>
      </c>
      <c r="N588" s="248"/>
      <c r="O588" s="247"/>
      <c r="P588" s="233" t="s">
        <v>4684</v>
      </c>
      <c r="Q588" s="233" t="s">
        <v>4678</v>
      </c>
      <c r="R588" s="233"/>
    </row>
    <row r="589" spans="1:18" ht="38.25">
      <c r="A589" s="228">
        <v>585</v>
      </c>
      <c r="B589" s="233" t="s">
        <v>14497</v>
      </c>
      <c r="C589" s="233" t="s">
        <v>865</v>
      </c>
      <c r="D589" s="233" t="s">
        <v>804</v>
      </c>
      <c r="E589" s="231" t="s">
        <v>4676</v>
      </c>
      <c r="F589" s="233" t="s">
        <v>398</v>
      </c>
      <c r="G589" s="233" t="s">
        <v>147</v>
      </c>
      <c r="H589" s="233" t="s">
        <v>4685</v>
      </c>
      <c r="I589" s="233">
        <v>2024</v>
      </c>
      <c r="J589" s="244" t="s">
        <v>21286</v>
      </c>
      <c r="K589" s="244" t="s">
        <v>23998</v>
      </c>
      <c r="L589" s="233">
        <v>1</v>
      </c>
      <c r="M589" s="249">
        <v>12560641200</v>
      </c>
      <c r="N589" s="248"/>
      <c r="O589" s="247"/>
      <c r="P589" s="233" t="s">
        <v>4686</v>
      </c>
      <c r="Q589" s="233" t="s">
        <v>4678</v>
      </c>
      <c r="R589" s="233"/>
    </row>
    <row r="590" spans="1:18" ht="38.25">
      <c r="A590" s="228">
        <v>586</v>
      </c>
      <c r="B590" s="233" t="s">
        <v>14497</v>
      </c>
      <c r="C590" s="233" t="s">
        <v>865</v>
      </c>
      <c r="D590" s="233" t="s">
        <v>804</v>
      </c>
      <c r="E590" s="231" t="s">
        <v>4676</v>
      </c>
      <c r="F590" s="233" t="s">
        <v>398</v>
      </c>
      <c r="G590" s="233" t="s">
        <v>147</v>
      </c>
      <c r="H590" s="233" t="s">
        <v>4687</v>
      </c>
      <c r="I590" s="233">
        <v>2024</v>
      </c>
      <c r="J590" s="244" t="s">
        <v>21287</v>
      </c>
      <c r="K590" s="244">
        <v>206</v>
      </c>
      <c r="L590" s="233">
        <v>1</v>
      </c>
      <c r="M590" s="249">
        <v>8977949760</v>
      </c>
      <c r="N590" s="248"/>
      <c r="O590" s="247"/>
      <c r="P590" s="233" t="s">
        <v>4688</v>
      </c>
      <c r="Q590" s="233" t="s">
        <v>4678</v>
      </c>
      <c r="R590" s="233"/>
    </row>
    <row r="591" spans="1:18" ht="38.25">
      <c r="A591" s="228">
        <v>587</v>
      </c>
      <c r="B591" s="233" t="s">
        <v>14497</v>
      </c>
      <c r="C591" s="233" t="s">
        <v>865</v>
      </c>
      <c r="D591" s="233" t="s">
        <v>804</v>
      </c>
      <c r="E591" s="231" t="s">
        <v>4676</v>
      </c>
      <c r="F591" s="233" t="s">
        <v>398</v>
      </c>
      <c r="G591" s="233" t="s">
        <v>147</v>
      </c>
      <c r="H591" s="233" t="s">
        <v>4689</v>
      </c>
      <c r="I591" s="233"/>
      <c r="J591" s="244">
        <v>744</v>
      </c>
      <c r="K591" s="244" t="s">
        <v>22098</v>
      </c>
      <c r="L591" s="233">
        <v>1</v>
      </c>
      <c r="M591" s="249">
        <v>59668800000</v>
      </c>
      <c r="N591" s="248"/>
      <c r="O591" s="247"/>
      <c r="P591" s="233" t="s">
        <v>4690</v>
      </c>
      <c r="Q591" s="233" t="s">
        <v>4678</v>
      </c>
      <c r="R591" s="233"/>
    </row>
    <row r="592" spans="1:18" ht="51">
      <c r="A592" s="228">
        <v>588</v>
      </c>
      <c r="B592" s="233" t="s">
        <v>158</v>
      </c>
      <c r="C592" s="233" t="s">
        <v>2713</v>
      </c>
      <c r="D592" s="233" t="s">
        <v>833</v>
      </c>
      <c r="E592" s="231" t="s">
        <v>3136</v>
      </c>
      <c r="F592" s="233" t="s">
        <v>115</v>
      </c>
      <c r="G592" s="233" t="s">
        <v>3135</v>
      </c>
      <c r="H592" s="233" t="s">
        <v>4691</v>
      </c>
      <c r="I592" s="233">
        <v>2008</v>
      </c>
      <c r="J592" s="244">
        <v>4573</v>
      </c>
      <c r="K592" s="244" t="s">
        <v>23999</v>
      </c>
      <c r="L592" s="233">
        <v>1</v>
      </c>
      <c r="M592" s="249">
        <v>39193128000</v>
      </c>
      <c r="N592" s="248">
        <v>6001000000</v>
      </c>
      <c r="O592" s="247">
        <v>1918000000</v>
      </c>
      <c r="P592" s="233" t="s">
        <v>372</v>
      </c>
      <c r="Q592" s="233" t="s">
        <v>1455</v>
      </c>
      <c r="R592" s="233" t="s">
        <v>4692</v>
      </c>
    </row>
    <row r="593" spans="1:18" ht="51">
      <c r="A593" s="228">
        <v>589</v>
      </c>
      <c r="B593" s="233" t="s">
        <v>158</v>
      </c>
      <c r="C593" s="233" t="s">
        <v>2713</v>
      </c>
      <c r="D593" s="233" t="s">
        <v>833</v>
      </c>
      <c r="E593" s="231" t="s">
        <v>3138</v>
      </c>
      <c r="F593" s="233" t="s">
        <v>115</v>
      </c>
      <c r="G593" s="233" t="s">
        <v>3137</v>
      </c>
      <c r="H593" s="233" t="s">
        <v>4693</v>
      </c>
      <c r="I593" s="233">
        <v>2008</v>
      </c>
      <c r="J593" s="244">
        <v>1792</v>
      </c>
      <c r="K593" s="244" t="s">
        <v>24000</v>
      </c>
      <c r="L593" s="233">
        <v>1</v>
      </c>
      <c r="M593" s="249">
        <v>4752384000</v>
      </c>
      <c r="N593" s="248">
        <v>329704000</v>
      </c>
      <c r="O593" s="247">
        <v>0</v>
      </c>
      <c r="P593" s="233" t="s">
        <v>372</v>
      </c>
      <c r="Q593" s="233" t="s">
        <v>1455</v>
      </c>
      <c r="R593" s="233" t="s">
        <v>4694</v>
      </c>
    </row>
    <row r="594" spans="1:18" ht="38.25">
      <c r="A594" s="228">
        <v>590</v>
      </c>
      <c r="B594" s="233" t="s">
        <v>158</v>
      </c>
      <c r="C594" s="233" t="s">
        <v>2713</v>
      </c>
      <c r="D594" s="233" t="s">
        <v>833</v>
      </c>
      <c r="E594" s="231" t="s">
        <v>3140</v>
      </c>
      <c r="F594" s="233" t="s">
        <v>115</v>
      </c>
      <c r="G594" s="233" t="s">
        <v>3139</v>
      </c>
      <c r="H594" s="233" t="s">
        <v>4695</v>
      </c>
      <c r="I594" s="233">
        <v>2012</v>
      </c>
      <c r="J594" s="244">
        <v>465</v>
      </c>
      <c r="K594" s="244" t="s">
        <v>24001</v>
      </c>
      <c r="L594" s="233">
        <v>1</v>
      </c>
      <c r="M594" s="249">
        <v>1886040000</v>
      </c>
      <c r="N594" s="248">
        <v>2335000000</v>
      </c>
      <c r="O594" s="247">
        <v>311000000</v>
      </c>
      <c r="P594" s="233" t="s">
        <v>348</v>
      </c>
      <c r="Q594" s="233" t="s">
        <v>1455</v>
      </c>
      <c r="R594" s="233" t="s">
        <v>4696</v>
      </c>
    </row>
    <row r="595" spans="1:18" ht="63.75">
      <c r="A595" s="228">
        <v>591</v>
      </c>
      <c r="B595" s="233" t="s">
        <v>158</v>
      </c>
      <c r="C595" s="233" t="s">
        <v>2713</v>
      </c>
      <c r="D595" s="233" t="s">
        <v>833</v>
      </c>
      <c r="E595" s="231" t="s">
        <v>3140</v>
      </c>
      <c r="F595" s="233" t="s">
        <v>115</v>
      </c>
      <c r="G595" s="233" t="s">
        <v>4697</v>
      </c>
      <c r="H595" s="233" t="s">
        <v>4698</v>
      </c>
      <c r="I595" s="233">
        <v>2010</v>
      </c>
      <c r="J595" s="244">
        <v>497</v>
      </c>
      <c r="K595" s="244" t="s">
        <v>24002</v>
      </c>
      <c r="L595" s="233">
        <v>1</v>
      </c>
      <c r="M595" s="249">
        <v>3723782400</v>
      </c>
      <c r="N595" s="248">
        <v>1538000000</v>
      </c>
      <c r="O595" s="247">
        <v>0</v>
      </c>
      <c r="P595" s="233" t="s">
        <v>348</v>
      </c>
      <c r="Q595" s="233" t="s">
        <v>1455</v>
      </c>
      <c r="R595" s="233" t="s">
        <v>4699</v>
      </c>
    </row>
    <row r="596" spans="1:18" ht="51">
      <c r="A596" s="228">
        <v>592</v>
      </c>
      <c r="B596" s="233" t="s">
        <v>158</v>
      </c>
      <c r="C596" s="233" t="s">
        <v>2713</v>
      </c>
      <c r="D596" s="233" t="s">
        <v>833</v>
      </c>
      <c r="E596" s="231" t="s">
        <v>3142</v>
      </c>
      <c r="F596" s="233" t="s">
        <v>115</v>
      </c>
      <c r="G596" s="233" t="s">
        <v>4700</v>
      </c>
      <c r="H596" s="233" t="s">
        <v>4695</v>
      </c>
      <c r="I596" s="233" t="s">
        <v>3141</v>
      </c>
      <c r="J596" s="244">
        <v>162</v>
      </c>
      <c r="K596" s="244" t="s">
        <v>24003</v>
      </c>
      <c r="L596" s="233">
        <v>1</v>
      </c>
      <c r="M596" s="249">
        <v>655449600</v>
      </c>
      <c r="N596" s="248">
        <v>50600000</v>
      </c>
      <c r="O596" s="247">
        <v>0</v>
      </c>
      <c r="P596" s="233" t="s">
        <v>348</v>
      </c>
      <c r="Q596" s="233" t="s">
        <v>1455</v>
      </c>
      <c r="R596" s="233" t="s">
        <v>4701</v>
      </c>
    </row>
    <row r="597" spans="1:18" ht="51">
      <c r="A597" s="228">
        <v>593</v>
      </c>
      <c r="B597" s="233" t="s">
        <v>158</v>
      </c>
      <c r="C597" s="233" t="s">
        <v>2713</v>
      </c>
      <c r="D597" s="233" t="s">
        <v>833</v>
      </c>
      <c r="E597" s="231" t="s">
        <v>3166</v>
      </c>
      <c r="F597" s="233" t="s">
        <v>115</v>
      </c>
      <c r="G597" s="233" t="s">
        <v>3143</v>
      </c>
      <c r="H597" s="233" t="s">
        <v>4702</v>
      </c>
      <c r="I597" s="233">
        <v>2006</v>
      </c>
      <c r="J597" s="244">
        <v>627</v>
      </c>
      <c r="K597" s="244" t="s">
        <v>21217</v>
      </c>
      <c r="L597" s="233">
        <v>1</v>
      </c>
      <c r="M597" s="249">
        <v>5418816000</v>
      </c>
      <c r="N597" s="248">
        <v>40000000</v>
      </c>
      <c r="O597" s="247">
        <v>0</v>
      </c>
      <c r="P597" s="233" t="s">
        <v>176</v>
      </c>
      <c r="Q597" s="233" t="s">
        <v>1455</v>
      </c>
      <c r="R597" s="233" t="s">
        <v>4703</v>
      </c>
    </row>
    <row r="598" spans="1:18" ht="51">
      <c r="A598" s="228">
        <v>594</v>
      </c>
      <c r="B598" s="233" t="s">
        <v>158</v>
      </c>
      <c r="C598" s="233" t="s">
        <v>2713</v>
      </c>
      <c r="D598" s="233" t="s">
        <v>833</v>
      </c>
      <c r="E598" s="231" t="s">
        <v>984</v>
      </c>
      <c r="F598" s="233" t="s">
        <v>115</v>
      </c>
      <c r="G598" s="233" t="s">
        <v>3144</v>
      </c>
      <c r="H598" s="233" t="s">
        <v>4704</v>
      </c>
      <c r="I598" s="233" t="s">
        <v>3141</v>
      </c>
      <c r="J598" s="244">
        <v>155</v>
      </c>
      <c r="K598" s="244" t="s">
        <v>21519</v>
      </c>
      <c r="L598" s="233">
        <v>1</v>
      </c>
      <c r="M598" s="249">
        <v>308295000</v>
      </c>
      <c r="N598" s="248">
        <v>42682000</v>
      </c>
      <c r="O598" s="247">
        <v>0</v>
      </c>
      <c r="P598" s="233" t="s">
        <v>176</v>
      </c>
      <c r="Q598" s="233" t="s">
        <v>1455</v>
      </c>
      <c r="R598" s="233" t="s">
        <v>4705</v>
      </c>
    </row>
    <row r="599" spans="1:18" ht="51">
      <c r="A599" s="228">
        <v>595</v>
      </c>
      <c r="B599" s="233" t="s">
        <v>158</v>
      </c>
      <c r="C599" s="233" t="s">
        <v>2713</v>
      </c>
      <c r="D599" s="233" t="s">
        <v>833</v>
      </c>
      <c r="E599" s="231" t="s">
        <v>1000</v>
      </c>
      <c r="F599" s="233" t="s">
        <v>115</v>
      </c>
      <c r="G599" s="233" t="s">
        <v>4706</v>
      </c>
      <c r="H599" s="233" t="s">
        <v>4707</v>
      </c>
      <c r="I599" s="233">
        <v>1997</v>
      </c>
      <c r="J599" s="244">
        <v>126</v>
      </c>
      <c r="K599" s="244" t="s">
        <v>24004</v>
      </c>
      <c r="L599" s="233">
        <v>1</v>
      </c>
      <c r="M599" s="249">
        <v>432673800</v>
      </c>
      <c r="N599" s="248">
        <v>54000000</v>
      </c>
      <c r="O599" s="247">
        <v>0</v>
      </c>
      <c r="P599" s="233" t="s">
        <v>176</v>
      </c>
      <c r="Q599" s="233" t="s">
        <v>1455</v>
      </c>
      <c r="R599" s="233" t="s">
        <v>4708</v>
      </c>
    </row>
    <row r="600" spans="1:18" ht="51">
      <c r="A600" s="228">
        <v>596</v>
      </c>
      <c r="B600" s="233" t="s">
        <v>158</v>
      </c>
      <c r="C600" s="233" t="s">
        <v>2713</v>
      </c>
      <c r="D600" s="233" t="s">
        <v>833</v>
      </c>
      <c r="E600" s="231" t="s">
        <v>4709</v>
      </c>
      <c r="F600" s="233" t="s">
        <v>115</v>
      </c>
      <c r="G600" s="233" t="s">
        <v>4710</v>
      </c>
      <c r="H600" s="233" t="s">
        <v>4711</v>
      </c>
      <c r="I600" s="233" t="s">
        <v>3141</v>
      </c>
      <c r="J600" s="244">
        <v>143</v>
      </c>
      <c r="K600" s="244">
        <v>56</v>
      </c>
      <c r="L600" s="233">
        <v>1</v>
      </c>
      <c r="M600" s="249">
        <v>580819200</v>
      </c>
      <c r="N600" s="248">
        <v>67830000</v>
      </c>
      <c r="O600" s="247">
        <v>0</v>
      </c>
      <c r="P600" s="233" t="s">
        <v>176</v>
      </c>
      <c r="Q600" s="233" t="s">
        <v>4712</v>
      </c>
      <c r="R600" s="233" t="s">
        <v>4713</v>
      </c>
    </row>
    <row r="601" spans="1:18" ht="63.75">
      <c r="A601" s="228">
        <v>597</v>
      </c>
      <c r="B601" s="233" t="s">
        <v>158</v>
      </c>
      <c r="C601" s="233" t="s">
        <v>2713</v>
      </c>
      <c r="D601" s="233" t="s">
        <v>833</v>
      </c>
      <c r="E601" s="231" t="s">
        <v>4714</v>
      </c>
      <c r="F601" s="233" t="s">
        <v>115</v>
      </c>
      <c r="G601" s="233" t="s">
        <v>3145</v>
      </c>
      <c r="H601" s="233" t="s">
        <v>4715</v>
      </c>
      <c r="I601" s="233">
        <v>2000</v>
      </c>
      <c r="J601" s="244">
        <v>292</v>
      </c>
      <c r="K601" s="244" t="s">
        <v>22223</v>
      </c>
      <c r="L601" s="233">
        <v>1</v>
      </c>
      <c r="M601" s="249">
        <v>2146435200</v>
      </c>
      <c r="N601" s="248">
        <v>80000000</v>
      </c>
      <c r="O601" s="247">
        <v>0</v>
      </c>
      <c r="P601" s="233" t="s">
        <v>176</v>
      </c>
      <c r="Q601" s="233" t="s">
        <v>1455</v>
      </c>
      <c r="R601" s="233" t="s">
        <v>4716</v>
      </c>
    </row>
    <row r="602" spans="1:18" ht="63.75">
      <c r="A602" s="228">
        <v>598</v>
      </c>
      <c r="B602" s="233" t="s">
        <v>158</v>
      </c>
      <c r="C602" s="233" t="s">
        <v>2713</v>
      </c>
      <c r="D602" s="233" t="s">
        <v>833</v>
      </c>
      <c r="E602" s="231" t="s">
        <v>4717</v>
      </c>
      <c r="F602" s="233" t="s">
        <v>115</v>
      </c>
      <c r="G602" s="233" t="s">
        <v>3146</v>
      </c>
      <c r="H602" s="233" t="s">
        <v>4718</v>
      </c>
      <c r="I602" s="233">
        <v>2000</v>
      </c>
      <c r="J602" s="244">
        <v>168</v>
      </c>
      <c r="K602" s="244" t="s">
        <v>24005</v>
      </c>
      <c r="L602" s="233">
        <v>1</v>
      </c>
      <c r="M602" s="249">
        <v>1227994560</v>
      </c>
      <c r="N602" s="248">
        <v>80000000</v>
      </c>
      <c r="O602" s="247">
        <v>0</v>
      </c>
      <c r="P602" s="233" t="s">
        <v>176</v>
      </c>
      <c r="Q602" s="233" t="s">
        <v>1455</v>
      </c>
      <c r="R602" s="233" t="s">
        <v>4719</v>
      </c>
    </row>
    <row r="603" spans="1:18" ht="51">
      <c r="A603" s="228">
        <v>599</v>
      </c>
      <c r="B603" s="233" t="s">
        <v>158</v>
      </c>
      <c r="C603" s="233" t="s">
        <v>2713</v>
      </c>
      <c r="D603" s="233" t="s">
        <v>833</v>
      </c>
      <c r="E603" s="231" t="s">
        <v>4720</v>
      </c>
      <c r="F603" s="233" t="s">
        <v>398</v>
      </c>
      <c r="G603" s="233" t="s">
        <v>3147</v>
      </c>
      <c r="H603" s="233" t="s">
        <v>4693</v>
      </c>
      <c r="I603" s="233">
        <v>2009</v>
      </c>
      <c r="J603" s="244">
        <v>7231</v>
      </c>
      <c r="K603" s="244">
        <v>1020</v>
      </c>
      <c r="L603" s="233">
        <v>1</v>
      </c>
      <c r="M603" s="249">
        <v>19177142400</v>
      </c>
      <c r="N603" s="248">
        <v>7436000000</v>
      </c>
      <c r="O603" s="247">
        <v>2676960000</v>
      </c>
      <c r="P603" s="233" t="s">
        <v>188</v>
      </c>
      <c r="Q603" s="233" t="s">
        <v>1455</v>
      </c>
      <c r="R603" s="233" t="s">
        <v>4721</v>
      </c>
    </row>
    <row r="604" spans="1:18" ht="63.75">
      <c r="A604" s="228">
        <v>600</v>
      </c>
      <c r="B604" s="233" t="s">
        <v>158</v>
      </c>
      <c r="C604" s="233" t="s">
        <v>2713</v>
      </c>
      <c r="D604" s="233" t="s">
        <v>833</v>
      </c>
      <c r="E604" s="231" t="s">
        <v>3149</v>
      </c>
      <c r="F604" s="233" t="s">
        <v>398</v>
      </c>
      <c r="G604" s="233" t="s">
        <v>3148</v>
      </c>
      <c r="H604" s="233" t="s">
        <v>4718</v>
      </c>
      <c r="I604" s="233">
        <v>2017</v>
      </c>
      <c r="J604" s="244">
        <v>3792</v>
      </c>
      <c r="K604" s="244">
        <v>1428</v>
      </c>
      <c r="L604" s="233">
        <v>1</v>
      </c>
      <c r="M604" s="249">
        <v>25444419620</v>
      </c>
      <c r="N604" s="248">
        <v>14767739420</v>
      </c>
      <c r="O604" s="247">
        <v>5816064841</v>
      </c>
      <c r="P604" s="233" t="s">
        <v>182</v>
      </c>
      <c r="Q604" s="233" t="s">
        <v>1455</v>
      </c>
      <c r="R604" s="233" t="s">
        <v>4722</v>
      </c>
    </row>
    <row r="605" spans="1:18" ht="51">
      <c r="A605" s="228">
        <v>601</v>
      </c>
      <c r="B605" s="233" t="s">
        <v>158</v>
      </c>
      <c r="C605" s="233" t="s">
        <v>2713</v>
      </c>
      <c r="D605" s="233" t="s">
        <v>833</v>
      </c>
      <c r="E605" s="231" t="s">
        <v>3151</v>
      </c>
      <c r="F605" s="233" t="s">
        <v>398</v>
      </c>
      <c r="G605" s="233" t="s">
        <v>3150</v>
      </c>
      <c r="H605" s="233" t="s">
        <v>4723</v>
      </c>
      <c r="I605" s="233">
        <v>2023</v>
      </c>
      <c r="J605" s="244">
        <v>8040</v>
      </c>
      <c r="K605" s="244" t="s">
        <v>23984</v>
      </c>
      <c r="L605" s="233">
        <v>1</v>
      </c>
      <c r="M605" s="249">
        <v>20258243460</v>
      </c>
      <c r="N605" s="248">
        <v>26599663278</v>
      </c>
      <c r="O605" s="247">
        <v>23250209652</v>
      </c>
      <c r="P605" s="233" t="s">
        <v>182</v>
      </c>
      <c r="Q605" s="233" t="s">
        <v>1455</v>
      </c>
      <c r="R605" s="233" t="s">
        <v>4724</v>
      </c>
    </row>
    <row r="606" spans="1:18" ht="51">
      <c r="A606" s="228">
        <v>602</v>
      </c>
      <c r="B606" s="233" t="s">
        <v>158</v>
      </c>
      <c r="C606" s="233" t="s">
        <v>2713</v>
      </c>
      <c r="D606" s="233" t="s">
        <v>833</v>
      </c>
      <c r="E606" s="231" t="s">
        <v>3152</v>
      </c>
      <c r="F606" s="233" t="s">
        <v>398</v>
      </c>
      <c r="G606" s="233" t="s">
        <v>4725</v>
      </c>
      <c r="H606" s="233" t="s">
        <v>4726</v>
      </c>
      <c r="I606" s="233">
        <v>2019</v>
      </c>
      <c r="J606" s="244" t="s">
        <v>21288</v>
      </c>
      <c r="K606" s="244" t="s">
        <v>24006</v>
      </c>
      <c r="L606" s="233">
        <v>1</v>
      </c>
      <c r="M606" s="249">
        <v>35735275680</v>
      </c>
      <c r="N606" s="248">
        <v>45195404165</v>
      </c>
      <c r="O606" s="247">
        <v>37037245811</v>
      </c>
      <c r="P606" s="233" t="s">
        <v>182</v>
      </c>
      <c r="Q606" s="233" t="s">
        <v>1455</v>
      </c>
      <c r="R606" s="233" t="s">
        <v>4727</v>
      </c>
    </row>
    <row r="607" spans="1:18" ht="63.75" customHeight="1">
      <c r="A607" s="228">
        <v>603</v>
      </c>
      <c r="B607" s="233" t="s">
        <v>158</v>
      </c>
      <c r="C607" s="233" t="s">
        <v>2713</v>
      </c>
      <c r="D607" s="233" t="s">
        <v>833</v>
      </c>
      <c r="E607" s="231" t="s">
        <v>3154</v>
      </c>
      <c r="F607" s="233" t="s">
        <v>398</v>
      </c>
      <c r="G607" s="233" t="s">
        <v>3153</v>
      </c>
      <c r="H607" s="233" t="s">
        <v>4728</v>
      </c>
      <c r="I607" s="233">
        <v>2014</v>
      </c>
      <c r="J607" s="244" t="s">
        <v>21289</v>
      </c>
      <c r="K607" s="244" t="s">
        <v>24007</v>
      </c>
      <c r="L607" s="233">
        <v>1</v>
      </c>
      <c r="M607" s="249">
        <v>23958360270</v>
      </c>
      <c r="N607" s="248">
        <v>28824926000</v>
      </c>
      <c r="O607" s="247">
        <v>6311565520</v>
      </c>
      <c r="P607" s="233" t="s">
        <v>182</v>
      </c>
      <c r="Q607" s="233" t="s">
        <v>1455</v>
      </c>
      <c r="R607" s="233" t="s">
        <v>4729</v>
      </c>
    </row>
    <row r="608" spans="1:18" ht="51">
      <c r="A608" s="228">
        <v>604</v>
      </c>
      <c r="B608" s="233" t="s">
        <v>158</v>
      </c>
      <c r="C608" s="233" t="s">
        <v>2713</v>
      </c>
      <c r="D608" s="233" t="s">
        <v>833</v>
      </c>
      <c r="E608" s="231" t="s">
        <v>3156</v>
      </c>
      <c r="F608" s="233" t="s">
        <v>398</v>
      </c>
      <c r="G608" s="233" t="s">
        <v>3155</v>
      </c>
      <c r="H608" s="233" t="s">
        <v>4730</v>
      </c>
      <c r="I608" s="233">
        <v>2023</v>
      </c>
      <c r="J608" s="244" t="s">
        <v>21290</v>
      </c>
      <c r="K608" s="244" t="s">
        <v>24008</v>
      </c>
      <c r="L608" s="233">
        <v>1</v>
      </c>
      <c r="M608" s="249">
        <v>15733436860</v>
      </c>
      <c r="N608" s="248">
        <v>53684700973</v>
      </c>
      <c r="O608" s="247">
        <v>49243762759</v>
      </c>
      <c r="P608" s="233" t="s">
        <v>182</v>
      </c>
      <c r="Q608" s="233" t="s">
        <v>1455</v>
      </c>
      <c r="R608" s="233" t="s">
        <v>4731</v>
      </c>
    </row>
    <row r="609" spans="1:18" ht="38.25">
      <c r="A609" s="228">
        <v>605</v>
      </c>
      <c r="B609" s="233" t="s">
        <v>158</v>
      </c>
      <c r="C609" s="233" t="s">
        <v>2713</v>
      </c>
      <c r="D609" s="233" t="s">
        <v>833</v>
      </c>
      <c r="E609" s="231" t="s">
        <v>3158</v>
      </c>
      <c r="F609" s="233" t="s">
        <v>398</v>
      </c>
      <c r="G609" s="233" t="s">
        <v>2516</v>
      </c>
      <c r="H609" s="233" t="s">
        <v>4695</v>
      </c>
      <c r="I609" s="233" t="s">
        <v>3157</v>
      </c>
      <c r="J609" s="244">
        <v>8319</v>
      </c>
      <c r="K609" s="244" t="s">
        <v>24009</v>
      </c>
      <c r="L609" s="233">
        <v>1</v>
      </c>
      <c r="M609" s="249">
        <v>24891672000</v>
      </c>
      <c r="N609" s="248">
        <v>2580204000</v>
      </c>
      <c r="O609" s="247">
        <v>0</v>
      </c>
      <c r="P609" s="233" t="s">
        <v>182</v>
      </c>
      <c r="Q609" s="233" t="s">
        <v>1455</v>
      </c>
      <c r="R609" s="233" t="s">
        <v>4732</v>
      </c>
    </row>
    <row r="610" spans="1:18" ht="63.75">
      <c r="A610" s="228">
        <v>606</v>
      </c>
      <c r="B610" s="233" t="s">
        <v>158</v>
      </c>
      <c r="C610" s="233" t="s">
        <v>2713</v>
      </c>
      <c r="D610" s="233" t="s">
        <v>833</v>
      </c>
      <c r="E610" s="231" t="s">
        <v>3159</v>
      </c>
      <c r="F610" s="233" t="s">
        <v>398</v>
      </c>
      <c r="G610" s="233" t="s">
        <v>4733</v>
      </c>
      <c r="H610" s="233" t="s">
        <v>4718</v>
      </c>
      <c r="I610" s="233">
        <v>2022</v>
      </c>
      <c r="J610" s="244">
        <v>12217</v>
      </c>
      <c r="K610" s="244">
        <v>7644</v>
      </c>
      <c r="L610" s="233">
        <v>1</v>
      </c>
      <c r="M610" s="249">
        <v>26815309480</v>
      </c>
      <c r="N610" s="248">
        <v>39907582039</v>
      </c>
      <c r="O610" s="247">
        <v>33484872311</v>
      </c>
      <c r="P610" s="233" t="s">
        <v>182</v>
      </c>
      <c r="Q610" s="233" t="s">
        <v>1455</v>
      </c>
      <c r="R610" s="233" t="s">
        <v>4734</v>
      </c>
    </row>
    <row r="611" spans="1:18" ht="63.75" customHeight="1">
      <c r="A611" s="228">
        <v>607</v>
      </c>
      <c r="B611" s="233" t="s">
        <v>158</v>
      </c>
      <c r="C611" s="233" t="s">
        <v>2713</v>
      </c>
      <c r="D611" s="233" t="s">
        <v>833</v>
      </c>
      <c r="E611" s="231" t="s">
        <v>3161</v>
      </c>
      <c r="F611" s="233" t="s">
        <v>398</v>
      </c>
      <c r="G611" s="233" t="s">
        <v>3160</v>
      </c>
      <c r="H611" s="233" t="s">
        <v>4728</v>
      </c>
      <c r="I611" s="233">
        <v>2015</v>
      </c>
      <c r="J611" s="244">
        <v>19249</v>
      </c>
      <c r="K611" s="244" t="s">
        <v>24010</v>
      </c>
      <c r="L611" s="233">
        <v>1</v>
      </c>
      <c r="M611" s="249">
        <v>34102479060</v>
      </c>
      <c r="N611" s="248">
        <v>43563533024</v>
      </c>
      <c r="O611" s="247">
        <v>23954272876</v>
      </c>
      <c r="P611" s="233" t="s">
        <v>182</v>
      </c>
      <c r="Q611" s="233" t="s">
        <v>1455</v>
      </c>
      <c r="R611" s="233" t="s">
        <v>4735</v>
      </c>
    </row>
    <row r="612" spans="1:18" ht="38.25">
      <c r="A612" s="228">
        <v>608</v>
      </c>
      <c r="B612" s="233" t="s">
        <v>158</v>
      </c>
      <c r="C612" s="233" t="s">
        <v>2713</v>
      </c>
      <c r="D612" s="233" t="s">
        <v>833</v>
      </c>
      <c r="E612" s="231" t="s">
        <v>3163</v>
      </c>
      <c r="F612" s="233" t="s">
        <v>398</v>
      </c>
      <c r="G612" s="233" t="s">
        <v>3162</v>
      </c>
      <c r="H612" s="233" t="s">
        <v>4736</v>
      </c>
      <c r="I612" s="233">
        <v>2012</v>
      </c>
      <c r="J612" s="244">
        <v>6420</v>
      </c>
      <c r="K612" s="244" t="s">
        <v>24011</v>
      </c>
      <c r="L612" s="233">
        <v>1</v>
      </c>
      <c r="M612" s="249">
        <v>33068568000</v>
      </c>
      <c r="N612" s="248">
        <v>14463181557</v>
      </c>
      <c r="O612" s="247">
        <v>10413490721</v>
      </c>
      <c r="P612" s="233" t="s">
        <v>170</v>
      </c>
      <c r="Q612" s="233" t="s">
        <v>1455</v>
      </c>
      <c r="R612" s="233"/>
    </row>
    <row r="613" spans="1:18" ht="78" customHeight="1">
      <c r="A613" s="228">
        <v>609</v>
      </c>
      <c r="B613" s="233" t="s">
        <v>158</v>
      </c>
      <c r="C613" s="233" t="s">
        <v>2713</v>
      </c>
      <c r="D613" s="233" t="s">
        <v>833</v>
      </c>
      <c r="E613" s="231" t="s">
        <v>4737</v>
      </c>
      <c r="F613" s="233" t="s">
        <v>115</v>
      </c>
      <c r="G613" s="233" t="s">
        <v>4738</v>
      </c>
      <c r="H613" s="233" t="s">
        <v>4739</v>
      </c>
      <c r="I613" s="233">
        <v>2024</v>
      </c>
      <c r="J613" s="244">
        <v>723</v>
      </c>
      <c r="K613" s="244">
        <v>350</v>
      </c>
      <c r="L613" s="233">
        <v>1</v>
      </c>
      <c r="M613" s="249">
        <v>15906000000</v>
      </c>
      <c r="N613" s="248">
        <v>3803585000</v>
      </c>
      <c r="O613" s="247">
        <v>3550012667</v>
      </c>
      <c r="P613" s="233" t="s">
        <v>176</v>
      </c>
      <c r="Q613" s="233" t="s">
        <v>1455</v>
      </c>
      <c r="R613" s="233"/>
    </row>
    <row r="614" spans="1:18" ht="62.25" customHeight="1">
      <c r="A614" s="228">
        <v>610</v>
      </c>
      <c r="B614" s="233" t="s">
        <v>158</v>
      </c>
      <c r="C614" s="233" t="s">
        <v>2713</v>
      </c>
      <c r="D614" s="233" t="s">
        <v>833</v>
      </c>
      <c r="E614" s="231" t="s">
        <v>978</v>
      </c>
      <c r="F614" s="233" t="s">
        <v>115</v>
      </c>
      <c r="G614" s="233"/>
      <c r="H614" s="233" t="s">
        <v>4740</v>
      </c>
      <c r="I614" s="233">
        <v>2020</v>
      </c>
      <c r="J614" s="244">
        <v>666</v>
      </c>
      <c r="K614" s="244" t="s">
        <v>21705</v>
      </c>
      <c r="L614" s="233">
        <v>1</v>
      </c>
      <c r="M614" s="249">
        <v>0</v>
      </c>
      <c r="N614" s="248">
        <v>806000000</v>
      </c>
      <c r="O614" s="247">
        <v>537333333</v>
      </c>
      <c r="P614" s="233" t="s">
        <v>176</v>
      </c>
      <c r="Q614" s="233" t="s">
        <v>1455</v>
      </c>
      <c r="R614" s="233"/>
    </row>
    <row r="615" spans="1:18" ht="51">
      <c r="A615" s="228">
        <v>611</v>
      </c>
      <c r="B615" s="233" t="s">
        <v>14497</v>
      </c>
      <c r="C615" s="233" t="s">
        <v>1445</v>
      </c>
      <c r="D615" s="233" t="s">
        <v>815</v>
      </c>
      <c r="E615" s="231" t="s">
        <v>1590</v>
      </c>
      <c r="F615" s="233" t="s">
        <v>115</v>
      </c>
      <c r="G615" s="233" t="s">
        <v>4741</v>
      </c>
      <c r="H615" s="233" t="s">
        <v>1561</v>
      </c>
      <c r="I615" s="233">
        <v>2008</v>
      </c>
      <c r="J615" s="244" t="s">
        <v>21291</v>
      </c>
      <c r="K615" s="244">
        <v>9262</v>
      </c>
      <c r="L615" s="233">
        <v>1</v>
      </c>
      <c r="M615" s="249">
        <v>40786002500</v>
      </c>
      <c r="N615" s="248">
        <v>39154021945</v>
      </c>
      <c r="O615" s="247">
        <v>13388416754</v>
      </c>
      <c r="P615" s="233" t="s">
        <v>4742</v>
      </c>
      <c r="Q615" s="233" t="s">
        <v>4743</v>
      </c>
      <c r="R615" s="233"/>
    </row>
    <row r="616" spans="1:18" ht="38.25">
      <c r="A616" s="228">
        <v>612</v>
      </c>
      <c r="B616" s="233" t="s">
        <v>14497</v>
      </c>
      <c r="C616" s="233" t="s">
        <v>1445</v>
      </c>
      <c r="D616" s="233" t="s">
        <v>815</v>
      </c>
      <c r="E616" s="231" t="s">
        <v>1591</v>
      </c>
      <c r="F616" s="233" t="s">
        <v>115</v>
      </c>
      <c r="G616" s="233" t="s">
        <v>4744</v>
      </c>
      <c r="H616" s="233" t="s">
        <v>1561</v>
      </c>
      <c r="I616" s="233">
        <v>2023</v>
      </c>
      <c r="J616" s="244" t="s">
        <v>21292</v>
      </c>
      <c r="K616" s="244" t="s">
        <v>22259</v>
      </c>
      <c r="L616" s="233">
        <v>1</v>
      </c>
      <c r="M616" s="249">
        <v>7729020000</v>
      </c>
      <c r="N616" s="248">
        <v>9342605771</v>
      </c>
      <c r="O616" s="247">
        <v>8221493078</v>
      </c>
      <c r="P616" s="233" t="s">
        <v>4745</v>
      </c>
      <c r="Q616" s="233" t="s">
        <v>4743</v>
      </c>
      <c r="R616" s="233"/>
    </row>
    <row r="617" spans="1:18" ht="38.25">
      <c r="A617" s="228">
        <v>613</v>
      </c>
      <c r="B617" s="233" t="s">
        <v>14497</v>
      </c>
      <c r="C617" s="233" t="s">
        <v>1445</v>
      </c>
      <c r="D617" s="233" t="s">
        <v>815</v>
      </c>
      <c r="E617" s="231" t="s">
        <v>1589</v>
      </c>
      <c r="F617" s="233" t="s">
        <v>115</v>
      </c>
      <c r="G617" s="233" t="s">
        <v>4746</v>
      </c>
      <c r="H617" s="233" t="s">
        <v>1587</v>
      </c>
      <c r="I617" s="233">
        <v>2010</v>
      </c>
      <c r="J617" s="244" t="s">
        <v>21293</v>
      </c>
      <c r="K617" s="244">
        <v>1946</v>
      </c>
      <c r="L617" s="233">
        <v>1</v>
      </c>
      <c r="M617" s="249">
        <v>14780943100</v>
      </c>
      <c r="N617" s="248">
        <v>13250739155</v>
      </c>
      <c r="O617" s="247">
        <v>5587983623</v>
      </c>
      <c r="P617" s="233" t="s">
        <v>4747</v>
      </c>
      <c r="Q617" s="233" t="s">
        <v>4743</v>
      </c>
      <c r="R617" s="233"/>
    </row>
    <row r="618" spans="1:18" ht="63.75">
      <c r="A618" s="228">
        <v>614</v>
      </c>
      <c r="B618" s="233" t="s">
        <v>14497</v>
      </c>
      <c r="C618" s="233" t="s">
        <v>1445</v>
      </c>
      <c r="D618" s="233" t="s">
        <v>815</v>
      </c>
      <c r="E618" s="231" t="s">
        <v>1589</v>
      </c>
      <c r="F618" s="233" t="s">
        <v>115</v>
      </c>
      <c r="G618" s="233" t="s">
        <v>4748</v>
      </c>
      <c r="H618" s="233" t="s">
        <v>1587</v>
      </c>
      <c r="I618" s="233">
        <v>2018</v>
      </c>
      <c r="J618" s="244">
        <v>4311</v>
      </c>
      <c r="K618" s="244">
        <v>1166</v>
      </c>
      <c r="L618" s="233">
        <v>1</v>
      </c>
      <c r="M618" s="249">
        <v>5576507550</v>
      </c>
      <c r="N618" s="248">
        <v>10492865997</v>
      </c>
      <c r="O618" s="247">
        <v>4894397344</v>
      </c>
      <c r="P618" s="233" t="s">
        <v>4749</v>
      </c>
      <c r="Q618" s="233" t="s">
        <v>4743</v>
      </c>
      <c r="R618" s="233"/>
    </row>
    <row r="619" spans="1:18" ht="25.5">
      <c r="A619" s="228">
        <v>615</v>
      </c>
      <c r="B619" s="233" t="s">
        <v>14497</v>
      </c>
      <c r="C619" s="233" t="s">
        <v>1445</v>
      </c>
      <c r="D619" s="233" t="s">
        <v>815</v>
      </c>
      <c r="E619" s="231" t="s">
        <v>2517</v>
      </c>
      <c r="F619" s="233" t="s">
        <v>115</v>
      </c>
      <c r="G619" s="233" t="s">
        <v>4750</v>
      </c>
      <c r="H619" s="233" t="s">
        <v>1561</v>
      </c>
      <c r="I619" s="233">
        <v>2008</v>
      </c>
      <c r="J619" s="244" t="s">
        <v>21294</v>
      </c>
      <c r="K619" s="244" t="s">
        <v>24012</v>
      </c>
      <c r="L619" s="233">
        <v>1</v>
      </c>
      <c r="M619" s="249">
        <v>5512776500</v>
      </c>
      <c r="N619" s="248">
        <v>5651787944</v>
      </c>
      <c r="O619" s="247">
        <v>2441604865</v>
      </c>
      <c r="P619" s="233" t="s">
        <v>4751</v>
      </c>
      <c r="Q619" s="233" t="s">
        <v>4743</v>
      </c>
      <c r="R619" s="233"/>
    </row>
    <row r="620" spans="1:18" ht="38.25">
      <c r="A620" s="228">
        <v>616</v>
      </c>
      <c r="B620" s="233" t="s">
        <v>14497</v>
      </c>
      <c r="C620" s="233" t="s">
        <v>1445</v>
      </c>
      <c r="D620" s="233" t="s">
        <v>815</v>
      </c>
      <c r="E620" s="231" t="s">
        <v>1592</v>
      </c>
      <c r="F620" s="233" t="s">
        <v>115</v>
      </c>
      <c r="G620" s="233" t="s">
        <v>4752</v>
      </c>
      <c r="H620" s="233" t="s">
        <v>1561</v>
      </c>
      <c r="I620" s="233">
        <v>2009</v>
      </c>
      <c r="J620" s="244">
        <v>1517</v>
      </c>
      <c r="K620" s="244" t="s">
        <v>24013</v>
      </c>
      <c r="L620" s="233">
        <v>1</v>
      </c>
      <c r="M620" s="249">
        <v>2351970000</v>
      </c>
      <c r="N620" s="248">
        <v>3542586980</v>
      </c>
      <c r="O620" s="247">
        <v>921072613</v>
      </c>
      <c r="P620" s="233" t="s">
        <v>4753</v>
      </c>
      <c r="Q620" s="233" t="s">
        <v>4743</v>
      </c>
      <c r="R620" s="233"/>
    </row>
    <row r="621" spans="1:18" ht="63.75">
      <c r="A621" s="228">
        <v>617</v>
      </c>
      <c r="B621" s="233" t="s">
        <v>14497</v>
      </c>
      <c r="C621" s="233" t="s">
        <v>1445</v>
      </c>
      <c r="D621" s="233" t="s">
        <v>815</v>
      </c>
      <c r="E621" s="231" t="s">
        <v>4754</v>
      </c>
      <c r="F621" s="233" t="s">
        <v>398</v>
      </c>
      <c r="G621" s="233" t="s">
        <v>4755</v>
      </c>
      <c r="H621" s="233" t="s">
        <v>1561</v>
      </c>
      <c r="I621" s="233">
        <v>2014</v>
      </c>
      <c r="J621" s="244">
        <v>61401</v>
      </c>
      <c r="K621" s="244" t="s">
        <v>24014</v>
      </c>
      <c r="L621" s="233">
        <v>1</v>
      </c>
      <c r="M621" s="249">
        <v>98225122500</v>
      </c>
      <c r="N621" s="248">
        <v>115251821615</v>
      </c>
      <c r="O621" s="247">
        <v>58046730578</v>
      </c>
      <c r="P621" s="233" t="s">
        <v>4756</v>
      </c>
      <c r="Q621" s="233" t="s">
        <v>4743</v>
      </c>
      <c r="R621" s="233"/>
    </row>
    <row r="622" spans="1:18" ht="38.25">
      <c r="A622" s="228">
        <v>618</v>
      </c>
      <c r="B622" s="233" t="s">
        <v>14497</v>
      </c>
      <c r="C622" s="233" t="s">
        <v>1445</v>
      </c>
      <c r="D622" s="233" t="s">
        <v>815</v>
      </c>
      <c r="E622" s="231" t="s">
        <v>4754</v>
      </c>
      <c r="F622" s="233" t="s">
        <v>398</v>
      </c>
      <c r="G622" s="233" t="s">
        <v>4757</v>
      </c>
      <c r="H622" s="233" t="s">
        <v>1561</v>
      </c>
      <c r="I622" s="233">
        <v>2014</v>
      </c>
      <c r="J622" s="244" t="s">
        <v>21295</v>
      </c>
      <c r="K622" s="244"/>
      <c r="L622" s="233">
        <v>1</v>
      </c>
      <c r="M622" s="249">
        <v>5379585000</v>
      </c>
      <c r="N622" s="248"/>
      <c r="O622" s="247"/>
      <c r="P622" s="233" t="s">
        <v>4758</v>
      </c>
      <c r="Q622" s="233" t="s">
        <v>4743</v>
      </c>
      <c r="R622" s="233"/>
    </row>
    <row r="623" spans="1:18" ht="63.75">
      <c r="A623" s="228">
        <v>619</v>
      </c>
      <c r="B623" s="233" t="s">
        <v>14497</v>
      </c>
      <c r="C623" s="233" t="s">
        <v>1445</v>
      </c>
      <c r="D623" s="233" t="s">
        <v>815</v>
      </c>
      <c r="E623" s="231" t="s">
        <v>4759</v>
      </c>
      <c r="F623" s="233" t="s">
        <v>115</v>
      </c>
      <c r="G623" s="233" t="s">
        <v>4760</v>
      </c>
      <c r="H623" s="233" t="s">
        <v>1561</v>
      </c>
      <c r="I623" s="233">
        <v>2008</v>
      </c>
      <c r="J623" s="244" t="s">
        <v>21296</v>
      </c>
      <c r="K623" s="244" t="s">
        <v>24015</v>
      </c>
      <c r="L623" s="233">
        <v>1</v>
      </c>
      <c r="M623" s="249">
        <v>7761582000</v>
      </c>
      <c r="N623" s="248">
        <v>5572308516</v>
      </c>
      <c r="O623" s="247">
        <v>1134755014</v>
      </c>
      <c r="P623" s="233" t="s">
        <v>4761</v>
      </c>
      <c r="Q623" s="233" t="s">
        <v>4762</v>
      </c>
      <c r="R623" s="233"/>
    </row>
    <row r="624" spans="1:18" ht="89.25">
      <c r="A624" s="228">
        <v>620</v>
      </c>
      <c r="B624" s="233" t="s">
        <v>14497</v>
      </c>
      <c r="C624" s="233" t="s">
        <v>1445</v>
      </c>
      <c r="D624" s="233" t="s">
        <v>815</v>
      </c>
      <c r="E624" s="231" t="s">
        <v>4763</v>
      </c>
      <c r="F624" s="233" t="s">
        <v>115</v>
      </c>
      <c r="G624" s="233" t="s">
        <v>4764</v>
      </c>
      <c r="H624" s="233" t="s">
        <v>1579</v>
      </c>
      <c r="I624" s="233">
        <v>1988</v>
      </c>
      <c r="J624" s="244">
        <v>13912</v>
      </c>
      <c r="K624" s="244" t="s">
        <v>24016</v>
      </c>
      <c r="L624" s="233">
        <v>1</v>
      </c>
      <c r="M624" s="249">
        <v>6854174800</v>
      </c>
      <c r="N624" s="248">
        <v>700600000</v>
      </c>
      <c r="O624" s="247" t="s">
        <v>671</v>
      </c>
      <c r="P624" s="233" t="s">
        <v>4765</v>
      </c>
      <c r="Q624" s="233" t="s">
        <v>4766</v>
      </c>
      <c r="R624" s="233"/>
    </row>
    <row r="625" spans="1:18" ht="38.25">
      <c r="A625" s="228">
        <v>621</v>
      </c>
      <c r="B625" s="233" t="s">
        <v>14497</v>
      </c>
      <c r="C625" s="233" t="s">
        <v>1445</v>
      </c>
      <c r="D625" s="233" t="s">
        <v>815</v>
      </c>
      <c r="E625" s="231" t="s">
        <v>4767</v>
      </c>
      <c r="F625" s="233" t="s">
        <v>398</v>
      </c>
      <c r="G625" s="233" t="s">
        <v>4768</v>
      </c>
      <c r="H625" s="233" t="s">
        <v>1561</v>
      </c>
      <c r="I625" s="233">
        <v>2009</v>
      </c>
      <c r="J625" s="244" t="s">
        <v>21297</v>
      </c>
      <c r="K625" s="244" t="s">
        <v>24017</v>
      </c>
      <c r="L625" s="233">
        <v>1</v>
      </c>
      <c r="M625" s="249">
        <v>3205555000</v>
      </c>
      <c r="N625" s="248">
        <v>5698189623</v>
      </c>
      <c r="O625" s="247">
        <v>1733006721</v>
      </c>
      <c r="P625" s="233" t="s">
        <v>4769</v>
      </c>
      <c r="Q625" s="233" t="s">
        <v>4743</v>
      </c>
      <c r="R625" s="233"/>
    </row>
    <row r="626" spans="1:18" ht="38.25">
      <c r="A626" s="228">
        <v>622</v>
      </c>
      <c r="B626" s="233" t="s">
        <v>14497</v>
      </c>
      <c r="C626" s="233" t="s">
        <v>1445</v>
      </c>
      <c r="D626" s="233" t="s">
        <v>815</v>
      </c>
      <c r="E626" s="231" t="s">
        <v>4767</v>
      </c>
      <c r="F626" s="233" t="s">
        <v>398</v>
      </c>
      <c r="G626" s="233" t="s">
        <v>4770</v>
      </c>
      <c r="H626" s="233" t="s">
        <v>1561</v>
      </c>
      <c r="I626" s="233">
        <v>2012</v>
      </c>
      <c r="J626" s="244" t="s">
        <v>21298</v>
      </c>
      <c r="K626" s="244" t="s">
        <v>24018</v>
      </c>
      <c r="L626" s="233">
        <v>1</v>
      </c>
      <c r="M626" s="249">
        <v>3934566500</v>
      </c>
      <c r="N626" s="248">
        <v>7752094898</v>
      </c>
      <c r="O626" s="247">
        <v>3410921754</v>
      </c>
      <c r="P626" s="233" t="s">
        <v>4769</v>
      </c>
      <c r="Q626" s="233" t="s">
        <v>4743</v>
      </c>
      <c r="R626" s="233"/>
    </row>
    <row r="627" spans="1:18" ht="25.5" customHeight="1">
      <c r="A627" s="228">
        <v>623</v>
      </c>
      <c r="B627" s="233" t="s">
        <v>14497</v>
      </c>
      <c r="C627" s="233" t="s">
        <v>1445</v>
      </c>
      <c r="D627" s="233" t="s">
        <v>815</v>
      </c>
      <c r="E627" s="231" t="s">
        <v>4771</v>
      </c>
      <c r="F627" s="233" t="s">
        <v>398</v>
      </c>
      <c r="G627" s="233" t="s">
        <v>4772</v>
      </c>
      <c r="H627" s="233" t="s">
        <v>4773</v>
      </c>
      <c r="I627" s="233">
        <v>1997</v>
      </c>
      <c r="J627" s="244" t="s">
        <v>21299</v>
      </c>
      <c r="K627" s="244">
        <v>503</v>
      </c>
      <c r="L627" s="233">
        <v>1</v>
      </c>
      <c r="M627" s="249"/>
      <c r="N627" s="248"/>
      <c r="O627" s="247"/>
      <c r="P627" s="233" t="s">
        <v>4774</v>
      </c>
      <c r="Q627" s="233" t="s">
        <v>4743</v>
      </c>
      <c r="R627" s="233" t="s">
        <v>4775</v>
      </c>
    </row>
    <row r="628" spans="1:18" ht="25.5">
      <c r="A628" s="228">
        <v>624</v>
      </c>
      <c r="B628" s="233" t="s">
        <v>14497</v>
      </c>
      <c r="C628" s="233" t="s">
        <v>1445</v>
      </c>
      <c r="D628" s="233" t="s">
        <v>815</v>
      </c>
      <c r="E628" s="231" t="s">
        <v>4771</v>
      </c>
      <c r="F628" s="233" t="s">
        <v>398</v>
      </c>
      <c r="G628" s="233" t="s">
        <v>1066</v>
      </c>
      <c r="H628" s="233" t="s">
        <v>4776</v>
      </c>
      <c r="I628" s="233">
        <v>2003</v>
      </c>
      <c r="J628" s="244" t="s">
        <v>21300</v>
      </c>
      <c r="K628" s="244" t="s">
        <v>24019</v>
      </c>
      <c r="L628" s="233">
        <v>1</v>
      </c>
      <c r="M628" s="249"/>
      <c r="N628" s="248"/>
      <c r="O628" s="247"/>
      <c r="P628" s="233" t="s">
        <v>4777</v>
      </c>
      <c r="Q628" s="233" t="s">
        <v>4743</v>
      </c>
      <c r="R628" s="233"/>
    </row>
    <row r="629" spans="1:18" ht="25.5">
      <c r="A629" s="228">
        <v>625</v>
      </c>
      <c r="B629" s="233" t="s">
        <v>14497</v>
      </c>
      <c r="C629" s="233" t="s">
        <v>1445</v>
      </c>
      <c r="D629" s="233" t="s">
        <v>815</v>
      </c>
      <c r="E629" s="231" t="s">
        <v>4771</v>
      </c>
      <c r="F629" s="233" t="s">
        <v>398</v>
      </c>
      <c r="G629" s="233" t="s">
        <v>1067</v>
      </c>
      <c r="H629" s="233" t="s">
        <v>4778</v>
      </c>
      <c r="I629" s="233">
        <v>2003</v>
      </c>
      <c r="J629" s="244">
        <v>1674</v>
      </c>
      <c r="K629" s="244" t="s">
        <v>24020</v>
      </c>
      <c r="L629" s="233">
        <v>1</v>
      </c>
      <c r="M629" s="249"/>
      <c r="N629" s="248"/>
      <c r="O629" s="247"/>
      <c r="P629" s="233" t="s">
        <v>4777</v>
      </c>
      <c r="Q629" s="233" t="s">
        <v>4743</v>
      </c>
      <c r="R629" s="233"/>
    </row>
    <row r="630" spans="1:18" ht="25.5">
      <c r="A630" s="228">
        <v>626</v>
      </c>
      <c r="B630" s="233" t="s">
        <v>14497</v>
      </c>
      <c r="C630" s="233" t="s">
        <v>1445</v>
      </c>
      <c r="D630" s="233" t="s">
        <v>815</v>
      </c>
      <c r="E630" s="231" t="s">
        <v>4771</v>
      </c>
      <c r="F630" s="233" t="s">
        <v>398</v>
      </c>
      <c r="G630" s="233" t="s">
        <v>1068</v>
      </c>
      <c r="H630" s="233" t="s">
        <v>1557</v>
      </c>
      <c r="I630" s="233">
        <v>2012</v>
      </c>
      <c r="J630" s="244" t="s">
        <v>21301</v>
      </c>
      <c r="K630" s="244">
        <v>798</v>
      </c>
      <c r="L630" s="233">
        <v>1</v>
      </c>
      <c r="M630" s="249"/>
      <c r="N630" s="248"/>
      <c r="O630" s="247"/>
      <c r="P630" s="233" t="s">
        <v>4777</v>
      </c>
      <c r="Q630" s="233" t="s">
        <v>4743</v>
      </c>
      <c r="R630" s="233"/>
    </row>
    <row r="631" spans="1:18" ht="38.25">
      <c r="A631" s="228">
        <v>627</v>
      </c>
      <c r="B631" s="233" t="s">
        <v>14497</v>
      </c>
      <c r="C631" s="233" t="s">
        <v>1445</v>
      </c>
      <c r="D631" s="233" t="s">
        <v>815</v>
      </c>
      <c r="E631" s="231" t="s">
        <v>1554</v>
      </c>
      <c r="F631" s="233" t="s">
        <v>115</v>
      </c>
      <c r="G631" s="233" t="s">
        <v>4779</v>
      </c>
      <c r="H631" s="233" t="s">
        <v>1553</v>
      </c>
      <c r="I631" s="233">
        <v>2000</v>
      </c>
      <c r="J631" s="244" t="s">
        <v>21302</v>
      </c>
      <c r="K631" s="244" t="s">
        <v>24021</v>
      </c>
      <c r="L631" s="233">
        <v>1</v>
      </c>
      <c r="M631" s="249">
        <v>2368175250</v>
      </c>
      <c r="N631" s="248">
        <v>891492018</v>
      </c>
      <c r="O631" s="247">
        <v>3744265</v>
      </c>
      <c r="P631" s="233" t="s">
        <v>4780</v>
      </c>
      <c r="Q631" s="233" t="s">
        <v>4743</v>
      </c>
      <c r="R631" s="233"/>
    </row>
    <row r="632" spans="1:18" ht="38.25">
      <c r="A632" s="228">
        <v>628</v>
      </c>
      <c r="B632" s="233" t="s">
        <v>14497</v>
      </c>
      <c r="C632" s="233" t="s">
        <v>1445</v>
      </c>
      <c r="D632" s="233" t="s">
        <v>815</v>
      </c>
      <c r="E632" s="231" t="s">
        <v>4781</v>
      </c>
      <c r="F632" s="233" t="s">
        <v>115</v>
      </c>
      <c r="G632" s="233" t="s">
        <v>4782</v>
      </c>
      <c r="H632" s="233" t="s">
        <v>1555</v>
      </c>
      <c r="I632" s="233">
        <v>2000</v>
      </c>
      <c r="J632" s="244" t="s">
        <v>21303</v>
      </c>
      <c r="K632" s="244" t="s">
        <v>23966</v>
      </c>
      <c r="L632" s="233">
        <v>1</v>
      </c>
      <c r="M632" s="249">
        <v>63303750</v>
      </c>
      <c r="N632" s="248">
        <v>21293782</v>
      </c>
      <c r="O632" s="247" t="s">
        <v>671</v>
      </c>
      <c r="P632" s="233" t="s">
        <v>4780</v>
      </c>
      <c r="Q632" s="233" t="s">
        <v>4743</v>
      </c>
      <c r="R632" s="233"/>
    </row>
    <row r="633" spans="1:18" ht="25.5">
      <c r="A633" s="228">
        <v>629</v>
      </c>
      <c r="B633" s="233" t="s">
        <v>14497</v>
      </c>
      <c r="C633" s="233" t="s">
        <v>1445</v>
      </c>
      <c r="D633" s="233" t="s">
        <v>815</v>
      </c>
      <c r="E633" s="231" t="s">
        <v>1558</v>
      </c>
      <c r="F633" s="233" t="s">
        <v>115</v>
      </c>
      <c r="G633" s="233" t="s">
        <v>4783</v>
      </c>
      <c r="H633" s="233" t="s">
        <v>1557</v>
      </c>
      <c r="I633" s="233">
        <v>2014</v>
      </c>
      <c r="J633" s="244">
        <v>1144</v>
      </c>
      <c r="K633" s="244" t="s">
        <v>24022</v>
      </c>
      <c r="L633" s="233">
        <v>1</v>
      </c>
      <c r="M633" s="249">
        <v>2957498500</v>
      </c>
      <c r="N633" s="248">
        <v>7974300084</v>
      </c>
      <c r="O633" s="247">
        <v>4146636042</v>
      </c>
      <c r="P633" s="233" t="s">
        <v>4780</v>
      </c>
      <c r="Q633" s="233" t="s">
        <v>4743</v>
      </c>
      <c r="R633" s="233"/>
    </row>
    <row r="634" spans="1:18" ht="25.5">
      <c r="A634" s="228">
        <v>630</v>
      </c>
      <c r="B634" s="233" t="s">
        <v>14497</v>
      </c>
      <c r="C634" s="233" t="s">
        <v>1445</v>
      </c>
      <c r="D634" s="233" t="s">
        <v>815</v>
      </c>
      <c r="E634" s="231" t="s">
        <v>1560</v>
      </c>
      <c r="F634" s="233" t="s">
        <v>115</v>
      </c>
      <c r="G634" s="233" t="s">
        <v>4784</v>
      </c>
      <c r="H634" s="233" t="s">
        <v>1559</v>
      </c>
      <c r="I634" s="233">
        <v>2002</v>
      </c>
      <c r="J634" s="244" t="s">
        <v>21304</v>
      </c>
      <c r="K634" s="244" t="s">
        <v>24023</v>
      </c>
      <c r="L634" s="233">
        <v>1</v>
      </c>
      <c r="M634" s="249">
        <v>2912605000</v>
      </c>
      <c r="N634" s="248">
        <v>827635160</v>
      </c>
      <c r="O634" s="247">
        <v>432269341</v>
      </c>
      <c r="P634" s="233" t="s">
        <v>4780</v>
      </c>
      <c r="Q634" s="233" t="s">
        <v>4743</v>
      </c>
      <c r="R634" s="233"/>
    </row>
    <row r="635" spans="1:18" ht="25.5">
      <c r="A635" s="228">
        <v>631</v>
      </c>
      <c r="B635" s="233" t="s">
        <v>14497</v>
      </c>
      <c r="C635" s="233" t="s">
        <v>1445</v>
      </c>
      <c r="D635" s="233" t="s">
        <v>815</v>
      </c>
      <c r="E635" s="231" t="s">
        <v>1556</v>
      </c>
      <c r="F635" s="233" t="s">
        <v>115</v>
      </c>
      <c r="G635" s="233" t="s">
        <v>4785</v>
      </c>
      <c r="H635" s="233" t="s">
        <v>1555</v>
      </c>
      <c r="I635" s="233">
        <v>2019</v>
      </c>
      <c r="J635" s="244">
        <v>382</v>
      </c>
      <c r="K635" s="244">
        <v>126</v>
      </c>
      <c r="L635" s="233">
        <v>1</v>
      </c>
      <c r="M635" s="249">
        <v>592100000</v>
      </c>
      <c r="N635" s="248">
        <v>2136470500</v>
      </c>
      <c r="O635" s="247">
        <v>1139049534</v>
      </c>
      <c r="P635" s="233" t="s">
        <v>4780</v>
      </c>
      <c r="Q635" s="233" t="s">
        <v>4743</v>
      </c>
      <c r="R635" s="233"/>
    </row>
    <row r="636" spans="1:18" ht="25.5">
      <c r="A636" s="228">
        <v>632</v>
      </c>
      <c r="B636" s="233" t="s">
        <v>14497</v>
      </c>
      <c r="C636" s="233" t="s">
        <v>1445</v>
      </c>
      <c r="D636" s="233" t="s">
        <v>815</v>
      </c>
      <c r="E636" s="231" t="s">
        <v>1562</v>
      </c>
      <c r="F636" s="233" t="s">
        <v>115</v>
      </c>
      <c r="G636" s="233" t="s">
        <v>4786</v>
      </c>
      <c r="H636" s="233" t="s">
        <v>1561</v>
      </c>
      <c r="I636" s="233">
        <v>2000</v>
      </c>
      <c r="J636" s="244" t="s">
        <v>21305</v>
      </c>
      <c r="K636" s="244" t="s">
        <v>21305</v>
      </c>
      <c r="L636" s="233">
        <v>1</v>
      </c>
      <c r="M636" s="249">
        <v>162595000</v>
      </c>
      <c r="N636" s="248">
        <v>512915733</v>
      </c>
      <c r="O636" s="247">
        <v>69612922</v>
      </c>
      <c r="P636" s="233" t="s">
        <v>4780</v>
      </c>
      <c r="Q636" s="233" t="s">
        <v>4743</v>
      </c>
      <c r="R636" s="233"/>
    </row>
    <row r="637" spans="1:18" ht="25.5">
      <c r="A637" s="228">
        <v>633</v>
      </c>
      <c r="B637" s="233" t="s">
        <v>14497</v>
      </c>
      <c r="C637" s="233" t="s">
        <v>1445</v>
      </c>
      <c r="D637" s="233" t="s">
        <v>815</v>
      </c>
      <c r="E637" s="231" t="s">
        <v>1554</v>
      </c>
      <c r="F637" s="233" t="s">
        <v>115</v>
      </c>
      <c r="G637" s="233" t="s">
        <v>4787</v>
      </c>
      <c r="H637" s="233" t="s">
        <v>1553</v>
      </c>
      <c r="I637" s="233">
        <v>2000</v>
      </c>
      <c r="J637" s="244" t="s">
        <v>21306</v>
      </c>
      <c r="K637" s="244" t="s">
        <v>24024</v>
      </c>
      <c r="L637" s="233">
        <v>1</v>
      </c>
      <c r="M637" s="249">
        <v>783370000</v>
      </c>
      <c r="N637" s="248">
        <v>213597815</v>
      </c>
      <c r="O637" s="247">
        <v>83797878</v>
      </c>
      <c r="P637" s="233" t="s">
        <v>4780</v>
      </c>
      <c r="Q637" s="233" t="s">
        <v>4743</v>
      </c>
      <c r="R637" s="233"/>
    </row>
    <row r="638" spans="1:18" ht="25.5">
      <c r="A638" s="228">
        <v>634</v>
      </c>
      <c r="B638" s="233" t="s">
        <v>14497</v>
      </c>
      <c r="C638" s="233" t="s">
        <v>1445</v>
      </c>
      <c r="D638" s="233" t="s">
        <v>815</v>
      </c>
      <c r="E638" s="231" t="s">
        <v>1564</v>
      </c>
      <c r="F638" s="233" t="s">
        <v>115</v>
      </c>
      <c r="G638" s="233" t="s">
        <v>4788</v>
      </c>
      <c r="H638" s="233" t="s">
        <v>1563</v>
      </c>
      <c r="I638" s="233">
        <v>1994</v>
      </c>
      <c r="J638" s="244" t="s">
        <v>21307</v>
      </c>
      <c r="K638" s="244">
        <v>144</v>
      </c>
      <c r="L638" s="233">
        <v>1</v>
      </c>
      <c r="M638" s="249">
        <v>580978750</v>
      </c>
      <c r="N638" s="248">
        <v>303834888</v>
      </c>
      <c r="O638" s="247">
        <v>140208084</v>
      </c>
      <c r="P638" s="233" t="s">
        <v>4780</v>
      </c>
      <c r="Q638" s="233" t="s">
        <v>4743</v>
      </c>
      <c r="R638" s="233"/>
    </row>
    <row r="639" spans="1:18" ht="25.5">
      <c r="A639" s="228">
        <v>635</v>
      </c>
      <c r="B639" s="233" t="s">
        <v>14497</v>
      </c>
      <c r="C639" s="233" t="s">
        <v>1445</v>
      </c>
      <c r="D639" s="233" t="s">
        <v>815</v>
      </c>
      <c r="E639" s="231" t="s">
        <v>1566</v>
      </c>
      <c r="F639" s="233" t="s">
        <v>115</v>
      </c>
      <c r="G639" s="233" t="s">
        <v>4789</v>
      </c>
      <c r="H639" s="233" t="s">
        <v>1565</v>
      </c>
      <c r="I639" s="233">
        <v>1990</v>
      </c>
      <c r="J639" s="244" t="s">
        <v>21308</v>
      </c>
      <c r="K639" s="244">
        <v>71</v>
      </c>
      <c r="L639" s="233">
        <v>1</v>
      </c>
      <c r="M639" s="249">
        <v>362080000</v>
      </c>
      <c r="N639" s="248">
        <v>143315056</v>
      </c>
      <c r="O639" s="247">
        <v>59556731</v>
      </c>
      <c r="P639" s="233" t="s">
        <v>4780</v>
      </c>
      <c r="Q639" s="233" t="s">
        <v>4743</v>
      </c>
      <c r="R639" s="233"/>
    </row>
    <row r="640" spans="1:18" ht="38.25">
      <c r="A640" s="228">
        <v>636</v>
      </c>
      <c r="B640" s="233" t="s">
        <v>14497</v>
      </c>
      <c r="C640" s="233" t="s">
        <v>1445</v>
      </c>
      <c r="D640" s="233" t="s">
        <v>815</v>
      </c>
      <c r="E640" s="231" t="s">
        <v>1567</v>
      </c>
      <c r="F640" s="233" t="s">
        <v>398</v>
      </c>
      <c r="G640" s="233" t="s">
        <v>4790</v>
      </c>
      <c r="H640" s="233" t="s">
        <v>1553</v>
      </c>
      <c r="I640" s="233">
        <v>1992</v>
      </c>
      <c r="J640" s="244" t="s">
        <v>21309</v>
      </c>
      <c r="K640" s="244" t="s">
        <v>24025</v>
      </c>
      <c r="L640" s="233">
        <v>1</v>
      </c>
      <c r="M640" s="249">
        <v>4089667250</v>
      </c>
      <c r="N640" s="248">
        <v>1921254869</v>
      </c>
      <c r="O640" s="247">
        <v>163371031</v>
      </c>
      <c r="P640" s="233" t="s">
        <v>4791</v>
      </c>
      <c r="Q640" s="233" t="s">
        <v>4743</v>
      </c>
      <c r="R640" s="233"/>
    </row>
    <row r="641" spans="1:18" ht="25.5">
      <c r="A641" s="228">
        <v>637</v>
      </c>
      <c r="B641" s="233" t="s">
        <v>14497</v>
      </c>
      <c r="C641" s="233" t="s">
        <v>1445</v>
      </c>
      <c r="D641" s="233" t="s">
        <v>815</v>
      </c>
      <c r="E641" s="231" t="s">
        <v>1569</v>
      </c>
      <c r="F641" s="233" t="s">
        <v>115</v>
      </c>
      <c r="G641" s="233" t="s">
        <v>4792</v>
      </c>
      <c r="H641" s="233" t="s">
        <v>1568</v>
      </c>
      <c r="I641" s="233">
        <v>2002</v>
      </c>
      <c r="J641" s="244">
        <v>234</v>
      </c>
      <c r="K641" s="244">
        <v>135</v>
      </c>
      <c r="L641" s="233">
        <v>1</v>
      </c>
      <c r="M641" s="249">
        <v>357334900</v>
      </c>
      <c r="N641" s="248">
        <v>968111486</v>
      </c>
      <c r="O641" s="247">
        <v>149704293</v>
      </c>
      <c r="P641" s="233" t="s">
        <v>4780</v>
      </c>
      <c r="Q641" s="233" t="s">
        <v>4743</v>
      </c>
      <c r="R641" s="233"/>
    </row>
    <row r="642" spans="1:18" ht="25.5">
      <c r="A642" s="228">
        <v>638</v>
      </c>
      <c r="B642" s="233" t="s">
        <v>14497</v>
      </c>
      <c r="C642" s="233" t="s">
        <v>1445</v>
      </c>
      <c r="D642" s="233" t="s">
        <v>815</v>
      </c>
      <c r="E642" s="231" t="s">
        <v>1571</v>
      </c>
      <c r="F642" s="233" t="s">
        <v>115</v>
      </c>
      <c r="G642" s="233" t="s">
        <v>4793</v>
      </c>
      <c r="H642" s="233" t="s">
        <v>1570</v>
      </c>
      <c r="I642" s="233">
        <v>2002</v>
      </c>
      <c r="J642" s="244">
        <v>1055</v>
      </c>
      <c r="K642" s="244" t="s">
        <v>22021</v>
      </c>
      <c r="L642" s="233">
        <v>1</v>
      </c>
      <c r="M642" s="249">
        <v>880329600</v>
      </c>
      <c r="N642" s="248">
        <v>612421432</v>
      </c>
      <c r="O642" s="247" t="s">
        <v>671</v>
      </c>
      <c r="P642" s="233" t="s">
        <v>4780</v>
      </c>
      <c r="Q642" s="233" t="s">
        <v>4743</v>
      </c>
      <c r="R642" s="233"/>
    </row>
    <row r="643" spans="1:18" ht="25.5">
      <c r="A643" s="228">
        <v>639</v>
      </c>
      <c r="B643" s="233" t="s">
        <v>14497</v>
      </c>
      <c r="C643" s="233" t="s">
        <v>1445</v>
      </c>
      <c r="D643" s="233" t="s">
        <v>815</v>
      </c>
      <c r="E643" s="231" t="s">
        <v>1569</v>
      </c>
      <c r="F643" s="233" t="s">
        <v>115</v>
      </c>
      <c r="G643" s="233" t="s">
        <v>4794</v>
      </c>
      <c r="H643" s="233" t="s">
        <v>1568</v>
      </c>
      <c r="I643" s="233">
        <v>1975</v>
      </c>
      <c r="J643" s="244" t="s">
        <v>21310</v>
      </c>
      <c r="K643" s="244">
        <v>1236</v>
      </c>
      <c r="L643" s="233">
        <v>1</v>
      </c>
      <c r="M643" s="249">
        <v>6487205200</v>
      </c>
      <c r="N643" s="248">
        <v>6066447535</v>
      </c>
      <c r="O643" s="247">
        <v>643480679</v>
      </c>
      <c r="P643" s="233" t="s">
        <v>4780</v>
      </c>
      <c r="Q643" s="233" t="s">
        <v>4743</v>
      </c>
      <c r="R643" s="233"/>
    </row>
    <row r="644" spans="1:18" ht="38.25">
      <c r="A644" s="228">
        <v>640</v>
      </c>
      <c r="B644" s="233" t="s">
        <v>14497</v>
      </c>
      <c r="C644" s="233" t="s">
        <v>1445</v>
      </c>
      <c r="D644" s="233" t="s">
        <v>815</v>
      </c>
      <c r="E644" s="231" t="s">
        <v>1573</v>
      </c>
      <c r="F644" s="233" t="s">
        <v>115</v>
      </c>
      <c r="G644" s="233" t="s">
        <v>4795</v>
      </c>
      <c r="H644" s="233" t="s">
        <v>1572</v>
      </c>
      <c r="I644" s="233">
        <v>1975</v>
      </c>
      <c r="J644" s="244" t="s">
        <v>21311</v>
      </c>
      <c r="K644" s="244" t="s">
        <v>24026</v>
      </c>
      <c r="L644" s="233">
        <v>1</v>
      </c>
      <c r="M644" s="249">
        <v>9418996800</v>
      </c>
      <c r="N644" s="248">
        <v>3293591620</v>
      </c>
      <c r="O644" s="247">
        <v>502255292</v>
      </c>
      <c r="P644" s="233" t="s">
        <v>4780</v>
      </c>
      <c r="Q644" s="233" t="s">
        <v>4743</v>
      </c>
      <c r="R644" s="233"/>
    </row>
    <row r="645" spans="1:18" ht="25.5">
      <c r="A645" s="228">
        <v>641</v>
      </c>
      <c r="B645" s="233" t="s">
        <v>14497</v>
      </c>
      <c r="C645" s="233" t="s">
        <v>1445</v>
      </c>
      <c r="D645" s="233" t="s">
        <v>815</v>
      </c>
      <c r="E645" s="231" t="s">
        <v>1574</v>
      </c>
      <c r="F645" s="233" t="s">
        <v>115</v>
      </c>
      <c r="G645" s="233" t="s">
        <v>4796</v>
      </c>
      <c r="H645" s="233" t="s">
        <v>1572</v>
      </c>
      <c r="I645" s="233">
        <v>2001</v>
      </c>
      <c r="J645" s="244" t="s">
        <v>21312</v>
      </c>
      <c r="K645" s="244" t="s">
        <v>23202</v>
      </c>
      <c r="L645" s="233">
        <v>1</v>
      </c>
      <c r="M645" s="249">
        <v>3089895900</v>
      </c>
      <c r="N645" s="248">
        <v>613227823</v>
      </c>
      <c r="O645" s="247">
        <v>448882766</v>
      </c>
      <c r="P645" s="233" t="s">
        <v>4780</v>
      </c>
      <c r="Q645" s="233" t="s">
        <v>4743</v>
      </c>
      <c r="R645" s="233"/>
    </row>
    <row r="646" spans="1:18" ht="25.5">
      <c r="A646" s="228">
        <v>642</v>
      </c>
      <c r="B646" s="233" t="s">
        <v>14497</v>
      </c>
      <c r="C646" s="233" t="s">
        <v>1445</v>
      </c>
      <c r="D646" s="233" t="s">
        <v>815</v>
      </c>
      <c r="E646" s="231" t="s">
        <v>1576</v>
      </c>
      <c r="F646" s="233" t="s">
        <v>115</v>
      </c>
      <c r="G646" s="233" t="s">
        <v>4797</v>
      </c>
      <c r="H646" s="233" t="s">
        <v>1575</v>
      </c>
      <c r="I646" s="233">
        <v>2015</v>
      </c>
      <c r="J646" s="244">
        <v>245</v>
      </c>
      <c r="K646" s="244" t="s">
        <v>22025</v>
      </c>
      <c r="L646" s="233">
        <v>1</v>
      </c>
      <c r="M646" s="249">
        <v>162288000</v>
      </c>
      <c r="N646" s="248">
        <v>1213134092</v>
      </c>
      <c r="O646" s="247">
        <v>509789308</v>
      </c>
      <c r="P646" s="233" t="s">
        <v>4780</v>
      </c>
      <c r="Q646" s="233" t="s">
        <v>4743</v>
      </c>
      <c r="R646" s="233"/>
    </row>
    <row r="647" spans="1:18" ht="38.25">
      <c r="A647" s="228">
        <v>643</v>
      </c>
      <c r="B647" s="233" t="s">
        <v>14497</v>
      </c>
      <c r="C647" s="233" t="s">
        <v>1445</v>
      </c>
      <c r="D647" s="233" t="s">
        <v>815</v>
      </c>
      <c r="E647" s="231" t="s">
        <v>1578</v>
      </c>
      <c r="F647" s="233" t="s">
        <v>115</v>
      </c>
      <c r="G647" s="233" t="s">
        <v>4798</v>
      </c>
      <c r="H647" s="233" t="s">
        <v>1577</v>
      </c>
      <c r="I647" s="233">
        <v>2008</v>
      </c>
      <c r="J647" s="244" t="s">
        <v>21313</v>
      </c>
      <c r="K647" s="244">
        <v>315</v>
      </c>
      <c r="L647" s="233">
        <v>1</v>
      </c>
      <c r="M647" s="249">
        <v>491862360</v>
      </c>
      <c r="N647" s="248">
        <v>1242319903</v>
      </c>
      <c r="O647" s="247">
        <v>347055052</v>
      </c>
      <c r="P647" s="233" t="s">
        <v>4780</v>
      </c>
      <c r="Q647" s="233" t="s">
        <v>4743</v>
      </c>
      <c r="R647" s="233"/>
    </row>
    <row r="648" spans="1:18" ht="25.5">
      <c r="A648" s="228">
        <v>644</v>
      </c>
      <c r="B648" s="233" t="s">
        <v>14497</v>
      </c>
      <c r="C648" s="233" t="s">
        <v>1445</v>
      </c>
      <c r="D648" s="233" t="s">
        <v>815</v>
      </c>
      <c r="E648" s="231" t="s">
        <v>1580</v>
      </c>
      <c r="F648" s="233" t="s">
        <v>115</v>
      </c>
      <c r="G648" s="233" t="s">
        <v>4799</v>
      </c>
      <c r="H648" s="233" t="s">
        <v>1579</v>
      </c>
      <c r="I648" s="233">
        <v>1999</v>
      </c>
      <c r="J648" s="244">
        <v>814</v>
      </c>
      <c r="K648" s="244" t="s">
        <v>24027</v>
      </c>
      <c r="L648" s="233">
        <v>1</v>
      </c>
      <c r="M648" s="249">
        <v>1316156600</v>
      </c>
      <c r="N648" s="248">
        <v>1206555675</v>
      </c>
      <c r="O648" s="247">
        <v>634374793</v>
      </c>
      <c r="P648" s="233" t="s">
        <v>4780</v>
      </c>
      <c r="Q648" s="233" t="s">
        <v>4743</v>
      </c>
      <c r="R648" s="233"/>
    </row>
    <row r="649" spans="1:18" ht="25.5">
      <c r="A649" s="228">
        <v>645</v>
      </c>
      <c r="B649" s="233" t="s">
        <v>14497</v>
      </c>
      <c r="C649" s="233" t="s">
        <v>1445</v>
      </c>
      <c r="D649" s="233" t="s">
        <v>815</v>
      </c>
      <c r="E649" s="231" t="s">
        <v>1582</v>
      </c>
      <c r="F649" s="233" t="s">
        <v>115</v>
      </c>
      <c r="G649" s="233" t="s">
        <v>4800</v>
      </c>
      <c r="H649" s="233" t="s">
        <v>1581</v>
      </c>
      <c r="I649" s="233">
        <v>1976</v>
      </c>
      <c r="J649" s="244">
        <v>3851</v>
      </c>
      <c r="K649" s="244" t="s">
        <v>24028</v>
      </c>
      <c r="L649" s="233">
        <v>1</v>
      </c>
      <c r="M649" s="249">
        <v>1914117500</v>
      </c>
      <c r="N649" s="248">
        <v>584298618</v>
      </c>
      <c r="O649" s="247">
        <v>383459104</v>
      </c>
      <c r="P649" s="233" t="s">
        <v>4780</v>
      </c>
      <c r="Q649" s="233" t="s">
        <v>4743</v>
      </c>
      <c r="R649" s="233"/>
    </row>
    <row r="650" spans="1:18" ht="25.5">
      <c r="A650" s="228">
        <v>646</v>
      </c>
      <c r="B650" s="233" t="s">
        <v>14497</v>
      </c>
      <c r="C650" s="233" t="s">
        <v>1445</v>
      </c>
      <c r="D650" s="233" t="s">
        <v>815</v>
      </c>
      <c r="E650" s="231" t="s">
        <v>1578</v>
      </c>
      <c r="F650" s="233" t="s">
        <v>115</v>
      </c>
      <c r="G650" s="233" t="s">
        <v>4801</v>
      </c>
      <c r="H650" s="233" t="s">
        <v>1577</v>
      </c>
      <c r="I650" s="233">
        <v>1976</v>
      </c>
      <c r="J650" s="244">
        <v>3290</v>
      </c>
      <c r="K650" s="244" t="s">
        <v>24029</v>
      </c>
      <c r="L650" s="233">
        <v>1</v>
      </c>
      <c r="M650" s="249">
        <v>4448932090</v>
      </c>
      <c r="N650" s="248">
        <v>7365341946</v>
      </c>
      <c r="O650" s="247" t="s">
        <v>4802</v>
      </c>
      <c r="P650" s="233" t="s">
        <v>4780</v>
      </c>
      <c r="Q650" s="233" t="s">
        <v>4743</v>
      </c>
      <c r="R650" s="233"/>
    </row>
    <row r="651" spans="1:18" ht="51">
      <c r="A651" s="228">
        <v>647</v>
      </c>
      <c r="B651" s="233" t="s">
        <v>14497</v>
      </c>
      <c r="C651" s="233" t="s">
        <v>1445</v>
      </c>
      <c r="D651" s="233" t="s">
        <v>815</v>
      </c>
      <c r="E651" s="231" t="s">
        <v>1578</v>
      </c>
      <c r="F651" s="233" t="s">
        <v>115</v>
      </c>
      <c r="G651" s="233" t="s">
        <v>4803</v>
      </c>
      <c r="H651" s="233" t="s">
        <v>1577</v>
      </c>
      <c r="I651" s="233">
        <v>1997</v>
      </c>
      <c r="J651" s="244">
        <v>4066</v>
      </c>
      <c r="K651" s="244" t="s">
        <v>22997</v>
      </c>
      <c r="L651" s="233">
        <v>1</v>
      </c>
      <c r="M651" s="249">
        <v>4731297340</v>
      </c>
      <c r="N651" s="248">
        <v>1733702174</v>
      </c>
      <c r="O651" s="247">
        <v>1176096303</v>
      </c>
      <c r="P651" s="233" t="s">
        <v>4804</v>
      </c>
      <c r="Q651" s="233" t="s">
        <v>4743</v>
      </c>
      <c r="R651" s="233"/>
    </row>
    <row r="652" spans="1:18" ht="25.5">
      <c r="A652" s="228">
        <v>648</v>
      </c>
      <c r="B652" s="233" t="s">
        <v>14497</v>
      </c>
      <c r="C652" s="233" t="s">
        <v>1445</v>
      </c>
      <c r="D652" s="233" t="s">
        <v>815</v>
      </c>
      <c r="E652" s="231" t="s">
        <v>1584</v>
      </c>
      <c r="F652" s="233" t="s">
        <v>115</v>
      </c>
      <c r="G652" s="233" t="s">
        <v>4805</v>
      </c>
      <c r="H652" s="233" t="s">
        <v>1583</v>
      </c>
      <c r="I652" s="233">
        <v>2018</v>
      </c>
      <c r="J652" s="244">
        <v>159</v>
      </c>
      <c r="K652" s="244">
        <v>95</v>
      </c>
      <c r="L652" s="233">
        <v>1</v>
      </c>
      <c r="M652" s="249">
        <v>105321600</v>
      </c>
      <c r="N652" s="248">
        <v>802689738</v>
      </c>
      <c r="O652" s="247">
        <v>434788054</v>
      </c>
      <c r="P652" s="233" t="s">
        <v>4780</v>
      </c>
      <c r="Q652" s="233" t="s">
        <v>4743</v>
      </c>
      <c r="R652" s="233"/>
    </row>
    <row r="653" spans="1:18" ht="25.5">
      <c r="A653" s="228">
        <v>649</v>
      </c>
      <c r="B653" s="233" t="s">
        <v>14497</v>
      </c>
      <c r="C653" s="233" t="s">
        <v>1445</v>
      </c>
      <c r="D653" s="233" t="s">
        <v>815</v>
      </c>
      <c r="E653" s="231" t="s">
        <v>1586</v>
      </c>
      <c r="F653" s="233" t="s">
        <v>115</v>
      </c>
      <c r="G653" s="233" t="s">
        <v>4806</v>
      </c>
      <c r="H653" s="233" t="s">
        <v>1585</v>
      </c>
      <c r="I653" s="233">
        <v>2018</v>
      </c>
      <c r="J653" s="244">
        <v>193</v>
      </c>
      <c r="K653" s="244">
        <v>107</v>
      </c>
      <c r="L653" s="233">
        <v>1</v>
      </c>
      <c r="M653" s="249">
        <v>127843200</v>
      </c>
      <c r="N653" s="248">
        <v>821083210</v>
      </c>
      <c r="O653" s="247">
        <v>444669157</v>
      </c>
      <c r="P653" s="233" t="s">
        <v>4780</v>
      </c>
      <c r="Q653" s="233" t="s">
        <v>4743</v>
      </c>
      <c r="R653" s="233"/>
    </row>
    <row r="654" spans="1:18" ht="25.5">
      <c r="A654" s="228">
        <v>650</v>
      </c>
      <c r="B654" s="233" t="s">
        <v>14497</v>
      </c>
      <c r="C654" s="233" t="s">
        <v>1445</v>
      </c>
      <c r="D654" s="233" t="s">
        <v>815</v>
      </c>
      <c r="E654" s="231" t="s">
        <v>1588</v>
      </c>
      <c r="F654" s="233" t="s">
        <v>115</v>
      </c>
      <c r="G654" s="233" t="s">
        <v>4807</v>
      </c>
      <c r="H654" s="233" t="s">
        <v>1587</v>
      </c>
      <c r="I654" s="233">
        <v>2018</v>
      </c>
      <c r="J654" s="244">
        <v>200</v>
      </c>
      <c r="K654" s="244">
        <v>107</v>
      </c>
      <c r="L654" s="233">
        <v>1</v>
      </c>
      <c r="M654" s="249">
        <v>132480000</v>
      </c>
      <c r="N654" s="248">
        <v>813210691</v>
      </c>
      <c r="O654" s="247">
        <v>431813662</v>
      </c>
      <c r="P654" s="233" t="s">
        <v>4780</v>
      </c>
      <c r="Q654" s="233" t="s">
        <v>4743</v>
      </c>
      <c r="R654" s="233"/>
    </row>
    <row r="655" spans="1:18" ht="51">
      <c r="A655" s="228">
        <v>651</v>
      </c>
      <c r="B655" s="233" t="s">
        <v>14497</v>
      </c>
      <c r="C655" s="233" t="s">
        <v>1445</v>
      </c>
      <c r="D655" s="233" t="s">
        <v>815</v>
      </c>
      <c r="E655" s="231" t="s">
        <v>1594</v>
      </c>
      <c r="F655" s="233" t="s">
        <v>115</v>
      </c>
      <c r="G655" s="233" t="s">
        <v>4808</v>
      </c>
      <c r="H655" s="233" t="s">
        <v>1593</v>
      </c>
      <c r="I655" s="233">
        <v>2015</v>
      </c>
      <c r="J655" s="244"/>
      <c r="K655" s="244" t="s">
        <v>24030</v>
      </c>
      <c r="L655" s="233">
        <v>1</v>
      </c>
      <c r="M655" s="249"/>
      <c r="N655" s="248">
        <v>16843024</v>
      </c>
      <c r="O655" s="247" t="s">
        <v>671</v>
      </c>
      <c r="P655" s="233" t="s">
        <v>4804</v>
      </c>
      <c r="Q655" s="233" t="s">
        <v>4743</v>
      </c>
      <c r="R655" s="233"/>
    </row>
    <row r="656" spans="1:18" ht="51">
      <c r="A656" s="228">
        <v>652</v>
      </c>
      <c r="B656" s="233" t="s">
        <v>14497</v>
      </c>
      <c r="C656" s="233" t="s">
        <v>1445</v>
      </c>
      <c r="D656" s="233" t="s">
        <v>815</v>
      </c>
      <c r="E656" s="231" t="s">
        <v>4809</v>
      </c>
      <c r="F656" s="233" t="s">
        <v>115</v>
      </c>
      <c r="G656" s="233" t="s">
        <v>4810</v>
      </c>
      <c r="H656" s="233" t="s">
        <v>4811</v>
      </c>
      <c r="I656" s="233">
        <v>2003</v>
      </c>
      <c r="J656" s="244"/>
      <c r="K656" s="244" t="s">
        <v>21650</v>
      </c>
      <c r="L656" s="233">
        <v>1</v>
      </c>
      <c r="M656" s="249"/>
      <c r="N656" s="248">
        <v>21293782</v>
      </c>
      <c r="O656" s="247" t="s">
        <v>671</v>
      </c>
      <c r="P656" s="233" t="s">
        <v>4804</v>
      </c>
      <c r="Q656" s="233" t="s">
        <v>4743</v>
      </c>
      <c r="R656" s="233"/>
    </row>
    <row r="657" spans="1:18" ht="51">
      <c r="A657" s="228">
        <v>653</v>
      </c>
      <c r="B657" s="233" t="s">
        <v>14497</v>
      </c>
      <c r="C657" s="233" t="s">
        <v>1445</v>
      </c>
      <c r="D657" s="233" t="s">
        <v>815</v>
      </c>
      <c r="E657" s="231" t="s">
        <v>4812</v>
      </c>
      <c r="F657" s="233" t="s">
        <v>115</v>
      </c>
      <c r="G657" s="233" t="s">
        <v>4813</v>
      </c>
      <c r="H657" s="233" t="s">
        <v>1557</v>
      </c>
      <c r="I657" s="233">
        <v>2019</v>
      </c>
      <c r="J657" s="244"/>
      <c r="K657" s="244">
        <v>90</v>
      </c>
      <c r="L657" s="233">
        <v>1</v>
      </c>
      <c r="M657" s="249"/>
      <c r="N657" s="248">
        <v>595402891</v>
      </c>
      <c r="O657" s="247">
        <v>317436344</v>
      </c>
      <c r="P657" s="233" t="s">
        <v>4804</v>
      </c>
      <c r="Q657" s="233" t="s">
        <v>4743</v>
      </c>
      <c r="R657" s="233"/>
    </row>
    <row r="658" spans="1:18" ht="38.25">
      <c r="A658" s="228">
        <v>654</v>
      </c>
      <c r="B658" s="233" t="s">
        <v>14497</v>
      </c>
      <c r="C658" s="233" t="s">
        <v>1445</v>
      </c>
      <c r="D658" s="233" t="s">
        <v>815</v>
      </c>
      <c r="E658" s="231" t="s">
        <v>1594</v>
      </c>
      <c r="F658" s="233" t="s">
        <v>115</v>
      </c>
      <c r="G658" s="233" t="s">
        <v>4814</v>
      </c>
      <c r="H658" s="233" t="s">
        <v>1593</v>
      </c>
      <c r="I658" s="233">
        <v>2004</v>
      </c>
      <c r="J658" s="244" t="s">
        <v>21314</v>
      </c>
      <c r="K658" s="244">
        <v>1185</v>
      </c>
      <c r="L658" s="233">
        <v>1</v>
      </c>
      <c r="M658" s="249">
        <v>8172036250</v>
      </c>
      <c r="N658" s="248">
        <v>2991852120</v>
      </c>
      <c r="O658" s="247">
        <v>1023416902</v>
      </c>
      <c r="P658" s="233" t="s">
        <v>4780</v>
      </c>
      <c r="Q658" s="233" t="s">
        <v>4743</v>
      </c>
      <c r="R658" s="233"/>
    </row>
    <row r="659" spans="1:18" ht="25.5">
      <c r="A659" s="228">
        <v>655</v>
      </c>
      <c r="B659" s="233" t="s">
        <v>14497</v>
      </c>
      <c r="C659" s="233" t="s">
        <v>1445</v>
      </c>
      <c r="D659" s="233" t="s">
        <v>815</v>
      </c>
      <c r="E659" s="231" t="s">
        <v>4815</v>
      </c>
      <c r="F659" s="233" t="s">
        <v>115</v>
      </c>
      <c r="G659" s="233" t="s">
        <v>4816</v>
      </c>
      <c r="H659" s="233" t="s">
        <v>1561</v>
      </c>
      <c r="I659" s="233">
        <v>2015</v>
      </c>
      <c r="J659" s="244" t="s">
        <v>21315</v>
      </c>
      <c r="K659" s="244" t="s">
        <v>24031</v>
      </c>
      <c r="L659" s="233">
        <v>1</v>
      </c>
      <c r="M659" s="249">
        <v>3882904500</v>
      </c>
      <c r="N659" s="248">
        <v>15171271433</v>
      </c>
      <c r="O659" s="247">
        <v>8495912003</v>
      </c>
      <c r="P659" s="233" t="s">
        <v>4816</v>
      </c>
      <c r="Q659" s="233" t="s">
        <v>4743</v>
      </c>
      <c r="R659" s="233"/>
    </row>
    <row r="660" spans="1:18" ht="25.5">
      <c r="A660" s="228">
        <v>656</v>
      </c>
      <c r="B660" s="233" t="s">
        <v>14497</v>
      </c>
      <c r="C660" s="233" t="s">
        <v>1445</v>
      </c>
      <c r="D660" s="233" t="s">
        <v>815</v>
      </c>
      <c r="E660" s="231" t="s">
        <v>4817</v>
      </c>
      <c r="F660" s="233" t="s">
        <v>3891</v>
      </c>
      <c r="G660" s="233" t="s">
        <v>4818</v>
      </c>
      <c r="H660" s="233" t="s">
        <v>1570</v>
      </c>
      <c r="I660" s="233">
        <v>2011</v>
      </c>
      <c r="J660" s="244">
        <v>1024</v>
      </c>
      <c r="K660" s="244" t="s">
        <v>24032</v>
      </c>
      <c r="L660" s="233">
        <v>1</v>
      </c>
      <c r="M660" s="249">
        <v>395114700</v>
      </c>
      <c r="N660" s="248">
        <v>2306376963</v>
      </c>
      <c r="O660" s="247">
        <v>432404158</v>
      </c>
      <c r="P660" s="233" t="s">
        <v>4819</v>
      </c>
      <c r="Q660" s="233" t="s">
        <v>4743</v>
      </c>
      <c r="R660" s="233"/>
    </row>
    <row r="661" spans="1:18" ht="38.25">
      <c r="A661" s="228">
        <v>657</v>
      </c>
      <c r="B661" s="233" t="s">
        <v>14497</v>
      </c>
      <c r="C661" s="233" t="s">
        <v>1445</v>
      </c>
      <c r="D661" s="233" t="s">
        <v>815</v>
      </c>
      <c r="E661" s="231" t="s">
        <v>4754</v>
      </c>
      <c r="F661" s="233" t="s">
        <v>398</v>
      </c>
      <c r="G661" s="233" t="s">
        <v>4820</v>
      </c>
      <c r="H661" s="233" t="s">
        <v>1563</v>
      </c>
      <c r="I661" s="233">
        <v>1992</v>
      </c>
      <c r="J661" s="244">
        <v>83</v>
      </c>
      <c r="K661" s="244">
        <v>80</v>
      </c>
      <c r="L661" s="233">
        <v>1</v>
      </c>
      <c r="M661" s="249">
        <v>214296500</v>
      </c>
      <c r="N661" s="248">
        <v>783395254</v>
      </c>
      <c r="O661" s="247">
        <v>731168904</v>
      </c>
      <c r="P661" s="233" t="s">
        <v>4821</v>
      </c>
      <c r="Q661" s="233" t="s">
        <v>4743</v>
      </c>
      <c r="R661" s="233"/>
    </row>
    <row r="662" spans="1:18" ht="38.25">
      <c r="A662" s="228">
        <v>658</v>
      </c>
      <c r="B662" s="233" t="s">
        <v>14497</v>
      </c>
      <c r="C662" s="233" t="s">
        <v>1445</v>
      </c>
      <c r="D662" s="233" t="s">
        <v>815</v>
      </c>
      <c r="E662" s="231" t="s">
        <v>4754</v>
      </c>
      <c r="F662" s="233" t="s">
        <v>398</v>
      </c>
      <c r="G662" s="233" t="s">
        <v>4822</v>
      </c>
      <c r="H662" s="233" t="s">
        <v>4823</v>
      </c>
      <c r="I662" s="233">
        <v>2019</v>
      </c>
      <c r="J662" s="244">
        <v>144</v>
      </c>
      <c r="K662" s="244" t="s">
        <v>23783</v>
      </c>
      <c r="L662" s="233">
        <v>1</v>
      </c>
      <c r="M662" s="249">
        <v>620961250</v>
      </c>
      <c r="N662" s="248">
        <v>829573450</v>
      </c>
      <c r="O662" s="247">
        <v>415450515</v>
      </c>
      <c r="P662" s="233" t="s">
        <v>4824</v>
      </c>
      <c r="Q662" s="233" t="s">
        <v>4743</v>
      </c>
      <c r="R662" s="233"/>
    </row>
    <row r="663" spans="1:18" ht="25.5">
      <c r="A663" s="228">
        <v>659</v>
      </c>
      <c r="B663" s="233" t="s">
        <v>14497</v>
      </c>
      <c r="C663" s="233" t="s">
        <v>1445</v>
      </c>
      <c r="D663" s="233" t="s">
        <v>815</v>
      </c>
      <c r="E663" s="231" t="s">
        <v>1595</v>
      </c>
      <c r="F663" s="233" t="s">
        <v>398</v>
      </c>
      <c r="G663" s="233" t="s">
        <v>1595</v>
      </c>
      <c r="H663" s="233" t="s">
        <v>1559</v>
      </c>
      <c r="I663" s="233">
        <v>2007</v>
      </c>
      <c r="J663" s="244">
        <v>6942</v>
      </c>
      <c r="K663" s="244" t="s">
        <v>24033</v>
      </c>
      <c r="L663" s="233">
        <v>1</v>
      </c>
      <c r="M663" s="249">
        <v>14273720000</v>
      </c>
      <c r="N663" s="248">
        <v>16942652685</v>
      </c>
      <c r="O663" s="247">
        <v>8313956800</v>
      </c>
      <c r="P663" s="233" t="s">
        <v>182</v>
      </c>
      <c r="Q663" s="233" t="s">
        <v>4743</v>
      </c>
      <c r="R663" s="233"/>
    </row>
    <row r="664" spans="1:18" ht="25.5">
      <c r="A664" s="228">
        <v>660</v>
      </c>
      <c r="B664" s="233" t="s">
        <v>14497</v>
      </c>
      <c r="C664" s="233" t="s">
        <v>1445</v>
      </c>
      <c r="D664" s="233" t="s">
        <v>815</v>
      </c>
      <c r="E664" s="231" t="s">
        <v>1596</v>
      </c>
      <c r="F664" s="233" t="s">
        <v>398</v>
      </c>
      <c r="G664" s="233" t="s">
        <v>1596</v>
      </c>
      <c r="H664" s="233" t="s">
        <v>1577</v>
      </c>
      <c r="I664" s="233">
        <v>2004</v>
      </c>
      <c r="J664" s="244" t="s">
        <v>21316</v>
      </c>
      <c r="K664" s="244" t="s">
        <v>24034</v>
      </c>
      <c r="L664" s="233">
        <v>1</v>
      </c>
      <c r="M664" s="249">
        <v>8573490450</v>
      </c>
      <c r="N664" s="248">
        <v>15488891905</v>
      </c>
      <c r="O664" s="247">
        <v>5752504994</v>
      </c>
      <c r="P664" s="233" t="s">
        <v>182</v>
      </c>
      <c r="Q664" s="233" t="s">
        <v>4743</v>
      </c>
      <c r="R664" s="233"/>
    </row>
    <row r="665" spans="1:18" ht="25.5">
      <c r="A665" s="228">
        <v>661</v>
      </c>
      <c r="B665" s="233" t="s">
        <v>14497</v>
      </c>
      <c r="C665" s="233" t="s">
        <v>1445</v>
      </c>
      <c r="D665" s="233" t="s">
        <v>815</v>
      </c>
      <c r="E665" s="231" t="s">
        <v>1597</v>
      </c>
      <c r="F665" s="233" t="s">
        <v>398</v>
      </c>
      <c r="G665" s="233" t="s">
        <v>1597</v>
      </c>
      <c r="H665" s="233" t="s">
        <v>1568</v>
      </c>
      <c r="I665" s="233">
        <v>2012</v>
      </c>
      <c r="J665" s="244">
        <v>10735</v>
      </c>
      <c r="K665" s="244">
        <v>4839</v>
      </c>
      <c r="L665" s="233">
        <v>1</v>
      </c>
      <c r="M665" s="249">
        <v>6121498300</v>
      </c>
      <c r="N665" s="248">
        <v>32663643782</v>
      </c>
      <c r="O665" s="247">
        <v>15386987948</v>
      </c>
      <c r="P665" s="233" t="s">
        <v>182</v>
      </c>
      <c r="Q665" s="233" t="s">
        <v>4743</v>
      </c>
      <c r="R665" s="233"/>
    </row>
    <row r="666" spans="1:18" ht="25.5">
      <c r="A666" s="228">
        <v>662</v>
      </c>
      <c r="B666" s="233" t="s">
        <v>14497</v>
      </c>
      <c r="C666" s="233" t="s">
        <v>1445</v>
      </c>
      <c r="D666" s="233" t="s">
        <v>815</v>
      </c>
      <c r="E666" s="231" t="s">
        <v>1598</v>
      </c>
      <c r="F666" s="233" t="s">
        <v>398</v>
      </c>
      <c r="G666" s="233" t="s">
        <v>1598</v>
      </c>
      <c r="H666" s="233" t="s">
        <v>1563</v>
      </c>
      <c r="I666" s="233">
        <v>2011</v>
      </c>
      <c r="J666" s="244" t="s">
        <v>21317</v>
      </c>
      <c r="K666" s="244" t="s">
        <v>24035</v>
      </c>
      <c r="L666" s="233">
        <v>1</v>
      </c>
      <c r="M666" s="249">
        <v>40086481500</v>
      </c>
      <c r="N666" s="248">
        <v>33197473768</v>
      </c>
      <c r="O666" s="247">
        <v>16159075840</v>
      </c>
      <c r="P666" s="233" t="s">
        <v>182</v>
      </c>
      <c r="Q666" s="233" t="s">
        <v>4743</v>
      </c>
      <c r="R666" s="233"/>
    </row>
    <row r="667" spans="1:18" ht="38.25">
      <c r="A667" s="228">
        <v>663</v>
      </c>
      <c r="B667" s="233" t="s">
        <v>14497</v>
      </c>
      <c r="C667" s="233" t="s">
        <v>1445</v>
      </c>
      <c r="D667" s="233" t="s">
        <v>815</v>
      </c>
      <c r="E667" s="231" t="s">
        <v>1599</v>
      </c>
      <c r="F667" s="233" t="s">
        <v>398</v>
      </c>
      <c r="G667" s="233" t="s">
        <v>1599</v>
      </c>
      <c r="H667" s="233" t="s">
        <v>1561</v>
      </c>
      <c r="I667" s="233">
        <v>2022</v>
      </c>
      <c r="J667" s="244" t="s">
        <v>21318</v>
      </c>
      <c r="K667" s="244">
        <v>4839</v>
      </c>
      <c r="L667" s="233">
        <v>1</v>
      </c>
      <c r="M667" s="249">
        <v>24790983000</v>
      </c>
      <c r="N667" s="248">
        <v>50322850978</v>
      </c>
      <c r="O667" s="247">
        <v>42291424613</v>
      </c>
      <c r="P667" s="233" t="s">
        <v>182</v>
      </c>
      <c r="Q667" s="233" t="s">
        <v>4743</v>
      </c>
      <c r="R667" s="233"/>
    </row>
    <row r="668" spans="1:18" ht="25.5">
      <c r="A668" s="228">
        <v>664</v>
      </c>
      <c r="B668" s="233" t="s">
        <v>14497</v>
      </c>
      <c r="C668" s="233" t="s">
        <v>1445</v>
      </c>
      <c r="D668" s="233" t="s">
        <v>815</v>
      </c>
      <c r="E668" s="231" t="s">
        <v>1600</v>
      </c>
      <c r="F668" s="233" t="s">
        <v>398</v>
      </c>
      <c r="G668" s="233" t="s">
        <v>1600</v>
      </c>
      <c r="H668" s="233" t="s">
        <v>1557</v>
      </c>
      <c r="I668" s="233">
        <v>2009</v>
      </c>
      <c r="J668" s="244" t="s">
        <v>21319</v>
      </c>
      <c r="K668" s="244" t="s">
        <v>24036</v>
      </c>
      <c r="L668" s="233">
        <v>1</v>
      </c>
      <c r="M668" s="249">
        <v>72876375000</v>
      </c>
      <c r="N668" s="248">
        <v>22939295622</v>
      </c>
      <c r="O668" s="247">
        <v>8529783883</v>
      </c>
      <c r="P668" s="233" t="s">
        <v>182</v>
      </c>
      <c r="Q668" s="233" t="s">
        <v>4743</v>
      </c>
      <c r="R668" s="233"/>
    </row>
    <row r="669" spans="1:18" ht="38.25">
      <c r="A669" s="228">
        <v>665</v>
      </c>
      <c r="B669" s="233" t="s">
        <v>14497</v>
      </c>
      <c r="C669" s="233" t="s">
        <v>1445</v>
      </c>
      <c r="D669" s="233" t="s">
        <v>815</v>
      </c>
      <c r="E669" s="231" t="s">
        <v>1600</v>
      </c>
      <c r="F669" s="233" t="s">
        <v>398</v>
      </c>
      <c r="G669" s="233" t="s">
        <v>4825</v>
      </c>
      <c r="H669" s="233" t="s">
        <v>1587</v>
      </c>
      <c r="I669" s="233">
        <v>2019</v>
      </c>
      <c r="J669" s="244" t="s">
        <v>21320</v>
      </c>
      <c r="K669" s="244">
        <v>3318</v>
      </c>
      <c r="L669" s="233">
        <v>1</v>
      </c>
      <c r="M669" s="249">
        <v>21512769300</v>
      </c>
      <c r="N669" s="248">
        <v>27650816580</v>
      </c>
      <c r="O669" s="247">
        <v>19908587935</v>
      </c>
      <c r="P669" s="233" t="s">
        <v>182</v>
      </c>
      <c r="Q669" s="233" t="s">
        <v>4743</v>
      </c>
      <c r="R669" s="233"/>
    </row>
    <row r="670" spans="1:18" ht="38.25">
      <c r="A670" s="228">
        <v>666</v>
      </c>
      <c r="B670" s="233" t="s">
        <v>14497</v>
      </c>
      <c r="C670" s="233" t="s">
        <v>1445</v>
      </c>
      <c r="D670" s="233" t="s">
        <v>815</v>
      </c>
      <c r="E670" s="231" t="s">
        <v>1601</v>
      </c>
      <c r="F670" s="233" t="s">
        <v>398</v>
      </c>
      <c r="G670" s="233" t="s">
        <v>1601</v>
      </c>
      <c r="H670" s="233" t="s">
        <v>1593</v>
      </c>
      <c r="I670" s="233">
        <v>2004</v>
      </c>
      <c r="J670" s="244" t="s">
        <v>21321</v>
      </c>
      <c r="K670" s="244" t="s">
        <v>24037</v>
      </c>
      <c r="L670" s="233">
        <v>1</v>
      </c>
      <c r="M670" s="249">
        <v>49872478500</v>
      </c>
      <c r="N670" s="248">
        <v>29076217091</v>
      </c>
      <c r="O670" s="247">
        <v>17220867711</v>
      </c>
      <c r="P670" s="233" t="s">
        <v>182</v>
      </c>
      <c r="Q670" s="233" t="s">
        <v>4743</v>
      </c>
      <c r="R670" s="233"/>
    </row>
    <row r="671" spans="1:18" ht="25.5">
      <c r="A671" s="228">
        <v>667</v>
      </c>
      <c r="B671" s="233" t="s">
        <v>14497</v>
      </c>
      <c r="C671" s="233" t="s">
        <v>1445</v>
      </c>
      <c r="D671" s="233" t="s">
        <v>815</v>
      </c>
      <c r="E671" s="231" t="s">
        <v>1602</v>
      </c>
      <c r="F671" s="233" t="s">
        <v>398</v>
      </c>
      <c r="G671" s="233" t="s">
        <v>1602</v>
      </c>
      <c r="H671" s="233" t="s">
        <v>1572</v>
      </c>
      <c r="I671" s="233">
        <v>2009</v>
      </c>
      <c r="J671" s="244">
        <v>14559</v>
      </c>
      <c r="K671" s="244" t="s">
        <v>24038</v>
      </c>
      <c r="L671" s="233">
        <v>1</v>
      </c>
      <c r="M671" s="249">
        <v>16613797000</v>
      </c>
      <c r="N671" s="248">
        <v>18845173129</v>
      </c>
      <c r="O671" s="247">
        <v>5512486905</v>
      </c>
      <c r="P671" s="233" t="s">
        <v>182</v>
      </c>
      <c r="Q671" s="233" t="s">
        <v>4743</v>
      </c>
      <c r="R671" s="233"/>
    </row>
    <row r="672" spans="1:18" ht="38.25" customHeight="1">
      <c r="A672" s="228">
        <v>668</v>
      </c>
      <c r="B672" s="233" t="s">
        <v>14497</v>
      </c>
      <c r="C672" s="233" t="s">
        <v>1445</v>
      </c>
      <c r="D672" s="233" t="s">
        <v>815</v>
      </c>
      <c r="E672" s="231" t="s">
        <v>1603</v>
      </c>
      <c r="F672" s="233" t="s">
        <v>398</v>
      </c>
      <c r="G672" s="233" t="s">
        <v>1603</v>
      </c>
      <c r="H672" s="233" t="s">
        <v>1577</v>
      </c>
      <c r="I672" s="233">
        <v>2007</v>
      </c>
      <c r="J672" s="244">
        <v>15504</v>
      </c>
      <c r="K672" s="244">
        <v>4720</v>
      </c>
      <c r="L672" s="233">
        <v>1</v>
      </c>
      <c r="M672" s="249">
        <v>8431949500</v>
      </c>
      <c r="N672" s="248">
        <v>6401104072</v>
      </c>
      <c r="O672" s="247">
        <v>1532154129</v>
      </c>
      <c r="P672" s="233" t="s">
        <v>182</v>
      </c>
      <c r="Q672" s="233" t="s">
        <v>4743</v>
      </c>
      <c r="R672" s="233"/>
    </row>
    <row r="673" spans="1:18" ht="25.5">
      <c r="A673" s="228">
        <v>669</v>
      </c>
      <c r="B673" s="233" t="s">
        <v>14497</v>
      </c>
      <c r="C673" s="233" t="s">
        <v>1445</v>
      </c>
      <c r="D673" s="233" t="s">
        <v>815</v>
      </c>
      <c r="E673" s="231" t="s">
        <v>1567</v>
      </c>
      <c r="F673" s="233" t="s">
        <v>398</v>
      </c>
      <c r="G673" s="233" t="s">
        <v>1567</v>
      </c>
      <c r="H673" s="233" t="s">
        <v>1553</v>
      </c>
      <c r="I673" s="233">
        <v>1990</v>
      </c>
      <c r="J673" s="244" t="s">
        <v>21322</v>
      </c>
      <c r="K673" s="244" t="s">
        <v>24039</v>
      </c>
      <c r="L673" s="233">
        <v>1</v>
      </c>
      <c r="M673" s="249">
        <v>70608510000</v>
      </c>
      <c r="N673" s="248">
        <v>22785895152</v>
      </c>
      <c r="O673" s="247">
        <v>12708542298</v>
      </c>
      <c r="P673" s="233" t="s">
        <v>182</v>
      </c>
      <c r="Q673" s="233" t="s">
        <v>4743</v>
      </c>
      <c r="R673" s="233"/>
    </row>
    <row r="674" spans="1:18" ht="25.5">
      <c r="A674" s="228">
        <v>670</v>
      </c>
      <c r="B674" s="233" t="s">
        <v>14497</v>
      </c>
      <c r="C674" s="233" t="s">
        <v>1445</v>
      </c>
      <c r="D674" s="233" t="s">
        <v>815</v>
      </c>
      <c r="E674" s="231" t="s">
        <v>1604</v>
      </c>
      <c r="F674" s="233" t="s">
        <v>398</v>
      </c>
      <c r="G674" s="233" t="s">
        <v>1604</v>
      </c>
      <c r="H674" s="233" t="s">
        <v>1593</v>
      </c>
      <c r="I674" s="233">
        <v>2012</v>
      </c>
      <c r="J674" s="244" t="s">
        <v>21323</v>
      </c>
      <c r="K674" s="244" t="s">
        <v>24040</v>
      </c>
      <c r="L674" s="233">
        <v>1</v>
      </c>
      <c r="M674" s="249">
        <v>48728666250</v>
      </c>
      <c r="N674" s="248">
        <v>36839469978</v>
      </c>
      <c r="O674" s="247">
        <v>22048660963</v>
      </c>
      <c r="P674" s="233" t="s">
        <v>182</v>
      </c>
      <c r="Q674" s="233" t="s">
        <v>4743</v>
      </c>
      <c r="R674" s="233"/>
    </row>
    <row r="675" spans="1:18" ht="25.5">
      <c r="A675" s="228">
        <v>671</v>
      </c>
      <c r="B675" s="233" t="s">
        <v>14497</v>
      </c>
      <c r="C675" s="233" t="s">
        <v>1445</v>
      </c>
      <c r="D675" s="233" t="s">
        <v>815</v>
      </c>
      <c r="E675" s="231" t="s">
        <v>1605</v>
      </c>
      <c r="F675" s="233" t="s">
        <v>398</v>
      </c>
      <c r="G675" s="233" t="s">
        <v>1605</v>
      </c>
      <c r="H675" s="233" t="s">
        <v>1568</v>
      </c>
      <c r="I675" s="233">
        <v>2007</v>
      </c>
      <c r="J675" s="244" t="s">
        <v>21324</v>
      </c>
      <c r="K675" s="244" t="s">
        <v>24041</v>
      </c>
      <c r="L675" s="233">
        <v>1</v>
      </c>
      <c r="M675" s="249">
        <v>16186313250</v>
      </c>
      <c r="N675" s="248">
        <v>19511662672</v>
      </c>
      <c r="O675" s="247">
        <v>6724328495</v>
      </c>
      <c r="P675" s="233" t="s">
        <v>182</v>
      </c>
      <c r="Q675" s="233" t="s">
        <v>4743</v>
      </c>
      <c r="R675" s="233"/>
    </row>
    <row r="676" spans="1:18" ht="25.5">
      <c r="A676" s="228">
        <v>672</v>
      </c>
      <c r="B676" s="233" t="s">
        <v>14497</v>
      </c>
      <c r="C676" s="233" t="s">
        <v>1445</v>
      </c>
      <c r="D676" s="233" t="s">
        <v>815</v>
      </c>
      <c r="E676" s="231" t="s">
        <v>1606</v>
      </c>
      <c r="F676" s="233" t="s">
        <v>398</v>
      </c>
      <c r="G676" s="233" t="s">
        <v>1606</v>
      </c>
      <c r="H676" s="233" t="s">
        <v>1577</v>
      </c>
      <c r="I676" s="233">
        <v>2007</v>
      </c>
      <c r="J676" s="244" t="s">
        <v>21325</v>
      </c>
      <c r="K676" s="244" t="s">
        <v>24042</v>
      </c>
      <c r="L676" s="233">
        <v>1</v>
      </c>
      <c r="M676" s="249">
        <v>31026161400</v>
      </c>
      <c r="N676" s="248">
        <v>27106540887</v>
      </c>
      <c r="O676" s="247">
        <v>15219275177</v>
      </c>
      <c r="P676" s="233" t="s">
        <v>182</v>
      </c>
      <c r="Q676" s="233" t="s">
        <v>4743</v>
      </c>
      <c r="R676" s="233"/>
    </row>
    <row r="677" spans="1:18" ht="38.25">
      <c r="A677" s="228">
        <v>673</v>
      </c>
      <c r="B677" s="233" t="s">
        <v>14497</v>
      </c>
      <c r="C677" s="233" t="s">
        <v>1445</v>
      </c>
      <c r="D677" s="233" t="s">
        <v>815</v>
      </c>
      <c r="E677" s="231" t="s">
        <v>4826</v>
      </c>
      <c r="F677" s="233" t="s">
        <v>115</v>
      </c>
      <c r="G677" s="233" t="s">
        <v>4827</v>
      </c>
      <c r="H677" s="233" t="s">
        <v>1555</v>
      </c>
      <c r="I677" s="233">
        <v>2007</v>
      </c>
      <c r="J677" s="244" t="s">
        <v>21326</v>
      </c>
      <c r="K677" s="244">
        <v>2499</v>
      </c>
      <c r="L677" s="233">
        <v>1</v>
      </c>
      <c r="M677" s="249">
        <v>14355761250</v>
      </c>
      <c r="N677" s="248">
        <v>18411370160</v>
      </c>
      <c r="O677" s="247">
        <v>9322422460</v>
      </c>
      <c r="P677" s="233" t="s">
        <v>4828</v>
      </c>
      <c r="Q677" s="233" t="s">
        <v>4762</v>
      </c>
      <c r="R677" s="233"/>
    </row>
    <row r="678" spans="1:18" ht="51">
      <c r="A678" s="228">
        <v>674</v>
      </c>
      <c r="B678" s="233" t="s">
        <v>14497</v>
      </c>
      <c r="C678" s="233" t="s">
        <v>1445</v>
      </c>
      <c r="D678" s="233" t="s">
        <v>815</v>
      </c>
      <c r="E678" s="231" t="s">
        <v>4829</v>
      </c>
      <c r="F678" s="233" t="s">
        <v>398</v>
      </c>
      <c r="G678" s="233" t="s">
        <v>4830</v>
      </c>
      <c r="H678" s="233" t="s">
        <v>4831</v>
      </c>
      <c r="I678" s="233">
        <v>2009</v>
      </c>
      <c r="J678" s="244" t="s">
        <v>21327</v>
      </c>
      <c r="K678" s="244"/>
      <c r="L678" s="233">
        <v>1</v>
      </c>
      <c r="M678" s="249">
        <v>18058260700</v>
      </c>
      <c r="N678" s="248">
        <v>7302594920</v>
      </c>
      <c r="O678" s="247">
        <v>4259275560</v>
      </c>
      <c r="P678" s="233" t="s">
        <v>4832</v>
      </c>
      <c r="Q678" s="233" t="s">
        <v>4762</v>
      </c>
      <c r="R678" s="233" t="s">
        <v>4833</v>
      </c>
    </row>
    <row r="679" spans="1:18" ht="140.25" customHeight="1">
      <c r="A679" s="228">
        <v>675</v>
      </c>
      <c r="B679" s="233" t="s">
        <v>14497</v>
      </c>
      <c r="C679" s="233" t="s">
        <v>1445</v>
      </c>
      <c r="D679" s="233" t="s">
        <v>815</v>
      </c>
      <c r="E679" s="231" t="s">
        <v>4829</v>
      </c>
      <c r="F679" s="233" t="s">
        <v>398</v>
      </c>
      <c r="G679" s="233" t="s">
        <v>4834</v>
      </c>
      <c r="H679" s="233" t="s">
        <v>4831</v>
      </c>
      <c r="I679" s="233">
        <v>2011</v>
      </c>
      <c r="J679" s="244"/>
      <c r="K679" s="244" t="s">
        <v>22337</v>
      </c>
      <c r="L679" s="233">
        <v>1</v>
      </c>
      <c r="M679" s="249"/>
      <c r="N679" s="248">
        <v>5721421390</v>
      </c>
      <c r="O679" s="247">
        <v>3962997794</v>
      </c>
      <c r="P679" s="233" t="s">
        <v>4832</v>
      </c>
      <c r="Q679" s="233" t="s">
        <v>4762</v>
      </c>
      <c r="R679" s="233" t="s">
        <v>4835</v>
      </c>
    </row>
    <row r="680" spans="1:18" ht="51">
      <c r="A680" s="228">
        <v>676</v>
      </c>
      <c r="B680" s="233" t="s">
        <v>14497</v>
      </c>
      <c r="C680" s="233" t="s">
        <v>1445</v>
      </c>
      <c r="D680" s="233" t="s">
        <v>815</v>
      </c>
      <c r="E680" s="231" t="s">
        <v>4836</v>
      </c>
      <c r="F680" s="233" t="s">
        <v>398</v>
      </c>
      <c r="G680" s="233" t="s">
        <v>4837</v>
      </c>
      <c r="H680" s="233" t="s">
        <v>4838</v>
      </c>
      <c r="I680" s="233">
        <v>2000</v>
      </c>
      <c r="J680" s="244">
        <v>233084</v>
      </c>
      <c r="K680" s="244" t="s">
        <v>24043</v>
      </c>
      <c r="L680" s="233">
        <v>1</v>
      </c>
      <c r="M680" s="249">
        <v>185619112600</v>
      </c>
      <c r="N680" s="248">
        <v>40113959583</v>
      </c>
      <c r="O680" s="247">
        <v>26407532859</v>
      </c>
      <c r="P680" s="233" t="s">
        <v>4839</v>
      </c>
      <c r="Q680" s="233" t="s">
        <v>4762</v>
      </c>
      <c r="R680" s="233" t="s">
        <v>4840</v>
      </c>
    </row>
    <row r="681" spans="1:18" ht="51">
      <c r="A681" s="228">
        <v>677</v>
      </c>
      <c r="B681" s="233" t="s">
        <v>14497</v>
      </c>
      <c r="C681" s="233" t="s">
        <v>1445</v>
      </c>
      <c r="D681" s="233" t="s">
        <v>815</v>
      </c>
      <c r="E681" s="231" t="s">
        <v>4841</v>
      </c>
      <c r="F681" s="233" t="s">
        <v>398</v>
      </c>
      <c r="G681" s="233" t="s">
        <v>4842</v>
      </c>
      <c r="H681" s="233" t="s">
        <v>4843</v>
      </c>
      <c r="I681" s="233">
        <v>2010</v>
      </c>
      <c r="J681" s="244" t="s">
        <v>21328</v>
      </c>
      <c r="K681" s="244" t="s">
        <v>24044</v>
      </c>
      <c r="L681" s="233">
        <v>1</v>
      </c>
      <c r="M681" s="249">
        <v>25795972800</v>
      </c>
      <c r="N681" s="248">
        <v>3148891328</v>
      </c>
      <c r="O681" s="247">
        <v>879733791</v>
      </c>
      <c r="P681" s="233" t="s">
        <v>4844</v>
      </c>
      <c r="Q681" s="233" t="s">
        <v>4762</v>
      </c>
      <c r="R681" s="233" t="s">
        <v>4845</v>
      </c>
    </row>
    <row r="682" spans="1:18" ht="38.25">
      <c r="A682" s="228">
        <v>678</v>
      </c>
      <c r="B682" s="233" t="s">
        <v>14497</v>
      </c>
      <c r="C682" s="233" t="s">
        <v>1445</v>
      </c>
      <c r="D682" s="233" t="s">
        <v>815</v>
      </c>
      <c r="E682" s="231" t="s">
        <v>4846</v>
      </c>
      <c r="F682" s="233" t="s">
        <v>398</v>
      </c>
      <c r="G682" s="233" t="s">
        <v>4847</v>
      </c>
      <c r="H682" s="233" t="s">
        <v>1559</v>
      </c>
      <c r="I682" s="233">
        <v>2004</v>
      </c>
      <c r="J682" s="244" t="s">
        <v>21329</v>
      </c>
      <c r="K682" s="244" t="s">
        <v>24045</v>
      </c>
      <c r="L682" s="233">
        <v>1</v>
      </c>
      <c r="M682" s="249">
        <v>70373205000</v>
      </c>
      <c r="N682" s="248">
        <v>5685975393</v>
      </c>
      <c r="O682" s="247">
        <v>503538002</v>
      </c>
      <c r="P682" s="233" t="s">
        <v>4847</v>
      </c>
      <c r="Q682" s="233" t="s">
        <v>4743</v>
      </c>
      <c r="R682" s="233"/>
    </row>
    <row r="683" spans="1:18" ht="38.25">
      <c r="A683" s="228">
        <v>679</v>
      </c>
      <c r="B683" s="233" t="s">
        <v>14497</v>
      </c>
      <c r="C683" s="233" t="s">
        <v>1445</v>
      </c>
      <c r="D683" s="233" t="s">
        <v>815</v>
      </c>
      <c r="E683" s="231" t="s">
        <v>4846</v>
      </c>
      <c r="F683" s="233" t="s">
        <v>398</v>
      </c>
      <c r="G683" s="233" t="s">
        <v>4848</v>
      </c>
      <c r="H683" s="233" t="s">
        <v>1446</v>
      </c>
      <c r="I683" s="233">
        <v>2012</v>
      </c>
      <c r="J683" s="244" t="s">
        <v>21330</v>
      </c>
      <c r="K683" s="244" t="s">
        <v>24046</v>
      </c>
      <c r="L683" s="233">
        <v>1</v>
      </c>
      <c r="M683" s="249">
        <v>28669197600</v>
      </c>
      <c r="N683" s="248">
        <v>19890724683</v>
      </c>
      <c r="O683" s="247">
        <v>8751918861</v>
      </c>
      <c r="P683" s="233" t="s">
        <v>4849</v>
      </c>
      <c r="Q683" s="233" t="s">
        <v>4743</v>
      </c>
      <c r="R683" s="233"/>
    </row>
    <row r="684" spans="1:18" ht="38.25">
      <c r="A684" s="228">
        <v>680</v>
      </c>
      <c r="B684" s="233" t="s">
        <v>14497</v>
      </c>
      <c r="C684" s="233" t="s">
        <v>1445</v>
      </c>
      <c r="D684" s="233" t="s">
        <v>815</v>
      </c>
      <c r="E684" s="231" t="s">
        <v>4846</v>
      </c>
      <c r="F684" s="233" t="s">
        <v>398</v>
      </c>
      <c r="G684" s="233" t="s">
        <v>4850</v>
      </c>
      <c r="H684" s="233" t="s">
        <v>1559</v>
      </c>
      <c r="I684" s="233">
        <v>2005</v>
      </c>
      <c r="J684" s="244">
        <v>1224</v>
      </c>
      <c r="K684" s="244">
        <v>90</v>
      </c>
      <c r="L684" s="233">
        <v>1</v>
      </c>
      <c r="M684" s="249">
        <v>6729480000</v>
      </c>
      <c r="N684" s="248">
        <v>202923386</v>
      </c>
      <c r="O684" s="247" t="s">
        <v>671</v>
      </c>
      <c r="P684" s="233" t="s">
        <v>4819</v>
      </c>
      <c r="Q684" s="233" t="s">
        <v>4743</v>
      </c>
      <c r="R684" s="233"/>
    </row>
    <row r="685" spans="1:18" ht="38.25">
      <c r="A685" s="228">
        <v>681</v>
      </c>
      <c r="B685" s="233" t="s">
        <v>14497</v>
      </c>
      <c r="C685" s="233" t="s">
        <v>1445</v>
      </c>
      <c r="D685" s="233" t="s">
        <v>815</v>
      </c>
      <c r="E685" s="231" t="s">
        <v>4767</v>
      </c>
      <c r="F685" s="233" t="s">
        <v>4851</v>
      </c>
      <c r="G685" s="233" t="s">
        <v>4852</v>
      </c>
      <c r="H685" s="233" t="s">
        <v>4853</v>
      </c>
      <c r="I685" s="233">
        <v>1970</v>
      </c>
      <c r="J685" s="244" t="s">
        <v>21331</v>
      </c>
      <c r="K685" s="244">
        <v>71</v>
      </c>
      <c r="L685" s="233">
        <v>1</v>
      </c>
      <c r="M685" s="249">
        <v>973769500</v>
      </c>
      <c r="N685" s="248">
        <v>53656000</v>
      </c>
      <c r="O685" s="247" t="s">
        <v>671</v>
      </c>
      <c r="P685" s="233" t="s">
        <v>4854</v>
      </c>
      <c r="Q685" s="233" t="s">
        <v>4766</v>
      </c>
      <c r="R685" s="233"/>
    </row>
    <row r="686" spans="1:18" ht="51">
      <c r="A686" s="228">
        <v>682</v>
      </c>
      <c r="B686" s="233" t="s">
        <v>14497</v>
      </c>
      <c r="C686" s="233" t="s">
        <v>1445</v>
      </c>
      <c r="D686" s="233" t="s">
        <v>815</v>
      </c>
      <c r="E686" s="231" t="s">
        <v>4855</v>
      </c>
      <c r="F686" s="233" t="s">
        <v>4851</v>
      </c>
      <c r="G686" s="233" t="s">
        <v>4856</v>
      </c>
      <c r="H686" s="233" t="s">
        <v>4857</v>
      </c>
      <c r="I686" s="233">
        <v>2015</v>
      </c>
      <c r="J686" s="244" t="s">
        <v>21332</v>
      </c>
      <c r="K686" s="244" t="s">
        <v>21928</v>
      </c>
      <c r="L686" s="233">
        <v>1</v>
      </c>
      <c r="M686" s="249">
        <v>281232000</v>
      </c>
      <c r="N686" s="248">
        <v>137985000</v>
      </c>
      <c r="O686" s="247">
        <v>88310400</v>
      </c>
      <c r="P686" s="233" t="s">
        <v>4854</v>
      </c>
      <c r="Q686" s="233" t="s">
        <v>4762</v>
      </c>
      <c r="R686" s="233" t="s">
        <v>4858</v>
      </c>
    </row>
    <row r="687" spans="1:18" ht="51">
      <c r="A687" s="228">
        <v>683</v>
      </c>
      <c r="B687" s="233" t="s">
        <v>14497</v>
      </c>
      <c r="C687" s="233" t="s">
        <v>1445</v>
      </c>
      <c r="D687" s="233" t="s">
        <v>815</v>
      </c>
      <c r="E687" s="231" t="s">
        <v>4855</v>
      </c>
      <c r="F687" s="233" t="s">
        <v>4851</v>
      </c>
      <c r="G687" s="233" t="s">
        <v>4859</v>
      </c>
      <c r="H687" s="233" t="s">
        <v>4857</v>
      </c>
      <c r="I687" s="233">
        <v>2019</v>
      </c>
      <c r="J687" s="244" t="s">
        <v>21333</v>
      </c>
      <c r="K687" s="244">
        <v>120</v>
      </c>
      <c r="L687" s="233">
        <v>1</v>
      </c>
      <c r="M687" s="249">
        <v>566256000</v>
      </c>
      <c r="N687" s="248">
        <v>63367018</v>
      </c>
      <c r="O687" s="247">
        <v>26718780</v>
      </c>
      <c r="P687" s="233" t="s">
        <v>4854</v>
      </c>
      <c r="Q687" s="233" t="s">
        <v>4762</v>
      </c>
      <c r="R687" s="233" t="s">
        <v>4858</v>
      </c>
    </row>
    <row r="688" spans="1:18" ht="51">
      <c r="A688" s="228">
        <v>684</v>
      </c>
      <c r="B688" s="233" t="s">
        <v>14497</v>
      </c>
      <c r="C688" s="233" t="s">
        <v>1445</v>
      </c>
      <c r="D688" s="233" t="s">
        <v>815</v>
      </c>
      <c r="E688" s="231" t="s">
        <v>4855</v>
      </c>
      <c r="F688" s="233" t="s">
        <v>4851</v>
      </c>
      <c r="G688" s="233" t="s">
        <v>4860</v>
      </c>
      <c r="H688" s="233" t="s">
        <v>4857</v>
      </c>
      <c r="I688" s="233">
        <v>2007</v>
      </c>
      <c r="J688" s="244" t="s">
        <v>21334</v>
      </c>
      <c r="K688" s="244">
        <v>39</v>
      </c>
      <c r="L688" s="233">
        <v>1</v>
      </c>
      <c r="M688" s="249">
        <v>1035787200</v>
      </c>
      <c r="N688" s="248">
        <v>246727909</v>
      </c>
      <c r="O688" s="247" t="s">
        <v>671</v>
      </c>
      <c r="P688" s="233" t="s">
        <v>4854</v>
      </c>
      <c r="Q688" s="233" t="s">
        <v>4762</v>
      </c>
      <c r="R688" s="233" t="s">
        <v>4858</v>
      </c>
    </row>
    <row r="689" spans="1:18" ht="63.75">
      <c r="A689" s="228">
        <v>685</v>
      </c>
      <c r="B689" s="233" t="s">
        <v>14497</v>
      </c>
      <c r="C689" s="233" t="s">
        <v>1445</v>
      </c>
      <c r="D689" s="233" t="s">
        <v>815</v>
      </c>
      <c r="E689" s="231" t="s">
        <v>4855</v>
      </c>
      <c r="F689" s="233" t="s">
        <v>4851</v>
      </c>
      <c r="G689" s="233" t="s">
        <v>4861</v>
      </c>
      <c r="H689" s="233" t="s">
        <v>4857</v>
      </c>
      <c r="I689" s="233">
        <v>2019</v>
      </c>
      <c r="J689" s="244" t="s">
        <v>21335</v>
      </c>
      <c r="K689" s="244"/>
      <c r="L689" s="233">
        <v>1</v>
      </c>
      <c r="M689" s="249">
        <v>1593904000</v>
      </c>
      <c r="N689" s="248"/>
      <c r="O689" s="247"/>
      <c r="P689" s="233" t="s">
        <v>4854</v>
      </c>
      <c r="Q689" s="233" t="s">
        <v>4762</v>
      </c>
      <c r="R689" s="233" t="s">
        <v>4858</v>
      </c>
    </row>
    <row r="690" spans="1:18" ht="51">
      <c r="A690" s="228">
        <v>686</v>
      </c>
      <c r="B690" s="233" t="s">
        <v>14497</v>
      </c>
      <c r="C690" s="233" t="s">
        <v>1445</v>
      </c>
      <c r="D690" s="233" t="s">
        <v>815</v>
      </c>
      <c r="E690" s="231" t="s">
        <v>4855</v>
      </c>
      <c r="F690" s="233" t="s">
        <v>4851</v>
      </c>
      <c r="G690" s="233" t="s">
        <v>4862</v>
      </c>
      <c r="H690" s="233" t="s">
        <v>4857</v>
      </c>
      <c r="I690" s="233">
        <v>2015</v>
      </c>
      <c r="J690" s="244" t="s">
        <v>21336</v>
      </c>
      <c r="K690" s="244"/>
      <c r="L690" s="233">
        <v>1</v>
      </c>
      <c r="M690" s="249">
        <v>75667200</v>
      </c>
      <c r="N690" s="248"/>
      <c r="O690" s="247"/>
      <c r="P690" s="233" t="s">
        <v>4854</v>
      </c>
      <c r="Q690" s="233" t="s">
        <v>4762</v>
      </c>
      <c r="R690" s="233" t="s">
        <v>4858</v>
      </c>
    </row>
    <row r="691" spans="1:18" ht="63.75">
      <c r="A691" s="228">
        <v>687</v>
      </c>
      <c r="B691" s="233" t="s">
        <v>14497</v>
      </c>
      <c r="C691" s="233" t="s">
        <v>1445</v>
      </c>
      <c r="D691" s="233" t="s">
        <v>815</v>
      </c>
      <c r="E691" s="231" t="s">
        <v>4855</v>
      </c>
      <c r="F691" s="233" t="s">
        <v>4851</v>
      </c>
      <c r="G691" s="233" t="s">
        <v>4863</v>
      </c>
      <c r="H691" s="233" t="s">
        <v>4857</v>
      </c>
      <c r="I691" s="233">
        <v>2015</v>
      </c>
      <c r="J691" s="244" t="s">
        <v>21337</v>
      </c>
      <c r="K691" s="244"/>
      <c r="L691" s="233">
        <v>1</v>
      </c>
      <c r="M691" s="249">
        <v>124602200</v>
      </c>
      <c r="N691" s="248"/>
      <c r="O691" s="247"/>
      <c r="P691" s="233" t="s">
        <v>4854</v>
      </c>
      <c r="Q691" s="233" t="s">
        <v>4762</v>
      </c>
      <c r="R691" s="233" t="s">
        <v>4858</v>
      </c>
    </row>
    <row r="692" spans="1:18" ht="38.25">
      <c r="A692" s="228">
        <v>688</v>
      </c>
      <c r="B692" s="233" t="s">
        <v>14497</v>
      </c>
      <c r="C692" s="233" t="s">
        <v>1445</v>
      </c>
      <c r="D692" s="233" t="s">
        <v>815</v>
      </c>
      <c r="E692" s="231" t="s">
        <v>4767</v>
      </c>
      <c r="F692" s="233" t="s">
        <v>4851</v>
      </c>
      <c r="G692" s="233" t="s">
        <v>4864</v>
      </c>
      <c r="H692" s="233" t="s">
        <v>4865</v>
      </c>
      <c r="I692" s="233">
        <v>2000</v>
      </c>
      <c r="J692" s="244">
        <v>278</v>
      </c>
      <c r="K692" s="244">
        <v>128</v>
      </c>
      <c r="L692" s="233">
        <v>1</v>
      </c>
      <c r="M692" s="249">
        <v>429350000</v>
      </c>
      <c r="N692" s="248">
        <v>133335500</v>
      </c>
      <c r="O692" s="247" t="s">
        <v>671</v>
      </c>
      <c r="P692" s="233" t="s">
        <v>4854</v>
      </c>
      <c r="Q692" s="233" t="s">
        <v>4762</v>
      </c>
      <c r="R692" s="233" t="s">
        <v>4866</v>
      </c>
    </row>
    <row r="693" spans="1:18" ht="38.25">
      <c r="A693" s="228">
        <v>689</v>
      </c>
      <c r="B693" s="233" t="s">
        <v>14497</v>
      </c>
      <c r="C693" s="233" t="s">
        <v>1445</v>
      </c>
      <c r="D693" s="233" t="s">
        <v>815</v>
      </c>
      <c r="E693" s="231" t="s">
        <v>4767</v>
      </c>
      <c r="F693" s="233" t="s">
        <v>4851</v>
      </c>
      <c r="G693" s="233" t="s">
        <v>4867</v>
      </c>
      <c r="H693" s="233" t="s">
        <v>4865</v>
      </c>
      <c r="I693" s="233">
        <v>1995</v>
      </c>
      <c r="J693" s="244" t="s">
        <v>21338</v>
      </c>
      <c r="K693" s="244" t="s">
        <v>24047</v>
      </c>
      <c r="L693" s="233">
        <v>1</v>
      </c>
      <c r="M693" s="249">
        <v>528864000</v>
      </c>
      <c r="N693" s="248">
        <v>150135000</v>
      </c>
      <c r="O693" s="247" t="s">
        <v>671</v>
      </c>
      <c r="P693" s="233" t="s">
        <v>4854</v>
      </c>
      <c r="Q693" s="233" t="s">
        <v>4762</v>
      </c>
      <c r="R693" s="233" t="s">
        <v>4866</v>
      </c>
    </row>
    <row r="694" spans="1:18" ht="38.25">
      <c r="A694" s="228">
        <v>690</v>
      </c>
      <c r="B694" s="233" t="s">
        <v>14497</v>
      </c>
      <c r="C694" s="233" t="s">
        <v>1445</v>
      </c>
      <c r="D694" s="233" t="s">
        <v>815</v>
      </c>
      <c r="E694" s="231" t="s">
        <v>4767</v>
      </c>
      <c r="F694" s="233" t="s">
        <v>4851</v>
      </c>
      <c r="G694" s="233" t="s">
        <v>4868</v>
      </c>
      <c r="H694" s="233" t="s">
        <v>4865</v>
      </c>
      <c r="I694" s="233">
        <v>1982</v>
      </c>
      <c r="J694" s="244">
        <v>221</v>
      </c>
      <c r="K694" s="244">
        <v>175</v>
      </c>
      <c r="L694" s="233">
        <v>1</v>
      </c>
      <c r="M694" s="249">
        <v>378000000</v>
      </c>
      <c r="N694" s="248">
        <v>51300000</v>
      </c>
      <c r="O694" s="247" t="s">
        <v>671</v>
      </c>
      <c r="P694" s="233" t="s">
        <v>4854</v>
      </c>
      <c r="Q694" s="233" t="s">
        <v>4762</v>
      </c>
      <c r="R694" s="233" t="s">
        <v>4866</v>
      </c>
    </row>
    <row r="695" spans="1:18" ht="38.25">
      <c r="A695" s="228">
        <v>691</v>
      </c>
      <c r="B695" s="233" t="s">
        <v>14497</v>
      </c>
      <c r="C695" s="233" t="s">
        <v>1445</v>
      </c>
      <c r="D695" s="233" t="s">
        <v>815</v>
      </c>
      <c r="E695" s="231" t="s">
        <v>4767</v>
      </c>
      <c r="F695" s="233" t="s">
        <v>4851</v>
      </c>
      <c r="G695" s="233" t="s">
        <v>4869</v>
      </c>
      <c r="H695" s="233" t="s">
        <v>4865</v>
      </c>
      <c r="I695" s="233">
        <v>2008</v>
      </c>
      <c r="J695" s="244" t="s">
        <v>21339</v>
      </c>
      <c r="K695" s="244">
        <v>106</v>
      </c>
      <c r="L695" s="233">
        <v>1</v>
      </c>
      <c r="M695" s="249">
        <v>577233300</v>
      </c>
      <c r="N695" s="248">
        <v>200000000</v>
      </c>
      <c r="O695" s="247" t="s">
        <v>671</v>
      </c>
      <c r="P695" s="233" t="s">
        <v>4854</v>
      </c>
      <c r="Q695" s="233" t="s">
        <v>4762</v>
      </c>
      <c r="R695" s="233" t="s">
        <v>4866</v>
      </c>
    </row>
    <row r="696" spans="1:18" ht="38.25">
      <c r="A696" s="228">
        <v>692</v>
      </c>
      <c r="B696" s="233" t="s">
        <v>14497</v>
      </c>
      <c r="C696" s="233" t="s">
        <v>1445</v>
      </c>
      <c r="D696" s="233" t="s">
        <v>815</v>
      </c>
      <c r="E696" s="231" t="s">
        <v>4767</v>
      </c>
      <c r="F696" s="233" t="s">
        <v>4851</v>
      </c>
      <c r="G696" s="233" t="s">
        <v>4870</v>
      </c>
      <c r="H696" s="233" t="s">
        <v>4865</v>
      </c>
      <c r="I696" s="233">
        <v>1975</v>
      </c>
      <c r="J696" s="244" t="s">
        <v>21340</v>
      </c>
      <c r="K696" s="244" t="s">
        <v>24048</v>
      </c>
      <c r="L696" s="233">
        <v>1</v>
      </c>
      <c r="M696" s="249">
        <v>1198406000</v>
      </c>
      <c r="N696" s="248">
        <v>97214400</v>
      </c>
      <c r="O696" s="247" t="s">
        <v>671</v>
      </c>
      <c r="P696" s="233" t="s">
        <v>4854</v>
      </c>
      <c r="Q696" s="233" t="s">
        <v>4762</v>
      </c>
      <c r="R696" s="233" t="s">
        <v>4866</v>
      </c>
    </row>
    <row r="697" spans="1:18" ht="38.25">
      <c r="A697" s="228">
        <v>693</v>
      </c>
      <c r="B697" s="233" t="s">
        <v>14497</v>
      </c>
      <c r="C697" s="233" t="s">
        <v>1445</v>
      </c>
      <c r="D697" s="233" t="s">
        <v>815</v>
      </c>
      <c r="E697" s="231" t="s">
        <v>4767</v>
      </c>
      <c r="F697" s="233" t="s">
        <v>4851</v>
      </c>
      <c r="G697" s="233" t="s">
        <v>4871</v>
      </c>
      <c r="H697" s="233" t="s">
        <v>4865</v>
      </c>
      <c r="I697" s="233">
        <v>2004</v>
      </c>
      <c r="J697" s="244" t="s">
        <v>21341</v>
      </c>
      <c r="K697" s="244" t="s">
        <v>24049</v>
      </c>
      <c r="L697" s="233">
        <v>1</v>
      </c>
      <c r="M697" s="249">
        <v>318215000</v>
      </c>
      <c r="N697" s="248">
        <v>28012701</v>
      </c>
      <c r="O697" s="247" t="s">
        <v>671</v>
      </c>
      <c r="P697" s="233" t="s">
        <v>4854</v>
      </c>
      <c r="Q697" s="233" t="s">
        <v>4762</v>
      </c>
      <c r="R697" s="233" t="s">
        <v>4866</v>
      </c>
    </row>
    <row r="698" spans="1:18" ht="51">
      <c r="A698" s="228">
        <v>694</v>
      </c>
      <c r="B698" s="233" t="s">
        <v>14497</v>
      </c>
      <c r="C698" s="233" t="s">
        <v>1445</v>
      </c>
      <c r="D698" s="233" t="s">
        <v>815</v>
      </c>
      <c r="E698" s="231" t="s">
        <v>4872</v>
      </c>
      <c r="F698" s="233" t="s">
        <v>4851</v>
      </c>
      <c r="G698" s="233" t="s">
        <v>4873</v>
      </c>
      <c r="H698" s="233" t="s">
        <v>4831</v>
      </c>
      <c r="I698" s="233">
        <v>2009</v>
      </c>
      <c r="J698" s="244" t="s">
        <v>21342</v>
      </c>
      <c r="K698" s="244">
        <v>104</v>
      </c>
      <c r="L698" s="233">
        <v>1</v>
      </c>
      <c r="M698" s="249">
        <v>155280000</v>
      </c>
      <c r="N698" s="248">
        <v>159775821</v>
      </c>
      <c r="O698" s="247" t="s">
        <v>671</v>
      </c>
      <c r="P698" s="233" t="s">
        <v>4854</v>
      </c>
      <c r="Q698" s="233" t="s">
        <v>4762</v>
      </c>
      <c r="R698" s="233" t="s">
        <v>4874</v>
      </c>
    </row>
    <row r="699" spans="1:18" ht="38.25">
      <c r="A699" s="270">
        <v>695</v>
      </c>
      <c r="B699" s="273" t="s">
        <v>14497</v>
      </c>
      <c r="C699" s="273" t="s">
        <v>1445</v>
      </c>
      <c r="D699" s="276" t="s">
        <v>814</v>
      </c>
      <c r="E699" s="233" t="s">
        <v>4875</v>
      </c>
      <c r="F699" s="233" t="s">
        <v>115</v>
      </c>
      <c r="G699" s="233" t="s">
        <v>4875</v>
      </c>
      <c r="H699" s="273" t="s">
        <v>4876</v>
      </c>
      <c r="I699" s="233">
        <v>2019</v>
      </c>
      <c r="J699" s="244">
        <v>79082</v>
      </c>
      <c r="K699" s="244"/>
      <c r="L699" s="273">
        <v>1</v>
      </c>
      <c r="M699" s="249">
        <v>472199432200</v>
      </c>
      <c r="N699" s="248"/>
      <c r="O699" s="247"/>
      <c r="P699" s="233" t="s">
        <v>372</v>
      </c>
      <c r="Q699" s="233"/>
      <c r="R699" s="233"/>
    </row>
    <row r="700" spans="1:18" ht="38.25">
      <c r="A700" s="272"/>
      <c r="B700" s="274"/>
      <c r="C700" s="274"/>
      <c r="D700" s="277"/>
      <c r="E700" s="233" t="s">
        <v>4877</v>
      </c>
      <c r="F700" s="233" t="s">
        <v>115</v>
      </c>
      <c r="G700" s="233" t="s">
        <v>4877</v>
      </c>
      <c r="H700" s="274"/>
      <c r="I700" s="233">
        <v>2019</v>
      </c>
      <c r="J700" s="244"/>
      <c r="K700" s="244">
        <v>5079</v>
      </c>
      <c r="L700" s="274"/>
      <c r="M700" s="249"/>
      <c r="N700" s="248">
        <v>34928130205</v>
      </c>
      <c r="O700" s="247">
        <v>16913590847</v>
      </c>
      <c r="P700" s="233" t="s">
        <v>372</v>
      </c>
      <c r="Q700" s="233"/>
      <c r="R700" s="233"/>
    </row>
    <row r="701" spans="1:18" ht="38.25">
      <c r="A701" s="272"/>
      <c r="B701" s="274"/>
      <c r="C701" s="274"/>
      <c r="D701" s="277"/>
      <c r="E701" s="233" t="s">
        <v>4878</v>
      </c>
      <c r="F701" s="233" t="s">
        <v>115</v>
      </c>
      <c r="G701" s="233" t="s">
        <v>4878</v>
      </c>
      <c r="H701" s="274"/>
      <c r="I701" s="233">
        <v>2019</v>
      </c>
      <c r="J701" s="244"/>
      <c r="K701" s="244">
        <v>4290</v>
      </c>
      <c r="L701" s="274"/>
      <c r="M701" s="249"/>
      <c r="N701" s="248">
        <v>29124119865</v>
      </c>
      <c r="O701" s="247">
        <v>20969366300</v>
      </c>
      <c r="P701" s="233" t="s">
        <v>372</v>
      </c>
      <c r="Q701" s="233"/>
      <c r="R701" s="233"/>
    </row>
    <row r="702" spans="1:18" ht="38.25">
      <c r="A702" s="272"/>
      <c r="B702" s="274"/>
      <c r="C702" s="274"/>
      <c r="D702" s="277"/>
      <c r="E702" s="233" t="s">
        <v>4879</v>
      </c>
      <c r="F702" s="233" t="s">
        <v>115</v>
      </c>
      <c r="G702" s="233" t="s">
        <v>4879</v>
      </c>
      <c r="H702" s="274"/>
      <c r="I702" s="233">
        <v>2019</v>
      </c>
      <c r="J702" s="244"/>
      <c r="K702" s="244">
        <v>275</v>
      </c>
      <c r="L702" s="274"/>
      <c r="M702" s="249"/>
      <c r="N702" s="248">
        <v>1142556731</v>
      </c>
      <c r="O702" s="247">
        <v>822640846</v>
      </c>
      <c r="P702" s="233" t="s">
        <v>372</v>
      </c>
      <c r="Q702" s="233"/>
      <c r="R702" s="233"/>
    </row>
    <row r="703" spans="1:18" ht="38.25">
      <c r="A703" s="272"/>
      <c r="B703" s="274"/>
      <c r="C703" s="274"/>
      <c r="D703" s="277"/>
      <c r="E703" s="233" t="s">
        <v>4880</v>
      </c>
      <c r="F703" s="233" t="s">
        <v>115</v>
      </c>
      <c r="G703" s="233" t="s">
        <v>4880</v>
      </c>
      <c r="H703" s="274"/>
      <c r="I703" s="233">
        <v>2019</v>
      </c>
      <c r="J703" s="244"/>
      <c r="K703" s="244">
        <v>1681</v>
      </c>
      <c r="L703" s="274"/>
      <c r="M703" s="249"/>
      <c r="N703" s="248">
        <v>10200592087</v>
      </c>
      <c r="O703" s="247">
        <v>7344426304</v>
      </c>
      <c r="P703" s="233" t="s">
        <v>372</v>
      </c>
      <c r="Q703" s="233"/>
      <c r="R703" s="233"/>
    </row>
    <row r="704" spans="1:18" ht="38.25">
      <c r="A704" s="272"/>
      <c r="B704" s="274"/>
      <c r="C704" s="274"/>
      <c r="D704" s="277"/>
      <c r="E704" s="233" t="s">
        <v>4881</v>
      </c>
      <c r="F704" s="233" t="s">
        <v>115</v>
      </c>
      <c r="G704" s="233" t="s">
        <v>4881</v>
      </c>
      <c r="H704" s="274"/>
      <c r="I704" s="233">
        <v>2019</v>
      </c>
      <c r="J704" s="244"/>
      <c r="K704" s="244">
        <v>1858</v>
      </c>
      <c r="L704" s="274"/>
      <c r="M704" s="249"/>
      <c r="N704" s="248">
        <v>14439215683</v>
      </c>
      <c r="O704" s="247">
        <v>10396235292</v>
      </c>
      <c r="P704" s="233" t="s">
        <v>372</v>
      </c>
      <c r="Q704" s="233"/>
      <c r="R704" s="233"/>
    </row>
    <row r="705" spans="1:18" ht="38.25">
      <c r="A705" s="272"/>
      <c r="B705" s="274"/>
      <c r="C705" s="274"/>
      <c r="D705" s="277"/>
      <c r="E705" s="233" t="s">
        <v>4882</v>
      </c>
      <c r="F705" s="233" t="s">
        <v>115</v>
      </c>
      <c r="G705" s="233" t="s">
        <v>4882</v>
      </c>
      <c r="H705" s="274"/>
      <c r="I705" s="233">
        <v>2019</v>
      </c>
      <c r="J705" s="244"/>
      <c r="K705" s="244">
        <v>210</v>
      </c>
      <c r="L705" s="274"/>
      <c r="M705" s="249"/>
      <c r="N705" s="248">
        <v>1250898259</v>
      </c>
      <c r="O705" s="247">
        <v>900646747</v>
      </c>
      <c r="P705" s="233" t="s">
        <v>372</v>
      </c>
      <c r="Q705" s="233"/>
      <c r="R705" s="233"/>
    </row>
    <row r="706" spans="1:18" ht="38.25">
      <c r="A706" s="272"/>
      <c r="B706" s="274"/>
      <c r="C706" s="274"/>
      <c r="D706" s="277"/>
      <c r="E706" s="233" t="s">
        <v>4883</v>
      </c>
      <c r="F706" s="233" t="s">
        <v>115</v>
      </c>
      <c r="G706" s="233" t="s">
        <v>4883</v>
      </c>
      <c r="H706" s="274"/>
      <c r="I706" s="233">
        <v>2019</v>
      </c>
      <c r="J706" s="244"/>
      <c r="K706" s="244">
        <v>1989</v>
      </c>
      <c r="L706" s="274"/>
      <c r="M706" s="249"/>
      <c r="N706" s="248">
        <v>11838825292</v>
      </c>
      <c r="O706" s="247">
        <v>8523954208</v>
      </c>
      <c r="P706" s="233" t="s">
        <v>372</v>
      </c>
      <c r="Q706" s="233"/>
      <c r="R706" s="233"/>
    </row>
    <row r="707" spans="1:18" ht="38.25">
      <c r="A707" s="272"/>
      <c r="B707" s="274"/>
      <c r="C707" s="274"/>
      <c r="D707" s="277"/>
      <c r="E707" s="233" t="s">
        <v>4884</v>
      </c>
      <c r="F707" s="233" t="s">
        <v>115</v>
      </c>
      <c r="G707" s="233" t="s">
        <v>4884</v>
      </c>
      <c r="H707" s="274"/>
      <c r="I707" s="233">
        <v>2019</v>
      </c>
      <c r="J707" s="244"/>
      <c r="K707" s="244">
        <v>5249</v>
      </c>
      <c r="L707" s="274"/>
      <c r="M707" s="249"/>
      <c r="N707" s="248">
        <v>22203525425</v>
      </c>
      <c r="O707" s="247">
        <v>15986538306</v>
      </c>
      <c r="P707" s="233" t="s">
        <v>372</v>
      </c>
      <c r="Q707" s="233"/>
      <c r="R707" s="233"/>
    </row>
    <row r="708" spans="1:18" ht="38.25">
      <c r="A708" s="272"/>
      <c r="B708" s="274"/>
      <c r="C708" s="274"/>
      <c r="D708" s="277"/>
      <c r="E708" s="233" t="s">
        <v>4885</v>
      </c>
      <c r="F708" s="233" t="s">
        <v>115</v>
      </c>
      <c r="G708" s="233" t="s">
        <v>4885</v>
      </c>
      <c r="H708" s="274"/>
      <c r="I708" s="233">
        <v>2019</v>
      </c>
      <c r="J708" s="244"/>
      <c r="K708" s="244">
        <v>875</v>
      </c>
      <c r="L708" s="274"/>
      <c r="M708" s="249"/>
      <c r="N708" s="248">
        <v>4549570481</v>
      </c>
      <c r="O708" s="247">
        <v>3275690746</v>
      </c>
      <c r="P708" s="233" t="s">
        <v>372</v>
      </c>
      <c r="Q708" s="233"/>
      <c r="R708" s="233"/>
    </row>
    <row r="709" spans="1:18" ht="38.25">
      <c r="A709" s="271"/>
      <c r="B709" s="275"/>
      <c r="C709" s="275"/>
      <c r="D709" s="278"/>
      <c r="E709" s="233" t="s">
        <v>4886</v>
      </c>
      <c r="F709" s="233" t="s">
        <v>115</v>
      </c>
      <c r="G709" s="233" t="s">
        <v>4886</v>
      </c>
      <c r="H709" s="275"/>
      <c r="I709" s="233">
        <v>2019</v>
      </c>
      <c r="J709" s="244"/>
      <c r="K709" s="244">
        <v>3047</v>
      </c>
      <c r="L709" s="275"/>
      <c r="M709" s="249"/>
      <c r="N709" s="248">
        <v>24093047443</v>
      </c>
      <c r="O709" s="247">
        <v>17346994157</v>
      </c>
      <c r="P709" s="233" t="s">
        <v>372</v>
      </c>
      <c r="Q709" s="233"/>
      <c r="R709" s="233"/>
    </row>
    <row r="710" spans="1:18" ht="51">
      <c r="A710" s="270">
        <v>696</v>
      </c>
      <c r="B710" s="273" t="s">
        <v>14497</v>
      </c>
      <c r="C710" s="273" t="s">
        <v>1445</v>
      </c>
      <c r="D710" s="276" t="s">
        <v>814</v>
      </c>
      <c r="E710" s="231"/>
      <c r="F710" s="233" t="s">
        <v>115</v>
      </c>
      <c r="G710" s="233" t="s">
        <v>4887</v>
      </c>
      <c r="H710" s="273" t="s">
        <v>1644</v>
      </c>
      <c r="I710" s="233">
        <v>2009</v>
      </c>
      <c r="J710" s="244">
        <v>2202</v>
      </c>
      <c r="K710" s="244"/>
      <c r="L710" s="273">
        <v>1</v>
      </c>
      <c r="M710" s="249">
        <v>1690828800</v>
      </c>
      <c r="N710" s="248"/>
      <c r="O710" s="247"/>
      <c r="P710" s="233" t="s">
        <v>191</v>
      </c>
      <c r="Q710" s="233"/>
      <c r="R710" s="233"/>
    </row>
    <row r="711" spans="1:18" ht="51">
      <c r="A711" s="271"/>
      <c r="B711" s="275"/>
      <c r="C711" s="275"/>
      <c r="D711" s="278"/>
      <c r="E711" s="231"/>
      <c r="F711" s="233" t="s">
        <v>115</v>
      </c>
      <c r="G711" s="233" t="s">
        <v>4888</v>
      </c>
      <c r="H711" s="275"/>
      <c r="I711" s="233">
        <v>2016</v>
      </c>
      <c r="J711" s="244"/>
      <c r="K711" s="244">
        <v>320</v>
      </c>
      <c r="L711" s="275"/>
      <c r="M711" s="249"/>
      <c r="N711" s="248">
        <v>3552048102</v>
      </c>
      <c r="O711" s="247">
        <v>2131228860</v>
      </c>
      <c r="P711" s="233"/>
      <c r="Q711" s="233"/>
      <c r="R711" s="233"/>
    </row>
    <row r="712" spans="1:18" ht="38.25">
      <c r="A712" s="270">
        <v>697</v>
      </c>
      <c r="B712" s="273" t="s">
        <v>14497</v>
      </c>
      <c r="C712" s="273" t="s">
        <v>1445</v>
      </c>
      <c r="D712" s="276" t="s">
        <v>814</v>
      </c>
      <c r="E712" s="231"/>
      <c r="F712" s="233" t="s">
        <v>115</v>
      </c>
      <c r="G712" s="233" t="s">
        <v>4889</v>
      </c>
      <c r="H712" s="273" t="s">
        <v>1618</v>
      </c>
      <c r="I712" s="233">
        <v>2013</v>
      </c>
      <c r="J712" s="244">
        <v>1821</v>
      </c>
      <c r="K712" s="244"/>
      <c r="L712" s="273">
        <v>1</v>
      </c>
      <c r="M712" s="249">
        <v>7063928000</v>
      </c>
      <c r="N712" s="248"/>
      <c r="O712" s="247"/>
      <c r="P712" s="233" t="s">
        <v>191</v>
      </c>
      <c r="Q712" s="233"/>
      <c r="R712" s="233"/>
    </row>
    <row r="713" spans="1:18" ht="38.25">
      <c r="A713" s="271"/>
      <c r="B713" s="275"/>
      <c r="C713" s="275"/>
      <c r="D713" s="278"/>
      <c r="E713" s="231"/>
      <c r="F713" s="233" t="s">
        <v>115</v>
      </c>
      <c r="G713" s="233" t="s">
        <v>1655</v>
      </c>
      <c r="H713" s="275"/>
      <c r="I713" s="233">
        <v>2014</v>
      </c>
      <c r="J713" s="244"/>
      <c r="K713" s="244">
        <v>393</v>
      </c>
      <c r="L713" s="275"/>
      <c r="M713" s="249"/>
      <c r="N713" s="248">
        <v>7942963151</v>
      </c>
      <c r="O713" s="247">
        <v>1597329890</v>
      </c>
      <c r="P713" s="233" t="s">
        <v>4890</v>
      </c>
      <c r="Q713" s="233"/>
      <c r="R713" s="233"/>
    </row>
    <row r="714" spans="1:18" ht="25.5">
      <c r="A714" s="270">
        <v>698</v>
      </c>
      <c r="B714" s="273" t="s">
        <v>14497</v>
      </c>
      <c r="C714" s="273" t="s">
        <v>1445</v>
      </c>
      <c r="D714" s="276" t="s">
        <v>814</v>
      </c>
      <c r="E714" s="231"/>
      <c r="F714" s="233" t="s">
        <v>115</v>
      </c>
      <c r="G714" s="233" t="s">
        <v>1626</v>
      </c>
      <c r="H714" s="273" t="s">
        <v>1615</v>
      </c>
      <c r="I714" s="233">
        <v>2012</v>
      </c>
      <c r="J714" s="244">
        <v>1407</v>
      </c>
      <c r="K714" s="244"/>
      <c r="L714" s="273">
        <v>1</v>
      </c>
      <c r="M714" s="249">
        <v>4962132000</v>
      </c>
      <c r="N714" s="248"/>
      <c r="O714" s="247"/>
      <c r="P714" s="233" t="s">
        <v>348</v>
      </c>
      <c r="Q714" s="233"/>
      <c r="R714" s="233"/>
    </row>
    <row r="715" spans="1:18" ht="51" customHeight="1">
      <c r="A715" s="272"/>
      <c r="B715" s="274"/>
      <c r="C715" s="274"/>
      <c r="D715" s="277"/>
      <c r="E715" s="231"/>
      <c r="F715" s="233" t="s">
        <v>115</v>
      </c>
      <c r="G715" s="233" t="s">
        <v>4891</v>
      </c>
      <c r="H715" s="274"/>
      <c r="I715" s="233">
        <v>2012</v>
      </c>
      <c r="J715" s="244"/>
      <c r="K715" s="244">
        <v>360</v>
      </c>
      <c r="L715" s="274"/>
      <c r="M715" s="249"/>
      <c r="N715" s="248">
        <v>1621981506</v>
      </c>
      <c r="O715" s="247">
        <v>113782005</v>
      </c>
      <c r="P715" s="233"/>
      <c r="Q715" s="233"/>
      <c r="R715" s="233"/>
    </row>
    <row r="716" spans="1:18" ht="25.5">
      <c r="A716" s="271"/>
      <c r="B716" s="275"/>
      <c r="C716" s="275"/>
      <c r="D716" s="278"/>
      <c r="E716" s="231"/>
      <c r="F716" s="233" t="s">
        <v>115</v>
      </c>
      <c r="G716" s="233" t="s">
        <v>4892</v>
      </c>
      <c r="H716" s="275"/>
      <c r="I716" s="233">
        <v>2004</v>
      </c>
      <c r="J716" s="244"/>
      <c r="K716" s="244">
        <v>98</v>
      </c>
      <c r="L716" s="275"/>
      <c r="M716" s="249"/>
      <c r="N716" s="248">
        <v>213777000</v>
      </c>
      <c r="O716" s="247">
        <v>0</v>
      </c>
      <c r="P716" s="233" t="s">
        <v>4890</v>
      </c>
      <c r="Q716" s="233"/>
      <c r="R716" s="233"/>
    </row>
    <row r="717" spans="1:18" ht="25.5">
      <c r="A717" s="228">
        <v>699</v>
      </c>
      <c r="B717" s="233" t="s">
        <v>14497</v>
      </c>
      <c r="C717" s="233" t="s">
        <v>1445</v>
      </c>
      <c r="D717" s="233" t="s">
        <v>814</v>
      </c>
      <c r="E717" s="231"/>
      <c r="F717" s="233" t="s">
        <v>115</v>
      </c>
      <c r="G717" s="233" t="s">
        <v>4893</v>
      </c>
      <c r="H717" s="233" t="s">
        <v>4894</v>
      </c>
      <c r="I717" s="233">
        <v>1998</v>
      </c>
      <c r="J717" s="244" t="s">
        <v>21343</v>
      </c>
      <c r="K717" s="244">
        <v>900</v>
      </c>
      <c r="L717" s="233">
        <v>1</v>
      </c>
      <c r="M717" s="249">
        <v>1399584000</v>
      </c>
      <c r="N717" s="248">
        <v>1196198065</v>
      </c>
      <c r="O717" s="247">
        <v>1148350142</v>
      </c>
      <c r="P717" s="233" t="s">
        <v>4895</v>
      </c>
      <c r="Q717" s="233"/>
      <c r="R717" s="233"/>
    </row>
    <row r="718" spans="1:18" ht="38.25">
      <c r="A718" s="228">
        <v>700</v>
      </c>
      <c r="B718" s="233" t="s">
        <v>14497</v>
      </c>
      <c r="C718" s="233" t="s">
        <v>1445</v>
      </c>
      <c r="D718" s="233" t="s">
        <v>814</v>
      </c>
      <c r="E718" s="231"/>
      <c r="F718" s="233" t="s">
        <v>115</v>
      </c>
      <c r="G718" s="233" t="s">
        <v>4896</v>
      </c>
      <c r="H718" s="233" t="s">
        <v>4897</v>
      </c>
      <c r="I718" s="233"/>
      <c r="J718" s="244">
        <v>2647</v>
      </c>
      <c r="K718" s="244">
        <v>803</v>
      </c>
      <c r="L718" s="233">
        <v>1</v>
      </c>
      <c r="M718" s="249"/>
      <c r="N718" s="248"/>
      <c r="O718" s="247">
        <v>1372549891</v>
      </c>
      <c r="P718" s="233" t="s">
        <v>4895</v>
      </c>
      <c r="Q718" s="233"/>
      <c r="R718" s="233"/>
    </row>
    <row r="719" spans="1:18" ht="38.25">
      <c r="A719" s="228">
        <v>701</v>
      </c>
      <c r="B719" s="233" t="s">
        <v>14497</v>
      </c>
      <c r="C719" s="233" t="s">
        <v>1445</v>
      </c>
      <c r="D719" s="233" t="s">
        <v>814</v>
      </c>
      <c r="E719" s="231"/>
      <c r="F719" s="233" t="s">
        <v>115</v>
      </c>
      <c r="G719" s="233" t="s">
        <v>4898</v>
      </c>
      <c r="H719" s="233" t="s">
        <v>4899</v>
      </c>
      <c r="I719" s="233"/>
      <c r="J719" s="244">
        <v>1450</v>
      </c>
      <c r="K719" s="244">
        <v>250</v>
      </c>
      <c r="L719" s="233">
        <v>1</v>
      </c>
      <c r="M719" s="249"/>
      <c r="N719" s="248">
        <v>1559775253</v>
      </c>
      <c r="O719" s="247">
        <v>1497384243</v>
      </c>
      <c r="P719" s="233" t="s">
        <v>4895</v>
      </c>
      <c r="Q719" s="233"/>
      <c r="R719" s="233"/>
    </row>
    <row r="720" spans="1:18" ht="38.25">
      <c r="A720" s="228">
        <v>702</v>
      </c>
      <c r="B720" s="233" t="s">
        <v>14497</v>
      </c>
      <c r="C720" s="233" t="s">
        <v>1445</v>
      </c>
      <c r="D720" s="233" t="s">
        <v>814</v>
      </c>
      <c r="E720" s="231"/>
      <c r="F720" s="233" t="s">
        <v>115</v>
      </c>
      <c r="G720" s="233" t="s">
        <v>4900</v>
      </c>
      <c r="H720" s="233" t="s">
        <v>4901</v>
      </c>
      <c r="I720" s="233"/>
      <c r="J720" s="244" t="s">
        <v>21344</v>
      </c>
      <c r="K720" s="244">
        <v>250</v>
      </c>
      <c r="L720" s="233"/>
      <c r="M720" s="249">
        <v>737704800</v>
      </c>
      <c r="N720" s="248">
        <v>1621260725</v>
      </c>
      <c r="O720" s="247">
        <v>1556410296</v>
      </c>
      <c r="P720" s="233" t="s">
        <v>4895</v>
      </c>
      <c r="Q720" s="233"/>
      <c r="R720" s="233"/>
    </row>
    <row r="721" spans="1:18" ht="25.5">
      <c r="A721" s="270">
        <v>703</v>
      </c>
      <c r="B721" s="273" t="s">
        <v>14497</v>
      </c>
      <c r="C721" s="273" t="s">
        <v>1445</v>
      </c>
      <c r="D721" s="276" t="s">
        <v>814</v>
      </c>
      <c r="E721" s="231"/>
      <c r="F721" s="233" t="s">
        <v>115</v>
      </c>
      <c r="G721" s="233" t="s">
        <v>4902</v>
      </c>
      <c r="H721" s="273" t="s">
        <v>1615</v>
      </c>
      <c r="I721" s="233">
        <v>2004</v>
      </c>
      <c r="J721" s="244">
        <v>6589</v>
      </c>
      <c r="K721" s="244"/>
      <c r="L721" s="273">
        <v>1</v>
      </c>
      <c r="M721" s="249">
        <v>6504270000</v>
      </c>
      <c r="N721" s="248"/>
      <c r="O721" s="247"/>
      <c r="P721" s="233" t="s">
        <v>182</v>
      </c>
      <c r="Q721" s="233"/>
      <c r="R721" s="233"/>
    </row>
    <row r="722" spans="1:18" ht="25.5">
      <c r="A722" s="272"/>
      <c r="B722" s="274"/>
      <c r="C722" s="274"/>
      <c r="D722" s="277"/>
      <c r="E722" s="231"/>
      <c r="F722" s="233" t="s">
        <v>115</v>
      </c>
      <c r="G722" s="233" t="s">
        <v>4903</v>
      </c>
      <c r="H722" s="274"/>
      <c r="I722" s="233">
        <v>2005</v>
      </c>
      <c r="J722" s="244"/>
      <c r="K722" s="244">
        <v>1470</v>
      </c>
      <c r="L722" s="274"/>
      <c r="M722" s="249"/>
      <c r="N722" s="248">
        <v>10294126214</v>
      </c>
      <c r="O722" s="247">
        <v>5072783102</v>
      </c>
      <c r="P722" s="233"/>
      <c r="Q722" s="233"/>
      <c r="R722" s="233"/>
    </row>
    <row r="723" spans="1:18" ht="25.5">
      <c r="A723" s="271"/>
      <c r="B723" s="275"/>
      <c r="C723" s="275"/>
      <c r="D723" s="278"/>
      <c r="E723" s="231"/>
      <c r="F723" s="233" t="s">
        <v>115</v>
      </c>
      <c r="G723" s="233" t="s">
        <v>4904</v>
      </c>
      <c r="H723" s="275"/>
      <c r="I723" s="233">
        <v>2025</v>
      </c>
      <c r="J723" s="244"/>
      <c r="K723" s="244">
        <v>97</v>
      </c>
      <c r="L723" s="275"/>
      <c r="M723" s="249"/>
      <c r="N723" s="248">
        <v>224309966</v>
      </c>
      <c r="O723" s="247">
        <v>209348490</v>
      </c>
      <c r="P723" s="233"/>
      <c r="Q723" s="233"/>
      <c r="R723" s="233"/>
    </row>
    <row r="724" spans="1:18" ht="38.25">
      <c r="A724" s="228">
        <v>704</v>
      </c>
      <c r="B724" s="233" t="s">
        <v>14497</v>
      </c>
      <c r="C724" s="233" t="s">
        <v>1445</v>
      </c>
      <c r="D724" s="233" t="s">
        <v>814</v>
      </c>
      <c r="E724" s="231"/>
      <c r="F724" s="233" t="s">
        <v>115</v>
      </c>
      <c r="G724" s="233" t="s">
        <v>4905</v>
      </c>
      <c r="H724" s="233" t="s">
        <v>4906</v>
      </c>
      <c r="I724" s="233">
        <v>2001</v>
      </c>
      <c r="J724" s="244" t="s">
        <v>21345</v>
      </c>
      <c r="K724" s="244"/>
      <c r="L724" s="233">
        <v>1</v>
      </c>
      <c r="M724" s="249">
        <v>753990000</v>
      </c>
      <c r="N724" s="248"/>
      <c r="O724" s="247"/>
      <c r="P724" s="233" t="s">
        <v>182</v>
      </c>
      <c r="Q724" s="233"/>
      <c r="R724" s="233"/>
    </row>
    <row r="725" spans="1:18" ht="38.25">
      <c r="A725" s="270">
        <v>705</v>
      </c>
      <c r="B725" s="273" t="s">
        <v>14497</v>
      </c>
      <c r="C725" s="273" t="s">
        <v>1445</v>
      </c>
      <c r="D725" s="276" t="s">
        <v>814</v>
      </c>
      <c r="E725" s="231"/>
      <c r="F725" s="233" t="s">
        <v>115</v>
      </c>
      <c r="G725" s="233" t="s">
        <v>4907</v>
      </c>
      <c r="H725" s="273" t="s">
        <v>4908</v>
      </c>
      <c r="I725" s="233">
        <v>2021</v>
      </c>
      <c r="J725" s="244">
        <v>6819</v>
      </c>
      <c r="K725" s="244"/>
      <c r="L725" s="273">
        <v>1</v>
      </c>
      <c r="M725" s="249">
        <v>17091141600</v>
      </c>
      <c r="N725" s="248"/>
      <c r="O725" s="247"/>
      <c r="P725" s="233" t="s">
        <v>182</v>
      </c>
      <c r="Q725" s="233"/>
      <c r="R725" s="233"/>
    </row>
    <row r="726" spans="1:18" ht="38.25">
      <c r="A726" s="272"/>
      <c r="B726" s="274"/>
      <c r="C726" s="274"/>
      <c r="D726" s="277"/>
      <c r="E726" s="231"/>
      <c r="F726" s="233" t="s">
        <v>115</v>
      </c>
      <c r="G726" s="233" t="s">
        <v>4909</v>
      </c>
      <c r="H726" s="274"/>
      <c r="I726" s="233">
        <v>2001</v>
      </c>
      <c r="J726" s="244"/>
      <c r="K726" s="244">
        <v>22198</v>
      </c>
      <c r="L726" s="274"/>
      <c r="M726" s="249"/>
      <c r="N726" s="248">
        <v>23939003738</v>
      </c>
      <c r="O726" s="247">
        <v>17506253984</v>
      </c>
      <c r="P726" s="233"/>
      <c r="Q726" s="233"/>
      <c r="R726" s="233"/>
    </row>
    <row r="727" spans="1:18" ht="38.25">
      <c r="A727" s="271"/>
      <c r="B727" s="275"/>
      <c r="C727" s="275"/>
      <c r="D727" s="278"/>
      <c r="E727" s="231"/>
      <c r="F727" s="233" t="s">
        <v>115</v>
      </c>
      <c r="G727" s="233" t="s">
        <v>4910</v>
      </c>
      <c r="H727" s="275"/>
      <c r="I727" s="233">
        <v>2021</v>
      </c>
      <c r="J727" s="244"/>
      <c r="K727" s="244">
        <v>741</v>
      </c>
      <c r="L727" s="275"/>
      <c r="M727" s="249"/>
      <c r="N727" s="248">
        <v>1605862568</v>
      </c>
      <c r="O727" s="247">
        <v>563018078</v>
      </c>
      <c r="P727" s="233"/>
      <c r="Q727" s="233"/>
      <c r="R727" s="233"/>
    </row>
    <row r="728" spans="1:18" ht="25.5">
      <c r="A728" s="270">
        <v>706</v>
      </c>
      <c r="B728" s="273" t="s">
        <v>14497</v>
      </c>
      <c r="C728" s="273" t="s">
        <v>1445</v>
      </c>
      <c r="D728" s="276" t="s">
        <v>814</v>
      </c>
      <c r="E728" s="231"/>
      <c r="F728" s="233" t="s">
        <v>115</v>
      </c>
      <c r="G728" s="233" t="s">
        <v>4911</v>
      </c>
      <c r="H728" s="273" t="s">
        <v>4912</v>
      </c>
      <c r="I728" s="233">
        <v>2018</v>
      </c>
      <c r="J728" s="244">
        <v>9000</v>
      </c>
      <c r="K728" s="244"/>
      <c r="L728" s="273">
        <v>1</v>
      </c>
      <c r="M728" s="249">
        <v>12304800000</v>
      </c>
      <c r="N728" s="248"/>
      <c r="O728" s="247"/>
      <c r="P728" s="233" t="s">
        <v>182</v>
      </c>
      <c r="Q728" s="233"/>
      <c r="R728" s="233"/>
    </row>
    <row r="729" spans="1:18" ht="25.5">
      <c r="A729" s="272"/>
      <c r="B729" s="274"/>
      <c r="C729" s="274"/>
      <c r="D729" s="277"/>
      <c r="E729" s="231"/>
      <c r="F729" s="233" t="s">
        <v>115</v>
      </c>
      <c r="G729" s="233" t="s">
        <v>4913</v>
      </c>
      <c r="H729" s="274"/>
      <c r="I729" s="233">
        <v>2018</v>
      </c>
      <c r="J729" s="244"/>
      <c r="K729" s="244" t="s">
        <v>24050</v>
      </c>
      <c r="L729" s="274"/>
      <c r="M729" s="249"/>
      <c r="N729" s="248">
        <v>23653828236</v>
      </c>
      <c r="O729" s="247">
        <v>16111553058</v>
      </c>
      <c r="P729" s="233"/>
      <c r="Q729" s="233"/>
      <c r="R729" s="233"/>
    </row>
    <row r="730" spans="1:18" ht="25.5">
      <c r="A730" s="271"/>
      <c r="B730" s="275"/>
      <c r="C730" s="275"/>
      <c r="D730" s="278"/>
      <c r="E730" s="231"/>
      <c r="F730" s="233" t="s">
        <v>115</v>
      </c>
      <c r="G730" s="233" t="s">
        <v>4914</v>
      </c>
      <c r="H730" s="275"/>
      <c r="I730" s="233">
        <v>2018</v>
      </c>
      <c r="J730" s="244"/>
      <c r="K730" s="244" t="s">
        <v>24051</v>
      </c>
      <c r="L730" s="275"/>
      <c r="M730" s="249"/>
      <c r="N730" s="248">
        <v>1894254668</v>
      </c>
      <c r="O730" s="247">
        <v>1044515213</v>
      </c>
      <c r="P730" s="233"/>
      <c r="Q730" s="233"/>
      <c r="R730" s="233"/>
    </row>
    <row r="731" spans="1:18" ht="25.5">
      <c r="A731" s="270">
        <v>707</v>
      </c>
      <c r="B731" s="273" t="s">
        <v>14497</v>
      </c>
      <c r="C731" s="273" t="s">
        <v>1445</v>
      </c>
      <c r="D731" s="276" t="s">
        <v>814</v>
      </c>
      <c r="E731" s="231"/>
      <c r="F731" s="233" t="s">
        <v>115</v>
      </c>
      <c r="G731" s="233" t="s">
        <v>4915</v>
      </c>
      <c r="H731" s="273" t="s">
        <v>1558</v>
      </c>
      <c r="I731" s="233">
        <v>2016</v>
      </c>
      <c r="J731" s="244" t="s">
        <v>21346</v>
      </c>
      <c r="K731" s="244"/>
      <c r="L731" s="273">
        <v>1</v>
      </c>
      <c r="M731" s="249">
        <v>3849996288</v>
      </c>
      <c r="N731" s="248"/>
      <c r="O731" s="247"/>
      <c r="P731" s="233" t="s">
        <v>182</v>
      </c>
      <c r="Q731" s="233"/>
      <c r="R731" s="233"/>
    </row>
    <row r="732" spans="1:18" ht="25.5">
      <c r="A732" s="271"/>
      <c r="B732" s="275"/>
      <c r="C732" s="275"/>
      <c r="D732" s="278"/>
      <c r="E732" s="231"/>
      <c r="F732" s="233" t="s">
        <v>115</v>
      </c>
      <c r="G732" s="233" t="s">
        <v>4916</v>
      </c>
      <c r="H732" s="275"/>
      <c r="I732" s="233">
        <v>2016</v>
      </c>
      <c r="J732" s="244"/>
      <c r="K732" s="244">
        <v>4788</v>
      </c>
      <c r="L732" s="275"/>
      <c r="M732" s="249"/>
      <c r="N732" s="248">
        <v>41551095606</v>
      </c>
      <c r="O732" s="247">
        <v>25273599296</v>
      </c>
      <c r="P732" s="233"/>
      <c r="Q732" s="233"/>
      <c r="R732" s="233"/>
    </row>
    <row r="733" spans="1:18" ht="25.5">
      <c r="A733" s="270">
        <v>708</v>
      </c>
      <c r="B733" s="273" t="s">
        <v>14497</v>
      </c>
      <c r="C733" s="273" t="s">
        <v>1445</v>
      </c>
      <c r="D733" s="276" t="s">
        <v>814</v>
      </c>
      <c r="E733" s="231"/>
      <c r="F733" s="233" t="s">
        <v>115</v>
      </c>
      <c r="G733" s="233" t="s">
        <v>4917</v>
      </c>
      <c r="H733" s="273" t="s">
        <v>1613</v>
      </c>
      <c r="I733" s="233">
        <v>2012</v>
      </c>
      <c r="J733" s="244" t="s">
        <v>21347</v>
      </c>
      <c r="K733" s="244"/>
      <c r="L733" s="273">
        <v>1</v>
      </c>
      <c r="M733" s="249">
        <v>15465669600</v>
      </c>
      <c r="N733" s="248"/>
      <c r="O733" s="247"/>
      <c r="P733" s="233" t="s">
        <v>182</v>
      </c>
      <c r="Q733" s="233"/>
      <c r="R733" s="233"/>
    </row>
    <row r="734" spans="1:18" ht="25.5">
      <c r="A734" s="271"/>
      <c r="B734" s="275"/>
      <c r="C734" s="275"/>
      <c r="D734" s="278"/>
      <c r="E734" s="231"/>
      <c r="F734" s="233" t="s">
        <v>115</v>
      </c>
      <c r="G734" s="233" t="s">
        <v>4918</v>
      </c>
      <c r="H734" s="275"/>
      <c r="I734" s="233">
        <v>2015</v>
      </c>
      <c r="J734" s="244"/>
      <c r="K734" s="244">
        <v>3942</v>
      </c>
      <c r="L734" s="275"/>
      <c r="M734" s="249"/>
      <c r="N734" s="248">
        <v>53074474823</v>
      </c>
      <c r="O734" s="247">
        <v>30952526633</v>
      </c>
      <c r="P734" s="233"/>
      <c r="Q734" s="233"/>
      <c r="R734" s="233"/>
    </row>
    <row r="735" spans="1:18" ht="38.25" customHeight="1">
      <c r="A735" s="270">
        <v>709</v>
      </c>
      <c r="B735" s="273" t="s">
        <v>14497</v>
      </c>
      <c r="C735" s="273" t="s">
        <v>1445</v>
      </c>
      <c r="D735" s="276" t="s">
        <v>814</v>
      </c>
      <c r="E735" s="231"/>
      <c r="F735" s="233" t="s">
        <v>115</v>
      </c>
      <c r="G735" s="233" t="s">
        <v>4919</v>
      </c>
      <c r="H735" s="273" t="s">
        <v>1629</v>
      </c>
      <c r="I735" s="233">
        <v>1975</v>
      </c>
      <c r="J735" s="244" t="s">
        <v>21348</v>
      </c>
      <c r="K735" s="244"/>
      <c r="L735" s="273">
        <v>1</v>
      </c>
      <c r="M735" s="249">
        <v>12988155000</v>
      </c>
      <c r="N735" s="248"/>
      <c r="O735" s="247"/>
      <c r="P735" s="233" t="s">
        <v>182</v>
      </c>
      <c r="Q735" s="233"/>
      <c r="R735" s="233"/>
    </row>
    <row r="736" spans="1:18" ht="38.25">
      <c r="A736" s="271"/>
      <c r="B736" s="275"/>
      <c r="C736" s="275"/>
      <c r="D736" s="278"/>
      <c r="E736" s="231"/>
      <c r="F736" s="233" t="s">
        <v>115</v>
      </c>
      <c r="G736" s="233" t="s">
        <v>4920</v>
      </c>
      <c r="H736" s="275"/>
      <c r="I736" s="233">
        <v>2013</v>
      </c>
      <c r="J736" s="244"/>
      <c r="K736" s="244">
        <v>3689</v>
      </c>
      <c r="L736" s="275"/>
      <c r="M736" s="249"/>
      <c r="N736" s="248">
        <v>10912928186</v>
      </c>
      <c r="O736" s="247">
        <v>4788117610</v>
      </c>
      <c r="P736" s="233"/>
      <c r="Q736" s="233"/>
      <c r="R736" s="233"/>
    </row>
    <row r="737" spans="1:18" ht="38.25" customHeight="1">
      <c r="A737" s="270">
        <v>710</v>
      </c>
      <c r="B737" s="273" t="s">
        <v>14497</v>
      </c>
      <c r="C737" s="273" t="s">
        <v>1445</v>
      </c>
      <c r="D737" s="276" t="s">
        <v>814</v>
      </c>
      <c r="E737" s="231"/>
      <c r="F737" s="233" t="s">
        <v>115</v>
      </c>
      <c r="G737" s="233" t="s">
        <v>4921</v>
      </c>
      <c r="H737" s="273" t="s">
        <v>1629</v>
      </c>
      <c r="I737" s="233">
        <v>2024</v>
      </c>
      <c r="J737" s="244" t="s">
        <v>21349</v>
      </c>
      <c r="K737" s="244"/>
      <c r="L737" s="273">
        <v>1</v>
      </c>
      <c r="M737" s="249">
        <v>38295876660</v>
      </c>
      <c r="N737" s="248"/>
      <c r="O737" s="247"/>
      <c r="P737" s="233" t="s">
        <v>182</v>
      </c>
      <c r="Q737" s="233"/>
      <c r="R737" s="233"/>
    </row>
    <row r="738" spans="1:18" ht="38.25">
      <c r="A738" s="272"/>
      <c r="B738" s="274"/>
      <c r="C738" s="274"/>
      <c r="D738" s="277"/>
      <c r="E738" s="231"/>
      <c r="F738" s="233" t="s">
        <v>115</v>
      </c>
      <c r="G738" s="233" t="s">
        <v>4922</v>
      </c>
      <c r="H738" s="274"/>
      <c r="I738" s="233">
        <v>2024</v>
      </c>
      <c r="J738" s="244"/>
      <c r="K738" s="244" t="s">
        <v>24052</v>
      </c>
      <c r="L738" s="274"/>
      <c r="M738" s="249"/>
      <c r="N738" s="248">
        <v>34809664529</v>
      </c>
      <c r="O738" s="247">
        <v>16477953237</v>
      </c>
      <c r="P738" s="233"/>
      <c r="Q738" s="233"/>
      <c r="R738" s="233"/>
    </row>
    <row r="739" spans="1:18" ht="25.5">
      <c r="A739" s="271"/>
      <c r="B739" s="275"/>
      <c r="C739" s="275"/>
      <c r="D739" s="278"/>
      <c r="E739" s="231"/>
      <c r="F739" s="233" t="s">
        <v>115</v>
      </c>
      <c r="G739" s="233" t="s">
        <v>4923</v>
      </c>
      <c r="H739" s="275"/>
      <c r="I739" s="233">
        <v>2025</v>
      </c>
      <c r="J739" s="244"/>
      <c r="K739" s="244">
        <v>204</v>
      </c>
      <c r="L739" s="275"/>
      <c r="M739" s="249"/>
      <c r="N739" s="248">
        <v>2409985097</v>
      </c>
      <c r="O739" s="247">
        <v>2249239090</v>
      </c>
      <c r="P739" s="233" t="s">
        <v>182</v>
      </c>
      <c r="Q739" s="233"/>
      <c r="R739" s="233"/>
    </row>
    <row r="740" spans="1:18" ht="25.5">
      <c r="A740" s="270">
        <v>711</v>
      </c>
      <c r="B740" s="273" t="s">
        <v>14497</v>
      </c>
      <c r="C740" s="273" t="s">
        <v>1445</v>
      </c>
      <c r="D740" s="276" t="s">
        <v>814</v>
      </c>
      <c r="E740" s="231"/>
      <c r="F740" s="233" t="s">
        <v>115</v>
      </c>
      <c r="G740" s="233" t="s">
        <v>4924</v>
      </c>
      <c r="H740" s="273" t="s">
        <v>1620</v>
      </c>
      <c r="I740" s="233">
        <v>1992</v>
      </c>
      <c r="J740" s="244" t="s">
        <v>21350</v>
      </c>
      <c r="K740" s="244"/>
      <c r="L740" s="273">
        <v>1</v>
      </c>
      <c r="M740" s="249">
        <v>10527435000</v>
      </c>
      <c r="N740" s="248"/>
      <c r="O740" s="247"/>
      <c r="P740" s="233" t="s">
        <v>182</v>
      </c>
      <c r="Q740" s="233"/>
      <c r="R740" s="233"/>
    </row>
    <row r="741" spans="1:18" ht="38.25" customHeight="1">
      <c r="A741" s="272"/>
      <c r="B741" s="274"/>
      <c r="C741" s="274"/>
      <c r="D741" s="277"/>
      <c r="E741" s="231"/>
      <c r="F741" s="233" t="s">
        <v>115</v>
      </c>
      <c r="G741" s="233" t="s">
        <v>4925</v>
      </c>
      <c r="H741" s="274"/>
      <c r="I741" s="233">
        <v>1994</v>
      </c>
      <c r="J741" s="244"/>
      <c r="K741" s="244">
        <v>4502</v>
      </c>
      <c r="L741" s="274"/>
      <c r="M741" s="249"/>
      <c r="N741" s="248">
        <v>17049512620</v>
      </c>
      <c r="O741" s="247">
        <v>11380159286</v>
      </c>
      <c r="P741" s="233"/>
      <c r="Q741" s="233"/>
      <c r="R741" s="233"/>
    </row>
    <row r="742" spans="1:18" ht="38.25" customHeight="1">
      <c r="A742" s="271"/>
      <c r="B742" s="275"/>
      <c r="C742" s="275"/>
      <c r="D742" s="278"/>
      <c r="E742" s="231"/>
      <c r="F742" s="233" t="s">
        <v>115</v>
      </c>
      <c r="G742" s="233" t="s">
        <v>4926</v>
      </c>
      <c r="H742" s="275"/>
      <c r="I742" s="233">
        <v>1994</v>
      </c>
      <c r="J742" s="244"/>
      <c r="K742" s="244"/>
      <c r="L742" s="275"/>
      <c r="M742" s="249"/>
      <c r="N742" s="248">
        <v>866482692</v>
      </c>
      <c r="O742" s="247">
        <v>546091900</v>
      </c>
      <c r="P742" s="233"/>
      <c r="Q742" s="233"/>
      <c r="R742" s="233"/>
    </row>
    <row r="743" spans="1:18" ht="25.5">
      <c r="A743" s="270">
        <v>712</v>
      </c>
      <c r="B743" s="273" t="s">
        <v>14497</v>
      </c>
      <c r="C743" s="273" t="s">
        <v>1445</v>
      </c>
      <c r="D743" s="276" t="s">
        <v>814</v>
      </c>
      <c r="E743" s="231"/>
      <c r="F743" s="233" t="s">
        <v>115</v>
      </c>
      <c r="G743" s="233" t="s">
        <v>4927</v>
      </c>
      <c r="H743" s="273" t="s">
        <v>4906</v>
      </c>
      <c r="I743" s="233">
        <v>1997</v>
      </c>
      <c r="J743" s="244" t="s">
        <v>21351</v>
      </c>
      <c r="K743" s="244"/>
      <c r="L743" s="273">
        <v>1</v>
      </c>
      <c r="M743" s="249">
        <v>3041853000</v>
      </c>
      <c r="N743" s="248"/>
      <c r="O743" s="247"/>
      <c r="P743" s="233" t="s">
        <v>182</v>
      </c>
      <c r="Q743" s="233"/>
      <c r="R743" s="233"/>
    </row>
    <row r="744" spans="1:18" ht="38.25">
      <c r="A744" s="272"/>
      <c r="B744" s="274"/>
      <c r="C744" s="274"/>
      <c r="D744" s="277"/>
      <c r="E744" s="231"/>
      <c r="F744" s="233" t="s">
        <v>115</v>
      </c>
      <c r="G744" s="233" t="s">
        <v>4928</v>
      </c>
      <c r="H744" s="274"/>
      <c r="I744" s="233">
        <v>1997</v>
      </c>
      <c r="J744" s="244"/>
      <c r="K744" s="244">
        <v>5193</v>
      </c>
      <c r="L744" s="274"/>
      <c r="M744" s="249"/>
      <c r="N744" s="248">
        <v>10183453212</v>
      </c>
      <c r="O744" s="247">
        <v>3140578385</v>
      </c>
      <c r="P744" s="233"/>
      <c r="Q744" s="233"/>
      <c r="R744" s="233"/>
    </row>
    <row r="745" spans="1:18" ht="38.25">
      <c r="A745" s="271"/>
      <c r="B745" s="275"/>
      <c r="C745" s="275"/>
      <c r="D745" s="278"/>
      <c r="E745" s="231"/>
      <c r="F745" s="233" t="s">
        <v>115</v>
      </c>
      <c r="G745" s="233" t="s">
        <v>4929</v>
      </c>
      <c r="H745" s="275"/>
      <c r="I745" s="233">
        <v>1997</v>
      </c>
      <c r="J745" s="244"/>
      <c r="K745" s="244">
        <v>167</v>
      </c>
      <c r="L745" s="275"/>
      <c r="M745" s="249"/>
      <c r="N745" s="248">
        <v>55014000</v>
      </c>
      <c r="O745" s="247"/>
      <c r="P745" s="233"/>
      <c r="Q745" s="233"/>
      <c r="R745" s="233"/>
    </row>
    <row r="746" spans="1:18" ht="25.5">
      <c r="A746" s="270">
        <v>713</v>
      </c>
      <c r="B746" s="273" t="s">
        <v>14497</v>
      </c>
      <c r="C746" s="273" t="s">
        <v>1445</v>
      </c>
      <c r="D746" s="276" t="s">
        <v>814</v>
      </c>
      <c r="E746" s="231"/>
      <c r="F746" s="233" t="s">
        <v>115</v>
      </c>
      <c r="G746" s="233" t="s">
        <v>4930</v>
      </c>
      <c r="H746" s="273" t="s">
        <v>1558</v>
      </c>
      <c r="I746" s="233">
        <v>2011</v>
      </c>
      <c r="J746" s="244">
        <v>18623</v>
      </c>
      <c r="K746" s="244"/>
      <c r="L746" s="273">
        <v>1</v>
      </c>
      <c r="M746" s="249">
        <v>7785767080</v>
      </c>
      <c r="N746" s="248"/>
      <c r="O746" s="247"/>
      <c r="P746" s="233" t="s">
        <v>182</v>
      </c>
      <c r="Q746" s="233"/>
      <c r="R746" s="233"/>
    </row>
    <row r="747" spans="1:18" ht="38.25">
      <c r="A747" s="272"/>
      <c r="B747" s="274"/>
      <c r="C747" s="274"/>
      <c r="D747" s="277"/>
      <c r="E747" s="231"/>
      <c r="F747" s="233" t="s">
        <v>115</v>
      </c>
      <c r="G747" s="233" t="s">
        <v>4931</v>
      </c>
      <c r="H747" s="274"/>
      <c r="I747" s="233">
        <v>2011</v>
      </c>
      <c r="J747" s="244"/>
      <c r="K747" s="244">
        <v>3201</v>
      </c>
      <c r="L747" s="274"/>
      <c r="M747" s="249"/>
      <c r="N747" s="248">
        <v>8922063000</v>
      </c>
      <c r="O747" s="247">
        <v>2498177640</v>
      </c>
      <c r="P747" s="233"/>
      <c r="Q747" s="233"/>
      <c r="R747" s="233"/>
    </row>
    <row r="748" spans="1:18" ht="38.25">
      <c r="A748" s="271"/>
      <c r="B748" s="275"/>
      <c r="C748" s="275"/>
      <c r="D748" s="278"/>
      <c r="E748" s="231"/>
      <c r="F748" s="233" t="s">
        <v>115</v>
      </c>
      <c r="G748" s="233" t="s">
        <v>4932</v>
      </c>
      <c r="H748" s="275"/>
      <c r="I748" s="233">
        <v>2011</v>
      </c>
      <c r="J748" s="244"/>
      <c r="K748" s="244">
        <v>3610</v>
      </c>
      <c r="L748" s="275"/>
      <c r="M748" s="249"/>
      <c r="N748" s="248">
        <v>17408559000</v>
      </c>
      <c r="O748" s="247">
        <v>73115946</v>
      </c>
      <c r="P748" s="233"/>
      <c r="Q748" s="233"/>
      <c r="R748" s="233"/>
    </row>
    <row r="749" spans="1:18" ht="25.5">
      <c r="A749" s="270">
        <v>714</v>
      </c>
      <c r="B749" s="273" t="s">
        <v>14497</v>
      </c>
      <c r="C749" s="273" t="s">
        <v>1445</v>
      </c>
      <c r="D749" s="276" t="s">
        <v>814</v>
      </c>
      <c r="E749" s="231"/>
      <c r="F749" s="233" t="s">
        <v>115</v>
      </c>
      <c r="G749" s="233" t="s">
        <v>4933</v>
      </c>
      <c r="H749" s="273" t="s">
        <v>1618</v>
      </c>
      <c r="I749" s="233">
        <v>1980</v>
      </c>
      <c r="J749" s="244">
        <v>10934</v>
      </c>
      <c r="K749" s="244"/>
      <c r="L749" s="273">
        <v>1</v>
      </c>
      <c r="M749" s="249">
        <v>12279546000</v>
      </c>
      <c r="N749" s="248"/>
      <c r="O749" s="247"/>
      <c r="P749" s="233" t="s">
        <v>182</v>
      </c>
      <c r="Q749" s="233"/>
      <c r="R749" s="233"/>
    </row>
    <row r="750" spans="1:18" ht="25.5">
      <c r="A750" s="272"/>
      <c r="B750" s="274"/>
      <c r="C750" s="274"/>
      <c r="D750" s="277"/>
      <c r="E750" s="231"/>
      <c r="F750" s="233" t="s">
        <v>115</v>
      </c>
      <c r="G750" s="233" t="s">
        <v>4934</v>
      </c>
      <c r="H750" s="274"/>
      <c r="I750" s="233">
        <v>2004</v>
      </c>
      <c r="J750" s="244"/>
      <c r="K750" s="244">
        <v>2180</v>
      </c>
      <c r="L750" s="274"/>
      <c r="M750" s="249"/>
      <c r="N750" s="248">
        <v>8676148070</v>
      </c>
      <c r="O750" s="247">
        <v>1794555980</v>
      </c>
      <c r="P750" s="233"/>
      <c r="Q750" s="233"/>
      <c r="R750" s="233"/>
    </row>
    <row r="751" spans="1:18" ht="25.5">
      <c r="A751" s="271"/>
      <c r="B751" s="275"/>
      <c r="C751" s="275"/>
      <c r="D751" s="278"/>
      <c r="E751" s="231"/>
      <c r="F751" s="233" t="s">
        <v>115</v>
      </c>
      <c r="G751" s="233" t="s">
        <v>4935</v>
      </c>
      <c r="H751" s="275"/>
      <c r="I751" s="233">
        <v>1993</v>
      </c>
      <c r="J751" s="244"/>
      <c r="K751" s="244">
        <v>181</v>
      </c>
      <c r="L751" s="275"/>
      <c r="M751" s="249"/>
      <c r="N751" s="248">
        <v>1819820934</v>
      </c>
      <c r="O751" s="247"/>
      <c r="P751" s="233"/>
      <c r="Q751" s="233"/>
      <c r="R751" s="233"/>
    </row>
    <row r="752" spans="1:18" ht="25.5">
      <c r="A752" s="270">
        <v>715</v>
      </c>
      <c r="B752" s="273" t="s">
        <v>14497</v>
      </c>
      <c r="C752" s="273" t="s">
        <v>1445</v>
      </c>
      <c r="D752" s="276" t="s">
        <v>814</v>
      </c>
      <c r="E752" s="231"/>
      <c r="F752" s="233" t="s">
        <v>115</v>
      </c>
      <c r="G752" s="233" t="s">
        <v>4936</v>
      </c>
      <c r="H752" s="273" t="s">
        <v>1620</v>
      </c>
      <c r="I752" s="233">
        <v>1980</v>
      </c>
      <c r="J752" s="244" t="s">
        <v>21352</v>
      </c>
      <c r="K752" s="244"/>
      <c r="L752" s="273">
        <v>1</v>
      </c>
      <c r="M752" s="249">
        <v>24739924500</v>
      </c>
      <c r="N752" s="248"/>
      <c r="O752" s="247"/>
      <c r="P752" s="233" t="s">
        <v>182</v>
      </c>
      <c r="Q752" s="233"/>
      <c r="R752" s="233"/>
    </row>
    <row r="753" spans="1:18" ht="25.5">
      <c r="A753" s="271"/>
      <c r="B753" s="275"/>
      <c r="C753" s="275"/>
      <c r="D753" s="278"/>
      <c r="E753" s="231"/>
      <c r="F753" s="233" t="s">
        <v>115</v>
      </c>
      <c r="G753" s="233" t="s">
        <v>4937</v>
      </c>
      <c r="H753" s="275"/>
      <c r="I753" s="233">
        <v>2012</v>
      </c>
      <c r="J753" s="244"/>
      <c r="K753" s="244" t="s">
        <v>24053</v>
      </c>
      <c r="L753" s="275"/>
      <c r="M753" s="249"/>
      <c r="N753" s="248">
        <v>26886071188</v>
      </c>
      <c r="O753" s="247">
        <v>13934519920</v>
      </c>
      <c r="P753" s="233"/>
      <c r="Q753" s="233"/>
      <c r="R753" s="233"/>
    </row>
    <row r="754" spans="1:18" ht="25.5">
      <c r="A754" s="270">
        <v>716</v>
      </c>
      <c r="B754" s="273" t="s">
        <v>14497</v>
      </c>
      <c r="C754" s="273" t="s">
        <v>1445</v>
      </c>
      <c r="D754" s="276" t="s">
        <v>814</v>
      </c>
      <c r="E754" s="231"/>
      <c r="F754" s="233" t="s">
        <v>115</v>
      </c>
      <c r="G754" s="233" t="s">
        <v>4938</v>
      </c>
      <c r="H754" s="273" t="s">
        <v>4906</v>
      </c>
      <c r="I754" s="233">
        <v>2004</v>
      </c>
      <c r="J754" s="244">
        <v>6290</v>
      </c>
      <c r="K754" s="244"/>
      <c r="L754" s="273">
        <v>1</v>
      </c>
      <c r="M754" s="249">
        <v>2847361500</v>
      </c>
      <c r="N754" s="248"/>
      <c r="O754" s="247"/>
      <c r="P754" s="233" t="s">
        <v>182</v>
      </c>
      <c r="Q754" s="233"/>
      <c r="R754" s="233"/>
    </row>
    <row r="755" spans="1:18" ht="38.25">
      <c r="A755" s="272"/>
      <c r="B755" s="274"/>
      <c r="C755" s="274"/>
      <c r="D755" s="277"/>
      <c r="E755" s="231"/>
      <c r="F755" s="233" t="s">
        <v>115</v>
      </c>
      <c r="G755" s="233" t="s">
        <v>4939</v>
      </c>
      <c r="H755" s="274"/>
      <c r="I755" s="233">
        <v>2005</v>
      </c>
      <c r="J755" s="244"/>
      <c r="K755" s="244">
        <v>5651</v>
      </c>
      <c r="L755" s="274"/>
      <c r="M755" s="249"/>
      <c r="N755" s="248">
        <v>10221384965</v>
      </c>
      <c r="O755" s="247">
        <v>4390304248</v>
      </c>
      <c r="P755" s="233"/>
      <c r="Q755" s="233"/>
      <c r="R755" s="233"/>
    </row>
    <row r="756" spans="1:18" ht="38.25">
      <c r="A756" s="271"/>
      <c r="B756" s="275"/>
      <c r="C756" s="275"/>
      <c r="D756" s="278"/>
      <c r="E756" s="231"/>
      <c r="F756" s="233" t="s">
        <v>115</v>
      </c>
      <c r="G756" s="233" t="s">
        <v>4940</v>
      </c>
      <c r="H756" s="275"/>
      <c r="I756" s="233">
        <v>2005</v>
      </c>
      <c r="J756" s="244"/>
      <c r="K756" s="244">
        <v>2227</v>
      </c>
      <c r="L756" s="275"/>
      <c r="M756" s="249"/>
      <c r="N756" s="248">
        <v>9551703969</v>
      </c>
      <c r="O756" s="247">
        <v>1920847665</v>
      </c>
      <c r="P756" s="233"/>
      <c r="Q756" s="233"/>
      <c r="R756" s="233"/>
    </row>
    <row r="757" spans="1:18" ht="25.5">
      <c r="A757" s="270">
        <v>717</v>
      </c>
      <c r="B757" s="273" t="s">
        <v>14497</v>
      </c>
      <c r="C757" s="273" t="s">
        <v>1445</v>
      </c>
      <c r="D757" s="276" t="s">
        <v>814</v>
      </c>
      <c r="E757" s="231"/>
      <c r="F757" s="233" t="s">
        <v>115</v>
      </c>
      <c r="G757" s="233" t="s">
        <v>4941</v>
      </c>
      <c r="H757" s="273" t="s">
        <v>1558</v>
      </c>
      <c r="I757" s="233">
        <v>2008</v>
      </c>
      <c r="J757" s="244" t="s">
        <v>21353</v>
      </c>
      <c r="K757" s="244"/>
      <c r="L757" s="273">
        <v>1</v>
      </c>
      <c r="M757" s="249">
        <v>6453627600</v>
      </c>
      <c r="N757" s="248"/>
      <c r="O757" s="247"/>
      <c r="P757" s="233" t="s">
        <v>182</v>
      </c>
      <c r="Q757" s="233"/>
      <c r="R757" s="233"/>
    </row>
    <row r="758" spans="1:18" ht="25.5">
      <c r="A758" s="272"/>
      <c r="B758" s="274"/>
      <c r="C758" s="274"/>
      <c r="D758" s="277"/>
      <c r="E758" s="231"/>
      <c r="F758" s="233" t="s">
        <v>115</v>
      </c>
      <c r="G758" s="233" t="s">
        <v>4942</v>
      </c>
      <c r="H758" s="274"/>
      <c r="I758" s="233">
        <v>2009</v>
      </c>
      <c r="J758" s="244"/>
      <c r="K758" s="244">
        <v>4223</v>
      </c>
      <c r="L758" s="274"/>
      <c r="M758" s="249"/>
      <c r="N758" s="248">
        <v>19059520149</v>
      </c>
      <c r="O758" s="247">
        <v>10159706188</v>
      </c>
      <c r="P758" s="233"/>
      <c r="Q758" s="233"/>
      <c r="R758" s="233"/>
    </row>
    <row r="759" spans="1:18" ht="25.5">
      <c r="A759" s="271"/>
      <c r="B759" s="275"/>
      <c r="C759" s="275"/>
      <c r="D759" s="278"/>
      <c r="E759" s="231"/>
      <c r="F759" s="233" t="s">
        <v>115</v>
      </c>
      <c r="G759" s="233" t="s">
        <v>4942</v>
      </c>
      <c r="H759" s="275"/>
      <c r="I759" s="233">
        <v>2009</v>
      </c>
      <c r="J759" s="244"/>
      <c r="K759" s="244" t="s">
        <v>24054</v>
      </c>
      <c r="L759" s="275"/>
      <c r="M759" s="249"/>
      <c r="N759" s="248">
        <v>1408348675</v>
      </c>
      <c r="O759" s="247">
        <v>1314411817</v>
      </c>
      <c r="P759" s="233"/>
      <c r="Q759" s="233"/>
      <c r="R759" s="233"/>
    </row>
    <row r="760" spans="1:18" ht="51">
      <c r="A760" s="270">
        <v>718</v>
      </c>
      <c r="B760" s="273" t="s">
        <v>14497</v>
      </c>
      <c r="C760" s="273" t="s">
        <v>1445</v>
      </c>
      <c r="D760" s="276" t="s">
        <v>814</v>
      </c>
      <c r="E760" s="231"/>
      <c r="F760" s="233" t="s">
        <v>115</v>
      </c>
      <c r="G760" s="233" t="s">
        <v>4943</v>
      </c>
      <c r="H760" s="273" t="s">
        <v>4944</v>
      </c>
      <c r="I760" s="233">
        <v>2013</v>
      </c>
      <c r="J760" s="244">
        <v>150</v>
      </c>
      <c r="K760" s="244"/>
      <c r="L760" s="273">
        <v>1</v>
      </c>
      <c r="M760" s="249">
        <v>528494400</v>
      </c>
      <c r="N760" s="248"/>
      <c r="O760" s="247"/>
      <c r="P760" s="233" t="s">
        <v>176</v>
      </c>
      <c r="Q760" s="233"/>
      <c r="R760" s="233"/>
    </row>
    <row r="761" spans="1:18" ht="25.5">
      <c r="A761" s="271"/>
      <c r="B761" s="275"/>
      <c r="C761" s="275"/>
      <c r="D761" s="278"/>
      <c r="E761" s="231"/>
      <c r="F761" s="233" t="s">
        <v>115</v>
      </c>
      <c r="G761" s="233" t="s">
        <v>4945</v>
      </c>
      <c r="H761" s="275"/>
      <c r="I761" s="233">
        <v>2013</v>
      </c>
      <c r="J761" s="244"/>
      <c r="K761" s="244">
        <v>207</v>
      </c>
      <c r="L761" s="275"/>
      <c r="M761" s="249"/>
      <c r="N761" s="248">
        <v>398390972</v>
      </c>
      <c r="O761" s="247">
        <v>48940743</v>
      </c>
      <c r="P761" s="233" t="s">
        <v>4890</v>
      </c>
      <c r="Q761" s="233"/>
      <c r="R761" s="233"/>
    </row>
    <row r="762" spans="1:18" ht="51">
      <c r="A762" s="270">
        <v>719</v>
      </c>
      <c r="B762" s="273" t="s">
        <v>14497</v>
      </c>
      <c r="C762" s="273" t="s">
        <v>1445</v>
      </c>
      <c r="D762" s="276" t="s">
        <v>814</v>
      </c>
      <c r="E762" s="231"/>
      <c r="F762" s="233" t="s">
        <v>115</v>
      </c>
      <c r="G762" s="233" t="s">
        <v>1610</v>
      </c>
      <c r="H762" s="273" t="s">
        <v>1611</v>
      </c>
      <c r="I762" s="233">
        <v>1999</v>
      </c>
      <c r="J762" s="244">
        <v>183</v>
      </c>
      <c r="K762" s="244"/>
      <c r="L762" s="273">
        <v>1</v>
      </c>
      <c r="M762" s="249">
        <v>613536000</v>
      </c>
      <c r="N762" s="248"/>
      <c r="O762" s="247"/>
      <c r="P762" s="233" t="s">
        <v>176</v>
      </c>
      <c r="Q762" s="233"/>
      <c r="R762" s="233"/>
    </row>
    <row r="763" spans="1:18" ht="25.5">
      <c r="A763" s="272"/>
      <c r="B763" s="274"/>
      <c r="C763" s="274"/>
      <c r="D763" s="277"/>
      <c r="E763" s="231"/>
      <c r="F763" s="233" t="s">
        <v>115</v>
      </c>
      <c r="G763" s="233" t="s">
        <v>4946</v>
      </c>
      <c r="H763" s="274"/>
      <c r="I763" s="233">
        <v>2007</v>
      </c>
      <c r="J763" s="244"/>
      <c r="K763" s="244">
        <v>60</v>
      </c>
      <c r="L763" s="274"/>
      <c r="M763" s="249"/>
      <c r="N763" s="248">
        <v>97918000</v>
      </c>
      <c r="O763" s="247">
        <v>0</v>
      </c>
      <c r="P763" s="233"/>
      <c r="Q763" s="233"/>
      <c r="R763" s="233"/>
    </row>
    <row r="764" spans="1:18" ht="38.25">
      <c r="A764" s="271"/>
      <c r="B764" s="275"/>
      <c r="C764" s="275"/>
      <c r="D764" s="278"/>
      <c r="E764" s="231"/>
      <c r="F764" s="233" t="s">
        <v>115</v>
      </c>
      <c r="G764" s="233" t="s">
        <v>1652</v>
      </c>
      <c r="H764" s="275"/>
      <c r="I764" s="233">
        <v>2009</v>
      </c>
      <c r="J764" s="244"/>
      <c r="K764" s="244">
        <v>20</v>
      </c>
      <c r="L764" s="275"/>
      <c r="M764" s="249"/>
      <c r="N764" s="248">
        <v>73535291</v>
      </c>
      <c r="O764" s="247">
        <v>0</v>
      </c>
      <c r="P764" s="233"/>
      <c r="Q764" s="233"/>
      <c r="R764" s="233"/>
    </row>
    <row r="765" spans="1:18" ht="51">
      <c r="A765" s="270">
        <v>720</v>
      </c>
      <c r="B765" s="273" t="s">
        <v>14497</v>
      </c>
      <c r="C765" s="273" t="s">
        <v>1445</v>
      </c>
      <c r="D765" s="276" t="s">
        <v>814</v>
      </c>
      <c r="E765" s="231"/>
      <c r="F765" s="233" t="s">
        <v>115</v>
      </c>
      <c r="G765" s="233" t="s">
        <v>1612</v>
      </c>
      <c r="H765" s="273" t="s">
        <v>1613</v>
      </c>
      <c r="I765" s="233">
        <v>1999</v>
      </c>
      <c r="J765" s="244">
        <v>54</v>
      </c>
      <c r="K765" s="244"/>
      <c r="L765" s="273">
        <v>1</v>
      </c>
      <c r="M765" s="249">
        <v>108540000</v>
      </c>
      <c r="N765" s="248"/>
      <c r="O765" s="247"/>
      <c r="P765" s="233" t="s">
        <v>176</v>
      </c>
      <c r="Q765" s="233"/>
      <c r="R765" s="233"/>
    </row>
    <row r="766" spans="1:18" ht="25.5">
      <c r="A766" s="271"/>
      <c r="B766" s="275"/>
      <c r="C766" s="275"/>
      <c r="D766" s="278"/>
      <c r="E766" s="231"/>
      <c r="F766" s="233" t="s">
        <v>115</v>
      </c>
      <c r="G766" s="233" t="s">
        <v>4947</v>
      </c>
      <c r="H766" s="275"/>
      <c r="I766" s="233">
        <v>2006</v>
      </c>
      <c r="J766" s="244"/>
      <c r="K766" s="244">
        <v>32</v>
      </c>
      <c r="L766" s="275"/>
      <c r="M766" s="249"/>
      <c r="N766" s="248">
        <v>39782000</v>
      </c>
      <c r="O766" s="247">
        <v>0</v>
      </c>
      <c r="P766" s="233"/>
      <c r="Q766" s="233"/>
      <c r="R766" s="233"/>
    </row>
    <row r="767" spans="1:18" ht="51">
      <c r="A767" s="270">
        <v>721</v>
      </c>
      <c r="B767" s="273" t="s">
        <v>14497</v>
      </c>
      <c r="C767" s="273" t="s">
        <v>1445</v>
      </c>
      <c r="D767" s="276" t="s">
        <v>814</v>
      </c>
      <c r="E767" s="231"/>
      <c r="F767" s="233" t="s">
        <v>115</v>
      </c>
      <c r="G767" s="233" t="s">
        <v>1614</v>
      </c>
      <c r="H767" s="273" t="s">
        <v>1615</v>
      </c>
      <c r="I767" s="233">
        <v>2003</v>
      </c>
      <c r="J767" s="244">
        <v>1878</v>
      </c>
      <c r="K767" s="244"/>
      <c r="L767" s="273">
        <v>1</v>
      </c>
      <c r="M767" s="249">
        <v>6115372500</v>
      </c>
      <c r="N767" s="248"/>
      <c r="O767" s="247"/>
      <c r="P767" s="233" t="s">
        <v>176</v>
      </c>
      <c r="Q767" s="233"/>
      <c r="R767" s="233"/>
    </row>
    <row r="768" spans="1:18" ht="25.5">
      <c r="A768" s="272"/>
      <c r="B768" s="274"/>
      <c r="C768" s="274"/>
      <c r="D768" s="277"/>
      <c r="E768" s="231"/>
      <c r="F768" s="233" t="s">
        <v>115</v>
      </c>
      <c r="G768" s="233" t="s">
        <v>1647</v>
      </c>
      <c r="H768" s="274"/>
      <c r="I768" s="233">
        <v>2004</v>
      </c>
      <c r="J768" s="244"/>
      <c r="K768" s="244">
        <v>563</v>
      </c>
      <c r="L768" s="274"/>
      <c r="M768" s="249"/>
      <c r="N768" s="248">
        <v>1709365000</v>
      </c>
      <c r="O768" s="247">
        <v>205123800</v>
      </c>
      <c r="P768" s="233" t="s">
        <v>4890</v>
      </c>
      <c r="Q768" s="233"/>
      <c r="R768" s="233"/>
    </row>
    <row r="769" spans="1:18" ht="25.5">
      <c r="A769" s="271"/>
      <c r="B769" s="275"/>
      <c r="C769" s="275"/>
      <c r="D769" s="278"/>
      <c r="E769" s="231"/>
      <c r="F769" s="233" t="s">
        <v>115</v>
      </c>
      <c r="G769" s="233" t="s">
        <v>1654</v>
      </c>
      <c r="H769" s="275"/>
      <c r="I769" s="233">
        <v>2009</v>
      </c>
      <c r="J769" s="244"/>
      <c r="K769" s="244">
        <v>109</v>
      </c>
      <c r="L769" s="275"/>
      <c r="M769" s="249"/>
      <c r="N769" s="248">
        <v>499974000</v>
      </c>
      <c r="O769" s="247">
        <v>0</v>
      </c>
      <c r="P769" s="233" t="s">
        <v>4890</v>
      </c>
      <c r="Q769" s="233"/>
      <c r="R769" s="233"/>
    </row>
    <row r="770" spans="1:18" ht="51">
      <c r="A770" s="270">
        <v>722</v>
      </c>
      <c r="B770" s="273" t="s">
        <v>14497</v>
      </c>
      <c r="C770" s="273" t="s">
        <v>1445</v>
      </c>
      <c r="D770" s="276" t="s">
        <v>814</v>
      </c>
      <c r="E770" s="231"/>
      <c r="F770" s="233" t="s">
        <v>115</v>
      </c>
      <c r="G770" s="233" t="s">
        <v>1616</v>
      </c>
      <c r="H770" s="273" t="s">
        <v>1617</v>
      </c>
      <c r="I770" s="233">
        <v>1999</v>
      </c>
      <c r="J770" s="244">
        <v>255</v>
      </c>
      <c r="K770" s="244"/>
      <c r="L770" s="273">
        <v>1</v>
      </c>
      <c r="M770" s="249">
        <v>248137500</v>
      </c>
      <c r="N770" s="248"/>
      <c r="O770" s="247"/>
      <c r="P770" s="233" t="s">
        <v>176</v>
      </c>
      <c r="Q770" s="233"/>
      <c r="R770" s="233"/>
    </row>
    <row r="771" spans="1:18" ht="38.25" customHeight="1">
      <c r="A771" s="272"/>
      <c r="B771" s="274"/>
      <c r="C771" s="274"/>
      <c r="D771" s="277"/>
      <c r="E771" s="231"/>
      <c r="F771" s="233" t="s">
        <v>115</v>
      </c>
      <c r="G771" s="233" t="s">
        <v>4948</v>
      </c>
      <c r="H771" s="274"/>
      <c r="I771" s="233">
        <v>2006</v>
      </c>
      <c r="J771" s="244"/>
      <c r="K771" s="244">
        <v>32</v>
      </c>
      <c r="L771" s="274"/>
      <c r="M771" s="249"/>
      <c r="N771" s="248">
        <v>39782000</v>
      </c>
      <c r="O771" s="247">
        <v>0</v>
      </c>
      <c r="P771" s="233"/>
      <c r="Q771" s="233"/>
      <c r="R771" s="233"/>
    </row>
    <row r="772" spans="1:18" ht="51">
      <c r="A772" s="271"/>
      <c r="B772" s="275"/>
      <c r="C772" s="275"/>
      <c r="D772" s="278"/>
      <c r="E772" s="231"/>
      <c r="F772" s="233" t="s">
        <v>115</v>
      </c>
      <c r="G772" s="233" t="s">
        <v>1649</v>
      </c>
      <c r="H772" s="275"/>
      <c r="I772" s="233">
        <v>2009</v>
      </c>
      <c r="J772" s="244"/>
      <c r="K772" s="244">
        <v>20</v>
      </c>
      <c r="L772" s="275"/>
      <c r="M772" s="249"/>
      <c r="N772" s="248">
        <v>73535291</v>
      </c>
      <c r="O772" s="247">
        <v>0</v>
      </c>
      <c r="P772" s="233"/>
      <c r="Q772" s="233"/>
      <c r="R772" s="233"/>
    </row>
    <row r="773" spans="1:18" ht="51">
      <c r="A773" s="270">
        <v>723</v>
      </c>
      <c r="B773" s="273" t="s">
        <v>14497</v>
      </c>
      <c r="C773" s="273" t="s">
        <v>1445</v>
      </c>
      <c r="D773" s="276" t="s">
        <v>814</v>
      </c>
      <c r="E773" s="231"/>
      <c r="F773" s="233" t="s">
        <v>115</v>
      </c>
      <c r="G773" s="233" t="s">
        <v>1619</v>
      </c>
      <c r="H773" s="273" t="s">
        <v>1620</v>
      </c>
      <c r="I773" s="233">
        <v>1999</v>
      </c>
      <c r="J773" s="244">
        <v>193</v>
      </c>
      <c r="K773" s="244"/>
      <c r="L773" s="273">
        <v>1</v>
      </c>
      <c r="M773" s="249">
        <v>319957500</v>
      </c>
      <c r="N773" s="248"/>
      <c r="O773" s="247"/>
      <c r="P773" s="233" t="s">
        <v>176</v>
      </c>
      <c r="Q773" s="233"/>
      <c r="R773" s="233"/>
    </row>
    <row r="774" spans="1:18" ht="38.25" customHeight="1">
      <c r="A774" s="271"/>
      <c r="B774" s="275"/>
      <c r="C774" s="275"/>
      <c r="D774" s="278"/>
      <c r="E774" s="231"/>
      <c r="F774" s="233" t="s">
        <v>115</v>
      </c>
      <c r="G774" s="233" t="s">
        <v>4949</v>
      </c>
      <c r="H774" s="275"/>
      <c r="I774" s="233">
        <v>2019</v>
      </c>
      <c r="J774" s="244"/>
      <c r="K774" s="244">
        <v>89</v>
      </c>
      <c r="L774" s="275"/>
      <c r="M774" s="249"/>
      <c r="N774" s="248">
        <v>895281489</v>
      </c>
      <c r="O774" s="247">
        <v>477315256</v>
      </c>
      <c r="P774" s="233"/>
      <c r="Q774" s="233"/>
      <c r="R774" s="233"/>
    </row>
    <row r="775" spans="1:18" ht="51">
      <c r="A775" s="270">
        <v>724</v>
      </c>
      <c r="B775" s="273" t="s">
        <v>14497</v>
      </c>
      <c r="C775" s="273" t="s">
        <v>1445</v>
      </c>
      <c r="D775" s="276" t="s">
        <v>814</v>
      </c>
      <c r="E775" s="231"/>
      <c r="F775" s="233" t="s">
        <v>115</v>
      </c>
      <c r="G775" s="233" t="s">
        <v>1621</v>
      </c>
      <c r="H775" s="273" t="s">
        <v>1622</v>
      </c>
      <c r="I775" s="233">
        <v>1999</v>
      </c>
      <c r="J775" s="244">
        <v>184</v>
      </c>
      <c r="K775" s="244"/>
      <c r="L775" s="273">
        <v>1</v>
      </c>
      <c r="M775" s="249">
        <v>220560000</v>
      </c>
      <c r="N775" s="248"/>
      <c r="O775" s="247"/>
      <c r="P775" s="233" t="s">
        <v>176</v>
      </c>
      <c r="Q775" s="233"/>
      <c r="R775" s="233"/>
    </row>
    <row r="776" spans="1:18" ht="38.25">
      <c r="A776" s="272"/>
      <c r="B776" s="274"/>
      <c r="C776" s="274"/>
      <c r="D776" s="277"/>
      <c r="E776" s="231"/>
      <c r="F776" s="233" t="s">
        <v>115</v>
      </c>
      <c r="G776" s="233" t="s">
        <v>1650</v>
      </c>
      <c r="H776" s="274"/>
      <c r="I776" s="233">
        <v>2009</v>
      </c>
      <c r="J776" s="244"/>
      <c r="K776" s="244">
        <v>20</v>
      </c>
      <c r="L776" s="274"/>
      <c r="M776" s="249"/>
      <c r="N776" s="248">
        <v>73535291</v>
      </c>
      <c r="O776" s="247">
        <v>0</v>
      </c>
      <c r="P776" s="233"/>
      <c r="Q776" s="233"/>
      <c r="R776" s="233"/>
    </row>
    <row r="777" spans="1:18" ht="25.5">
      <c r="A777" s="271"/>
      <c r="B777" s="275"/>
      <c r="C777" s="275"/>
      <c r="D777" s="278"/>
      <c r="E777" s="231"/>
      <c r="F777" s="233" t="s">
        <v>115</v>
      </c>
      <c r="G777" s="233" t="s">
        <v>4950</v>
      </c>
      <c r="H777" s="275"/>
      <c r="I777" s="233">
        <v>2007</v>
      </c>
      <c r="J777" s="244"/>
      <c r="K777" s="244">
        <v>32</v>
      </c>
      <c r="L777" s="275"/>
      <c r="M777" s="249"/>
      <c r="N777" s="248">
        <v>31309000</v>
      </c>
      <c r="O777" s="247">
        <v>0</v>
      </c>
      <c r="P777" s="233"/>
      <c r="Q777" s="233"/>
      <c r="R777" s="233"/>
    </row>
    <row r="778" spans="1:18" ht="51">
      <c r="A778" s="228">
        <v>725</v>
      </c>
      <c r="B778" s="233" t="s">
        <v>14497</v>
      </c>
      <c r="C778" s="233" t="s">
        <v>1445</v>
      </c>
      <c r="D778" s="233" t="s">
        <v>814</v>
      </c>
      <c r="E778" s="231"/>
      <c r="F778" s="233" t="s">
        <v>115</v>
      </c>
      <c r="G778" s="233" t="s">
        <v>1623</v>
      </c>
      <c r="H778" s="233" t="s">
        <v>1611</v>
      </c>
      <c r="I778" s="233">
        <v>1999</v>
      </c>
      <c r="J778" s="244">
        <v>54</v>
      </c>
      <c r="K778" s="244"/>
      <c r="L778" s="233">
        <v>1</v>
      </c>
      <c r="M778" s="249">
        <v>52942000</v>
      </c>
      <c r="N778" s="248"/>
      <c r="O778" s="247"/>
      <c r="P778" s="233" t="s">
        <v>176</v>
      </c>
      <c r="Q778" s="233"/>
      <c r="R778" s="233"/>
    </row>
    <row r="779" spans="1:18" ht="51">
      <c r="A779" s="270">
        <v>726</v>
      </c>
      <c r="B779" s="273" t="s">
        <v>14497</v>
      </c>
      <c r="C779" s="273" t="s">
        <v>1445</v>
      </c>
      <c r="D779" s="276" t="s">
        <v>814</v>
      </c>
      <c r="E779" s="231"/>
      <c r="F779" s="233" t="s">
        <v>115</v>
      </c>
      <c r="G779" s="233" t="s">
        <v>1624</v>
      </c>
      <c r="H779" s="273" t="s">
        <v>1625</v>
      </c>
      <c r="I779" s="233">
        <v>1999</v>
      </c>
      <c r="J779" s="244">
        <v>114</v>
      </c>
      <c r="K779" s="244"/>
      <c r="L779" s="273">
        <v>1</v>
      </c>
      <c r="M779" s="249">
        <v>230242500</v>
      </c>
      <c r="N779" s="248"/>
      <c r="O779" s="247"/>
      <c r="P779" s="233" t="s">
        <v>176</v>
      </c>
      <c r="Q779" s="233"/>
      <c r="R779" s="233"/>
    </row>
    <row r="780" spans="1:18" ht="25.5">
      <c r="A780" s="272"/>
      <c r="B780" s="274"/>
      <c r="C780" s="274"/>
      <c r="D780" s="277"/>
      <c r="E780" s="231"/>
      <c r="F780" s="233" t="s">
        <v>115</v>
      </c>
      <c r="G780" s="233" t="s">
        <v>4951</v>
      </c>
      <c r="H780" s="274"/>
      <c r="I780" s="233">
        <v>2007</v>
      </c>
      <c r="J780" s="244"/>
      <c r="K780" s="244">
        <v>60</v>
      </c>
      <c r="L780" s="274"/>
      <c r="M780" s="249"/>
      <c r="N780" s="248">
        <v>102052000</v>
      </c>
      <c r="O780" s="247">
        <v>0</v>
      </c>
      <c r="P780" s="233"/>
      <c r="Q780" s="233"/>
      <c r="R780" s="233"/>
    </row>
    <row r="781" spans="1:18" ht="38.25">
      <c r="A781" s="271"/>
      <c r="B781" s="275"/>
      <c r="C781" s="275"/>
      <c r="D781" s="278"/>
      <c r="E781" s="231"/>
      <c r="F781" s="233" t="s">
        <v>115</v>
      </c>
      <c r="G781" s="233" t="s">
        <v>4952</v>
      </c>
      <c r="H781" s="275"/>
      <c r="I781" s="233">
        <v>2009</v>
      </c>
      <c r="J781" s="244"/>
      <c r="K781" s="244">
        <v>20</v>
      </c>
      <c r="L781" s="275"/>
      <c r="M781" s="249"/>
      <c r="N781" s="248">
        <v>73535291</v>
      </c>
      <c r="O781" s="247">
        <v>0</v>
      </c>
      <c r="P781" s="233"/>
      <c r="Q781" s="233"/>
      <c r="R781" s="233"/>
    </row>
    <row r="782" spans="1:18" ht="51">
      <c r="A782" s="270">
        <v>727</v>
      </c>
      <c r="B782" s="273" t="s">
        <v>14497</v>
      </c>
      <c r="C782" s="283" t="s">
        <v>1445</v>
      </c>
      <c r="D782" s="276" t="s">
        <v>814</v>
      </c>
      <c r="E782" s="231"/>
      <c r="F782" s="233" t="s">
        <v>115</v>
      </c>
      <c r="G782" s="233" t="s">
        <v>1627</v>
      </c>
      <c r="H782" s="273" t="s">
        <v>1615</v>
      </c>
      <c r="I782" s="233">
        <v>1999</v>
      </c>
      <c r="J782" s="244">
        <v>392</v>
      </c>
      <c r="K782" s="244"/>
      <c r="L782" s="273">
        <v>1</v>
      </c>
      <c r="M782" s="249">
        <v>470160000</v>
      </c>
      <c r="N782" s="248"/>
      <c r="O782" s="247"/>
      <c r="P782" s="233" t="s">
        <v>176</v>
      </c>
      <c r="Q782" s="233"/>
      <c r="R782" s="233"/>
    </row>
    <row r="783" spans="1:18" ht="51">
      <c r="A783" s="272"/>
      <c r="B783" s="274"/>
      <c r="C783" s="284"/>
      <c r="D783" s="277"/>
      <c r="E783" s="231"/>
      <c r="F783" s="233" t="s">
        <v>115</v>
      </c>
      <c r="G783" s="233" t="s">
        <v>1651</v>
      </c>
      <c r="H783" s="274"/>
      <c r="I783" s="233">
        <v>2009</v>
      </c>
      <c r="J783" s="244"/>
      <c r="K783" s="244">
        <v>20</v>
      </c>
      <c r="L783" s="274"/>
      <c r="M783" s="249"/>
      <c r="N783" s="248">
        <v>73535291</v>
      </c>
      <c r="O783" s="247">
        <v>0</v>
      </c>
      <c r="P783" s="233"/>
      <c r="Q783" s="233"/>
      <c r="R783" s="233"/>
    </row>
    <row r="784" spans="1:18" ht="38.25" customHeight="1">
      <c r="A784" s="271"/>
      <c r="B784" s="275"/>
      <c r="C784" s="285"/>
      <c r="D784" s="278"/>
      <c r="E784" s="231"/>
      <c r="F784" s="233" t="s">
        <v>115</v>
      </c>
      <c r="G784" s="233" t="s">
        <v>4953</v>
      </c>
      <c r="H784" s="275"/>
      <c r="I784" s="233">
        <v>2006</v>
      </c>
      <c r="J784" s="244"/>
      <c r="K784" s="244">
        <v>32</v>
      </c>
      <c r="L784" s="275"/>
      <c r="M784" s="249"/>
      <c r="N784" s="248">
        <v>39782000</v>
      </c>
      <c r="O784" s="247">
        <v>0</v>
      </c>
      <c r="P784" s="233"/>
      <c r="Q784" s="233"/>
      <c r="R784" s="233"/>
    </row>
    <row r="785" spans="1:18" ht="51">
      <c r="A785" s="270">
        <v>728</v>
      </c>
      <c r="B785" s="273" t="s">
        <v>14497</v>
      </c>
      <c r="C785" s="273" t="s">
        <v>1445</v>
      </c>
      <c r="D785" s="276" t="s">
        <v>814</v>
      </c>
      <c r="E785" s="231"/>
      <c r="F785" s="233" t="s">
        <v>115</v>
      </c>
      <c r="G785" s="233" t="s">
        <v>1628</v>
      </c>
      <c r="H785" s="273" t="s">
        <v>1629</v>
      </c>
      <c r="I785" s="233">
        <v>1999</v>
      </c>
      <c r="J785" s="244">
        <v>247</v>
      </c>
      <c r="K785" s="244"/>
      <c r="L785" s="273">
        <v>1</v>
      </c>
      <c r="M785" s="249">
        <v>42262500</v>
      </c>
      <c r="N785" s="248"/>
      <c r="O785" s="247"/>
      <c r="P785" s="233" t="s">
        <v>176</v>
      </c>
      <c r="Q785" s="233"/>
      <c r="R785" s="233"/>
    </row>
    <row r="786" spans="1:18" ht="38.25" customHeight="1">
      <c r="A786" s="271"/>
      <c r="B786" s="275"/>
      <c r="C786" s="275"/>
      <c r="D786" s="278"/>
      <c r="E786" s="231"/>
      <c r="F786" s="233" t="s">
        <v>115</v>
      </c>
      <c r="G786" s="233" t="s">
        <v>4954</v>
      </c>
      <c r="H786" s="275"/>
      <c r="I786" s="233">
        <v>2019</v>
      </c>
      <c r="J786" s="244"/>
      <c r="K786" s="244">
        <v>89</v>
      </c>
      <c r="L786" s="275"/>
      <c r="M786" s="249"/>
      <c r="N786" s="248">
        <v>977653493</v>
      </c>
      <c r="O786" s="247">
        <v>521231515</v>
      </c>
      <c r="P786" s="233"/>
      <c r="Q786" s="233"/>
      <c r="R786" s="233"/>
    </row>
    <row r="787" spans="1:18" ht="51">
      <c r="A787" s="270">
        <v>729</v>
      </c>
      <c r="B787" s="273" t="s">
        <v>14497</v>
      </c>
      <c r="C787" s="273" t="s">
        <v>1445</v>
      </c>
      <c r="D787" s="276" t="s">
        <v>814</v>
      </c>
      <c r="E787" s="231"/>
      <c r="F787" s="233" t="s">
        <v>115</v>
      </c>
      <c r="G787" s="233" t="s">
        <v>1633</v>
      </c>
      <c r="H787" s="273" t="s">
        <v>1618</v>
      </c>
      <c r="I787" s="233">
        <v>1999</v>
      </c>
      <c r="J787" s="244">
        <v>89</v>
      </c>
      <c r="K787" s="244"/>
      <c r="L787" s="273">
        <v>1</v>
      </c>
      <c r="M787" s="249">
        <v>1039698000</v>
      </c>
      <c r="N787" s="248"/>
      <c r="O787" s="247"/>
      <c r="P787" s="233" t="s">
        <v>176</v>
      </c>
      <c r="Q787" s="233"/>
      <c r="R787" s="233"/>
    </row>
    <row r="788" spans="1:18" ht="25.5">
      <c r="A788" s="271"/>
      <c r="B788" s="275"/>
      <c r="C788" s="275"/>
      <c r="D788" s="278"/>
      <c r="E788" s="231"/>
      <c r="F788" s="233" t="s">
        <v>115</v>
      </c>
      <c r="G788" s="233" t="s">
        <v>1648</v>
      </c>
      <c r="H788" s="275"/>
      <c r="I788" s="233">
        <v>2004</v>
      </c>
      <c r="J788" s="244"/>
      <c r="K788" s="244">
        <v>89</v>
      </c>
      <c r="L788" s="275"/>
      <c r="M788" s="249"/>
      <c r="N788" s="248"/>
      <c r="O788" s="247"/>
      <c r="P788" s="233"/>
      <c r="Q788" s="233"/>
      <c r="R788" s="233"/>
    </row>
    <row r="789" spans="1:18" ht="51">
      <c r="A789" s="270">
        <v>730</v>
      </c>
      <c r="B789" s="273" t="s">
        <v>14497</v>
      </c>
      <c r="C789" s="273" t="s">
        <v>1445</v>
      </c>
      <c r="D789" s="276" t="s">
        <v>814</v>
      </c>
      <c r="E789" s="231"/>
      <c r="F789" s="233" t="s">
        <v>115</v>
      </c>
      <c r="G789" s="233" t="s">
        <v>4955</v>
      </c>
      <c r="H789" s="273" t="s">
        <v>1620</v>
      </c>
      <c r="I789" s="233">
        <v>2004</v>
      </c>
      <c r="J789" s="244">
        <v>4496</v>
      </c>
      <c r="K789" s="244"/>
      <c r="L789" s="273">
        <v>1</v>
      </c>
      <c r="M789" s="249">
        <v>4754310000</v>
      </c>
      <c r="N789" s="248"/>
      <c r="O789" s="247"/>
      <c r="P789" s="233" t="s">
        <v>176</v>
      </c>
      <c r="Q789" s="233"/>
      <c r="R789" s="233"/>
    </row>
    <row r="790" spans="1:18" ht="25.5">
      <c r="A790" s="271"/>
      <c r="B790" s="275"/>
      <c r="C790" s="275"/>
      <c r="D790" s="278"/>
      <c r="E790" s="231"/>
      <c r="F790" s="233" t="s">
        <v>115</v>
      </c>
      <c r="G790" s="233" t="s">
        <v>1656</v>
      </c>
      <c r="H790" s="275"/>
      <c r="I790" s="233">
        <v>2006</v>
      </c>
      <c r="J790" s="244"/>
      <c r="K790" s="244">
        <v>256</v>
      </c>
      <c r="L790" s="275"/>
      <c r="M790" s="249"/>
      <c r="N790" s="248">
        <v>3412997271</v>
      </c>
      <c r="O790" s="247">
        <v>1965855320</v>
      </c>
      <c r="P790" s="233"/>
      <c r="Q790" s="233"/>
      <c r="R790" s="233"/>
    </row>
    <row r="791" spans="1:18" ht="51">
      <c r="A791" s="270">
        <v>731</v>
      </c>
      <c r="B791" s="273" t="s">
        <v>14497</v>
      </c>
      <c r="C791" s="273" t="s">
        <v>1445</v>
      </c>
      <c r="D791" s="276" t="s">
        <v>814</v>
      </c>
      <c r="E791" s="231"/>
      <c r="F791" s="233" t="s">
        <v>115</v>
      </c>
      <c r="G791" s="233" t="s">
        <v>4956</v>
      </c>
      <c r="H791" s="273" t="s">
        <v>4906</v>
      </c>
      <c r="I791" s="233">
        <v>2004</v>
      </c>
      <c r="J791" s="244">
        <v>141</v>
      </c>
      <c r="K791" s="244"/>
      <c r="L791" s="273">
        <v>1</v>
      </c>
      <c r="M791" s="249">
        <v>149850000</v>
      </c>
      <c r="N791" s="248"/>
      <c r="O791" s="247"/>
      <c r="P791" s="233" t="s">
        <v>176</v>
      </c>
      <c r="Q791" s="233"/>
      <c r="R791" s="233"/>
    </row>
    <row r="792" spans="1:18" ht="38.25">
      <c r="A792" s="271"/>
      <c r="B792" s="275"/>
      <c r="C792" s="275"/>
      <c r="D792" s="278"/>
      <c r="E792" s="231"/>
      <c r="F792" s="233" t="s">
        <v>115</v>
      </c>
      <c r="G792" s="233" t="s">
        <v>4957</v>
      </c>
      <c r="H792" s="275"/>
      <c r="I792" s="233">
        <v>2010</v>
      </c>
      <c r="J792" s="244"/>
      <c r="K792" s="244">
        <v>106</v>
      </c>
      <c r="L792" s="275"/>
      <c r="M792" s="249"/>
      <c r="N792" s="248">
        <v>199886410</v>
      </c>
      <c r="O792" s="247">
        <v>1599090</v>
      </c>
      <c r="P792" s="233"/>
      <c r="Q792" s="233"/>
      <c r="R792" s="233"/>
    </row>
    <row r="793" spans="1:18" ht="51">
      <c r="A793" s="270">
        <v>732</v>
      </c>
      <c r="B793" s="273" t="s">
        <v>14497</v>
      </c>
      <c r="C793" s="273" t="s">
        <v>1445</v>
      </c>
      <c r="D793" s="276" t="s">
        <v>814</v>
      </c>
      <c r="E793" s="231"/>
      <c r="F793" s="233" t="s">
        <v>115</v>
      </c>
      <c r="G793" s="233" t="s">
        <v>4958</v>
      </c>
      <c r="H793" s="273" t="s">
        <v>4998</v>
      </c>
      <c r="I793" s="233">
        <v>2004</v>
      </c>
      <c r="J793" s="244">
        <v>101</v>
      </c>
      <c r="K793" s="244"/>
      <c r="L793" s="273">
        <v>1</v>
      </c>
      <c r="M793" s="249">
        <v>155616000</v>
      </c>
      <c r="N793" s="248"/>
      <c r="O793" s="247"/>
      <c r="P793" s="233" t="s">
        <v>176</v>
      </c>
      <c r="Q793" s="233"/>
      <c r="R793" s="233"/>
    </row>
    <row r="794" spans="1:18" ht="38.25">
      <c r="A794" s="271"/>
      <c r="B794" s="275"/>
      <c r="C794" s="275"/>
      <c r="D794" s="278"/>
      <c r="E794" s="231"/>
      <c r="F794" s="233" t="s">
        <v>115</v>
      </c>
      <c r="G794" s="233" t="s">
        <v>4959</v>
      </c>
      <c r="H794" s="275"/>
      <c r="I794" s="233">
        <v>2016</v>
      </c>
      <c r="J794" s="244"/>
      <c r="K794" s="244">
        <v>100</v>
      </c>
      <c r="L794" s="275"/>
      <c r="M794" s="249"/>
      <c r="N794" s="248">
        <v>851760834</v>
      </c>
      <c r="O794" s="247">
        <v>545126935</v>
      </c>
      <c r="P794" s="233"/>
      <c r="Q794" s="233"/>
      <c r="R794" s="233"/>
    </row>
    <row r="795" spans="1:18" ht="51">
      <c r="A795" s="270">
        <v>733</v>
      </c>
      <c r="B795" s="273" t="s">
        <v>14497</v>
      </c>
      <c r="C795" s="273" t="s">
        <v>1445</v>
      </c>
      <c r="D795" s="276" t="s">
        <v>814</v>
      </c>
      <c r="E795" s="231"/>
      <c r="F795" s="233" t="s">
        <v>115</v>
      </c>
      <c r="G795" s="233" t="s">
        <v>4960</v>
      </c>
      <c r="H795" s="273" t="s">
        <v>25631</v>
      </c>
      <c r="I795" s="233">
        <v>2004</v>
      </c>
      <c r="J795" s="244">
        <v>379</v>
      </c>
      <c r="K795" s="244"/>
      <c r="L795" s="273">
        <v>1</v>
      </c>
      <c r="M795" s="249">
        <v>164448000</v>
      </c>
      <c r="N795" s="248"/>
      <c r="O795" s="247"/>
      <c r="P795" s="233" t="s">
        <v>176</v>
      </c>
      <c r="Q795" s="233"/>
      <c r="R795" s="233"/>
    </row>
    <row r="796" spans="1:18" ht="38.25">
      <c r="A796" s="271"/>
      <c r="B796" s="275"/>
      <c r="C796" s="275"/>
      <c r="D796" s="278"/>
      <c r="E796" s="231"/>
      <c r="F796" s="233" t="s">
        <v>115</v>
      </c>
      <c r="G796" s="233" t="s">
        <v>4961</v>
      </c>
      <c r="H796" s="275"/>
      <c r="I796" s="233">
        <v>2005</v>
      </c>
      <c r="J796" s="244"/>
      <c r="K796" s="244">
        <v>83</v>
      </c>
      <c r="L796" s="275"/>
      <c r="M796" s="249"/>
      <c r="N796" s="248">
        <v>125482000</v>
      </c>
      <c r="O796" s="247">
        <v>0</v>
      </c>
      <c r="P796" s="233"/>
      <c r="Q796" s="233"/>
      <c r="R796" s="233"/>
    </row>
    <row r="797" spans="1:18" ht="51">
      <c r="A797" s="270">
        <v>734</v>
      </c>
      <c r="B797" s="273" t="s">
        <v>14497</v>
      </c>
      <c r="C797" s="273" t="s">
        <v>1445</v>
      </c>
      <c r="D797" s="276" t="s">
        <v>814</v>
      </c>
      <c r="E797" s="231"/>
      <c r="F797" s="233" t="s">
        <v>115</v>
      </c>
      <c r="G797" s="233" t="s">
        <v>4962</v>
      </c>
      <c r="H797" s="273" t="s">
        <v>1635</v>
      </c>
      <c r="I797" s="233">
        <v>2003</v>
      </c>
      <c r="J797" s="244">
        <v>210</v>
      </c>
      <c r="K797" s="244"/>
      <c r="L797" s="273">
        <v>1</v>
      </c>
      <c r="M797" s="249">
        <v>201408000</v>
      </c>
      <c r="N797" s="248"/>
      <c r="O797" s="247"/>
      <c r="P797" s="233" t="s">
        <v>176</v>
      </c>
      <c r="Q797" s="233"/>
      <c r="R797" s="233"/>
    </row>
    <row r="798" spans="1:18" ht="38.25">
      <c r="A798" s="271"/>
      <c r="B798" s="275"/>
      <c r="C798" s="275"/>
      <c r="D798" s="278"/>
      <c r="E798" s="231"/>
      <c r="F798" s="233" t="s">
        <v>115</v>
      </c>
      <c r="G798" s="233" t="s">
        <v>4963</v>
      </c>
      <c r="H798" s="275"/>
      <c r="I798" s="233">
        <v>2014</v>
      </c>
      <c r="J798" s="244"/>
      <c r="K798" s="244">
        <v>276</v>
      </c>
      <c r="L798" s="275"/>
      <c r="M798" s="249"/>
      <c r="N798" s="248">
        <v>923546905</v>
      </c>
      <c r="O798" s="247">
        <v>508873665</v>
      </c>
      <c r="P798" s="233"/>
      <c r="Q798" s="233"/>
      <c r="R798" s="233"/>
    </row>
    <row r="799" spans="1:18" ht="51">
      <c r="A799" s="228">
        <v>735</v>
      </c>
      <c r="B799" s="233" t="s">
        <v>14497</v>
      </c>
      <c r="C799" s="233" t="s">
        <v>1445</v>
      </c>
      <c r="D799" s="233" t="s">
        <v>814</v>
      </c>
      <c r="E799" s="231"/>
      <c r="F799" s="233" t="s">
        <v>115</v>
      </c>
      <c r="G799" s="233" t="s">
        <v>4964</v>
      </c>
      <c r="H799" s="233" t="s">
        <v>1636</v>
      </c>
      <c r="I799" s="233">
        <v>2003</v>
      </c>
      <c r="J799" s="244">
        <v>571</v>
      </c>
      <c r="K799" s="244"/>
      <c r="L799" s="233">
        <v>1</v>
      </c>
      <c r="M799" s="249">
        <v>350778200</v>
      </c>
      <c r="N799" s="248"/>
      <c r="O799" s="247"/>
      <c r="P799" s="233" t="s">
        <v>176</v>
      </c>
      <c r="Q799" s="233"/>
      <c r="R799" s="233"/>
    </row>
    <row r="800" spans="1:18" ht="51">
      <c r="A800" s="266">
        <v>736</v>
      </c>
      <c r="B800" s="267" t="s">
        <v>14497</v>
      </c>
      <c r="C800" s="267" t="s">
        <v>1445</v>
      </c>
      <c r="D800" s="267" t="s">
        <v>814</v>
      </c>
      <c r="E800" s="268"/>
      <c r="F800" s="267" t="s">
        <v>115</v>
      </c>
      <c r="G800" s="267" t="s">
        <v>4965</v>
      </c>
      <c r="H800" s="267" t="s">
        <v>1637</v>
      </c>
      <c r="I800" s="267">
        <v>2003</v>
      </c>
      <c r="J800" s="269">
        <v>220</v>
      </c>
      <c r="K800" s="244"/>
      <c r="L800" s="233">
        <v>1</v>
      </c>
      <c r="M800" s="249">
        <v>135141400</v>
      </c>
      <c r="N800" s="248"/>
      <c r="O800" s="247"/>
      <c r="P800" s="233" t="s">
        <v>176</v>
      </c>
      <c r="Q800" s="233"/>
      <c r="R800" s="233"/>
    </row>
    <row r="801" spans="1:18" ht="51">
      <c r="A801" s="228">
        <v>797</v>
      </c>
      <c r="B801" s="273" t="s">
        <v>14497</v>
      </c>
      <c r="C801" s="273" t="s">
        <v>1445</v>
      </c>
      <c r="D801" s="286" t="s">
        <v>814</v>
      </c>
      <c r="E801" s="231"/>
      <c r="F801" s="233" t="s">
        <v>115</v>
      </c>
      <c r="G801" s="233" t="s">
        <v>4966</v>
      </c>
      <c r="H801" s="273" t="s">
        <v>1638</v>
      </c>
      <c r="I801" s="233">
        <v>2003</v>
      </c>
      <c r="J801" s="244">
        <v>312</v>
      </c>
      <c r="K801" s="244"/>
      <c r="L801" s="273">
        <v>1</v>
      </c>
      <c r="M801" s="249">
        <v>98185500</v>
      </c>
      <c r="N801" s="248"/>
      <c r="O801" s="247"/>
      <c r="P801" s="233" t="s">
        <v>176</v>
      </c>
      <c r="Q801" s="233"/>
      <c r="R801" s="233"/>
    </row>
    <row r="802" spans="1:18" ht="38.25">
      <c r="A802" s="228">
        <v>798</v>
      </c>
      <c r="B802" s="274"/>
      <c r="C802" s="274"/>
      <c r="D802" s="287"/>
      <c r="E802" s="231"/>
      <c r="F802" s="233" t="s">
        <v>115</v>
      </c>
      <c r="G802" s="233" t="s">
        <v>4967</v>
      </c>
      <c r="H802" s="274"/>
      <c r="I802" s="233">
        <v>2007</v>
      </c>
      <c r="J802" s="244"/>
      <c r="K802" s="244">
        <v>265</v>
      </c>
      <c r="L802" s="274"/>
      <c r="M802" s="249"/>
      <c r="N802" s="248">
        <v>953862084</v>
      </c>
      <c r="O802" s="247">
        <v>393962927</v>
      </c>
      <c r="P802" s="233"/>
      <c r="Q802" s="233"/>
      <c r="R802" s="233"/>
    </row>
    <row r="803" spans="1:18" ht="51">
      <c r="A803" s="228">
        <v>799</v>
      </c>
      <c r="B803" s="275"/>
      <c r="C803" s="275"/>
      <c r="D803" s="288"/>
      <c r="E803" s="231"/>
      <c r="F803" s="233" t="s">
        <v>115</v>
      </c>
      <c r="G803" s="233" t="s">
        <v>1663</v>
      </c>
      <c r="H803" s="275"/>
      <c r="I803" s="233">
        <v>2011</v>
      </c>
      <c r="J803" s="244"/>
      <c r="K803" s="244">
        <v>80</v>
      </c>
      <c r="L803" s="275"/>
      <c r="M803" s="249"/>
      <c r="N803" s="248">
        <v>318954431</v>
      </c>
      <c r="O803" s="247">
        <v>23283674</v>
      </c>
      <c r="P803" s="233" t="s">
        <v>176</v>
      </c>
      <c r="Q803" s="233"/>
      <c r="R803" s="233"/>
    </row>
    <row r="804" spans="1:18" ht="51">
      <c r="A804" s="228">
        <v>800</v>
      </c>
      <c r="B804" s="273" t="s">
        <v>14497</v>
      </c>
      <c r="C804" s="273" t="s">
        <v>1445</v>
      </c>
      <c r="D804" s="276" t="s">
        <v>814</v>
      </c>
      <c r="E804" s="231"/>
      <c r="F804" s="233" t="s">
        <v>115</v>
      </c>
      <c r="G804" s="233" t="s">
        <v>4968</v>
      </c>
      <c r="H804" s="273" t="s">
        <v>1639</v>
      </c>
      <c r="I804" s="233">
        <v>2006</v>
      </c>
      <c r="J804" s="244">
        <v>2460</v>
      </c>
      <c r="K804" s="244"/>
      <c r="L804" s="273">
        <v>1</v>
      </c>
      <c r="M804" s="249">
        <v>496920000</v>
      </c>
      <c r="N804" s="248"/>
      <c r="O804" s="247"/>
      <c r="P804" s="233" t="s">
        <v>176</v>
      </c>
      <c r="Q804" s="233"/>
      <c r="R804" s="233"/>
    </row>
    <row r="805" spans="1:18" ht="25.5">
      <c r="A805" s="228">
        <v>801</v>
      </c>
      <c r="B805" s="275"/>
      <c r="C805" s="275"/>
      <c r="D805" s="278"/>
      <c r="E805" s="231"/>
      <c r="F805" s="233" t="s">
        <v>115</v>
      </c>
      <c r="G805" s="233" t="s">
        <v>4969</v>
      </c>
      <c r="H805" s="275"/>
      <c r="I805" s="233">
        <v>2007</v>
      </c>
      <c r="J805" s="244"/>
      <c r="K805" s="244">
        <v>56</v>
      </c>
      <c r="L805" s="275"/>
      <c r="M805" s="249"/>
      <c r="N805" s="248">
        <v>103405633</v>
      </c>
      <c r="O805" s="247">
        <v>0</v>
      </c>
      <c r="P805" s="233"/>
      <c r="Q805" s="233"/>
      <c r="R805" s="233"/>
    </row>
    <row r="806" spans="1:18" ht="51">
      <c r="A806" s="228">
        <v>802</v>
      </c>
      <c r="B806" s="273" t="s">
        <v>14497</v>
      </c>
      <c r="C806" s="273" t="s">
        <v>1445</v>
      </c>
      <c r="D806" s="276" t="s">
        <v>814</v>
      </c>
      <c r="E806" s="231"/>
      <c r="F806" s="233" t="s">
        <v>115</v>
      </c>
      <c r="G806" s="233" t="s">
        <v>4970</v>
      </c>
      <c r="H806" s="273" t="s">
        <v>1640</v>
      </c>
      <c r="I806" s="233">
        <v>2006</v>
      </c>
      <c r="J806" s="244">
        <v>1195</v>
      </c>
      <c r="K806" s="244"/>
      <c r="L806" s="273">
        <v>1</v>
      </c>
      <c r="M806" s="249">
        <v>241390000</v>
      </c>
      <c r="N806" s="248"/>
      <c r="O806" s="247"/>
      <c r="P806" s="233" t="s">
        <v>176</v>
      </c>
      <c r="Q806" s="233"/>
      <c r="R806" s="233"/>
    </row>
    <row r="807" spans="1:18" ht="25.5">
      <c r="A807" s="228">
        <v>803</v>
      </c>
      <c r="B807" s="275"/>
      <c r="C807" s="275"/>
      <c r="D807" s="278"/>
      <c r="E807" s="231"/>
      <c r="F807" s="233" t="s">
        <v>115</v>
      </c>
      <c r="G807" s="233" t="s">
        <v>4971</v>
      </c>
      <c r="H807" s="275"/>
      <c r="I807" s="233">
        <v>2007</v>
      </c>
      <c r="J807" s="244"/>
      <c r="K807" s="244">
        <v>56</v>
      </c>
      <c r="L807" s="275"/>
      <c r="M807" s="249"/>
      <c r="N807" s="248">
        <v>104714633</v>
      </c>
      <c r="O807" s="247">
        <v>0</v>
      </c>
      <c r="P807" s="233"/>
      <c r="Q807" s="233"/>
      <c r="R807" s="233"/>
    </row>
    <row r="808" spans="1:18" ht="51">
      <c r="A808" s="228">
        <v>804</v>
      </c>
      <c r="B808" s="233" t="s">
        <v>14497</v>
      </c>
      <c r="C808" s="233" t="s">
        <v>1445</v>
      </c>
      <c r="D808" s="233" t="s">
        <v>814</v>
      </c>
      <c r="E808" s="231"/>
      <c r="F808" s="233" t="s">
        <v>115</v>
      </c>
      <c r="G808" s="233" t="s">
        <v>4972</v>
      </c>
      <c r="H808" s="233" t="s">
        <v>1641</v>
      </c>
      <c r="I808" s="233">
        <v>2005</v>
      </c>
      <c r="J808" s="244">
        <v>2087</v>
      </c>
      <c r="K808" s="244"/>
      <c r="L808" s="233">
        <v>1</v>
      </c>
      <c r="M808" s="249">
        <v>1651660000</v>
      </c>
      <c r="N808" s="248"/>
      <c r="O808" s="247"/>
      <c r="P808" s="233" t="s">
        <v>176</v>
      </c>
      <c r="Q808" s="233"/>
      <c r="R808" s="233"/>
    </row>
    <row r="809" spans="1:18" ht="51">
      <c r="A809" s="228">
        <v>805</v>
      </c>
      <c r="B809" s="233" t="s">
        <v>14497</v>
      </c>
      <c r="C809" s="233" t="s">
        <v>1445</v>
      </c>
      <c r="D809" s="233" t="s">
        <v>814</v>
      </c>
      <c r="E809" s="231"/>
      <c r="F809" s="233" t="s">
        <v>115</v>
      </c>
      <c r="G809" s="233" t="s">
        <v>4973</v>
      </c>
      <c r="H809" s="233" t="s">
        <v>1642</v>
      </c>
      <c r="I809" s="233">
        <v>2016</v>
      </c>
      <c r="J809" s="244">
        <v>636</v>
      </c>
      <c r="K809" s="244"/>
      <c r="L809" s="233">
        <v>1</v>
      </c>
      <c r="M809" s="249">
        <v>1494600000</v>
      </c>
      <c r="N809" s="248"/>
      <c r="O809" s="247"/>
      <c r="P809" s="233" t="s">
        <v>176</v>
      </c>
      <c r="Q809" s="233"/>
      <c r="R809" s="233"/>
    </row>
    <row r="810" spans="1:18" ht="51">
      <c r="A810" s="228">
        <v>806</v>
      </c>
      <c r="B810" s="273" t="s">
        <v>14497</v>
      </c>
      <c r="C810" s="273" t="s">
        <v>1445</v>
      </c>
      <c r="D810" s="276" t="s">
        <v>814</v>
      </c>
      <c r="E810" s="231"/>
      <c r="F810" s="233" t="s">
        <v>115</v>
      </c>
      <c r="G810" s="233" t="s">
        <v>4974</v>
      </c>
      <c r="H810" s="273" t="s">
        <v>1643</v>
      </c>
      <c r="I810" s="233">
        <v>2017</v>
      </c>
      <c r="J810" s="244">
        <v>1185</v>
      </c>
      <c r="K810" s="244"/>
      <c r="L810" s="273">
        <v>1</v>
      </c>
      <c r="M810" s="249">
        <v>2025165000</v>
      </c>
      <c r="N810" s="248"/>
      <c r="O810" s="247"/>
      <c r="P810" s="233" t="s">
        <v>176</v>
      </c>
      <c r="Q810" s="233"/>
      <c r="R810" s="233"/>
    </row>
    <row r="811" spans="1:18" ht="51">
      <c r="A811" s="228">
        <v>807</v>
      </c>
      <c r="B811" s="275"/>
      <c r="C811" s="275"/>
      <c r="D811" s="278"/>
      <c r="E811" s="231"/>
      <c r="F811" s="233" t="s">
        <v>115</v>
      </c>
      <c r="G811" s="233" t="s">
        <v>4975</v>
      </c>
      <c r="H811" s="275"/>
      <c r="I811" s="233">
        <v>2006</v>
      </c>
      <c r="J811" s="244"/>
      <c r="K811" s="244">
        <v>500</v>
      </c>
      <c r="L811" s="275"/>
      <c r="M811" s="249"/>
      <c r="N811" s="248">
        <v>138636299</v>
      </c>
      <c r="O811" s="247">
        <v>0</v>
      </c>
      <c r="P811" s="233"/>
      <c r="Q811" s="233"/>
      <c r="R811" s="233"/>
    </row>
    <row r="812" spans="1:18" ht="51">
      <c r="A812" s="228">
        <v>808</v>
      </c>
      <c r="B812" s="273" t="s">
        <v>14497</v>
      </c>
      <c r="C812" s="273" t="s">
        <v>1445</v>
      </c>
      <c r="D812" s="276" t="s">
        <v>814</v>
      </c>
      <c r="E812" s="231"/>
      <c r="F812" s="233" t="s">
        <v>115</v>
      </c>
      <c r="G812" s="233" t="s">
        <v>4976</v>
      </c>
      <c r="H812" s="273" t="s">
        <v>4977</v>
      </c>
      <c r="I812" s="233">
        <v>1998</v>
      </c>
      <c r="J812" s="244">
        <v>2671</v>
      </c>
      <c r="K812" s="244"/>
      <c r="L812" s="273">
        <v>1</v>
      </c>
      <c r="M812" s="249">
        <v>2379168000</v>
      </c>
      <c r="N812" s="248"/>
      <c r="O812" s="247"/>
      <c r="P812" s="233" t="s">
        <v>176</v>
      </c>
      <c r="Q812" s="233"/>
      <c r="R812" s="233"/>
    </row>
    <row r="813" spans="1:18" ht="38.25">
      <c r="A813" s="228">
        <v>809</v>
      </c>
      <c r="B813" s="274"/>
      <c r="C813" s="274"/>
      <c r="D813" s="277"/>
      <c r="E813" s="231"/>
      <c r="F813" s="233" t="s">
        <v>115</v>
      </c>
      <c r="G813" s="233" t="s">
        <v>4978</v>
      </c>
      <c r="H813" s="274"/>
      <c r="I813" s="233">
        <v>2014</v>
      </c>
      <c r="J813" s="244"/>
      <c r="K813" s="244">
        <v>428</v>
      </c>
      <c r="L813" s="274"/>
      <c r="M813" s="249">
        <v>5036994990</v>
      </c>
      <c r="N813" s="248"/>
      <c r="O813" s="247"/>
      <c r="P813" s="233"/>
      <c r="Q813" s="233"/>
      <c r="R813" s="233"/>
    </row>
    <row r="814" spans="1:18" ht="51">
      <c r="A814" s="228">
        <v>810</v>
      </c>
      <c r="B814" s="275"/>
      <c r="C814" s="275"/>
      <c r="D814" s="278"/>
      <c r="E814" s="231"/>
      <c r="F814" s="233" t="s">
        <v>115</v>
      </c>
      <c r="G814" s="233" t="s">
        <v>4979</v>
      </c>
      <c r="H814" s="275"/>
      <c r="I814" s="233">
        <v>2014</v>
      </c>
      <c r="J814" s="244"/>
      <c r="K814" s="244">
        <v>104</v>
      </c>
      <c r="L814" s="275"/>
      <c r="M814" s="249">
        <v>629076626</v>
      </c>
      <c r="N814" s="248"/>
      <c r="O814" s="247"/>
      <c r="P814" s="233" t="s">
        <v>176</v>
      </c>
      <c r="Q814" s="233"/>
      <c r="R814" s="233"/>
    </row>
    <row r="815" spans="1:18" ht="51">
      <c r="A815" s="228">
        <v>811</v>
      </c>
      <c r="B815" s="273" t="s">
        <v>14497</v>
      </c>
      <c r="C815" s="273" t="s">
        <v>1445</v>
      </c>
      <c r="D815" s="276" t="s">
        <v>814</v>
      </c>
      <c r="E815" s="231"/>
      <c r="F815" s="233" t="s">
        <v>115</v>
      </c>
      <c r="G815" s="233" t="s">
        <v>4980</v>
      </c>
      <c r="H815" s="273" t="s">
        <v>4981</v>
      </c>
      <c r="I815" s="233">
        <v>2003</v>
      </c>
      <c r="J815" s="244">
        <v>5976</v>
      </c>
      <c r="K815" s="244"/>
      <c r="L815" s="273">
        <v>1</v>
      </c>
      <c r="M815" s="249">
        <v>1458182300</v>
      </c>
      <c r="N815" s="248"/>
      <c r="O815" s="247"/>
      <c r="P815" s="233" t="s">
        <v>176</v>
      </c>
      <c r="Q815" s="233"/>
      <c r="R815" s="233"/>
    </row>
    <row r="816" spans="1:18" ht="51">
      <c r="A816" s="228">
        <v>812</v>
      </c>
      <c r="B816" s="275"/>
      <c r="C816" s="275"/>
      <c r="D816" s="278"/>
      <c r="E816" s="231"/>
      <c r="F816" s="233" t="s">
        <v>115</v>
      </c>
      <c r="G816" s="233" t="s">
        <v>4982</v>
      </c>
      <c r="H816" s="275"/>
      <c r="I816" s="233">
        <v>2006</v>
      </c>
      <c r="J816" s="244"/>
      <c r="K816" s="244">
        <v>256</v>
      </c>
      <c r="L816" s="275"/>
      <c r="M816" s="249">
        <v>8379433598</v>
      </c>
      <c r="N816" s="248"/>
      <c r="O816" s="247"/>
      <c r="P816" s="233" t="s">
        <v>176</v>
      </c>
      <c r="Q816" s="233"/>
      <c r="R816" s="233"/>
    </row>
    <row r="817" spans="1:18" ht="51">
      <c r="A817" s="228">
        <v>813</v>
      </c>
      <c r="B817" s="273" t="s">
        <v>14497</v>
      </c>
      <c r="C817" s="273" t="s">
        <v>1445</v>
      </c>
      <c r="D817" s="276" t="s">
        <v>814</v>
      </c>
      <c r="E817" s="231"/>
      <c r="F817" s="233" t="s">
        <v>115</v>
      </c>
      <c r="G817" s="233" t="s">
        <v>4983</v>
      </c>
      <c r="H817" s="273" t="s">
        <v>1558</v>
      </c>
      <c r="I817" s="233">
        <v>2006</v>
      </c>
      <c r="J817" s="244">
        <v>3918</v>
      </c>
      <c r="K817" s="244"/>
      <c r="L817" s="273">
        <v>1</v>
      </c>
      <c r="M817" s="249">
        <v>2211136800</v>
      </c>
      <c r="N817" s="248"/>
      <c r="O817" s="247"/>
      <c r="P817" s="233" t="s">
        <v>176</v>
      </c>
      <c r="Q817" s="233"/>
      <c r="R817" s="233"/>
    </row>
    <row r="818" spans="1:18" ht="51">
      <c r="A818" s="228">
        <v>814</v>
      </c>
      <c r="B818" s="274"/>
      <c r="C818" s="274"/>
      <c r="D818" s="277"/>
      <c r="E818" s="231"/>
      <c r="F818" s="233" t="s">
        <v>115</v>
      </c>
      <c r="G818" s="233" t="s">
        <v>4984</v>
      </c>
      <c r="H818" s="274"/>
      <c r="I818" s="233">
        <v>2016</v>
      </c>
      <c r="J818" s="244"/>
      <c r="K818" s="244">
        <v>799</v>
      </c>
      <c r="L818" s="274"/>
      <c r="M818" s="249">
        <v>3558089513</v>
      </c>
      <c r="N818" s="248"/>
      <c r="O818" s="247"/>
      <c r="P818" s="233" t="s">
        <v>176</v>
      </c>
      <c r="Q818" s="233"/>
      <c r="R818" s="233"/>
    </row>
    <row r="819" spans="1:18" ht="51">
      <c r="A819" s="228">
        <v>815</v>
      </c>
      <c r="B819" s="275"/>
      <c r="C819" s="275"/>
      <c r="D819" s="278"/>
      <c r="E819" s="231"/>
      <c r="F819" s="233" t="s">
        <v>115</v>
      </c>
      <c r="G819" s="233" t="s">
        <v>1653</v>
      </c>
      <c r="H819" s="275"/>
      <c r="I819" s="233">
        <v>2013</v>
      </c>
      <c r="J819" s="244"/>
      <c r="K819" s="244">
        <v>221</v>
      </c>
      <c r="L819" s="275"/>
      <c r="M819" s="249"/>
      <c r="N819" s="248">
        <v>1269817000</v>
      </c>
      <c r="O819" s="247">
        <v>172339562</v>
      </c>
      <c r="P819" s="233" t="s">
        <v>176</v>
      </c>
      <c r="Q819" s="233"/>
      <c r="R819" s="233"/>
    </row>
    <row r="820" spans="1:18" ht="51" customHeight="1">
      <c r="A820" s="228">
        <v>816</v>
      </c>
      <c r="B820" s="273" t="s">
        <v>14497</v>
      </c>
      <c r="C820" s="273" t="s">
        <v>1445</v>
      </c>
      <c r="D820" s="276" t="s">
        <v>814</v>
      </c>
      <c r="E820" s="231"/>
      <c r="F820" s="233" t="s">
        <v>115</v>
      </c>
      <c r="G820" s="233" t="s">
        <v>4985</v>
      </c>
      <c r="H820" s="273" t="s">
        <v>4986</v>
      </c>
      <c r="I820" s="233">
        <v>2004</v>
      </c>
      <c r="J820" s="244">
        <v>556</v>
      </c>
      <c r="K820" s="244"/>
      <c r="L820" s="273">
        <v>1</v>
      </c>
      <c r="M820" s="249">
        <v>101836000</v>
      </c>
      <c r="N820" s="248"/>
      <c r="O820" s="247"/>
      <c r="P820" s="233" t="s">
        <v>4890</v>
      </c>
      <c r="Q820" s="233"/>
      <c r="R820" s="233"/>
    </row>
    <row r="821" spans="1:18" ht="51" customHeight="1">
      <c r="A821" s="228">
        <v>817</v>
      </c>
      <c r="B821" s="274"/>
      <c r="C821" s="274"/>
      <c r="D821" s="277"/>
      <c r="E821" s="231"/>
      <c r="F821" s="233" t="s">
        <v>115</v>
      </c>
      <c r="G821" s="233" t="s">
        <v>4987</v>
      </c>
      <c r="H821" s="274"/>
      <c r="I821" s="233">
        <v>2011</v>
      </c>
      <c r="J821" s="244"/>
      <c r="K821" s="244">
        <v>433</v>
      </c>
      <c r="L821" s="274"/>
      <c r="M821" s="249"/>
      <c r="N821" s="248">
        <v>2894045837</v>
      </c>
      <c r="O821" s="247">
        <v>187065057</v>
      </c>
      <c r="P821" s="233" t="s">
        <v>176</v>
      </c>
      <c r="Q821" s="233"/>
      <c r="R821" s="233"/>
    </row>
    <row r="822" spans="1:18" ht="51">
      <c r="A822" s="228">
        <v>818</v>
      </c>
      <c r="B822" s="274"/>
      <c r="C822" s="274"/>
      <c r="D822" s="277"/>
      <c r="E822" s="231"/>
      <c r="F822" s="233" t="s">
        <v>115</v>
      </c>
      <c r="G822" s="233" t="s">
        <v>4988</v>
      </c>
      <c r="H822" s="274"/>
      <c r="I822" s="233">
        <v>2005</v>
      </c>
      <c r="J822" s="244"/>
      <c r="K822" s="244">
        <v>106</v>
      </c>
      <c r="L822" s="274"/>
      <c r="M822" s="249"/>
      <c r="N822" s="248">
        <v>125482000</v>
      </c>
      <c r="O822" s="247">
        <v>0</v>
      </c>
      <c r="P822" s="233" t="s">
        <v>176</v>
      </c>
      <c r="Q822" s="233"/>
      <c r="R822" s="233"/>
    </row>
    <row r="823" spans="1:18" ht="51">
      <c r="A823" s="228">
        <v>819</v>
      </c>
      <c r="B823" s="274"/>
      <c r="C823" s="274"/>
      <c r="D823" s="277"/>
      <c r="E823" s="231"/>
      <c r="F823" s="233" t="s">
        <v>115</v>
      </c>
      <c r="G823" s="233" t="s">
        <v>4989</v>
      </c>
      <c r="H823" s="274"/>
      <c r="I823" s="233">
        <v>2005</v>
      </c>
      <c r="J823" s="244"/>
      <c r="K823" s="244">
        <v>58</v>
      </c>
      <c r="L823" s="274"/>
      <c r="M823" s="249"/>
      <c r="N823" s="248">
        <v>125482000</v>
      </c>
      <c r="O823" s="247">
        <v>0</v>
      </c>
      <c r="P823" s="233" t="s">
        <v>176</v>
      </c>
      <c r="Q823" s="233"/>
      <c r="R823" s="233"/>
    </row>
    <row r="824" spans="1:18" ht="51">
      <c r="A824" s="228">
        <v>820</v>
      </c>
      <c r="B824" s="274"/>
      <c r="C824" s="274"/>
      <c r="D824" s="277"/>
      <c r="E824" s="231"/>
      <c r="F824" s="233" t="s">
        <v>115</v>
      </c>
      <c r="G824" s="233" t="s">
        <v>1664</v>
      </c>
      <c r="H824" s="274"/>
      <c r="I824" s="233">
        <v>2004</v>
      </c>
      <c r="J824" s="244"/>
      <c r="K824" s="244">
        <v>607</v>
      </c>
      <c r="L824" s="274"/>
      <c r="M824" s="249"/>
      <c r="N824" s="248">
        <v>209779200</v>
      </c>
      <c r="O824" s="247">
        <v>0</v>
      </c>
      <c r="P824" s="233" t="s">
        <v>176</v>
      </c>
      <c r="Q824" s="233"/>
      <c r="R824" s="233"/>
    </row>
    <row r="825" spans="1:18" ht="38.25">
      <c r="A825" s="228">
        <v>821</v>
      </c>
      <c r="B825" s="274"/>
      <c r="C825" s="274"/>
      <c r="D825" s="277"/>
      <c r="E825" s="231"/>
      <c r="F825" s="233" t="s">
        <v>115</v>
      </c>
      <c r="G825" s="233" t="s">
        <v>4990</v>
      </c>
      <c r="H825" s="274"/>
      <c r="I825" s="233">
        <v>2015</v>
      </c>
      <c r="J825" s="244"/>
      <c r="K825" s="244">
        <v>338</v>
      </c>
      <c r="L825" s="274"/>
      <c r="M825" s="249"/>
      <c r="N825" s="248">
        <v>3821555468</v>
      </c>
      <c r="O825" s="247">
        <v>2813070201</v>
      </c>
      <c r="P825" s="233" t="s">
        <v>4890</v>
      </c>
      <c r="Q825" s="233"/>
      <c r="R825" s="233"/>
    </row>
    <row r="826" spans="1:18" ht="51">
      <c r="A826" s="228">
        <v>822</v>
      </c>
      <c r="B826" s="275"/>
      <c r="C826" s="275"/>
      <c r="D826" s="278"/>
      <c r="E826" s="231"/>
      <c r="F826" s="233" t="s">
        <v>115</v>
      </c>
      <c r="G826" s="233" t="s">
        <v>4991</v>
      </c>
      <c r="H826" s="275"/>
      <c r="I826" s="233">
        <v>2004</v>
      </c>
      <c r="J826" s="244"/>
      <c r="K826" s="244">
        <v>74</v>
      </c>
      <c r="L826" s="275"/>
      <c r="M826" s="249"/>
      <c r="N826" s="248">
        <v>125482000</v>
      </c>
      <c r="O826" s="247">
        <v>0</v>
      </c>
      <c r="P826" s="233" t="s">
        <v>176</v>
      </c>
      <c r="Q826" s="233"/>
      <c r="R826" s="233"/>
    </row>
    <row r="827" spans="1:18" ht="51">
      <c r="A827" s="228">
        <v>823</v>
      </c>
      <c r="B827" s="273" t="s">
        <v>14497</v>
      </c>
      <c r="C827" s="273" t="s">
        <v>1445</v>
      </c>
      <c r="D827" s="276" t="s">
        <v>814</v>
      </c>
      <c r="E827" s="231"/>
      <c r="F827" s="233" t="s">
        <v>115</v>
      </c>
      <c r="G827" s="233" t="s">
        <v>4992</v>
      </c>
      <c r="H827" s="273" t="s">
        <v>4993</v>
      </c>
      <c r="I827" s="233">
        <v>2000</v>
      </c>
      <c r="J827" s="244">
        <v>233084</v>
      </c>
      <c r="K827" s="244"/>
      <c r="L827" s="273">
        <v>1</v>
      </c>
      <c r="M827" s="249">
        <v>185619112600</v>
      </c>
      <c r="N827" s="248"/>
      <c r="O827" s="247"/>
      <c r="P827" s="233" t="s">
        <v>176</v>
      </c>
      <c r="Q827" s="233"/>
      <c r="R827" s="233"/>
    </row>
    <row r="828" spans="1:18" ht="51">
      <c r="A828" s="228">
        <v>824</v>
      </c>
      <c r="B828" s="274"/>
      <c r="C828" s="274"/>
      <c r="D828" s="277"/>
      <c r="E828" s="231"/>
      <c r="F828" s="233" t="s">
        <v>115</v>
      </c>
      <c r="G828" s="233" t="s">
        <v>4837</v>
      </c>
      <c r="H828" s="274"/>
      <c r="I828" s="233">
        <v>2006</v>
      </c>
      <c r="J828" s="244"/>
      <c r="K828" s="244">
        <v>4746</v>
      </c>
      <c r="L828" s="274"/>
      <c r="M828" s="249"/>
      <c r="N828" s="248">
        <v>12833282499</v>
      </c>
      <c r="O828" s="247">
        <v>3079987799</v>
      </c>
      <c r="P828" s="233" t="s">
        <v>176</v>
      </c>
      <c r="Q828" s="233"/>
      <c r="R828" s="233"/>
    </row>
    <row r="829" spans="1:18" ht="51">
      <c r="A829" s="228">
        <v>825</v>
      </c>
      <c r="B829" s="274"/>
      <c r="C829" s="274"/>
      <c r="D829" s="277"/>
      <c r="E829" s="231"/>
      <c r="F829" s="233" t="s">
        <v>115</v>
      </c>
      <c r="G829" s="233" t="s">
        <v>4994</v>
      </c>
      <c r="H829" s="274"/>
      <c r="I829" s="233">
        <v>2024</v>
      </c>
      <c r="J829" s="244"/>
      <c r="K829" s="244" t="s">
        <v>24055</v>
      </c>
      <c r="L829" s="274"/>
      <c r="M829" s="249"/>
      <c r="N829" s="248">
        <v>24496707400</v>
      </c>
      <c r="O829" s="247">
        <v>21123150177</v>
      </c>
      <c r="P829" s="233" t="s">
        <v>176</v>
      </c>
      <c r="Q829" s="233"/>
      <c r="R829" s="233"/>
    </row>
    <row r="830" spans="1:18" ht="51">
      <c r="A830" s="228">
        <v>826</v>
      </c>
      <c r="B830" s="274"/>
      <c r="C830" s="274"/>
      <c r="D830" s="277"/>
      <c r="E830" s="231"/>
      <c r="F830" s="233" t="s">
        <v>115</v>
      </c>
      <c r="G830" s="233" t="s">
        <v>4995</v>
      </c>
      <c r="H830" s="274"/>
      <c r="I830" s="233">
        <v>2006</v>
      </c>
      <c r="J830" s="244"/>
      <c r="K830" s="244">
        <v>100</v>
      </c>
      <c r="L830" s="274"/>
      <c r="M830" s="249"/>
      <c r="N830" s="248">
        <v>240241455</v>
      </c>
      <c r="O830" s="247"/>
      <c r="P830" s="233" t="s">
        <v>176</v>
      </c>
      <c r="Q830" s="233"/>
      <c r="R830" s="233"/>
    </row>
    <row r="831" spans="1:18" ht="63.75">
      <c r="A831" s="228">
        <v>827</v>
      </c>
      <c r="B831" s="275"/>
      <c r="C831" s="275"/>
      <c r="D831" s="278"/>
      <c r="E831" s="231"/>
      <c r="F831" s="233" t="s">
        <v>115</v>
      </c>
      <c r="G831" s="233" t="s">
        <v>4996</v>
      </c>
      <c r="H831" s="275"/>
      <c r="I831" s="233">
        <v>2024</v>
      </c>
      <c r="J831" s="244"/>
      <c r="K831" s="244">
        <v>970</v>
      </c>
      <c r="L831" s="275"/>
      <c r="M831" s="249"/>
      <c r="N831" s="248">
        <v>2543728229</v>
      </c>
      <c r="O831" s="247">
        <v>2204394883</v>
      </c>
      <c r="P831" s="233" t="s">
        <v>176</v>
      </c>
      <c r="Q831" s="233"/>
      <c r="R831" s="233"/>
    </row>
    <row r="832" spans="1:18" ht="38.25">
      <c r="A832" s="228">
        <v>828</v>
      </c>
      <c r="B832" s="233" t="s">
        <v>14497</v>
      </c>
      <c r="C832" s="233" t="s">
        <v>1445</v>
      </c>
      <c r="D832" s="233" t="s">
        <v>814</v>
      </c>
      <c r="E832" s="231"/>
      <c r="F832" s="233" t="s">
        <v>115</v>
      </c>
      <c r="G832" s="233" t="s">
        <v>1630</v>
      </c>
      <c r="H832" s="233" t="s">
        <v>1631</v>
      </c>
      <c r="I832" s="233">
        <v>1999</v>
      </c>
      <c r="J832" s="244">
        <v>216</v>
      </c>
      <c r="K832" s="244"/>
      <c r="L832" s="233">
        <v>1</v>
      </c>
      <c r="M832" s="249">
        <v>1778851200</v>
      </c>
      <c r="N832" s="248"/>
      <c r="O832" s="247"/>
      <c r="P832" s="233" t="s">
        <v>4890</v>
      </c>
      <c r="Q832" s="233"/>
      <c r="R832" s="233"/>
    </row>
    <row r="833" spans="1:18" ht="25.5">
      <c r="A833" s="228">
        <v>829</v>
      </c>
      <c r="B833" s="273" t="s">
        <v>14497</v>
      </c>
      <c r="C833" s="273" t="s">
        <v>1445</v>
      </c>
      <c r="D833" s="276" t="s">
        <v>814</v>
      </c>
      <c r="E833" s="231"/>
      <c r="F833" s="233" t="s">
        <v>115</v>
      </c>
      <c r="G833" s="233" t="s">
        <v>1632</v>
      </c>
      <c r="H833" s="273" t="s">
        <v>1615</v>
      </c>
      <c r="I833" s="233">
        <v>1999</v>
      </c>
      <c r="J833" s="244">
        <v>1162</v>
      </c>
      <c r="K833" s="244"/>
      <c r="L833" s="273">
        <v>1</v>
      </c>
      <c r="M833" s="249">
        <v>13646467800</v>
      </c>
      <c r="N833" s="248"/>
      <c r="O833" s="247"/>
      <c r="P833" s="233" t="s">
        <v>4890</v>
      </c>
      <c r="Q833" s="233"/>
      <c r="R833" s="233"/>
    </row>
    <row r="834" spans="1:18" ht="25.5">
      <c r="A834" s="228">
        <v>830</v>
      </c>
      <c r="B834" s="275"/>
      <c r="C834" s="275"/>
      <c r="D834" s="278"/>
      <c r="E834" s="231"/>
      <c r="F834" s="233" t="s">
        <v>115</v>
      </c>
      <c r="G834" s="233" t="s">
        <v>1646</v>
      </c>
      <c r="H834" s="275"/>
      <c r="I834" s="233">
        <v>1999</v>
      </c>
      <c r="J834" s="244"/>
      <c r="K834" s="244"/>
      <c r="L834" s="275"/>
      <c r="M834" s="249"/>
      <c r="N834" s="248"/>
      <c r="O834" s="247"/>
      <c r="P834" s="233" t="s">
        <v>4890</v>
      </c>
      <c r="Q834" s="233"/>
      <c r="R834" s="233"/>
    </row>
    <row r="835" spans="1:18" ht="25.5">
      <c r="A835" s="228">
        <v>831</v>
      </c>
      <c r="B835" s="273" t="s">
        <v>14497</v>
      </c>
      <c r="C835" s="273" t="s">
        <v>1445</v>
      </c>
      <c r="D835" s="276" t="s">
        <v>814</v>
      </c>
      <c r="E835" s="231"/>
      <c r="F835" s="233" t="s">
        <v>115</v>
      </c>
      <c r="G835" s="233" t="s">
        <v>4997</v>
      </c>
      <c r="H835" s="273" t="s">
        <v>25632</v>
      </c>
      <c r="I835" s="233">
        <v>1998</v>
      </c>
      <c r="J835" s="244">
        <v>6268</v>
      </c>
      <c r="K835" s="244"/>
      <c r="L835" s="273">
        <v>1</v>
      </c>
      <c r="M835" s="249">
        <v>4628822000</v>
      </c>
      <c r="N835" s="248"/>
      <c r="O835" s="247"/>
      <c r="P835" s="233" t="s">
        <v>4890</v>
      </c>
      <c r="Q835" s="233"/>
      <c r="R835" s="233"/>
    </row>
    <row r="836" spans="1:18" ht="38.25">
      <c r="A836" s="228">
        <v>832</v>
      </c>
      <c r="B836" s="274"/>
      <c r="C836" s="274"/>
      <c r="D836" s="277"/>
      <c r="E836" s="231"/>
      <c r="F836" s="233" t="s">
        <v>115</v>
      </c>
      <c r="G836" s="233" t="s">
        <v>4999</v>
      </c>
      <c r="H836" s="274"/>
      <c r="I836" s="233">
        <v>2008</v>
      </c>
      <c r="J836" s="244"/>
      <c r="K836" s="244">
        <v>778</v>
      </c>
      <c r="L836" s="274"/>
      <c r="M836" s="249"/>
      <c r="N836" s="248">
        <v>6428286305</v>
      </c>
      <c r="O836" s="247">
        <v>4159862429</v>
      </c>
      <c r="P836" s="233"/>
      <c r="Q836" s="233"/>
      <c r="R836" s="233"/>
    </row>
    <row r="837" spans="1:18" ht="25.5">
      <c r="A837" s="228">
        <v>833</v>
      </c>
      <c r="B837" s="274"/>
      <c r="C837" s="274"/>
      <c r="D837" s="277"/>
      <c r="E837" s="231"/>
      <c r="F837" s="233" t="s">
        <v>115</v>
      </c>
      <c r="G837" s="233" t="s">
        <v>5000</v>
      </c>
      <c r="H837" s="274"/>
      <c r="I837" s="233">
        <v>2011</v>
      </c>
      <c r="J837" s="244"/>
      <c r="K837" s="244">
        <v>426</v>
      </c>
      <c r="L837" s="274"/>
      <c r="M837" s="249"/>
      <c r="N837" s="248">
        <v>254867035</v>
      </c>
      <c r="O837" s="247">
        <v>18605294</v>
      </c>
      <c r="P837" s="233" t="s">
        <v>4890</v>
      </c>
      <c r="Q837" s="233"/>
      <c r="R837" s="233"/>
    </row>
    <row r="838" spans="1:18" ht="25.5">
      <c r="A838" s="228">
        <v>834</v>
      </c>
      <c r="B838" s="274"/>
      <c r="C838" s="274"/>
      <c r="D838" s="277"/>
      <c r="E838" s="231"/>
      <c r="F838" s="233" t="s">
        <v>115</v>
      </c>
      <c r="G838" s="233" t="s">
        <v>1657</v>
      </c>
      <c r="H838" s="274"/>
      <c r="I838" s="233">
        <v>2009</v>
      </c>
      <c r="J838" s="244"/>
      <c r="K838" s="244">
        <v>192</v>
      </c>
      <c r="L838" s="274"/>
      <c r="M838" s="249"/>
      <c r="N838" s="248">
        <v>3502557902</v>
      </c>
      <c r="O838" s="247">
        <v>2306698477</v>
      </c>
      <c r="P838" s="233" t="s">
        <v>4890</v>
      </c>
      <c r="Q838" s="233"/>
      <c r="R838" s="233"/>
    </row>
    <row r="839" spans="1:18" ht="25.5">
      <c r="A839" s="228">
        <v>835</v>
      </c>
      <c r="B839" s="274"/>
      <c r="C839" s="274"/>
      <c r="D839" s="277"/>
      <c r="E839" s="231"/>
      <c r="F839" s="233" t="s">
        <v>115</v>
      </c>
      <c r="G839" s="233" t="s">
        <v>1658</v>
      </c>
      <c r="H839" s="274"/>
      <c r="I839" s="233">
        <v>2015</v>
      </c>
      <c r="J839" s="244"/>
      <c r="K839" s="244">
        <v>146</v>
      </c>
      <c r="L839" s="274"/>
      <c r="M839" s="249"/>
      <c r="N839" s="248">
        <v>858597471</v>
      </c>
      <c r="O839" s="247">
        <v>285912959</v>
      </c>
      <c r="P839" s="233" t="s">
        <v>4890</v>
      </c>
      <c r="Q839" s="233"/>
      <c r="R839" s="233"/>
    </row>
    <row r="840" spans="1:18" ht="38.25">
      <c r="A840" s="228">
        <v>836</v>
      </c>
      <c r="B840" s="275"/>
      <c r="C840" s="275"/>
      <c r="D840" s="278"/>
      <c r="E840" s="231"/>
      <c r="F840" s="233" t="s">
        <v>115</v>
      </c>
      <c r="G840" s="233" t="s">
        <v>5001</v>
      </c>
      <c r="H840" s="275"/>
      <c r="I840" s="233">
        <v>2023</v>
      </c>
      <c r="J840" s="244"/>
      <c r="K840" s="244">
        <v>154</v>
      </c>
      <c r="L840" s="275"/>
      <c r="M840" s="249"/>
      <c r="N840" s="248">
        <v>1426972944</v>
      </c>
      <c r="O840" s="247">
        <v>1236614753</v>
      </c>
      <c r="P840" s="233" t="s">
        <v>4890</v>
      </c>
      <c r="Q840" s="233"/>
      <c r="R840" s="233"/>
    </row>
    <row r="841" spans="1:18" ht="25.5">
      <c r="A841" s="228">
        <v>837</v>
      </c>
      <c r="B841" s="273" t="s">
        <v>14497</v>
      </c>
      <c r="C841" s="273" t="s">
        <v>1445</v>
      </c>
      <c r="D841" s="276" t="s">
        <v>814</v>
      </c>
      <c r="E841" s="231"/>
      <c r="F841" s="233" t="s">
        <v>115</v>
      </c>
      <c r="G841" s="233" t="s">
        <v>1634</v>
      </c>
      <c r="H841" s="273" t="s">
        <v>25633</v>
      </c>
      <c r="I841" s="233">
        <v>2003</v>
      </c>
      <c r="J841" s="244">
        <v>4050</v>
      </c>
      <c r="K841" s="244"/>
      <c r="L841" s="273">
        <v>1</v>
      </c>
      <c r="M841" s="249">
        <v>3594508800</v>
      </c>
      <c r="N841" s="248"/>
      <c r="O841" s="247"/>
      <c r="P841" s="233" t="s">
        <v>4890</v>
      </c>
      <c r="Q841" s="233"/>
      <c r="R841" s="233"/>
    </row>
    <row r="842" spans="1:18" ht="38.25">
      <c r="A842" s="228">
        <v>838</v>
      </c>
      <c r="B842" s="274"/>
      <c r="C842" s="274"/>
      <c r="D842" s="277"/>
      <c r="E842" s="231"/>
      <c r="F842" s="233" t="s">
        <v>115</v>
      </c>
      <c r="G842" s="233" t="s">
        <v>5002</v>
      </c>
      <c r="H842" s="274"/>
      <c r="I842" s="233">
        <v>2014</v>
      </c>
      <c r="J842" s="244"/>
      <c r="K842" s="244">
        <v>780</v>
      </c>
      <c r="L842" s="274"/>
      <c r="M842" s="249"/>
      <c r="N842" s="248">
        <v>3407519046</v>
      </c>
      <c r="O842" s="247">
        <v>2503060553</v>
      </c>
      <c r="P842" s="233" t="s">
        <v>4890</v>
      </c>
      <c r="Q842" s="233"/>
      <c r="R842" s="233"/>
    </row>
    <row r="843" spans="1:18" ht="25.5">
      <c r="A843" s="228">
        <v>839</v>
      </c>
      <c r="B843" s="274"/>
      <c r="C843" s="274"/>
      <c r="D843" s="277"/>
      <c r="E843" s="231"/>
      <c r="F843" s="233" t="s">
        <v>115</v>
      </c>
      <c r="G843" s="233" t="s">
        <v>1661</v>
      </c>
      <c r="H843" s="274"/>
      <c r="I843" s="233">
        <v>2014</v>
      </c>
      <c r="J843" s="244"/>
      <c r="K843" s="244">
        <v>566</v>
      </c>
      <c r="L843" s="274"/>
      <c r="M843" s="249"/>
      <c r="N843" s="248">
        <v>1897817411</v>
      </c>
      <c r="O843" s="247">
        <v>1154030636</v>
      </c>
      <c r="P843" s="233" t="s">
        <v>4890</v>
      </c>
      <c r="Q843" s="233"/>
      <c r="R843" s="233"/>
    </row>
    <row r="844" spans="1:18" ht="25.5">
      <c r="A844" s="228">
        <v>840</v>
      </c>
      <c r="B844" s="275"/>
      <c r="C844" s="275"/>
      <c r="D844" s="278"/>
      <c r="E844" s="231"/>
      <c r="F844" s="233" t="s">
        <v>115</v>
      </c>
      <c r="G844" s="233" t="s">
        <v>1662</v>
      </c>
      <c r="H844" s="275"/>
      <c r="I844" s="233">
        <v>2009</v>
      </c>
      <c r="J844" s="244"/>
      <c r="K844" s="244">
        <v>223</v>
      </c>
      <c r="L844" s="275"/>
      <c r="M844" s="249"/>
      <c r="N844" s="248">
        <v>582685035</v>
      </c>
      <c r="O844" s="247">
        <v>0</v>
      </c>
      <c r="P844" s="233" t="s">
        <v>4890</v>
      </c>
      <c r="Q844" s="233"/>
      <c r="R844" s="233"/>
    </row>
    <row r="845" spans="1:18" ht="38.25">
      <c r="A845" s="228">
        <v>841</v>
      </c>
      <c r="B845" s="273" t="s">
        <v>14497</v>
      </c>
      <c r="C845" s="273" t="s">
        <v>1445</v>
      </c>
      <c r="D845" s="276" t="s">
        <v>814</v>
      </c>
      <c r="E845" s="231"/>
      <c r="F845" s="233" t="s">
        <v>115</v>
      </c>
      <c r="G845" s="233" t="s">
        <v>5003</v>
      </c>
      <c r="H845" s="273" t="s">
        <v>25634</v>
      </c>
      <c r="I845" s="233">
        <v>2006</v>
      </c>
      <c r="J845" s="244">
        <v>4660</v>
      </c>
      <c r="K845" s="244"/>
      <c r="L845" s="273">
        <v>1</v>
      </c>
      <c r="M845" s="249">
        <v>3354096200</v>
      </c>
      <c r="N845" s="248"/>
      <c r="O845" s="247"/>
      <c r="P845" s="233" t="s">
        <v>4890</v>
      </c>
      <c r="Q845" s="233"/>
      <c r="R845" s="233"/>
    </row>
    <row r="846" spans="1:18" ht="51">
      <c r="A846" s="228">
        <v>842</v>
      </c>
      <c r="B846" s="274"/>
      <c r="C846" s="274"/>
      <c r="D846" s="277"/>
      <c r="E846" s="231"/>
      <c r="F846" s="233" t="s">
        <v>115</v>
      </c>
      <c r="G846" s="233" t="s">
        <v>5004</v>
      </c>
      <c r="H846" s="274"/>
      <c r="I846" s="233">
        <v>2008</v>
      </c>
      <c r="J846" s="244"/>
      <c r="K846" s="244">
        <v>918</v>
      </c>
      <c r="L846" s="274"/>
      <c r="M846" s="249"/>
      <c r="N846" s="248">
        <v>1248345373</v>
      </c>
      <c r="O846" s="247">
        <v>349536703</v>
      </c>
      <c r="P846" s="233"/>
      <c r="Q846" s="233"/>
      <c r="R846" s="233"/>
    </row>
    <row r="847" spans="1:18" ht="51">
      <c r="A847" s="228">
        <v>843</v>
      </c>
      <c r="B847" s="274"/>
      <c r="C847" s="274"/>
      <c r="D847" s="277"/>
      <c r="E847" s="231"/>
      <c r="F847" s="233" t="s">
        <v>115</v>
      </c>
      <c r="G847" s="233" t="s">
        <v>5005</v>
      </c>
      <c r="H847" s="274"/>
      <c r="I847" s="233">
        <v>2008</v>
      </c>
      <c r="J847" s="244"/>
      <c r="K847" s="244">
        <v>108</v>
      </c>
      <c r="L847" s="274"/>
      <c r="M847" s="249"/>
      <c r="N847" s="248">
        <v>400817543</v>
      </c>
      <c r="O847" s="247">
        <v>0</v>
      </c>
      <c r="P847" s="233"/>
      <c r="Q847" s="233"/>
      <c r="R847" s="233"/>
    </row>
    <row r="848" spans="1:18" ht="38.25">
      <c r="A848" s="228">
        <v>844</v>
      </c>
      <c r="B848" s="274"/>
      <c r="C848" s="274"/>
      <c r="D848" s="277"/>
      <c r="E848" s="231"/>
      <c r="F848" s="233" t="s">
        <v>115</v>
      </c>
      <c r="G848" s="233" t="s">
        <v>1659</v>
      </c>
      <c r="H848" s="274"/>
      <c r="I848" s="233">
        <v>2024</v>
      </c>
      <c r="J848" s="244"/>
      <c r="K848" s="244">
        <v>223</v>
      </c>
      <c r="L848" s="274"/>
      <c r="M848" s="249"/>
      <c r="N848" s="248">
        <v>4452418362</v>
      </c>
      <c r="O848" s="247">
        <v>3977345323</v>
      </c>
      <c r="P848" s="233"/>
      <c r="Q848" s="233"/>
      <c r="R848" s="233"/>
    </row>
    <row r="849" spans="1:18" ht="25.5">
      <c r="A849" s="228">
        <v>845</v>
      </c>
      <c r="B849" s="275"/>
      <c r="C849" s="275"/>
      <c r="D849" s="278"/>
      <c r="E849" s="231"/>
      <c r="F849" s="233" t="s">
        <v>115</v>
      </c>
      <c r="G849" s="233" t="s">
        <v>1660</v>
      </c>
      <c r="H849" s="275"/>
      <c r="I849" s="233">
        <v>2016</v>
      </c>
      <c r="J849" s="244"/>
      <c r="K849" s="244">
        <v>50</v>
      </c>
      <c r="L849" s="275"/>
      <c r="M849" s="249"/>
      <c r="N849" s="248">
        <v>12300387</v>
      </c>
      <c r="O849" s="247">
        <v>4425217</v>
      </c>
      <c r="P849" s="233"/>
      <c r="Q849" s="233"/>
      <c r="R849" s="233"/>
    </row>
    <row r="850" spans="1:18" ht="25.5">
      <c r="A850" s="228">
        <v>846</v>
      </c>
      <c r="B850" s="273" t="s">
        <v>14497</v>
      </c>
      <c r="C850" s="273" t="s">
        <v>1445</v>
      </c>
      <c r="D850" s="276" t="s">
        <v>814</v>
      </c>
      <c r="E850" s="231"/>
      <c r="F850" s="233" t="s">
        <v>115</v>
      </c>
      <c r="G850" s="233" t="s">
        <v>5006</v>
      </c>
      <c r="H850" s="273" t="s">
        <v>1558</v>
      </c>
      <c r="I850" s="233">
        <v>2016</v>
      </c>
      <c r="J850" s="244">
        <v>2015</v>
      </c>
      <c r="K850" s="244"/>
      <c r="L850" s="273">
        <v>1</v>
      </c>
      <c r="M850" s="249">
        <v>1166443200</v>
      </c>
      <c r="N850" s="248"/>
      <c r="O850" s="247"/>
      <c r="P850" s="233" t="s">
        <v>4890</v>
      </c>
      <c r="Q850" s="233"/>
      <c r="R850" s="233"/>
    </row>
    <row r="851" spans="1:18" ht="51">
      <c r="A851" s="228">
        <v>847</v>
      </c>
      <c r="B851" s="275"/>
      <c r="C851" s="275"/>
      <c r="D851" s="278"/>
      <c r="E851" s="231"/>
      <c r="F851" s="233" t="s">
        <v>115</v>
      </c>
      <c r="G851" s="233" t="s">
        <v>1665</v>
      </c>
      <c r="H851" s="275"/>
      <c r="I851" s="233">
        <v>2003</v>
      </c>
      <c r="J851" s="244"/>
      <c r="K851" s="244">
        <v>572</v>
      </c>
      <c r="L851" s="275"/>
      <c r="M851" s="249"/>
      <c r="N851" s="248">
        <v>1882962808</v>
      </c>
      <c r="O851" s="247">
        <v>0</v>
      </c>
      <c r="P851" s="233"/>
      <c r="Q851" s="233"/>
      <c r="R851" s="233"/>
    </row>
    <row r="852" spans="1:18" ht="25.5">
      <c r="A852" s="228">
        <v>848</v>
      </c>
      <c r="B852" s="273" t="s">
        <v>14497</v>
      </c>
      <c r="C852" s="273" t="s">
        <v>1445</v>
      </c>
      <c r="D852" s="276" t="s">
        <v>814</v>
      </c>
      <c r="E852" s="231"/>
      <c r="F852" s="233" t="s">
        <v>115</v>
      </c>
      <c r="G852" s="233" t="s">
        <v>1645</v>
      </c>
      <c r="H852" s="273" t="s">
        <v>1618</v>
      </c>
      <c r="I852" s="233">
        <v>2003</v>
      </c>
      <c r="J852" s="244">
        <v>868</v>
      </c>
      <c r="K852" s="244"/>
      <c r="L852" s="273">
        <v>1</v>
      </c>
      <c r="M852" s="249">
        <v>2917488000</v>
      </c>
      <c r="N852" s="248"/>
      <c r="O852" s="247"/>
      <c r="P852" s="233" t="s">
        <v>4890</v>
      </c>
      <c r="Q852" s="233"/>
      <c r="R852" s="233"/>
    </row>
    <row r="853" spans="1:18" ht="25.5">
      <c r="A853" s="228">
        <v>849</v>
      </c>
      <c r="B853" s="274"/>
      <c r="C853" s="274"/>
      <c r="D853" s="277"/>
      <c r="E853" s="231"/>
      <c r="F853" s="233" t="s">
        <v>115</v>
      </c>
      <c r="G853" s="233" t="s">
        <v>5007</v>
      </c>
      <c r="H853" s="274"/>
      <c r="I853" s="233">
        <v>2011</v>
      </c>
      <c r="J853" s="244"/>
      <c r="K853" s="244">
        <v>545</v>
      </c>
      <c r="L853" s="274"/>
      <c r="M853" s="249"/>
      <c r="N853" s="248">
        <v>2868843989</v>
      </c>
      <c r="O853" s="247">
        <v>1147537590</v>
      </c>
      <c r="P853" s="233" t="s">
        <v>4890</v>
      </c>
      <c r="Q853" s="233"/>
      <c r="R853" s="233"/>
    </row>
    <row r="854" spans="1:18" ht="38.25">
      <c r="A854" s="228">
        <v>850</v>
      </c>
      <c r="B854" s="275"/>
      <c r="C854" s="275"/>
      <c r="D854" s="278"/>
      <c r="E854" s="231"/>
      <c r="F854" s="233" t="s">
        <v>115</v>
      </c>
      <c r="G854" s="233" t="s">
        <v>5008</v>
      </c>
      <c r="H854" s="275"/>
      <c r="I854" s="233">
        <v>2003</v>
      </c>
      <c r="J854" s="244"/>
      <c r="K854" s="244">
        <v>263</v>
      </c>
      <c r="L854" s="275"/>
      <c r="M854" s="249"/>
      <c r="N854" s="248">
        <v>922850953</v>
      </c>
      <c r="O854" s="247">
        <v>116894454</v>
      </c>
      <c r="P854" s="233" t="s">
        <v>4890</v>
      </c>
      <c r="Q854" s="233"/>
      <c r="R854" s="233"/>
    </row>
    <row r="855" spans="1:18" ht="25.5">
      <c r="A855" s="228">
        <v>851</v>
      </c>
      <c r="B855" s="273" t="s">
        <v>14497</v>
      </c>
      <c r="C855" s="273" t="s">
        <v>1445</v>
      </c>
      <c r="D855" s="276" t="s">
        <v>814</v>
      </c>
      <c r="E855" s="231"/>
      <c r="F855" s="233" t="s">
        <v>115</v>
      </c>
      <c r="G855" s="233" t="s">
        <v>5009</v>
      </c>
      <c r="H855" s="273" t="s">
        <v>4876</v>
      </c>
      <c r="I855" s="233">
        <v>1998</v>
      </c>
      <c r="J855" s="244">
        <v>120</v>
      </c>
      <c r="K855" s="244"/>
      <c r="L855" s="273">
        <v>1</v>
      </c>
      <c r="M855" s="249">
        <v>600000000</v>
      </c>
      <c r="N855" s="248"/>
      <c r="O855" s="247"/>
      <c r="P855" s="233" t="s">
        <v>5010</v>
      </c>
      <c r="Q855" s="233"/>
      <c r="R855" s="233"/>
    </row>
    <row r="856" spans="1:18" ht="51">
      <c r="A856" s="228">
        <v>852</v>
      </c>
      <c r="B856" s="275"/>
      <c r="C856" s="275"/>
      <c r="D856" s="278"/>
      <c r="E856" s="231"/>
      <c r="F856" s="233" t="s">
        <v>115</v>
      </c>
      <c r="G856" s="233" t="s">
        <v>5011</v>
      </c>
      <c r="H856" s="275"/>
      <c r="I856" s="233">
        <v>2000</v>
      </c>
      <c r="J856" s="244"/>
      <c r="K856" s="244">
        <v>169</v>
      </c>
      <c r="L856" s="275"/>
      <c r="M856" s="249"/>
      <c r="N856" s="248">
        <v>351516342</v>
      </c>
      <c r="O856" s="247"/>
      <c r="P856" s="233" t="s">
        <v>5010</v>
      </c>
      <c r="Q856" s="233"/>
      <c r="R856" s="233" t="s">
        <v>5012</v>
      </c>
    </row>
    <row r="857" spans="1:18" ht="38.25">
      <c r="A857" s="228">
        <v>853</v>
      </c>
      <c r="B857" s="273" t="s">
        <v>14497</v>
      </c>
      <c r="C857" s="273" t="s">
        <v>1445</v>
      </c>
      <c r="D857" s="276" t="s">
        <v>814</v>
      </c>
      <c r="E857" s="231"/>
      <c r="F857" s="233" t="s">
        <v>115</v>
      </c>
      <c r="G857" s="233" t="s">
        <v>5013</v>
      </c>
      <c r="H857" s="273" t="s">
        <v>4993</v>
      </c>
      <c r="I857" s="233"/>
      <c r="J857" s="244">
        <v>1358</v>
      </c>
      <c r="K857" s="244"/>
      <c r="L857" s="273">
        <v>1</v>
      </c>
      <c r="M857" s="249">
        <v>47075000000</v>
      </c>
      <c r="N857" s="248"/>
      <c r="O857" s="247"/>
      <c r="P857" s="233" t="s">
        <v>5010</v>
      </c>
      <c r="Q857" s="233"/>
      <c r="R857" s="233"/>
    </row>
    <row r="858" spans="1:18" ht="51">
      <c r="A858" s="228">
        <v>854</v>
      </c>
      <c r="B858" s="275"/>
      <c r="C858" s="275"/>
      <c r="D858" s="278"/>
      <c r="E858" s="231"/>
      <c r="F858" s="233" t="s">
        <v>115</v>
      </c>
      <c r="G858" s="233" t="s">
        <v>5014</v>
      </c>
      <c r="H858" s="275"/>
      <c r="I858" s="233"/>
      <c r="J858" s="244"/>
      <c r="K858" s="244">
        <f>218+157</f>
        <v>375</v>
      </c>
      <c r="L858" s="275"/>
      <c r="M858" s="249"/>
      <c r="N858" s="248">
        <f>977211000+1044032938</f>
        <v>2021243938</v>
      </c>
      <c r="O858" s="247">
        <f>369946000+17383300</f>
        <v>387329300</v>
      </c>
      <c r="P858" s="233" t="s">
        <v>5010</v>
      </c>
      <c r="Q858" s="233"/>
      <c r="R858" s="233" t="s">
        <v>5012</v>
      </c>
    </row>
    <row r="859" spans="1:18" ht="38.25">
      <c r="A859" s="270">
        <v>855</v>
      </c>
      <c r="B859" s="273" t="s">
        <v>14497</v>
      </c>
      <c r="C859" s="273" t="s">
        <v>1445</v>
      </c>
      <c r="D859" s="276" t="s">
        <v>814</v>
      </c>
      <c r="E859" s="231"/>
      <c r="F859" s="233" t="s">
        <v>115</v>
      </c>
      <c r="G859" s="233" t="s">
        <v>5015</v>
      </c>
      <c r="H859" s="273" t="s">
        <v>4993</v>
      </c>
      <c r="I859" s="233">
        <v>2002</v>
      </c>
      <c r="J859" s="244">
        <v>1955</v>
      </c>
      <c r="K859" s="244"/>
      <c r="L859" s="273">
        <v>1</v>
      </c>
      <c r="M859" s="249">
        <v>3888000000</v>
      </c>
      <c r="N859" s="248"/>
      <c r="O859" s="247"/>
      <c r="P859" s="233" t="s">
        <v>5010</v>
      </c>
      <c r="Q859" s="233"/>
      <c r="R859" s="233"/>
    </row>
    <row r="860" spans="1:18" ht="38.25">
      <c r="A860" s="272"/>
      <c r="B860" s="274"/>
      <c r="C860" s="274"/>
      <c r="D860" s="277"/>
      <c r="E860" s="231"/>
      <c r="F860" s="233" t="s">
        <v>115</v>
      </c>
      <c r="G860" s="233" t="s">
        <v>5016</v>
      </c>
      <c r="H860" s="274"/>
      <c r="I860" s="233">
        <v>2006</v>
      </c>
      <c r="J860" s="244"/>
      <c r="K860" s="244">
        <v>510</v>
      </c>
      <c r="L860" s="274"/>
      <c r="M860" s="249"/>
      <c r="N860" s="248">
        <v>1688649920</v>
      </c>
      <c r="O860" s="247"/>
      <c r="P860" s="233" t="s">
        <v>5010</v>
      </c>
      <c r="Q860" s="233"/>
      <c r="R860" s="233"/>
    </row>
    <row r="861" spans="1:18" ht="38.25">
      <c r="A861" s="272"/>
      <c r="B861" s="274"/>
      <c r="C861" s="274"/>
      <c r="D861" s="277"/>
      <c r="E861" s="231"/>
      <c r="F861" s="233" t="s">
        <v>115</v>
      </c>
      <c r="G861" s="233" t="s">
        <v>5017</v>
      </c>
      <c r="H861" s="274"/>
      <c r="I861" s="233">
        <v>2006</v>
      </c>
      <c r="J861" s="244"/>
      <c r="K861" s="244">
        <v>125</v>
      </c>
      <c r="L861" s="274"/>
      <c r="M861" s="249"/>
      <c r="N861" s="248">
        <v>387656905</v>
      </c>
      <c r="O861" s="247"/>
      <c r="P861" s="233" t="s">
        <v>5010</v>
      </c>
      <c r="Q861" s="233"/>
      <c r="R861" s="233"/>
    </row>
    <row r="862" spans="1:18" ht="51">
      <c r="A862" s="272"/>
      <c r="B862" s="274"/>
      <c r="C862" s="274"/>
      <c r="D862" s="277"/>
      <c r="E862" s="231"/>
      <c r="F862" s="233" t="s">
        <v>115</v>
      </c>
      <c r="G862" s="233" t="s">
        <v>5018</v>
      </c>
      <c r="H862" s="274"/>
      <c r="I862" s="233">
        <v>2015</v>
      </c>
      <c r="J862" s="244"/>
      <c r="K862" s="244">
        <v>25</v>
      </c>
      <c r="L862" s="274"/>
      <c r="M862" s="249"/>
      <c r="N862" s="248">
        <v>300000000</v>
      </c>
      <c r="O862" s="247">
        <v>130500000</v>
      </c>
      <c r="P862" s="233" t="s">
        <v>5010</v>
      </c>
      <c r="Q862" s="233"/>
      <c r="R862" s="233" t="s">
        <v>5012</v>
      </c>
    </row>
    <row r="863" spans="1:18" ht="38.25">
      <c r="A863" s="271"/>
      <c r="B863" s="275"/>
      <c r="C863" s="275"/>
      <c r="D863" s="278"/>
      <c r="E863" s="231"/>
      <c r="F863" s="233" t="s">
        <v>115</v>
      </c>
      <c r="G863" s="233" t="s">
        <v>5019</v>
      </c>
      <c r="H863" s="275"/>
      <c r="I863" s="233">
        <v>2006</v>
      </c>
      <c r="J863" s="244"/>
      <c r="K863" s="244">
        <v>25</v>
      </c>
      <c r="L863" s="275"/>
      <c r="M863" s="249"/>
      <c r="N863" s="248">
        <v>12384413</v>
      </c>
      <c r="O863" s="247"/>
      <c r="P863" s="233" t="s">
        <v>5010</v>
      </c>
      <c r="Q863" s="233"/>
      <c r="R863" s="233"/>
    </row>
    <row r="864" spans="1:18" ht="25.5">
      <c r="A864" s="228">
        <v>860</v>
      </c>
      <c r="B864" s="273" t="s">
        <v>14497</v>
      </c>
      <c r="C864" s="273" t="s">
        <v>1445</v>
      </c>
      <c r="D864" s="276" t="s">
        <v>814</v>
      </c>
      <c r="E864" s="231"/>
      <c r="F864" s="233" t="s">
        <v>115</v>
      </c>
      <c r="G864" s="233" t="s">
        <v>5020</v>
      </c>
      <c r="H864" s="273" t="s">
        <v>4993</v>
      </c>
      <c r="I864" s="233"/>
      <c r="J864" s="244">
        <v>4998</v>
      </c>
      <c r="K864" s="244"/>
      <c r="L864" s="273">
        <v>1</v>
      </c>
      <c r="M864" s="249">
        <v>28708810000</v>
      </c>
      <c r="N864" s="248"/>
      <c r="O864" s="247"/>
      <c r="P864" s="233" t="s">
        <v>5010</v>
      </c>
      <c r="Q864" s="233"/>
      <c r="R864" s="233"/>
    </row>
    <row r="865" spans="1:18" ht="51">
      <c r="A865" s="228">
        <v>861</v>
      </c>
      <c r="B865" s="275"/>
      <c r="C865" s="275"/>
      <c r="D865" s="278"/>
      <c r="E865" s="231"/>
      <c r="F865" s="233" t="s">
        <v>115</v>
      </c>
      <c r="G865" s="233" t="s">
        <v>5021</v>
      </c>
      <c r="H865" s="275"/>
      <c r="I865" s="233">
        <v>2008</v>
      </c>
      <c r="J865" s="244"/>
      <c r="K865" s="244">
        <v>1041</v>
      </c>
      <c r="L865" s="275"/>
      <c r="M865" s="249"/>
      <c r="N865" s="248">
        <v>8656872655</v>
      </c>
      <c r="O865" s="247"/>
      <c r="P865" s="233" t="s">
        <v>5010</v>
      </c>
      <c r="Q865" s="233"/>
      <c r="R865" s="233" t="s">
        <v>5012</v>
      </c>
    </row>
    <row r="866" spans="1:18" ht="63.75">
      <c r="A866" s="228">
        <v>862</v>
      </c>
      <c r="B866" s="233" t="s">
        <v>25826</v>
      </c>
      <c r="C866" s="233" t="s">
        <v>961</v>
      </c>
      <c r="D866" s="233" t="s">
        <v>723</v>
      </c>
      <c r="E866" s="231" t="s">
        <v>5022</v>
      </c>
      <c r="F866" s="233" t="s">
        <v>115</v>
      </c>
      <c r="G866" s="233" t="s">
        <v>1456</v>
      </c>
      <c r="H866" s="233" t="s">
        <v>1456</v>
      </c>
      <c r="I866" s="233">
        <v>2012</v>
      </c>
      <c r="J866" s="244" t="s">
        <v>21354</v>
      </c>
      <c r="K866" s="244">
        <v>923</v>
      </c>
      <c r="L866" s="233">
        <v>1</v>
      </c>
      <c r="M866" s="249">
        <v>32671860000</v>
      </c>
      <c r="N866" s="248">
        <v>0</v>
      </c>
      <c r="O866" s="247">
        <v>0</v>
      </c>
      <c r="P866" s="233" t="s">
        <v>1457</v>
      </c>
      <c r="Q866" s="233" t="s">
        <v>2030</v>
      </c>
      <c r="R866" s="233"/>
    </row>
    <row r="867" spans="1:18" ht="38.25">
      <c r="A867" s="228">
        <v>863</v>
      </c>
      <c r="B867" s="233" t="s">
        <v>25826</v>
      </c>
      <c r="C867" s="233" t="s">
        <v>961</v>
      </c>
      <c r="D867" s="233" t="s">
        <v>723</v>
      </c>
      <c r="E867" s="231" t="s">
        <v>1467</v>
      </c>
      <c r="F867" s="233" t="s">
        <v>115</v>
      </c>
      <c r="G867" s="233" t="s">
        <v>1458</v>
      </c>
      <c r="H867" s="233" t="s">
        <v>1459</v>
      </c>
      <c r="I867" s="233">
        <v>1990</v>
      </c>
      <c r="J867" s="244" t="s">
        <v>21355</v>
      </c>
      <c r="K867" s="244">
        <v>777</v>
      </c>
      <c r="L867" s="233">
        <v>1</v>
      </c>
      <c r="M867" s="249">
        <v>7173525000</v>
      </c>
      <c r="N867" s="248">
        <v>290850000</v>
      </c>
      <c r="O867" s="247">
        <v>0</v>
      </c>
      <c r="P867" s="233" t="s">
        <v>2526</v>
      </c>
      <c r="Q867" s="233" t="s">
        <v>2030</v>
      </c>
      <c r="R867" s="233"/>
    </row>
    <row r="868" spans="1:18" ht="38.25">
      <c r="A868" s="228">
        <v>864</v>
      </c>
      <c r="B868" s="233" t="s">
        <v>25826</v>
      </c>
      <c r="C868" s="233" t="s">
        <v>961</v>
      </c>
      <c r="D868" s="233" t="s">
        <v>723</v>
      </c>
      <c r="E868" s="231" t="s">
        <v>5022</v>
      </c>
      <c r="F868" s="233" t="s">
        <v>115</v>
      </c>
      <c r="G868" s="233" t="s">
        <v>1460</v>
      </c>
      <c r="H868" s="233" t="s">
        <v>1461</v>
      </c>
      <c r="I868" s="233">
        <v>1990</v>
      </c>
      <c r="J868" s="244" t="s">
        <v>21356</v>
      </c>
      <c r="K868" s="244">
        <v>355</v>
      </c>
      <c r="L868" s="233">
        <v>1</v>
      </c>
      <c r="M868" s="249">
        <v>4962671500</v>
      </c>
      <c r="N868" s="248">
        <v>480012750</v>
      </c>
      <c r="O868" s="247">
        <v>230406120</v>
      </c>
      <c r="P868" s="233" t="s">
        <v>5023</v>
      </c>
      <c r="Q868" s="233" t="s">
        <v>2030</v>
      </c>
      <c r="R868" s="233"/>
    </row>
    <row r="869" spans="1:18" ht="51">
      <c r="A869" s="228">
        <v>865</v>
      </c>
      <c r="B869" s="233" t="s">
        <v>25826</v>
      </c>
      <c r="C869" s="233" t="s">
        <v>961</v>
      </c>
      <c r="D869" s="233" t="s">
        <v>723</v>
      </c>
      <c r="E869" s="231" t="s">
        <v>5024</v>
      </c>
      <c r="F869" s="233" t="s">
        <v>115</v>
      </c>
      <c r="G869" s="233" t="s">
        <v>5025</v>
      </c>
      <c r="H869" s="233" t="s">
        <v>1462</v>
      </c>
      <c r="I869" s="233">
        <v>1990</v>
      </c>
      <c r="J869" s="244" t="s">
        <v>21357</v>
      </c>
      <c r="K869" s="244">
        <v>412</v>
      </c>
      <c r="L869" s="233">
        <v>1</v>
      </c>
      <c r="M869" s="249">
        <v>7784050000</v>
      </c>
      <c r="N869" s="248">
        <v>592098000</v>
      </c>
      <c r="O869" s="247">
        <v>0</v>
      </c>
      <c r="P869" s="233" t="s">
        <v>5026</v>
      </c>
      <c r="Q869" s="233" t="s">
        <v>2030</v>
      </c>
      <c r="R869" s="233"/>
    </row>
    <row r="870" spans="1:18" ht="102">
      <c r="A870" s="228">
        <v>866</v>
      </c>
      <c r="B870" s="233" t="s">
        <v>25826</v>
      </c>
      <c r="C870" s="233" t="s">
        <v>961</v>
      </c>
      <c r="D870" s="233" t="s">
        <v>723</v>
      </c>
      <c r="E870" s="231" t="s">
        <v>5027</v>
      </c>
      <c r="F870" s="233" t="s">
        <v>115</v>
      </c>
      <c r="G870" s="233" t="s">
        <v>1463</v>
      </c>
      <c r="H870" s="233" t="s">
        <v>1464</v>
      </c>
      <c r="I870" s="233">
        <v>1990</v>
      </c>
      <c r="J870" s="244" t="s">
        <v>21358</v>
      </c>
      <c r="K870" s="244">
        <v>662</v>
      </c>
      <c r="L870" s="233">
        <v>1</v>
      </c>
      <c r="M870" s="249">
        <v>7521255000</v>
      </c>
      <c r="N870" s="248">
        <v>675448000</v>
      </c>
      <c r="O870" s="247">
        <v>0</v>
      </c>
      <c r="P870" s="233" t="s">
        <v>5028</v>
      </c>
      <c r="Q870" s="233" t="s">
        <v>2030</v>
      </c>
      <c r="R870" s="233"/>
    </row>
    <row r="871" spans="1:18" ht="38.25">
      <c r="A871" s="228">
        <v>867</v>
      </c>
      <c r="B871" s="233" t="s">
        <v>25826</v>
      </c>
      <c r="C871" s="233" t="s">
        <v>961</v>
      </c>
      <c r="D871" s="233" t="s">
        <v>723</v>
      </c>
      <c r="E871" s="231" t="s">
        <v>1467</v>
      </c>
      <c r="F871" s="233" t="s">
        <v>115</v>
      </c>
      <c r="G871" s="233" t="s">
        <v>1465</v>
      </c>
      <c r="H871" s="233" t="s">
        <v>1466</v>
      </c>
      <c r="I871" s="233">
        <v>2013</v>
      </c>
      <c r="J871" s="244" t="s">
        <v>21359</v>
      </c>
      <c r="K871" s="244">
        <v>665</v>
      </c>
      <c r="L871" s="233">
        <v>1</v>
      </c>
      <c r="M871" s="249">
        <v>9931205000</v>
      </c>
      <c r="N871" s="248">
        <v>877092211</v>
      </c>
      <c r="O871" s="247">
        <v>421004261</v>
      </c>
      <c r="P871" s="233" t="s">
        <v>2062</v>
      </c>
      <c r="Q871" s="233" t="s">
        <v>2030</v>
      </c>
      <c r="R871" s="233"/>
    </row>
    <row r="872" spans="1:18" ht="38.25">
      <c r="A872" s="228">
        <v>868</v>
      </c>
      <c r="B872" s="233" t="s">
        <v>25826</v>
      </c>
      <c r="C872" s="233" t="s">
        <v>961</v>
      </c>
      <c r="D872" s="233" t="s">
        <v>723</v>
      </c>
      <c r="E872" s="231" t="s">
        <v>1467</v>
      </c>
      <c r="F872" s="233" t="s">
        <v>115</v>
      </c>
      <c r="G872" s="233" t="s">
        <v>1468</v>
      </c>
      <c r="H872" s="233" t="s">
        <v>1469</v>
      </c>
      <c r="I872" s="233">
        <v>1986</v>
      </c>
      <c r="J872" s="244" t="s">
        <v>21360</v>
      </c>
      <c r="K872" s="244">
        <v>195</v>
      </c>
      <c r="L872" s="233">
        <v>1</v>
      </c>
      <c r="M872" s="249">
        <v>7322280000</v>
      </c>
      <c r="N872" s="248">
        <v>234255000</v>
      </c>
      <c r="O872" s="247">
        <v>46851000</v>
      </c>
      <c r="P872" s="233" t="s">
        <v>2062</v>
      </c>
      <c r="Q872" s="233" t="s">
        <v>2030</v>
      </c>
      <c r="R872" s="233"/>
    </row>
    <row r="873" spans="1:18" ht="51">
      <c r="A873" s="228">
        <v>869</v>
      </c>
      <c r="B873" s="233" t="s">
        <v>25826</v>
      </c>
      <c r="C873" s="233" t="s">
        <v>961</v>
      </c>
      <c r="D873" s="233" t="s">
        <v>723</v>
      </c>
      <c r="E873" s="231" t="s">
        <v>5024</v>
      </c>
      <c r="F873" s="233" t="s">
        <v>115</v>
      </c>
      <c r="G873" s="233" t="s">
        <v>1470</v>
      </c>
      <c r="H873" s="233" t="s">
        <v>1471</v>
      </c>
      <c r="I873" s="233">
        <v>2010</v>
      </c>
      <c r="J873" s="244">
        <v>153</v>
      </c>
      <c r="K873" s="244">
        <v>744</v>
      </c>
      <c r="L873" s="233">
        <v>1</v>
      </c>
      <c r="M873" s="249">
        <v>15053880000</v>
      </c>
      <c r="N873" s="248">
        <v>5314286000</v>
      </c>
      <c r="O873" s="247">
        <v>3613714480</v>
      </c>
      <c r="P873" s="233" t="s">
        <v>5026</v>
      </c>
      <c r="Q873" s="233" t="s">
        <v>2030</v>
      </c>
      <c r="R873" s="233"/>
    </row>
    <row r="874" spans="1:18" ht="51">
      <c r="A874" s="228">
        <v>870</v>
      </c>
      <c r="B874" s="233" t="s">
        <v>25826</v>
      </c>
      <c r="C874" s="233" t="s">
        <v>961</v>
      </c>
      <c r="D874" s="233" t="s">
        <v>723</v>
      </c>
      <c r="E874" s="231" t="s">
        <v>1474</v>
      </c>
      <c r="F874" s="233" t="s">
        <v>115</v>
      </c>
      <c r="G874" s="233" t="s">
        <v>1472</v>
      </c>
      <c r="H874" s="233" t="s">
        <v>1473</v>
      </c>
      <c r="I874" s="233">
        <v>2012</v>
      </c>
      <c r="J874" s="244" t="s">
        <v>21361</v>
      </c>
      <c r="K874" s="244">
        <v>220</v>
      </c>
      <c r="L874" s="233">
        <v>1</v>
      </c>
      <c r="M874" s="249">
        <v>8305000000</v>
      </c>
      <c r="N874" s="248">
        <v>1775722000</v>
      </c>
      <c r="O874" s="247">
        <v>1278519840</v>
      </c>
      <c r="P874" s="233" t="s">
        <v>5026</v>
      </c>
      <c r="Q874" s="233" t="s">
        <v>2030</v>
      </c>
      <c r="R874" s="233"/>
    </row>
    <row r="875" spans="1:18" ht="38.25">
      <c r="A875" s="228">
        <v>871</v>
      </c>
      <c r="B875" s="233" t="s">
        <v>25826</v>
      </c>
      <c r="C875" s="233" t="s">
        <v>961</v>
      </c>
      <c r="D875" s="233" t="s">
        <v>723</v>
      </c>
      <c r="E875" s="231" t="s">
        <v>5029</v>
      </c>
      <c r="F875" s="233" t="s">
        <v>115</v>
      </c>
      <c r="G875" s="233" t="s">
        <v>1475</v>
      </c>
      <c r="H875" s="233" t="s">
        <v>1476</v>
      </c>
      <c r="I875" s="233">
        <v>2019</v>
      </c>
      <c r="J875" s="244" t="s">
        <v>21362</v>
      </c>
      <c r="K875" s="244">
        <v>349</v>
      </c>
      <c r="L875" s="233">
        <v>1</v>
      </c>
      <c r="M875" s="249">
        <v>10268000000</v>
      </c>
      <c r="N875" s="248">
        <v>1479916056</v>
      </c>
      <c r="O875" s="247">
        <v>1272727808</v>
      </c>
      <c r="P875" s="233" t="s">
        <v>5023</v>
      </c>
      <c r="Q875" s="233" t="s">
        <v>2030</v>
      </c>
      <c r="R875" s="233"/>
    </row>
    <row r="876" spans="1:18" ht="38.25">
      <c r="A876" s="228">
        <v>872</v>
      </c>
      <c r="B876" s="233" t="s">
        <v>25826</v>
      </c>
      <c r="C876" s="233" t="s">
        <v>961</v>
      </c>
      <c r="D876" s="233" t="s">
        <v>723</v>
      </c>
      <c r="E876" s="231" t="s">
        <v>1467</v>
      </c>
      <c r="F876" s="233" t="s">
        <v>115</v>
      </c>
      <c r="G876" s="233" t="s">
        <v>1477</v>
      </c>
      <c r="H876" s="233" t="s">
        <v>1478</v>
      </c>
      <c r="I876" s="233">
        <v>1994</v>
      </c>
      <c r="J876" s="244">
        <v>70</v>
      </c>
      <c r="K876" s="244">
        <v>107</v>
      </c>
      <c r="L876" s="233">
        <v>1</v>
      </c>
      <c r="M876" s="249">
        <v>4355164800</v>
      </c>
      <c r="N876" s="248">
        <v>0</v>
      </c>
      <c r="O876" s="247">
        <v>0</v>
      </c>
      <c r="P876" s="233" t="s">
        <v>2062</v>
      </c>
      <c r="Q876" s="233" t="s">
        <v>2030</v>
      </c>
      <c r="R876" s="233"/>
    </row>
    <row r="877" spans="1:18" ht="38.25">
      <c r="A877" s="228">
        <v>873</v>
      </c>
      <c r="B877" s="233" t="s">
        <v>25826</v>
      </c>
      <c r="C877" s="233" t="s">
        <v>961</v>
      </c>
      <c r="D877" s="233" t="s">
        <v>723</v>
      </c>
      <c r="E877" s="231" t="s">
        <v>5022</v>
      </c>
      <c r="F877" s="233" t="s">
        <v>115</v>
      </c>
      <c r="G877" s="233" t="s">
        <v>1479</v>
      </c>
      <c r="H877" s="233" t="s">
        <v>1479</v>
      </c>
      <c r="I877" s="233">
        <v>1998</v>
      </c>
      <c r="J877" s="244">
        <v>91</v>
      </c>
      <c r="K877" s="244">
        <v>273</v>
      </c>
      <c r="L877" s="233">
        <v>1</v>
      </c>
      <c r="M877" s="249">
        <v>7207200000</v>
      </c>
      <c r="N877" s="248">
        <v>281802000</v>
      </c>
      <c r="O877" s="247">
        <v>0</v>
      </c>
      <c r="P877" s="233" t="s">
        <v>5030</v>
      </c>
      <c r="Q877" s="233" t="s">
        <v>2030</v>
      </c>
      <c r="R877" s="233"/>
    </row>
    <row r="878" spans="1:18" ht="38.25">
      <c r="A878" s="228">
        <v>874</v>
      </c>
      <c r="B878" s="233" t="s">
        <v>25826</v>
      </c>
      <c r="C878" s="233" t="s">
        <v>961</v>
      </c>
      <c r="D878" s="233" t="s">
        <v>723</v>
      </c>
      <c r="E878" s="231" t="s">
        <v>5022</v>
      </c>
      <c r="F878" s="233" t="s">
        <v>115</v>
      </c>
      <c r="G878" s="233" t="s">
        <v>1481</v>
      </c>
      <c r="H878" s="233" t="s">
        <v>1481</v>
      </c>
      <c r="I878" s="233">
        <v>1998</v>
      </c>
      <c r="J878" s="244">
        <v>72</v>
      </c>
      <c r="K878" s="244">
        <v>143</v>
      </c>
      <c r="L878" s="233">
        <v>1</v>
      </c>
      <c r="M878" s="249">
        <v>5028480000</v>
      </c>
      <c r="N878" s="248">
        <v>115632000</v>
      </c>
      <c r="O878" s="247">
        <v>0</v>
      </c>
      <c r="P878" s="233" t="s">
        <v>5030</v>
      </c>
      <c r="Q878" s="233" t="s">
        <v>2030</v>
      </c>
      <c r="R878" s="233"/>
    </row>
    <row r="879" spans="1:18" ht="38.25">
      <c r="A879" s="228">
        <v>875</v>
      </c>
      <c r="B879" s="233" t="s">
        <v>25826</v>
      </c>
      <c r="C879" s="233" t="s">
        <v>961</v>
      </c>
      <c r="D879" s="233" t="s">
        <v>723</v>
      </c>
      <c r="E879" s="231" t="s">
        <v>1467</v>
      </c>
      <c r="F879" s="233" t="s">
        <v>115</v>
      </c>
      <c r="G879" s="233" t="s">
        <v>1482</v>
      </c>
      <c r="H879" s="233" t="s">
        <v>1482</v>
      </c>
      <c r="I879" s="233">
        <v>1998</v>
      </c>
      <c r="J879" s="244" t="s">
        <v>21363</v>
      </c>
      <c r="K879" s="244">
        <v>536</v>
      </c>
      <c r="L879" s="233">
        <v>1</v>
      </c>
      <c r="M879" s="249">
        <v>9741600000</v>
      </c>
      <c r="N879" s="248">
        <v>425460000</v>
      </c>
      <c r="O879" s="247">
        <v>0</v>
      </c>
      <c r="P879" s="233" t="s">
        <v>5031</v>
      </c>
      <c r="Q879" s="233" t="s">
        <v>2030</v>
      </c>
      <c r="R879" s="233"/>
    </row>
    <row r="880" spans="1:18" ht="38.25">
      <c r="A880" s="228">
        <v>876</v>
      </c>
      <c r="B880" s="233" t="s">
        <v>25826</v>
      </c>
      <c r="C880" s="233" t="s">
        <v>961</v>
      </c>
      <c r="D880" s="233" t="s">
        <v>723</v>
      </c>
      <c r="E880" s="231" t="s">
        <v>5022</v>
      </c>
      <c r="F880" s="233" t="s">
        <v>115</v>
      </c>
      <c r="G880" s="233" t="s">
        <v>1483</v>
      </c>
      <c r="H880" s="233" t="s">
        <v>1483</v>
      </c>
      <c r="I880" s="233">
        <v>1998</v>
      </c>
      <c r="J880" s="244">
        <v>34</v>
      </c>
      <c r="K880" s="244">
        <v>136</v>
      </c>
      <c r="L880" s="233">
        <v>1</v>
      </c>
      <c r="M880" s="249">
        <v>1615680000</v>
      </c>
      <c r="N880" s="248">
        <v>259603000</v>
      </c>
      <c r="O880" s="247">
        <v>0</v>
      </c>
      <c r="P880" s="233" t="s">
        <v>5030</v>
      </c>
      <c r="Q880" s="233" t="s">
        <v>2030</v>
      </c>
      <c r="R880" s="233"/>
    </row>
    <row r="881" spans="1:18" ht="38.25">
      <c r="A881" s="228">
        <v>877</v>
      </c>
      <c r="B881" s="233" t="s">
        <v>25826</v>
      </c>
      <c r="C881" s="233" t="s">
        <v>961</v>
      </c>
      <c r="D881" s="233" t="s">
        <v>723</v>
      </c>
      <c r="E881" s="231" t="s">
        <v>5022</v>
      </c>
      <c r="F881" s="233" t="s">
        <v>115</v>
      </c>
      <c r="G881" s="233" t="s">
        <v>1484</v>
      </c>
      <c r="H881" s="233" t="s">
        <v>1484</v>
      </c>
      <c r="I881" s="233">
        <v>2013</v>
      </c>
      <c r="J881" s="244">
        <v>115</v>
      </c>
      <c r="K881" s="244">
        <v>189</v>
      </c>
      <c r="L881" s="233">
        <v>1</v>
      </c>
      <c r="M881" s="249">
        <v>9104040000</v>
      </c>
      <c r="N881" s="248">
        <v>1146447200</v>
      </c>
      <c r="O881" s="247">
        <v>550294656</v>
      </c>
      <c r="P881" s="233" t="s">
        <v>5030</v>
      </c>
      <c r="Q881" s="233" t="s">
        <v>2030</v>
      </c>
      <c r="R881" s="233"/>
    </row>
    <row r="882" spans="1:18" ht="63.75">
      <c r="A882" s="228">
        <v>878</v>
      </c>
      <c r="B882" s="233" t="s">
        <v>25826</v>
      </c>
      <c r="C882" s="233" t="s">
        <v>961</v>
      </c>
      <c r="D882" s="233" t="s">
        <v>723</v>
      </c>
      <c r="E882" s="231" t="s">
        <v>5032</v>
      </c>
      <c r="F882" s="233" t="s">
        <v>115</v>
      </c>
      <c r="G882" s="233" t="s">
        <v>1485</v>
      </c>
      <c r="H882" s="233" t="s">
        <v>1485</v>
      </c>
      <c r="I882" s="233">
        <v>2022</v>
      </c>
      <c r="J882" s="244">
        <v>142</v>
      </c>
      <c r="K882" s="244">
        <v>747</v>
      </c>
      <c r="L882" s="233">
        <v>1</v>
      </c>
      <c r="M882" s="249">
        <v>43005000000</v>
      </c>
      <c r="N882" s="248">
        <v>6391483266</v>
      </c>
      <c r="O882" s="247">
        <v>5880164605</v>
      </c>
      <c r="P882" s="233" t="s">
        <v>1486</v>
      </c>
      <c r="Q882" s="233" t="s">
        <v>2030</v>
      </c>
      <c r="R882" s="233"/>
    </row>
    <row r="883" spans="1:18" ht="51">
      <c r="A883" s="228">
        <v>879</v>
      </c>
      <c r="B883" s="233" t="s">
        <v>25826</v>
      </c>
      <c r="C883" s="233" t="s">
        <v>961</v>
      </c>
      <c r="D883" s="233" t="s">
        <v>723</v>
      </c>
      <c r="E883" s="231" t="s">
        <v>1488</v>
      </c>
      <c r="F883" s="233" t="s">
        <v>115</v>
      </c>
      <c r="G883" s="233" t="s">
        <v>1487</v>
      </c>
      <c r="H883" s="233" t="s">
        <v>1487</v>
      </c>
      <c r="I883" s="233">
        <v>2011</v>
      </c>
      <c r="J883" s="244">
        <v>74</v>
      </c>
      <c r="K883" s="244">
        <v>196</v>
      </c>
      <c r="L883" s="233">
        <v>1</v>
      </c>
      <c r="M883" s="249">
        <v>5268060000</v>
      </c>
      <c r="N883" s="248">
        <v>378200000</v>
      </c>
      <c r="O883" s="247">
        <v>307287500</v>
      </c>
      <c r="P883" s="233" t="s">
        <v>5033</v>
      </c>
      <c r="Q883" s="233" t="s">
        <v>2030</v>
      </c>
      <c r="R883" s="233"/>
    </row>
    <row r="884" spans="1:18" ht="51">
      <c r="A884" s="228">
        <v>880</v>
      </c>
      <c r="B884" s="233" t="s">
        <v>25826</v>
      </c>
      <c r="C884" s="233" t="s">
        <v>961</v>
      </c>
      <c r="D884" s="233" t="s">
        <v>723</v>
      </c>
      <c r="E884" s="231" t="s">
        <v>1488</v>
      </c>
      <c r="F884" s="233" t="s">
        <v>115</v>
      </c>
      <c r="G884" s="233" t="s">
        <v>1489</v>
      </c>
      <c r="H884" s="233" t="s">
        <v>1489</v>
      </c>
      <c r="I884" s="233">
        <v>2011</v>
      </c>
      <c r="J884" s="244" t="s">
        <v>21364</v>
      </c>
      <c r="K884" s="244">
        <v>238</v>
      </c>
      <c r="L884" s="233">
        <v>1</v>
      </c>
      <c r="M884" s="249">
        <v>5766390000</v>
      </c>
      <c r="N884" s="248">
        <v>685291000</v>
      </c>
      <c r="O884" s="247">
        <v>556798938</v>
      </c>
      <c r="P884" s="233" t="s">
        <v>5033</v>
      </c>
      <c r="Q884" s="233" t="s">
        <v>2030</v>
      </c>
      <c r="R884" s="233"/>
    </row>
    <row r="885" spans="1:18" ht="38.25">
      <c r="A885" s="228">
        <v>881</v>
      </c>
      <c r="B885" s="233" t="s">
        <v>25826</v>
      </c>
      <c r="C885" s="233" t="s">
        <v>961</v>
      </c>
      <c r="D885" s="233" t="s">
        <v>723</v>
      </c>
      <c r="E885" s="231" t="s">
        <v>1467</v>
      </c>
      <c r="F885" s="233" t="s">
        <v>115</v>
      </c>
      <c r="G885" s="233" t="s">
        <v>1490</v>
      </c>
      <c r="H885" s="233" t="s">
        <v>1490</v>
      </c>
      <c r="I885" s="233">
        <v>1994</v>
      </c>
      <c r="J885" s="244">
        <v>280</v>
      </c>
      <c r="K885" s="244">
        <v>280</v>
      </c>
      <c r="L885" s="233">
        <v>1</v>
      </c>
      <c r="M885" s="249">
        <v>19933200000</v>
      </c>
      <c r="N885" s="248">
        <v>389473000</v>
      </c>
      <c r="O885" s="247">
        <v>272631100</v>
      </c>
      <c r="P885" s="233" t="s">
        <v>5031</v>
      </c>
      <c r="Q885" s="233" t="s">
        <v>2030</v>
      </c>
      <c r="R885" s="233"/>
    </row>
    <row r="886" spans="1:18" ht="51">
      <c r="A886" s="228">
        <v>882</v>
      </c>
      <c r="B886" s="233" t="s">
        <v>25826</v>
      </c>
      <c r="C886" s="233" t="s">
        <v>961</v>
      </c>
      <c r="D886" s="233" t="s">
        <v>723</v>
      </c>
      <c r="E886" s="231" t="s">
        <v>5034</v>
      </c>
      <c r="F886" s="233" t="s">
        <v>115</v>
      </c>
      <c r="G886" s="233" t="s">
        <v>1491</v>
      </c>
      <c r="H886" s="233" t="s">
        <v>1491</v>
      </c>
      <c r="I886" s="233">
        <v>2022</v>
      </c>
      <c r="J886" s="244" t="s">
        <v>21365</v>
      </c>
      <c r="K886" s="244">
        <v>307</v>
      </c>
      <c r="L886" s="233">
        <v>1</v>
      </c>
      <c r="M886" s="249">
        <v>8581066200</v>
      </c>
      <c r="N886" s="248">
        <v>822905772</v>
      </c>
      <c r="O886" s="247">
        <v>781760483</v>
      </c>
      <c r="P886" s="233" t="s">
        <v>5035</v>
      </c>
      <c r="Q886" s="233" t="s">
        <v>2030</v>
      </c>
      <c r="R886" s="233"/>
    </row>
    <row r="887" spans="1:18" ht="76.5">
      <c r="A887" s="228">
        <v>883</v>
      </c>
      <c r="B887" s="233" t="s">
        <v>25826</v>
      </c>
      <c r="C887" s="233" t="s">
        <v>961</v>
      </c>
      <c r="D887" s="233" t="s">
        <v>723</v>
      </c>
      <c r="E887" s="231" t="s">
        <v>5022</v>
      </c>
      <c r="F887" s="233" t="s">
        <v>115</v>
      </c>
      <c r="G887" s="233" t="s">
        <v>1492</v>
      </c>
      <c r="H887" s="233" t="s">
        <v>1492</v>
      </c>
      <c r="I887" s="233">
        <v>1983</v>
      </c>
      <c r="J887" s="244">
        <v>432</v>
      </c>
      <c r="K887" s="244">
        <v>1361</v>
      </c>
      <c r="L887" s="233">
        <v>1</v>
      </c>
      <c r="M887" s="249">
        <v>4518610000</v>
      </c>
      <c r="N887" s="248">
        <v>1560846400</v>
      </c>
      <c r="O887" s="247">
        <v>0</v>
      </c>
      <c r="P887" s="233" t="s">
        <v>5036</v>
      </c>
      <c r="Q887" s="233" t="s">
        <v>2030</v>
      </c>
      <c r="R887" s="233"/>
    </row>
    <row r="888" spans="1:18" ht="38.25">
      <c r="A888" s="228"/>
      <c r="B888" s="233" t="s">
        <v>25826</v>
      </c>
      <c r="C888" s="233" t="s">
        <v>961</v>
      </c>
      <c r="D888" s="233" t="s">
        <v>723</v>
      </c>
      <c r="E888" s="231" t="s">
        <v>5037</v>
      </c>
      <c r="F888" s="233" t="s">
        <v>398</v>
      </c>
      <c r="G888" s="233" t="s">
        <v>1493</v>
      </c>
      <c r="H888" s="233" t="s">
        <v>1493</v>
      </c>
      <c r="I888" s="233">
        <v>1975</v>
      </c>
      <c r="J888" s="244">
        <v>79</v>
      </c>
      <c r="K888" s="244">
        <v>126</v>
      </c>
      <c r="L888" s="233">
        <v>1</v>
      </c>
      <c r="M888" s="249">
        <v>7938000000</v>
      </c>
      <c r="N888" s="248">
        <v>882084891</v>
      </c>
      <c r="O888" s="247">
        <v>0</v>
      </c>
      <c r="P888" s="233" t="s">
        <v>5038</v>
      </c>
      <c r="Q888" s="233" t="s">
        <v>2030</v>
      </c>
      <c r="R888" s="233"/>
    </row>
    <row r="889" spans="1:18" ht="38.25">
      <c r="A889" s="228"/>
      <c r="B889" s="233" t="s">
        <v>25826</v>
      </c>
      <c r="C889" s="233" t="s">
        <v>961</v>
      </c>
      <c r="D889" s="233" t="s">
        <v>723</v>
      </c>
      <c r="E889" s="231" t="s">
        <v>5037</v>
      </c>
      <c r="F889" s="233" t="s">
        <v>398</v>
      </c>
      <c r="G889" s="233" t="s">
        <v>1494</v>
      </c>
      <c r="H889" s="233" t="s">
        <v>1494</v>
      </c>
      <c r="I889" s="233">
        <v>1975</v>
      </c>
      <c r="J889" s="244" t="s">
        <v>21366</v>
      </c>
      <c r="K889" s="244">
        <v>310</v>
      </c>
      <c r="L889" s="233">
        <v>1</v>
      </c>
      <c r="M889" s="249">
        <v>8757651000</v>
      </c>
      <c r="N889" s="248">
        <v>110080110</v>
      </c>
      <c r="O889" s="247">
        <v>0</v>
      </c>
      <c r="P889" s="233" t="s">
        <v>5038</v>
      </c>
      <c r="Q889" s="233" t="s">
        <v>2030</v>
      </c>
      <c r="R889" s="233"/>
    </row>
    <row r="890" spans="1:18" ht="51">
      <c r="A890" s="228"/>
      <c r="B890" s="233" t="s">
        <v>25826</v>
      </c>
      <c r="C890" s="233" t="s">
        <v>961</v>
      </c>
      <c r="D890" s="233" t="s">
        <v>723</v>
      </c>
      <c r="E890" s="231" t="s">
        <v>1488</v>
      </c>
      <c r="F890" s="233" t="s">
        <v>398</v>
      </c>
      <c r="G890" s="233" t="s">
        <v>1495</v>
      </c>
      <c r="H890" s="233" t="s">
        <v>1495</v>
      </c>
      <c r="I890" s="233">
        <v>1975</v>
      </c>
      <c r="J890" s="244">
        <v>81</v>
      </c>
      <c r="K890" s="244">
        <v>392</v>
      </c>
      <c r="L890" s="233">
        <v>1</v>
      </c>
      <c r="M890" s="249">
        <v>8316000000</v>
      </c>
      <c r="N890" s="248">
        <v>111628000</v>
      </c>
      <c r="O890" s="247">
        <v>0</v>
      </c>
      <c r="P890" s="233" t="s">
        <v>5033</v>
      </c>
      <c r="Q890" s="233" t="s">
        <v>2030</v>
      </c>
      <c r="R890" s="233"/>
    </row>
    <row r="891" spans="1:18" ht="38.25">
      <c r="A891" s="228"/>
      <c r="B891" s="233" t="s">
        <v>25826</v>
      </c>
      <c r="C891" s="233" t="s">
        <v>961</v>
      </c>
      <c r="D891" s="233" t="s">
        <v>723</v>
      </c>
      <c r="E891" s="231" t="s">
        <v>5022</v>
      </c>
      <c r="F891" s="233" t="s">
        <v>398</v>
      </c>
      <c r="G891" s="233" t="s">
        <v>1496</v>
      </c>
      <c r="H891" s="233" t="s">
        <v>1496</v>
      </c>
      <c r="I891" s="233">
        <v>1975</v>
      </c>
      <c r="J891" s="244">
        <v>58</v>
      </c>
      <c r="K891" s="244">
        <v>86</v>
      </c>
      <c r="L891" s="233">
        <v>1</v>
      </c>
      <c r="M891" s="249">
        <v>7151760000</v>
      </c>
      <c r="N891" s="248">
        <v>96000000</v>
      </c>
      <c r="O891" s="247">
        <v>0</v>
      </c>
      <c r="P891" s="233" t="s">
        <v>5030</v>
      </c>
      <c r="Q891" s="233" t="s">
        <v>2030</v>
      </c>
      <c r="R891" s="233"/>
    </row>
    <row r="892" spans="1:18" ht="25.5">
      <c r="A892" s="228"/>
      <c r="B892" s="233" t="s">
        <v>25826</v>
      </c>
      <c r="C892" s="233" t="s">
        <v>961</v>
      </c>
      <c r="D892" s="233" t="s">
        <v>723</v>
      </c>
      <c r="E892" s="231" t="s">
        <v>955</v>
      </c>
      <c r="F892" s="233" t="s">
        <v>398</v>
      </c>
      <c r="G892" s="233" t="s">
        <v>1497</v>
      </c>
      <c r="H892" s="233" t="s">
        <v>1497</v>
      </c>
      <c r="I892" s="233">
        <v>1975</v>
      </c>
      <c r="J892" s="244" t="s">
        <v>21367</v>
      </c>
      <c r="K892" s="244">
        <v>1445</v>
      </c>
      <c r="L892" s="233">
        <v>1</v>
      </c>
      <c r="M892" s="249">
        <v>39561984000</v>
      </c>
      <c r="N892" s="248">
        <v>13063408981</v>
      </c>
      <c r="O892" s="247">
        <v>12038988743</v>
      </c>
      <c r="P892" s="233" t="s">
        <v>182</v>
      </c>
      <c r="Q892" s="233" t="s">
        <v>2030</v>
      </c>
      <c r="R892" s="233"/>
    </row>
    <row r="893" spans="1:18" ht="25.5">
      <c r="A893" s="228"/>
      <c r="B893" s="233" t="s">
        <v>25826</v>
      </c>
      <c r="C893" s="233" t="s">
        <v>961</v>
      </c>
      <c r="D893" s="233" t="s">
        <v>723</v>
      </c>
      <c r="E893" s="231" t="s">
        <v>955</v>
      </c>
      <c r="F893" s="233" t="s">
        <v>398</v>
      </c>
      <c r="G893" s="233" t="s">
        <v>1498</v>
      </c>
      <c r="H893" s="233" t="s">
        <v>1498</v>
      </c>
      <c r="I893" s="233">
        <v>1975</v>
      </c>
      <c r="J893" s="244">
        <v>330</v>
      </c>
      <c r="K893" s="244">
        <v>421</v>
      </c>
      <c r="L893" s="233">
        <v>1</v>
      </c>
      <c r="M893" s="249">
        <v>12806640000</v>
      </c>
      <c r="N893" s="248">
        <v>391650194</v>
      </c>
      <c r="O893" s="247">
        <v>0</v>
      </c>
      <c r="P893" s="233" t="s">
        <v>182</v>
      </c>
      <c r="Q893" s="233" t="s">
        <v>2030</v>
      </c>
      <c r="R893" s="233"/>
    </row>
    <row r="894" spans="1:18" ht="38.25">
      <c r="A894" s="228"/>
      <c r="B894" s="233" t="s">
        <v>25826</v>
      </c>
      <c r="C894" s="233" t="s">
        <v>961</v>
      </c>
      <c r="D894" s="233" t="s">
        <v>723</v>
      </c>
      <c r="E894" s="231" t="s">
        <v>1499</v>
      </c>
      <c r="F894" s="233" t="s">
        <v>398</v>
      </c>
      <c r="G894" s="233" t="s">
        <v>5039</v>
      </c>
      <c r="H894" s="233" t="s">
        <v>5039</v>
      </c>
      <c r="I894" s="233">
        <v>1997</v>
      </c>
      <c r="J894" s="244">
        <v>2123</v>
      </c>
      <c r="K894" s="244" t="s">
        <v>24056</v>
      </c>
      <c r="L894" s="233">
        <v>1</v>
      </c>
      <c r="M894" s="249">
        <v>100524050000</v>
      </c>
      <c r="N894" s="248">
        <v>6515526729</v>
      </c>
      <c r="O894" s="247">
        <v>2060342255</v>
      </c>
      <c r="P894" s="233" t="s">
        <v>182</v>
      </c>
      <c r="Q894" s="233" t="s">
        <v>2030</v>
      </c>
      <c r="R894" s="233"/>
    </row>
    <row r="895" spans="1:18" ht="25.5">
      <c r="A895" s="228"/>
      <c r="B895" s="233" t="s">
        <v>25826</v>
      </c>
      <c r="C895" s="233" t="s">
        <v>961</v>
      </c>
      <c r="D895" s="233" t="s">
        <v>723</v>
      </c>
      <c r="E895" s="231" t="s">
        <v>1510</v>
      </c>
      <c r="F895" s="233" t="s">
        <v>398</v>
      </c>
      <c r="G895" s="233" t="s">
        <v>1500</v>
      </c>
      <c r="H895" s="233" t="s">
        <v>1500</v>
      </c>
      <c r="I895" s="233">
        <v>1994</v>
      </c>
      <c r="J895" s="244">
        <v>392</v>
      </c>
      <c r="K895" s="244" t="s">
        <v>24057</v>
      </c>
      <c r="L895" s="233">
        <v>1</v>
      </c>
      <c r="M895" s="249">
        <v>26013120000</v>
      </c>
      <c r="N895" s="248">
        <v>1</v>
      </c>
      <c r="O895" s="247">
        <v>1</v>
      </c>
      <c r="P895" s="233" t="s">
        <v>182</v>
      </c>
      <c r="Q895" s="233" t="s">
        <v>2030</v>
      </c>
      <c r="R895" s="233"/>
    </row>
    <row r="896" spans="1:18" ht="25.5">
      <c r="A896" s="228"/>
      <c r="B896" s="233" t="s">
        <v>25826</v>
      </c>
      <c r="C896" s="233" t="s">
        <v>961</v>
      </c>
      <c r="D896" s="233" t="s">
        <v>723</v>
      </c>
      <c r="E896" s="231" t="s">
        <v>1505</v>
      </c>
      <c r="F896" s="233" t="s">
        <v>398</v>
      </c>
      <c r="G896" s="233" t="s">
        <v>1501</v>
      </c>
      <c r="H896" s="233" t="s">
        <v>1501</v>
      </c>
      <c r="I896" s="233">
        <v>2020</v>
      </c>
      <c r="J896" s="244">
        <v>353</v>
      </c>
      <c r="K896" s="244" t="s">
        <v>24058</v>
      </c>
      <c r="L896" s="233">
        <v>1</v>
      </c>
      <c r="M896" s="249">
        <v>52597000000</v>
      </c>
      <c r="N896" s="248">
        <v>1</v>
      </c>
      <c r="O896" s="247">
        <v>1</v>
      </c>
      <c r="P896" s="233" t="s">
        <v>182</v>
      </c>
      <c r="Q896" s="233" t="s">
        <v>2030</v>
      </c>
      <c r="R896" s="233"/>
    </row>
    <row r="897" spans="1:18" ht="25.5">
      <c r="A897" s="228"/>
      <c r="B897" s="233" t="s">
        <v>25826</v>
      </c>
      <c r="C897" s="233" t="s">
        <v>961</v>
      </c>
      <c r="D897" s="233" t="s">
        <v>723</v>
      </c>
      <c r="E897" s="231" t="s">
        <v>1503</v>
      </c>
      <c r="F897" s="233" t="s">
        <v>398</v>
      </c>
      <c r="G897" s="233" t="s">
        <v>1502</v>
      </c>
      <c r="H897" s="233" t="s">
        <v>1502</v>
      </c>
      <c r="I897" s="233">
        <v>1985</v>
      </c>
      <c r="J897" s="244">
        <v>866</v>
      </c>
      <c r="K897" s="244">
        <v>2037</v>
      </c>
      <c r="L897" s="233">
        <v>1</v>
      </c>
      <c r="M897" s="249">
        <v>72016560000</v>
      </c>
      <c r="N897" s="248">
        <v>20427766591</v>
      </c>
      <c r="O897" s="247">
        <v>19610655927</v>
      </c>
      <c r="P897" s="233" t="s">
        <v>182</v>
      </c>
      <c r="Q897" s="233" t="s">
        <v>2030</v>
      </c>
      <c r="R897" s="233"/>
    </row>
    <row r="898" spans="1:18" ht="25.5">
      <c r="A898" s="228"/>
      <c r="B898" s="233" t="s">
        <v>25826</v>
      </c>
      <c r="C898" s="233" t="s">
        <v>961</v>
      </c>
      <c r="D898" s="233" t="s">
        <v>723</v>
      </c>
      <c r="E898" s="231" t="s">
        <v>1505</v>
      </c>
      <c r="F898" s="233" t="s">
        <v>398</v>
      </c>
      <c r="G898" s="233" t="s">
        <v>1504</v>
      </c>
      <c r="H898" s="233" t="s">
        <v>1504</v>
      </c>
      <c r="I898" s="233">
        <v>2002</v>
      </c>
      <c r="J898" s="244" t="s">
        <v>21368</v>
      </c>
      <c r="K898" s="244" t="s">
        <v>24059</v>
      </c>
      <c r="L898" s="233">
        <v>1</v>
      </c>
      <c r="M898" s="249">
        <v>449448460000</v>
      </c>
      <c r="N898" s="248">
        <v>3684123827</v>
      </c>
      <c r="O898" s="247">
        <v>147364951</v>
      </c>
      <c r="P898" s="233" t="s">
        <v>182</v>
      </c>
      <c r="Q898" s="233" t="s">
        <v>2030</v>
      </c>
      <c r="R898" s="233"/>
    </row>
    <row r="899" spans="1:18" ht="38.25">
      <c r="A899" s="228"/>
      <c r="B899" s="233" t="s">
        <v>25826</v>
      </c>
      <c r="C899" s="233" t="s">
        <v>961</v>
      </c>
      <c r="D899" s="233" t="s">
        <v>723</v>
      </c>
      <c r="E899" s="231" t="s">
        <v>1507</v>
      </c>
      <c r="F899" s="233" t="s">
        <v>398</v>
      </c>
      <c r="G899" s="233" t="s">
        <v>1506</v>
      </c>
      <c r="H899" s="233" t="s">
        <v>1506</v>
      </c>
      <c r="I899" s="233">
        <v>2006</v>
      </c>
      <c r="J899" s="244" t="s">
        <v>21369</v>
      </c>
      <c r="K899" s="244">
        <v>2228</v>
      </c>
      <c r="L899" s="233">
        <v>1</v>
      </c>
      <c r="M899" s="249">
        <v>61432110000</v>
      </c>
      <c r="N899" s="248">
        <v>3261822479</v>
      </c>
      <c r="O899" s="247">
        <v>2114688694</v>
      </c>
      <c r="P899" s="233" t="s">
        <v>182</v>
      </c>
      <c r="Q899" s="233" t="s">
        <v>2030</v>
      </c>
      <c r="R899" s="233"/>
    </row>
    <row r="900" spans="1:18" ht="38.25">
      <c r="A900" s="228"/>
      <c r="B900" s="233" t="s">
        <v>25826</v>
      </c>
      <c r="C900" s="233" t="s">
        <v>961</v>
      </c>
      <c r="D900" s="233" t="s">
        <v>723</v>
      </c>
      <c r="E900" s="231" t="s">
        <v>1507</v>
      </c>
      <c r="F900" s="233" t="s">
        <v>398</v>
      </c>
      <c r="G900" s="233" t="s">
        <v>1508</v>
      </c>
      <c r="H900" s="233" t="s">
        <v>1508</v>
      </c>
      <c r="I900" s="233">
        <v>1997</v>
      </c>
      <c r="J900" s="244" t="s">
        <v>21370</v>
      </c>
      <c r="K900" s="244">
        <v>2066</v>
      </c>
      <c r="L900" s="233">
        <v>1</v>
      </c>
      <c r="M900" s="249">
        <v>61011420000</v>
      </c>
      <c r="N900" s="248">
        <v>4446409138</v>
      </c>
      <c r="O900" s="247">
        <v>3454211974</v>
      </c>
      <c r="P900" s="233" t="s">
        <v>182</v>
      </c>
      <c r="Q900" s="233" t="s">
        <v>2030</v>
      </c>
      <c r="R900" s="233"/>
    </row>
    <row r="901" spans="1:18" ht="25.5">
      <c r="A901" s="228"/>
      <c r="B901" s="233" t="s">
        <v>25826</v>
      </c>
      <c r="C901" s="233" t="s">
        <v>961</v>
      </c>
      <c r="D901" s="233" t="s">
        <v>723</v>
      </c>
      <c r="E901" s="231" t="s">
        <v>1510</v>
      </c>
      <c r="F901" s="233" t="s">
        <v>398</v>
      </c>
      <c r="G901" s="233" t="s">
        <v>1509</v>
      </c>
      <c r="H901" s="233" t="s">
        <v>1509</v>
      </c>
      <c r="I901" s="233">
        <v>1976</v>
      </c>
      <c r="J901" s="244">
        <v>2805</v>
      </c>
      <c r="K901" s="244" t="s">
        <v>24060</v>
      </c>
      <c r="L901" s="233">
        <v>1</v>
      </c>
      <c r="M901" s="249">
        <v>186139800000</v>
      </c>
      <c r="N901" s="248">
        <v>6692227852</v>
      </c>
      <c r="O901" s="247">
        <v>0</v>
      </c>
      <c r="P901" s="233" t="s">
        <v>182</v>
      </c>
      <c r="Q901" s="233" t="s">
        <v>2030</v>
      </c>
      <c r="R901" s="233"/>
    </row>
    <row r="902" spans="1:18" ht="25.5">
      <c r="A902" s="228"/>
      <c r="B902" s="233" t="s">
        <v>25826</v>
      </c>
      <c r="C902" s="233" t="s">
        <v>961</v>
      </c>
      <c r="D902" s="233" t="s">
        <v>723</v>
      </c>
      <c r="E902" s="231" t="s">
        <v>957</v>
      </c>
      <c r="F902" s="233" t="s">
        <v>398</v>
      </c>
      <c r="G902" s="233" t="s">
        <v>1511</v>
      </c>
      <c r="H902" s="233" t="s">
        <v>1511</v>
      </c>
      <c r="I902" s="233">
        <v>1982</v>
      </c>
      <c r="J902" s="244" t="s">
        <v>21371</v>
      </c>
      <c r="K902" s="244">
        <v>382</v>
      </c>
      <c r="L902" s="233">
        <v>1</v>
      </c>
      <c r="M902" s="249">
        <v>24504480000</v>
      </c>
      <c r="N902" s="248">
        <v>518067000</v>
      </c>
      <c r="O902" s="247">
        <v>62168040</v>
      </c>
      <c r="P902" s="233" t="s">
        <v>182</v>
      </c>
      <c r="Q902" s="233" t="s">
        <v>2030</v>
      </c>
      <c r="R902" s="233"/>
    </row>
    <row r="903" spans="1:18" ht="25.5">
      <c r="A903" s="228"/>
      <c r="B903" s="233" t="s">
        <v>25826</v>
      </c>
      <c r="C903" s="233" t="s">
        <v>961</v>
      </c>
      <c r="D903" s="233" t="s">
        <v>723</v>
      </c>
      <c r="E903" s="231" t="s">
        <v>957</v>
      </c>
      <c r="F903" s="233" t="s">
        <v>398</v>
      </c>
      <c r="G903" s="233" t="s">
        <v>1512</v>
      </c>
      <c r="H903" s="233" t="s">
        <v>1512</v>
      </c>
      <c r="I903" s="233">
        <v>1982</v>
      </c>
      <c r="J903" s="244" t="s">
        <v>21372</v>
      </c>
      <c r="K903" s="244">
        <v>390</v>
      </c>
      <c r="L903" s="233">
        <v>1</v>
      </c>
      <c r="M903" s="249">
        <v>17516268000</v>
      </c>
      <c r="N903" s="248">
        <v>513230000</v>
      </c>
      <c r="O903" s="247">
        <v>61587600</v>
      </c>
      <c r="P903" s="233" t="s">
        <v>182</v>
      </c>
      <c r="Q903" s="233" t="s">
        <v>2030</v>
      </c>
      <c r="R903" s="233"/>
    </row>
    <row r="904" spans="1:18" ht="25.5">
      <c r="A904" s="228"/>
      <c r="B904" s="233" t="s">
        <v>25826</v>
      </c>
      <c r="C904" s="233" t="s">
        <v>961</v>
      </c>
      <c r="D904" s="233" t="s">
        <v>723</v>
      </c>
      <c r="E904" s="231" t="s">
        <v>5040</v>
      </c>
      <c r="F904" s="233" t="s">
        <v>398</v>
      </c>
      <c r="G904" s="233" t="s">
        <v>1513</v>
      </c>
      <c r="H904" s="233" t="s">
        <v>1513</v>
      </c>
      <c r="I904" s="233">
        <v>1975</v>
      </c>
      <c r="J904" s="244">
        <v>832449</v>
      </c>
      <c r="K904" s="244">
        <v>2536</v>
      </c>
      <c r="L904" s="233">
        <v>1</v>
      </c>
      <c r="M904" s="249">
        <v>651970800000</v>
      </c>
      <c r="N904" s="248">
        <v>2392791359</v>
      </c>
      <c r="O904" s="247">
        <v>1274620044</v>
      </c>
      <c r="P904" s="233" t="s">
        <v>182</v>
      </c>
      <c r="Q904" s="233" t="s">
        <v>2030</v>
      </c>
      <c r="R904" s="233"/>
    </row>
    <row r="905" spans="1:18" ht="25.5">
      <c r="A905" s="228"/>
      <c r="B905" s="233" t="s">
        <v>25826</v>
      </c>
      <c r="C905" s="233" t="s">
        <v>961</v>
      </c>
      <c r="D905" s="233" t="s">
        <v>723</v>
      </c>
      <c r="E905" s="231" t="s">
        <v>928</v>
      </c>
      <c r="F905" s="233" t="s">
        <v>398</v>
      </c>
      <c r="G905" s="233" t="s">
        <v>1514</v>
      </c>
      <c r="H905" s="233" t="s">
        <v>1514</v>
      </c>
      <c r="I905" s="233">
        <v>1984</v>
      </c>
      <c r="J905" s="244" t="s">
        <v>21373</v>
      </c>
      <c r="K905" s="244" t="s">
        <v>24061</v>
      </c>
      <c r="L905" s="233">
        <v>1</v>
      </c>
      <c r="M905" s="249">
        <v>285340410000</v>
      </c>
      <c r="N905" s="248">
        <v>6026692908</v>
      </c>
      <c r="O905" s="247">
        <v>3267057563</v>
      </c>
      <c r="P905" s="233" t="s">
        <v>182</v>
      </c>
      <c r="Q905" s="233" t="s">
        <v>2030</v>
      </c>
      <c r="R905" s="233"/>
    </row>
    <row r="906" spans="1:18" ht="25.5">
      <c r="A906" s="228"/>
      <c r="B906" s="233" t="s">
        <v>25826</v>
      </c>
      <c r="C906" s="233" t="s">
        <v>961</v>
      </c>
      <c r="D906" s="233" t="s">
        <v>723</v>
      </c>
      <c r="E906" s="231" t="s">
        <v>1516</v>
      </c>
      <c r="F906" s="233" t="s">
        <v>398</v>
      </c>
      <c r="G906" s="233" t="s">
        <v>1515</v>
      </c>
      <c r="H906" s="233" t="s">
        <v>1515</v>
      </c>
      <c r="I906" s="233">
        <v>2001</v>
      </c>
      <c r="J906" s="244" t="s">
        <v>21374</v>
      </c>
      <c r="K906" s="244" t="s">
        <v>24062</v>
      </c>
      <c r="L906" s="233">
        <v>1</v>
      </c>
      <c r="M906" s="249">
        <v>57435600000</v>
      </c>
      <c r="N906" s="248">
        <v>3007528491</v>
      </c>
      <c r="O906" s="247">
        <v>1829414027</v>
      </c>
      <c r="P906" s="233" t="s">
        <v>182</v>
      </c>
      <c r="Q906" s="233" t="s">
        <v>2030</v>
      </c>
      <c r="R906" s="233"/>
    </row>
    <row r="907" spans="1:18" ht="51">
      <c r="A907" s="228"/>
      <c r="B907" s="233" t="s">
        <v>14497</v>
      </c>
      <c r="C907" s="233" t="s">
        <v>865</v>
      </c>
      <c r="D907" s="233" t="s">
        <v>805</v>
      </c>
      <c r="E907" s="231" t="s">
        <v>2221</v>
      </c>
      <c r="F907" s="233" t="s">
        <v>115</v>
      </c>
      <c r="G907" s="233" t="s">
        <v>2219</v>
      </c>
      <c r="H907" s="233" t="s">
        <v>2220</v>
      </c>
      <c r="I907" s="233">
        <v>1992</v>
      </c>
      <c r="J907" s="244" t="s">
        <v>21375</v>
      </c>
      <c r="K907" s="244">
        <f>480+828+754+828</f>
        <v>2890</v>
      </c>
      <c r="L907" s="233">
        <v>1</v>
      </c>
      <c r="M907" s="249">
        <v>31489580200</v>
      </c>
      <c r="N907" s="248">
        <f>617000000+2242611000+665218000+2687990000</f>
        <v>6212819000</v>
      </c>
      <c r="O907" s="247">
        <f>717635520+399027992+544102935</f>
        <v>1660766447</v>
      </c>
      <c r="P907" s="233" t="s">
        <v>5041</v>
      </c>
      <c r="Q907" s="233" t="s">
        <v>1455</v>
      </c>
      <c r="R907" s="233"/>
    </row>
    <row r="908" spans="1:18" ht="38.25">
      <c r="A908" s="228"/>
      <c r="B908" s="233" t="s">
        <v>14497</v>
      </c>
      <c r="C908" s="233" t="s">
        <v>865</v>
      </c>
      <c r="D908" s="233" t="s">
        <v>805</v>
      </c>
      <c r="E908" s="231" t="s">
        <v>2255</v>
      </c>
      <c r="F908" s="233" t="s">
        <v>115</v>
      </c>
      <c r="G908" s="233" t="s">
        <v>2253</v>
      </c>
      <c r="H908" s="233" t="s">
        <v>2254</v>
      </c>
      <c r="I908" s="233">
        <v>2007</v>
      </c>
      <c r="J908" s="244" t="s">
        <v>21376</v>
      </c>
      <c r="K908" s="244">
        <v>2414</v>
      </c>
      <c r="L908" s="233">
        <v>1</v>
      </c>
      <c r="M908" s="249">
        <v>100278448400</v>
      </c>
      <c r="N908" s="248">
        <v>5803256000</v>
      </c>
      <c r="O908" s="247">
        <v>5416178824</v>
      </c>
      <c r="P908" s="233" t="s">
        <v>1028</v>
      </c>
      <c r="Q908" s="233" t="s">
        <v>1455</v>
      </c>
      <c r="R908" s="233"/>
    </row>
    <row r="909" spans="1:18" ht="38.25">
      <c r="A909" s="228"/>
      <c r="B909" s="233" t="s">
        <v>14497</v>
      </c>
      <c r="C909" s="233" t="s">
        <v>865</v>
      </c>
      <c r="D909" s="233" t="s">
        <v>805</v>
      </c>
      <c r="E909" s="231" t="s">
        <v>5042</v>
      </c>
      <c r="F909" s="233" t="s">
        <v>115</v>
      </c>
      <c r="G909" s="233" t="s">
        <v>2267</v>
      </c>
      <c r="H909" s="233" t="s">
        <v>2268</v>
      </c>
      <c r="I909" s="233">
        <v>2010</v>
      </c>
      <c r="J909" s="244" t="s">
        <v>21377</v>
      </c>
      <c r="K909" s="244">
        <v>1674</v>
      </c>
      <c r="L909" s="233">
        <v>1</v>
      </c>
      <c r="M909" s="249">
        <v>76801268400</v>
      </c>
      <c r="N909" s="248">
        <f>17919765333+1255899000</f>
        <v>19175664333</v>
      </c>
      <c r="O909" s="247">
        <f>7824113949+502359600</f>
        <v>8326473549</v>
      </c>
      <c r="P909" s="233" t="s">
        <v>1793</v>
      </c>
      <c r="Q909" s="233" t="s">
        <v>1455</v>
      </c>
      <c r="R909" s="233"/>
    </row>
    <row r="910" spans="1:18" ht="89.25">
      <c r="A910" s="228"/>
      <c r="B910" s="233" t="s">
        <v>14497</v>
      </c>
      <c r="C910" s="233" t="s">
        <v>865</v>
      </c>
      <c r="D910" s="233" t="s">
        <v>805</v>
      </c>
      <c r="E910" s="231" t="s">
        <v>2240</v>
      </c>
      <c r="F910" s="233" t="s">
        <v>115</v>
      </c>
      <c r="G910" s="233" t="s">
        <v>5043</v>
      </c>
      <c r="H910" s="233" t="s">
        <v>2239</v>
      </c>
      <c r="I910" s="233">
        <v>2013</v>
      </c>
      <c r="J910" s="244">
        <v>1975</v>
      </c>
      <c r="K910" s="244">
        <v>3319</v>
      </c>
      <c r="L910" s="233">
        <v>1</v>
      </c>
      <c r="M910" s="249">
        <v>8530704000</v>
      </c>
      <c r="N910" s="248">
        <f>6399544250+5573971000+181317300</f>
        <v>12154832550</v>
      </c>
      <c r="O910" s="247">
        <f>2303835930+3121423760+4855677728</f>
        <v>10280937418</v>
      </c>
      <c r="P910" s="233" t="s">
        <v>5044</v>
      </c>
      <c r="Q910" s="233" t="s">
        <v>1455</v>
      </c>
      <c r="R910" s="233"/>
    </row>
    <row r="911" spans="1:18" ht="38.25">
      <c r="A911" s="228"/>
      <c r="B911" s="233" t="s">
        <v>14497</v>
      </c>
      <c r="C911" s="233" t="s">
        <v>865</v>
      </c>
      <c r="D911" s="233" t="s">
        <v>805</v>
      </c>
      <c r="E911" s="231" t="s">
        <v>5042</v>
      </c>
      <c r="F911" s="233" t="s">
        <v>115</v>
      </c>
      <c r="G911" s="233" t="s">
        <v>2233</v>
      </c>
      <c r="H911" s="233" t="s">
        <v>2234</v>
      </c>
      <c r="I911" s="233">
        <v>2008</v>
      </c>
      <c r="J911" s="244" t="s">
        <v>21378</v>
      </c>
      <c r="K911" s="244" t="s">
        <v>24063</v>
      </c>
      <c r="L911" s="233">
        <v>1</v>
      </c>
      <c r="M911" s="249">
        <v>28371056000</v>
      </c>
      <c r="N911" s="248">
        <v>3454712000</v>
      </c>
      <c r="O911" s="247">
        <v>1105507840</v>
      </c>
      <c r="P911" s="233" t="s">
        <v>5045</v>
      </c>
      <c r="Q911" s="233" t="s">
        <v>1455</v>
      </c>
      <c r="R911" s="233"/>
    </row>
    <row r="912" spans="1:18" ht="25.5">
      <c r="A912" s="228"/>
      <c r="B912" s="233" t="s">
        <v>14497</v>
      </c>
      <c r="C912" s="233" t="s">
        <v>865</v>
      </c>
      <c r="D912" s="233" t="s">
        <v>805</v>
      </c>
      <c r="E912" s="231" t="s">
        <v>5042</v>
      </c>
      <c r="F912" s="233" t="s">
        <v>115</v>
      </c>
      <c r="G912" s="233" t="s">
        <v>2262</v>
      </c>
      <c r="H912" s="233" t="s">
        <v>2263</v>
      </c>
      <c r="I912" s="233">
        <v>2006</v>
      </c>
      <c r="J912" s="244" t="s">
        <v>21379</v>
      </c>
      <c r="K912" s="244">
        <v>1248</v>
      </c>
      <c r="L912" s="233">
        <v>1</v>
      </c>
      <c r="M912" s="249">
        <v>37193273000</v>
      </c>
      <c r="N912" s="248">
        <v>3485399070</v>
      </c>
      <c r="O912" s="247">
        <v>1500096000</v>
      </c>
      <c r="P912" s="233" t="s">
        <v>5045</v>
      </c>
      <c r="Q912" s="233" t="s">
        <v>1455</v>
      </c>
      <c r="R912" s="233"/>
    </row>
    <row r="913" spans="1:18" ht="25.5">
      <c r="A913" s="228"/>
      <c r="B913" s="233" t="s">
        <v>14497</v>
      </c>
      <c r="C913" s="233" t="s">
        <v>865</v>
      </c>
      <c r="D913" s="233" t="s">
        <v>805</v>
      </c>
      <c r="E913" s="231" t="s">
        <v>5042</v>
      </c>
      <c r="F913" s="233" t="s">
        <v>115</v>
      </c>
      <c r="G913" s="233" t="s">
        <v>2235</v>
      </c>
      <c r="H913" s="233" t="s">
        <v>2236</v>
      </c>
      <c r="I913" s="233">
        <v>2018</v>
      </c>
      <c r="J913" s="244" t="s">
        <v>21380</v>
      </c>
      <c r="K913" s="244"/>
      <c r="L913" s="233">
        <v>1</v>
      </c>
      <c r="M913" s="249">
        <v>47447028200</v>
      </c>
      <c r="N913" s="248"/>
      <c r="O913" s="247"/>
      <c r="P913" s="233" t="s">
        <v>3175</v>
      </c>
      <c r="Q913" s="233" t="s">
        <v>1455</v>
      </c>
      <c r="R913" s="233"/>
    </row>
    <row r="914" spans="1:18" ht="25.5">
      <c r="A914" s="228"/>
      <c r="B914" s="233" t="s">
        <v>14497</v>
      </c>
      <c r="C914" s="233" t="s">
        <v>865</v>
      </c>
      <c r="D914" s="233" t="s">
        <v>805</v>
      </c>
      <c r="E914" s="231" t="s">
        <v>5042</v>
      </c>
      <c r="F914" s="233" t="s">
        <v>115</v>
      </c>
      <c r="G914" s="233" t="s">
        <v>2238</v>
      </c>
      <c r="H914" s="233" t="s">
        <v>5046</v>
      </c>
      <c r="I914" s="233">
        <v>2013</v>
      </c>
      <c r="J914" s="244">
        <v>68</v>
      </c>
      <c r="K914" s="244">
        <v>170</v>
      </c>
      <c r="L914" s="233">
        <v>1</v>
      </c>
      <c r="M914" s="249">
        <v>204000000</v>
      </c>
      <c r="N914" s="248">
        <v>1006391000</v>
      </c>
      <c r="O914" s="247">
        <v>570514950</v>
      </c>
      <c r="P914" s="233" t="s">
        <v>1519</v>
      </c>
      <c r="Q914" s="233" t="s">
        <v>1455</v>
      </c>
      <c r="R914" s="233"/>
    </row>
    <row r="915" spans="1:18" ht="25.5">
      <c r="A915" s="228"/>
      <c r="B915" s="233" t="s">
        <v>14497</v>
      </c>
      <c r="C915" s="233" t="s">
        <v>865</v>
      </c>
      <c r="D915" s="233" t="s">
        <v>805</v>
      </c>
      <c r="E915" s="231" t="s">
        <v>5042</v>
      </c>
      <c r="F915" s="233" t="s">
        <v>115</v>
      </c>
      <c r="G915" s="233" t="s">
        <v>2241</v>
      </c>
      <c r="H915" s="233" t="s">
        <v>5047</v>
      </c>
      <c r="I915" s="233">
        <v>2013</v>
      </c>
      <c r="J915" s="244">
        <v>80</v>
      </c>
      <c r="K915" s="244">
        <v>160</v>
      </c>
      <c r="L915" s="233">
        <v>1</v>
      </c>
      <c r="M915" s="249">
        <v>345600000</v>
      </c>
      <c r="N915" s="248">
        <v>129953000</v>
      </c>
      <c r="O915" s="247">
        <v>26305085</v>
      </c>
      <c r="P915" s="233" t="s">
        <v>1533</v>
      </c>
      <c r="Q915" s="233" t="s">
        <v>1455</v>
      </c>
      <c r="R915" s="233"/>
    </row>
    <row r="916" spans="1:18" ht="25.5">
      <c r="A916" s="228"/>
      <c r="B916" s="233" t="s">
        <v>14497</v>
      </c>
      <c r="C916" s="233" t="s">
        <v>865</v>
      </c>
      <c r="D916" s="233" t="s">
        <v>805</v>
      </c>
      <c r="E916" s="231" t="s">
        <v>5042</v>
      </c>
      <c r="F916" s="233" t="s">
        <v>115</v>
      </c>
      <c r="G916" s="233" t="s">
        <v>2237</v>
      </c>
      <c r="H916" s="233" t="s">
        <v>5048</v>
      </c>
      <c r="I916" s="233">
        <v>2013</v>
      </c>
      <c r="J916" s="244">
        <v>87</v>
      </c>
      <c r="K916" s="244">
        <v>87</v>
      </c>
      <c r="L916" s="233">
        <v>1</v>
      </c>
      <c r="M916" s="249">
        <v>229425000</v>
      </c>
      <c r="N916" s="248">
        <v>209250000</v>
      </c>
      <c r="O916" s="247">
        <v>42356385</v>
      </c>
      <c r="P916" s="233" t="s">
        <v>1534</v>
      </c>
      <c r="Q916" s="233" t="s">
        <v>1455</v>
      </c>
      <c r="R916" s="233"/>
    </row>
    <row r="917" spans="1:18" ht="25.5">
      <c r="A917" s="228"/>
      <c r="B917" s="233" t="s">
        <v>14497</v>
      </c>
      <c r="C917" s="233" t="s">
        <v>865</v>
      </c>
      <c r="D917" s="233" t="s">
        <v>805</v>
      </c>
      <c r="E917" s="231" t="s">
        <v>5042</v>
      </c>
      <c r="F917" s="233" t="s">
        <v>115</v>
      </c>
      <c r="G917" s="233" t="s">
        <v>2245</v>
      </c>
      <c r="H917" s="233" t="s">
        <v>5049</v>
      </c>
      <c r="I917" s="233">
        <v>2013</v>
      </c>
      <c r="J917" s="244">
        <v>50</v>
      </c>
      <c r="K917" s="244">
        <v>100</v>
      </c>
      <c r="L917" s="233">
        <v>1</v>
      </c>
      <c r="M917" s="249">
        <v>214704000</v>
      </c>
      <c r="N917" s="248">
        <v>783155000</v>
      </c>
      <c r="O917" s="247">
        <v>158526234</v>
      </c>
      <c r="P917" s="233" t="s">
        <v>1535</v>
      </c>
      <c r="Q917" s="233" t="s">
        <v>1455</v>
      </c>
      <c r="R917" s="233"/>
    </row>
    <row r="918" spans="1:18" ht="25.5">
      <c r="A918" s="228"/>
      <c r="B918" s="233" t="s">
        <v>14497</v>
      </c>
      <c r="C918" s="233" t="s">
        <v>865</v>
      </c>
      <c r="D918" s="233" t="s">
        <v>805</v>
      </c>
      <c r="E918" s="231" t="s">
        <v>5042</v>
      </c>
      <c r="F918" s="233" t="s">
        <v>115</v>
      </c>
      <c r="G918" s="233" t="s">
        <v>2243</v>
      </c>
      <c r="H918" s="233" t="s">
        <v>2244</v>
      </c>
      <c r="I918" s="233">
        <v>2013</v>
      </c>
      <c r="J918" s="244">
        <v>80</v>
      </c>
      <c r="K918" s="244">
        <v>62</v>
      </c>
      <c r="L918" s="233">
        <v>1</v>
      </c>
      <c r="M918" s="249">
        <v>345600000</v>
      </c>
      <c r="N918" s="248">
        <f>530000+906911000</f>
        <v>907441000</v>
      </c>
      <c r="O918" s="247">
        <f>183576924</f>
        <v>183576924</v>
      </c>
      <c r="P918" s="233" t="s">
        <v>976</v>
      </c>
      <c r="Q918" s="233" t="s">
        <v>1455</v>
      </c>
      <c r="R918" s="233"/>
    </row>
    <row r="919" spans="1:18" ht="38.25">
      <c r="A919" s="228"/>
      <c r="B919" s="233" t="s">
        <v>14497</v>
      </c>
      <c r="C919" s="233" t="s">
        <v>865</v>
      </c>
      <c r="D919" s="233" t="s">
        <v>805</v>
      </c>
      <c r="E919" s="231" t="s">
        <v>5042</v>
      </c>
      <c r="F919" s="233" t="s">
        <v>115</v>
      </c>
      <c r="G919" s="233" t="s">
        <v>2265</v>
      </c>
      <c r="H919" s="233" t="s">
        <v>5050</v>
      </c>
      <c r="I919" s="233">
        <v>2021</v>
      </c>
      <c r="J919" s="244" t="s">
        <v>21381</v>
      </c>
      <c r="K919" s="244" t="s">
        <v>21511</v>
      </c>
      <c r="L919" s="233">
        <v>1</v>
      </c>
      <c r="M919" s="249">
        <v>712791300</v>
      </c>
      <c r="N919" s="248">
        <v>1115722000</v>
      </c>
      <c r="O919" s="247">
        <v>847948720</v>
      </c>
      <c r="P919" s="233" t="s">
        <v>5051</v>
      </c>
      <c r="Q919" s="233" t="s">
        <v>1455</v>
      </c>
      <c r="R919" s="233"/>
    </row>
    <row r="920" spans="1:18" ht="38.25">
      <c r="A920" s="228"/>
      <c r="B920" s="233" t="s">
        <v>14497</v>
      </c>
      <c r="C920" s="233" t="s">
        <v>865</v>
      </c>
      <c r="D920" s="233" t="s">
        <v>805</v>
      </c>
      <c r="E920" s="231" t="s">
        <v>5042</v>
      </c>
      <c r="F920" s="233" t="s">
        <v>115</v>
      </c>
      <c r="G920" s="233" t="s">
        <v>2274</v>
      </c>
      <c r="H920" s="233" t="s">
        <v>2266</v>
      </c>
      <c r="I920" s="233">
        <v>2010</v>
      </c>
      <c r="J920" s="244">
        <v>86.3</v>
      </c>
      <c r="K920" s="244" t="s">
        <v>24064</v>
      </c>
      <c r="L920" s="233">
        <v>1</v>
      </c>
      <c r="M920" s="249">
        <v>2319571400</v>
      </c>
      <c r="N920" s="248">
        <v>681381000</v>
      </c>
      <c r="O920" s="247">
        <v>299807640</v>
      </c>
      <c r="P920" s="233" t="s">
        <v>5052</v>
      </c>
      <c r="Q920" s="233" t="s">
        <v>1455</v>
      </c>
      <c r="R920" s="233"/>
    </row>
    <row r="921" spans="1:18" ht="38.25">
      <c r="A921" s="228"/>
      <c r="B921" s="233" t="s">
        <v>14497</v>
      </c>
      <c r="C921" s="233" t="s">
        <v>865</v>
      </c>
      <c r="D921" s="233" t="s">
        <v>805</v>
      </c>
      <c r="E921" s="231" t="s">
        <v>5042</v>
      </c>
      <c r="F921" s="233" t="s">
        <v>115</v>
      </c>
      <c r="G921" s="233" t="s">
        <v>2273</v>
      </c>
      <c r="H921" s="233" t="s">
        <v>5053</v>
      </c>
      <c r="I921" s="233">
        <v>2008</v>
      </c>
      <c r="J921" s="244" t="s">
        <v>21382</v>
      </c>
      <c r="K921" s="244" t="s">
        <v>24065</v>
      </c>
      <c r="L921" s="233">
        <v>1</v>
      </c>
      <c r="M921" s="249">
        <v>4719776800</v>
      </c>
      <c r="N921" s="248">
        <v>232437000</v>
      </c>
      <c r="O921" s="247">
        <v>0</v>
      </c>
      <c r="P921" s="233" t="s">
        <v>1543</v>
      </c>
      <c r="Q921" s="233" t="s">
        <v>1455</v>
      </c>
      <c r="R921" s="233"/>
    </row>
    <row r="922" spans="1:18" ht="38.25">
      <c r="A922" s="228"/>
      <c r="B922" s="233" t="s">
        <v>14497</v>
      </c>
      <c r="C922" s="233" t="s">
        <v>865</v>
      </c>
      <c r="D922" s="233" t="s">
        <v>805</v>
      </c>
      <c r="E922" s="231" t="s">
        <v>5042</v>
      </c>
      <c r="F922" s="233" t="s">
        <v>115</v>
      </c>
      <c r="G922" s="233" t="s">
        <v>2271</v>
      </c>
      <c r="H922" s="233" t="s">
        <v>2272</v>
      </c>
      <c r="I922" s="233">
        <v>2010</v>
      </c>
      <c r="J922" s="244">
        <v>516</v>
      </c>
      <c r="K922" s="244">
        <v>168</v>
      </c>
      <c r="L922" s="233">
        <v>1</v>
      </c>
      <c r="M922" s="249">
        <v>18094056000</v>
      </c>
      <c r="N922" s="248">
        <v>1072801000</v>
      </c>
      <c r="O922" s="247">
        <v>472032440</v>
      </c>
      <c r="P922" s="233" t="s">
        <v>1544</v>
      </c>
      <c r="Q922" s="233" t="s">
        <v>1455</v>
      </c>
      <c r="R922" s="233"/>
    </row>
    <row r="923" spans="1:18" ht="38.25">
      <c r="A923" s="228"/>
      <c r="B923" s="233" t="s">
        <v>14497</v>
      </c>
      <c r="C923" s="233" t="s">
        <v>865</v>
      </c>
      <c r="D923" s="233" t="s">
        <v>805</v>
      </c>
      <c r="E923" s="231" t="s">
        <v>5042</v>
      </c>
      <c r="F923" s="233" t="s">
        <v>115</v>
      </c>
      <c r="G923" s="233" t="s">
        <v>2270</v>
      </c>
      <c r="H923" s="233" t="s">
        <v>5054</v>
      </c>
      <c r="I923" s="233">
        <v>2010</v>
      </c>
      <c r="J923" s="244">
        <v>124</v>
      </c>
      <c r="K923" s="244">
        <v>248</v>
      </c>
      <c r="L923" s="233">
        <v>1</v>
      </c>
      <c r="M923" s="249">
        <v>2604496000</v>
      </c>
      <c r="N923" s="248">
        <v>1598661000</v>
      </c>
      <c r="O923" s="247">
        <v>831303720</v>
      </c>
      <c r="P923" s="233" t="s">
        <v>1546</v>
      </c>
      <c r="Q923" s="233" t="s">
        <v>1455</v>
      </c>
      <c r="R923" s="233"/>
    </row>
    <row r="924" spans="1:18" ht="38.25">
      <c r="A924" s="228"/>
      <c r="B924" s="233" t="s">
        <v>14497</v>
      </c>
      <c r="C924" s="233" t="s">
        <v>865</v>
      </c>
      <c r="D924" s="233" t="s">
        <v>805</v>
      </c>
      <c r="E924" s="231" t="s">
        <v>5042</v>
      </c>
      <c r="F924" s="233" t="s">
        <v>115</v>
      </c>
      <c r="G924" s="233" t="s">
        <v>2231</v>
      </c>
      <c r="H924" s="233" t="s">
        <v>2232</v>
      </c>
      <c r="I924" s="233">
        <v>2012</v>
      </c>
      <c r="J924" s="244">
        <v>587</v>
      </c>
      <c r="K924" s="244" t="s">
        <v>24066</v>
      </c>
      <c r="L924" s="233">
        <v>1</v>
      </c>
      <c r="M924" s="249">
        <v>22024396800</v>
      </c>
      <c r="N924" s="248">
        <f>868391000+39666000</f>
        <v>908057000</v>
      </c>
      <c r="O924" s="247">
        <f>175779705+10622554</f>
        <v>186402259</v>
      </c>
      <c r="P924" s="233" t="s">
        <v>1536</v>
      </c>
      <c r="Q924" s="233" t="s">
        <v>1455</v>
      </c>
      <c r="R924" s="233"/>
    </row>
    <row r="925" spans="1:18" ht="38.25">
      <c r="A925" s="228"/>
      <c r="B925" s="233" t="s">
        <v>14497</v>
      </c>
      <c r="C925" s="233" t="s">
        <v>865</v>
      </c>
      <c r="D925" s="233" t="s">
        <v>805</v>
      </c>
      <c r="E925" s="231" t="s">
        <v>5042</v>
      </c>
      <c r="F925" s="233" t="s">
        <v>115</v>
      </c>
      <c r="G925" s="233" t="s">
        <v>2230</v>
      </c>
      <c r="H925" s="233" t="s">
        <v>5055</v>
      </c>
      <c r="I925" s="233">
        <v>2009</v>
      </c>
      <c r="J925" s="244">
        <v>163</v>
      </c>
      <c r="K925" s="244" t="s">
        <v>24067</v>
      </c>
      <c r="L925" s="233">
        <v>1</v>
      </c>
      <c r="M925" s="249">
        <v>3680214000</v>
      </c>
      <c r="N925" s="248">
        <v>153140500</v>
      </c>
      <c r="O925" s="247">
        <v>510067250</v>
      </c>
      <c r="P925" s="233" t="s">
        <v>1537</v>
      </c>
      <c r="Q925" s="233" t="s">
        <v>1455</v>
      </c>
      <c r="R925" s="233"/>
    </row>
    <row r="926" spans="1:18" ht="38.25">
      <c r="A926" s="228"/>
      <c r="B926" s="233" t="s">
        <v>14497</v>
      </c>
      <c r="C926" s="233" t="s">
        <v>865</v>
      </c>
      <c r="D926" s="233" t="s">
        <v>805</v>
      </c>
      <c r="E926" s="231" t="s">
        <v>5042</v>
      </c>
      <c r="F926" s="233" t="s">
        <v>115</v>
      </c>
      <c r="G926" s="233" t="s">
        <v>2222</v>
      </c>
      <c r="H926" s="233" t="s">
        <v>2223</v>
      </c>
      <c r="I926" s="233">
        <v>2013</v>
      </c>
      <c r="J926" s="244" t="s">
        <v>21383</v>
      </c>
      <c r="K926" s="244">
        <v>100</v>
      </c>
      <c r="L926" s="233">
        <v>1</v>
      </c>
      <c r="M926" s="249">
        <v>1824480400</v>
      </c>
      <c r="N926" s="248">
        <v>1293641000</v>
      </c>
      <c r="O926" s="247"/>
      <c r="P926" s="233" t="s">
        <v>1538</v>
      </c>
      <c r="Q926" s="233" t="s">
        <v>1455</v>
      </c>
      <c r="R926" s="233"/>
    </row>
    <row r="927" spans="1:18" ht="38.25">
      <c r="A927" s="228"/>
      <c r="B927" s="233" t="s">
        <v>14497</v>
      </c>
      <c r="C927" s="233" t="s">
        <v>865</v>
      </c>
      <c r="D927" s="233" t="s">
        <v>805</v>
      </c>
      <c r="E927" s="231" t="s">
        <v>5042</v>
      </c>
      <c r="F927" s="233" t="s">
        <v>115</v>
      </c>
      <c r="G927" s="233" t="s">
        <v>2228</v>
      </c>
      <c r="H927" s="233" t="s">
        <v>2229</v>
      </c>
      <c r="I927" s="233">
        <v>2005</v>
      </c>
      <c r="J927" s="244">
        <v>95</v>
      </c>
      <c r="K927" s="244">
        <v>90</v>
      </c>
      <c r="L927" s="233">
        <v>1</v>
      </c>
      <c r="M927" s="249">
        <v>5559970000</v>
      </c>
      <c r="N927" s="248">
        <v>135561000</v>
      </c>
      <c r="O927" s="247">
        <v>9162417</v>
      </c>
      <c r="P927" s="233" t="s">
        <v>1539</v>
      </c>
      <c r="Q927" s="233" t="s">
        <v>1455</v>
      </c>
      <c r="R927" s="233"/>
    </row>
    <row r="928" spans="1:18" ht="38.25">
      <c r="A928" s="228"/>
      <c r="B928" s="233" t="s">
        <v>14497</v>
      </c>
      <c r="C928" s="233" t="s">
        <v>865</v>
      </c>
      <c r="D928" s="233" t="s">
        <v>805</v>
      </c>
      <c r="E928" s="231" t="s">
        <v>5042</v>
      </c>
      <c r="F928" s="233" t="s">
        <v>115</v>
      </c>
      <c r="G928" s="233" t="s">
        <v>2226</v>
      </c>
      <c r="H928" s="233" t="s">
        <v>2227</v>
      </c>
      <c r="I928" s="233">
        <v>2004</v>
      </c>
      <c r="J928" s="244" t="s">
        <v>21384</v>
      </c>
      <c r="K928" s="244" t="s">
        <v>24068</v>
      </c>
      <c r="L928" s="233">
        <v>1</v>
      </c>
      <c r="M928" s="249">
        <v>5360864600</v>
      </c>
      <c r="N928" s="248">
        <v>181718000</v>
      </c>
      <c r="O928" s="247">
        <v>0</v>
      </c>
      <c r="P928" s="233" t="s">
        <v>1540</v>
      </c>
      <c r="Q928" s="233" t="s">
        <v>1455</v>
      </c>
      <c r="R928" s="233"/>
    </row>
    <row r="929" spans="1:18" ht="38.25">
      <c r="A929" s="228"/>
      <c r="B929" s="233" t="s">
        <v>14497</v>
      </c>
      <c r="C929" s="233" t="s">
        <v>865</v>
      </c>
      <c r="D929" s="233" t="s">
        <v>805</v>
      </c>
      <c r="E929" s="231" t="s">
        <v>5042</v>
      </c>
      <c r="F929" s="233" t="s">
        <v>115</v>
      </c>
      <c r="G929" s="233" t="s">
        <v>2224</v>
      </c>
      <c r="H929" s="233" t="s">
        <v>2225</v>
      </c>
      <c r="I929" s="233">
        <v>2013</v>
      </c>
      <c r="J929" s="244" t="s">
        <v>21385</v>
      </c>
      <c r="K929" s="244" t="s">
        <v>24069</v>
      </c>
      <c r="L929" s="233">
        <v>1</v>
      </c>
      <c r="M929" s="249">
        <v>8097179500</v>
      </c>
      <c r="N929" s="248">
        <f>1111662000+3427800</f>
        <v>1115089800</v>
      </c>
      <c r="O929" s="247">
        <f>370262850+15989162</f>
        <v>386252012</v>
      </c>
      <c r="P929" s="233" t="s">
        <v>1541</v>
      </c>
      <c r="Q929" s="233" t="s">
        <v>1455</v>
      </c>
      <c r="R929" s="233"/>
    </row>
    <row r="930" spans="1:18" ht="25.5">
      <c r="A930" s="228"/>
      <c r="B930" s="233" t="s">
        <v>14497</v>
      </c>
      <c r="C930" s="233" t="s">
        <v>865</v>
      </c>
      <c r="D930" s="233" t="s">
        <v>805</v>
      </c>
      <c r="E930" s="231" t="s">
        <v>5042</v>
      </c>
      <c r="F930" s="233" t="s">
        <v>115</v>
      </c>
      <c r="G930" s="233" t="s">
        <v>5056</v>
      </c>
      <c r="H930" s="233" t="s">
        <v>2252</v>
      </c>
      <c r="I930" s="233">
        <v>2009</v>
      </c>
      <c r="J930" s="244">
        <v>155</v>
      </c>
      <c r="K930" s="244" t="s">
        <v>21411</v>
      </c>
      <c r="L930" s="233">
        <v>1</v>
      </c>
      <c r="M930" s="249">
        <v>9089087800</v>
      </c>
      <c r="N930" s="248">
        <v>244000000</v>
      </c>
      <c r="O930" s="247">
        <v>97844000</v>
      </c>
      <c r="P930" s="233" t="s">
        <v>3666</v>
      </c>
      <c r="Q930" s="233" t="s">
        <v>1455</v>
      </c>
      <c r="R930" s="233"/>
    </row>
    <row r="931" spans="1:18" ht="25.5">
      <c r="A931" s="228"/>
      <c r="B931" s="233" t="s">
        <v>14497</v>
      </c>
      <c r="C931" s="233" t="s">
        <v>865</v>
      </c>
      <c r="D931" s="233" t="s">
        <v>805</v>
      </c>
      <c r="E931" s="231" t="s">
        <v>5042</v>
      </c>
      <c r="F931" s="233" t="s">
        <v>115</v>
      </c>
      <c r="G931" s="233" t="s">
        <v>5057</v>
      </c>
      <c r="H931" s="233" t="s">
        <v>2259</v>
      </c>
      <c r="I931" s="233">
        <v>2006</v>
      </c>
      <c r="J931" s="244" t="s">
        <v>21386</v>
      </c>
      <c r="K931" s="244">
        <v>100</v>
      </c>
      <c r="L931" s="233">
        <v>1</v>
      </c>
      <c r="M931" s="249">
        <v>12240712900</v>
      </c>
      <c r="N931" s="248">
        <f>147327000</f>
        <v>147327000</v>
      </c>
      <c r="O931" s="247">
        <v>73663500</v>
      </c>
      <c r="P931" s="233" t="s">
        <v>1547</v>
      </c>
      <c r="Q931" s="233" t="s">
        <v>1455</v>
      </c>
      <c r="R931" s="233"/>
    </row>
    <row r="932" spans="1:18" ht="25.5">
      <c r="A932" s="228"/>
      <c r="B932" s="233" t="s">
        <v>14497</v>
      </c>
      <c r="C932" s="233" t="s">
        <v>865</v>
      </c>
      <c r="D932" s="233" t="s">
        <v>805</v>
      </c>
      <c r="E932" s="231" t="s">
        <v>5042</v>
      </c>
      <c r="F932" s="233" t="s">
        <v>115</v>
      </c>
      <c r="G932" s="233" t="s">
        <v>5058</v>
      </c>
      <c r="H932" s="233" t="s">
        <v>2256</v>
      </c>
      <c r="I932" s="233">
        <v>2020</v>
      </c>
      <c r="J932" s="244">
        <v>74</v>
      </c>
      <c r="K932" s="244">
        <v>158</v>
      </c>
      <c r="L932" s="233">
        <v>1</v>
      </c>
      <c r="M932" s="249">
        <v>4354334400</v>
      </c>
      <c r="N932" s="248">
        <v>1171085000</v>
      </c>
      <c r="O932" s="247">
        <v>685000000</v>
      </c>
      <c r="P932" s="233" t="s">
        <v>5059</v>
      </c>
      <c r="Q932" s="233" t="s">
        <v>1455</v>
      </c>
      <c r="R932" s="233"/>
    </row>
    <row r="933" spans="1:18" ht="25.5">
      <c r="A933" s="228"/>
      <c r="B933" s="233" t="s">
        <v>14497</v>
      </c>
      <c r="C933" s="233" t="s">
        <v>865</v>
      </c>
      <c r="D933" s="233" t="s">
        <v>805</v>
      </c>
      <c r="E933" s="231" t="s">
        <v>5042</v>
      </c>
      <c r="F933" s="233" t="s">
        <v>115</v>
      </c>
      <c r="G933" s="233" t="s">
        <v>5060</v>
      </c>
      <c r="H933" s="233" t="s">
        <v>2250</v>
      </c>
      <c r="I933" s="233">
        <v>2018</v>
      </c>
      <c r="J933" s="244">
        <v>103</v>
      </c>
      <c r="K933" s="244">
        <v>214</v>
      </c>
      <c r="L933" s="233">
        <v>1</v>
      </c>
      <c r="M933" s="249">
        <v>5963799400</v>
      </c>
      <c r="N933" s="248">
        <v>1261955000</v>
      </c>
      <c r="O933" s="247">
        <v>698500000</v>
      </c>
      <c r="P933" s="233" t="s">
        <v>5061</v>
      </c>
      <c r="Q933" s="233" t="s">
        <v>1455</v>
      </c>
      <c r="R933" s="233"/>
    </row>
    <row r="934" spans="1:18" ht="25.5">
      <c r="A934" s="228"/>
      <c r="B934" s="233" t="s">
        <v>14497</v>
      </c>
      <c r="C934" s="233" t="s">
        <v>865</v>
      </c>
      <c r="D934" s="233" t="s">
        <v>805</v>
      </c>
      <c r="E934" s="231" t="s">
        <v>5042</v>
      </c>
      <c r="F934" s="233" t="s">
        <v>115</v>
      </c>
      <c r="G934" s="233" t="s">
        <v>5062</v>
      </c>
      <c r="H934" s="233" t="s">
        <v>2249</v>
      </c>
      <c r="I934" s="233">
        <v>2006</v>
      </c>
      <c r="J934" s="244" t="s">
        <v>21387</v>
      </c>
      <c r="K934" s="244">
        <v>80</v>
      </c>
      <c r="L934" s="233">
        <v>1</v>
      </c>
      <c r="M934" s="249">
        <v>2242773800</v>
      </c>
      <c r="N934" s="248">
        <v>75740000</v>
      </c>
      <c r="O934" s="247">
        <v>64160000</v>
      </c>
      <c r="P934" s="233" t="s">
        <v>1548</v>
      </c>
      <c r="Q934" s="233" t="s">
        <v>1455</v>
      </c>
      <c r="R934" s="233"/>
    </row>
    <row r="935" spans="1:18" ht="25.5">
      <c r="A935" s="228"/>
      <c r="B935" s="233" t="s">
        <v>14497</v>
      </c>
      <c r="C935" s="233" t="s">
        <v>865</v>
      </c>
      <c r="D935" s="233" t="s">
        <v>805</v>
      </c>
      <c r="E935" s="231" t="s">
        <v>5042</v>
      </c>
      <c r="F935" s="233" t="s">
        <v>115</v>
      </c>
      <c r="G935" s="233" t="s">
        <v>5063</v>
      </c>
      <c r="H935" s="233" t="s">
        <v>2251</v>
      </c>
      <c r="I935" s="233">
        <v>2011</v>
      </c>
      <c r="J935" s="244" t="s">
        <v>21388</v>
      </c>
      <c r="K935" s="244">
        <v>110</v>
      </c>
      <c r="L935" s="233">
        <v>1</v>
      </c>
      <c r="M935" s="249">
        <v>10997035400</v>
      </c>
      <c r="N935" s="248">
        <v>453000000</v>
      </c>
      <c r="O935" s="247">
        <v>88220000</v>
      </c>
      <c r="P935" s="233" t="s">
        <v>1551</v>
      </c>
      <c r="Q935" s="233" t="s">
        <v>1455</v>
      </c>
      <c r="R935" s="233"/>
    </row>
    <row r="936" spans="1:18" ht="25.5">
      <c r="A936" s="228"/>
      <c r="B936" s="233" t="s">
        <v>14497</v>
      </c>
      <c r="C936" s="233" t="s">
        <v>865</v>
      </c>
      <c r="D936" s="233" t="s">
        <v>805</v>
      </c>
      <c r="E936" s="231" t="s">
        <v>5042</v>
      </c>
      <c r="F936" s="233" t="s">
        <v>115</v>
      </c>
      <c r="G936" s="233" t="s">
        <v>2246</v>
      </c>
      <c r="H936" s="233" t="s">
        <v>2247</v>
      </c>
      <c r="I936" s="233">
        <v>2006</v>
      </c>
      <c r="J936" s="244">
        <v>96</v>
      </c>
      <c r="K936" s="244">
        <v>91</v>
      </c>
      <c r="L936" s="233">
        <v>1</v>
      </c>
      <c r="M936" s="249">
        <v>3096384000</v>
      </c>
      <c r="N936" s="248">
        <v>73222600</v>
      </c>
      <c r="O936" s="247">
        <v>68338652</v>
      </c>
      <c r="P936" s="233" t="s">
        <v>1549</v>
      </c>
      <c r="Q936" s="233" t="s">
        <v>1455</v>
      </c>
      <c r="R936" s="233"/>
    </row>
    <row r="937" spans="1:18" ht="25.5">
      <c r="A937" s="228"/>
      <c r="B937" s="233" t="s">
        <v>14497</v>
      </c>
      <c r="C937" s="233" t="s">
        <v>865</v>
      </c>
      <c r="D937" s="233" t="s">
        <v>805</v>
      </c>
      <c r="E937" s="231" t="s">
        <v>5042</v>
      </c>
      <c r="F937" s="233" t="s">
        <v>115</v>
      </c>
      <c r="G937" s="233" t="s">
        <v>5064</v>
      </c>
      <c r="H937" s="233" t="s">
        <v>5065</v>
      </c>
      <c r="I937" s="233">
        <v>2008</v>
      </c>
      <c r="J937" s="244">
        <v>126</v>
      </c>
      <c r="K937" s="244">
        <v>80</v>
      </c>
      <c r="L937" s="233">
        <v>1</v>
      </c>
      <c r="M937" s="249">
        <v>5293538200</v>
      </c>
      <c r="N937" s="248">
        <v>158682000</v>
      </c>
      <c r="O937" s="247">
        <v>96240000</v>
      </c>
      <c r="P937" s="233" t="s">
        <v>5066</v>
      </c>
      <c r="Q937" s="233" t="s">
        <v>1455</v>
      </c>
      <c r="R937" s="233"/>
    </row>
    <row r="938" spans="1:18" ht="25.5">
      <c r="A938" s="228"/>
      <c r="B938" s="233" t="s">
        <v>14497</v>
      </c>
      <c r="C938" s="233" t="s">
        <v>865</v>
      </c>
      <c r="D938" s="233" t="s">
        <v>805</v>
      </c>
      <c r="E938" s="231" t="s">
        <v>5042</v>
      </c>
      <c r="F938" s="233" t="s">
        <v>115</v>
      </c>
      <c r="G938" s="233" t="s">
        <v>2257</v>
      </c>
      <c r="H938" s="233" t="s">
        <v>2258</v>
      </c>
      <c r="I938" s="233">
        <v>2006</v>
      </c>
      <c r="J938" s="244">
        <v>32</v>
      </c>
      <c r="K938" s="244">
        <v>32</v>
      </c>
      <c r="L938" s="233">
        <v>1</v>
      </c>
      <c r="M938" s="249">
        <v>1872832000</v>
      </c>
      <c r="N938" s="248">
        <v>29505000</v>
      </c>
      <c r="O938" s="247">
        <v>27537016</v>
      </c>
      <c r="P938" s="233" t="s">
        <v>5067</v>
      </c>
      <c r="Q938" s="233" t="s">
        <v>1455</v>
      </c>
      <c r="R938" s="233"/>
    </row>
    <row r="939" spans="1:18" ht="25.5">
      <c r="A939" s="228"/>
      <c r="B939" s="233" t="s">
        <v>14497</v>
      </c>
      <c r="C939" s="233" t="s">
        <v>865</v>
      </c>
      <c r="D939" s="233" t="s">
        <v>805</v>
      </c>
      <c r="E939" s="231" t="s">
        <v>5042</v>
      </c>
      <c r="F939" s="233" t="s">
        <v>115</v>
      </c>
      <c r="G939" s="233" t="s">
        <v>2248</v>
      </c>
      <c r="H939" s="233" t="s">
        <v>2242</v>
      </c>
      <c r="I939" s="233">
        <v>2013</v>
      </c>
      <c r="J939" s="244">
        <v>90</v>
      </c>
      <c r="K939" s="244">
        <v>90</v>
      </c>
      <c r="L939" s="233">
        <v>1</v>
      </c>
      <c r="M939" s="249">
        <v>5138582800</v>
      </c>
      <c r="N939" s="248">
        <v>215000000</v>
      </c>
      <c r="O939" s="247">
        <v>200659500</v>
      </c>
      <c r="P939" s="233" t="s">
        <v>5067</v>
      </c>
      <c r="Q939" s="233" t="s">
        <v>1455</v>
      </c>
      <c r="R939" s="233"/>
    </row>
    <row r="940" spans="1:18" ht="140.25">
      <c r="A940" s="228"/>
      <c r="B940" s="233" t="s">
        <v>14497</v>
      </c>
      <c r="C940" s="233" t="s">
        <v>865</v>
      </c>
      <c r="D940" s="233" t="s">
        <v>805</v>
      </c>
      <c r="E940" s="231" t="s">
        <v>5042</v>
      </c>
      <c r="F940" s="233" t="s">
        <v>115</v>
      </c>
      <c r="G940" s="233" t="s">
        <v>2269</v>
      </c>
      <c r="H940" s="233" t="s">
        <v>5068</v>
      </c>
      <c r="I940" s="233">
        <v>2010</v>
      </c>
      <c r="J940" s="244" t="s">
        <v>21389</v>
      </c>
      <c r="K940" s="244" t="s">
        <v>24070</v>
      </c>
      <c r="L940" s="233">
        <v>1</v>
      </c>
      <c r="M940" s="249">
        <v>1950880000</v>
      </c>
      <c r="N940" s="248">
        <v>0</v>
      </c>
      <c r="O940" s="247">
        <v>0</v>
      </c>
      <c r="P940" s="233" t="s">
        <v>5067</v>
      </c>
      <c r="Q940" s="233" t="s">
        <v>5069</v>
      </c>
      <c r="R940" s="233" t="s">
        <v>5070</v>
      </c>
    </row>
    <row r="941" spans="1:18" ht="25.5">
      <c r="A941" s="228"/>
      <c r="B941" s="233" t="s">
        <v>14497</v>
      </c>
      <c r="C941" s="233" t="s">
        <v>865</v>
      </c>
      <c r="D941" s="233" t="s">
        <v>805</v>
      </c>
      <c r="E941" s="231" t="s">
        <v>5042</v>
      </c>
      <c r="F941" s="233" t="s">
        <v>115</v>
      </c>
      <c r="G941" s="233" t="s">
        <v>2260</v>
      </c>
      <c r="H941" s="233" t="s">
        <v>2261</v>
      </c>
      <c r="I941" s="233">
        <v>2009</v>
      </c>
      <c r="J941" s="244" t="s">
        <v>21390</v>
      </c>
      <c r="K941" s="244" t="s">
        <v>24071</v>
      </c>
      <c r="L941" s="233">
        <v>1</v>
      </c>
      <c r="M941" s="249">
        <v>18617247840</v>
      </c>
      <c r="N941" s="248">
        <v>3072229488</v>
      </c>
      <c r="O941" s="247">
        <v>1679026969</v>
      </c>
      <c r="P941" s="233" t="s">
        <v>5071</v>
      </c>
      <c r="Q941" s="233" t="s">
        <v>1455</v>
      </c>
      <c r="R941" s="233"/>
    </row>
    <row r="942" spans="1:18" ht="51">
      <c r="A942" s="228"/>
      <c r="B942" s="233" t="s">
        <v>14497</v>
      </c>
      <c r="C942" s="233" t="s">
        <v>865</v>
      </c>
      <c r="D942" s="233" t="s">
        <v>805</v>
      </c>
      <c r="E942" s="231" t="s">
        <v>5042</v>
      </c>
      <c r="F942" s="233" t="s">
        <v>115</v>
      </c>
      <c r="G942" s="233" t="s">
        <v>2264</v>
      </c>
      <c r="H942" s="233" t="s">
        <v>5072</v>
      </c>
      <c r="I942" s="233">
        <v>2006</v>
      </c>
      <c r="J942" s="244">
        <v>600</v>
      </c>
      <c r="K942" s="244"/>
      <c r="L942" s="233">
        <v>1</v>
      </c>
      <c r="M942" s="249">
        <v>11251326600</v>
      </c>
      <c r="N942" s="248"/>
      <c r="O942" s="247"/>
      <c r="P942" s="233" t="s">
        <v>176</v>
      </c>
      <c r="Q942" s="233" t="s">
        <v>1455</v>
      </c>
      <c r="R942" s="233"/>
    </row>
    <row r="943" spans="1:18" ht="38.25">
      <c r="A943" s="228"/>
      <c r="B943" s="233" t="s">
        <v>14497</v>
      </c>
      <c r="C943" s="233" t="s">
        <v>865</v>
      </c>
      <c r="D943" s="233" t="s">
        <v>805</v>
      </c>
      <c r="E943" s="231" t="s">
        <v>2275</v>
      </c>
      <c r="F943" s="233" t="s">
        <v>398</v>
      </c>
      <c r="G943" s="233" t="s">
        <v>2275</v>
      </c>
      <c r="H943" s="233" t="s">
        <v>2276</v>
      </c>
      <c r="I943" s="233">
        <v>2014</v>
      </c>
      <c r="J943" s="244" t="s">
        <v>21391</v>
      </c>
      <c r="K943" s="244">
        <v>2391</v>
      </c>
      <c r="L943" s="233">
        <v>1</v>
      </c>
      <c r="M943" s="249">
        <v>15577160000</v>
      </c>
      <c r="N943" s="248">
        <v>16714547250</v>
      </c>
      <c r="O943" s="247">
        <v>14718949200</v>
      </c>
      <c r="P943" s="233" t="s">
        <v>182</v>
      </c>
      <c r="Q943" s="233" t="s">
        <v>1455</v>
      </c>
      <c r="R943" s="233"/>
    </row>
    <row r="944" spans="1:18" ht="38.25">
      <c r="A944" s="228"/>
      <c r="B944" s="233" t="s">
        <v>14497</v>
      </c>
      <c r="C944" s="233" t="s">
        <v>865</v>
      </c>
      <c r="D944" s="233" t="s">
        <v>805</v>
      </c>
      <c r="E944" s="231" t="s">
        <v>2277</v>
      </c>
      <c r="F944" s="233" t="s">
        <v>398</v>
      </c>
      <c r="G944" s="233" t="s">
        <v>2277</v>
      </c>
      <c r="H944" s="233" t="s">
        <v>2278</v>
      </c>
      <c r="I944" s="233">
        <v>2015</v>
      </c>
      <c r="J944" s="244" t="s">
        <v>21392</v>
      </c>
      <c r="K944" s="244">
        <v>2632</v>
      </c>
      <c r="L944" s="233">
        <v>1</v>
      </c>
      <c r="M944" s="249">
        <v>20173498000</v>
      </c>
      <c r="N944" s="248">
        <v>17338650000</v>
      </c>
      <c r="O944" s="247">
        <v>10397005733</v>
      </c>
      <c r="P944" s="233" t="s">
        <v>182</v>
      </c>
      <c r="Q944" s="233" t="s">
        <v>1455</v>
      </c>
      <c r="R944" s="233"/>
    </row>
    <row r="945" spans="1:18" ht="25.5">
      <c r="A945" s="228"/>
      <c r="B945" s="233" t="s">
        <v>14497</v>
      </c>
      <c r="C945" s="233" t="s">
        <v>865</v>
      </c>
      <c r="D945" s="233" t="s">
        <v>805</v>
      </c>
      <c r="E945" s="231" t="s">
        <v>2279</v>
      </c>
      <c r="F945" s="233" t="s">
        <v>398</v>
      </c>
      <c r="G945" s="233" t="s">
        <v>2279</v>
      </c>
      <c r="H945" s="233" t="s">
        <v>2280</v>
      </c>
      <c r="I945" s="233">
        <v>2022</v>
      </c>
      <c r="J945" s="244" t="s">
        <v>21393</v>
      </c>
      <c r="K945" s="244">
        <v>4360</v>
      </c>
      <c r="L945" s="233">
        <v>1</v>
      </c>
      <c r="M945" s="249">
        <v>84284878000</v>
      </c>
      <c r="N945" s="248">
        <v>42714387504</v>
      </c>
      <c r="O945" s="247">
        <v>39297236504</v>
      </c>
      <c r="P945" s="233" t="s">
        <v>182</v>
      </c>
      <c r="Q945" s="233" t="s">
        <v>1455</v>
      </c>
      <c r="R945" s="233"/>
    </row>
    <row r="946" spans="1:18" ht="38.25">
      <c r="A946" s="228"/>
      <c r="B946" s="233" t="s">
        <v>14497</v>
      </c>
      <c r="C946" s="233" t="s">
        <v>865</v>
      </c>
      <c r="D946" s="233" t="s">
        <v>805</v>
      </c>
      <c r="E946" s="231" t="s">
        <v>2281</v>
      </c>
      <c r="F946" s="233" t="s">
        <v>398</v>
      </c>
      <c r="G946" s="233" t="s">
        <v>2281</v>
      </c>
      <c r="H946" s="233" t="s">
        <v>2282</v>
      </c>
      <c r="I946" s="233">
        <v>1987</v>
      </c>
      <c r="J946" s="244" t="s">
        <v>21394</v>
      </c>
      <c r="K946" s="244">
        <v>1650</v>
      </c>
      <c r="L946" s="233">
        <v>1</v>
      </c>
      <c r="M946" s="249">
        <v>5237568000</v>
      </c>
      <c r="N946" s="248">
        <v>2730912785</v>
      </c>
      <c r="O946" s="247">
        <v>1689315156</v>
      </c>
      <c r="P946" s="233" t="s">
        <v>182</v>
      </c>
      <c r="Q946" s="233" t="s">
        <v>1455</v>
      </c>
      <c r="R946" s="233"/>
    </row>
    <row r="947" spans="1:18" ht="38.25" customHeight="1">
      <c r="A947" s="228"/>
      <c r="B947" s="233" t="s">
        <v>14497</v>
      </c>
      <c r="C947" s="233" t="s">
        <v>865</v>
      </c>
      <c r="D947" s="233" t="s">
        <v>805</v>
      </c>
      <c r="E947" s="231" t="s">
        <v>2283</v>
      </c>
      <c r="F947" s="233" t="s">
        <v>398</v>
      </c>
      <c r="G947" s="233" t="s">
        <v>2283</v>
      </c>
      <c r="H947" s="233" t="s">
        <v>2284</v>
      </c>
      <c r="I947" s="233">
        <v>1996</v>
      </c>
      <c r="J947" s="244" t="s">
        <v>21395</v>
      </c>
      <c r="K947" s="244">
        <v>6383</v>
      </c>
      <c r="L947" s="233">
        <v>1</v>
      </c>
      <c r="M947" s="249">
        <v>26184189000</v>
      </c>
      <c r="N947" s="248">
        <v>7021417830</v>
      </c>
      <c r="O947" s="247">
        <v>971940115</v>
      </c>
      <c r="P947" s="233" t="s">
        <v>182</v>
      </c>
      <c r="Q947" s="233" t="s">
        <v>1455</v>
      </c>
      <c r="R947" s="233"/>
    </row>
    <row r="948" spans="1:18" ht="38.25">
      <c r="A948" s="228"/>
      <c r="B948" s="233" t="s">
        <v>14497</v>
      </c>
      <c r="C948" s="233" t="s">
        <v>865</v>
      </c>
      <c r="D948" s="233" t="s">
        <v>805</v>
      </c>
      <c r="E948" s="231" t="s">
        <v>2285</v>
      </c>
      <c r="F948" s="233" t="s">
        <v>398</v>
      </c>
      <c r="G948" s="233" t="s">
        <v>2285</v>
      </c>
      <c r="H948" s="233" t="s">
        <v>2286</v>
      </c>
      <c r="I948" s="233">
        <v>1975</v>
      </c>
      <c r="J948" s="244" t="s">
        <v>21396</v>
      </c>
      <c r="K948" s="244">
        <v>4828</v>
      </c>
      <c r="L948" s="233">
        <v>1</v>
      </c>
      <c r="M948" s="249">
        <v>37863828000</v>
      </c>
      <c r="N948" s="248">
        <v>39828861114</v>
      </c>
      <c r="O948" s="247">
        <v>34215650970</v>
      </c>
      <c r="P948" s="233" t="s">
        <v>182</v>
      </c>
      <c r="Q948" s="233" t="s">
        <v>1455</v>
      </c>
      <c r="R948" s="233"/>
    </row>
    <row r="949" spans="1:18" ht="38.25">
      <c r="A949" s="228"/>
      <c r="B949" s="233" t="s">
        <v>14497</v>
      </c>
      <c r="C949" s="233" t="s">
        <v>865</v>
      </c>
      <c r="D949" s="233" t="s">
        <v>805</v>
      </c>
      <c r="E949" s="231" t="s">
        <v>1449</v>
      </c>
      <c r="F949" s="233" t="s">
        <v>398</v>
      </c>
      <c r="G949" s="233" t="s">
        <v>1449</v>
      </c>
      <c r="H949" s="233" t="s">
        <v>2287</v>
      </c>
      <c r="I949" s="233">
        <v>2016</v>
      </c>
      <c r="J949" s="244" t="s">
        <v>21397</v>
      </c>
      <c r="K949" s="244">
        <v>10950</v>
      </c>
      <c r="L949" s="233">
        <v>1</v>
      </c>
      <c r="M949" s="249">
        <v>277979180000</v>
      </c>
      <c r="N949" s="248">
        <v>47859931665</v>
      </c>
      <c r="O949" s="247">
        <v>32125024076</v>
      </c>
      <c r="P949" s="233" t="s">
        <v>182</v>
      </c>
      <c r="Q949" s="233" t="s">
        <v>1455</v>
      </c>
      <c r="R949" s="233"/>
    </row>
    <row r="950" spans="1:18" ht="25.5">
      <c r="A950" s="228"/>
      <c r="B950" s="233" t="s">
        <v>14497</v>
      </c>
      <c r="C950" s="233" t="s">
        <v>865</v>
      </c>
      <c r="D950" s="233" t="s">
        <v>805</v>
      </c>
      <c r="E950" s="231" t="s">
        <v>2288</v>
      </c>
      <c r="F950" s="233" t="s">
        <v>398</v>
      </c>
      <c r="G950" s="233" t="s">
        <v>2288</v>
      </c>
      <c r="H950" s="233" t="s">
        <v>2289</v>
      </c>
      <c r="I950" s="233">
        <v>2007</v>
      </c>
      <c r="J950" s="244" t="s">
        <v>21398</v>
      </c>
      <c r="K950" s="244">
        <v>7865</v>
      </c>
      <c r="L950" s="233">
        <v>1</v>
      </c>
      <c r="M950" s="249">
        <v>122602872000</v>
      </c>
      <c r="N950" s="248">
        <v>14230869000</v>
      </c>
      <c r="O950" s="247">
        <v>4269260700</v>
      </c>
      <c r="P950" s="233" t="s">
        <v>182</v>
      </c>
      <c r="Q950" s="233" t="s">
        <v>1455</v>
      </c>
      <c r="R950" s="233"/>
    </row>
    <row r="951" spans="1:18" ht="25.5">
      <c r="A951" s="228"/>
      <c r="B951" s="233" t="s">
        <v>14497</v>
      </c>
      <c r="C951" s="233" t="s">
        <v>865</v>
      </c>
      <c r="D951" s="233" t="s">
        <v>805</v>
      </c>
      <c r="E951" s="231" t="s">
        <v>2290</v>
      </c>
      <c r="F951" s="233" t="s">
        <v>398</v>
      </c>
      <c r="G951" s="233" t="s">
        <v>2290</v>
      </c>
      <c r="H951" s="233" t="s">
        <v>2291</v>
      </c>
      <c r="I951" s="233">
        <v>1994</v>
      </c>
      <c r="J951" s="244" t="s">
        <v>21399</v>
      </c>
      <c r="K951" s="244" t="s">
        <v>24072</v>
      </c>
      <c r="L951" s="233">
        <v>1</v>
      </c>
      <c r="M951" s="249">
        <v>46020384000</v>
      </c>
      <c r="N951" s="248">
        <v>27407343428</v>
      </c>
      <c r="O951" s="247">
        <v>16074640958</v>
      </c>
      <c r="P951" s="233" t="s">
        <v>182</v>
      </c>
      <c r="Q951" s="233" t="s">
        <v>1455</v>
      </c>
      <c r="R951" s="233"/>
    </row>
    <row r="952" spans="1:18" ht="153">
      <c r="A952" s="228"/>
      <c r="B952" s="233" t="s">
        <v>14497</v>
      </c>
      <c r="C952" s="233" t="s">
        <v>865</v>
      </c>
      <c r="D952" s="233" t="s">
        <v>805</v>
      </c>
      <c r="E952" s="231" t="s">
        <v>2292</v>
      </c>
      <c r="F952" s="233" t="s">
        <v>398</v>
      </c>
      <c r="G952" s="233" t="s">
        <v>2292</v>
      </c>
      <c r="H952" s="233" t="s">
        <v>2293</v>
      </c>
      <c r="I952" s="233">
        <v>1976</v>
      </c>
      <c r="J952" s="244">
        <v>127</v>
      </c>
      <c r="K952" s="244" t="s">
        <v>24073</v>
      </c>
      <c r="L952" s="233">
        <v>1</v>
      </c>
      <c r="M952" s="249">
        <v>165515000</v>
      </c>
      <c r="N952" s="248">
        <v>152400000</v>
      </c>
      <c r="O952" s="247">
        <v>0</v>
      </c>
      <c r="P952" s="233" t="s">
        <v>182</v>
      </c>
      <c r="Q952" s="233" t="s">
        <v>5069</v>
      </c>
      <c r="R952" s="233" t="s">
        <v>26103</v>
      </c>
    </row>
    <row r="953" spans="1:18" ht="38.25">
      <c r="A953" s="228"/>
      <c r="B953" s="233" t="s">
        <v>14497</v>
      </c>
      <c r="C953" s="233" t="s">
        <v>865</v>
      </c>
      <c r="D953" s="233" t="s">
        <v>805</v>
      </c>
      <c r="E953" s="231" t="s">
        <v>2294</v>
      </c>
      <c r="F953" s="233" t="s">
        <v>398</v>
      </c>
      <c r="G953" s="233" t="s">
        <v>2294</v>
      </c>
      <c r="H953" s="233" t="s">
        <v>2295</v>
      </c>
      <c r="I953" s="233">
        <v>1976</v>
      </c>
      <c r="J953" s="244" t="s">
        <v>21400</v>
      </c>
      <c r="K953" s="244">
        <v>2793</v>
      </c>
      <c r="L953" s="233">
        <v>1</v>
      </c>
      <c r="M953" s="249">
        <v>23928000000</v>
      </c>
      <c r="N953" s="248">
        <v>4814624700</v>
      </c>
      <c r="O953" s="247">
        <v>0</v>
      </c>
      <c r="P953" s="233" t="s">
        <v>182</v>
      </c>
      <c r="Q953" s="233" t="s">
        <v>1455</v>
      </c>
      <c r="R953" s="233"/>
    </row>
    <row r="954" spans="1:18" ht="25.5">
      <c r="A954" s="228"/>
      <c r="B954" s="233" t="s">
        <v>14497</v>
      </c>
      <c r="C954" s="233" t="s">
        <v>865</v>
      </c>
      <c r="D954" s="233" t="s">
        <v>805</v>
      </c>
      <c r="E954" s="231" t="s">
        <v>2296</v>
      </c>
      <c r="F954" s="233" t="s">
        <v>398</v>
      </c>
      <c r="G954" s="233" t="s">
        <v>2296</v>
      </c>
      <c r="H954" s="233" t="s">
        <v>2297</v>
      </c>
      <c r="I954" s="233">
        <v>2011</v>
      </c>
      <c r="J954" s="244">
        <v>5683</v>
      </c>
      <c r="K954" s="244" t="s">
        <v>24074</v>
      </c>
      <c r="L954" s="233">
        <v>1</v>
      </c>
      <c r="M954" s="249">
        <v>46344360000</v>
      </c>
      <c r="N954" s="248">
        <v>35431306446</v>
      </c>
      <c r="O954" s="247">
        <v>20048138149</v>
      </c>
      <c r="P954" s="233" t="s">
        <v>182</v>
      </c>
      <c r="Q954" s="233" t="s">
        <v>1455</v>
      </c>
      <c r="R954" s="233"/>
    </row>
    <row r="955" spans="1:18" ht="25.5">
      <c r="A955" s="228"/>
      <c r="B955" s="233" t="s">
        <v>14497</v>
      </c>
      <c r="C955" s="233" t="s">
        <v>865</v>
      </c>
      <c r="D955" s="233" t="s">
        <v>805</v>
      </c>
      <c r="E955" s="231" t="s">
        <v>1452</v>
      </c>
      <c r="F955" s="233" t="s">
        <v>398</v>
      </c>
      <c r="G955" s="233" t="s">
        <v>1452</v>
      </c>
      <c r="H955" s="233" t="s">
        <v>2298</v>
      </c>
      <c r="I955" s="233">
        <v>1998</v>
      </c>
      <c r="J955" s="244">
        <v>3041</v>
      </c>
      <c r="K955" s="244">
        <v>3843</v>
      </c>
      <c r="L955" s="233">
        <v>1</v>
      </c>
      <c r="M955" s="249">
        <v>33189600000</v>
      </c>
      <c r="N955" s="248">
        <v>5087245000</v>
      </c>
      <c r="O955" s="247">
        <v>4102354368</v>
      </c>
      <c r="P955" s="233" t="s">
        <v>182</v>
      </c>
      <c r="Q955" s="233" t="s">
        <v>1455</v>
      </c>
      <c r="R955" s="233"/>
    </row>
    <row r="956" spans="1:18" ht="25.5">
      <c r="A956" s="228"/>
      <c r="B956" s="233" t="s">
        <v>14497</v>
      </c>
      <c r="C956" s="233" t="s">
        <v>865</v>
      </c>
      <c r="D956" s="233" t="s">
        <v>805</v>
      </c>
      <c r="E956" s="231" t="s">
        <v>2299</v>
      </c>
      <c r="F956" s="233" t="s">
        <v>398</v>
      </c>
      <c r="G956" s="233" t="s">
        <v>2299</v>
      </c>
      <c r="H956" s="233" t="s">
        <v>2300</v>
      </c>
      <c r="I956" s="233">
        <v>1991</v>
      </c>
      <c r="J956" s="244" t="s">
        <v>21401</v>
      </c>
      <c r="K956" s="244" t="s">
        <v>24075</v>
      </c>
      <c r="L956" s="233">
        <v>1</v>
      </c>
      <c r="M956" s="249">
        <v>145828237390</v>
      </c>
      <c r="N956" s="248">
        <v>20658273562</v>
      </c>
      <c r="O956" s="247">
        <v>12055763256</v>
      </c>
      <c r="P956" s="233" t="s">
        <v>182</v>
      </c>
      <c r="Q956" s="233" t="s">
        <v>1455</v>
      </c>
      <c r="R956" s="233"/>
    </row>
    <row r="957" spans="1:18" ht="25.5">
      <c r="A957" s="228"/>
      <c r="B957" s="233" t="s">
        <v>14497</v>
      </c>
      <c r="C957" s="233" t="s">
        <v>865</v>
      </c>
      <c r="D957" s="233" t="s">
        <v>805</v>
      </c>
      <c r="E957" s="231" t="s">
        <v>2218</v>
      </c>
      <c r="F957" s="233" t="s">
        <v>398</v>
      </c>
      <c r="G957" s="233" t="s">
        <v>2218</v>
      </c>
      <c r="H957" s="233" t="s">
        <v>2301</v>
      </c>
      <c r="I957" s="233">
        <v>2008</v>
      </c>
      <c r="J957" s="244" t="s">
        <v>21402</v>
      </c>
      <c r="K957" s="244">
        <v>8964</v>
      </c>
      <c r="L957" s="233">
        <v>1</v>
      </c>
      <c r="M957" s="249">
        <v>56162822500</v>
      </c>
      <c r="N957" s="248">
        <v>35262576199</v>
      </c>
      <c r="O957" s="247">
        <v>32441570101</v>
      </c>
      <c r="P957" s="233" t="s">
        <v>182</v>
      </c>
      <c r="Q957" s="233" t="s">
        <v>1455</v>
      </c>
      <c r="R957" s="233"/>
    </row>
    <row r="958" spans="1:18" ht="25.5">
      <c r="A958" s="228"/>
      <c r="B958" s="233" t="s">
        <v>14497</v>
      </c>
      <c r="C958" s="233" t="s">
        <v>865</v>
      </c>
      <c r="D958" s="233" t="s">
        <v>805</v>
      </c>
      <c r="E958" s="231" t="s">
        <v>2302</v>
      </c>
      <c r="F958" s="233" t="s">
        <v>398</v>
      </c>
      <c r="G958" s="233" t="s">
        <v>2302</v>
      </c>
      <c r="H958" s="233" t="s">
        <v>2303</v>
      </c>
      <c r="I958" s="233">
        <v>2018</v>
      </c>
      <c r="J958" s="244" t="s">
        <v>21403</v>
      </c>
      <c r="K958" s="244">
        <v>13800</v>
      </c>
      <c r="L958" s="233">
        <v>1</v>
      </c>
      <c r="M958" s="249">
        <v>582134711600</v>
      </c>
      <c r="N958" s="248">
        <v>95393211417</v>
      </c>
      <c r="O958" s="247">
        <v>64867383764</v>
      </c>
      <c r="P958" s="233" t="s">
        <v>182</v>
      </c>
      <c r="Q958" s="233" t="s">
        <v>1455</v>
      </c>
      <c r="R958" s="233"/>
    </row>
    <row r="959" spans="1:18" ht="38.25">
      <c r="A959" s="228"/>
      <c r="B959" s="233" t="s">
        <v>14497</v>
      </c>
      <c r="C959" s="233" t="s">
        <v>865</v>
      </c>
      <c r="D959" s="233" t="s">
        <v>805</v>
      </c>
      <c r="E959" s="231" t="s">
        <v>2304</v>
      </c>
      <c r="F959" s="233" t="s">
        <v>398</v>
      </c>
      <c r="G959" s="233" t="s">
        <v>2304</v>
      </c>
      <c r="H959" s="233" t="s">
        <v>2305</v>
      </c>
      <c r="I959" s="233">
        <v>2009</v>
      </c>
      <c r="J959" s="244" t="s">
        <v>21404</v>
      </c>
      <c r="K959" s="244">
        <v>5836</v>
      </c>
      <c r="L959" s="233">
        <v>1</v>
      </c>
      <c r="M959" s="249">
        <v>133456518360</v>
      </c>
      <c r="N959" s="248">
        <v>76728486183</v>
      </c>
      <c r="O959" s="247">
        <v>59479930935</v>
      </c>
      <c r="P959" s="233" t="s">
        <v>182</v>
      </c>
      <c r="Q959" s="233" t="s">
        <v>1455</v>
      </c>
      <c r="R959" s="233"/>
    </row>
    <row r="960" spans="1:18" ht="25.5" customHeight="1">
      <c r="A960" s="228"/>
      <c r="B960" s="233" t="s">
        <v>14497</v>
      </c>
      <c r="C960" s="233" t="s">
        <v>865</v>
      </c>
      <c r="D960" s="233" t="s">
        <v>805</v>
      </c>
      <c r="E960" s="231" t="s">
        <v>2081</v>
      </c>
      <c r="F960" s="233" t="s">
        <v>398</v>
      </c>
      <c r="G960" s="233" t="s">
        <v>5073</v>
      </c>
      <c r="H960" s="233" t="s">
        <v>5074</v>
      </c>
      <c r="I960" s="233"/>
      <c r="J960" s="244" t="s">
        <v>21405</v>
      </c>
      <c r="K960" s="244">
        <v>2621</v>
      </c>
      <c r="L960" s="233">
        <v>1</v>
      </c>
      <c r="M960" s="249">
        <v>342962606520</v>
      </c>
      <c r="N960" s="248">
        <v>5916119966</v>
      </c>
      <c r="O960" s="247">
        <v>2385894763</v>
      </c>
      <c r="P960" s="233" t="s">
        <v>966</v>
      </c>
      <c r="Q960" s="233" t="s">
        <v>1455</v>
      </c>
      <c r="R960" s="233" t="s">
        <v>5075</v>
      </c>
    </row>
    <row r="961" spans="1:18" ht="25.5">
      <c r="A961" s="228"/>
      <c r="B961" s="233" t="s">
        <v>14497</v>
      </c>
      <c r="C961" s="233" t="s">
        <v>865</v>
      </c>
      <c r="D961" s="233" t="s">
        <v>805</v>
      </c>
      <c r="E961" s="231" t="s">
        <v>2081</v>
      </c>
      <c r="F961" s="233" t="s">
        <v>398</v>
      </c>
      <c r="G961" s="233" t="s">
        <v>5076</v>
      </c>
      <c r="H961" s="233" t="s">
        <v>5077</v>
      </c>
      <c r="I961" s="233"/>
      <c r="J961" s="244" t="s">
        <v>21406</v>
      </c>
      <c r="K961" s="244">
        <v>348</v>
      </c>
      <c r="L961" s="233">
        <v>1</v>
      </c>
      <c r="M961" s="249">
        <v>9801869040</v>
      </c>
      <c r="N961" s="248">
        <v>500000000</v>
      </c>
      <c r="O961" s="247">
        <v>0</v>
      </c>
      <c r="P961" s="233" t="s">
        <v>966</v>
      </c>
      <c r="Q961" s="233" t="s">
        <v>1455</v>
      </c>
      <c r="R961" s="233"/>
    </row>
    <row r="962" spans="1:18" ht="25.5">
      <c r="A962" s="228"/>
      <c r="B962" s="233" t="s">
        <v>14497</v>
      </c>
      <c r="C962" s="233" t="s">
        <v>865</v>
      </c>
      <c r="D962" s="233" t="s">
        <v>805</v>
      </c>
      <c r="E962" s="231" t="s">
        <v>2081</v>
      </c>
      <c r="F962" s="233" t="s">
        <v>398</v>
      </c>
      <c r="G962" s="233" t="s">
        <v>5078</v>
      </c>
      <c r="H962" s="233" t="s">
        <v>5079</v>
      </c>
      <c r="I962" s="233"/>
      <c r="J962" s="244" t="s">
        <v>21407</v>
      </c>
      <c r="K962" s="244">
        <v>777</v>
      </c>
      <c r="L962" s="233">
        <v>1</v>
      </c>
      <c r="M962" s="249">
        <v>10198588320</v>
      </c>
      <c r="N962" s="248">
        <v>5343060145</v>
      </c>
      <c r="O962" s="247">
        <v>2896322103</v>
      </c>
      <c r="P962" s="233" t="s">
        <v>966</v>
      </c>
      <c r="Q962" s="233" t="s">
        <v>1455</v>
      </c>
      <c r="R962" s="233"/>
    </row>
    <row r="963" spans="1:18" ht="25.5">
      <c r="A963" s="228"/>
      <c r="B963" s="233" t="s">
        <v>14497</v>
      </c>
      <c r="C963" s="233" t="s">
        <v>865</v>
      </c>
      <c r="D963" s="233" t="s">
        <v>805</v>
      </c>
      <c r="E963" s="231" t="s">
        <v>2081</v>
      </c>
      <c r="F963" s="233" t="s">
        <v>398</v>
      </c>
      <c r="G963" s="233" t="s">
        <v>5080</v>
      </c>
      <c r="H963" s="233" t="s">
        <v>5081</v>
      </c>
      <c r="I963" s="233"/>
      <c r="J963" s="244" t="s">
        <v>21408</v>
      </c>
      <c r="K963" s="244" t="s">
        <v>24076</v>
      </c>
      <c r="L963" s="233">
        <v>1</v>
      </c>
      <c r="M963" s="249">
        <v>11214576720</v>
      </c>
      <c r="N963" s="248">
        <v>9547794183</v>
      </c>
      <c r="O963" s="247">
        <v>6889510593</v>
      </c>
      <c r="P963" s="233" t="s">
        <v>966</v>
      </c>
      <c r="Q963" s="233" t="s">
        <v>1455</v>
      </c>
      <c r="R963" s="233"/>
    </row>
    <row r="964" spans="1:18" ht="25.5">
      <c r="A964" s="228"/>
      <c r="B964" s="233" t="s">
        <v>14497</v>
      </c>
      <c r="C964" s="233" t="s">
        <v>865</v>
      </c>
      <c r="D964" s="233" t="s">
        <v>805</v>
      </c>
      <c r="E964" s="231" t="s">
        <v>5082</v>
      </c>
      <c r="F964" s="233" t="s">
        <v>398</v>
      </c>
      <c r="G964" s="233" t="s">
        <v>5082</v>
      </c>
      <c r="H964" s="233" t="s">
        <v>5083</v>
      </c>
      <c r="I964" s="233">
        <v>2013</v>
      </c>
      <c r="J964" s="244" t="s">
        <v>21409</v>
      </c>
      <c r="K964" s="244" t="s">
        <v>24077</v>
      </c>
      <c r="L964" s="233">
        <v>1</v>
      </c>
      <c r="M964" s="249">
        <f>J964*65370000</f>
        <v>69697494000</v>
      </c>
      <c r="N964" s="248">
        <v>16919066239</v>
      </c>
      <c r="O964" s="247">
        <v>6767626492</v>
      </c>
      <c r="P964" s="233" t="s">
        <v>5084</v>
      </c>
      <c r="Q964" s="233" t="s">
        <v>1455</v>
      </c>
      <c r="R964" s="233"/>
    </row>
    <row r="965" spans="1:18" ht="38.25">
      <c r="A965" s="228"/>
      <c r="B965" s="233" t="s">
        <v>14497</v>
      </c>
      <c r="C965" s="233" t="s">
        <v>865</v>
      </c>
      <c r="D965" s="233" t="s">
        <v>805</v>
      </c>
      <c r="E965" s="231" t="s">
        <v>5042</v>
      </c>
      <c r="F965" s="233" t="s">
        <v>115</v>
      </c>
      <c r="G965" s="233" t="s">
        <v>5085</v>
      </c>
      <c r="H965" s="233" t="s">
        <v>5086</v>
      </c>
      <c r="I965" s="233">
        <v>2011</v>
      </c>
      <c r="J965" s="244">
        <v>153</v>
      </c>
      <c r="K965" s="244">
        <v>153</v>
      </c>
      <c r="L965" s="233">
        <v>1</v>
      </c>
      <c r="M965" s="249">
        <v>0</v>
      </c>
      <c r="N965" s="248">
        <v>1157470000</v>
      </c>
      <c r="O965" s="247">
        <v>111788308</v>
      </c>
      <c r="P965" s="233" t="s">
        <v>1545</v>
      </c>
      <c r="Q965" s="233" t="s">
        <v>1455</v>
      </c>
      <c r="R965" s="233" t="s">
        <v>5087</v>
      </c>
    </row>
    <row r="966" spans="1:18" ht="25.5">
      <c r="A966" s="228"/>
      <c r="B966" s="233" t="s">
        <v>14497</v>
      </c>
      <c r="C966" s="233" t="s">
        <v>865</v>
      </c>
      <c r="D966" s="233" t="s">
        <v>805</v>
      </c>
      <c r="E966" s="231" t="s">
        <v>5042</v>
      </c>
      <c r="F966" s="233" t="s">
        <v>115</v>
      </c>
      <c r="G966" s="233" t="s">
        <v>5088</v>
      </c>
      <c r="H966" s="233" t="s">
        <v>5089</v>
      </c>
      <c r="I966" s="233">
        <v>2018</v>
      </c>
      <c r="J966" s="244">
        <v>207</v>
      </c>
      <c r="K966" s="244">
        <v>207</v>
      </c>
      <c r="L966" s="233">
        <v>1</v>
      </c>
      <c r="M966" s="249">
        <v>0</v>
      </c>
      <c r="N966" s="248">
        <v>1263391000</v>
      </c>
      <c r="O966" s="247">
        <v>699500000</v>
      </c>
      <c r="P966" s="233" t="s">
        <v>5090</v>
      </c>
      <c r="Q966" s="233" t="s">
        <v>1455</v>
      </c>
      <c r="R966" s="233"/>
    </row>
    <row r="967" spans="1:18" ht="38.25">
      <c r="A967" s="228"/>
      <c r="B967" s="233" t="s">
        <v>14497</v>
      </c>
      <c r="C967" s="233" t="s">
        <v>865</v>
      </c>
      <c r="D967" s="233" t="s">
        <v>805</v>
      </c>
      <c r="E967" s="231" t="s">
        <v>5091</v>
      </c>
      <c r="F967" s="233" t="s">
        <v>398</v>
      </c>
      <c r="G967" s="233" t="s">
        <v>5091</v>
      </c>
      <c r="H967" s="233" t="s">
        <v>5092</v>
      </c>
      <c r="I967" s="233">
        <v>2017</v>
      </c>
      <c r="J967" s="244">
        <v>1788</v>
      </c>
      <c r="K967" s="244">
        <v>2728</v>
      </c>
      <c r="L967" s="233">
        <v>1</v>
      </c>
      <c r="M967" s="249">
        <v>31231200000</v>
      </c>
      <c r="N967" s="248">
        <v>23250472106</v>
      </c>
      <c r="O967" s="247">
        <v>14880302150</v>
      </c>
      <c r="P967" s="233" t="s">
        <v>182</v>
      </c>
      <c r="Q967" s="233" t="s">
        <v>1455</v>
      </c>
      <c r="R967" s="233"/>
    </row>
    <row r="968" spans="1:18" ht="89.25">
      <c r="A968" s="228"/>
      <c r="B968" s="233" t="s">
        <v>25826</v>
      </c>
      <c r="C968" s="233" t="s">
        <v>961</v>
      </c>
      <c r="D968" s="233" t="s">
        <v>725</v>
      </c>
      <c r="E968" s="231" t="s">
        <v>5179</v>
      </c>
      <c r="F968" s="233" t="s">
        <v>115</v>
      </c>
      <c r="G968" s="233" t="s">
        <v>5180</v>
      </c>
      <c r="H968" s="233" t="s">
        <v>5180</v>
      </c>
      <c r="I968" s="233">
        <v>2024</v>
      </c>
      <c r="J968" s="244">
        <v>1056</v>
      </c>
      <c r="K968" s="244">
        <v>2983</v>
      </c>
      <c r="L968" s="233">
        <v>1</v>
      </c>
      <c r="M968" s="249">
        <v>32658600000</v>
      </c>
      <c r="N968" s="248">
        <v>6328398000</v>
      </c>
      <c r="O968" s="247">
        <v>1265679600</v>
      </c>
      <c r="P968" s="233" t="s">
        <v>5179</v>
      </c>
      <c r="Q968" s="233"/>
      <c r="R968" s="233" t="s">
        <v>5181</v>
      </c>
    </row>
    <row r="969" spans="1:18" ht="63.75">
      <c r="A969" s="228"/>
      <c r="B969" s="233" t="s">
        <v>25826</v>
      </c>
      <c r="C969" s="233" t="s">
        <v>961</v>
      </c>
      <c r="D969" s="233" t="s">
        <v>725</v>
      </c>
      <c r="E969" s="231" t="s">
        <v>5182</v>
      </c>
      <c r="F969" s="233" t="s">
        <v>115</v>
      </c>
      <c r="G969" s="233" t="s">
        <v>5183</v>
      </c>
      <c r="H969" s="233" t="s">
        <v>5183</v>
      </c>
      <c r="I969" s="233">
        <v>2000</v>
      </c>
      <c r="J969" s="244" t="s">
        <v>21423</v>
      </c>
      <c r="K969" s="244">
        <v>1100</v>
      </c>
      <c r="L969" s="233">
        <v>1</v>
      </c>
      <c r="M969" s="249">
        <v>10349550000</v>
      </c>
      <c r="N969" s="248">
        <v>12235888333</v>
      </c>
      <c r="O969" s="247">
        <v>9788710666</v>
      </c>
      <c r="P969" s="233" t="s">
        <v>5182</v>
      </c>
      <c r="Q969" s="233"/>
      <c r="R969" s="233" t="s">
        <v>5181</v>
      </c>
    </row>
    <row r="970" spans="1:18" ht="76.5" customHeight="1">
      <c r="A970" s="228"/>
      <c r="B970" s="233" t="s">
        <v>25826</v>
      </c>
      <c r="C970" s="233" t="s">
        <v>961</v>
      </c>
      <c r="D970" s="233" t="s">
        <v>725</v>
      </c>
      <c r="E970" s="231" t="s">
        <v>5184</v>
      </c>
      <c r="F970" s="233" t="s">
        <v>115</v>
      </c>
      <c r="G970" s="233" t="s">
        <v>2412</v>
      </c>
      <c r="H970" s="233" t="s">
        <v>2412</v>
      </c>
      <c r="I970" s="233">
        <v>1975</v>
      </c>
      <c r="J970" s="244" t="s">
        <v>21424</v>
      </c>
      <c r="K970" s="244" t="s">
        <v>24079</v>
      </c>
      <c r="L970" s="233">
        <v>1</v>
      </c>
      <c r="M970" s="249">
        <v>90210120000</v>
      </c>
      <c r="N970" s="248">
        <v>877797332</v>
      </c>
      <c r="O970" s="247">
        <v>0</v>
      </c>
      <c r="P970" s="233" t="s">
        <v>5184</v>
      </c>
      <c r="Q970" s="233"/>
      <c r="R970" s="233" t="s">
        <v>5181</v>
      </c>
    </row>
    <row r="971" spans="1:18" ht="89.25" customHeight="1">
      <c r="A971" s="228"/>
      <c r="B971" s="233" t="s">
        <v>25826</v>
      </c>
      <c r="C971" s="233" t="s">
        <v>961</v>
      </c>
      <c r="D971" s="233" t="s">
        <v>725</v>
      </c>
      <c r="E971" s="231" t="s">
        <v>2414</v>
      </c>
      <c r="F971" s="233" t="s">
        <v>115</v>
      </c>
      <c r="G971" s="233" t="s">
        <v>2413</v>
      </c>
      <c r="H971" s="233" t="s">
        <v>2413</v>
      </c>
      <c r="I971" s="233">
        <v>2022</v>
      </c>
      <c r="J971" s="244">
        <v>235</v>
      </c>
      <c r="K971" s="244">
        <v>940</v>
      </c>
      <c r="L971" s="233">
        <v>1</v>
      </c>
      <c r="M971" s="249">
        <v>114574250000</v>
      </c>
      <c r="N971" s="248">
        <v>114574250000</v>
      </c>
      <c r="O971" s="247">
        <v>96242370000</v>
      </c>
      <c r="P971" s="233" t="s">
        <v>2414</v>
      </c>
      <c r="Q971" s="233"/>
      <c r="R971" s="233" t="s">
        <v>5181</v>
      </c>
    </row>
    <row r="972" spans="1:18" ht="63.75">
      <c r="A972" s="228"/>
      <c r="B972" s="233" t="s">
        <v>25826</v>
      </c>
      <c r="C972" s="233" t="s">
        <v>961</v>
      </c>
      <c r="D972" s="233" t="s">
        <v>725</v>
      </c>
      <c r="E972" s="231" t="s">
        <v>5185</v>
      </c>
      <c r="F972" s="233" t="s">
        <v>115</v>
      </c>
      <c r="G972" s="233" t="s">
        <v>5186</v>
      </c>
      <c r="H972" s="233" t="s">
        <v>5186</v>
      </c>
      <c r="I972" s="233">
        <v>2022</v>
      </c>
      <c r="J972" s="244">
        <v>249</v>
      </c>
      <c r="K972" s="244">
        <v>78</v>
      </c>
      <c r="L972" s="233">
        <v>1</v>
      </c>
      <c r="M972" s="249">
        <v>49604100000</v>
      </c>
      <c r="N972" s="248">
        <v>49604100000</v>
      </c>
      <c r="O972" s="247">
        <v>44643690000</v>
      </c>
      <c r="P972" s="233" t="s">
        <v>5187</v>
      </c>
      <c r="Q972" s="233"/>
      <c r="R972" s="233" t="s">
        <v>5181</v>
      </c>
    </row>
    <row r="973" spans="1:18" ht="63.75">
      <c r="A973" s="228"/>
      <c r="B973" s="233" t="s">
        <v>25826</v>
      </c>
      <c r="C973" s="233" t="s">
        <v>961</v>
      </c>
      <c r="D973" s="233" t="s">
        <v>725</v>
      </c>
      <c r="E973" s="231" t="s">
        <v>5185</v>
      </c>
      <c r="F973" s="233" t="s">
        <v>115</v>
      </c>
      <c r="G973" s="233" t="s">
        <v>5188</v>
      </c>
      <c r="H973" s="233" t="s">
        <v>5188</v>
      </c>
      <c r="I973" s="233">
        <v>2022</v>
      </c>
      <c r="J973" s="244">
        <v>249</v>
      </c>
      <c r="K973" s="244">
        <v>78</v>
      </c>
      <c r="L973" s="233">
        <v>1</v>
      </c>
      <c r="M973" s="249">
        <v>49604100000</v>
      </c>
      <c r="N973" s="248">
        <v>49604100000</v>
      </c>
      <c r="O973" s="247">
        <v>41667444000</v>
      </c>
      <c r="P973" s="233" t="s">
        <v>5187</v>
      </c>
      <c r="Q973" s="233"/>
      <c r="R973" s="233" t="s">
        <v>5181</v>
      </c>
    </row>
    <row r="974" spans="1:18" ht="63.75">
      <c r="A974" s="228"/>
      <c r="B974" s="233" t="s">
        <v>25826</v>
      </c>
      <c r="C974" s="233" t="s">
        <v>961</v>
      </c>
      <c r="D974" s="233" t="s">
        <v>725</v>
      </c>
      <c r="E974" s="231" t="s">
        <v>5185</v>
      </c>
      <c r="F974" s="233" t="s">
        <v>115</v>
      </c>
      <c r="G974" s="233" t="s">
        <v>5189</v>
      </c>
      <c r="H974" s="233" t="s">
        <v>5189</v>
      </c>
      <c r="I974" s="233">
        <v>2022</v>
      </c>
      <c r="J974" s="244">
        <v>235</v>
      </c>
      <c r="K974" s="244">
        <v>912</v>
      </c>
      <c r="L974" s="233">
        <v>1</v>
      </c>
      <c r="M974" s="249">
        <v>149632675000</v>
      </c>
      <c r="N974" s="248">
        <v>149632675000</v>
      </c>
      <c r="O974" s="247">
        <v>125691447000</v>
      </c>
      <c r="P974" s="233" t="s">
        <v>5187</v>
      </c>
      <c r="Q974" s="233"/>
      <c r="R974" s="233" t="s">
        <v>5181</v>
      </c>
    </row>
    <row r="975" spans="1:18" ht="63.75">
      <c r="A975" s="228"/>
      <c r="B975" s="233" t="s">
        <v>25826</v>
      </c>
      <c r="C975" s="233" t="s">
        <v>961</v>
      </c>
      <c r="D975" s="233" t="s">
        <v>725</v>
      </c>
      <c r="E975" s="231" t="s">
        <v>2416</v>
      </c>
      <c r="F975" s="233" t="s">
        <v>115</v>
      </c>
      <c r="G975" s="233" t="s">
        <v>2415</v>
      </c>
      <c r="H975" s="233" t="s">
        <v>2415</v>
      </c>
      <c r="I975" s="233">
        <v>1989</v>
      </c>
      <c r="J975" s="244" t="s">
        <v>21425</v>
      </c>
      <c r="K975" s="244">
        <v>448</v>
      </c>
      <c r="L975" s="233">
        <v>1</v>
      </c>
      <c r="M975" s="249">
        <v>193206510000</v>
      </c>
      <c r="N975" s="248">
        <v>352120000</v>
      </c>
      <c r="O975" s="247">
        <v>0</v>
      </c>
      <c r="P975" s="233" t="s">
        <v>5187</v>
      </c>
      <c r="Q975" s="233"/>
      <c r="R975" s="233" t="s">
        <v>5181</v>
      </c>
    </row>
    <row r="976" spans="1:18" ht="63.75">
      <c r="A976" s="228"/>
      <c r="B976" s="233" t="s">
        <v>25826</v>
      </c>
      <c r="C976" s="233" t="s">
        <v>961</v>
      </c>
      <c r="D976" s="233" t="s">
        <v>725</v>
      </c>
      <c r="E976" s="231" t="s">
        <v>2416</v>
      </c>
      <c r="F976" s="233" t="s">
        <v>115</v>
      </c>
      <c r="G976" s="233" t="s">
        <v>2417</v>
      </c>
      <c r="H976" s="233" t="s">
        <v>2417</v>
      </c>
      <c r="I976" s="233">
        <v>1975</v>
      </c>
      <c r="J976" s="244" t="s">
        <v>21426</v>
      </c>
      <c r="K976" s="244" t="s">
        <v>24080</v>
      </c>
      <c r="L976" s="233">
        <v>1</v>
      </c>
      <c r="M976" s="249">
        <v>75659535000</v>
      </c>
      <c r="N976" s="248">
        <v>663166000</v>
      </c>
      <c r="O976" s="247">
        <v>0</v>
      </c>
      <c r="P976" s="233" t="s">
        <v>5187</v>
      </c>
      <c r="Q976" s="233"/>
      <c r="R976" s="233" t="s">
        <v>5181</v>
      </c>
    </row>
    <row r="977" spans="1:18" ht="63.75">
      <c r="A977" s="228"/>
      <c r="B977" s="233" t="s">
        <v>25826</v>
      </c>
      <c r="C977" s="233" t="s">
        <v>961</v>
      </c>
      <c r="D977" s="233" t="s">
        <v>725</v>
      </c>
      <c r="E977" s="231" t="s">
        <v>2416</v>
      </c>
      <c r="F977" s="233" t="s">
        <v>115</v>
      </c>
      <c r="G977" s="233" t="s">
        <v>2418</v>
      </c>
      <c r="H977" s="233" t="s">
        <v>2418</v>
      </c>
      <c r="I977" s="233">
        <v>2012</v>
      </c>
      <c r="J977" s="244" t="s">
        <v>21427</v>
      </c>
      <c r="K977" s="244">
        <v>424</v>
      </c>
      <c r="L977" s="233">
        <v>1</v>
      </c>
      <c r="M977" s="249">
        <v>4578140000</v>
      </c>
      <c r="N977" s="248">
        <v>3206615828</v>
      </c>
      <c r="O977" s="247">
        <v>2308763396</v>
      </c>
      <c r="P977" s="233" t="s">
        <v>5187</v>
      </c>
      <c r="Q977" s="233"/>
      <c r="R977" s="233" t="s">
        <v>5181</v>
      </c>
    </row>
    <row r="978" spans="1:18" ht="63.75">
      <c r="A978" s="228"/>
      <c r="B978" s="233" t="s">
        <v>25826</v>
      </c>
      <c r="C978" s="233" t="s">
        <v>961</v>
      </c>
      <c r="D978" s="233" t="s">
        <v>725</v>
      </c>
      <c r="E978" s="231" t="s">
        <v>2416</v>
      </c>
      <c r="F978" s="233" t="s">
        <v>115</v>
      </c>
      <c r="G978" s="233" t="s">
        <v>2419</v>
      </c>
      <c r="H978" s="233" t="s">
        <v>2419</v>
      </c>
      <c r="I978" s="233">
        <v>2000</v>
      </c>
      <c r="J978" s="244" t="s">
        <v>21428</v>
      </c>
      <c r="K978" s="244">
        <v>256</v>
      </c>
      <c r="L978" s="233">
        <v>1</v>
      </c>
      <c r="M978" s="249">
        <v>6087935000</v>
      </c>
      <c r="N978" s="248">
        <v>348000000</v>
      </c>
      <c r="O978" s="247">
        <v>278400000</v>
      </c>
      <c r="P978" s="233" t="s">
        <v>5187</v>
      </c>
      <c r="Q978" s="233"/>
      <c r="R978" s="233" t="s">
        <v>5181</v>
      </c>
    </row>
    <row r="979" spans="1:18" ht="63.75">
      <c r="A979" s="228"/>
      <c r="B979" s="233" t="s">
        <v>25826</v>
      </c>
      <c r="C979" s="233" t="s">
        <v>961</v>
      </c>
      <c r="D979" s="233" t="s">
        <v>725</v>
      </c>
      <c r="E979" s="231" t="s">
        <v>25827</v>
      </c>
      <c r="F979" s="233" t="s">
        <v>115</v>
      </c>
      <c r="G979" s="233" t="s">
        <v>5190</v>
      </c>
      <c r="H979" s="233" t="s">
        <v>5190</v>
      </c>
      <c r="I979" s="233">
        <v>1994</v>
      </c>
      <c r="J979" s="244">
        <v>107</v>
      </c>
      <c r="K979" s="244">
        <v>214</v>
      </c>
      <c r="L979" s="233">
        <v>1</v>
      </c>
      <c r="M979" s="249">
        <v>5842400000</v>
      </c>
      <c r="N979" s="248">
        <v>0</v>
      </c>
      <c r="O979" s="247">
        <v>0</v>
      </c>
      <c r="P979" s="233" t="s">
        <v>25827</v>
      </c>
      <c r="Q979" s="233"/>
      <c r="R979" s="233" t="s">
        <v>5181</v>
      </c>
    </row>
    <row r="980" spans="1:18" ht="63.75">
      <c r="A980" s="228"/>
      <c r="B980" s="233" t="s">
        <v>25826</v>
      </c>
      <c r="C980" s="233" t="s">
        <v>961</v>
      </c>
      <c r="D980" s="233" t="s">
        <v>725</v>
      </c>
      <c r="E980" s="231" t="s">
        <v>5191</v>
      </c>
      <c r="F980" s="233" t="s">
        <v>115</v>
      </c>
      <c r="G980" s="233" t="s">
        <v>5192</v>
      </c>
      <c r="H980" s="233" t="s">
        <v>5192</v>
      </c>
      <c r="I980" s="233">
        <v>2020</v>
      </c>
      <c r="J980" s="244">
        <v>207</v>
      </c>
      <c r="K980" s="244">
        <v>870</v>
      </c>
      <c r="L980" s="233">
        <v>1</v>
      </c>
      <c r="M980" s="249">
        <v>9097650000</v>
      </c>
      <c r="N980" s="248">
        <v>8693562186</v>
      </c>
      <c r="O980" s="247">
        <v>8041545021</v>
      </c>
      <c r="P980" s="233" t="s">
        <v>5191</v>
      </c>
      <c r="Q980" s="233"/>
      <c r="R980" s="233" t="s">
        <v>5181</v>
      </c>
    </row>
    <row r="981" spans="1:18" ht="63.75">
      <c r="A981" s="228"/>
      <c r="B981" s="233" t="s">
        <v>25826</v>
      </c>
      <c r="C981" s="233" t="s">
        <v>961</v>
      </c>
      <c r="D981" s="233" t="s">
        <v>725</v>
      </c>
      <c r="E981" s="231" t="s">
        <v>2380</v>
      </c>
      <c r="F981" s="233" t="s">
        <v>115</v>
      </c>
      <c r="G981" s="233" t="s">
        <v>2379</v>
      </c>
      <c r="H981" s="233" t="s">
        <v>2379</v>
      </c>
      <c r="I981" s="233">
        <v>2013</v>
      </c>
      <c r="J981" s="244" t="s">
        <v>21429</v>
      </c>
      <c r="K981" s="244">
        <v>550</v>
      </c>
      <c r="L981" s="233">
        <v>1</v>
      </c>
      <c r="M981" s="249">
        <v>8248905000</v>
      </c>
      <c r="N981" s="248">
        <v>1137965400</v>
      </c>
      <c r="O981" s="247">
        <v>842094396</v>
      </c>
      <c r="P981" s="233" t="s">
        <v>2380</v>
      </c>
      <c r="Q981" s="233"/>
      <c r="R981" s="233" t="s">
        <v>5181</v>
      </c>
    </row>
    <row r="982" spans="1:18" ht="127.5">
      <c r="A982" s="228"/>
      <c r="B982" s="233" t="s">
        <v>25826</v>
      </c>
      <c r="C982" s="233" t="s">
        <v>961</v>
      </c>
      <c r="D982" s="233" t="s">
        <v>725</v>
      </c>
      <c r="E982" s="231" t="s">
        <v>2421</v>
      </c>
      <c r="F982" s="233" t="s">
        <v>115</v>
      </c>
      <c r="G982" s="233" t="s">
        <v>2420</v>
      </c>
      <c r="H982" s="233" t="s">
        <v>2420</v>
      </c>
      <c r="I982" s="233">
        <v>2000</v>
      </c>
      <c r="J982" s="244" t="s">
        <v>21430</v>
      </c>
      <c r="K982" s="244">
        <v>196</v>
      </c>
      <c r="L982" s="233">
        <v>1</v>
      </c>
      <c r="M982" s="249">
        <v>5297400000</v>
      </c>
      <c r="N982" s="248">
        <v>268000000</v>
      </c>
      <c r="O982" s="247">
        <v>214400000</v>
      </c>
      <c r="P982" s="233" t="s">
        <v>2421</v>
      </c>
      <c r="Q982" s="233"/>
      <c r="R982" s="233" t="s">
        <v>5181</v>
      </c>
    </row>
    <row r="983" spans="1:18" ht="63.75">
      <c r="A983" s="228"/>
      <c r="B983" s="233" t="s">
        <v>25826</v>
      </c>
      <c r="C983" s="233" t="s">
        <v>961</v>
      </c>
      <c r="D983" s="233" t="s">
        <v>725</v>
      </c>
      <c r="E983" s="231" t="s">
        <v>2455</v>
      </c>
      <c r="F983" s="233" t="s">
        <v>115</v>
      </c>
      <c r="G983" s="233" t="s">
        <v>2454</v>
      </c>
      <c r="H983" s="233" t="s">
        <v>2454</v>
      </c>
      <c r="I983" s="233">
        <v>1975</v>
      </c>
      <c r="J983" s="244">
        <v>154</v>
      </c>
      <c r="K983" s="244">
        <v>390</v>
      </c>
      <c r="L983" s="233">
        <v>1</v>
      </c>
      <c r="M983" s="249">
        <v>73142300000</v>
      </c>
      <c r="N983" s="248">
        <v>536355414</v>
      </c>
      <c r="O983" s="247">
        <v>0</v>
      </c>
      <c r="P983" s="233" t="s">
        <v>176</v>
      </c>
      <c r="Q983" s="233"/>
      <c r="R983" s="233" t="s">
        <v>5181</v>
      </c>
    </row>
    <row r="984" spans="1:18" ht="63.75">
      <c r="A984" s="228"/>
      <c r="B984" s="233" t="s">
        <v>25826</v>
      </c>
      <c r="C984" s="233" t="s">
        <v>961</v>
      </c>
      <c r="D984" s="233" t="s">
        <v>725</v>
      </c>
      <c r="E984" s="231" t="s">
        <v>2423</v>
      </c>
      <c r="F984" s="233" t="s">
        <v>115</v>
      </c>
      <c r="G984" s="233" t="s">
        <v>2422</v>
      </c>
      <c r="H984" s="233" t="s">
        <v>2422</v>
      </c>
      <c r="I984" s="233">
        <v>2022</v>
      </c>
      <c r="J984" s="244">
        <v>103</v>
      </c>
      <c r="K984" s="244" t="s">
        <v>24081</v>
      </c>
      <c r="L984" s="233">
        <v>1</v>
      </c>
      <c r="M984" s="249">
        <v>65502850000</v>
      </c>
      <c r="N984" s="248">
        <v>3394322884</v>
      </c>
      <c r="O984" s="247">
        <v>2851231222</v>
      </c>
      <c r="P984" s="233" t="s">
        <v>2423</v>
      </c>
      <c r="Q984" s="233"/>
      <c r="R984" s="233" t="s">
        <v>5181</v>
      </c>
    </row>
    <row r="985" spans="1:18" ht="165.75" customHeight="1">
      <c r="A985" s="228"/>
      <c r="B985" s="233" t="s">
        <v>25826</v>
      </c>
      <c r="C985" s="233" t="s">
        <v>961</v>
      </c>
      <c r="D985" s="233" t="s">
        <v>725</v>
      </c>
      <c r="E985" s="231" t="s">
        <v>2425</v>
      </c>
      <c r="F985" s="233" t="s">
        <v>115</v>
      </c>
      <c r="G985" s="233" t="s">
        <v>2424</v>
      </c>
      <c r="H985" s="233" t="s">
        <v>2424</v>
      </c>
      <c r="I985" s="233">
        <v>2022</v>
      </c>
      <c r="J985" s="244">
        <v>62</v>
      </c>
      <c r="K985" s="244">
        <v>246</v>
      </c>
      <c r="L985" s="233">
        <v>1</v>
      </c>
      <c r="M985" s="249">
        <v>20701800000</v>
      </c>
      <c r="N985" s="248">
        <v>20701800000</v>
      </c>
      <c r="O985" s="247">
        <v>17389512000</v>
      </c>
      <c r="P985" s="233" t="s">
        <v>2425</v>
      </c>
      <c r="Q985" s="233"/>
      <c r="R985" s="233" t="s">
        <v>5181</v>
      </c>
    </row>
    <row r="986" spans="1:18" ht="165.75" customHeight="1">
      <c r="A986" s="228"/>
      <c r="B986" s="233" t="s">
        <v>25826</v>
      </c>
      <c r="C986" s="233" t="s">
        <v>961</v>
      </c>
      <c r="D986" s="233" t="s">
        <v>725</v>
      </c>
      <c r="E986" s="231" t="s">
        <v>2425</v>
      </c>
      <c r="F986" s="233" t="s">
        <v>115</v>
      </c>
      <c r="G986" s="233" t="s">
        <v>2443</v>
      </c>
      <c r="H986" s="233" t="s">
        <v>2443</v>
      </c>
      <c r="I986" s="233">
        <v>2022</v>
      </c>
      <c r="J986" s="244">
        <v>62</v>
      </c>
      <c r="K986" s="244">
        <v>246</v>
      </c>
      <c r="L986" s="233">
        <v>1</v>
      </c>
      <c r="M986" s="249">
        <v>20701800000</v>
      </c>
      <c r="N986" s="248">
        <v>20701800000</v>
      </c>
      <c r="O986" s="247">
        <v>17389512000</v>
      </c>
      <c r="P986" s="233" t="s">
        <v>2425</v>
      </c>
      <c r="Q986" s="233"/>
      <c r="R986" s="233" t="s">
        <v>5181</v>
      </c>
    </row>
    <row r="987" spans="1:18" ht="63.75">
      <c r="A987" s="228"/>
      <c r="B987" s="233" t="s">
        <v>25826</v>
      </c>
      <c r="C987" s="233" t="s">
        <v>961</v>
      </c>
      <c r="D987" s="233" t="s">
        <v>725</v>
      </c>
      <c r="E987" s="231" t="s">
        <v>2427</v>
      </c>
      <c r="F987" s="233" t="s">
        <v>115</v>
      </c>
      <c r="G987" s="233" t="s">
        <v>2426</v>
      </c>
      <c r="H987" s="233" t="s">
        <v>2426</v>
      </c>
      <c r="I987" s="233">
        <v>2002</v>
      </c>
      <c r="J987" s="244" t="s">
        <v>21431</v>
      </c>
      <c r="K987" s="244">
        <v>187</v>
      </c>
      <c r="L987" s="233">
        <v>1</v>
      </c>
      <c r="M987" s="249">
        <v>56279160000</v>
      </c>
      <c r="N987" s="248">
        <v>260720000</v>
      </c>
      <c r="O987" s="247">
        <v>10428800</v>
      </c>
      <c r="P987" s="233" t="s">
        <v>2427</v>
      </c>
      <c r="Q987" s="233"/>
      <c r="R987" s="233" t="s">
        <v>5181</v>
      </c>
    </row>
    <row r="988" spans="1:18" ht="63.75">
      <c r="A988" s="228"/>
      <c r="B988" s="233" t="s">
        <v>25826</v>
      </c>
      <c r="C988" s="233" t="s">
        <v>961</v>
      </c>
      <c r="D988" s="233" t="s">
        <v>725</v>
      </c>
      <c r="E988" s="231" t="s">
        <v>2429</v>
      </c>
      <c r="F988" s="233" t="s">
        <v>115</v>
      </c>
      <c r="G988" s="233" t="s">
        <v>2428</v>
      </c>
      <c r="H988" s="233" t="s">
        <v>2428</v>
      </c>
      <c r="I988" s="233">
        <v>2022</v>
      </c>
      <c r="J988" s="244">
        <v>62</v>
      </c>
      <c r="K988" s="244">
        <v>246</v>
      </c>
      <c r="L988" s="233">
        <v>1</v>
      </c>
      <c r="M988" s="249">
        <v>34870500000</v>
      </c>
      <c r="N988" s="248">
        <v>34870500000</v>
      </c>
      <c r="O988" s="247">
        <v>29291220000</v>
      </c>
      <c r="P988" s="233" t="s">
        <v>2429</v>
      </c>
      <c r="Q988" s="233"/>
      <c r="R988" s="233" t="s">
        <v>5181</v>
      </c>
    </row>
    <row r="989" spans="1:18" ht="165.75">
      <c r="A989" s="228"/>
      <c r="B989" s="233" t="s">
        <v>25826</v>
      </c>
      <c r="C989" s="233" t="s">
        <v>961</v>
      </c>
      <c r="D989" s="233" t="s">
        <v>725</v>
      </c>
      <c r="E989" s="231" t="s">
        <v>2382</v>
      </c>
      <c r="F989" s="233" t="s">
        <v>115</v>
      </c>
      <c r="G989" s="233" t="s">
        <v>2381</v>
      </c>
      <c r="H989" s="233" t="s">
        <v>2381</v>
      </c>
      <c r="I989" s="233">
        <v>1975</v>
      </c>
      <c r="J989" s="244" t="s">
        <v>21432</v>
      </c>
      <c r="K989" s="244">
        <v>305</v>
      </c>
      <c r="L989" s="233">
        <v>1</v>
      </c>
      <c r="M989" s="249">
        <v>17027010000</v>
      </c>
      <c r="N989" s="248">
        <v>345966000</v>
      </c>
      <c r="O989" s="247">
        <v>20757960</v>
      </c>
      <c r="P989" s="233" t="s">
        <v>2382</v>
      </c>
      <c r="Q989" s="233"/>
      <c r="R989" s="233" t="s">
        <v>5193</v>
      </c>
    </row>
    <row r="990" spans="1:18" ht="165.75">
      <c r="A990" s="228"/>
      <c r="B990" s="233" t="s">
        <v>25826</v>
      </c>
      <c r="C990" s="233" t="s">
        <v>961</v>
      </c>
      <c r="D990" s="233" t="s">
        <v>725</v>
      </c>
      <c r="E990" s="231" t="s">
        <v>2431</v>
      </c>
      <c r="F990" s="233" t="s">
        <v>398</v>
      </c>
      <c r="G990" s="233" t="s">
        <v>2430</v>
      </c>
      <c r="H990" s="233" t="s">
        <v>2430</v>
      </c>
      <c r="I990" s="233">
        <v>1975</v>
      </c>
      <c r="J990" s="244" t="s">
        <v>21433</v>
      </c>
      <c r="K990" s="244">
        <v>369</v>
      </c>
      <c r="L990" s="233">
        <v>1</v>
      </c>
      <c r="M990" s="249">
        <v>20321280000</v>
      </c>
      <c r="N990" s="248">
        <v>913369000</v>
      </c>
      <c r="O990" s="247">
        <v>54802140</v>
      </c>
      <c r="P990" s="233" t="s">
        <v>2431</v>
      </c>
      <c r="Q990" s="233"/>
      <c r="R990" s="233" t="s">
        <v>5193</v>
      </c>
    </row>
    <row r="991" spans="1:18" ht="165.75">
      <c r="A991" s="228"/>
      <c r="B991" s="233" t="s">
        <v>25826</v>
      </c>
      <c r="C991" s="233" t="s">
        <v>961</v>
      </c>
      <c r="D991" s="233" t="s">
        <v>725</v>
      </c>
      <c r="E991" s="231" t="s">
        <v>2433</v>
      </c>
      <c r="F991" s="233" t="s">
        <v>398</v>
      </c>
      <c r="G991" s="233" t="s">
        <v>2432</v>
      </c>
      <c r="H991" s="233" t="s">
        <v>2432</v>
      </c>
      <c r="I991" s="233">
        <v>1975</v>
      </c>
      <c r="J991" s="244" t="s">
        <v>8998</v>
      </c>
      <c r="K991" s="244">
        <v>175</v>
      </c>
      <c r="L991" s="233">
        <v>1</v>
      </c>
      <c r="M991" s="249">
        <v>13950300000</v>
      </c>
      <c r="N991" s="248">
        <v>171224000</v>
      </c>
      <c r="O991" s="247">
        <v>10273440</v>
      </c>
      <c r="P991" s="233" t="s">
        <v>2433</v>
      </c>
      <c r="Q991" s="233"/>
      <c r="R991" s="233" t="s">
        <v>5193</v>
      </c>
    </row>
    <row r="992" spans="1:18" ht="165.75">
      <c r="A992" s="228"/>
      <c r="B992" s="233" t="s">
        <v>25826</v>
      </c>
      <c r="C992" s="233" t="s">
        <v>961</v>
      </c>
      <c r="D992" s="233" t="s">
        <v>725</v>
      </c>
      <c r="E992" s="231" t="s">
        <v>2435</v>
      </c>
      <c r="F992" s="233" t="s">
        <v>398</v>
      </c>
      <c r="G992" s="233" t="s">
        <v>2434</v>
      </c>
      <c r="H992" s="233" t="s">
        <v>2434</v>
      </c>
      <c r="I992" s="233">
        <v>1975</v>
      </c>
      <c r="J992" s="244" t="s">
        <v>21434</v>
      </c>
      <c r="K992" s="244">
        <v>206</v>
      </c>
      <c r="L992" s="233">
        <v>1</v>
      </c>
      <c r="M992" s="249">
        <v>11768400000</v>
      </c>
      <c r="N992" s="248">
        <v>133954000</v>
      </c>
      <c r="O992" s="247">
        <v>8037240</v>
      </c>
      <c r="P992" s="233" t="s">
        <v>2435</v>
      </c>
      <c r="Q992" s="233"/>
      <c r="R992" s="233" t="s">
        <v>5193</v>
      </c>
    </row>
    <row r="993" spans="1:18" ht="165.75">
      <c r="A993" s="228"/>
      <c r="B993" s="233" t="s">
        <v>25826</v>
      </c>
      <c r="C993" s="233" t="s">
        <v>961</v>
      </c>
      <c r="D993" s="233" t="s">
        <v>725</v>
      </c>
      <c r="E993" s="231" t="s">
        <v>2382</v>
      </c>
      <c r="F993" s="233" t="s">
        <v>398</v>
      </c>
      <c r="G993" s="233" t="s">
        <v>5194</v>
      </c>
      <c r="H993" s="233" t="s">
        <v>5194</v>
      </c>
      <c r="I993" s="233">
        <v>1975</v>
      </c>
      <c r="J993" s="244" t="s">
        <v>21435</v>
      </c>
      <c r="K993" s="244" t="s">
        <v>24082</v>
      </c>
      <c r="L993" s="233">
        <v>1</v>
      </c>
      <c r="M993" s="249">
        <v>8394540000</v>
      </c>
      <c r="N993" s="248">
        <v>263018000</v>
      </c>
      <c r="O993" s="247">
        <v>15781080</v>
      </c>
      <c r="P993" s="233" t="s">
        <v>2382</v>
      </c>
      <c r="Q993" s="233"/>
      <c r="R993" s="233" t="s">
        <v>5193</v>
      </c>
    </row>
    <row r="994" spans="1:18" ht="63.75">
      <c r="A994" s="228"/>
      <c r="B994" s="233" t="s">
        <v>25826</v>
      </c>
      <c r="C994" s="233" t="s">
        <v>961</v>
      </c>
      <c r="D994" s="233" t="s">
        <v>725</v>
      </c>
      <c r="E994" s="231" t="s">
        <v>968</v>
      </c>
      <c r="F994" s="233" t="s">
        <v>398</v>
      </c>
      <c r="G994" s="233" t="s">
        <v>2383</v>
      </c>
      <c r="H994" s="233" t="s">
        <v>2383</v>
      </c>
      <c r="I994" s="233">
        <v>2017</v>
      </c>
      <c r="J994" s="244">
        <v>1294</v>
      </c>
      <c r="K994" s="244">
        <v>3117</v>
      </c>
      <c r="L994" s="233">
        <v>1</v>
      </c>
      <c r="M994" s="249">
        <v>31832400000</v>
      </c>
      <c r="N994" s="248">
        <v>24316559057</v>
      </c>
      <c r="O994" s="247">
        <v>16535260157</v>
      </c>
      <c r="P994" s="233" t="s">
        <v>968</v>
      </c>
      <c r="Q994" s="233"/>
      <c r="R994" s="233" t="s">
        <v>5181</v>
      </c>
    </row>
    <row r="995" spans="1:18" ht="63.75">
      <c r="A995" s="228"/>
      <c r="B995" s="233" t="s">
        <v>25826</v>
      </c>
      <c r="C995" s="233" t="s">
        <v>961</v>
      </c>
      <c r="D995" s="233" t="s">
        <v>725</v>
      </c>
      <c r="E995" s="231" t="s">
        <v>965</v>
      </c>
      <c r="F995" s="233" t="s">
        <v>398</v>
      </c>
      <c r="G995" s="233" t="s">
        <v>2384</v>
      </c>
      <c r="H995" s="233" t="s">
        <v>2384</v>
      </c>
      <c r="I995" s="233">
        <v>1978</v>
      </c>
      <c r="J995" s="244" t="s">
        <v>21436</v>
      </c>
      <c r="K995" s="244">
        <v>1378</v>
      </c>
      <c r="L995" s="233">
        <v>1</v>
      </c>
      <c r="M995" s="249">
        <v>84959190000</v>
      </c>
      <c r="N995" s="248">
        <v>3689910000</v>
      </c>
      <c r="O995" s="247">
        <v>0</v>
      </c>
      <c r="P995" s="233" t="s">
        <v>965</v>
      </c>
      <c r="Q995" s="233"/>
      <c r="R995" s="233" t="s">
        <v>5181</v>
      </c>
    </row>
    <row r="996" spans="1:18" ht="63.75">
      <c r="A996" s="228"/>
      <c r="B996" s="233" t="s">
        <v>25826</v>
      </c>
      <c r="C996" s="233" t="s">
        <v>961</v>
      </c>
      <c r="D996" s="233" t="s">
        <v>725</v>
      </c>
      <c r="E996" s="231" t="s">
        <v>965</v>
      </c>
      <c r="F996" s="233" t="s">
        <v>398</v>
      </c>
      <c r="G996" s="233" t="s">
        <v>2436</v>
      </c>
      <c r="H996" s="233" t="s">
        <v>2436</v>
      </c>
      <c r="I996" s="233">
        <v>1978</v>
      </c>
      <c r="J996" s="244" t="s">
        <v>21437</v>
      </c>
      <c r="K996" s="244">
        <v>698</v>
      </c>
      <c r="L996" s="233">
        <v>1</v>
      </c>
      <c r="M996" s="249">
        <v>19978910000</v>
      </c>
      <c r="N996" s="248">
        <v>464785601</v>
      </c>
      <c r="O996" s="247">
        <v>0</v>
      </c>
      <c r="P996" s="233" t="s">
        <v>965</v>
      </c>
      <c r="Q996" s="233"/>
      <c r="R996" s="233" t="s">
        <v>5181</v>
      </c>
    </row>
    <row r="997" spans="1:18" ht="63.75">
      <c r="A997" s="228"/>
      <c r="B997" s="233" t="s">
        <v>25826</v>
      </c>
      <c r="C997" s="233" t="s">
        <v>961</v>
      </c>
      <c r="D997" s="233" t="s">
        <v>725</v>
      </c>
      <c r="E997" s="231" t="s">
        <v>970</v>
      </c>
      <c r="F997" s="233" t="s">
        <v>398</v>
      </c>
      <c r="G997" s="233" t="s">
        <v>2385</v>
      </c>
      <c r="H997" s="233" t="s">
        <v>2385</v>
      </c>
      <c r="I997" s="233">
        <v>1979</v>
      </c>
      <c r="J997" s="244" t="s">
        <v>21438</v>
      </c>
      <c r="K997" s="244">
        <v>618</v>
      </c>
      <c r="L997" s="233">
        <v>1</v>
      </c>
      <c r="M997" s="249">
        <v>32820480000</v>
      </c>
      <c r="N997" s="248">
        <v>746305491</v>
      </c>
      <c r="O997" s="247">
        <v>307851014</v>
      </c>
      <c r="P997" s="233" t="s">
        <v>970</v>
      </c>
      <c r="Q997" s="233"/>
      <c r="R997" s="233" t="s">
        <v>5181</v>
      </c>
    </row>
    <row r="998" spans="1:18" ht="63.75">
      <c r="A998" s="228"/>
      <c r="B998" s="233" t="s">
        <v>25826</v>
      </c>
      <c r="C998" s="233" t="s">
        <v>961</v>
      </c>
      <c r="D998" s="233" t="s">
        <v>725</v>
      </c>
      <c r="E998" s="231" t="s">
        <v>970</v>
      </c>
      <c r="F998" s="233" t="s">
        <v>398</v>
      </c>
      <c r="G998" s="233" t="s">
        <v>2437</v>
      </c>
      <c r="H998" s="233" t="s">
        <v>2437</v>
      </c>
      <c r="I998" s="233">
        <v>1979</v>
      </c>
      <c r="J998" s="244" t="s">
        <v>21439</v>
      </c>
      <c r="K998" s="244">
        <v>860</v>
      </c>
      <c r="L998" s="233">
        <v>1</v>
      </c>
      <c r="M998" s="249">
        <v>27714435000</v>
      </c>
      <c r="N998" s="248">
        <v>1500992412</v>
      </c>
      <c r="O998" s="247">
        <v>619159368</v>
      </c>
      <c r="P998" s="233" t="s">
        <v>970</v>
      </c>
      <c r="Q998" s="233"/>
      <c r="R998" s="233" t="s">
        <v>5181</v>
      </c>
    </row>
    <row r="999" spans="1:18" ht="63.75">
      <c r="A999" s="228"/>
      <c r="B999" s="233" t="s">
        <v>25826</v>
      </c>
      <c r="C999" s="233" t="s">
        <v>961</v>
      </c>
      <c r="D999" s="233" t="s">
        <v>725</v>
      </c>
      <c r="E999" s="231" t="s">
        <v>969</v>
      </c>
      <c r="F999" s="233" t="s">
        <v>398</v>
      </c>
      <c r="G999" s="233" t="s">
        <v>2386</v>
      </c>
      <c r="H999" s="233" t="s">
        <v>2386</v>
      </c>
      <c r="I999" s="233">
        <v>2005</v>
      </c>
      <c r="J999" s="244" t="s">
        <v>21440</v>
      </c>
      <c r="K999" s="244">
        <v>1398</v>
      </c>
      <c r="L999" s="233">
        <v>1</v>
      </c>
      <c r="M999" s="249">
        <v>29723904000</v>
      </c>
      <c r="N999" s="248">
        <v>570400000</v>
      </c>
      <c r="O999" s="247">
        <v>68448000</v>
      </c>
      <c r="P999" s="233" t="s">
        <v>969</v>
      </c>
      <c r="Q999" s="233"/>
      <c r="R999" s="233" t="s">
        <v>5181</v>
      </c>
    </row>
    <row r="1000" spans="1:18" ht="63.75">
      <c r="A1000" s="228"/>
      <c r="B1000" s="233" t="s">
        <v>25826</v>
      </c>
      <c r="C1000" s="233" t="s">
        <v>961</v>
      </c>
      <c r="D1000" s="233" t="s">
        <v>725</v>
      </c>
      <c r="E1000" s="231" t="s">
        <v>969</v>
      </c>
      <c r="F1000" s="233" t="s">
        <v>398</v>
      </c>
      <c r="G1000" s="233" t="s">
        <v>2438</v>
      </c>
      <c r="H1000" s="233" t="s">
        <v>2438</v>
      </c>
      <c r="I1000" s="233">
        <v>1982</v>
      </c>
      <c r="J1000" s="244" t="s">
        <v>21441</v>
      </c>
      <c r="K1000" s="244">
        <v>623</v>
      </c>
      <c r="L1000" s="233">
        <v>1</v>
      </c>
      <c r="M1000" s="249">
        <v>8569344000</v>
      </c>
      <c r="N1000" s="248">
        <v>2706000000</v>
      </c>
      <c r="O1000" s="247">
        <v>1569480000</v>
      </c>
      <c r="P1000" s="233" t="s">
        <v>969</v>
      </c>
      <c r="Q1000" s="233"/>
      <c r="R1000" s="233" t="s">
        <v>5181</v>
      </c>
    </row>
    <row r="1001" spans="1:18" ht="63.75">
      <c r="A1001" s="228"/>
      <c r="B1001" s="233" t="s">
        <v>25826</v>
      </c>
      <c r="C1001" s="233" t="s">
        <v>961</v>
      </c>
      <c r="D1001" s="233" t="s">
        <v>725</v>
      </c>
      <c r="E1001" s="231" t="s">
        <v>2388</v>
      </c>
      <c r="F1001" s="233" t="s">
        <v>398</v>
      </c>
      <c r="G1001" s="233" t="s">
        <v>2387</v>
      </c>
      <c r="H1001" s="233" t="s">
        <v>2387</v>
      </c>
      <c r="I1001" s="233">
        <v>1976</v>
      </c>
      <c r="J1001" s="244">
        <v>482</v>
      </c>
      <c r="K1001" s="244" t="s">
        <v>24083</v>
      </c>
      <c r="L1001" s="233">
        <v>1</v>
      </c>
      <c r="M1001" s="249">
        <v>34313580000</v>
      </c>
      <c r="N1001" s="248">
        <v>907389000</v>
      </c>
      <c r="O1001" s="247">
        <v>453694498</v>
      </c>
      <c r="P1001" s="233" t="s">
        <v>2388</v>
      </c>
      <c r="Q1001" s="233"/>
      <c r="R1001" s="233" t="s">
        <v>5181</v>
      </c>
    </row>
    <row r="1002" spans="1:18" ht="63.75">
      <c r="A1002" s="228"/>
      <c r="B1002" s="233" t="s">
        <v>25826</v>
      </c>
      <c r="C1002" s="233" t="s">
        <v>961</v>
      </c>
      <c r="D1002" s="233" t="s">
        <v>725</v>
      </c>
      <c r="E1002" s="231" t="s">
        <v>2388</v>
      </c>
      <c r="F1002" s="233" t="s">
        <v>398</v>
      </c>
      <c r="G1002" s="233" t="s">
        <v>2439</v>
      </c>
      <c r="H1002" s="233" t="s">
        <v>2439</v>
      </c>
      <c r="I1002" s="233">
        <v>1976</v>
      </c>
      <c r="J1002" s="244">
        <v>1130</v>
      </c>
      <c r="K1002" s="244">
        <v>1406</v>
      </c>
      <c r="L1002" s="233">
        <v>1</v>
      </c>
      <c r="M1002" s="249">
        <v>87820223000</v>
      </c>
      <c r="N1002" s="248">
        <v>1589843000</v>
      </c>
      <c r="O1002" s="247">
        <v>95390560</v>
      </c>
      <c r="P1002" s="233" t="s">
        <v>2388</v>
      </c>
      <c r="Q1002" s="233"/>
      <c r="R1002" s="233" t="s">
        <v>5181</v>
      </c>
    </row>
    <row r="1003" spans="1:18" ht="63.75">
      <c r="A1003" s="228"/>
      <c r="B1003" s="233" t="s">
        <v>25826</v>
      </c>
      <c r="C1003" s="233" t="s">
        <v>961</v>
      </c>
      <c r="D1003" s="233" t="s">
        <v>725</v>
      </c>
      <c r="E1003" s="231" t="s">
        <v>2388</v>
      </c>
      <c r="F1003" s="233" t="s">
        <v>398</v>
      </c>
      <c r="G1003" s="233" t="s">
        <v>2440</v>
      </c>
      <c r="H1003" s="233" t="s">
        <v>2440</v>
      </c>
      <c r="I1003" s="233">
        <v>1976</v>
      </c>
      <c r="J1003" s="244" t="s">
        <v>21442</v>
      </c>
      <c r="K1003" s="244" t="s">
        <v>24084</v>
      </c>
      <c r="L1003" s="233">
        <v>1</v>
      </c>
      <c r="M1003" s="249">
        <v>7268184000</v>
      </c>
      <c r="N1003" s="248">
        <v>402229037</v>
      </c>
      <c r="O1003" s="247">
        <v>80445807</v>
      </c>
      <c r="P1003" s="233" t="s">
        <v>2388</v>
      </c>
      <c r="Q1003" s="233"/>
      <c r="R1003" s="233" t="s">
        <v>5181</v>
      </c>
    </row>
    <row r="1004" spans="1:18" ht="63.75">
      <c r="A1004" s="228"/>
      <c r="B1004" s="233" t="s">
        <v>25826</v>
      </c>
      <c r="C1004" s="233" t="s">
        <v>961</v>
      </c>
      <c r="D1004" s="233" t="s">
        <v>725</v>
      </c>
      <c r="E1004" s="231" t="s">
        <v>2390</v>
      </c>
      <c r="F1004" s="233" t="s">
        <v>398</v>
      </c>
      <c r="G1004" s="233" t="s">
        <v>2389</v>
      </c>
      <c r="H1004" s="233" t="s">
        <v>2389</v>
      </c>
      <c r="I1004" s="233">
        <v>1995</v>
      </c>
      <c r="J1004" s="244">
        <v>4156</v>
      </c>
      <c r="K1004" s="244">
        <v>2412</v>
      </c>
      <c r="L1004" s="233">
        <v>1</v>
      </c>
      <c r="M1004" s="249">
        <v>298879878000</v>
      </c>
      <c r="N1004" s="248">
        <v>4800052630</v>
      </c>
      <c r="O1004" s="247">
        <v>1824019999</v>
      </c>
      <c r="P1004" s="233" t="s">
        <v>2390</v>
      </c>
      <c r="Q1004" s="233"/>
      <c r="R1004" s="233" t="s">
        <v>5181</v>
      </c>
    </row>
    <row r="1005" spans="1:18" ht="63.75">
      <c r="A1005" s="228"/>
      <c r="B1005" s="233" t="s">
        <v>25826</v>
      </c>
      <c r="C1005" s="233" t="s">
        <v>961</v>
      </c>
      <c r="D1005" s="233" t="s">
        <v>725</v>
      </c>
      <c r="E1005" s="231" t="s">
        <v>2392</v>
      </c>
      <c r="F1005" s="233" t="s">
        <v>398</v>
      </c>
      <c r="G1005" s="233" t="s">
        <v>2391</v>
      </c>
      <c r="H1005" s="233" t="s">
        <v>2391</v>
      </c>
      <c r="I1005" s="233">
        <v>1993</v>
      </c>
      <c r="J1005" s="244" t="s">
        <v>21443</v>
      </c>
      <c r="K1005" s="244">
        <v>4368</v>
      </c>
      <c r="L1005" s="233">
        <v>1</v>
      </c>
      <c r="M1005" s="249">
        <v>349153728000</v>
      </c>
      <c r="N1005" s="248">
        <v>5779494585</v>
      </c>
      <c r="O1005" s="247">
        <v>2775265164</v>
      </c>
      <c r="P1005" s="233" t="s">
        <v>2392</v>
      </c>
      <c r="Q1005" s="233"/>
      <c r="R1005" s="233" t="s">
        <v>5181</v>
      </c>
    </row>
    <row r="1006" spans="1:18" ht="63.75">
      <c r="A1006" s="228"/>
      <c r="B1006" s="233" t="s">
        <v>25826</v>
      </c>
      <c r="C1006" s="233" t="s">
        <v>961</v>
      </c>
      <c r="D1006" s="233" t="s">
        <v>725</v>
      </c>
      <c r="E1006" s="231" t="s">
        <v>2394</v>
      </c>
      <c r="F1006" s="233" t="s">
        <v>398</v>
      </c>
      <c r="G1006" s="233" t="s">
        <v>2393</v>
      </c>
      <c r="H1006" s="233" t="s">
        <v>2393</v>
      </c>
      <c r="I1006" s="233">
        <v>2012</v>
      </c>
      <c r="J1006" s="244" t="s">
        <v>21444</v>
      </c>
      <c r="K1006" s="244" t="s">
        <v>24085</v>
      </c>
      <c r="L1006" s="233">
        <v>1</v>
      </c>
      <c r="M1006" s="249">
        <v>20131825000</v>
      </c>
      <c r="N1006" s="248">
        <v>13714335483</v>
      </c>
      <c r="O1006" s="247">
        <v>10054633651</v>
      </c>
      <c r="P1006" s="233" t="s">
        <v>2394</v>
      </c>
      <c r="Q1006" s="233"/>
      <c r="R1006" s="233" t="s">
        <v>5181</v>
      </c>
    </row>
    <row r="1007" spans="1:18" ht="63.75">
      <c r="A1007" s="228"/>
      <c r="B1007" s="233" t="s">
        <v>25826</v>
      </c>
      <c r="C1007" s="233" t="s">
        <v>961</v>
      </c>
      <c r="D1007" s="233" t="s">
        <v>725</v>
      </c>
      <c r="E1007" s="231" t="s">
        <v>2396</v>
      </c>
      <c r="F1007" s="233" t="s">
        <v>398</v>
      </c>
      <c r="G1007" s="233" t="s">
        <v>2395</v>
      </c>
      <c r="H1007" s="233" t="s">
        <v>2395</v>
      </c>
      <c r="I1007" s="233">
        <v>1975</v>
      </c>
      <c r="J1007" s="244" t="s">
        <v>21445</v>
      </c>
      <c r="K1007" s="244">
        <v>10724</v>
      </c>
      <c r="L1007" s="233">
        <v>1</v>
      </c>
      <c r="M1007" s="249">
        <v>181212948000</v>
      </c>
      <c r="N1007" s="248">
        <v>8766535112</v>
      </c>
      <c r="O1007" s="247">
        <v>0</v>
      </c>
      <c r="P1007" s="233" t="s">
        <v>2396</v>
      </c>
      <c r="Q1007" s="233"/>
      <c r="R1007" s="233" t="s">
        <v>5181</v>
      </c>
    </row>
    <row r="1008" spans="1:18" ht="63.75">
      <c r="A1008" s="228"/>
      <c r="B1008" s="233" t="s">
        <v>25826</v>
      </c>
      <c r="C1008" s="233" t="s">
        <v>961</v>
      </c>
      <c r="D1008" s="233" t="s">
        <v>725</v>
      </c>
      <c r="E1008" s="231" t="s">
        <v>2396</v>
      </c>
      <c r="F1008" s="233" t="s">
        <v>398</v>
      </c>
      <c r="G1008" s="233" t="s">
        <v>2441</v>
      </c>
      <c r="H1008" s="233" t="s">
        <v>2441</v>
      </c>
      <c r="I1008" s="233">
        <v>1975</v>
      </c>
      <c r="J1008" s="244" t="s">
        <v>21446</v>
      </c>
      <c r="K1008" s="244">
        <v>1320</v>
      </c>
      <c r="L1008" s="233">
        <v>1</v>
      </c>
      <c r="M1008" s="249">
        <v>20865474000</v>
      </c>
      <c r="N1008" s="248">
        <v>1154000000</v>
      </c>
      <c r="O1008" s="247">
        <v>0</v>
      </c>
      <c r="P1008" s="233" t="s">
        <v>2396</v>
      </c>
      <c r="Q1008" s="233"/>
      <c r="R1008" s="233" t="s">
        <v>5181</v>
      </c>
    </row>
    <row r="1009" spans="1:18" ht="63.75">
      <c r="A1009" s="228"/>
      <c r="B1009" s="233" t="s">
        <v>25826</v>
      </c>
      <c r="C1009" s="233" t="s">
        <v>961</v>
      </c>
      <c r="D1009" s="233" t="s">
        <v>725</v>
      </c>
      <c r="E1009" s="231" t="s">
        <v>2398</v>
      </c>
      <c r="F1009" s="233" t="s">
        <v>398</v>
      </c>
      <c r="G1009" s="233" t="s">
        <v>2397</v>
      </c>
      <c r="H1009" s="233" t="s">
        <v>2397</v>
      </c>
      <c r="I1009" s="233">
        <v>1975</v>
      </c>
      <c r="J1009" s="244" t="s">
        <v>21447</v>
      </c>
      <c r="K1009" s="244">
        <v>974.6</v>
      </c>
      <c r="L1009" s="233">
        <v>1</v>
      </c>
      <c r="M1009" s="249">
        <v>55308550000</v>
      </c>
      <c r="N1009" s="248">
        <v>4087720289</v>
      </c>
      <c r="O1009" s="247">
        <v>0</v>
      </c>
      <c r="P1009" s="233" t="s">
        <v>2398</v>
      </c>
      <c r="Q1009" s="233"/>
      <c r="R1009" s="233" t="s">
        <v>5181</v>
      </c>
    </row>
    <row r="1010" spans="1:18" ht="63.75">
      <c r="A1010" s="228"/>
      <c r="B1010" s="233" t="s">
        <v>25826</v>
      </c>
      <c r="C1010" s="233" t="s">
        <v>961</v>
      </c>
      <c r="D1010" s="233" t="s">
        <v>725</v>
      </c>
      <c r="E1010" s="231" t="s">
        <v>2400</v>
      </c>
      <c r="F1010" s="233" t="s">
        <v>398</v>
      </c>
      <c r="G1010" s="233" t="s">
        <v>2399</v>
      </c>
      <c r="H1010" s="233" t="s">
        <v>2399</v>
      </c>
      <c r="I1010" s="233">
        <v>1975</v>
      </c>
      <c r="J1010" s="244" t="s">
        <v>21448</v>
      </c>
      <c r="K1010" s="244" t="s">
        <v>21448</v>
      </c>
      <c r="L1010" s="233">
        <v>1</v>
      </c>
      <c r="M1010" s="249">
        <v>117927095000</v>
      </c>
      <c r="N1010" s="248">
        <v>4309957294</v>
      </c>
      <c r="O1010" s="247">
        <v>0</v>
      </c>
      <c r="P1010" s="233" t="s">
        <v>2400</v>
      </c>
      <c r="Q1010" s="233"/>
      <c r="R1010" s="233" t="s">
        <v>5181</v>
      </c>
    </row>
    <row r="1011" spans="1:18" ht="63.75">
      <c r="A1011" s="228"/>
      <c r="B1011" s="233" t="s">
        <v>25826</v>
      </c>
      <c r="C1011" s="233" t="s">
        <v>961</v>
      </c>
      <c r="D1011" s="233" t="s">
        <v>725</v>
      </c>
      <c r="E1011" s="231" t="s">
        <v>5195</v>
      </c>
      <c r="F1011" s="233" t="s">
        <v>398</v>
      </c>
      <c r="G1011" s="233" t="s">
        <v>5196</v>
      </c>
      <c r="H1011" s="233" t="s">
        <v>5196</v>
      </c>
      <c r="I1011" s="233">
        <v>1975</v>
      </c>
      <c r="J1011" s="244">
        <v>71</v>
      </c>
      <c r="K1011" s="244">
        <v>140</v>
      </c>
      <c r="L1011" s="233">
        <v>1</v>
      </c>
      <c r="M1011" s="249">
        <v>17071110000</v>
      </c>
      <c r="N1011" s="248">
        <v>167997000</v>
      </c>
      <c r="O1011" s="247">
        <v>0</v>
      </c>
      <c r="P1011" s="233" t="s">
        <v>5195</v>
      </c>
      <c r="Q1011" s="233"/>
      <c r="R1011" s="233" t="s">
        <v>5181</v>
      </c>
    </row>
    <row r="1012" spans="1:18" ht="63.75">
      <c r="A1012" s="228"/>
      <c r="B1012" s="233" t="s">
        <v>25826</v>
      </c>
      <c r="C1012" s="233" t="s">
        <v>961</v>
      </c>
      <c r="D1012" s="233" t="s">
        <v>725</v>
      </c>
      <c r="E1012" s="231" t="s">
        <v>2402</v>
      </c>
      <c r="F1012" s="233" t="s">
        <v>398</v>
      </c>
      <c r="G1012" s="233" t="s">
        <v>2401</v>
      </c>
      <c r="H1012" s="233" t="s">
        <v>2401</v>
      </c>
      <c r="I1012" s="233">
        <v>1997</v>
      </c>
      <c r="J1012" s="244" t="s">
        <v>21449</v>
      </c>
      <c r="K1012" s="244" t="s">
        <v>24086</v>
      </c>
      <c r="L1012" s="233">
        <v>1</v>
      </c>
      <c r="M1012" s="249">
        <v>122259850000</v>
      </c>
      <c r="N1012" s="248">
        <v>33563052000</v>
      </c>
      <c r="O1012" s="247">
        <v>29367670500</v>
      </c>
      <c r="P1012" s="233" t="s">
        <v>2402</v>
      </c>
      <c r="Q1012" s="233"/>
      <c r="R1012" s="233" t="s">
        <v>5181</v>
      </c>
    </row>
    <row r="1013" spans="1:18" ht="63.75">
      <c r="A1013" s="228"/>
      <c r="B1013" s="233" t="s">
        <v>25826</v>
      </c>
      <c r="C1013" s="233" t="s">
        <v>961</v>
      </c>
      <c r="D1013" s="233" t="s">
        <v>725</v>
      </c>
      <c r="E1013" s="231" t="s">
        <v>1775</v>
      </c>
      <c r="F1013" s="233" t="s">
        <v>398</v>
      </c>
      <c r="G1013" s="233" t="s">
        <v>2403</v>
      </c>
      <c r="H1013" s="233" t="s">
        <v>2403</v>
      </c>
      <c r="I1013" s="233">
        <v>2003</v>
      </c>
      <c r="J1013" s="244" t="s">
        <v>21450</v>
      </c>
      <c r="K1013" s="244">
        <v>8625</v>
      </c>
      <c r="L1013" s="233">
        <v>1</v>
      </c>
      <c r="M1013" s="249">
        <v>145151100000</v>
      </c>
      <c r="N1013" s="248">
        <v>9501392412</v>
      </c>
      <c r="O1013" s="247">
        <v>7817937256</v>
      </c>
      <c r="P1013" s="233" t="s">
        <v>1775</v>
      </c>
      <c r="Q1013" s="233"/>
      <c r="R1013" s="233" t="s">
        <v>5181</v>
      </c>
    </row>
    <row r="1014" spans="1:18" ht="63.75">
      <c r="A1014" s="228"/>
      <c r="B1014" s="233" t="s">
        <v>25826</v>
      </c>
      <c r="C1014" s="233" t="s">
        <v>961</v>
      </c>
      <c r="D1014" s="233" t="s">
        <v>725</v>
      </c>
      <c r="E1014" s="231" t="s">
        <v>2405</v>
      </c>
      <c r="F1014" s="233" t="s">
        <v>398</v>
      </c>
      <c r="G1014" s="233" t="s">
        <v>2404</v>
      </c>
      <c r="H1014" s="233" t="s">
        <v>2404</v>
      </c>
      <c r="I1014" s="233">
        <v>1975</v>
      </c>
      <c r="J1014" s="244">
        <v>1037</v>
      </c>
      <c r="K1014" s="244">
        <v>2273</v>
      </c>
      <c r="L1014" s="233">
        <v>1</v>
      </c>
      <c r="M1014" s="249">
        <v>80551590000</v>
      </c>
      <c r="N1014" s="248">
        <v>10496514691</v>
      </c>
      <c r="O1014" s="247">
        <v>5191220645</v>
      </c>
      <c r="P1014" s="233" t="s">
        <v>2405</v>
      </c>
      <c r="Q1014" s="233"/>
      <c r="R1014" s="233" t="s">
        <v>5181</v>
      </c>
    </row>
    <row r="1015" spans="1:18" ht="63.75">
      <c r="A1015" s="228"/>
      <c r="B1015" s="233" t="s">
        <v>25826</v>
      </c>
      <c r="C1015" s="233" t="s">
        <v>961</v>
      </c>
      <c r="D1015" s="233" t="s">
        <v>725</v>
      </c>
      <c r="E1015" s="231" t="s">
        <v>2407</v>
      </c>
      <c r="F1015" s="233" t="s">
        <v>398</v>
      </c>
      <c r="G1015" s="233" t="s">
        <v>2406</v>
      </c>
      <c r="H1015" s="233" t="s">
        <v>2406</v>
      </c>
      <c r="I1015" s="233">
        <v>1928</v>
      </c>
      <c r="J1015" s="244" t="s">
        <v>21451</v>
      </c>
      <c r="K1015" s="244">
        <v>2167</v>
      </c>
      <c r="L1015" s="233">
        <v>1</v>
      </c>
      <c r="M1015" s="249">
        <v>335879544000</v>
      </c>
      <c r="N1015" s="248">
        <v>3246715825</v>
      </c>
      <c r="O1015" s="247">
        <v>907457011</v>
      </c>
      <c r="P1015" s="233" t="s">
        <v>2407</v>
      </c>
      <c r="Q1015" s="233"/>
      <c r="R1015" s="233" t="s">
        <v>5181</v>
      </c>
    </row>
    <row r="1016" spans="1:18" ht="63.75">
      <c r="A1016" s="228"/>
      <c r="B1016" s="233" t="s">
        <v>25826</v>
      </c>
      <c r="C1016" s="233" t="s">
        <v>961</v>
      </c>
      <c r="D1016" s="233" t="s">
        <v>725</v>
      </c>
      <c r="E1016" s="231" t="s">
        <v>2409</v>
      </c>
      <c r="F1016" s="233" t="s">
        <v>398</v>
      </c>
      <c r="G1016" s="233" t="s">
        <v>2408</v>
      </c>
      <c r="H1016" s="233" t="s">
        <v>2408</v>
      </c>
      <c r="I1016" s="233">
        <v>1976</v>
      </c>
      <c r="J1016" s="244" t="s">
        <v>21452</v>
      </c>
      <c r="K1016" s="244">
        <v>9198</v>
      </c>
      <c r="L1016" s="233">
        <v>1</v>
      </c>
      <c r="M1016" s="249">
        <v>1126220886000</v>
      </c>
      <c r="N1016" s="248">
        <v>37055343679</v>
      </c>
      <c r="O1016" s="247">
        <v>21492099334</v>
      </c>
      <c r="P1016" s="233" t="s">
        <v>2409</v>
      </c>
      <c r="Q1016" s="233"/>
      <c r="R1016" s="233" t="s">
        <v>5181</v>
      </c>
    </row>
    <row r="1017" spans="1:18" ht="63.75">
      <c r="A1017" s="228"/>
      <c r="B1017" s="233" t="s">
        <v>25826</v>
      </c>
      <c r="C1017" s="233" t="s">
        <v>961</v>
      </c>
      <c r="D1017" s="233" t="s">
        <v>725</v>
      </c>
      <c r="E1017" s="231" t="s">
        <v>2411</v>
      </c>
      <c r="F1017" s="233" t="s">
        <v>398</v>
      </c>
      <c r="G1017" s="233" t="s">
        <v>2410</v>
      </c>
      <c r="H1017" s="233" t="s">
        <v>2410</v>
      </c>
      <c r="I1017" s="233">
        <v>1975</v>
      </c>
      <c r="J1017" s="244" t="s">
        <v>21453</v>
      </c>
      <c r="K1017" s="244">
        <v>2245</v>
      </c>
      <c r="L1017" s="233">
        <v>1</v>
      </c>
      <c r="M1017" s="249">
        <v>214538415000</v>
      </c>
      <c r="N1017" s="248">
        <v>9767061235</v>
      </c>
      <c r="O1017" s="247">
        <v>4892055204</v>
      </c>
      <c r="P1017" s="233" t="s">
        <v>2411</v>
      </c>
      <c r="Q1017" s="233"/>
      <c r="R1017" s="233" t="s">
        <v>5181</v>
      </c>
    </row>
    <row r="1018" spans="1:18" ht="63.75">
      <c r="A1018" s="228"/>
      <c r="B1018" s="233" t="s">
        <v>25826</v>
      </c>
      <c r="C1018" s="233" t="s">
        <v>961</v>
      </c>
      <c r="D1018" s="233" t="s">
        <v>725</v>
      </c>
      <c r="E1018" s="231" t="s">
        <v>2407</v>
      </c>
      <c r="F1018" s="233" t="s">
        <v>398</v>
      </c>
      <c r="G1018" s="233" t="s">
        <v>2442</v>
      </c>
      <c r="H1018" s="233" t="s">
        <v>2442</v>
      </c>
      <c r="I1018" s="233">
        <v>1975</v>
      </c>
      <c r="J1018" s="244" t="s">
        <v>21454</v>
      </c>
      <c r="K1018" s="244">
        <v>728</v>
      </c>
      <c r="L1018" s="233">
        <v>1</v>
      </c>
      <c r="M1018" s="249">
        <v>34137300000</v>
      </c>
      <c r="N1018" s="248">
        <v>779441000</v>
      </c>
      <c r="O1018" s="247">
        <v>0</v>
      </c>
      <c r="P1018" s="233" t="s">
        <v>182</v>
      </c>
      <c r="Q1018" s="233"/>
      <c r="R1018" s="233" t="s">
        <v>5181</v>
      </c>
    </row>
    <row r="1019" spans="1:18" ht="63.75">
      <c r="A1019" s="228"/>
      <c r="B1019" s="233" t="s">
        <v>25826</v>
      </c>
      <c r="C1019" s="233" t="s">
        <v>961</v>
      </c>
      <c r="D1019" s="233" t="s">
        <v>725</v>
      </c>
      <c r="E1019" s="231" t="s">
        <v>2407</v>
      </c>
      <c r="F1019" s="233" t="s">
        <v>398</v>
      </c>
      <c r="G1019" s="233" t="s">
        <v>2451</v>
      </c>
      <c r="H1019" s="233" t="s">
        <v>2451</v>
      </c>
      <c r="I1019" s="233">
        <v>2010</v>
      </c>
      <c r="J1019" s="244">
        <v>154</v>
      </c>
      <c r="K1019" s="244">
        <v>539</v>
      </c>
      <c r="L1019" s="233">
        <v>1</v>
      </c>
      <c r="M1019" s="249">
        <v>2445792000</v>
      </c>
      <c r="N1019" s="248">
        <v>734569540</v>
      </c>
      <c r="O1019" s="247">
        <v>0</v>
      </c>
      <c r="P1019" s="233" t="s">
        <v>182</v>
      </c>
      <c r="Q1019" s="233"/>
      <c r="R1019" s="233" t="s">
        <v>5181</v>
      </c>
    </row>
    <row r="1020" spans="1:18" ht="63.75">
      <c r="A1020" s="228"/>
      <c r="B1020" s="233" t="s">
        <v>25826</v>
      </c>
      <c r="C1020" s="233" t="s">
        <v>961</v>
      </c>
      <c r="D1020" s="233" t="s">
        <v>725</v>
      </c>
      <c r="E1020" s="231" t="s">
        <v>5197</v>
      </c>
      <c r="F1020" s="233"/>
      <c r="G1020" s="233" t="s">
        <v>2444</v>
      </c>
      <c r="H1020" s="233" t="s">
        <v>2444</v>
      </c>
      <c r="I1020" s="233">
        <v>2022</v>
      </c>
      <c r="J1020" s="244">
        <v>170</v>
      </c>
      <c r="K1020" s="244">
        <v>227</v>
      </c>
      <c r="L1020" s="233">
        <v>1</v>
      </c>
      <c r="M1020" s="249">
        <v>108111500000</v>
      </c>
      <c r="N1020" s="248">
        <v>108111500000</v>
      </c>
      <c r="O1020" s="247">
        <v>90813660000</v>
      </c>
      <c r="P1020" s="233" t="s">
        <v>5197</v>
      </c>
      <c r="Q1020" s="233"/>
      <c r="R1020" s="233" t="s">
        <v>5198</v>
      </c>
    </row>
    <row r="1021" spans="1:18" ht="63.75">
      <c r="A1021" s="228"/>
      <c r="B1021" s="233" t="s">
        <v>25826</v>
      </c>
      <c r="C1021" s="233" t="s">
        <v>961</v>
      </c>
      <c r="D1021" s="233" t="s">
        <v>725</v>
      </c>
      <c r="E1021" s="231" t="s">
        <v>5197</v>
      </c>
      <c r="F1021" s="233"/>
      <c r="G1021" s="233" t="s">
        <v>2445</v>
      </c>
      <c r="H1021" s="233" t="s">
        <v>2445</v>
      </c>
      <c r="I1021" s="233">
        <v>2000</v>
      </c>
      <c r="J1021" s="244" t="s">
        <v>21455</v>
      </c>
      <c r="K1021" s="244" t="s">
        <v>21455</v>
      </c>
      <c r="L1021" s="233">
        <v>1</v>
      </c>
      <c r="M1021" s="249">
        <v>6576460000</v>
      </c>
      <c r="N1021" s="248" t="s">
        <v>671</v>
      </c>
      <c r="O1021" s="247">
        <v>0</v>
      </c>
      <c r="P1021" s="233" t="s">
        <v>5197</v>
      </c>
      <c r="Q1021" s="233"/>
      <c r="R1021" s="233" t="s">
        <v>5198</v>
      </c>
    </row>
    <row r="1022" spans="1:18" ht="63.75">
      <c r="A1022" s="228"/>
      <c r="B1022" s="233" t="s">
        <v>25826</v>
      </c>
      <c r="C1022" s="233" t="s">
        <v>961</v>
      </c>
      <c r="D1022" s="233" t="s">
        <v>725</v>
      </c>
      <c r="E1022" s="231" t="s">
        <v>5197</v>
      </c>
      <c r="F1022" s="233"/>
      <c r="G1022" s="233" t="s">
        <v>2446</v>
      </c>
      <c r="H1022" s="233" t="s">
        <v>2446</v>
      </c>
      <c r="I1022" s="233">
        <v>1989</v>
      </c>
      <c r="J1022" s="244">
        <v>72</v>
      </c>
      <c r="K1022" s="244">
        <v>289</v>
      </c>
      <c r="L1022" s="233">
        <v>1</v>
      </c>
      <c r="M1022" s="249">
        <v>2300875000</v>
      </c>
      <c r="N1022" s="248">
        <v>412498000</v>
      </c>
      <c r="O1022" s="247">
        <v>107249480</v>
      </c>
      <c r="P1022" s="233" t="s">
        <v>5197</v>
      </c>
      <c r="Q1022" s="233"/>
      <c r="R1022" s="233" t="s">
        <v>5198</v>
      </c>
    </row>
    <row r="1023" spans="1:18" ht="63.75">
      <c r="A1023" s="228"/>
      <c r="B1023" s="233" t="s">
        <v>25826</v>
      </c>
      <c r="C1023" s="233" t="s">
        <v>961</v>
      </c>
      <c r="D1023" s="233" t="s">
        <v>725</v>
      </c>
      <c r="E1023" s="231" t="s">
        <v>5197</v>
      </c>
      <c r="F1023" s="233"/>
      <c r="G1023" s="233" t="s">
        <v>2447</v>
      </c>
      <c r="H1023" s="233" t="s">
        <v>2447</v>
      </c>
      <c r="I1023" s="233">
        <v>1975</v>
      </c>
      <c r="J1023" s="244">
        <v>80</v>
      </c>
      <c r="K1023" s="244">
        <v>189</v>
      </c>
      <c r="L1023" s="233">
        <v>1</v>
      </c>
      <c r="M1023" s="249">
        <v>5009500000</v>
      </c>
      <c r="N1023" s="248">
        <v>280954800</v>
      </c>
      <c r="O1023" s="247">
        <v>0</v>
      </c>
      <c r="P1023" s="233" t="s">
        <v>5197</v>
      </c>
      <c r="Q1023" s="233"/>
      <c r="R1023" s="233" t="s">
        <v>5198</v>
      </c>
    </row>
    <row r="1024" spans="1:18" ht="63.75">
      <c r="A1024" s="228"/>
      <c r="B1024" s="233" t="s">
        <v>25826</v>
      </c>
      <c r="C1024" s="233" t="s">
        <v>961</v>
      </c>
      <c r="D1024" s="233" t="s">
        <v>725</v>
      </c>
      <c r="E1024" s="231" t="s">
        <v>5197</v>
      </c>
      <c r="F1024" s="233"/>
      <c r="G1024" s="233" t="s">
        <v>2448</v>
      </c>
      <c r="H1024" s="233" t="s">
        <v>2448</v>
      </c>
      <c r="I1024" s="233">
        <v>1975</v>
      </c>
      <c r="J1024" s="244">
        <v>45</v>
      </c>
      <c r="K1024" s="244">
        <v>200</v>
      </c>
      <c r="L1024" s="233">
        <v>1</v>
      </c>
      <c r="M1024" s="249">
        <v>1901250000</v>
      </c>
      <c r="N1024" s="248" t="s">
        <v>671</v>
      </c>
      <c r="O1024" s="247">
        <v>0</v>
      </c>
      <c r="P1024" s="233" t="s">
        <v>5197</v>
      </c>
      <c r="Q1024" s="233"/>
      <c r="R1024" s="233" t="s">
        <v>5198</v>
      </c>
    </row>
    <row r="1025" spans="1:18" ht="63.75">
      <c r="A1025" s="228"/>
      <c r="B1025" s="233" t="s">
        <v>25826</v>
      </c>
      <c r="C1025" s="233" t="s">
        <v>961</v>
      </c>
      <c r="D1025" s="233" t="s">
        <v>725</v>
      </c>
      <c r="E1025" s="231" t="s">
        <v>5197</v>
      </c>
      <c r="F1025" s="233"/>
      <c r="G1025" s="233" t="s">
        <v>2449</v>
      </c>
      <c r="H1025" s="233" t="s">
        <v>2449</v>
      </c>
      <c r="I1025" s="233">
        <v>1981</v>
      </c>
      <c r="J1025" s="244">
        <v>157</v>
      </c>
      <c r="K1025" s="244">
        <v>157</v>
      </c>
      <c r="L1025" s="233">
        <v>1</v>
      </c>
      <c r="M1025" s="249">
        <v>5235950000</v>
      </c>
      <c r="N1025" s="248" t="s">
        <v>671</v>
      </c>
      <c r="O1025" s="247">
        <v>0</v>
      </c>
      <c r="P1025" s="233" t="s">
        <v>5197</v>
      </c>
      <c r="Q1025" s="233"/>
      <c r="R1025" s="233" t="s">
        <v>5198</v>
      </c>
    </row>
    <row r="1026" spans="1:18" ht="63.75">
      <c r="A1026" s="228"/>
      <c r="B1026" s="233" t="s">
        <v>25826</v>
      </c>
      <c r="C1026" s="233" t="s">
        <v>961</v>
      </c>
      <c r="D1026" s="233" t="s">
        <v>725</v>
      </c>
      <c r="E1026" s="231" t="s">
        <v>5197</v>
      </c>
      <c r="F1026" s="233"/>
      <c r="G1026" s="233" t="s">
        <v>2450</v>
      </c>
      <c r="H1026" s="233" t="s">
        <v>2450</v>
      </c>
      <c r="I1026" s="233">
        <v>1975</v>
      </c>
      <c r="J1026" s="244" t="s">
        <v>21456</v>
      </c>
      <c r="K1026" s="244" t="s">
        <v>24087</v>
      </c>
      <c r="L1026" s="233">
        <v>1</v>
      </c>
      <c r="M1026" s="249">
        <v>4438950000</v>
      </c>
      <c r="N1026" s="248">
        <v>168365000</v>
      </c>
      <c r="O1026" s="247">
        <v>0</v>
      </c>
      <c r="P1026" s="233" t="s">
        <v>5197</v>
      </c>
      <c r="Q1026" s="233"/>
      <c r="R1026" s="233" t="s">
        <v>5198</v>
      </c>
    </row>
    <row r="1027" spans="1:18" ht="63.75">
      <c r="A1027" s="228"/>
      <c r="B1027" s="233" t="s">
        <v>25826</v>
      </c>
      <c r="C1027" s="233" t="s">
        <v>961</v>
      </c>
      <c r="D1027" s="233" t="s">
        <v>725</v>
      </c>
      <c r="E1027" s="231" t="s">
        <v>5197</v>
      </c>
      <c r="F1027" s="233"/>
      <c r="G1027" s="233" t="s">
        <v>2452</v>
      </c>
      <c r="H1027" s="233" t="s">
        <v>2452</v>
      </c>
      <c r="I1027" s="233">
        <v>2001</v>
      </c>
      <c r="J1027" s="244">
        <v>69</v>
      </c>
      <c r="K1027" s="244">
        <v>251</v>
      </c>
      <c r="L1027" s="233">
        <v>1</v>
      </c>
      <c r="M1027" s="249">
        <v>2808300000</v>
      </c>
      <c r="N1027" s="248" t="s">
        <v>671</v>
      </c>
      <c r="O1027" s="247">
        <v>0</v>
      </c>
      <c r="P1027" s="233" t="s">
        <v>5197</v>
      </c>
      <c r="Q1027" s="233"/>
      <c r="R1027" s="233" t="s">
        <v>5198</v>
      </c>
    </row>
    <row r="1028" spans="1:18" ht="76.5">
      <c r="A1028" s="228"/>
      <c r="B1028" s="233" t="s">
        <v>25826</v>
      </c>
      <c r="C1028" s="233" t="s">
        <v>961</v>
      </c>
      <c r="D1028" s="233" t="s">
        <v>725</v>
      </c>
      <c r="E1028" s="231" t="s">
        <v>5199</v>
      </c>
      <c r="F1028" s="233" t="s">
        <v>398</v>
      </c>
      <c r="G1028" s="233" t="s">
        <v>2453</v>
      </c>
      <c r="H1028" s="233" t="s">
        <v>2453</v>
      </c>
      <c r="I1028" s="233">
        <v>2008</v>
      </c>
      <c r="J1028" s="244" t="s">
        <v>21457</v>
      </c>
      <c r="K1028" s="244">
        <v>945</v>
      </c>
      <c r="L1028" s="233">
        <v>1</v>
      </c>
      <c r="M1028" s="249">
        <v>129471370000</v>
      </c>
      <c r="N1028" s="248">
        <v>580280000</v>
      </c>
      <c r="O1028" s="247">
        <v>371379200</v>
      </c>
      <c r="P1028" s="233" t="s">
        <v>5200</v>
      </c>
      <c r="Q1028" s="233"/>
      <c r="R1028" s="233" t="s">
        <v>5181</v>
      </c>
    </row>
    <row r="1029" spans="1:18" ht="89.25">
      <c r="A1029" s="228"/>
      <c r="B1029" s="233" t="s">
        <v>25826</v>
      </c>
      <c r="C1029" s="233" t="s">
        <v>961</v>
      </c>
      <c r="D1029" s="233" t="s">
        <v>725</v>
      </c>
      <c r="E1029" s="231" t="s">
        <v>5201</v>
      </c>
      <c r="F1029" s="233" t="s">
        <v>398</v>
      </c>
      <c r="G1029" s="233" t="s">
        <v>2456</v>
      </c>
      <c r="H1029" s="233" t="s">
        <v>2456</v>
      </c>
      <c r="I1029" s="233">
        <v>1994</v>
      </c>
      <c r="J1029" s="244" t="s">
        <v>21458</v>
      </c>
      <c r="K1029" s="244">
        <v>99</v>
      </c>
      <c r="L1029" s="233">
        <v>1</v>
      </c>
      <c r="M1029" s="249">
        <v>3829497000</v>
      </c>
      <c r="N1029" s="248" t="s">
        <v>671</v>
      </c>
      <c r="O1029" s="247">
        <v>0</v>
      </c>
      <c r="P1029" s="233" t="s">
        <v>5201</v>
      </c>
      <c r="Q1029" s="233"/>
      <c r="R1029" s="233" t="s">
        <v>5181</v>
      </c>
    </row>
    <row r="1030" spans="1:18" ht="89.25">
      <c r="A1030" s="228"/>
      <c r="B1030" s="233" t="s">
        <v>25826</v>
      </c>
      <c r="C1030" s="233" t="s">
        <v>961</v>
      </c>
      <c r="D1030" s="233" t="s">
        <v>725</v>
      </c>
      <c r="E1030" s="231" t="s">
        <v>5201</v>
      </c>
      <c r="F1030" s="233" t="s">
        <v>398</v>
      </c>
      <c r="G1030" s="233" t="s">
        <v>2457</v>
      </c>
      <c r="H1030" s="233" t="s">
        <v>2457</v>
      </c>
      <c r="I1030" s="233">
        <v>1994</v>
      </c>
      <c r="J1030" s="244" t="s">
        <v>21459</v>
      </c>
      <c r="K1030" s="244">
        <v>85</v>
      </c>
      <c r="L1030" s="233">
        <v>1</v>
      </c>
      <c r="M1030" s="249">
        <v>3985086000</v>
      </c>
      <c r="N1030" s="248">
        <v>1974000000</v>
      </c>
      <c r="O1030" s="247">
        <v>0</v>
      </c>
      <c r="P1030" s="233" t="s">
        <v>5201</v>
      </c>
      <c r="Q1030" s="233"/>
      <c r="R1030" s="233" t="s">
        <v>5181</v>
      </c>
    </row>
    <row r="1031" spans="1:18" ht="89.25">
      <c r="A1031" s="228"/>
      <c r="B1031" s="233" t="s">
        <v>25826</v>
      </c>
      <c r="C1031" s="233" t="s">
        <v>961</v>
      </c>
      <c r="D1031" s="233" t="s">
        <v>725</v>
      </c>
      <c r="E1031" s="231" t="s">
        <v>5202</v>
      </c>
      <c r="F1031" s="233" t="s">
        <v>398</v>
      </c>
      <c r="G1031" s="233" t="s">
        <v>2458</v>
      </c>
      <c r="H1031" s="233" t="s">
        <v>2458</v>
      </c>
      <c r="I1031" s="233">
        <v>1975</v>
      </c>
      <c r="J1031" s="244" t="s">
        <v>21460</v>
      </c>
      <c r="K1031" s="244">
        <v>22</v>
      </c>
      <c r="L1031" s="233">
        <v>1</v>
      </c>
      <c r="M1031" s="249"/>
      <c r="N1031" s="248">
        <v>28668000</v>
      </c>
      <c r="O1031" s="247">
        <v>6880320</v>
      </c>
      <c r="P1031" s="233" t="s">
        <v>5202</v>
      </c>
      <c r="Q1031" s="233"/>
      <c r="R1031" s="233" t="s">
        <v>5181</v>
      </c>
    </row>
    <row r="1032" spans="1:18" ht="89.25">
      <c r="A1032" s="228"/>
      <c r="B1032" s="233" t="s">
        <v>25826</v>
      </c>
      <c r="C1032" s="233" t="s">
        <v>961</v>
      </c>
      <c r="D1032" s="233" t="s">
        <v>725</v>
      </c>
      <c r="E1032" s="231" t="s">
        <v>5203</v>
      </c>
      <c r="F1032" s="233" t="s">
        <v>5204</v>
      </c>
      <c r="G1032" s="233" t="s">
        <v>5205</v>
      </c>
      <c r="H1032" s="233" t="s">
        <v>5205</v>
      </c>
      <c r="I1032" s="233">
        <v>2015</v>
      </c>
      <c r="J1032" s="244">
        <v>63</v>
      </c>
      <c r="K1032" s="244">
        <v>126</v>
      </c>
      <c r="L1032" s="233">
        <v>1</v>
      </c>
      <c r="M1032" s="249">
        <v>20241900000</v>
      </c>
      <c r="N1032" s="248">
        <v>1477666000</v>
      </c>
      <c r="O1032" s="247">
        <v>886599600</v>
      </c>
      <c r="P1032" s="233" t="s">
        <v>5206</v>
      </c>
      <c r="Q1032" s="233"/>
      <c r="R1032" s="233"/>
    </row>
    <row r="1033" spans="1:18" ht="89.25">
      <c r="A1033" s="228"/>
      <c r="B1033" s="233" t="s">
        <v>25826</v>
      </c>
      <c r="C1033" s="233" t="s">
        <v>961</v>
      </c>
      <c r="D1033" s="233" t="s">
        <v>725</v>
      </c>
      <c r="E1033" s="231" t="s">
        <v>5203</v>
      </c>
      <c r="F1033" s="233" t="s">
        <v>5204</v>
      </c>
      <c r="G1033" s="233" t="s">
        <v>5207</v>
      </c>
      <c r="H1033" s="233" t="s">
        <v>5207</v>
      </c>
      <c r="I1033" s="233"/>
      <c r="J1033" s="244"/>
      <c r="K1033" s="244"/>
      <c r="L1033" s="233"/>
      <c r="M1033" s="249"/>
      <c r="N1033" s="248"/>
      <c r="O1033" s="247"/>
      <c r="P1033" s="233" t="s">
        <v>5208</v>
      </c>
      <c r="Q1033" s="233"/>
      <c r="R1033" s="233"/>
    </row>
    <row r="1034" spans="1:18" ht="89.25">
      <c r="A1034" s="228"/>
      <c r="B1034" s="233" t="s">
        <v>25826</v>
      </c>
      <c r="C1034" s="233" t="s">
        <v>961</v>
      </c>
      <c r="D1034" s="233" t="s">
        <v>725</v>
      </c>
      <c r="E1034" s="231" t="s">
        <v>5203</v>
      </c>
      <c r="F1034" s="233" t="s">
        <v>5209</v>
      </c>
      <c r="G1034" s="233" t="s">
        <v>5210</v>
      </c>
      <c r="H1034" s="233" t="s">
        <v>5210</v>
      </c>
      <c r="I1034" s="233"/>
      <c r="J1034" s="244"/>
      <c r="K1034" s="244"/>
      <c r="L1034" s="233"/>
      <c r="M1034" s="249"/>
      <c r="N1034" s="248"/>
      <c r="O1034" s="247"/>
      <c r="P1034" s="233" t="s">
        <v>5211</v>
      </c>
      <c r="Q1034" s="233"/>
      <c r="R1034" s="233"/>
    </row>
    <row r="1035" spans="1:18" ht="51" customHeight="1">
      <c r="A1035" s="228"/>
      <c r="B1035" s="233" t="s">
        <v>25826</v>
      </c>
      <c r="C1035" s="233" t="s">
        <v>1517</v>
      </c>
      <c r="D1035" s="233" t="s">
        <v>726</v>
      </c>
      <c r="E1035" s="231" t="s">
        <v>5212</v>
      </c>
      <c r="F1035" s="233" t="s">
        <v>115</v>
      </c>
      <c r="G1035" s="233" t="s">
        <v>5213</v>
      </c>
      <c r="H1035" s="233" t="s">
        <v>5214</v>
      </c>
      <c r="I1035" s="233">
        <v>2023</v>
      </c>
      <c r="J1035" s="244" t="s">
        <v>21461</v>
      </c>
      <c r="K1035" s="244" t="s">
        <v>24088</v>
      </c>
      <c r="L1035" s="233">
        <v>1</v>
      </c>
      <c r="M1035" s="249">
        <v>15325000000</v>
      </c>
      <c r="N1035" s="248">
        <v>1669140000</v>
      </c>
      <c r="O1035" s="247">
        <v>0</v>
      </c>
      <c r="P1035" s="233" t="s">
        <v>372</v>
      </c>
      <c r="Q1035" s="233"/>
      <c r="R1035" s="233"/>
    </row>
    <row r="1036" spans="1:18" ht="51">
      <c r="A1036" s="228"/>
      <c r="B1036" s="233" t="s">
        <v>25826</v>
      </c>
      <c r="C1036" s="233" t="s">
        <v>1517</v>
      </c>
      <c r="D1036" s="233" t="s">
        <v>726</v>
      </c>
      <c r="E1036" s="231" t="s">
        <v>5212</v>
      </c>
      <c r="F1036" s="233" t="s">
        <v>115</v>
      </c>
      <c r="G1036" s="233" t="s">
        <v>5215</v>
      </c>
      <c r="H1036" s="233" t="s">
        <v>5216</v>
      </c>
      <c r="I1036" s="233">
        <v>2011</v>
      </c>
      <c r="J1036" s="244" t="s">
        <v>21462</v>
      </c>
      <c r="K1036" s="244">
        <v>778</v>
      </c>
      <c r="L1036" s="233">
        <v>1</v>
      </c>
      <c r="M1036" s="249">
        <v>13153496000</v>
      </c>
      <c r="N1036" s="248">
        <v>6049733000</v>
      </c>
      <c r="O1036" s="247">
        <v>0</v>
      </c>
      <c r="P1036" s="233" t="s">
        <v>372</v>
      </c>
      <c r="Q1036" s="233"/>
      <c r="R1036" s="233"/>
    </row>
    <row r="1037" spans="1:18" ht="38.25">
      <c r="A1037" s="228"/>
      <c r="B1037" s="233" t="s">
        <v>25826</v>
      </c>
      <c r="C1037" s="233" t="s">
        <v>1517</v>
      </c>
      <c r="D1037" s="233" t="s">
        <v>726</v>
      </c>
      <c r="E1037" s="231" t="s">
        <v>5212</v>
      </c>
      <c r="F1037" s="233" t="s">
        <v>115</v>
      </c>
      <c r="G1037" s="233" t="s">
        <v>1518</v>
      </c>
      <c r="H1037" s="233" t="s">
        <v>5217</v>
      </c>
      <c r="I1037" s="233">
        <v>2013</v>
      </c>
      <c r="J1037" s="244" t="s">
        <v>21463</v>
      </c>
      <c r="K1037" s="244" t="s">
        <v>24089</v>
      </c>
      <c r="L1037" s="233">
        <v>1</v>
      </c>
      <c r="M1037" s="249">
        <v>10211540000</v>
      </c>
      <c r="N1037" s="248">
        <v>1</v>
      </c>
      <c r="O1037" s="247">
        <v>1</v>
      </c>
      <c r="P1037" s="233" t="s">
        <v>372</v>
      </c>
      <c r="Q1037" s="233"/>
      <c r="R1037" s="233"/>
    </row>
    <row r="1038" spans="1:18" ht="38.25">
      <c r="A1038" s="228"/>
      <c r="B1038" s="233" t="s">
        <v>25826</v>
      </c>
      <c r="C1038" s="233" t="s">
        <v>1517</v>
      </c>
      <c r="D1038" s="233" t="s">
        <v>726</v>
      </c>
      <c r="E1038" s="231" t="s">
        <v>5212</v>
      </c>
      <c r="F1038" s="233" t="s">
        <v>115</v>
      </c>
      <c r="G1038" s="233" t="s">
        <v>5218</v>
      </c>
      <c r="H1038" s="233" t="s">
        <v>5219</v>
      </c>
      <c r="I1038" s="233">
        <v>2007</v>
      </c>
      <c r="J1038" s="244" t="s">
        <v>21464</v>
      </c>
      <c r="K1038" s="244" t="s">
        <v>24090</v>
      </c>
      <c r="L1038" s="233">
        <v>1</v>
      </c>
      <c r="M1038" s="249">
        <v>19105755000</v>
      </c>
      <c r="N1038" s="248">
        <v>1220120000</v>
      </c>
      <c r="O1038" s="247">
        <v>0</v>
      </c>
      <c r="P1038" s="233" t="s">
        <v>372</v>
      </c>
      <c r="Q1038" s="233"/>
      <c r="R1038" s="233"/>
    </row>
    <row r="1039" spans="1:18" ht="38.25">
      <c r="A1039" s="228"/>
      <c r="B1039" s="233" t="s">
        <v>25826</v>
      </c>
      <c r="C1039" s="233" t="s">
        <v>1517</v>
      </c>
      <c r="D1039" s="233" t="s">
        <v>726</v>
      </c>
      <c r="E1039" s="231" t="s">
        <v>1904</v>
      </c>
      <c r="F1039" s="233" t="s">
        <v>115</v>
      </c>
      <c r="G1039" s="233" t="s">
        <v>5220</v>
      </c>
      <c r="H1039" s="233" t="s">
        <v>5221</v>
      </c>
      <c r="I1039" s="233">
        <v>1975</v>
      </c>
      <c r="J1039" s="244">
        <v>397</v>
      </c>
      <c r="K1039" s="244" t="s">
        <v>24091</v>
      </c>
      <c r="L1039" s="233">
        <v>1</v>
      </c>
      <c r="M1039" s="249">
        <v>13498000000</v>
      </c>
      <c r="N1039" s="248">
        <v>1606695402</v>
      </c>
      <c r="O1039" s="247">
        <v>0</v>
      </c>
      <c r="P1039" s="233" t="s">
        <v>191</v>
      </c>
      <c r="Q1039" s="233"/>
      <c r="R1039" s="233"/>
    </row>
    <row r="1040" spans="1:18" ht="51">
      <c r="A1040" s="228"/>
      <c r="B1040" s="233" t="s">
        <v>25826</v>
      </c>
      <c r="C1040" s="233" t="s">
        <v>1517</v>
      </c>
      <c r="D1040" s="233" t="s">
        <v>726</v>
      </c>
      <c r="E1040" s="231" t="s">
        <v>1904</v>
      </c>
      <c r="F1040" s="233" t="s">
        <v>115</v>
      </c>
      <c r="G1040" s="233" t="s">
        <v>5222</v>
      </c>
      <c r="H1040" s="233" t="s">
        <v>5223</v>
      </c>
      <c r="I1040" s="233">
        <v>1975</v>
      </c>
      <c r="J1040" s="244" t="s">
        <v>21465</v>
      </c>
      <c r="K1040" s="244" t="s">
        <v>24092</v>
      </c>
      <c r="L1040" s="233">
        <v>1</v>
      </c>
      <c r="M1040" s="249">
        <v>9214240000</v>
      </c>
      <c r="N1040" s="248">
        <v>617128000</v>
      </c>
      <c r="O1040" s="247">
        <v>0</v>
      </c>
      <c r="P1040" s="233" t="s">
        <v>191</v>
      </c>
      <c r="Q1040" s="233"/>
      <c r="R1040" s="233"/>
    </row>
    <row r="1041" spans="1:18" ht="38.25">
      <c r="A1041" s="228"/>
      <c r="B1041" s="233" t="s">
        <v>25826</v>
      </c>
      <c r="C1041" s="233" t="s">
        <v>1517</v>
      </c>
      <c r="D1041" s="233" t="s">
        <v>726</v>
      </c>
      <c r="E1041" s="231" t="s">
        <v>1904</v>
      </c>
      <c r="F1041" s="233" t="s">
        <v>115</v>
      </c>
      <c r="G1041" s="233" t="s">
        <v>5224</v>
      </c>
      <c r="H1041" s="233" t="s">
        <v>5225</v>
      </c>
      <c r="I1041" s="233">
        <v>1975</v>
      </c>
      <c r="J1041" s="244" t="s">
        <v>8974</v>
      </c>
      <c r="K1041" s="244">
        <v>332</v>
      </c>
      <c r="L1041" s="233">
        <v>1</v>
      </c>
      <c r="M1041" s="249">
        <v>4569600000</v>
      </c>
      <c r="N1041" s="248">
        <v>1125603000</v>
      </c>
      <c r="O1041" s="247">
        <v>0</v>
      </c>
      <c r="P1041" s="233" t="s">
        <v>191</v>
      </c>
      <c r="Q1041" s="233"/>
      <c r="R1041" s="233"/>
    </row>
    <row r="1042" spans="1:18" ht="51">
      <c r="A1042" s="228"/>
      <c r="B1042" s="233" t="s">
        <v>25826</v>
      </c>
      <c r="C1042" s="233" t="s">
        <v>1517</v>
      </c>
      <c r="D1042" s="233" t="s">
        <v>726</v>
      </c>
      <c r="E1042" s="231" t="s">
        <v>1904</v>
      </c>
      <c r="F1042" s="233" t="s">
        <v>115</v>
      </c>
      <c r="G1042" s="233" t="s">
        <v>5226</v>
      </c>
      <c r="H1042" s="233" t="s">
        <v>5227</v>
      </c>
      <c r="I1042" s="233">
        <v>2019</v>
      </c>
      <c r="J1042" s="244" t="s">
        <v>21466</v>
      </c>
      <c r="K1042" s="244" t="s">
        <v>24093</v>
      </c>
      <c r="L1042" s="233">
        <v>1</v>
      </c>
      <c r="M1042" s="249">
        <v>5544825000</v>
      </c>
      <c r="N1042" s="248">
        <v>755065000</v>
      </c>
      <c r="O1042" s="247">
        <v>0</v>
      </c>
      <c r="P1042" s="233" t="s">
        <v>191</v>
      </c>
      <c r="Q1042" s="233"/>
      <c r="R1042" s="233"/>
    </row>
    <row r="1043" spans="1:18" ht="51">
      <c r="A1043" s="228"/>
      <c r="B1043" s="233" t="s">
        <v>25826</v>
      </c>
      <c r="C1043" s="233" t="s">
        <v>1517</v>
      </c>
      <c r="D1043" s="233" t="s">
        <v>726</v>
      </c>
      <c r="E1043" s="231" t="s">
        <v>1904</v>
      </c>
      <c r="F1043" s="233" t="s">
        <v>115</v>
      </c>
      <c r="G1043" s="233" t="s">
        <v>5226</v>
      </c>
      <c r="H1043" s="233" t="s">
        <v>5228</v>
      </c>
      <c r="I1043" s="233">
        <v>2019</v>
      </c>
      <c r="J1043" s="244" t="s">
        <v>21467</v>
      </c>
      <c r="K1043" s="244" t="s">
        <v>22675</v>
      </c>
      <c r="L1043" s="233">
        <v>1</v>
      </c>
      <c r="M1043" s="249">
        <v>1</v>
      </c>
      <c r="N1043" s="248">
        <v>1</v>
      </c>
      <c r="O1043" s="247">
        <v>0</v>
      </c>
      <c r="P1043" s="233" t="s">
        <v>191</v>
      </c>
      <c r="Q1043" s="233"/>
      <c r="R1043" s="233"/>
    </row>
    <row r="1044" spans="1:18" ht="38.25">
      <c r="A1044" s="228"/>
      <c r="B1044" s="233" t="s">
        <v>25826</v>
      </c>
      <c r="C1044" s="233" t="s">
        <v>1517</v>
      </c>
      <c r="D1044" s="233" t="s">
        <v>726</v>
      </c>
      <c r="E1044" s="231" t="s">
        <v>1904</v>
      </c>
      <c r="F1044" s="233" t="s">
        <v>115</v>
      </c>
      <c r="G1044" s="233" t="s">
        <v>5229</v>
      </c>
      <c r="H1044" s="233" t="s">
        <v>5230</v>
      </c>
      <c r="I1044" s="233">
        <v>2023</v>
      </c>
      <c r="J1044" s="244" t="s">
        <v>21468</v>
      </c>
      <c r="K1044" s="244" t="s">
        <v>24094</v>
      </c>
      <c r="L1044" s="233">
        <v>1</v>
      </c>
      <c r="M1044" s="249">
        <v>4688600000</v>
      </c>
      <c r="N1044" s="248">
        <v>1082936000</v>
      </c>
      <c r="O1044" s="247">
        <v>0</v>
      </c>
      <c r="P1044" s="233" t="s">
        <v>191</v>
      </c>
      <c r="Q1044" s="233"/>
      <c r="R1044" s="233"/>
    </row>
    <row r="1045" spans="1:18" ht="38.25">
      <c r="A1045" s="228"/>
      <c r="B1045" s="233" t="s">
        <v>25826</v>
      </c>
      <c r="C1045" s="233" t="s">
        <v>1517</v>
      </c>
      <c r="D1045" s="233" t="s">
        <v>726</v>
      </c>
      <c r="E1045" s="231" t="s">
        <v>5231</v>
      </c>
      <c r="F1045" s="233" t="s">
        <v>115</v>
      </c>
      <c r="G1045" s="233" t="s">
        <v>5232</v>
      </c>
      <c r="H1045" s="233" t="s">
        <v>5233</v>
      </c>
      <c r="I1045" s="233">
        <v>1975</v>
      </c>
      <c r="J1045" s="244" t="s">
        <v>21469</v>
      </c>
      <c r="K1045" s="244" t="s">
        <v>24095</v>
      </c>
      <c r="L1045" s="233">
        <v>1</v>
      </c>
      <c r="M1045" s="249">
        <v>3859150000</v>
      </c>
      <c r="N1045" s="248">
        <v>267762000</v>
      </c>
      <c r="O1045" s="247">
        <v>0</v>
      </c>
      <c r="P1045" s="233" t="s">
        <v>348</v>
      </c>
      <c r="Q1045" s="233"/>
      <c r="R1045" s="233"/>
    </row>
    <row r="1046" spans="1:18" ht="38.25">
      <c r="A1046" s="228"/>
      <c r="B1046" s="233" t="s">
        <v>25826</v>
      </c>
      <c r="C1046" s="233" t="s">
        <v>1517</v>
      </c>
      <c r="D1046" s="233" t="s">
        <v>726</v>
      </c>
      <c r="E1046" s="231" t="s">
        <v>5212</v>
      </c>
      <c r="F1046" s="233" t="s">
        <v>115</v>
      </c>
      <c r="G1046" s="233" t="s">
        <v>1519</v>
      </c>
      <c r="H1046" s="233" t="s">
        <v>5234</v>
      </c>
      <c r="I1046" s="233">
        <v>2018</v>
      </c>
      <c r="J1046" s="244" t="s">
        <v>21470</v>
      </c>
      <c r="K1046" s="244" t="s">
        <v>24096</v>
      </c>
      <c r="L1046" s="233">
        <v>1</v>
      </c>
      <c r="M1046" s="249">
        <v>2606175000</v>
      </c>
      <c r="N1046" s="248">
        <v>1</v>
      </c>
      <c r="O1046" s="247">
        <v>1</v>
      </c>
      <c r="P1046" s="233" t="s">
        <v>5235</v>
      </c>
      <c r="Q1046" s="233"/>
      <c r="R1046" s="233"/>
    </row>
    <row r="1047" spans="1:18" ht="38.25">
      <c r="A1047" s="228"/>
      <c r="B1047" s="233" t="s">
        <v>25826</v>
      </c>
      <c r="C1047" s="233" t="s">
        <v>1517</v>
      </c>
      <c r="D1047" s="233" t="s">
        <v>726</v>
      </c>
      <c r="E1047" s="231" t="s">
        <v>5231</v>
      </c>
      <c r="F1047" s="233" t="s">
        <v>115</v>
      </c>
      <c r="G1047" s="233" t="s">
        <v>5236</v>
      </c>
      <c r="H1047" s="233" t="s">
        <v>5237</v>
      </c>
      <c r="I1047" s="233">
        <v>1975</v>
      </c>
      <c r="J1047" s="244" t="s">
        <v>21471</v>
      </c>
      <c r="K1047" s="244">
        <v>184</v>
      </c>
      <c r="L1047" s="233">
        <v>1</v>
      </c>
      <c r="M1047" s="249">
        <v>2052080000</v>
      </c>
      <c r="N1047" s="248">
        <v>874762973</v>
      </c>
      <c r="O1047" s="247">
        <v>0</v>
      </c>
      <c r="P1047" s="233" t="s">
        <v>5238</v>
      </c>
      <c r="Q1047" s="233"/>
      <c r="R1047" s="233"/>
    </row>
    <row r="1048" spans="1:18" ht="38.25">
      <c r="A1048" s="228"/>
      <c r="B1048" s="233" t="s">
        <v>25826</v>
      </c>
      <c r="C1048" s="233" t="s">
        <v>1517</v>
      </c>
      <c r="D1048" s="233" t="s">
        <v>726</v>
      </c>
      <c r="E1048" s="231" t="s">
        <v>5231</v>
      </c>
      <c r="F1048" s="233" t="s">
        <v>115</v>
      </c>
      <c r="G1048" s="233" t="s">
        <v>5239</v>
      </c>
      <c r="H1048" s="233" t="s">
        <v>5240</v>
      </c>
      <c r="I1048" s="233">
        <v>2019</v>
      </c>
      <c r="J1048" s="244" t="s">
        <v>21472</v>
      </c>
      <c r="K1048" s="244" t="s">
        <v>24097</v>
      </c>
      <c r="L1048" s="233">
        <v>1</v>
      </c>
      <c r="M1048" s="249">
        <v>6536832000</v>
      </c>
      <c r="N1048" s="248">
        <v>530274000</v>
      </c>
      <c r="O1048" s="247">
        <v>0</v>
      </c>
      <c r="P1048" s="233" t="s">
        <v>348</v>
      </c>
      <c r="Q1048" s="233"/>
      <c r="R1048" s="233"/>
    </row>
    <row r="1049" spans="1:18" ht="38.25">
      <c r="A1049" s="228"/>
      <c r="B1049" s="233" t="s">
        <v>25826</v>
      </c>
      <c r="C1049" s="233" t="s">
        <v>1517</v>
      </c>
      <c r="D1049" s="233" t="s">
        <v>726</v>
      </c>
      <c r="E1049" s="231" t="s">
        <v>5231</v>
      </c>
      <c r="F1049" s="233" t="s">
        <v>115</v>
      </c>
      <c r="G1049" s="233" t="s">
        <v>5241</v>
      </c>
      <c r="H1049" s="233" t="s">
        <v>5242</v>
      </c>
      <c r="I1049" s="233">
        <v>2024</v>
      </c>
      <c r="J1049" s="244" t="s">
        <v>21473</v>
      </c>
      <c r="K1049" s="244">
        <v>332</v>
      </c>
      <c r="L1049" s="233">
        <v>1</v>
      </c>
      <c r="M1049" s="249">
        <v>3536000000</v>
      </c>
      <c r="N1049" s="248">
        <v>2983791054</v>
      </c>
      <c r="O1049" s="247">
        <v>0</v>
      </c>
      <c r="P1049" s="233" t="s">
        <v>348</v>
      </c>
      <c r="Q1049" s="233"/>
      <c r="R1049" s="233"/>
    </row>
    <row r="1050" spans="1:18" ht="38.25">
      <c r="A1050" s="228"/>
      <c r="B1050" s="233" t="s">
        <v>25826</v>
      </c>
      <c r="C1050" s="233" t="s">
        <v>1517</v>
      </c>
      <c r="D1050" s="233" t="s">
        <v>726</v>
      </c>
      <c r="E1050" s="231" t="s">
        <v>1520</v>
      </c>
      <c r="F1050" s="233" t="s">
        <v>398</v>
      </c>
      <c r="G1050" s="233" t="s">
        <v>1520</v>
      </c>
      <c r="H1050" s="233" t="s">
        <v>5243</v>
      </c>
      <c r="I1050" s="233">
        <v>1975</v>
      </c>
      <c r="J1050" s="244" t="s">
        <v>21474</v>
      </c>
      <c r="K1050" s="244">
        <v>579</v>
      </c>
      <c r="L1050" s="233">
        <v>1</v>
      </c>
      <c r="M1050" s="249">
        <v>8800800000</v>
      </c>
      <c r="N1050" s="248">
        <v>1852769000</v>
      </c>
      <c r="O1050" s="247">
        <v>0</v>
      </c>
      <c r="P1050" s="233" t="s">
        <v>182</v>
      </c>
      <c r="Q1050" s="233"/>
      <c r="R1050" s="233"/>
    </row>
    <row r="1051" spans="1:18" ht="38.25">
      <c r="A1051" s="228"/>
      <c r="B1051" s="233" t="s">
        <v>25826</v>
      </c>
      <c r="C1051" s="233" t="s">
        <v>1517</v>
      </c>
      <c r="D1051" s="233" t="s">
        <v>726</v>
      </c>
      <c r="E1051" s="231" t="s">
        <v>1520</v>
      </c>
      <c r="F1051" s="233" t="s">
        <v>398</v>
      </c>
      <c r="G1051" s="233" t="s">
        <v>1520</v>
      </c>
      <c r="H1051" s="233" t="s">
        <v>5244</v>
      </c>
      <c r="I1051" s="233">
        <v>1975</v>
      </c>
      <c r="J1051" s="244" t="s">
        <v>21475</v>
      </c>
      <c r="K1051" s="244">
        <v>359</v>
      </c>
      <c r="L1051" s="233">
        <v>1</v>
      </c>
      <c r="M1051" s="249">
        <v>12057870000</v>
      </c>
      <c r="N1051" s="248">
        <v>13932647210</v>
      </c>
      <c r="O1051" s="247">
        <v>5725476658</v>
      </c>
      <c r="P1051" s="233" t="s">
        <v>182</v>
      </c>
      <c r="Q1051" s="233"/>
      <c r="R1051" s="233"/>
    </row>
    <row r="1052" spans="1:18" ht="51" customHeight="1">
      <c r="A1052" s="228"/>
      <c r="B1052" s="233" t="s">
        <v>25826</v>
      </c>
      <c r="C1052" s="233" t="s">
        <v>1517</v>
      </c>
      <c r="D1052" s="233" t="s">
        <v>726</v>
      </c>
      <c r="E1052" s="231" t="s">
        <v>1521</v>
      </c>
      <c r="F1052" s="233" t="s">
        <v>398</v>
      </c>
      <c r="G1052" s="233" t="s">
        <v>1521</v>
      </c>
      <c r="H1052" s="233" t="s">
        <v>5245</v>
      </c>
      <c r="I1052" s="233">
        <v>2012</v>
      </c>
      <c r="J1052" s="244" t="s">
        <v>21476</v>
      </c>
      <c r="K1052" s="244" t="s">
        <v>24098</v>
      </c>
      <c r="L1052" s="233">
        <v>1</v>
      </c>
      <c r="M1052" s="249">
        <v>35954825000</v>
      </c>
      <c r="N1052" s="248">
        <v>15647577000</v>
      </c>
      <c r="O1052" s="247">
        <v>6909864856</v>
      </c>
      <c r="P1052" s="233" t="s">
        <v>182</v>
      </c>
      <c r="Q1052" s="233"/>
      <c r="R1052" s="233"/>
    </row>
    <row r="1053" spans="1:18" ht="38.25">
      <c r="A1053" s="228"/>
      <c r="B1053" s="233" t="s">
        <v>25826</v>
      </c>
      <c r="C1053" s="233" t="s">
        <v>1517</v>
      </c>
      <c r="D1053" s="233" t="s">
        <v>726</v>
      </c>
      <c r="E1053" s="231" t="s">
        <v>1522</v>
      </c>
      <c r="F1053" s="233" t="s">
        <v>398</v>
      </c>
      <c r="G1053" s="233" t="s">
        <v>1522</v>
      </c>
      <c r="H1053" s="233" t="s">
        <v>5246</v>
      </c>
      <c r="I1053" s="233">
        <v>1990</v>
      </c>
      <c r="J1053" s="244" t="s">
        <v>21477</v>
      </c>
      <c r="K1053" s="244" t="s">
        <v>24099</v>
      </c>
      <c r="L1053" s="233">
        <v>1</v>
      </c>
      <c r="M1053" s="249">
        <v>27268000000</v>
      </c>
      <c r="N1053" s="248">
        <v>802000000</v>
      </c>
      <c r="O1053" s="247">
        <v>112243041</v>
      </c>
      <c r="P1053" s="233" t="s">
        <v>182</v>
      </c>
      <c r="Q1053" s="233"/>
      <c r="R1053" s="233"/>
    </row>
    <row r="1054" spans="1:18" ht="38.25">
      <c r="A1054" s="228"/>
      <c r="B1054" s="233" t="s">
        <v>25826</v>
      </c>
      <c r="C1054" s="233" t="s">
        <v>1517</v>
      </c>
      <c r="D1054" s="233" t="s">
        <v>726</v>
      </c>
      <c r="E1054" s="231" t="s">
        <v>1522</v>
      </c>
      <c r="F1054" s="233" t="s">
        <v>398</v>
      </c>
      <c r="G1054" s="233" t="s">
        <v>1522</v>
      </c>
      <c r="H1054" s="233" t="s">
        <v>5247</v>
      </c>
      <c r="I1054" s="233">
        <v>1978</v>
      </c>
      <c r="J1054" s="244" t="s">
        <v>21478</v>
      </c>
      <c r="K1054" s="244" t="s">
        <v>24100</v>
      </c>
      <c r="L1054" s="233">
        <v>1</v>
      </c>
      <c r="M1054" s="249">
        <v>19784600000</v>
      </c>
      <c r="N1054" s="248">
        <v>5947259000</v>
      </c>
      <c r="O1054" s="247">
        <v>0</v>
      </c>
      <c r="P1054" s="233" t="s">
        <v>182</v>
      </c>
      <c r="Q1054" s="233"/>
      <c r="R1054" s="233"/>
    </row>
    <row r="1055" spans="1:18" ht="38.25">
      <c r="A1055" s="228"/>
      <c r="B1055" s="233" t="s">
        <v>25826</v>
      </c>
      <c r="C1055" s="233" t="s">
        <v>1517</v>
      </c>
      <c r="D1055" s="233" t="s">
        <v>726</v>
      </c>
      <c r="E1055" s="231" t="s">
        <v>1523</v>
      </c>
      <c r="F1055" s="233" t="s">
        <v>398</v>
      </c>
      <c r="G1055" s="233" t="s">
        <v>1523</v>
      </c>
      <c r="H1055" s="233" t="s">
        <v>5248</v>
      </c>
      <c r="I1055" s="233">
        <v>1995</v>
      </c>
      <c r="J1055" s="244">
        <v>2137</v>
      </c>
      <c r="K1055" s="244">
        <v>2117</v>
      </c>
      <c r="L1055" s="233">
        <v>1</v>
      </c>
      <c r="M1055" s="249">
        <v>53959250000</v>
      </c>
      <c r="N1055" s="248">
        <v>10356073000</v>
      </c>
      <c r="O1055" s="247">
        <v>0</v>
      </c>
      <c r="P1055" s="233" t="s">
        <v>182</v>
      </c>
      <c r="Q1055" s="233"/>
      <c r="R1055" s="233"/>
    </row>
    <row r="1056" spans="1:18" ht="51" customHeight="1">
      <c r="A1056" s="228"/>
      <c r="B1056" s="233" t="s">
        <v>25826</v>
      </c>
      <c r="C1056" s="233" t="s">
        <v>1517</v>
      </c>
      <c r="D1056" s="233" t="s">
        <v>726</v>
      </c>
      <c r="E1056" s="231" t="s">
        <v>1524</v>
      </c>
      <c r="F1056" s="233" t="s">
        <v>398</v>
      </c>
      <c r="G1056" s="233" t="s">
        <v>1524</v>
      </c>
      <c r="H1056" s="233" t="s">
        <v>5249</v>
      </c>
      <c r="I1056" s="233">
        <v>2008</v>
      </c>
      <c r="J1056" s="244" t="s">
        <v>21479</v>
      </c>
      <c r="K1056" s="244">
        <v>4744</v>
      </c>
      <c r="L1056" s="233">
        <v>1</v>
      </c>
      <c r="M1056" s="249">
        <v>170715930000</v>
      </c>
      <c r="N1056" s="248">
        <v>71624685610</v>
      </c>
      <c r="O1056" s="247">
        <v>39371071798</v>
      </c>
      <c r="P1056" s="233" t="s">
        <v>182</v>
      </c>
      <c r="Q1056" s="233"/>
      <c r="R1056" s="233"/>
    </row>
    <row r="1057" spans="1:18" ht="51" customHeight="1">
      <c r="A1057" s="228"/>
      <c r="B1057" s="233" t="s">
        <v>25826</v>
      </c>
      <c r="C1057" s="233" t="s">
        <v>1517</v>
      </c>
      <c r="D1057" s="233" t="s">
        <v>726</v>
      </c>
      <c r="E1057" s="231" t="s">
        <v>1525</v>
      </c>
      <c r="F1057" s="233" t="s">
        <v>398</v>
      </c>
      <c r="G1057" s="233" t="s">
        <v>1525</v>
      </c>
      <c r="H1057" s="233" t="s">
        <v>5250</v>
      </c>
      <c r="I1057" s="233">
        <v>2003</v>
      </c>
      <c r="J1057" s="244">
        <v>861</v>
      </c>
      <c r="K1057" s="244">
        <v>861</v>
      </c>
      <c r="L1057" s="233">
        <v>1</v>
      </c>
      <c r="M1057" s="249">
        <v>11710960000</v>
      </c>
      <c r="N1057" s="248">
        <v>3178000000</v>
      </c>
      <c r="O1057" s="247">
        <v>889840000</v>
      </c>
      <c r="P1057" s="233" t="s">
        <v>182</v>
      </c>
      <c r="Q1057" s="233"/>
      <c r="R1057" s="233"/>
    </row>
    <row r="1058" spans="1:18" ht="38.25">
      <c r="A1058" s="228"/>
      <c r="B1058" s="233" t="s">
        <v>25826</v>
      </c>
      <c r="C1058" s="233" t="s">
        <v>1517</v>
      </c>
      <c r="D1058" s="233" t="s">
        <v>726</v>
      </c>
      <c r="E1058" s="231" t="s">
        <v>1526</v>
      </c>
      <c r="F1058" s="233" t="s">
        <v>398</v>
      </c>
      <c r="G1058" s="233" t="s">
        <v>1526</v>
      </c>
      <c r="H1058" s="233" t="s">
        <v>5251</v>
      </c>
      <c r="I1058" s="233">
        <v>1983</v>
      </c>
      <c r="J1058" s="244">
        <v>464</v>
      </c>
      <c r="K1058" s="244">
        <v>484</v>
      </c>
      <c r="L1058" s="233">
        <v>1</v>
      </c>
      <c r="M1058" s="249">
        <v>19737000000</v>
      </c>
      <c r="N1058" s="248">
        <v>1469533000</v>
      </c>
      <c r="O1058" s="247">
        <v>286432940</v>
      </c>
      <c r="P1058" s="233" t="s">
        <v>182</v>
      </c>
      <c r="Q1058" s="233"/>
      <c r="R1058" s="233"/>
    </row>
    <row r="1059" spans="1:18" ht="38.25">
      <c r="A1059" s="228"/>
      <c r="B1059" s="233" t="s">
        <v>25826</v>
      </c>
      <c r="C1059" s="233" t="s">
        <v>1517</v>
      </c>
      <c r="D1059" s="233" t="s">
        <v>726</v>
      </c>
      <c r="E1059" s="231" t="s">
        <v>1527</v>
      </c>
      <c r="F1059" s="233" t="s">
        <v>398</v>
      </c>
      <c r="G1059" s="233" t="s">
        <v>1527</v>
      </c>
      <c r="H1059" s="233" t="s">
        <v>5252</v>
      </c>
      <c r="I1059" s="233">
        <v>1996</v>
      </c>
      <c r="J1059" s="244">
        <v>4655</v>
      </c>
      <c r="K1059" s="244">
        <v>7066</v>
      </c>
      <c r="L1059" s="233">
        <v>1</v>
      </c>
      <c r="M1059" s="249">
        <v>156175250000</v>
      </c>
      <c r="N1059" s="248">
        <v>9028684813</v>
      </c>
      <c r="O1059" s="247">
        <v>250556475</v>
      </c>
      <c r="P1059" s="233" t="s">
        <v>182</v>
      </c>
      <c r="Q1059" s="233"/>
      <c r="R1059" s="233"/>
    </row>
    <row r="1060" spans="1:18" ht="38.25">
      <c r="A1060" s="228"/>
      <c r="B1060" s="233" t="s">
        <v>25826</v>
      </c>
      <c r="C1060" s="233" t="s">
        <v>1517</v>
      </c>
      <c r="D1060" s="233" t="s">
        <v>726</v>
      </c>
      <c r="E1060" s="231" t="s">
        <v>1528</v>
      </c>
      <c r="F1060" s="233" t="s">
        <v>398</v>
      </c>
      <c r="G1060" s="233" t="s">
        <v>1528</v>
      </c>
      <c r="H1060" s="233" t="s">
        <v>5253</v>
      </c>
      <c r="I1060" s="233">
        <v>2010</v>
      </c>
      <c r="J1060" s="244" t="s">
        <v>21480</v>
      </c>
      <c r="K1060" s="244">
        <v>9251</v>
      </c>
      <c r="L1060" s="233">
        <v>1</v>
      </c>
      <c r="M1060" s="249">
        <v>62526625000</v>
      </c>
      <c r="N1060" s="248">
        <v>28146390614</v>
      </c>
      <c r="O1060" s="247">
        <v>21561029564</v>
      </c>
      <c r="P1060" s="233" t="s">
        <v>182</v>
      </c>
      <c r="Q1060" s="233"/>
      <c r="R1060" s="233"/>
    </row>
    <row r="1061" spans="1:18" ht="38.25">
      <c r="A1061" s="228"/>
      <c r="B1061" s="233" t="s">
        <v>25826</v>
      </c>
      <c r="C1061" s="233" t="s">
        <v>1517</v>
      </c>
      <c r="D1061" s="233" t="s">
        <v>726</v>
      </c>
      <c r="E1061" s="231" t="s">
        <v>1529</v>
      </c>
      <c r="F1061" s="233" t="s">
        <v>398</v>
      </c>
      <c r="G1061" s="233" t="s">
        <v>1529</v>
      </c>
      <c r="H1061" s="233" t="s">
        <v>5254</v>
      </c>
      <c r="I1061" s="233">
        <v>1998</v>
      </c>
      <c r="J1061" s="244" t="s">
        <v>21481</v>
      </c>
      <c r="K1061" s="244">
        <v>4745</v>
      </c>
      <c r="L1061" s="233">
        <v>1</v>
      </c>
      <c r="M1061" s="249">
        <v>145138685000</v>
      </c>
      <c r="N1061" s="248">
        <v>21156621784</v>
      </c>
      <c r="O1061" s="247">
        <v>16675793560</v>
      </c>
      <c r="P1061" s="233" t="s">
        <v>182</v>
      </c>
      <c r="Q1061" s="233"/>
      <c r="R1061" s="233"/>
    </row>
    <row r="1062" spans="1:18" ht="38.25">
      <c r="A1062" s="228"/>
      <c r="B1062" s="233" t="s">
        <v>25826</v>
      </c>
      <c r="C1062" s="233" t="s">
        <v>1517</v>
      </c>
      <c r="D1062" s="233" t="s">
        <v>726</v>
      </c>
      <c r="E1062" s="231" t="s">
        <v>1530</v>
      </c>
      <c r="F1062" s="233" t="s">
        <v>398</v>
      </c>
      <c r="G1062" s="233" t="s">
        <v>1530</v>
      </c>
      <c r="H1062" s="233" t="s">
        <v>5255</v>
      </c>
      <c r="I1062" s="233">
        <v>1972</v>
      </c>
      <c r="J1062" s="244">
        <v>2437</v>
      </c>
      <c r="K1062" s="244">
        <v>2666</v>
      </c>
      <c r="L1062" s="233">
        <v>1</v>
      </c>
      <c r="M1062" s="249">
        <v>82858000000</v>
      </c>
      <c r="N1062" s="248">
        <v>11791269222</v>
      </c>
      <c r="O1062" s="247">
        <v>5036525550</v>
      </c>
      <c r="P1062" s="233" t="s">
        <v>182</v>
      </c>
      <c r="Q1062" s="233"/>
      <c r="R1062" s="233"/>
    </row>
    <row r="1063" spans="1:18" ht="38.25">
      <c r="A1063" s="228"/>
      <c r="B1063" s="233" t="s">
        <v>25826</v>
      </c>
      <c r="C1063" s="233" t="s">
        <v>1517</v>
      </c>
      <c r="D1063" s="233" t="s">
        <v>726</v>
      </c>
      <c r="E1063" s="231" t="s">
        <v>1531</v>
      </c>
      <c r="F1063" s="233" t="s">
        <v>398</v>
      </c>
      <c r="G1063" s="233" t="s">
        <v>1531</v>
      </c>
      <c r="H1063" s="233" t="s">
        <v>5256</v>
      </c>
      <c r="I1063" s="233">
        <v>1978</v>
      </c>
      <c r="J1063" s="244" t="s">
        <v>21482</v>
      </c>
      <c r="K1063" s="244" t="s">
        <v>24101</v>
      </c>
      <c r="L1063" s="233">
        <v>1</v>
      </c>
      <c r="M1063" s="249">
        <v>51106250000</v>
      </c>
      <c r="N1063" s="248">
        <v>4845279000</v>
      </c>
      <c r="O1063" s="247">
        <v>1478504800</v>
      </c>
      <c r="P1063" s="233" t="s">
        <v>182</v>
      </c>
      <c r="Q1063" s="233"/>
      <c r="R1063" s="233"/>
    </row>
    <row r="1064" spans="1:18" ht="38.25">
      <c r="A1064" s="228"/>
      <c r="B1064" s="233" t="s">
        <v>25826</v>
      </c>
      <c r="C1064" s="233" t="s">
        <v>1517</v>
      </c>
      <c r="D1064" s="233" t="s">
        <v>726</v>
      </c>
      <c r="E1064" s="231" t="s">
        <v>1531</v>
      </c>
      <c r="F1064" s="233" t="s">
        <v>398</v>
      </c>
      <c r="G1064" s="233" t="s">
        <v>1531</v>
      </c>
      <c r="H1064" s="233" t="s">
        <v>5257</v>
      </c>
      <c r="I1064" s="233">
        <v>1997</v>
      </c>
      <c r="J1064" s="244">
        <v>184.1</v>
      </c>
      <c r="K1064" s="244" t="s">
        <v>24102</v>
      </c>
      <c r="L1064" s="233">
        <v>1</v>
      </c>
      <c r="M1064" s="249">
        <v>2770705000</v>
      </c>
      <c r="N1064" s="248">
        <v>12393942843</v>
      </c>
      <c r="O1064" s="247">
        <v>11898185129</v>
      </c>
      <c r="P1064" s="233" t="s">
        <v>182</v>
      </c>
      <c r="Q1064" s="233"/>
      <c r="R1064" s="233"/>
    </row>
    <row r="1065" spans="1:18" ht="51">
      <c r="A1065" s="228"/>
      <c r="B1065" s="233" t="s">
        <v>25826</v>
      </c>
      <c r="C1065" s="233" t="s">
        <v>1517</v>
      </c>
      <c r="D1065" s="233" t="s">
        <v>726</v>
      </c>
      <c r="E1065" s="231" t="s">
        <v>1516</v>
      </c>
      <c r="F1065" s="233" t="s">
        <v>398</v>
      </c>
      <c r="G1065" s="233" t="s">
        <v>1516</v>
      </c>
      <c r="H1065" s="233" t="s">
        <v>5258</v>
      </c>
      <c r="I1065" s="233">
        <v>1986</v>
      </c>
      <c r="J1065" s="244" t="s">
        <v>21483</v>
      </c>
      <c r="K1065" s="244">
        <v>4483</v>
      </c>
      <c r="L1065" s="233">
        <v>1</v>
      </c>
      <c r="M1065" s="249">
        <v>22544147500</v>
      </c>
      <c r="N1065" s="248">
        <v>11778496925</v>
      </c>
      <c r="O1065" s="247">
        <v>0</v>
      </c>
      <c r="P1065" s="233" t="s">
        <v>182</v>
      </c>
      <c r="Q1065" s="233"/>
      <c r="R1065" s="233"/>
    </row>
    <row r="1066" spans="1:18" ht="38.25">
      <c r="A1066" s="228"/>
      <c r="B1066" s="233" t="s">
        <v>25826</v>
      </c>
      <c r="C1066" s="233" t="s">
        <v>1517</v>
      </c>
      <c r="D1066" s="233" t="s">
        <v>726</v>
      </c>
      <c r="E1066" s="231" t="s">
        <v>1532</v>
      </c>
      <c r="F1066" s="233" t="s">
        <v>398</v>
      </c>
      <c r="G1066" s="233" t="s">
        <v>1532</v>
      </c>
      <c r="H1066" s="233" t="s">
        <v>5259</v>
      </c>
      <c r="I1066" s="233">
        <v>2010</v>
      </c>
      <c r="J1066" s="244">
        <v>3074</v>
      </c>
      <c r="K1066" s="244">
        <v>4322</v>
      </c>
      <c r="L1066" s="233">
        <v>1</v>
      </c>
      <c r="M1066" s="249">
        <v>50413600000</v>
      </c>
      <c r="N1066" s="248">
        <v>45331991720</v>
      </c>
      <c r="O1066" s="247">
        <v>12066721329</v>
      </c>
      <c r="P1066" s="233" t="s">
        <v>182</v>
      </c>
      <c r="Q1066" s="233"/>
      <c r="R1066" s="233"/>
    </row>
    <row r="1067" spans="1:18" ht="51">
      <c r="A1067" s="228"/>
      <c r="B1067" s="233" t="s">
        <v>25826</v>
      </c>
      <c r="C1067" s="233" t="s">
        <v>1517</v>
      </c>
      <c r="D1067" s="233" t="s">
        <v>726</v>
      </c>
      <c r="E1067" s="231" t="s">
        <v>5212</v>
      </c>
      <c r="F1067" s="233" t="s">
        <v>115</v>
      </c>
      <c r="G1067" s="233" t="s">
        <v>1533</v>
      </c>
      <c r="H1067" s="233" t="s">
        <v>5260</v>
      </c>
      <c r="I1067" s="233">
        <v>2008</v>
      </c>
      <c r="J1067" s="244" t="s">
        <v>21484</v>
      </c>
      <c r="K1067" s="244" t="s">
        <v>21484</v>
      </c>
      <c r="L1067" s="233">
        <v>1</v>
      </c>
      <c r="M1067" s="249">
        <v>2110925000</v>
      </c>
      <c r="N1067" s="248">
        <v>138380000</v>
      </c>
      <c r="O1067" s="247">
        <v>0</v>
      </c>
      <c r="P1067" s="233" t="s">
        <v>176</v>
      </c>
      <c r="Q1067" s="233"/>
      <c r="R1067" s="233"/>
    </row>
    <row r="1068" spans="1:18" ht="51">
      <c r="A1068" s="228"/>
      <c r="B1068" s="233" t="s">
        <v>25826</v>
      </c>
      <c r="C1068" s="233" t="s">
        <v>1517</v>
      </c>
      <c r="D1068" s="233" t="s">
        <v>726</v>
      </c>
      <c r="E1068" s="231" t="s">
        <v>5212</v>
      </c>
      <c r="F1068" s="233" t="s">
        <v>115</v>
      </c>
      <c r="G1068" s="233" t="s">
        <v>1534</v>
      </c>
      <c r="H1068" s="233" t="s">
        <v>5261</v>
      </c>
      <c r="I1068" s="233">
        <v>2008</v>
      </c>
      <c r="J1068" s="244">
        <v>393</v>
      </c>
      <c r="K1068" s="244" t="s">
        <v>24103</v>
      </c>
      <c r="L1068" s="233">
        <v>1</v>
      </c>
      <c r="M1068" s="249">
        <v>1180965000</v>
      </c>
      <c r="N1068" s="248">
        <v>80565000</v>
      </c>
      <c r="O1068" s="247">
        <v>0</v>
      </c>
      <c r="P1068" s="233" t="s">
        <v>176</v>
      </c>
      <c r="Q1068" s="233"/>
      <c r="R1068" s="233"/>
    </row>
    <row r="1069" spans="1:18" ht="51">
      <c r="A1069" s="228"/>
      <c r="B1069" s="233" t="s">
        <v>25826</v>
      </c>
      <c r="C1069" s="233" t="s">
        <v>1517</v>
      </c>
      <c r="D1069" s="233" t="s">
        <v>726</v>
      </c>
      <c r="E1069" s="231" t="s">
        <v>5212</v>
      </c>
      <c r="F1069" s="233" t="s">
        <v>115</v>
      </c>
      <c r="G1069" s="233" t="s">
        <v>1535</v>
      </c>
      <c r="H1069" s="233" t="s">
        <v>5262</v>
      </c>
      <c r="I1069" s="233">
        <v>2008</v>
      </c>
      <c r="J1069" s="244">
        <v>59</v>
      </c>
      <c r="K1069" s="244">
        <v>59</v>
      </c>
      <c r="L1069" s="233">
        <v>1</v>
      </c>
      <c r="M1069" s="249">
        <v>1802450000</v>
      </c>
      <c r="N1069" s="248">
        <v>119515000</v>
      </c>
      <c r="O1069" s="247">
        <v>0</v>
      </c>
      <c r="P1069" s="233" t="s">
        <v>176</v>
      </c>
      <c r="Q1069" s="233"/>
      <c r="R1069" s="233"/>
    </row>
    <row r="1070" spans="1:18" ht="51">
      <c r="A1070" s="228"/>
      <c r="B1070" s="233" t="s">
        <v>25826</v>
      </c>
      <c r="C1070" s="233" t="s">
        <v>1517</v>
      </c>
      <c r="D1070" s="233" t="s">
        <v>726</v>
      </c>
      <c r="E1070" s="231" t="s">
        <v>5212</v>
      </c>
      <c r="F1070" s="233" t="s">
        <v>115</v>
      </c>
      <c r="G1070" s="233" t="s">
        <v>1536</v>
      </c>
      <c r="H1070" s="233" t="s">
        <v>5263</v>
      </c>
      <c r="I1070" s="233">
        <v>1975</v>
      </c>
      <c r="J1070" s="244" t="s">
        <v>21485</v>
      </c>
      <c r="K1070" s="244" t="s">
        <v>21485</v>
      </c>
      <c r="L1070" s="233">
        <v>1</v>
      </c>
      <c r="M1070" s="249">
        <v>1163340000</v>
      </c>
      <c r="N1070" s="248">
        <v>148995000</v>
      </c>
      <c r="O1070" s="247">
        <v>0</v>
      </c>
      <c r="P1070" s="233" t="s">
        <v>176</v>
      </c>
      <c r="Q1070" s="233"/>
      <c r="R1070" s="233"/>
    </row>
    <row r="1071" spans="1:18" ht="51">
      <c r="A1071" s="228"/>
      <c r="B1071" s="233" t="s">
        <v>25826</v>
      </c>
      <c r="C1071" s="233" t="s">
        <v>1517</v>
      </c>
      <c r="D1071" s="233" t="s">
        <v>726</v>
      </c>
      <c r="E1071" s="231" t="s">
        <v>5212</v>
      </c>
      <c r="F1071" s="233" t="s">
        <v>115</v>
      </c>
      <c r="G1071" s="233" t="s">
        <v>1537</v>
      </c>
      <c r="H1071" s="233" t="s">
        <v>5264</v>
      </c>
      <c r="I1071" s="233">
        <v>1975</v>
      </c>
      <c r="J1071" s="244" t="s">
        <v>21486</v>
      </c>
      <c r="K1071" s="244" t="s">
        <v>21486</v>
      </c>
      <c r="L1071" s="233">
        <v>1</v>
      </c>
      <c r="M1071" s="249">
        <v>108329600</v>
      </c>
      <c r="N1071" s="248">
        <v>83420000</v>
      </c>
      <c r="O1071" s="247">
        <v>0</v>
      </c>
      <c r="P1071" s="233" t="s">
        <v>176</v>
      </c>
      <c r="Q1071" s="233"/>
      <c r="R1071" s="233"/>
    </row>
    <row r="1072" spans="1:18" ht="51">
      <c r="A1072" s="228"/>
      <c r="B1072" s="233" t="s">
        <v>25826</v>
      </c>
      <c r="C1072" s="233" t="s">
        <v>1517</v>
      </c>
      <c r="D1072" s="233" t="s">
        <v>726</v>
      </c>
      <c r="E1072" s="231" t="s">
        <v>5212</v>
      </c>
      <c r="F1072" s="233" t="s">
        <v>115</v>
      </c>
      <c r="G1072" s="233" t="s">
        <v>1538</v>
      </c>
      <c r="H1072" s="233" t="s">
        <v>5265</v>
      </c>
      <c r="I1072" s="233">
        <v>1975</v>
      </c>
      <c r="J1072" s="244" t="s">
        <v>21487</v>
      </c>
      <c r="K1072" s="244" t="s">
        <v>21487</v>
      </c>
      <c r="L1072" s="233">
        <v>1</v>
      </c>
      <c r="M1072" s="249">
        <v>941350000</v>
      </c>
      <c r="N1072" s="248">
        <v>298400000</v>
      </c>
      <c r="O1072" s="247">
        <v>0</v>
      </c>
      <c r="P1072" s="233" t="s">
        <v>176</v>
      </c>
      <c r="Q1072" s="233"/>
      <c r="R1072" s="233"/>
    </row>
    <row r="1073" spans="1:18" ht="51">
      <c r="A1073" s="228"/>
      <c r="B1073" s="233" t="s">
        <v>25826</v>
      </c>
      <c r="C1073" s="233" t="s">
        <v>1517</v>
      </c>
      <c r="D1073" s="233" t="s">
        <v>726</v>
      </c>
      <c r="E1073" s="231" t="s">
        <v>5212</v>
      </c>
      <c r="F1073" s="233" t="s">
        <v>115</v>
      </c>
      <c r="G1073" s="233" t="s">
        <v>1539</v>
      </c>
      <c r="H1073" s="233" t="s">
        <v>5266</v>
      </c>
      <c r="I1073" s="233">
        <v>1975</v>
      </c>
      <c r="J1073" s="244" t="s">
        <v>21488</v>
      </c>
      <c r="K1073" s="244" t="s">
        <v>23440</v>
      </c>
      <c r="L1073" s="233">
        <v>1</v>
      </c>
      <c r="M1073" s="249">
        <v>489600000</v>
      </c>
      <c r="N1073" s="248">
        <v>204632544</v>
      </c>
      <c r="O1073" s="247">
        <v>0</v>
      </c>
      <c r="P1073" s="233" t="s">
        <v>176</v>
      </c>
      <c r="Q1073" s="233"/>
      <c r="R1073" s="233"/>
    </row>
    <row r="1074" spans="1:18" ht="51">
      <c r="A1074" s="228"/>
      <c r="B1074" s="233" t="s">
        <v>25826</v>
      </c>
      <c r="C1074" s="233" t="s">
        <v>1517</v>
      </c>
      <c r="D1074" s="233" t="s">
        <v>726</v>
      </c>
      <c r="E1074" s="231" t="s">
        <v>5212</v>
      </c>
      <c r="F1074" s="233" t="s">
        <v>115</v>
      </c>
      <c r="G1074" s="233" t="s">
        <v>1540</v>
      </c>
      <c r="H1074" s="233" t="s">
        <v>5267</v>
      </c>
      <c r="I1074" s="233">
        <v>1975</v>
      </c>
      <c r="J1074" s="244" t="s">
        <v>21489</v>
      </c>
      <c r="K1074" s="244" t="s">
        <v>21489</v>
      </c>
      <c r="L1074" s="233">
        <v>1</v>
      </c>
      <c r="M1074" s="249">
        <v>814000000</v>
      </c>
      <c r="N1074" s="248">
        <v>336596272</v>
      </c>
      <c r="O1074" s="247">
        <v>0</v>
      </c>
      <c r="P1074" s="233" t="s">
        <v>176</v>
      </c>
      <c r="Q1074" s="233"/>
      <c r="R1074" s="233"/>
    </row>
    <row r="1075" spans="1:18" ht="51">
      <c r="A1075" s="228"/>
      <c r="B1075" s="233" t="s">
        <v>25826</v>
      </c>
      <c r="C1075" s="233" t="s">
        <v>1517</v>
      </c>
      <c r="D1075" s="233" t="s">
        <v>726</v>
      </c>
      <c r="E1075" s="231" t="s">
        <v>5212</v>
      </c>
      <c r="F1075" s="233" t="s">
        <v>115</v>
      </c>
      <c r="G1075" s="233" t="s">
        <v>1541</v>
      </c>
      <c r="H1075" s="233" t="s">
        <v>5268</v>
      </c>
      <c r="I1075" s="233">
        <v>1975</v>
      </c>
      <c r="J1075" s="244">
        <v>44</v>
      </c>
      <c r="K1075" s="244">
        <v>44</v>
      </c>
      <c r="L1075" s="233">
        <v>1</v>
      </c>
      <c r="M1075" s="249">
        <v>521700000</v>
      </c>
      <c r="N1075" s="248">
        <v>204595000</v>
      </c>
      <c r="O1075" s="247">
        <v>0</v>
      </c>
      <c r="P1075" s="233" t="s">
        <v>176</v>
      </c>
      <c r="Q1075" s="233"/>
      <c r="R1075" s="233"/>
    </row>
    <row r="1076" spans="1:18" ht="51">
      <c r="A1076" s="228"/>
      <c r="B1076" s="233" t="s">
        <v>25826</v>
      </c>
      <c r="C1076" s="233" t="s">
        <v>1517</v>
      </c>
      <c r="D1076" s="233" t="s">
        <v>726</v>
      </c>
      <c r="E1076" s="231" t="s">
        <v>5212</v>
      </c>
      <c r="F1076" s="233" t="s">
        <v>115</v>
      </c>
      <c r="G1076" s="233" t="s">
        <v>1542</v>
      </c>
      <c r="H1076" s="233" t="s">
        <v>5269</v>
      </c>
      <c r="I1076" s="233">
        <v>1976</v>
      </c>
      <c r="J1076" s="244" t="s">
        <v>21490</v>
      </c>
      <c r="K1076" s="244" t="s">
        <v>21490</v>
      </c>
      <c r="L1076" s="233">
        <v>1</v>
      </c>
      <c r="M1076" s="249">
        <v>566100000</v>
      </c>
      <c r="N1076" s="248">
        <v>36130500</v>
      </c>
      <c r="O1076" s="247">
        <v>0</v>
      </c>
      <c r="P1076" s="233" t="s">
        <v>176</v>
      </c>
      <c r="Q1076" s="233"/>
      <c r="R1076" s="233"/>
    </row>
    <row r="1077" spans="1:18" ht="51">
      <c r="A1077" s="228"/>
      <c r="B1077" s="233" t="s">
        <v>25826</v>
      </c>
      <c r="C1077" s="233" t="s">
        <v>1517</v>
      </c>
      <c r="D1077" s="233" t="s">
        <v>726</v>
      </c>
      <c r="E1077" s="231" t="s">
        <v>5212</v>
      </c>
      <c r="F1077" s="233" t="s">
        <v>115</v>
      </c>
      <c r="G1077" s="233" t="s">
        <v>1543</v>
      </c>
      <c r="H1077" s="233" t="s">
        <v>5270</v>
      </c>
      <c r="I1077" s="233">
        <v>1980</v>
      </c>
      <c r="J1077" s="244">
        <v>11</v>
      </c>
      <c r="K1077" s="244" t="s">
        <v>21494</v>
      </c>
      <c r="L1077" s="233">
        <v>1</v>
      </c>
      <c r="M1077" s="249">
        <v>1075360000</v>
      </c>
      <c r="N1077" s="248">
        <v>17685500</v>
      </c>
      <c r="O1077" s="247">
        <v>0</v>
      </c>
      <c r="P1077" s="233" t="s">
        <v>176</v>
      </c>
      <c r="Q1077" s="233"/>
      <c r="R1077" s="233"/>
    </row>
    <row r="1078" spans="1:18" ht="51">
      <c r="A1078" s="228"/>
      <c r="B1078" s="233" t="s">
        <v>25826</v>
      </c>
      <c r="C1078" s="233" t="s">
        <v>1517</v>
      </c>
      <c r="D1078" s="233" t="s">
        <v>726</v>
      </c>
      <c r="E1078" s="231" t="s">
        <v>5212</v>
      </c>
      <c r="F1078" s="233" t="s">
        <v>115</v>
      </c>
      <c r="G1078" s="233" t="s">
        <v>1544</v>
      </c>
      <c r="H1078" s="233" t="s">
        <v>5271</v>
      </c>
      <c r="I1078" s="233">
        <v>1976</v>
      </c>
      <c r="J1078" s="244" t="s">
        <v>21491</v>
      </c>
      <c r="K1078" s="244" t="s">
        <v>21491</v>
      </c>
      <c r="L1078" s="233">
        <v>1</v>
      </c>
      <c r="M1078" s="249">
        <v>754800000</v>
      </c>
      <c r="N1078" s="248">
        <v>48174000</v>
      </c>
      <c r="O1078" s="247">
        <v>0</v>
      </c>
      <c r="P1078" s="233" t="s">
        <v>176</v>
      </c>
      <c r="Q1078" s="233"/>
      <c r="R1078" s="233"/>
    </row>
    <row r="1079" spans="1:18" ht="51">
      <c r="A1079" s="228"/>
      <c r="B1079" s="233" t="s">
        <v>25826</v>
      </c>
      <c r="C1079" s="233" t="s">
        <v>1517</v>
      </c>
      <c r="D1079" s="233" t="s">
        <v>726</v>
      </c>
      <c r="E1079" s="231" t="s">
        <v>5212</v>
      </c>
      <c r="F1079" s="233" t="s">
        <v>115</v>
      </c>
      <c r="G1079" s="233" t="s">
        <v>1545</v>
      </c>
      <c r="H1079" s="233" t="s">
        <v>5272</v>
      </c>
      <c r="I1079" s="233">
        <v>1986</v>
      </c>
      <c r="J1079" s="244" t="s">
        <v>21492</v>
      </c>
      <c r="K1079" s="244" t="s">
        <v>21492</v>
      </c>
      <c r="L1079" s="233">
        <v>1</v>
      </c>
      <c r="M1079" s="249">
        <v>1103560000</v>
      </c>
      <c r="N1079" s="248">
        <v>40796000</v>
      </c>
      <c r="O1079" s="247">
        <v>0</v>
      </c>
      <c r="P1079" s="233" t="s">
        <v>176</v>
      </c>
      <c r="Q1079" s="233"/>
      <c r="R1079" s="233"/>
    </row>
    <row r="1080" spans="1:18" ht="51">
      <c r="A1080" s="228"/>
      <c r="B1080" s="233" t="s">
        <v>25826</v>
      </c>
      <c r="C1080" s="233" t="s">
        <v>1517</v>
      </c>
      <c r="D1080" s="233" t="s">
        <v>726</v>
      </c>
      <c r="E1080" s="231" t="s">
        <v>5212</v>
      </c>
      <c r="F1080" s="233" t="s">
        <v>115</v>
      </c>
      <c r="G1080" s="233" t="s">
        <v>1546</v>
      </c>
      <c r="H1080" s="233" t="s">
        <v>5273</v>
      </c>
      <c r="I1080" s="233">
        <v>1982</v>
      </c>
      <c r="J1080" s="244" t="s">
        <v>21493</v>
      </c>
      <c r="K1080" s="244" t="s">
        <v>21493</v>
      </c>
      <c r="L1080" s="233">
        <v>1</v>
      </c>
      <c r="M1080" s="249">
        <v>231744000</v>
      </c>
      <c r="N1080" s="248">
        <v>23110500</v>
      </c>
      <c r="O1080" s="247">
        <v>0</v>
      </c>
      <c r="P1080" s="233" t="s">
        <v>176</v>
      </c>
      <c r="Q1080" s="233"/>
      <c r="R1080" s="233"/>
    </row>
    <row r="1081" spans="1:18" ht="51">
      <c r="A1081" s="228"/>
      <c r="B1081" s="233" t="s">
        <v>25826</v>
      </c>
      <c r="C1081" s="233" t="s">
        <v>1517</v>
      </c>
      <c r="D1081" s="233" t="s">
        <v>726</v>
      </c>
      <c r="E1081" s="231" t="s">
        <v>5212</v>
      </c>
      <c r="F1081" s="233" t="s">
        <v>115</v>
      </c>
      <c r="G1081" s="233" t="s">
        <v>1547</v>
      </c>
      <c r="H1081" s="233" t="s">
        <v>5274</v>
      </c>
      <c r="I1081" s="233">
        <v>2023</v>
      </c>
      <c r="J1081" s="244" t="s">
        <v>21494</v>
      </c>
      <c r="K1081" s="244" t="s">
        <v>21494</v>
      </c>
      <c r="L1081" s="233">
        <v>1</v>
      </c>
      <c r="M1081" s="249">
        <v>158025000</v>
      </c>
      <c r="N1081" s="248">
        <v>16275000</v>
      </c>
      <c r="O1081" s="247">
        <v>0</v>
      </c>
      <c r="P1081" s="233" t="s">
        <v>176</v>
      </c>
      <c r="Q1081" s="233"/>
      <c r="R1081" s="233"/>
    </row>
    <row r="1082" spans="1:18" ht="51">
      <c r="A1082" s="228"/>
      <c r="B1082" s="233" t="s">
        <v>25826</v>
      </c>
      <c r="C1082" s="233" t="s">
        <v>1517</v>
      </c>
      <c r="D1082" s="233" t="s">
        <v>726</v>
      </c>
      <c r="E1082" s="231" t="s">
        <v>5212</v>
      </c>
      <c r="F1082" s="233" t="s">
        <v>115</v>
      </c>
      <c r="G1082" s="233" t="s">
        <v>1548</v>
      </c>
      <c r="H1082" s="233" t="s">
        <v>5275</v>
      </c>
      <c r="I1082" s="233">
        <v>2023</v>
      </c>
      <c r="J1082" s="244" t="s">
        <v>21495</v>
      </c>
      <c r="K1082" s="244" t="s">
        <v>21767</v>
      </c>
      <c r="L1082" s="233">
        <v>1</v>
      </c>
      <c r="M1082" s="249">
        <v>2340280000</v>
      </c>
      <c r="N1082" s="248">
        <v>11625000</v>
      </c>
      <c r="O1082" s="247">
        <v>0</v>
      </c>
      <c r="P1082" s="233" t="s">
        <v>176</v>
      </c>
      <c r="Q1082" s="233"/>
      <c r="R1082" s="233"/>
    </row>
    <row r="1083" spans="1:18" ht="51">
      <c r="A1083" s="228"/>
      <c r="B1083" s="233" t="s">
        <v>25826</v>
      </c>
      <c r="C1083" s="233" t="s">
        <v>1517</v>
      </c>
      <c r="D1083" s="233" t="s">
        <v>726</v>
      </c>
      <c r="E1083" s="231" t="s">
        <v>5212</v>
      </c>
      <c r="F1083" s="233" t="s">
        <v>115</v>
      </c>
      <c r="G1083" s="233" t="s">
        <v>1549</v>
      </c>
      <c r="H1083" s="233" t="s">
        <v>5276</v>
      </c>
      <c r="I1083" s="233">
        <v>2023</v>
      </c>
      <c r="J1083" s="244" t="s">
        <v>21496</v>
      </c>
      <c r="K1083" s="244" t="s">
        <v>21496</v>
      </c>
      <c r="L1083" s="233">
        <v>1</v>
      </c>
      <c r="M1083" s="249">
        <v>395590000</v>
      </c>
      <c r="N1083" s="248">
        <v>21235000</v>
      </c>
      <c r="O1083" s="247">
        <v>0</v>
      </c>
      <c r="P1083" s="233" t="s">
        <v>176</v>
      </c>
      <c r="Q1083" s="233"/>
      <c r="R1083" s="233"/>
    </row>
    <row r="1084" spans="1:18" ht="63.75">
      <c r="A1084" s="228"/>
      <c r="B1084" s="233" t="s">
        <v>25826</v>
      </c>
      <c r="C1084" s="233" t="s">
        <v>1517</v>
      </c>
      <c r="D1084" s="233" t="s">
        <v>726</v>
      </c>
      <c r="E1084" s="231" t="s">
        <v>5212</v>
      </c>
      <c r="F1084" s="233" t="s">
        <v>115</v>
      </c>
      <c r="G1084" s="233" t="s">
        <v>1550</v>
      </c>
      <c r="H1084" s="233" t="s">
        <v>5277</v>
      </c>
      <c r="I1084" s="233">
        <v>1975</v>
      </c>
      <c r="J1084" s="244" t="s">
        <v>21497</v>
      </c>
      <c r="K1084" s="244">
        <v>76</v>
      </c>
      <c r="L1084" s="233">
        <v>1</v>
      </c>
      <c r="M1084" s="249">
        <v>1</v>
      </c>
      <c r="N1084" s="248">
        <v>1</v>
      </c>
      <c r="O1084" s="247">
        <v>1</v>
      </c>
      <c r="P1084" s="233" t="s">
        <v>176</v>
      </c>
      <c r="Q1084" s="233"/>
      <c r="R1084" s="233"/>
    </row>
    <row r="1085" spans="1:18" ht="76.5">
      <c r="A1085" s="228"/>
      <c r="B1085" s="233" t="s">
        <v>25826</v>
      </c>
      <c r="C1085" s="233" t="s">
        <v>1517</v>
      </c>
      <c r="D1085" s="233" t="s">
        <v>726</v>
      </c>
      <c r="E1085" s="231" t="s">
        <v>5212</v>
      </c>
      <c r="F1085" s="233" t="s">
        <v>115</v>
      </c>
      <c r="G1085" s="233" t="s">
        <v>5278</v>
      </c>
      <c r="H1085" s="233" t="s">
        <v>5279</v>
      </c>
      <c r="I1085" s="233">
        <v>2014</v>
      </c>
      <c r="J1085" s="244" t="s">
        <v>21498</v>
      </c>
      <c r="K1085" s="244" t="s">
        <v>24104</v>
      </c>
      <c r="L1085" s="233">
        <v>1</v>
      </c>
      <c r="M1085" s="249">
        <v>3301750000</v>
      </c>
      <c r="N1085" s="248">
        <v>342022000</v>
      </c>
      <c r="O1085" s="247">
        <v>0</v>
      </c>
      <c r="P1085" s="233" t="s">
        <v>194</v>
      </c>
      <c r="Q1085" s="233"/>
      <c r="R1085" s="233"/>
    </row>
    <row r="1086" spans="1:18" ht="51">
      <c r="A1086" s="228"/>
      <c r="B1086" s="233" t="s">
        <v>25826</v>
      </c>
      <c r="C1086" s="233" t="s">
        <v>1517</v>
      </c>
      <c r="D1086" s="233" t="s">
        <v>726</v>
      </c>
      <c r="E1086" s="231" t="s">
        <v>5212</v>
      </c>
      <c r="F1086" s="233" t="s">
        <v>115</v>
      </c>
      <c r="G1086" s="233" t="s">
        <v>5280</v>
      </c>
      <c r="H1086" s="233" t="s">
        <v>5281</v>
      </c>
      <c r="I1086" s="233">
        <v>1975</v>
      </c>
      <c r="J1086" s="244" t="s">
        <v>21477</v>
      </c>
      <c r="K1086" s="244" t="s">
        <v>24105</v>
      </c>
      <c r="L1086" s="233">
        <v>1</v>
      </c>
      <c r="M1086" s="249">
        <v>3408500000</v>
      </c>
      <c r="N1086" s="248">
        <v>1</v>
      </c>
      <c r="O1086" s="247">
        <v>1</v>
      </c>
      <c r="P1086" s="233" t="s">
        <v>194</v>
      </c>
      <c r="Q1086" s="233"/>
      <c r="R1086" s="233"/>
    </row>
    <row r="1087" spans="1:18" ht="38.25">
      <c r="A1087" s="228"/>
      <c r="B1087" s="233" t="s">
        <v>25826</v>
      </c>
      <c r="C1087" s="233" t="s">
        <v>1517</v>
      </c>
      <c r="D1087" s="233" t="s">
        <v>726</v>
      </c>
      <c r="E1087" s="231" t="s">
        <v>5212</v>
      </c>
      <c r="F1087" s="233" t="s">
        <v>115</v>
      </c>
      <c r="G1087" s="233" t="s">
        <v>976</v>
      </c>
      <c r="H1087" s="233" t="s">
        <v>5282</v>
      </c>
      <c r="I1087" s="233">
        <v>1986</v>
      </c>
      <c r="J1087" s="244" t="s">
        <v>21499</v>
      </c>
      <c r="K1087" s="244" t="s">
        <v>22162</v>
      </c>
      <c r="L1087" s="233">
        <v>1</v>
      </c>
      <c r="M1087" s="249">
        <v>4878225000</v>
      </c>
      <c r="N1087" s="248">
        <v>926955000</v>
      </c>
      <c r="O1087" s="247">
        <v>0</v>
      </c>
      <c r="P1087" s="233" t="s">
        <v>194</v>
      </c>
      <c r="Q1087" s="233"/>
      <c r="R1087" s="233"/>
    </row>
    <row r="1088" spans="1:18" ht="63.75">
      <c r="A1088" s="228"/>
      <c r="B1088" s="233" t="s">
        <v>25826</v>
      </c>
      <c r="C1088" s="233" t="s">
        <v>1517</v>
      </c>
      <c r="D1088" s="233" t="s">
        <v>726</v>
      </c>
      <c r="E1088" s="231" t="s">
        <v>5212</v>
      </c>
      <c r="F1088" s="233" t="s">
        <v>115</v>
      </c>
      <c r="G1088" s="233" t="s">
        <v>5283</v>
      </c>
      <c r="H1088" s="233" t="s">
        <v>5284</v>
      </c>
      <c r="I1088" s="233">
        <v>1975</v>
      </c>
      <c r="J1088" s="244" t="s">
        <v>21500</v>
      </c>
      <c r="K1088" s="244" t="s">
        <v>24106</v>
      </c>
      <c r="L1088" s="233">
        <v>1</v>
      </c>
      <c r="M1088" s="249">
        <v>5850225000</v>
      </c>
      <c r="N1088" s="248">
        <v>1</v>
      </c>
      <c r="O1088" s="247">
        <v>1</v>
      </c>
      <c r="P1088" s="233" t="s">
        <v>194</v>
      </c>
      <c r="Q1088" s="233"/>
      <c r="R1088" s="233"/>
    </row>
    <row r="1089" spans="1:18" ht="63.75">
      <c r="A1089" s="228"/>
      <c r="B1089" s="233" t="s">
        <v>25826</v>
      </c>
      <c r="C1089" s="233" t="s">
        <v>1517</v>
      </c>
      <c r="D1089" s="233" t="s">
        <v>726</v>
      </c>
      <c r="E1089" s="231" t="s">
        <v>5212</v>
      </c>
      <c r="F1089" s="233" t="s">
        <v>115</v>
      </c>
      <c r="G1089" s="233" t="s">
        <v>5285</v>
      </c>
      <c r="H1089" s="233" t="s">
        <v>5286</v>
      </c>
      <c r="I1089" s="233">
        <v>1975</v>
      </c>
      <c r="J1089" s="244" t="s">
        <v>21501</v>
      </c>
      <c r="K1089" s="244" t="s">
        <v>24107</v>
      </c>
      <c r="L1089" s="233">
        <v>1</v>
      </c>
      <c r="M1089" s="249">
        <v>96053365000</v>
      </c>
      <c r="N1089" s="248">
        <v>1</v>
      </c>
      <c r="O1089" s="247">
        <v>1</v>
      </c>
      <c r="P1089" s="233" t="s">
        <v>194</v>
      </c>
      <c r="Q1089" s="233"/>
      <c r="R1089" s="233"/>
    </row>
    <row r="1090" spans="1:18" ht="51">
      <c r="A1090" s="228"/>
      <c r="B1090" s="233" t="s">
        <v>25826</v>
      </c>
      <c r="C1090" s="233" t="s">
        <v>1517</v>
      </c>
      <c r="D1090" s="233" t="s">
        <v>726</v>
      </c>
      <c r="E1090" s="231" t="s">
        <v>5212</v>
      </c>
      <c r="F1090" s="233" t="s">
        <v>115</v>
      </c>
      <c r="G1090" s="233" t="s">
        <v>1551</v>
      </c>
      <c r="H1090" s="233" t="s">
        <v>5287</v>
      </c>
      <c r="I1090" s="233">
        <v>1975</v>
      </c>
      <c r="J1090" s="244" t="s">
        <v>21502</v>
      </c>
      <c r="K1090" s="244" t="s">
        <v>21502</v>
      </c>
      <c r="L1090" s="233">
        <v>1</v>
      </c>
      <c r="M1090" s="249">
        <v>998750000</v>
      </c>
      <c r="N1090" s="248">
        <v>220712000</v>
      </c>
      <c r="O1090" s="247">
        <v>0</v>
      </c>
      <c r="P1090" s="233" t="s">
        <v>176</v>
      </c>
      <c r="Q1090" s="233"/>
      <c r="R1090" s="233"/>
    </row>
    <row r="1091" spans="1:18" ht="63.75">
      <c r="A1091" s="228"/>
      <c r="B1091" s="233" t="s">
        <v>25826</v>
      </c>
      <c r="C1091" s="233" t="s">
        <v>1517</v>
      </c>
      <c r="D1091" s="233" t="s">
        <v>726</v>
      </c>
      <c r="E1091" s="231" t="s">
        <v>5212</v>
      </c>
      <c r="F1091" s="233" t="s">
        <v>115</v>
      </c>
      <c r="G1091" s="233" t="s">
        <v>5288</v>
      </c>
      <c r="H1091" s="233" t="s">
        <v>5289</v>
      </c>
      <c r="I1091" s="233">
        <v>1975</v>
      </c>
      <c r="J1091" s="244">
        <v>27</v>
      </c>
      <c r="K1091" s="244" t="s">
        <v>21263</v>
      </c>
      <c r="L1091" s="233">
        <v>1</v>
      </c>
      <c r="M1091" s="249">
        <v>547553600</v>
      </c>
      <c r="N1091" s="248">
        <v>1</v>
      </c>
      <c r="O1091" s="247">
        <v>1</v>
      </c>
      <c r="P1091" s="233" t="s">
        <v>194</v>
      </c>
      <c r="Q1091" s="233"/>
      <c r="R1091" s="233"/>
    </row>
    <row r="1092" spans="1:18" ht="63.75">
      <c r="A1092" s="228"/>
      <c r="B1092" s="233" t="s">
        <v>25826</v>
      </c>
      <c r="C1092" s="233" t="s">
        <v>1517</v>
      </c>
      <c r="D1092" s="233" t="s">
        <v>726</v>
      </c>
      <c r="E1092" s="231" t="s">
        <v>5212</v>
      </c>
      <c r="F1092" s="233" t="s">
        <v>115</v>
      </c>
      <c r="G1092" s="233" t="s">
        <v>5061</v>
      </c>
      <c r="H1092" s="233" t="s">
        <v>5290</v>
      </c>
      <c r="I1092" s="233">
        <v>1975</v>
      </c>
      <c r="J1092" s="244" t="s">
        <v>21503</v>
      </c>
      <c r="K1092" s="244" t="s">
        <v>21503</v>
      </c>
      <c r="L1092" s="233">
        <v>1</v>
      </c>
      <c r="M1092" s="249">
        <v>990297600</v>
      </c>
      <c r="N1092" s="248">
        <v>1</v>
      </c>
      <c r="O1092" s="247">
        <v>1</v>
      </c>
      <c r="P1092" s="233" t="s">
        <v>5291</v>
      </c>
      <c r="Q1092" s="233"/>
      <c r="R1092" s="233"/>
    </row>
    <row r="1093" spans="1:18" ht="51" customHeight="1">
      <c r="A1093" s="228"/>
      <c r="B1093" s="233" t="s">
        <v>25826</v>
      </c>
      <c r="C1093" s="233" t="s">
        <v>1517</v>
      </c>
      <c r="D1093" s="233" t="s">
        <v>726</v>
      </c>
      <c r="E1093" s="231" t="s">
        <v>5212</v>
      </c>
      <c r="F1093" s="233" t="s">
        <v>115</v>
      </c>
      <c r="G1093" s="233" t="s">
        <v>5292</v>
      </c>
      <c r="H1093" s="233" t="s">
        <v>5293</v>
      </c>
      <c r="I1093" s="233">
        <v>2013</v>
      </c>
      <c r="J1093" s="244" t="s">
        <v>21426</v>
      </c>
      <c r="K1093" s="244">
        <v>0</v>
      </c>
      <c r="L1093" s="233">
        <v>1</v>
      </c>
      <c r="M1093" s="249">
        <v>4675455000</v>
      </c>
      <c r="N1093" s="248"/>
      <c r="O1093" s="247"/>
      <c r="P1093" s="233" t="s">
        <v>5294</v>
      </c>
      <c r="Q1093" s="233"/>
      <c r="R1093" s="233"/>
    </row>
    <row r="1094" spans="1:18" ht="51">
      <c r="A1094" s="228"/>
      <c r="B1094" s="233" t="s">
        <v>25826</v>
      </c>
      <c r="C1094" s="233" t="s">
        <v>1517</v>
      </c>
      <c r="D1094" s="233" t="s">
        <v>726</v>
      </c>
      <c r="E1094" s="231" t="s">
        <v>5212</v>
      </c>
      <c r="F1094" s="233" t="s">
        <v>115</v>
      </c>
      <c r="G1094" s="233" t="s">
        <v>5295</v>
      </c>
      <c r="H1094" s="233" t="s">
        <v>5296</v>
      </c>
      <c r="I1094" s="233">
        <v>1975</v>
      </c>
      <c r="J1094" s="244" t="s">
        <v>21504</v>
      </c>
      <c r="K1094" s="244" t="s">
        <v>21504</v>
      </c>
      <c r="L1094" s="233">
        <v>1</v>
      </c>
      <c r="M1094" s="249">
        <v>2556700000</v>
      </c>
      <c r="N1094" s="248">
        <v>1</v>
      </c>
      <c r="O1094" s="247">
        <v>1</v>
      </c>
      <c r="P1094" s="233" t="s">
        <v>194</v>
      </c>
      <c r="Q1094" s="233"/>
      <c r="R1094" s="233"/>
    </row>
    <row r="1095" spans="1:18" ht="38.25">
      <c r="A1095" s="228"/>
      <c r="B1095" s="233" t="s">
        <v>25826</v>
      </c>
      <c r="C1095" s="233" t="s">
        <v>1517</v>
      </c>
      <c r="D1095" s="233" t="s">
        <v>726</v>
      </c>
      <c r="E1095" s="231" t="s">
        <v>5212</v>
      </c>
      <c r="F1095" s="233" t="s">
        <v>115</v>
      </c>
      <c r="G1095" s="233" t="s">
        <v>5297</v>
      </c>
      <c r="H1095" s="233" t="s">
        <v>5298</v>
      </c>
      <c r="I1095" s="233">
        <v>1975</v>
      </c>
      <c r="J1095" s="244" t="s">
        <v>21505</v>
      </c>
      <c r="K1095" s="244" t="s">
        <v>21505</v>
      </c>
      <c r="L1095" s="233">
        <v>1</v>
      </c>
      <c r="M1095" s="249">
        <v>602980000</v>
      </c>
      <c r="N1095" s="248">
        <v>1</v>
      </c>
      <c r="O1095" s="247">
        <v>1</v>
      </c>
      <c r="P1095" s="233" t="s">
        <v>194</v>
      </c>
      <c r="Q1095" s="233"/>
      <c r="R1095" s="233"/>
    </row>
    <row r="1096" spans="1:18" ht="51">
      <c r="A1096" s="228"/>
      <c r="B1096" s="233" t="s">
        <v>25826</v>
      </c>
      <c r="C1096" s="233" t="s">
        <v>1517</v>
      </c>
      <c r="D1096" s="233" t="s">
        <v>726</v>
      </c>
      <c r="E1096" s="231" t="s">
        <v>5212</v>
      </c>
      <c r="F1096" s="233" t="s">
        <v>115</v>
      </c>
      <c r="G1096" s="233" t="s">
        <v>5299</v>
      </c>
      <c r="H1096" s="233" t="s">
        <v>5300</v>
      </c>
      <c r="I1096" s="233">
        <v>2003</v>
      </c>
      <c r="J1096" s="244" t="s">
        <v>21506</v>
      </c>
      <c r="K1096" s="244">
        <v>141</v>
      </c>
      <c r="L1096" s="233">
        <v>1</v>
      </c>
      <c r="M1096" s="249">
        <v>1978240000</v>
      </c>
      <c r="N1096" s="248">
        <v>170600000</v>
      </c>
      <c r="O1096" s="247">
        <v>0</v>
      </c>
      <c r="P1096" s="233" t="s">
        <v>5301</v>
      </c>
      <c r="Q1096" s="233"/>
      <c r="R1096" s="233"/>
    </row>
    <row r="1097" spans="1:18" ht="51">
      <c r="A1097" s="228"/>
      <c r="B1097" s="233" t="s">
        <v>25826</v>
      </c>
      <c r="C1097" s="233" t="s">
        <v>1517</v>
      </c>
      <c r="D1097" s="233" t="s">
        <v>726</v>
      </c>
      <c r="E1097" s="231" t="s">
        <v>5302</v>
      </c>
      <c r="F1097" s="233" t="s">
        <v>398</v>
      </c>
      <c r="G1097" s="233" t="s">
        <v>1552</v>
      </c>
      <c r="H1097" s="233" t="s">
        <v>5303</v>
      </c>
      <c r="I1097" s="233">
        <v>1994</v>
      </c>
      <c r="J1097" s="244" t="s">
        <v>21201</v>
      </c>
      <c r="K1097" s="244"/>
      <c r="L1097" s="233">
        <v>1</v>
      </c>
      <c r="M1097" s="249">
        <v>68855100000</v>
      </c>
      <c r="N1097" s="248">
        <v>8994600800</v>
      </c>
      <c r="O1097" s="247">
        <v>4158573708</v>
      </c>
      <c r="P1097" s="233" t="s">
        <v>194</v>
      </c>
      <c r="Q1097" s="233"/>
      <c r="R1097" s="233"/>
    </row>
    <row r="1098" spans="1:18" ht="63.75">
      <c r="A1098" s="228"/>
      <c r="B1098" s="233" t="s">
        <v>25826</v>
      </c>
      <c r="C1098" s="233" t="s">
        <v>1517</v>
      </c>
      <c r="D1098" s="233" t="s">
        <v>726</v>
      </c>
      <c r="E1098" s="231" t="s">
        <v>5212</v>
      </c>
      <c r="F1098" s="233" t="s">
        <v>115</v>
      </c>
      <c r="G1098" s="233" t="s">
        <v>5304</v>
      </c>
      <c r="H1098" s="233" t="s">
        <v>5305</v>
      </c>
      <c r="I1098" s="233">
        <v>1975</v>
      </c>
      <c r="J1098" s="244" t="s">
        <v>21507</v>
      </c>
      <c r="K1098" s="244" t="s">
        <v>24108</v>
      </c>
      <c r="L1098" s="233">
        <v>1</v>
      </c>
      <c r="M1098" s="249">
        <v>2199605000</v>
      </c>
      <c r="N1098" s="248">
        <v>1</v>
      </c>
      <c r="O1098" s="247">
        <v>1</v>
      </c>
      <c r="P1098" s="233" t="s">
        <v>194</v>
      </c>
      <c r="Q1098" s="233"/>
      <c r="R1098" s="233"/>
    </row>
    <row r="1099" spans="1:18" ht="38.25">
      <c r="A1099" s="228"/>
      <c r="B1099" s="233" t="s">
        <v>25826</v>
      </c>
      <c r="C1099" s="233" t="s">
        <v>1517</v>
      </c>
      <c r="D1099" s="233" t="s">
        <v>726</v>
      </c>
      <c r="E1099" s="231" t="s">
        <v>5212</v>
      </c>
      <c r="F1099" s="233" t="s">
        <v>115</v>
      </c>
      <c r="G1099" s="233" t="s">
        <v>5306</v>
      </c>
      <c r="H1099" s="233" t="s">
        <v>5307</v>
      </c>
      <c r="I1099" s="233">
        <v>1975</v>
      </c>
      <c r="J1099" s="244" t="s">
        <v>21508</v>
      </c>
      <c r="K1099" s="244" t="s">
        <v>24109</v>
      </c>
      <c r="L1099" s="233">
        <v>1</v>
      </c>
      <c r="M1099" s="249">
        <v>19734940000</v>
      </c>
      <c r="N1099" s="248">
        <v>1</v>
      </c>
      <c r="O1099" s="247">
        <v>1</v>
      </c>
      <c r="P1099" s="233" t="s">
        <v>194</v>
      </c>
      <c r="Q1099" s="233"/>
      <c r="R1099" s="233"/>
    </row>
    <row r="1100" spans="1:18" ht="76.5">
      <c r="A1100" s="228"/>
      <c r="B1100" s="233" t="s">
        <v>25826</v>
      </c>
      <c r="C1100" s="233" t="s">
        <v>1517</v>
      </c>
      <c r="D1100" s="233" t="s">
        <v>726</v>
      </c>
      <c r="E1100" s="231" t="s">
        <v>5212</v>
      </c>
      <c r="F1100" s="233" t="s">
        <v>115</v>
      </c>
      <c r="G1100" s="233" t="s">
        <v>5308</v>
      </c>
      <c r="H1100" s="233" t="s">
        <v>5309</v>
      </c>
      <c r="I1100" s="233">
        <v>1975</v>
      </c>
      <c r="J1100" s="244" t="s">
        <v>21509</v>
      </c>
      <c r="K1100" s="244" t="s">
        <v>24110</v>
      </c>
      <c r="L1100" s="233">
        <v>1</v>
      </c>
      <c r="M1100" s="249">
        <v>14674400000</v>
      </c>
      <c r="N1100" s="248">
        <v>1</v>
      </c>
      <c r="O1100" s="247">
        <v>1</v>
      </c>
      <c r="P1100" s="233" t="s">
        <v>5310</v>
      </c>
      <c r="Q1100" s="233"/>
      <c r="R1100" s="233"/>
    </row>
    <row r="1101" spans="1:18" ht="25.5">
      <c r="A1101" s="228"/>
      <c r="B1101" s="233" t="s">
        <v>25826</v>
      </c>
      <c r="C1101" s="233" t="s">
        <v>1517</v>
      </c>
      <c r="D1101" s="233" t="s">
        <v>726</v>
      </c>
      <c r="E1101" s="231" t="s">
        <v>5311</v>
      </c>
      <c r="F1101" s="233" t="s">
        <v>398</v>
      </c>
      <c r="G1101" s="233" t="s">
        <v>5312</v>
      </c>
      <c r="H1101" s="233" t="s">
        <v>5313</v>
      </c>
      <c r="I1101" s="233">
        <v>1975</v>
      </c>
      <c r="J1101" s="244" t="s">
        <v>21510</v>
      </c>
      <c r="K1101" s="244">
        <v>497</v>
      </c>
      <c r="L1101" s="233">
        <v>1</v>
      </c>
      <c r="M1101" s="249">
        <v>4170265000</v>
      </c>
      <c r="N1101" s="248">
        <v>1857463000</v>
      </c>
      <c r="O1101" s="247">
        <v>341631720</v>
      </c>
      <c r="P1101" s="233" t="s">
        <v>5314</v>
      </c>
      <c r="Q1101" s="233"/>
      <c r="R1101" s="233"/>
    </row>
    <row r="1102" spans="1:18" ht="25.5">
      <c r="A1102" s="228"/>
      <c r="B1102" s="233" t="s">
        <v>25826</v>
      </c>
      <c r="C1102" s="233" t="s">
        <v>1517</v>
      </c>
      <c r="D1102" s="233" t="s">
        <v>726</v>
      </c>
      <c r="E1102" s="231" t="s">
        <v>5311</v>
      </c>
      <c r="F1102" s="233" t="s">
        <v>398</v>
      </c>
      <c r="G1102" s="233" t="s">
        <v>5312</v>
      </c>
      <c r="H1102" s="233" t="s">
        <v>5315</v>
      </c>
      <c r="I1102" s="233">
        <v>1975</v>
      </c>
      <c r="J1102" s="244" t="s">
        <v>21429</v>
      </c>
      <c r="K1102" s="244">
        <v>408</v>
      </c>
      <c r="L1102" s="233">
        <v>1</v>
      </c>
      <c r="M1102" s="249">
        <v>9550490000</v>
      </c>
      <c r="N1102" s="248">
        <v>1965513000</v>
      </c>
      <c r="O1102" s="247">
        <v>1257928320</v>
      </c>
      <c r="P1102" s="233" t="s">
        <v>1009</v>
      </c>
      <c r="Q1102" s="233"/>
      <c r="R1102" s="233"/>
    </row>
    <row r="1103" spans="1:18" ht="38.25">
      <c r="A1103" s="228"/>
      <c r="B1103" s="233" t="s">
        <v>25826</v>
      </c>
      <c r="C1103" s="233" t="s">
        <v>1517</v>
      </c>
      <c r="D1103" s="233" t="s">
        <v>726</v>
      </c>
      <c r="E1103" s="231" t="s">
        <v>5311</v>
      </c>
      <c r="F1103" s="233" t="s">
        <v>398</v>
      </c>
      <c r="G1103" s="233" t="s">
        <v>5316</v>
      </c>
      <c r="H1103" s="233" t="s">
        <v>5317</v>
      </c>
      <c r="I1103" s="233">
        <v>1975</v>
      </c>
      <c r="J1103" s="244" t="s">
        <v>21511</v>
      </c>
      <c r="K1103" s="244">
        <v>408</v>
      </c>
      <c r="L1103" s="233">
        <v>1</v>
      </c>
      <c r="M1103" s="249">
        <v>821730000</v>
      </c>
      <c r="N1103" s="248">
        <v>1658680000</v>
      </c>
      <c r="O1103" s="247">
        <v>1094728800</v>
      </c>
      <c r="P1103" s="233" t="s">
        <v>5314</v>
      </c>
      <c r="Q1103" s="233"/>
      <c r="R1103" s="233"/>
    </row>
    <row r="1104" spans="1:18" ht="25.5">
      <c r="A1104" s="228"/>
      <c r="B1104" s="233" t="s">
        <v>25826</v>
      </c>
      <c r="C1104" s="233" t="s">
        <v>1517</v>
      </c>
      <c r="D1104" s="233" t="s">
        <v>726</v>
      </c>
      <c r="E1104" s="231" t="s">
        <v>5311</v>
      </c>
      <c r="F1104" s="233" t="s">
        <v>398</v>
      </c>
      <c r="G1104" s="233" t="s">
        <v>5318</v>
      </c>
      <c r="H1104" s="233" t="s">
        <v>5319</v>
      </c>
      <c r="I1104" s="233">
        <v>1975</v>
      </c>
      <c r="J1104" s="244" t="s">
        <v>21512</v>
      </c>
      <c r="K1104" s="244">
        <v>251</v>
      </c>
      <c r="L1104" s="233">
        <v>1</v>
      </c>
      <c r="M1104" s="249">
        <v>4214660000</v>
      </c>
      <c r="N1104" s="248">
        <v>861600000</v>
      </c>
      <c r="O1104" s="247">
        <v>0</v>
      </c>
      <c r="P1104" s="233" t="s">
        <v>5320</v>
      </c>
      <c r="Q1104" s="233"/>
      <c r="R1104" s="233"/>
    </row>
    <row r="1105" spans="1:18" ht="42" customHeight="1">
      <c r="A1105" s="228"/>
      <c r="B1105" s="233" t="s">
        <v>25826</v>
      </c>
      <c r="C1105" s="233" t="s">
        <v>1517</v>
      </c>
      <c r="D1105" s="233" t="s">
        <v>726</v>
      </c>
      <c r="E1105" s="231" t="s">
        <v>5311</v>
      </c>
      <c r="F1105" s="233" t="s">
        <v>398</v>
      </c>
      <c r="G1105" s="233" t="s">
        <v>5318</v>
      </c>
      <c r="H1105" s="233" t="s">
        <v>5321</v>
      </c>
      <c r="I1105" s="233">
        <v>1975</v>
      </c>
      <c r="J1105" s="244">
        <v>110</v>
      </c>
      <c r="K1105" s="244">
        <v>294</v>
      </c>
      <c r="L1105" s="233">
        <v>1</v>
      </c>
      <c r="M1105" s="249">
        <v>1</v>
      </c>
      <c r="N1105" s="248">
        <v>1</v>
      </c>
      <c r="O1105" s="247">
        <v>1</v>
      </c>
      <c r="P1105" s="233" t="s">
        <v>5314</v>
      </c>
      <c r="Q1105" s="233"/>
      <c r="R1105" s="233"/>
    </row>
    <row r="1106" spans="1:18" ht="89.25" customHeight="1">
      <c r="A1106" s="228"/>
      <c r="B1106" s="233" t="s">
        <v>25826</v>
      </c>
      <c r="C1106" s="233" t="s">
        <v>1517</v>
      </c>
      <c r="D1106" s="233" t="s">
        <v>728</v>
      </c>
      <c r="E1106" s="231" t="s">
        <v>2460</v>
      </c>
      <c r="F1106" s="233" t="s">
        <v>115</v>
      </c>
      <c r="G1106" s="233" t="s">
        <v>2459</v>
      </c>
      <c r="H1106" s="233" t="s">
        <v>2459</v>
      </c>
      <c r="I1106" s="233">
        <v>2003</v>
      </c>
      <c r="J1106" s="244" t="s">
        <v>21522</v>
      </c>
      <c r="K1106" s="244" t="s">
        <v>24113</v>
      </c>
      <c r="L1106" s="233">
        <v>1</v>
      </c>
      <c r="M1106" s="249">
        <v>32968750000</v>
      </c>
      <c r="N1106" s="248">
        <v>2030579000</v>
      </c>
      <c r="O1106" s="247">
        <v>162446320</v>
      </c>
      <c r="P1106" s="233" t="s">
        <v>456</v>
      </c>
      <c r="Q1106" s="233"/>
      <c r="R1106" s="233"/>
    </row>
    <row r="1107" spans="1:18" ht="63.75">
      <c r="A1107" s="228"/>
      <c r="B1107" s="233" t="s">
        <v>25826</v>
      </c>
      <c r="C1107" s="233" t="s">
        <v>1517</v>
      </c>
      <c r="D1107" s="233" t="s">
        <v>728</v>
      </c>
      <c r="E1107" s="231" t="s">
        <v>2462</v>
      </c>
      <c r="F1107" s="233" t="s">
        <v>115</v>
      </c>
      <c r="G1107" s="233" t="s">
        <v>2461</v>
      </c>
      <c r="H1107" s="233" t="s">
        <v>2461</v>
      </c>
      <c r="I1107" s="233">
        <v>2003</v>
      </c>
      <c r="J1107" s="244" t="s">
        <v>21523</v>
      </c>
      <c r="K1107" s="244" t="s">
        <v>24114</v>
      </c>
      <c r="L1107" s="233">
        <v>1</v>
      </c>
      <c r="M1107" s="249">
        <v>1</v>
      </c>
      <c r="N1107" s="248">
        <v>1</v>
      </c>
      <c r="O1107" s="247">
        <v>1</v>
      </c>
      <c r="P1107" s="233" t="s">
        <v>465</v>
      </c>
      <c r="Q1107" s="233"/>
      <c r="R1107" s="233"/>
    </row>
    <row r="1108" spans="1:18" ht="89.25">
      <c r="A1108" s="228"/>
      <c r="B1108" s="233" t="s">
        <v>25826</v>
      </c>
      <c r="C1108" s="233" t="s">
        <v>1517</v>
      </c>
      <c r="D1108" s="233" t="s">
        <v>728</v>
      </c>
      <c r="E1108" s="231" t="s">
        <v>2464</v>
      </c>
      <c r="F1108" s="233" t="s">
        <v>115</v>
      </c>
      <c r="G1108" s="233" t="s">
        <v>2463</v>
      </c>
      <c r="H1108" s="233" t="s">
        <v>2463</v>
      </c>
      <c r="I1108" s="233">
        <v>2004</v>
      </c>
      <c r="J1108" s="244" t="s">
        <v>21524</v>
      </c>
      <c r="K1108" s="244" t="s">
        <v>24115</v>
      </c>
      <c r="L1108" s="233">
        <v>1</v>
      </c>
      <c r="M1108" s="249">
        <v>28930265000</v>
      </c>
      <c r="N1108" s="248">
        <v>5709622000</v>
      </c>
      <c r="O1108" s="247">
        <v>2170924480</v>
      </c>
      <c r="P1108" s="233" t="s">
        <v>372</v>
      </c>
      <c r="Q1108" s="233"/>
      <c r="R1108" s="233"/>
    </row>
    <row r="1109" spans="1:18" ht="63.75">
      <c r="A1109" s="228"/>
      <c r="B1109" s="233" t="s">
        <v>25826</v>
      </c>
      <c r="C1109" s="233" t="s">
        <v>1517</v>
      </c>
      <c r="D1109" s="233" t="s">
        <v>728</v>
      </c>
      <c r="E1109" s="231" t="s">
        <v>2466</v>
      </c>
      <c r="F1109" s="233" t="s">
        <v>115</v>
      </c>
      <c r="G1109" s="233" t="s">
        <v>2465</v>
      </c>
      <c r="H1109" s="233" t="s">
        <v>2465</v>
      </c>
      <c r="I1109" s="233">
        <v>2009</v>
      </c>
      <c r="J1109" s="244" t="s">
        <v>21525</v>
      </c>
      <c r="K1109" s="244">
        <v>1010</v>
      </c>
      <c r="L1109" s="233">
        <v>1</v>
      </c>
      <c r="M1109" s="249">
        <v>7854345000</v>
      </c>
      <c r="N1109" s="248">
        <v>3717968000</v>
      </c>
      <c r="O1109" s="247">
        <v>0</v>
      </c>
      <c r="P1109" s="233" t="s">
        <v>372</v>
      </c>
      <c r="Q1109" s="233"/>
      <c r="R1109" s="233"/>
    </row>
    <row r="1110" spans="1:18" ht="63.75">
      <c r="A1110" s="228"/>
      <c r="B1110" s="233" t="s">
        <v>25826</v>
      </c>
      <c r="C1110" s="233" t="s">
        <v>1517</v>
      </c>
      <c r="D1110" s="233" t="s">
        <v>728</v>
      </c>
      <c r="E1110" s="231" t="s">
        <v>2468</v>
      </c>
      <c r="F1110" s="233" t="s">
        <v>115</v>
      </c>
      <c r="G1110" s="233" t="s">
        <v>2467</v>
      </c>
      <c r="H1110" s="233" t="s">
        <v>2467</v>
      </c>
      <c r="I1110" s="233">
        <v>1970</v>
      </c>
      <c r="J1110" s="244" t="s">
        <v>8975</v>
      </c>
      <c r="K1110" s="244" t="s">
        <v>22147</v>
      </c>
      <c r="L1110" s="233">
        <v>1</v>
      </c>
      <c r="M1110" s="249">
        <v>7989150000</v>
      </c>
      <c r="N1110" s="248">
        <v>2032051601</v>
      </c>
      <c r="O1110" s="247">
        <v>1292592000</v>
      </c>
      <c r="P1110" s="233" t="s">
        <v>191</v>
      </c>
      <c r="Q1110" s="233"/>
      <c r="R1110" s="233"/>
    </row>
    <row r="1111" spans="1:18" ht="63.75">
      <c r="A1111" s="228"/>
      <c r="B1111" s="233" t="s">
        <v>25826</v>
      </c>
      <c r="C1111" s="233" t="s">
        <v>1517</v>
      </c>
      <c r="D1111" s="233" t="s">
        <v>728</v>
      </c>
      <c r="E1111" s="231" t="s">
        <v>2468</v>
      </c>
      <c r="F1111" s="233" t="s">
        <v>115</v>
      </c>
      <c r="G1111" s="233" t="s">
        <v>2469</v>
      </c>
      <c r="H1111" s="233" t="s">
        <v>2469</v>
      </c>
      <c r="I1111" s="233">
        <v>2000</v>
      </c>
      <c r="J1111" s="244" t="s">
        <v>21526</v>
      </c>
      <c r="K1111" s="244" t="s">
        <v>22534</v>
      </c>
      <c r="L1111" s="233">
        <v>1</v>
      </c>
      <c r="M1111" s="249">
        <v>5385430000</v>
      </c>
      <c r="N1111" s="248">
        <v>1146794000</v>
      </c>
      <c r="O1111" s="247">
        <v>1055050480</v>
      </c>
      <c r="P1111" s="233" t="s">
        <v>191</v>
      </c>
      <c r="Q1111" s="233"/>
      <c r="R1111" s="233"/>
    </row>
    <row r="1112" spans="1:18" ht="63.75">
      <c r="A1112" s="228"/>
      <c r="B1112" s="233" t="s">
        <v>25826</v>
      </c>
      <c r="C1112" s="233" t="s">
        <v>1517</v>
      </c>
      <c r="D1112" s="233" t="s">
        <v>728</v>
      </c>
      <c r="E1112" s="231" t="s">
        <v>2468</v>
      </c>
      <c r="F1112" s="233" t="s">
        <v>115</v>
      </c>
      <c r="G1112" s="233" t="s">
        <v>2470</v>
      </c>
      <c r="H1112" s="233" t="s">
        <v>2470</v>
      </c>
      <c r="I1112" s="233">
        <v>1995</v>
      </c>
      <c r="J1112" s="244" t="s">
        <v>21527</v>
      </c>
      <c r="K1112" s="244">
        <v>629</v>
      </c>
      <c r="L1112" s="233">
        <v>1</v>
      </c>
      <c r="M1112" s="249">
        <v>4990860000</v>
      </c>
      <c r="N1112" s="248">
        <v>2015976000</v>
      </c>
      <c r="O1112" s="247">
        <v>0</v>
      </c>
      <c r="P1112" s="233" t="s">
        <v>191</v>
      </c>
      <c r="Q1112" s="233"/>
      <c r="R1112" s="233"/>
    </row>
    <row r="1113" spans="1:18" ht="76.5">
      <c r="A1113" s="228"/>
      <c r="B1113" s="233" t="s">
        <v>25826</v>
      </c>
      <c r="C1113" s="233" t="s">
        <v>1517</v>
      </c>
      <c r="D1113" s="233" t="s">
        <v>728</v>
      </c>
      <c r="E1113" s="231" t="s">
        <v>2472</v>
      </c>
      <c r="F1113" s="233" t="s">
        <v>115</v>
      </c>
      <c r="G1113" s="233" t="s">
        <v>2471</v>
      </c>
      <c r="H1113" s="233" t="s">
        <v>2471</v>
      </c>
      <c r="I1113" s="233">
        <v>2015</v>
      </c>
      <c r="J1113" s="244">
        <v>107</v>
      </c>
      <c r="K1113" s="244" t="s">
        <v>24116</v>
      </c>
      <c r="L1113" s="233">
        <v>1</v>
      </c>
      <c r="M1113" s="249">
        <v>3054850000</v>
      </c>
      <c r="N1113" s="248">
        <v>743897000</v>
      </c>
      <c r="O1113" s="247">
        <v>386826440</v>
      </c>
      <c r="P1113" s="233" t="s">
        <v>348</v>
      </c>
      <c r="Q1113" s="233"/>
      <c r="R1113" s="233"/>
    </row>
    <row r="1114" spans="1:18" ht="76.5">
      <c r="A1114" s="228"/>
      <c r="B1114" s="233" t="s">
        <v>25826</v>
      </c>
      <c r="C1114" s="233" t="s">
        <v>1517</v>
      </c>
      <c r="D1114" s="233" t="s">
        <v>728</v>
      </c>
      <c r="E1114" s="231" t="s">
        <v>2472</v>
      </c>
      <c r="F1114" s="233" t="s">
        <v>115</v>
      </c>
      <c r="G1114" s="233" t="s">
        <v>2473</v>
      </c>
      <c r="H1114" s="233" t="s">
        <v>2473</v>
      </c>
      <c r="I1114" s="233">
        <v>2007</v>
      </c>
      <c r="J1114" s="244" t="s">
        <v>21280</v>
      </c>
      <c r="K1114" s="244">
        <v>266</v>
      </c>
      <c r="L1114" s="233">
        <v>1</v>
      </c>
      <c r="M1114" s="249">
        <v>3512530000</v>
      </c>
      <c r="N1114" s="248">
        <v>1119033000</v>
      </c>
      <c r="O1114" s="247">
        <v>1029510360</v>
      </c>
      <c r="P1114" s="233" t="s">
        <v>348</v>
      </c>
      <c r="Q1114" s="233"/>
      <c r="R1114" s="233"/>
    </row>
    <row r="1115" spans="1:18" ht="63.75">
      <c r="A1115" s="228"/>
      <c r="B1115" s="233" t="s">
        <v>25826</v>
      </c>
      <c r="C1115" s="233" t="s">
        <v>1517</v>
      </c>
      <c r="D1115" s="233" t="s">
        <v>728</v>
      </c>
      <c r="E1115" s="231" t="s">
        <v>2475</v>
      </c>
      <c r="F1115" s="233" t="s">
        <v>398</v>
      </c>
      <c r="G1115" s="233" t="s">
        <v>2474</v>
      </c>
      <c r="H1115" s="233" t="s">
        <v>2474</v>
      </c>
      <c r="I1115" s="233">
        <v>1978</v>
      </c>
      <c r="J1115" s="244">
        <v>932</v>
      </c>
      <c r="K1115" s="244" t="s">
        <v>24117</v>
      </c>
      <c r="L1115" s="233">
        <v>1</v>
      </c>
      <c r="M1115" s="249">
        <v>48557200000</v>
      </c>
      <c r="N1115" s="248">
        <v>3685259715</v>
      </c>
      <c r="O1115" s="247">
        <v>321125760</v>
      </c>
      <c r="P1115" s="233" t="s">
        <v>182</v>
      </c>
      <c r="Q1115" s="233"/>
      <c r="R1115" s="233"/>
    </row>
    <row r="1116" spans="1:18" ht="63.75">
      <c r="A1116" s="228"/>
      <c r="B1116" s="233" t="s">
        <v>25826</v>
      </c>
      <c r="C1116" s="233" t="s">
        <v>1517</v>
      </c>
      <c r="D1116" s="233" t="s">
        <v>728</v>
      </c>
      <c r="E1116" s="231" t="s">
        <v>2477</v>
      </c>
      <c r="F1116" s="233" t="s">
        <v>398</v>
      </c>
      <c r="G1116" s="233" t="s">
        <v>2476</v>
      </c>
      <c r="H1116" s="233" t="s">
        <v>2476</v>
      </c>
      <c r="I1116" s="233">
        <v>1978</v>
      </c>
      <c r="J1116" s="244" t="s">
        <v>21528</v>
      </c>
      <c r="K1116" s="244" t="s">
        <v>24118</v>
      </c>
      <c r="L1116" s="233">
        <v>1</v>
      </c>
      <c r="M1116" s="249">
        <v>44312455000</v>
      </c>
      <c r="N1116" s="248">
        <v>0</v>
      </c>
      <c r="O1116" s="247">
        <v>0</v>
      </c>
      <c r="P1116" s="233" t="s">
        <v>182</v>
      </c>
      <c r="Q1116" s="233"/>
      <c r="R1116" s="233"/>
    </row>
    <row r="1117" spans="1:18" ht="63.75">
      <c r="A1117" s="228"/>
      <c r="B1117" s="233" t="s">
        <v>25826</v>
      </c>
      <c r="C1117" s="233" t="s">
        <v>1517</v>
      </c>
      <c r="D1117" s="233" t="s">
        <v>728</v>
      </c>
      <c r="E1117" s="231" t="s">
        <v>2479</v>
      </c>
      <c r="F1117" s="233" t="s">
        <v>398</v>
      </c>
      <c r="G1117" s="233" t="s">
        <v>2478</v>
      </c>
      <c r="H1117" s="233" t="s">
        <v>2478</v>
      </c>
      <c r="I1117" s="233">
        <v>1979</v>
      </c>
      <c r="J1117" s="244" t="s">
        <v>21529</v>
      </c>
      <c r="K1117" s="244" t="s">
        <v>22890</v>
      </c>
      <c r="L1117" s="233">
        <v>1</v>
      </c>
      <c r="M1117" s="249">
        <v>6536988000</v>
      </c>
      <c r="N1117" s="248">
        <v>997639000</v>
      </c>
      <c r="O1117" s="247">
        <v>274389770</v>
      </c>
      <c r="P1117" s="233" t="s">
        <v>182</v>
      </c>
      <c r="Q1117" s="233"/>
      <c r="R1117" s="233"/>
    </row>
    <row r="1118" spans="1:18" ht="63.75">
      <c r="A1118" s="228"/>
      <c r="B1118" s="233" t="s">
        <v>25826</v>
      </c>
      <c r="C1118" s="233" t="s">
        <v>1517</v>
      </c>
      <c r="D1118" s="233" t="s">
        <v>728</v>
      </c>
      <c r="E1118" s="231" t="s">
        <v>2481</v>
      </c>
      <c r="F1118" s="233" t="s">
        <v>398</v>
      </c>
      <c r="G1118" s="233" t="s">
        <v>2480</v>
      </c>
      <c r="H1118" s="233" t="s">
        <v>2480</v>
      </c>
      <c r="I1118" s="233">
        <v>1986</v>
      </c>
      <c r="J1118" s="244" t="s">
        <v>21530</v>
      </c>
      <c r="K1118" s="244" t="s">
        <v>24119</v>
      </c>
      <c r="L1118" s="233">
        <v>1</v>
      </c>
      <c r="M1118" s="249">
        <v>3764452000</v>
      </c>
      <c r="N1118" s="248">
        <v>19112703000</v>
      </c>
      <c r="O1118" s="247">
        <v>0</v>
      </c>
      <c r="P1118" s="233" t="s">
        <v>182</v>
      </c>
      <c r="Q1118" s="233"/>
      <c r="R1118" s="233"/>
    </row>
    <row r="1119" spans="1:18" ht="63.75" customHeight="1">
      <c r="A1119" s="228"/>
      <c r="B1119" s="233" t="s">
        <v>25826</v>
      </c>
      <c r="C1119" s="233" t="s">
        <v>1517</v>
      </c>
      <c r="D1119" s="233" t="s">
        <v>728</v>
      </c>
      <c r="E1119" s="231" t="s">
        <v>2483</v>
      </c>
      <c r="F1119" s="233" t="s">
        <v>398</v>
      </c>
      <c r="G1119" s="233" t="s">
        <v>2482</v>
      </c>
      <c r="H1119" s="233" t="s">
        <v>2482</v>
      </c>
      <c r="I1119" s="233">
        <v>1968</v>
      </c>
      <c r="J1119" s="244">
        <v>4591</v>
      </c>
      <c r="K1119" s="244">
        <v>7268</v>
      </c>
      <c r="L1119" s="233">
        <v>1</v>
      </c>
      <c r="M1119" s="249">
        <v>82858525000</v>
      </c>
      <c r="N1119" s="248">
        <v>65302816761</v>
      </c>
      <c r="O1119" s="247">
        <v>62690704089</v>
      </c>
      <c r="P1119" s="233" t="s">
        <v>182</v>
      </c>
      <c r="Q1119" s="233"/>
      <c r="R1119" s="233"/>
    </row>
    <row r="1120" spans="1:18" ht="63.75" customHeight="1">
      <c r="A1120" s="228"/>
      <c r="B1120" s="233" t="s">
        <v>25826</v>
      </c>
      <c r="C1120" s="233" t="s">
        <v>1517</v>
      </c>
      <c r="D1120" s="233" t="s">
        <v>728</v>
      </c>
      <c r="E1120" s="231" t="s">
        <v>2485</v>
      </c>
      <c r="F1120" s="233" t="s">
        <v>398</v>
      </c>
      <c r="G1120" s="233" t="s">
        <v>2484</v>
      </c>
      <c r="H1120" s="233" t="s">
        <v>2484</v>
      </c>
      <c r="I1120" s="233">
        <v>2001</v>
      </c>
      <c r="J1120" s="244">
        <v>770389</v>
      </c>
      <c r="K1120" s="244" t="s">
        <v>24120</v>
      </c>
      <c r="L1120" s="233">
        <v>1</v>
      </c>
      <c r="M1120" s="249">
        <v>84966490000</v>
      </c>
      <c r="N1120" s="248">
        <v>7629044236</v>
      </c>
      <c r="O1120" s="247">
        <v>1519345610</v>
      </c>
      <c r="P1120" s="233" t="s">
        <v>182</v>
      </c>
      <c r="Q1120" s="233"/>
      <c r="R1120" s="233"/>
    </row>
    <row r="1121" spans="1:18" ht="63.75">
      <c r="A1121" s="228"/>
      <c r="B1121" s="233" t="s">
        <v>25826</v>
      </c>
      <c r="C1121" s="233" t="s">
        <v>1517</v>
      </c>
      <c r="D1121" s="233" t="s">
        <v>728</v>
      </c>
      <c r="E1121" s="231" t="s">
        <v>2487</v>
      </c>
      <c r="F1121" s="233" t="s">
        <v>398</v>
      </c>
      <c r="G1121" s="233" t="s">
        <v>2486</v>
      </c>
      <c r="H1121" s="233" t="s">
        <v>2486</v>
      </c>
      <c r="I1121" s="233">
        <v>2015</v>
      </c>
      <c r="J1121" s="244">
        <v>184205</v>
      </c>
      <c r="K1121" s="244">
        <v>2978</v>
      </c>
      <c r="L1121" s="233">
        <v>1</v>
      </c>
      <c r="M1121" s="249">
        <v>54622085000</v>
      </c>
      <c r="N1121" s="248">
        <v>33894888806</v>
      </c>
      <c r="O1121" s="247">
        <v>26438013266</v>
      </c>
      <c r="P1121" s="233" t="s">
        <v>182</v>
      </c>
      <c r="Q1121" s="233"/>
      <c r="R1121" s="233"/>
    </row>
    <row r="1122" spans="1:18" ht="76.5" customHeight="1">
      <c r="A1122" s="228"/>
      <c r="B1122" s="233" t="s">
        <v>25826</v>
      </c>
      <c r="C1122" s="233" t="s">
        <v>1517</v>
      </c>
      <c r="D1122" s="233" t="s">
        <v>728</v>
      </c>
      <c r="E1122" s="231" t="s">
        <v>2489</v>
      </c>
      <c r="F1122" s="233" t="s">
        <v>398</v>
      </c>
      <c r="G1122" s="233" t="s">
        <v>2488</v>
      </c>
      <c r="H1122" s="233" t="s">
        <v>2488</v>
      </c>
      <c r="I1122" s="233">
        <v>1992</v>
      </c>
      <c r="J1122" s="244">
        <v>113347</v>
      </c>
      <c r="K1122" s="244" t="s">
        <v>24121</v>
      </c>
      <c r="L1122" s="233">
        <v>1</v>
      </c>
      <c r="M1122" s="249">
        <v>17790104000</v>
      </c>
      <c r="N1122" s="248">
        <v>9398038925</v>
      </c>
      <c r="O1122" s="247">
        <v>1266483947</v>
      </c>
      <c r="P1122" s="233" t="s">
        <v>182</v>
      </c>
      <c r="Q1122" s="233"/>
      <c r="R1122" s="233"/>
    </row>
    <row r="1123" spans="1:18" ht="63.75" customHeight="1">
      <c r="A1123" s="228"/>
      <c r="B1123" s="233" t="s">
        <v>25826</v>
      </c>
      <c r="C1123" s="233" t="s">
        <v>1517</v>
      </c>
      <c r="D1123" s="233" t="s">
        <v>728</v>
      </c>
      <c r="E1123" s="231" t="s">
        <v>2491</v>
      </c>
      <c r="F1123" s="233" t="s">
        <v>398</v>
      </c>
      <c r="G1123" s="233" t="s">
        <v>2490</v>
      </c>
      <c r="H1123" s="233" t="s">
        <v>2490</v>
      </c>
      <c r="I1123" s="233">
        <v>1972</v>
      </c>
      <c r="J1123" s="244">
        <v>5764</v>
      </c>
      <c r="K1123" s="244" t="s">
        <v>24122</v>
      </c>
      <c r="L1123" s="233">
        <v>1</v>
      </c>
      <c r="M1123" s="249">
        <v>175405000000</v>
      </c>
      <c r="N1123" s="248">
        <v>15579218828</v>
      </c>
      <c r="O1123" s="247">
        <v>3677110828</v>
      </c>
      <c r="P1123" s="233" t="s">
        <v>182</v>
      </c>
      <c r="Q1123" s="233"/>
      <c r="R1123" s="233"/>
    </row>
    <row r="1124" spans="1:18" ht="63.75" customHeight="1">
      <c r="A1124" s="228"/>
      <c r="B1124" s="233" t="s">
        <v>25826</v>
      </c>
      <c r="C1124" s="233" t="s">
        <v>1517</v>
      </c>
      <c r="D1124" s="233" t="s">
        <v>728</v>
      </c>
      <c r="E1124" s="231" t="s">
        <v>2493</v>
      </c>
      <c r="F1124" s="233" t="s">
        <v>398</v>
      </c>
      <c r="G1124" s="233" t="s">
        <v>2492</v>
      </c>
      <c r="H1124" s="233" t="s">
        <v>2492</v>
      </c>
      <c r="I1124" s="233">
        <v>1975</v>
      </c>
      <c r="J1124" s="244">
        <v>989960</v>
      </c>
      <c r="K1124" s="244" t="s">
        <v>24123</v>
      </c>
      <c r="L1124" s="233">
        <v>1</v>
      </c>
      <c r="M1124" s="249">
        <v>46382636000</v>
      </c>
      <c r="N1124" s="248">
        <v>16584930645</v>
      </c>
      <c r="O1124" s="247">
        <v>83925744</v>
      </c>
      <c r="P1124" s="233" t="s">
        <v>182</v>
      </c>
      <c r="Q1124" s="233"/>
      <c r="R1124" s="233"/>
    </row>
    <row r="1125" spans="1:18" ht="140.25" customHeight="1">
      <c r="A1125" s="228"/>
      <c r="B1125" s="233" t="s">
        <v>25826</v>
      </c>
      <c r="C1125" s="233" t="s">
        <v>1517</v>
      </c>
      <c r="D1125" s="233" t="s">
        <v>728</v>
      </c>
      <c r="E1125" s="231" t="s">
        <v>2495</v>
      </c>
      <c r="F1125" s="233" t="s">
        <v>398</v>
      </c>
      <c r="G1125" s="233" t="s">
        <v>2494</v>
      </c>
      <c r="H1125" s="233" t="s">
        <v>2494</v>
      </c>
      <c r="I1125" s="233">
        <v>1995</v>
      </c>
      <c r="J1125" s="244">
        <v>202893</v>
      </c>
      <c r="K1125" s="244">
        <v>1050</v>
      </c>
      <c r="L1125" s="233">
        <v>1</v>
      </c>
      <c r="M1125" s="249">
        <v>98072570000</v>
      </c>
      <c r="N1125" s="248"/>
      <c r="O1125" s="247"/>
      <c r="P1125" s="233" t="s">
        <v>188</v>
      </c>
      <c r="Q1125" s="233"/>
      <c r="R1125" s="233"/>
    </row>
    <row r="1126" spans="1:18" ht="102">
      <c r="A1126" s="228"/>
      <c r="B1126" s="233" t="s">
        <v>25826</v>
      </c>
      <c r="C1126" s="233" t="s">
        <v>1517</v>
      </c>
      <c r="D1126" s="233" t="s">
        <v>728</v>
      </c>
      <c r="E1126" s="231" t="s">
        <v>2497</v>
      </c>
      <c r="F1126" s="233" t="s">
        <v>398</v>
      </c>
      <c r="G1126" s="233" t="s">
        <v>2496</v>
      </c>
      <c r="H1126" s="233" t="s">
        <v>2496</v>
      </c>
      <c r="I1126" s="233">
        <v>1994</v>
      </c>
      <c r="J1126" s="244">
        <v>6486</v>
      </c>
      <c r="K1126" s="244"/>
      <c r="L1126" s="233">
        <v>1</v>
      </c>
      <c r="M1126" s="249">
        <v>58364896000</v>
      </c>
      <c r="N1126" s="248">
        <v>7526546332</v>
      </c>
      <c r="O1126" s="247">
        <v>2341669821</v>
      </c>
      <c r="P1126" s="233" t="s">
        <v>188</v>
      </c>
      <c r="Q1126" s="233"/>
      <c r="R1126" s="233"/>
    </row>
    <row r="1127" spans="1:18" ht="51">
      <c r="A1127" s="228"/>
      <c r="B1127" s="233" t="s">
        <v>25826</v>
      </c>
      <c r="C1127" s="233" t="s">
        <v>1517</v>
      </c>
      <c r="D1127" s="233" t="s">
        <v>728</v>
      </c>
      <c r="E1127" s="231" t="s">
        <v>2501</v>
      </c>
      <c r="F1127" s="233" t="s">
        <v>398</v>
      </c>
      <c r="G1127" s="233" t="s">
        <v>2500</v>
      </c>
      <c r="H1127" s="233" t="s">
        <v>2500</v>
      </c>
      <c r="I1127" s="233">
        <v>2004</v>
      </c>
      <c r="J1127" s="244">
        <v>1215620</v>
      </c>
      <c r="K1127" s="244"/>
      <c r="L1127" s="233">
        <v>1</v>
      </c>
      <c r="M1127" s="249">
        <v>35724500000</v>
      </c>
      <c r="N1127" s="248"/>
      <c r="O1127" s="247"/>
      <c r="P1127" s="233" t="s">
        <v>188</v>
      </c>
      <c r="Q1127" s="233"/>
      <c r="R1127" s="233" t="s">
        <v>5445</v>
      </c>
    </row>
    <row r="1128" spans="1:18" ht="63.75">
      <c r="A1128" s="228"/>
      <c r="B1128" s="233" t="s">
        <v>25826</v>
      </c>
      <c r="C1128" s="233" t="s">
        <v>1517</v>
      </c>
      <c r="D1128" s="233" t="s">
        <v>728</v>
      </c>
      <c r="E1128" s="231" t="s">
        <v>2499</v>
      </c>
      <c r="F1128" s="233" t="s">
        <v>398</v>
      </c>
      <c r="G1128" s="233" t="s">
        <v>2498</v>
      </c>
      <c r="H1128" s="233" t="s">
        <v>2498</v>
      </c>
      <c r="I1128" s="233">
        <v>2010</v>
      </c>
      <c r="J1128" s="244">
        <v>243070</v>
      </c>
      <c r="K1128" s="244"/>
      <c r="L1128" s="233">
        <v>1</v>
      </c>
      <c r="M1128" s="249">
        <v>49908700000</v>
      </c>
      <c r="N1128" s="248"/>
      <c r="O1128" s="247"/>
      <c r="P1128" s="233" t="s">
        <v>188</v>
      </c>
      <c r="Q1128" s="233"/>
      <c r="R1128" s="233" t="s">
        <v>5445</v>
      </c>
    </row>
    <row r="1129" spans="1:18" ht="51">
      <c r="A1129" s="228"/>
      <c r="B1129" s="233" t="s">
        <v>25826</v>
      </c>
      <c r="C1129" s="233" t="s">
        <v>1517</v>
      </c>
      <c r="D1129" s="233" t="s">
        <v>728</v>
      </c>
      <c r="E1129" s="231" t="s">
        <v>2109</v>
      </c>
      <c r="F1129" s="233" t="s">
        <v>115</v>
      </c>
      <c r="G1129" s="233" t="s">
        <v>2502</v>
      </c>
      <c r="H1129" s="233" t="s">
        <v>2502</v>
      </c>
      <c r="I1129" s="233">
        <v>2010</v>
      </c>
      <c r="J1129" s="244" t="s">
        <v>21531</v>
      </c>
      <c r="K1129" s="244" t="s">
        <v>21531</v>
      </c>
      <c r="L1129" s="233">
        <v>1</v>
      </c>
      <c r="M1129" s="249">
        <v>1410150000</v>
      </c>
      <c r="N1129" s="248">
        <v>110881000</v>
      </c>
      <c r="O1129" s="247">
        <v>0</v>
      </c>
      <c r="P1129" s="233" t="s">
        <v>176</v>
      </c>
      <c r="Q1129" s="233"/>
      <c r="R1129" s="233"/>
    </row>
    <row r="1130" spans="1:18" ht="51">
      <c r="A1130" s="228"/>
      <c r="B1130" s="233" t="s">
        <v>25826</v>
      </c>
      <c r="C1130" s="233" t="s">
        <v>1517</v>
      </c>
      <c r="D1130" s="233" t="s">
        <v>728</v>
      </c>
      <c r="E1130" s="231" t="s">
        <v>2109</v>
      </c>
      <c r="F1130" s="233" t="s">
        <v>115</v>
      </c>
      <c r="G1130" s="233" t="s">
        <v>2503</v>
      </c>
      <c r="H1130" s="233" t="s">
        <v>2503</v>
      </c>
      <c r="I1130" s="233">
        <v>2012</v>
      </c>
      <c r="J1130" s="244">
        <v>46137</v>
      </c>
      <c r="K1130" s="244" t="s">
        <v>24124</v>
      </c>
      <c r="L1130" s="233">
        <v>1</v>
      </c>
      <c r="M1130" s="249">
        <v>319405000</v>
      </c>
      <c r="N1130" s="248">
        <v>232700000</v>
      </c>
      <c r="O1130" s="247">
        <v>15451280</v>
      </c>
      <c r="P1130" s="233" t="s">
        <v>176</v>
      </c>
      <c r="Q1130" s="233"/>
      <c r="R1130" s="233"/>
    </row>
    <row r="1131" spans="1:18" ht="51">
      <c r="A1131" s="228"/>
      <c r="B1131" s="233" t="s">
        <v>25826</v>
      </c>
      <c r="C1131" s="233" t="s">
        <v>1517</v>
      </c>
      <c r="D1131" s="233" t="s">
        <v>728</v>
      </c>
      <c r="E1131" s="231" t="s">
        <v>2109</v>
      </c>
      <c r="F1131" s="233" t="s">
        <v>115</v>
      </c>
      <c r="G1131" s="233" t="s">
        <v>5446</v>
      </c>
      <c r="H1131" s="233" t="s">
        <v>5446</v>
      </c>
      <c r="I1131" s="233">
        <v>1992</v>
      </c>
      <c r="J1131" s="244" t="s">
        <v>21532</v>
      </c>
      <c r="K1131" s="244">
        <v>86</v>
      </c>
      <c r="L1131" s="233">
        <v>1</v>
      </c>
      <c r="M1131" s="249">
        <v>2203140000</v>
      </c>
      <c r="N1131" s="248">
        <v>179610600</v>
      </c>
      <c r="O1131" s="247">
        <v>0</v>
      </c>
      <c r="P1131" s="233" t="s">
        <v>176</v>
      </c>
      <c r="Q1131" s="233"/>
      <c r="R1131" s="233"/>
    </row>
    <row r="1132" spans="1:18" ht="51">
      <c r="A1132" s="228"/>
      <c r="B1132" s="233" t="s">
        <v>25826</v>
      </c>
      <c r="C1132" s="233" t="s">
        <v>1517</v>
      </c>
      <c r="D1132" s="233" t="s">
        <v>728</v>
      </c>
      <c r="E1132" s="231" t="s">
        <v>2109</v>
      </c>
      <c r="F1132" s="233" t="s">
        <v>115</v>
      </c>
      <c r="G1132" s="233" t="s">
        <v>2504</v>
      </c>
      <c r="H1132" s="233" t="s">
        <v>2504</v>
      </c>
      <c r="I1132" s="233">
        <v>2000</v>
      </c>
      <c r="J1132" s="244">
        <v>46106</v>
      </c>
      <c r="K1132" s="244" t="s">
        <v>24125</v>
      </c>
      <c r="L1132" s="233">
        <v>1</v>
      </c>
      <c r="M1132" s="249">
        <v>275128000</v>
      </c>
      <c r="N1132" s="248">
        <v>43400000</v>
      </c>
      <c r="O1132" s="247">
        <v>0</v>
      </c>
      <c r="P1132" s="233" t="s">
        <v>176</v>
      </c>
      <c r="Q1132" s="233"/>
      <c r="R1132" s="233"/>
    </row>
    <row r="1133" spans="1:18" ht="51">
      <c r="A1133" s="228"/>
      <c r="B1133" s="233" t="s">
        <v>25826</v>
      </c>
      <c r="C1133" s="233" t="s">
        <v>1517</v>
      </c>
      <c r="D1133" s="233" t="s">
        <v>728</v>
      </c>
      <c r="E1133" s="231" t="s">
        <v>2109</v>
      </c>
      <c r="F1133" s="233" t="s">
        <v>115</v>
      </c>
      <c r="G1133" s="233" t="s">
        <v>2505</v>
      </c>
      <c r="H1133" s="233" t="s">
        <v>2505</v>
      </c>
      <c r="I1133" s="233">
        <v>2005</v>
      </c>
      <c r="J1133" s="244">
        <v>46105</v>
      </c>
      <c r="K1133" s="244" t="s">
        <v>24126</v>
      </c>
      <c r="L1133" s="233">
        <v>1</v>
      </c>
      <c r="M1133" s="249">
        <v>289170000</v>
      </c>
      <c r="N1133" s="248">
        <v>55800000</v>
      </c>
      <c r="O1133" s="247">
        <v>0</v>
      </c>
      <c r="P1133" s="233" t="s">
        <v>176</v>
      </c>
      <c r="Q1133" s="233"/>
      <c r="R1133" s="233"/>
    </row>
    <row r="1134" spans="1:18" ht="51">
      <c r="A1134" s="228"/>
      <c r="B1134" s="233" t="s">
        <v>25826</v>
      </c>
      <c r="C1134" s="233" t="s">
        <v>1517</v>
      </c>
      <c r="D1134" s="233" t="s">
        <v>728</v>
      </c>
      <c r="E1134" s="231" t="s">
        <v>2109</v>
      </c>
      <c r="F1134" s="233" t="s">
        <v>115</v>
      </c>
      <c r="G1134" s="233" t="s">
        <v>2506</v>
      </c>
      <c r="H1134" s="233" t="s">
        <v>2506</v>
      </c>
      <c r="I1134" s="233">
        <v>2012</v>
      </c>
      <c r="J1134" s="244" t="s">
        <v>10390</v>
      </c>
      <c r="K1134" s="244" t="s">
        <v>10390</v>
      </c>
      <c r="L1134" s="233">
        <v>1</v>
      </c>
      <c r="M1134" s="249">
        <v>480130000</v>
      </c>
      <c r="N1134" s="248">
        <v>111858000</v>
      </c>
      <c r="O1134" s="247">
        <v>13299915</v>
      </c>
      <c r="P1134" s="233" t="s">
        <v>176</v>
      </c>
      <c r="Q1134" s="233"/>
      <c r="R1134" s="233"/>
    </row>
    <row r="1135" spans="1:18" ht="51">
      <c r="A1135" s="228"/>
      <c r="B1135" s="233" t="s">
        <v>25826</v>
      </c>
      <c r="C1135" s="233" t="s">
        <v>1517</v>
      </c>
      <c r="D1135" s="233" t="s">
        <v>728</v>
      </c>
      <c r="E1135" s="231" t="s">
        <v>2109</v>
      </c>
      <c r="F1135" s="233" t="s">
        <v>115</v>
      </c>
      <c r="G1135" s="233" t="s">
        <v>2507</v>
      </c>
      <c r="H1135" s="233" t="s">
        <v>2507</v>
      </c>
      <c r="I1135" s="233">
        <v>2002</v>
      </c>
      <c r="J1135" s="244">
        <v>46043</v>
      </c>
      <c r="K1135" s="244" t="s">
        <v>24127</v>
      </c>
      <c r="L1135" s="233">
        <v>1</v>
      </c>
      <c r="M1135" s="249">
        <v>220102400</v>
      </c>
      <c r="N1135" s="248">
        <v>34100100</v>
      </c>
      <c r="O1135" s="247">
        <v>0</v>
      </c>
      <c r="P1135" s="233" t="s">
        <v>176</v>
      </c>
      <c r="Q1135" s="233"/>
      <c r="R1135" s="233"/>
    </row>
    <row r="1136" spans="1:18" ht="51">
      <c r="A1136" s="228"/>
      <c r="B1136" s="233" t="s">
        <v>25826</v>
      </c>
      <c r="C1136" s="233" t="s">
        <v>1517</v>
      </c>
      <c r="D1136" s="233" t="s">
        <v>728</v>
      </c>
      <c r="E1136" s="231" t="s">
        <v>2109</v>
      </c>
      <c r="F1136" s="233" t="s">
        <v>115</v>
      </c>
      <c r="G1136" s="233" t="s">
        <v>2508</v>
      </c>
      <c r="H1136" s="233" t="s">
        <v>2508</v>
      </c>
      <c r="I1136" s="233">
        <v>2002</v>
      </c>
      <c r="J1136" s="244" t="s">
        <v>21533</v>
      </c>
      <c r="K1136" s="244">
        <v>90</v>
      </c>
      <c r="L1136" s="233">
        <v>1</v>
      </c>
      <c r="M1136" s="249">
        <v>10330485000</v>
      </c>
      <c r="N1136" s="248">
        <v>780115000</v>
      </c>
      <c r="O1136" s="247">
        <v>0</v>
      </c>
      <c r="P1136" s="233" t="s">
        <v>176</v>
      </c>
      <c r="Q1136" s="233"/>
      <c r="R1136" s="233"/>
    </row>
    <row r="1137" spans="1:18" ht="51">
      <c r="A1137" s="228"/>
      <c r="B1137" s="233" t="s">
        <v>25826</v>
      </c>
      <c r="C1137" s="233" t="s">
        <v>1517</v>
      </c>
      <c r="D1137" s="233" t="s">
        <v>728</v>
      </c>
      <c r="E1137" s="231" t="s">
        <v>2109</v>
      </c>
      <c r="F1137" s="233" t="s">
        <v>115</v>
      </c>
      <c r="G1137" s="233" t="s">
        <v>2509</v>
      </c>
      <c r="H1137" s="233" t="s">
        <v>2509</v>
      </c>
      <c r="I1137" s="233">
        <v>2009</v>
      </c>
      <c r="J1137" s="244">
        <v>46250</v>
      </c>
      <c r="K1137" s="244" t="s">
        <v>24128</v>
      </c>
      <c r="L1137" s="233">
        <v>1</v>
      </c>
      <c r="M1137" s="249">
        <v>285450000</v>
      </c>
      <c r="N1137" s="248">
        <v>29437000</v>
      </c>
      <c r="O1137" s="247">
        <v>0</v>
      </c>
      <c r="P1137" s="233" t="s">
        <v>176</v>
      </c>
      <c r="Q1137" s="233"/>
      <c r="R1137" s="233"/>
    </row>
    <row r="1138" spans="1:18" ht="51">
      <c r="A1138" s="228"/>
      <c r="B1138" s="233" t="s">
        <v>25826</v>
      </c>
      <c r="C1138" s="233" t="s">
        <v>1517</v>
      </c>
      <c r="D1138" s="233" t="s">
        <v>728</v>
      </c>
      <c r="E1138" s="231" t="s">
        <v>2109</v>
      </c>
      <c r="F1138" s="233" t="s">
        <v>115</v>
      </c>
      <c r="G1138" s="233" t="s">
        <v>2510</v>
      </c>
      <c r="H1138" s="233" t="s">
        <v>2510</v>
      </c>
      <c r="I1138" s="233">
        <v>2007</v>
      </c>
      <c r="J1138" s="244" t="s">
        <v>21389</v>
      </c>
      <c r="K1138" s="244" t="s">
        <v>21389</v>
      </c>
      <c r="L1138" s="233">
        <v>1</v>
      </c>
      <c r="M1138" s="249">
        <v>420492800</v>
      </c>
      <c r="N1138" s="248">
        <v>43440000</v>
      </c>
      <c r="O1138" s="247">
        <v>0</v>
      </c>
      <c r="P1138" s="233" t="s">
        <v>176</v>
      </c>
      <c r="Q1138" s="233"/>
      <c r="R1138" s="233"/>
    </row>
    <row r="1139" spans="1:18" ht="51">
      <c r="A1139" s="228"/>
      <c r="B1139" s="233" t="s">
        <v>25826</v>
      </c>
      <c r="C1139" s="233" t="s">
        <v>1517</v>
      </c>
      <c r="D1139" s="233" t="s">
        <v>728</v>
      </c>
      <c r="E1139" s="231" t="s">
        <v>2109</v>
      </c>
      <c r="F1139" s="233" t="s">
        <v>115</v>
      </c>
      <c r="G1139" s="233" t="s">
        <v>2511</v>
      </c>
      <c r="H1139" s="233" t="s">
        <v>2511</v>
      </c>
      <c r="I1139" s="233">
        <v>1999</v>
      </c>
      <c r="J1139" s="244" t="s">
        <v>21534</v>
      </c>
      <c r="K1139" s="244" t="s">
        <v>21534</v>
      </c>
      <c r="L1139" s="233">
        <v>1</v>
      </c>
      <c r="M1139" s="249">
        <v>317455000</v>
      </c>
      <c r="N1139" s="248">
        <v>73125000</v>
      </c>
      <c r="O1139" s="247">
        <v>0</v>
      </c>
      <c r="P1139" s="233" t="s">
        <v>176</v>
      </c>
      <c r="Q1139" s="233"/>
      <c r="R1139" s="233"/>
    </row>
    <row r="1140" spans="1:18" ht="51">
      <c r="A1140" s="228"/>
      <c r="B1140" s="233" t="s">
        <v>25826</v>
      </c>
      <c r="C1140" s="233" t="s">
        <v>1517</v>
      </c>
      <c r="D1140" s="233" t="s">
        <v>728</v>
      </c>
      <c r="E1140" s="231" t="s">
        <v>2109</v>
      </c>
      <c r="F1140" s="233" t="s">
        <v>115</v>
      </c>
      <c r="G1140" s="233" t="s">
        <v>2512</v>
      </c>
      <c r="H1140" s="233" t="s">
        <v>2512</v>
      </c>
      <c r="I1140" s="233">
        <v>1999</v>
      </c>
      <c r="J1140" s="244" t="s">
        <v>10394</v>
      </c>
      <c r="K1140" s="244" t="s">
        <v>10394</v>
      </c>
      <c r="L1140" s="233">
        <v>1</v>
      </c>
      <c r="M1140" s="249">
        <v>1531820000</v>
      </c>
      <c r="N1140" s="248">
        <v>54360000</v>
      </c>
      <c r="O1140" s="247">
        <v>0</v>
      </c>
      <c r="P1140" s="233" t="s">
        <v>176</v>
      </c>
      <c r="Q1140" s="233"/>
      <c r="R1140" s="233"/>
    </row>
    <row r="1141" spans="1:18" ht="51">
      <c r="A1141" s="228"/>
      <c r="B1141" s="233" t="s">
        <v>25826</v>
      </c>
      <c r="C1141" s="233" t="s">
        <v>1517</v>
      </c>
      <c r="D1141" s="233" t="s">
        <v>728</v>
      </c>
      <c r="E1141" s="231" t="s">
        <v>2109</v>
      </c>
      <c r="F1141" s="233" t="s">
        <v>115</v>
      </c>
      <c r="G1141" s="233" t="s">
        <v>2513</v>
      </c>
      <c r="H1141" s="233" t="s">
        <v>2513</v>
      </c>
      <c r="I1141" s="233">
        <v>2001</v>
      </c>
      <c r="J1141" s="244">
        <v>36</v>
      </c>
      <c r="K1141" s="244">
        <v>36</v>
      </c>
      <c r="L1141" s="233">
        <v>1</v>
      </c>
      <c r="M1141" s="249">
        <v>532812500</v>
      </c>
      <c r="N1141" s="248">
        <v>43200000</v>
      </c>
      <c r="O1141" s="247">
        <v>0</v>
      </c>
      <c r="P1141" s="233" t="s">
        <v>176</v>
      </c>
      <c r="Q1141" s="233"/>
      <c r="R1141" s="233"/>
    </row>
    <row r="1142" spans="1:18" ht="51">
      <c r="A1142" s="228"/>
      <c r="B1142" s="233" t="s">
        <v>25826</v>
      </c>
      <c r="C1142" s="233" t="s">
        <v>1517</v>
      </c>
      <c r="D1142" s="233" t="s">
        <v>728</v>
      </c>
      <c r="E1142" s="231" t="s">
        <v>2109</v>
      </c>
      <c r="F1142" s="233" t="s">
        <v>115</v>
      </c>
      <c r="G1142" s="233" t="s">
        <v>2514</v>
      </c>
      <c r="H1142" s="233" t="s">
        <v>2514</v>
      </c>
      <c r="I1142" s="233">
        <v>1996</v>
      </c>
      <c r="J1142" s="244" t="s">
        <v>21535</v>
      </c>
      <c r="K1142" s="244" t="s">
        <v>21535</v>
      </c>
      <c r="L1142" s="233">
        <v>1</v>
      </c>
      <c r="M1142" s="249">
        <v>1086246400</v>
      </c>
      <c r="N1142" s="248">
        <v>90120000</v>
      </c>
      <c r="O1142" s="247"/>
      <c r="P1142" s="233" t="s">
        <v>176</v>
      </c>
      <c r="Q1142" s="233"/>
      <c r="R1142" s="233"/>
    </row>
    <row r="1143" spans="1:18" ht="25.5">
      <c r="A1143" s="228"/>
      <c r="B1143" s="233" t="s">
        <v>25826</v>
      </c>
      <c r="C1143" s="233" t="s">
        <v>1517</v>
      </c>
      <c r="D1143" s="233" t="s">
        <v>728</v>
      </c>
      <c r="E1143" s="231" t="s">
        <v>1009</v>
      </c>
      <c r="F1143" s="233" t="s">
        <v>115</v>
      </c>
      <c r="G1143" s="233" t="s">
        <v>5447</v>
      </c>
      <c r="H1143" s="233" t="s">
        <v>5447</v>
      </c>
      <c r="I1143" s="233">
        <v>2024</v>
      </c>
      <c r="J1143" s="244">
        <v>340</v>
      </c>
      <c r="K1143" s="244" t="s">
        <v>24129</v>
      </c>
      <c r="L1143" s="233">
        <v>1</v>
      </c>
      <c r="M1143" s="249">
        <v>8551000000</v>
      </c>
      <c r="N1143" s="248">
        <v>1079856000</v>
      </c>
      <c r="O1143" s="247">
        <v>1079856000</v>
      </c>
      <c r="P1143" s="233" t="s">
        <v>1009</v>
      </c>
      <c r="Q1143" s="233"/>
      <c r="R1143" s="233"/>
    </row>
    <row r="1144" spans="1:18" ht="38.25" customHeight="1">
      <c r="A1144" s="228"/>
      <c r="B1144" s="233" t="s">
        <v>25826</v>
      </c>
      <c r="C1144" s="233" t="s">
        <v>1517</v>
      </c>
      <c r="D1144" s="233" t="s">
        <v>728</v>
      </c>
      <c r="E1144" s="231" t="s">
        <v>1009</v>
      </c>
      <c r="F1144" s="233" t="s">
        <v>115</v>
      </c>
      <c r="G1144" s="233" t="s">
        <v>5448</v>
      </c>
      <c r="H1144" s="233" t="s">
        <v>5449</v>
      </c>
      <c r="I1144" s="233">
        <v>2012</v>
      </c>
      <c r="J1144" s="244" t="s">
        <v>21536</v>
      </c>
      <c r="K1144" s="244">
        <v>401</v>
      </c>
      <c r="L1144" s="233">
        <v>1</v>
      </c>
      <c r="M1144" s="249">
        <v>6415625000</v>
      </c>
      <c r="N1144" s="248">
        <v>2231912000</v>
      </c>
      <c r="O1144" s="247">
        <v>1606976640</v>
      </c>
      <c r="P1144" s="233" t="s">
        <v>5450</v>
      </c>
      <c r="Q1144" s="233"/>
      <c r="R1144" s="233"/>
    </row>
    <row r="1145" spans="1:18" ht="25.5">
      <c r="A1145" s="228"/>
      <c r="B1145" s="233" t="s">
        <v>25826</v>
      </c>
      <c r="C1145" s="233" t="s">
        <v>1517</v>
      </c>
      <c r="D1145" s="233" t="s">
        <v>728</v>
      </c>
      <c r="E1145" s="231" t="s">
        <v>1009</v>
      </c>
      <c r="F1145" s="233" t="s">
        <v>115</v>
      </c>
      <c r="G1145" s="233" t="s">
        <v>5451</v>
      </c>
      <c r="H1145" s="233" t="s">
        <v>5451</v>
      </c>
      <c r="I1145" s="233">
        <v>1975</v>
      </c>
      <c r="J1145" s="244" t="s">
        <v>21537</v>
      </c>
      <c r="K1145" s="244" t="s">
        <v>24130</v>
      </c>
      <c r="L1145" s="233">
        <v>1</v>
      </c>
      <c r="M1145" s="249">
        <v>49086410000</v>
      </c>
      <c r="N1145" s="248">
        <v>1110282000</v>
      </c>
      <c r="O1145" s="247">
        <v>1110282000</v>
      </c>
      <c r="P1145" s="233" t="s">
        <v>5450</v>
      </c>
      <c r="Q1145" s="233"/>
      <c r="R1145" s="233"/>
    </row>
    <row r="1146" spans="1:18" ht="51">
      <c r="A1146" s="228"/>
      <c r="B1146" s="233" t="s">
        <v>25826</v>
      </c>
      <c r="C1146" s="233" t="s">
        <v>1517</v>
      </c>
      <c r="D1146" s="233" t="s">
        <v>728</v>
      </c>
      <c r="E1146" s="231" t="s">
        <v>2109</v>
      </c>
      <c r="F1146" s="233" t="s">
        <v>115</v>
      </c>
      <c r="G1146" s="233" t="s">
        <v>5452</v>
      </c>
      <c r="H1146" s="233" t="s">
        <v>5452</v>
      </c>
      <c r="I1146" s="233">
        <v>2014</v>
      </c>
      <c r="J1146" s="244">
        <v>27</v>
      </c>
      <c r="K1146" s="244">
        <v>27</v>
      </c>
      <c r="L1146" s="233">
        <v>1</v>
      </c>
      <c r="M1146" s="249">
        <v>326950000</v>
      </c>
      <c r="N1146" s="248">
        <v>80000000</v>
      </c>
      <c r="O1146" s="247">
        <v>53330668</v>
      </c>
      <c r="P1146" s="233" t="s">
        <v>176</v>
      </c>
      <c r="Q1146" s="233"/>
      <c r="R1146" s="233"/>
    </row>
    <row r="1147" spans="1:18" ht="89.25" customHeight="1">
      <c r="A1147" s="228"/>
      <c r="B1147" s="233" t="s">
        <v>25826</v>
      </c>
      <c r="C1147" s="233" t="s">
        <v>1517</v>
      </c>
      <c r="D1147" s="233" t="s">
        <v>728</v>
      </c>
      <c r="E1147" s="231" t="s">
        <v>2460</v>
      </c>
      <c r="F1147" s="233" t="s">
        <v>115</v>
      </c>
      <c r="G1147" s="233" t="s">
        <v>5453</v>
      </c>
      <c r="H1147" s="233" t="s">
        <v>5453</v>
      </c>
      <c r="I1147" s="233">
        <v>2006</v>
      </c>
      <c r="J1147" s="244" t="s">
        <v>21538</v>
      </c>
      <c r="K1147" s="244" t="s">
        <v>24131</v>
      </c>
      <c r="L1147" s="233">
        <v>1</v>
      </c>
      <c r="M1147" s="249">
        <v>29255440000</v>
      </c>
      <c r="N1147" s="248">
        <v>1</v>
      </c>
      <c r="O1147" s="247">
        <v>1</v>
      </c>
      <c r="P1147" s="233" t="s">
        <v>176</v>
      </c>
      <c r="Q1147" s="233"/>
      <c r="R1147" s="233"/>
    </row>
    <row r="1148" spans="1:18" ht="51">
      <c r="A1148" s="228"/>
      <c r="B1148" s="233" t="s">
        <v>25826</v>
      </c>
      <c r="C1148" s="233" t="s">
        <v>1517</v>
      </c>
      <c r="D1148" s="233" t="s">
        <v>728</v>
      </c>
      <c r="E1148" s="231" t="s">
        <v>2109</v>
      </c>
      <c r="F1148" s="233" t="s">
        <v>115</v>
      </c>
      <c r="G1148" s="233" t="s">
        <v>5454</v>
      </c>
      <c r="H1148" s="233" t="s">
        <v>5454</v>
      </c>
      <c r="I1148" s="233">
        <v>2014</v>
      </c>
      <c r="J1148" s="244" t="s">
        <v>21539</v>
      </c>
      <c r="K1148" s="244">
        <v>51.6</v>
      </c>
      <c r="L1148" s="233">
        <v>1</v>
      </c>
      <c r="M1148" s="249">
        <v>1297740000</v>
      </c>
      <c r="N1148" s="248">
        <v>1</v>
      </c>
      <c r="O1148" s="247">
        <v>1</v>
      </c>
      <c r="P1148" s="233" t="s">
        <v>176</v>
      </c>
      <c r="Q1148" s="233"/>
      <c r="R1148" s="233"/>
    </row>
    <row r="1149" spans="1:18" ht="89.25" customHeight="1">
      <c r="A1149" s="228"/>
      <c r="B1149" s="233" t="s">
        <v>25826</v>
      </c>
      <c r="C1149" s="233" t="s">
        <v>1517</v>
      </c>
      <c r="D1149" s="233" t="s">
        <v>728</v>
      </c>
      <c r="E1149" s="231" t="s">
        <v>2460</v>
      </c>
      <c r="F1149" s="233" t="s">
        <v>115</v>
      </c>
      <c r="G1149" s="233" t="s">
        <v>5455</v>
      </c>
      <c r="H1149" s="233" t="s">
        <v>5455</v>
      </c>
      <c r="I1149" s="233">
        <v>20014</v>
      </c>
      <c r="J1149" s="244" t="s">
        <v>21540</v>
      </c>
      <c r="K1149" s="244" t="s">
        <v>21540</v>
      </c>
      <c r="L1149" s="233">
        <v>1</v>
      </c>
      <c r="M1149" s="249">
        <v>3808550000</v>
      </c>
      <c r="N1149" s="248">
        <v>1</v>
      </c>
      <c r="O1149" s="247">
        <v>1</v>
      </c>
      <c r="P1149" s="233" t="s">
        <v>176</v>
      </c>
      <c r="Q1149" s="233"/>
      <c r="R1149" s="233"/>
    </row>
    <row r="1150" spans="1:18" ht="89.25" customHeight="1">
      <c r="A1150" s="228"/>
      <c r="B1150" s="233" t="s">
        <v>25826</v>
      </c>
      <c r="C1150" s="233" t="s">
        <v>1517</v>
      </c>
      <c r="D1150" s="233" t="s">
        <v>728</v>
      </c>
      <c r="E1150" s="231" t="s">
        <v>2460</v>
      </c>
      <c r="F1150" s="233" t="s">
        <v>115</v>
      </c>
      <c r="G1150" s="233" t="s">
        <v>5456</v>
      </c>
      <c r="H1150" s="233" t="s">
        <v>5456</v>
      </c>
      <c r="I1150" s="233">
        <v>2025</v>
      </c>
      <c r="J1150" s="244" t="s">
        <v>21541</v>
      </c>
      <c r="K1150" s="244" t="s">
        <v>24132</v>
      </c>
      <c r="L1150" s="233">
        <v>1</v>
      </c>
      <c r="M1150" s="249">
        <v>1</v>
      </c>
      <c r="N1150" s="248">
        <v>1</v>
      </c>
      <c r="O1150" s="247">
        <v>1</v>
      </c>
      <c r="P1150" s="233"/>
      <c r="Q1150" s="233"/>
      <c r="R1150" s="233" t="s">
        <v>5457</v>
      </c>
    </row>
    <row r="1151" spans="1:18" ht="89.25" customHeight="1">
      <c r="A1151" s="228"/>
      <c r="B1151" s="233" t="s">
        <v>25826</v>
      </c>
      <c r="C1151" s="233" t="s">
        <v>1517</v>
      </c>
      <c r="D1151" s="233" t="s">
        <v>728</v>
      </c>
      <c r="E1151" s="231" t="s">
        <v>2460</v>
      </c>
      <c r="F1151" s="233" t="s">
        <v>115</v>
      </c>
      <c r="G1151" s="233" t="s">
        <v>5458</v>
      </c>
      <c r="H1151" s="233" t="s">
        <v>5458</v>
      </c>
      <c r="I1151" s="233"/>
      <c r="J1151" s="244" t="s">
        <v>21542</v>
      </c>
      <c r="K1151" s="244" t="s">
        <v>24133</v>
      </c>
      <c r="L1151" s="233">
        <v>1</v>
      </c>
      <c r="M1151" s="249">
        <v>1</v>
      </c>
      <c r="N1151" s="248">
        <v>1</v>
      </c>
      <c r="O1151" s="247">
        <v>1</v>
      </c>
      <c r="P1151" s="233"/>
      <c r="Q1151" s="233"/>
      <c r="R1151" s="233" t="s">
        <v>5459</v>
      </c>
    </row>
    <row r="1152" spans="1:18" ht="89.25" customHeight="1">
      <c r="A1152" s="228"/>
      <c r="B1152" s="233" t="s">
        <v>25826</v>
      </c>
      <c r="C1152" s="233" t="s">
        <v>1517</v>
      </c>
      <c r="D1152" s="233" t="s">
        <v>728</v>
      </c>
      <c r="E1152" s="231" t="s">
        <v>2460</v>
      </c>
      <c r="F1152" s="233" t="s">
        <v>115</v>
      </c>
      <c r="G1152" s="233" t="s">
        <v>5460</v>
      </c>
      <c r="H1152" s="233" t="s">
        <v>5460</v>
      </c>
      <c r="I1152" s="233">
        <v>1975</v>
      </c>
      <c r="J1152" s="244" t="s">
        <v>21543</v>
      </c>
      <c r="K1152" s="244">
        <v>155</v>
      </c>
      <c r="L1152" s="233">
        <v>1</v>
      </c>
      <c r="M1152" s="249">
        <v>2266870000</v>
      </c>
      <c r="N1152" s="248">
        <v>1</v>
      </c>
      <c r="O1152" s="247">
        <v>1</v>
      </c>
      <c r="P1152" s="233"/>
      <c r="Q1152" s="233"/>
      <c r="R1152" s="233" t="s">
        <v>5461</v>
      </c>
    </row>
    <row r="1153" spans="1:18" ht="89.25" customHeight="1">
      <c r="A1153" s="228"/>
      <c r="B1153" s="233" t="s">
        <v>25826</v>
      </c>
      <c r="C1153" s="233" t="s">
        <v>1517</v>
      </c>
      <c r="D1153" s="233" t="s">
        <v>728</v>
      </c>
      <c r="E1153" s="231" t="s">
        <v>2460</v>
      </c>
      <c r="F1153" s="233" t="s">
        <v>115</v>
      </c>
      <c r="G1153" s="233" t="s">
        <v>5462</v>
      </c>
      <c r="H1153" s="233" t="s">
        <v>5462</v>
      </c>
      <c r="I1153" s="233">
        <v>2025</v>
      </c>
      <c r="J1153" s="244">
        <v>440</v>
      </c>
      <c r="K1153" s="244">
        <v>440</v>
      </c>
      <c r="L1153" s="233">
        <v>1</v>
      </c>
      <c r="M1153" s="249">
        <v>1</v>
      </c>
      <c r="N1153" s="248">
        <v>1</v>
      </c>
      <c r="O1153" s="247">
        <v>1</v>
      </c>
      <c r="P1153" s="233"/>
      <c r="Q1153" s="233"/>
      <c r="R1153" s="233" t="s">
        <v>5463</v>
      </c>
    </row>
    <row r="1154" spans="1:18" ht="89.25" customHeight="1">
      <c r="A1154" s="228"/>
      <c r="B1154" s="233" t="s">
        <v>25826</v>
      </c>
      <c r="C1154" s="233" t="s">
        <v>1517</v>
      </c>
      <c r="D1154" s="233" t="s">
        <v>728</v>
      </c>
      <c r="E1154" s="231" t="s">
        <v>2460</v>
      </c>
      <c r="F1154" s="233" t="s">
        <v>115</v>
      </c>
      <c r="G1154" s="233" t="s">
        <v>5464</v>
      </c>
      <c r="H1154" s="233" t="s">
        <v>5464</v>
      </c>
      <c r="I1154" s="233">
        <v>2025</v>
      </c>
      <c r="J1154" s="244" t="s">
        <v>21544</v>
      </c>
      <c r="K1154" s="244" t="s">
        <v>21544</v>
      </c>
      <c r="L1154" s="233">
        <v>1</v>
      </c>
      <c r="M1154" s="249">
        <v>1</v>
      </c>
      <c r="N1154" s="248">
        <v>1</v>
      </c>
      <c r="O1154" s="247">
        <v>1</v>
      </c>
      <c r="P1154" s="233"/>
      <c r="Q1154" s="233"/>
      <c r="R1154" s="233" t="s">
        <v>5463</v>
      </c>
    </row>
    <row r="1155" spans="1:18" ht="89.25" customHeight="1">
      <c r="A1155" s="228"/>
      <c r="B1155" s="233" t="s">
        <v>25826</v>
      </c>
      <c r="C1155" s="233" t="s">
        <v>1517</v>
      </c>
      <c r="D1155" s="233" t="s">
        <v>728</v>
      </c>
      <c r="E1155" s="231" t="s">
        <v>2460</v>
      </c>
      <c r="F1155" s="233" t="s">
        <v>5465</v>
      </c>
      <c r="G1155" s="233" t="s">
        <v>5466</v>
      </c>
      <c r="H1155" s="233" t="s">
        <v>5466</v>
      </c>
      <c r="I1155" s="233">
        <v>2025</v>
      </c>
      <c r="J1155" s="244">
        <v>17</v>
      </c>
      <c r="K1155" s="244">
        <v>17</v>
      </c>
      <c r="L1155" s="233">
        <v>1</v>
      </c>
      <c r="M1155" s="249">
        <v>1</v>
      </c>
      <c r="N1155" s="248">
        <v>1</v>
      </c>
      <c r="O1155" s="247">
        <v>1</v>
      </c>
      <c r="P1155" s="233" t="s">
        <v>176</v>
      </c>
      <c r="Q1155" s="233"/>
      <c r="R1155" s="233"/>
    </row>
    <row r="1156" spans="1:18" ht="89.25" customHeight="1">
      <c r="A1156" s="228"/>
      <c r="B1156" s="233" t="s">
        <v>25826</v>
      </c>
      <c r="C1156" s="233" t="s">
        <v>1517</v>
      </c>
      <c r="D1156" s="233" t="s">
        <v>728</v>
      </c>
      <c r="E1156" s="231" t="s">
        <v>2460</v>
      </c>
      <c r="F1156" s="233" t="s">
        <v>5467</v>
      </c>
      <c r="G1156" s="233" t="s">
        <v>5468</v>
      </c>
      <c r="H1156" s="233" t="s">
        <v>5468</v>
      </c>
      <c r="I1156" s="233">
        <v>2025</v>
      </c>
      <c r="J1156" s="244" t="s">
        <v>21545</v>
      </c>
      <c r="K1156" s="244">
        <v>20</v>
      </c>
      <c r="L1156" s="233">
        <v>1</v>
      </c>
      <c r="M1156" s="249">
        <v>2615700600</v>
      </c>
      <c r="N1156" s="248">
        <v>362788161</v>
      </c>
      <c r="O1156" s="247">
        <v>145103174</v>
      </c>
      <c r="P1156" s="233" t="s">
        <v>176</v>
      </c>
      <c r="Q1156" s="233"/>
      <c r="R1156" s="233"/>
    </row>
    <row r="1157" spans="1:18" ht="89.25" customHeight="1">
      <c r="A1157" s="228"/>
      <c r="B1157" s="233" t="s">
        <v>25826</v>
      </c>
      <c r="C1157" s="233" t="s">
        <v>1517</v>
      </c>
      <c r="D1157" s="233" t="s">
        <v>728</v>
      </c>
      <c r="E1157" s="231" t="s">
        <v>2460</v>
      </c>
      <c r="F1157" s="233" t="s">
        <v>5469</v>
      </c>
      <c r="G1157" s="233" t="s">
        <v>5470</v>
      </c>
      <c r="H1157" s="233" t="s">
        <v>5470</v>
      </c>
      <c r="I1157" s="233">
        <v>2025</v>
      </c>
      <c r="J1157" s="244" t="s">
        <v>21546</v>
      </c>
      <c r="K1157" s="244" t="s">
        <v>21546</v>
      </c>
      <c r="L1157" s="233">
        <v>1</v>
      </c>
      <c r="M1157" s="249">
        <v>667732500</v>
      </c>
      <c r="N1157" s="248">
        <v>1</v>
      </c>
      <c r="O1157" s="247">
        <v>1</v>
      </c>
      <c r="P1157" s="233" t="s">
        <v>176</v>
      </c>
      <c r="Q1157" s="233"/>
      <c r="R1157" s="233"/>
    </row>
    <row r="1158" spans="1:18" ht="89.25" customHeight="1">
      <c r="A1158" s="228"/>
      <c r="B1158" s="233" t="s">
        <v>25826</v>
      </c>
      <c r="C1158" s="233" t="s">
        <v>1517</v>
      </c>
      <c r="D1158" s="233" t="s">
        <v>728</v>
      </c>
      <c r="E1158" s="231" t="s">
        <v>2460</v>
      </c>
      <c r="F1158" s="233" t="s">
        <v>5471</v>
      </c>
      <c r="G1158" s="233" t="s">
        <v>5472</v>
      </c>
      <c r="H1158" s="233" t="s">
        <v>5472</v>
      </c>
      <c r="I1158" s="233">
        <v>2025</v>
      </c>
      <c r="J1158" s="244" t="s">
        <v>21547</v>
      </c>
      <c r="K1158" s="244" t="s">
        <v>21547</v>
      </c>
      <c r="L1158" s="233">
        <v>1</v>
      </c>
      <c r="M1158" s="249">
        <v>917170200</v>
      </c>
      <c r="N1158" s="248">
        <v>1</v>
      </c>
      <c r="O1158" s="247">
        <v>1</v>
      </c>
      <c r="P1158" s="233" t="s">
        <v>176</v>
      </c>
      <c r="Q1158" s="233"/>
      <c r="R1158" s="233"/>
    </row>
    <row r="1159" spans="1:18" ht="38.25">
      <c r="A1159" s="228"/>
      <c r="B1159" s="233" t="s">
        <v>25826</v>
      </c>
      <c r="C1159" s="233" t="s">
        <v>1517</v>
      </c>
      <c r="D1159" s="233" t="s">
        <v>729</v>
      </c>
      <c r="E1159" s="231" t="s">
        <v>3484</v>
      </c>
      <c r="F1159" s="233" t="s">
        <v>115</v>
      </c>
      <c r="G1159" s="233" t="s">
        <v>3482</v>
      </c>
      <c r="H1159" s="233" t="s">
        <v>3483</v>
      </c>
      <c r="I1159" s="233">
        <v>2001</v>
      </c>
      <c r="J1159" s="244" t="s">
        <v>21548</v>
      </c>
      <c r="K1159" s="244"/>
      <c r="L1159" s="233">
        <v>1</v>
      </c>
      <c r="M1159" s="249">
        <v>7612500000</v>
      </c>
      <c r="N1159" s="248"/>
      <c r="O1159" s="247"/>
      <c r="P1159" s="233" t="s">
        <v>191</v>
      </c>
      <c r="Q1159" s="233"/>
      <c r="R1159" s="233"/>
    </row>
    <row r="1160" spans="1:18" ht="38.25">
      <c r="A1160" s="228"/>
      <c r="B1160" s="233" t="s">
        <v>25826</v>
      </c>
      <c r="C1160" s="233" t="s">
        <v>1517</v>
      </c>
      <c r="D1160" s="233" t="s">
        <v>729</v>
      </c>
      <c r="E1160" s="231" t="s">
        <v>3487</v>
      </c>
      <c r="F1160" s="233" t="s">
        <v>115</v>
      </c>
      <c r="G1160" s="233" t="s">
        <v>3485</v>
      </c>
      <c r="H1160" s="233" t="s">
        <v>3486</v>
      </c>
      <c r="I1160" s="233">
        <v>2002</v>
      </c>
      <c r="J1160" s="244" t="s">
        <v>21549</v>
      </c>
      <c r="K1160" s="244"/>
      <c r="L1160" s="233">
        <v>1</v>
      </c>
      <c r="M1160" s="249">
        <v>4872765000</v>
      </c>
      <c r="N1160" s="248"/>
      <c r="O1160" s="247"/>
      <c r="P1160" s="233" t="s">
        <v>191</v>
      </c>
      <c r="Q1160" s="233"/>
      <c r="R1160" s="233"/>
    </row>
    <row r="1161" spans="1:18" ht="51">
      <c r="A1161" s="228"/>
      <c r="B1161" s="233" t="s">
        <v>25826</v>
      </c>
      <c r="C1161" s="233" t="s">
        <v>1517</v>
      </c>
      <c r="D1161" s="233" t="s">
        <v>729</v>
      </c>
      <c r="E1161" s="231" t="s">
        <v>3490</v>
      </c>
      <c r="F1161" s="233" t="s">
        <v>115</v>
      </c>
      <c r="G1161" s="233" t="s">
        <v>3488</v>
      </c>
      <c r="H1161" s="233" t="s">
        <v>3489</v>
      </c>
      <c r="I1161" s="233">
        <v>2002</v>
      </c>
      <c r="J1161" s="244">
        <v>680</v>
      </c>
      <c r="K1161" s="244"/>
      <c r="L1161" s="233">
        <v>1</v>
      </c>
      <c r="M1161" s="249">
        <v>13226000000</v>
      </c>
      <c r="N1161" s="248"/>
      <c r="O1161" s="247"/>
      <c r="P1161" s="233" t="s">
        <v>456</v>
      </c>
      <c r="Q1161" s="233"/>
      <c r="R1161" s="233"/>
    </row>
    <row r="1162" spans="1:18" ht="38.25">
      <c r="A1162" s="228"/>
      <c r="B1162" s="233" t="s">
        <v>25826</v>
      </c>
      <c r="C1162" s="233" t="s">
        <v>1517</v>
      </c>
      <c r="D1162" s="233" t="s">
        <v>729</v>
      </c>
      <c r="E1162" s="231" t="s">
        <v>3493</v>
      </c>
      <c r="F1162" s="233" t="s">
        <v>115</v>
      </c>
      <c r="G1162" s="233" t="s">
        <v>3491</v>
      </c>
      <c r="H1162" s="233" t="s">
        <v>3492</v>
      </c>
      <c r="I1162" s="233">
        <v>2003</v>
      </c>
      <c r="J1162" s="244">
        <v>585</v>
      </c>
      <c r="K1162" s="244"/>
      <c r="L1162" s="233">
        <v>1</v>
      </c>
      <c r="M1162" s="249">
        <v>8248500000</v>
      </c>
      <c r="N1162" s="248"/>
      <c r="O1162" s="247"/>
      <c r="P1162" s="233" t="s">
        <v>372</v>
      </c>
      <c r="Q1162" s="233"/>
      <c r="R1162" s="233"/>
    </row>
    <row r="1163" spans="1:18" ht="38.25">
      <c r="A1163" s="228"/>
      <c r="B1163" s="233" t="s">
        <v>25826</v>
      </c>
      <c r="C1163" s="233" t="s">
        <v>1517</v>
      </c>
      <c r="D1163" s="233" t="s">
        <v>729</v>
      </c>
      <c r="E1163" s="231" t="s">
        <v>3494</v>
      </c>
      <c r="F1163" s="233" t="s">
        <v>115</v>
      </c>
      <c r="G1163" s="233" t="s">
        <v>3494</v>
      </c>
      <c r="H1163" s="233" t="s">
        <v>3495</v>
      </c>
      <c r="I1163" s="233">
        <v>2005</v>
      </c>
      <c r="J1163" s="244" t="s">
        <v>21550</v>
      </c>
      <c r="K1163" s="244"/>
      <c r="L1163" s="233">
        <v>1</v>
      </c>
      <c r="M1163" s="249">
        <v>29006520000</v>
      </c>
      <c r="N1163" s="248"/>
      <c r="O1163" s="247"/>
      <c r="P1163" s="233" t="s">
        <v>372</v>
      </c>
      <c r="Q1163" s="233"/>
      <c r="R1163" s="233"/>
    </row>
    <row r="1164" spans="1:18" ht="38.25">
      <c r="A1164" s="228"/>
      <c r="B1164" s="233" t="s">
        <v>25826</v>
      </c>
      <c r="C1164" s="233" t="s">
        <v>1517</v>
      </c>
      <c r="D1164" s="233" t="s">
        <v>729</v>
      </c>
      <c r="E1164" s="231" t="s">
        <v>3498</v>
      </c>
      <c r="F1164" s="233" t="s">
        <v>115</v>
      </c>
      <c r="G1164" s="233" t="s">
        <v>3496</v>
      </c>
      <c r="H1164" s="233" t="s">
        <v>3497</v>
      </c>
      <c r="I1164" s="233">
        <v>2011</v>
      </c>
      <c r="J1164" s="244" t="s">
        <v>21551</v>
      </c>
      <c r="K1164" s="244"/>
      <c r="L1164" s="233">
        <v>1</v>
      </c>
      <c r="M1164" s="249">
        <v>2665700000</v>
      </c>
      <c r="N1164" s="248"/>
      <c r="O1164" s="247"/>
      <c r="P1164" s="233" t="s">
        <v>348</v>
      </c>
      <c r="Q1164" s="233"/>
      <c r="R1164" s="233"/>
    </row>
    <row r="1165" spans="1:18" ht="25.5">
      <c r="A1165" s="228"/>
      <c r="B1165" s="233" t="s">
        <v>25826</v>
      </c>
      <c r="C1165" s="233" t="s">
        <v>1517</v>
      </c>
      <c r="D1165" s="233" t="s">
        <v>729</v>
      </c>
      <c r="E1165" s="231" t="s">
        <v>3501</v>
      </c>
      <c r="F1165" s="233" t="s">
        <v>115</v>
      </c>
      <c r="G1165" s="233" t="s">
        <v>3499</v>
      </c>
      <c r="H1165" s="233" t="s">
        <v>3500</v>
      </c>
      <c r="I1165" s="233">
        <v>2012</v>
      </c>
      <c r="J1165" s="244" t="s">
        <v>21552</v>
      </c>
      <c r="K1165" s="244"/>
      <c r="L1165" s="233">
        <v>1</v>
      </c>
      <c r="M1165" s="249">
        <v>4573870000</v>
      </c>
      <c r="N1165" s="248"/>
      <c r="O1165" s="247"/>
      <c r="P1165" s="233" t="s">
        <v>348</v>
      </c>
      <c r="Q1165" s="233"/>
      <c r="R1165" s="233"/>
    </row>
    <row r="1166" spans="1:18" ht="51">
      <c r="A1166" s="228"/>
      <c r="B1166" s="233" t="s">
        <v>25826</v>
      </c>
      <c r="C1166" s="233" t="s">
        <v>1517</v>
      </c>
      <c r="D1166" s="233" t="s">
        <v>729</v>
      </c>
      <c r="E1166" s="231" t="s">
        <v>3504</v>
      </c>
      <c r="F1166" s="233" t="s">
        <v>115</v>
      </c>
      <c r="G1166" s="233" t="s">
        <v>3502</v>
      </c>
      <c r="H1166" s="233" t="s">
        <v>3503</v>
      </c>
      <c r="I1166" s="233">
        <v>2005</v>
      </c>
      <c r="J1166" s="244" t="s">
        <v>21553</v>
      </c>
      <c r="K1166" s="244"/>
      <c r="L1166" s="233">
        <v>1</v>
      </c>
      <c r="M1166" s="249">
        <v>2031500000</v>
      </c>
      <c r="N1166" s="248"/>
      <c r="O1166" s="247"/>
      <c r="P1166" s="233" t="s">
        <v>176</v>
      </c>
      <c r="Q1166" s="233"/>
      <c r="R1166" s="233"/>
    </row>
    <row r="1167" spans="1:18" ht="51">
      <c r="A1167" s="228"/>
      <c r="B1167" s="233" t="s">
        <v>25826</v>
      </c>
      <c r="C1167" s="233" t="s">
        <v>1517</v>
      </c>
      <c r="D1167" s="233" t="s">
        <v>729</v>
      </c>
      <c r="E1167" s="231" t="s">
        <v>3507</v>
      </c>
      <c r="F1167" s="233" t="s">
        <v>115</v>
      </c>
      <c r="G1167" s="233" t="s">
        <v>3505</v>
      </c>
      <c r="H1167" s="233" t="s">
        <v>3506</v>
      </c>
      <c r="I1167" s="233">
        <v>2005</v>
      </c>
      <c r="J1167" s="244" t="s">
        <v>21554</v>
      </c>
      <c r="K1167" s="244"/>
      <c r="L1167" s="233">
        <v>1</v>
      </c>
      <c r="M1167" s="249">
        <v>874000000</v>
      </c>
      <c r="N1167" s="248"/>
      <c r="O1167" s="247"/>
      <c r="P1167" s="233" t="s">
        <v>176</v>
      </c>
      <c r="Q1167" s="233"/>
      <c r="R1167" s="233"/>
    </row>
    <row r="1168" spans="1:18" ht="51">
      <c r="A1168" s="228"/>
      <c r="B1168" s="233" t="s">
        <v>25826</v>
      </c>
      <c r="C1168" s="233" t="s">
        <v>1517</v>
      </c>
      <c r="D1168" s="233" t="s">
        <v>729</v>
      </c>
      <c r="E1168" s="231" t="s">
        <v>3510</v>
      </c>
      <c r="F1168" s="233" t="s">
        <v>115</v>
      </c>
      <c r="G1168" s="233" t="s">
        <v>3508</v>
      </c>
      <c r="H1168" s="233" t="s">
        <v>3509</v>
      </c>
      <c r="I1168" s="233">
        <v>2005</v>
      </c>
      <c r="J1168" s="244" t="s">
        <v>21555</v>
      </c>
      <c r="K1168" s="244"/>
      <c r="L1168" s="233">
        <v>1</v>
      </c>
      <c r="M1168" s="249">
        <v>2450700000</v>
      </c>
      <c r="N1168" s="248"/>
      <c r="O1168" s="247"/>
      <c r="P1168" s="233" t="s">
        <v>176</v>
      </c>
      <c r="Q1168" s="233"/>
      <c r="R1168" s="233"/>
    </row>
    <row r="1169" spans="1:18" ht="51">
      <c r="A1169" s="228"/>
      <c r="B1169" s="233" t="s">
        <v>25826</v>
      </c>
      <c r="C1169" s="233" t="s">
        <v>1517</v>
      </c>
      <c r="D1169" s="233" t="s">
        <v>729</v>
      </c>
      <c r="E1169" s="231" t="s">
        <v>3513</v>
      </c>
      <c r="F1169" s="233" t="s">
        <v>115</v>
      </c>
      <c r="G1169" s="233" t="s">
        <v>3511</v>
      </c>
      <c r="H1169" s="233" t="s">
        <v>3512</v>
      </c>
      <c r="I1169" s="233">
        <v>2000</v>
      </c>
      <c r="J1169" s="244" t="s">
        <v>21556</v>
      </c>
      <c r="K1169" s="244"/>
      <c r="L1169" s="233">
        <v>1</v>
      </c>
      <c r="M1169" s="249">
        <v>874000000</v>
      </c>
      <c r="N1169" s="248"/>
      <c r="O1169" s="247"/>
      <c r="P1169" s="233" t="s">
        <v>176</v>
      </c>
      <c r="Q1169" s="233"/>
      <c r="R1169" s="233"/>
    </row>
    <row r="1170" spans="1:18" ht="51">
      <c r="A1170" s="228"/>
      <c r="B1170" s="233" t="s">
        <v>25826</v>
      </c>
      <c r="C1170" s="233" t="s">
        <v>1517</v>
      </c>
      <c r="D1170" s="233" t="s">
        <v>729</v>
      </c>
      <c r="E1170" s="231" t="s">
        <v>3516</v>
      </c>
      <c r="F1170" s="233" t="s">
        <v>115</v>
      </c>
      <c r="G1170" s="233" t="s">
        <v>3514</v>
      </c>
      <c r="H1170" s="233" t="s">
        <v>3515</v>
      </c>
      <c r="I1170" s="233">
        <v>2015</v>
      </c>
      <c r="J1170" s="244" t="s">
        <v>21557</v>
      </c>
      <c r="K1170" s="244"/>
      <c r="L1170" s="233">
        <v>1</v>
      </c>
      <c r="M1170" s="249">
        <v>1145705000</v>
      </c>
      <c r="N1170" s="248"/>
      <c r="O1170" s="247"/>
      <c r="P1170" s="233" t="s">
        <v>176</v>
      </c>
      <c r="Q1170" s="233"/>
      <c r="R1170" s="233"/>
    </row>
    <row r="1171" spans="1:18" ht="51">
      <c r="A1171" s="228"/>
      <c r="B1171" s="233" t="s">
        <v>25826</v>
      </c>
      <c r="C1171" s="233" t="s">
        <v>1517</v>
      </c>
      <c r="D1171" s="233" t="s">
        <v>729</v>
      </c>
      <c r="E1171" s="231" t="s">
        <v>3519</v>
      </c>
      <c r="F1171" s="233" t="s">
        <v>115</v>
      </c>
      <c r="G1171" s="233" t="s">
        <v>3517</v>
      </c>
      <c r="H1171" s="233" t="s">
        <v>3518</v>
      </c>
      <c r="I1171" s="233">
        <v>2005</v>
      </c>
      <c r="J1171" s="244" t="s">
        <v>21558</v>
      </c>
      <c r="K1171" s="244"/>
      <c r="L1171" s="233">
        <v>1</v>
      </c>
      <c r="M1171" s="249">
        <v>28994500</v>
      </c>
      <c r="N1171" s="248"/>
      <c r="O1171" s="247"/>
      <c r="P1171" s="233" t="s">
        <v>176</v>
      </c>
      <c r="Q1171" s="233"/>
      <c r="R1171" s="233"/>
    </row>
    <row r="1172" spans="1:18" ht="51">
      <c r="A1172" s="228"/>
      <c r="B1172" s="233" t="s">
        <v>25826</v>
      </c>
      <c r="C1172" s="233" t="s">
        <v>1517</v>
      </c>
      <c r="D1172" s="233" t="s">
        <v>729</v>
      </c>
      <c r="E1172" s="231" t="s">
        <v>3522</v>
      </c>
      <c r="F1172" s="233" t="s">
        <v>115</v>
      </c>
      <c r="G1172" s="233" t="s">
        <v>3520</v>
      </c>
      <c r="H1172" s="233" t="s">
        <v>3521</v>
      </c>
      <c r="I1172" s="233">
        <v>2010</v>
      </c>
      <c r="J1172" s="244" t="s">
        <v>21559</v>
      </c>
      <c r="K1172" s="244"/>
      <c r="L1172" s="233">
        <v>1</v>
      </c>
      <c r="M1172" s="249">
        <v>84654500</v>
      </c>
      <c r="N1172" s="248"/>
      <c r="O1172" s="247"/>
      <c r="P1172" s="233" t="s">
        <v>176</v>
      </c>
      <c r="Q1172" s="233"/>
      <c r="R1172" s="233"/>
    </row>
    <row r="1173" spans="1:18" ht="51">
      <c r="A1173" s="228"/>
      <c r="B1173" s="233" t="s">
        <v>25826</v>
      </c>
      <c r="C1173" s="233" t="s">
        <v>1517</v>
      </c>
      <c r="D1173" s="233" t="s">
        <v>729</v>
      </c>
      <c r="E1173" s="231" t="s">
        <v>3525</v>
      </c>
      <c r="F1173" s="233" t="s">
        <v>115</v>
      </c>
      <c r="G1173" s="233" t="s">
        <v>3523</v>
      </c>
      <c r="H1173" s="233" t="s">
        <v>3524</v>
      </c>
      <c r="I1173" s="233">
        <v>2007</v>
      </c>
      <c r="J1173" s="244">
        <v>40</v>
      </c>
      <c r="K1173" s="244"/>
      <c r="L1173" s="233">
        <v>1</v>
      </c>
      <c r="M1173" s="249">
        <v>1093500000</v>
      </c>
      <c r="N1173" s="248"/>
      <c r="O1173" s="247"/>
      <c r="P1173" s="233" t="s">
        <v>176</v>
      </c>
      <c r="Q1173" s="233"/>
      <c r="R1173" s="233"/>
    </row>
    <row r="1174" spans="1:18" ht="51">
      <c r="A1174" s="228"/>
      <c r="B1174" s="233" t="s">
        <v>25826</v>
      </c>
      <c r="C1174" s="233" t="s">
        <v>1517</v>
      </c>
      <c r="D1174" s="233" t="s">
        <v>729</v>
      </c>
      <c r="E1174" s="231" t="s">
        <v>3527</v>
      </c>
      <c r="F1174" s="233" t="s">
        <v>115</v>
      </c>
      <c r="G1174" s="233" t="s">
        <v>3526</v>
      </c>
      <c r="H1174" s="233" t="s">
        <v>3527</v>
      </c>
      <c r="I1174" s="233">
        <v>2004</v>
      </c>
      <c r="J1174" s="244">
        <v>33</v>
      </c>
      <c r="K1174" s="244"/>
      <c r="L1174" s="233">
        <v>1</v>
      </c>
      <c r="M1174" s="249">
        <v>930600000</v>
      </c>
      <c r="N1174" s="248"/>
      <c r="O1174" s="247"/>
      <c r="P1174" s="233" t="s">
        <v>176</v>
      </c>
      <c r="Q1174" s="233"/>
      <c r="R1174" s="233"/>
    </row>
    <row r="1175" spans="1:18" ht="51">
      <c r="A1175" s="228"/>
      <c r="B1175" s="233" t="s">
        <v>25826</v>
      </c>
      <c r="C1175" s="233" t="s">
        <v>1517</v>
      </c>
      <c r="D1175" s="233" t="s">
        <v>729</v>
      </c>
      <c r="E1175" s="231" t="s">
        <v>3530</v>
      </c>
      <c r="F1175" s="233" t="s">
        <v>115</v>
      </c>
      <c r="G1175" s="233" t="s">
        <v>3528</v>
      </c>
      <c r="H1175" s="233" t="s">
        <v>3529</v>
      </c>
      <c r="I1175" s="233">
        <v>2016</v>
      </c>
      <c r="J1175" s="244">
        <v>40</v>
      </c>
      <c r="K1175" s="244"/>
      <c r="L1175" s="233">
        <v>1</v>
      </c>
      <c r="M1175" s="249">
        <v>1</v>
      </c>
      <c r="N1175" s="248"/>
      <c r="O1175" s="247"/>
      <c r="P1175" s="233" t="s">
        <v>176</v>
      </c>
      <c r="Q1175" s="233"/>
      <c r="R1175" s="233"/>
    </row>
    <row r="1176" spans="1:18" ht="51">
      <c r="A1176" s="228"/>
      <c r="B1176" s="233" t="s">
        <v>25826</v>
      </c>
      <c r="C1176" s="233" t="s">
        <v>1517</v>
      </c>
      <c r="D1176" s="233" t="s">
        <v>729</v>
      </c>
      <c r="E1176" s="231" t="s">
        <v>3533</v>
      </c>
      <c r="F1176" s="233" t="s">
        <v>115</v>
      </c>
      <c r="G1176" s="233" t="s">
        <v>3531</v>
      </c>
      <c r="H1176" s="233" t="s">
        <v>3532</v>
      </c>
      <c r="I1176" s="233">
        <v>2005</v>
      </c>
      <c r="J1176" s="244">
        <v>4</v>
      </c>
      <c r="K1176" s="244"/>
      <c r="L1176" s="233">
        <v>1</v>
      </c>
      <c r="M1176" s="249">
        <v>34816000</v>
      </c>
      <c r="N1176" s="248"/>
      <c r="O1176" s="247"/>
      <c r="P1176" s="233" t="s">
        <v>176</v>
      </c>
      <c r="Q1176" s="233"/>
      <c r="R1176" s="233"/>
    </row>
    <row r="1177" spans="1:18" ht="51">
      <c r="A1177" s="228"/>
      <c r="B1177" s="233" t="s">
        <v>25826</v>
      </c>
      <c r="C1177" s="233" t="s">
        <v>1517</v>
      </c>
      <c r="D1177" s="233" t="s">
        <v>729</v>
      </c>
      <c r="E1177" s="231" t="s">
        <v>3536</v>
      </c>
      <c r="F1177" s="233" t="s">
        <v>115</v>
      </c>
      <c r="G1177" s="233" t="s">
        <v>3534</v>
      </c>
      <c r="H1177" s="233" t="s">
        <v>3535</v>
      </c>
      <c r="I1177" s="233">
        <v>2012</v>
      </c>
      <c r="J1177" s="244">
        <v>21</v>
      </c>
      <c r="K1177" s="244"/>
      <c r="L1177" s="233">
        <v>1</v>
      </c>
      <c r="M1177" s="249">
        <v>127059000</v>
      </c>
      <c r="N1177" s="248"/>
      <c r="O1177" s="247"/>
      <c r="P1177" s="233" t="s">
        <v>176</v>
      </c>
      <c r="Q1177" s="233"/>
      <c r="R1177" s="233"/>
    </row>
    <row r="1178" spans="1:18" ht="38.25">
      <c r="A1178" s="228"/>
      <c r="B1178" s="233" t="s">
        <v>25826</v>
      </c>
      <c r="C1178" s="233" t="s">
        <v>1517</v>
      </c>
      <c r="D1178" s="233" t="s">
        <v>729</v>
      </c>
      <c r="E1178" s="231" t="s">
        <v>3539</v>
      </c>
      <c r="F1178" s="233" t="s">
        <v>398</v>
      </c>
      <c r="G1178" s="233" t="s">
        <v>3537</v>
      </c>
      <c r="H1178" s="233" t="s">
        <v>3538</v>
      </c>
      <c r="I1178" s="233">
        <v>1990</v>
      </c>
      <c r="J1178" s="244" t="s">
        <v>21560</v>
      </c>
      <c r="K1178" s="244"/>
      <c r="L1178" s="233">
        <v>1</v>
      </c>
      <c r="M1178" s="249">
        <v>56891630000</v>
      </c>
      <c r="N1178" s="248"/>
      <c r="O1178" s="247"/>
      <c r="P1178" s="233" t="s">
        <v>182</v>
      </c>
      <c r="Q1178" s="233"/>
      <c r="R1178" s="233"/>
    </row>
    <row r="1179" spans="1:18" ht="76.5">
      <c r="A1179" s="228"/>
      <c r="B1179" s="233" t="s">
        <v>25826</v>
      </c>
      <c r="C1179" s="233" t="s">
        <v>1517</v>
      </c>
      <c r="D1179" s="233" t="s">
        <v>729</v>
      </c>
      <c r="E1179" s="231" t="s">
        <v>3540</v>
      </c>
      <c r="F1179" s="233" t="s">
        <v>398</v>
      </c>
      <c r="G1179" s="233" t="s">
        <v>3540</v>
      </c>
      <c r="H1179" s="233" t="s">
        <v>3541</v>
      </c>
      <c r="I1179" s="233">
        <v>2002</v>
      </c>
      <c r="J1179" s="244">
        <v>6600</v>
      </c>
      <c r="K1179" s="244"/>
      <c r="L1179" s="233">
        <v>1</v>
      </c>
      <c r="M1179" s="249">
        <v>128263300000</v>
      </c>
      <c r="N1179" s="248"/>
      <c r="O1179" s="247"/>
      <c r="P1179" s="233" t="s">
        <v>194</v>
      </c>
      <c r="Q1179" s="233"/>
      <c r="R1179" s="233"/>
    </row>
    <row r="1180" spans="1:18" ht="38.25">
      <c r="A1180" s="228"/>
      <c r="B1180" s="233" t="s">
        <v>25826</v>
      </c>
      <c r="C1180" s="233" t="s">
        <v>1517</v>
      </c>
      <c r="D1180" s="233" t="s">
        <v>729</v>
      </c>
      <c r="E1180" s="231" t="s">
        <v>3542</v>
      </c>
      <c r="F1180" s="233" t="s">
        <v>398</v>
      </c>
      <c r="G1180" s="233" t="s">
        <v>3542</v>
      </c>
      <c r="H1180" s="233" t="s">
        <v>25828</v>
      </c>
      <c r="I1180" s="233">
        <v>1992</v>
      </c>
      <c r="J1180" s="244" t="s">
        <v>21561</v>
      </c>
      <c r="K1180" s="244"/>
      <c r="L1180" s="233">
        <v>1</v>
      </c>
      <c r="M1180" s="249">
        <v>98553500000</v>
      </c>
      <c r="N1180" s="248"/>
      <c r="O1180" s="247"/>
      <c r="P1180" s="233" t="s">
        <v>182</v>
      </c>
      <c r="Q1180" s="233"/>
      <c r="R1180" s="233"/>
    </row>
    <row r="1181" spans="1:18" ht="25.5">
      <c r="A1181" s="228"/>
      <c r="B1181" s="233" t="s">
        <v>25826</v>
      </c>
      <c r="C1181" s="233" t="s">
        <v>1517</v>
      </c>
      <c r="D1181" s="233" t="s">
        <v>729</v>
      </c>
      <c r="E1181" s="231" t="s">
        <v>3543</v>
      </c>
      <c r="F1181" s="233" t="s">
        <v>398</v>
      </c>
      <c r="G1181" s="233" t="s">
        <v>3543</v>
      </c>
      <c r="H1181" s="233" t="s">
        <v>3544</v>
      </c>
      <c r="I1181" s="233">
        <v>1988</v>
      </c>
      <c r="J1181" s="244" t="s">
        <v>21562</v>
      </c>
      <c r="K1181" s="244"/>
      <c r="L1181" s="233">
        <v>1</v>
      </c>
      <c r="M1181" s="249">
        <v>130814250000</v>
      </c>
      <c r="N1181" s="248"/>
      <c r="O1181" s="247"/>
      <c r="P1181" s="233" t="s">
        <v>182</v>
      </c>
      <c r="Q1181" s="233"/>
      <c r="R1181" s="233"/>
    </row>
    <row r="1182" spans="1:18" ht="51">
      <c r="A1182" s="228"/>
      <c r="B1182" s="233" t="s">
        <v>25826</v>
      </c>
      <c r="C1182" s="233" t="s">
        <v>1517</v>
      </c>
      <c r="D1182" s="233" t="s">
        <v>729</v>
      </c>
      <c r="E1182" s="231" t="s">
        <v>2534</v>
      </c>
      <c r="F1182" s="233" t="s">
        <v>398</v>
      </c>
      <c r="G1182" s="233" t="s">
        <v>3545</v>
      </c>
      <c r="H1182" s="233" t="s">
        <v>3546</v>
      </c>
      <c r="I1182" s="233">
        <v>2024</v>
      </c>
      <c r="J1182" s="244" t="s">
        <v>21563</v>
      </c>
      <c r="K1182" s="244"/>
      <c r="L1182" s="233">
        <v>1</v>
      </c>
      <c r="M1182" s="249">
        <v>475762030000</v>
      </c>
      <c r="N1182" s="248"/>
      <c r="O1182" s="247"/>
      <c r="P1182" s="233" t="s">
        <v>182</v>
      </c>
      <c r="Q1182" s="233"/>
      <c r="R1182" s="233"/>
    </row>
    <row r="1183" spans="1:18" ht="25.5">
      <c r="A1183" s="228"/>
      <c r="B1183" s="233" t="s">
        <v>25826</v>
      </c>
      <c r="C1183" s="233" t="s">
        <v>1517</v>
      </c>
      <c r="D1183" s="233" t="s">
        <v>729</v>
      </c>
      <c r="E1183" s="231" t="s">
        <v>3549</v>
      </c>
      <c r="F1183" s="233" t="s">
        <v>398</v>
      </c>
      <c r="G1183" s="233" t="s">
        <v>3547</v>
      </c>
      <c r="H1183" s="233" t="s">
        <v>3548</v>
      </c>
      <c r="I1183" s="233">
        <v>2002</v>
      </c>
      <c r="J1183" s="244">
        <v>3607</v>
      </c>
      <c r="K1183" s="244"/>
      <c r="L1183" s="233">
        <v>1</v>
      </c>
      <c r="M1183" s="249">
        <v>50858700000</v>
      </c>
      <c r="N1183" s="248"/>
      <c r="O1183" s="247"/>
      <c r="P1183" s="233" t="s">
        <v>182</v>
      </c>
      <c r="Q1183" s="233"/>
      <c r="R1183" s="233"/>
    </row>
    <row r="1184" spans="1:18" ht="38.25">
      <c r="A1184" s="228"/>
      <c r="B1184" s="233" t="s">
        <v>25826</v>
      </c>
      <c r="C1184" s="233" t="s">
        <v>1517</v>
      </c>
      <c r="D1184" s="233" t="s">
        <v>729</v>
      </c>
      <c r="E1184" s="231" t="s">
        <v>3552</v>
      </c>
      <c r="F1184" s="233" t="s">
        <v>398</v>
      </c>
      <c r="G1184" s="233" t="s">
        <v>3550</v>
      </c>
      <c r="H1184" s="233" t="s">
        <v>3551</v>
      </c>
      <c r="I1184" s="233">
        <v>2016</v>
      </c>
      <c r="J1184" s="244" t="s">
        <v>21564</v>
      </c>
      <c r="K1184" s="244"/>
      <c r="L1184" s="233">
        <v>1</v>
      </c>
      <c r="M1184" s="249">
        <v>43614200000</v>
      </c>
      <c r="N1184" s="248"/>
      <c r="O1184" s="247"/>
      <c r="P1184" s="233" t="s">
        <v>182</v>
      </c>
      <c r="Q1184" s="233"/>
      <c r="R1184" s="233"/>
    </row>
    <row r="1185" spans="1:18" ht="25.5">
      <c r="A1185" s="228"/>
      <c r="B1185" s="233" t="s">
        <v>25826</v>
      </c>
      <c r="C1185" s="233" t="s">
        <v>1517</v>
      </c>
      <c r="D1185" s="233" t="s">
        <v>729</v>
      </c>
      <c r="E1185" s="231" t="s">
        <v>3555</v>
      </c>
      <c r="F1185" s="233" t="s">
        <v>398</v>
      </c>
      <c r="G1185" s="233" t="s">
        <v>3553</v>
      </c>
      <c r="H1185" s="233" t="s">
        <v>3554</v>
      </c>
      <c r="I1185" s="233">
        <v>2012</v>
      </c>
      <c r="J1185" s="244" t="s">
        <v>21565</v>
      </c>
      <c r="K1185" s="244"/>
      <c r="L1185" s="233">
        <v>1</v>
      </c>
      <c r="M1185" s="249">
        <v>69460640000</v>
      </c>
      <c r="N1185" s="248"/>
      <c r="O1185" s="247"/>
      <c r="P1185" s="233" t="s">
        <v>182</v>
      </c>
      <c r="Q1185" s="233"/>
      <c r="R1185" s="233"/>
    </row>
    <row r="1186" spans="1:18" ht="38.25">
      <c r="A1186" s="228"/>
      <c r="B1186" s="233" t="s">
        <v>25826</v>
      </c>
      <c r="C1186" s="233" t="s">
        <v>1517</v>
      </c>
      <c r="D1186" s="233" t="s">
        <v>729</v>
      </c>
      <c r="E1186" s="231" t="s">
        <v>3558</v>
      </c>
      <c r="F1186" s="233" t="s">
        <v>398</v>
      </c>
      <c r="G1186" s="233" t="s">
        <v>3556</v>
      </c>
      <c r="H1186" s="233" t="s">
        <v>3557</v>
      </c>
      <c r="I1186" s="233">
        <v>1996</v>
      </c>
      <c r="J1186" s="244" t="s">
        <v>21566</v>
      </c>
      <c r="K1186" s="244"/>
      <c r="L1186" s="233">
        <v>1</v>
      </c>
      <c r="M1186" s="249">
        <v>68090310000</v>
      </c>
      <c r="N1186" s="248"/>
      <c r="O1186" s="247"/>
      <c r="P1186" s="233" t="s">
        <v>182</v>
      </c>
      <c r="Q1186" s="233"/>
      <c r="R1186" s="233"/>
    </row>
    <row r="1187" spans="1:18" ht="38.25">
      <c r="A1187" s="228"/>
      <c r="B1187" s="233" t="s">
        <v>25826</v>
      </c>
      <c r="C1187" s="233" t="s">
        <v>1517</v>
      </c>
      <c r="D1187" s="233" t="s">
        <v>729</v>
      </c>
      <c r="E1187" s="231" t="s">
        <v>3559</v>
      </c>
      <c r="F1187" s="233" t="s">
        <v>398</v>
      </c>
      <c r="G1187" s="233" t="s">
        <v>3559</v>
      </c>
      <c r="H1187" s="233" t="s">
        <v>3560</v>
      </c>
      <c r="I1187" s="233">
        <v>2016</v>
      </c>
      <c r="J1187" s="244">
        <v>4500</v>
      </c>
      <c r="K1187" s="244"/>
      <c r="L1187" s="233">
        <v>1</v>
      </c>
      <c r="M1187" s="249">
        <v>101700000000</v>
      </c>
      <c r="N1187" s="248"/>
      <c r="O1187" s="247"/>
      <c r="P1187" s="233" t="s">
        <v>182</v>
      </c>
      <c r="Q1187" s="233"/>
      <c r="R1187" s="233"/>
    </row>
    <row r="1188" spans="1:18" ht="25.5">
      <c r="A1188" s="228"/>
      <c r="B1188" s="233" t="s">
        <v>25826</v>
      </c>
      <c r="C1188" s="233" t="s">
        <v>1517</v>
      </c>
      <c r="D1188" s="233" t="s">
        <v>729</v>
      </c>
      <c r="E1188" s="231" t="s">
        <v>2523</v>
      </c>
      <c r="F1188" s="233" t="s">
        <v>398</v>
      </c>
      <c r="G1188" s="233" t="s">
        <v>2523</v>
      </c>
      <c r="H1188" s="233" t="s">
        <v>3561</v>
      </c>
      <c r="I1188" s="233">
        <v>1988</v>
      </c>
      <c r="J1188" s="244" t="s">
        <v>21567</v>
      </c>
      <c r="K1188" s="244"/>
      <c r="L1188" s="233">
        <v>1</v>
      </c>
      <c r="M1188" s="249">
        <v>176558000000</v>
      </c>
      <c r="N1188" s="248"/>
      <c r="O1188" s="247"/>
      <c r="P1188" s="233" t="s">
        <v>182</v>
      </c>
      <c r="Q1188" s="233"/>
      <c r="R1188" s="233"/>
    </row>
    <row r="1189" spans="1:18" ht="38.25">
      <c r="A1189" s="228"/>
      <c r="B1189" s="233" t="s">
        <v>25826</v>
      </c>
      <c r="C1189" s="233" t="s">
        <v>1517</v>
      </c>
      <c r="D1189" s="233" t="s">
        <v>729</v>
      </c>
      <c r="E1189" s="231" t="s">
        <v>3562</v>
      </c>
      <c r="F1189" s="233" t="s">
        <v>398</v>
      </c>
      <c r="G1189" s="233" t="s">
        <v>3562</v>
      </c>
      <c r="H1189" s="233" t="s">
        <v>3563</v>
      </c>
      <c r="I1189" s="233">
        <v>2003</v>
      </c>
      <c r="J1189" s="244">
        <v>10275</v>
      </c>
      <c r="K1189" s="244"/>
      <c r="L1189" s="233">
        <v>1</v>
      </c>
      <c r="M1189" s="249">
        <v>251162100000</v>
      </c>
      <c r="N1189" s="248"/>
      <c r="O1189" s="247"/>
      <c r="P1189" s="233" t="s">
        <v>182</v>
      </c>
      <c r="Q1189" s="233"/>
      <c r="R1189" s="233"/>
    </row>
    <row r="1190" spans="1:18" ht="38.25" customHeight="1">
      <c r="A1190" s="228"/>
      <c r="B1190" s="233" t="s">
        <v>25826</v>
      </c>
      <c r="C1190" s="233" t="s">
        <v>1517</v>
      </c>
      <c r="D1190" s="233" t="s">
        <v>729</v>
      </c>
      <c r="E1190" s="231" t="s">
        <v>3566</v>
      </c>
      <c r="F1190" s="233" t="s">
        <v>398</v>
      </c>
      <c r="G1190" s="233" t="s">
        <v>3564</v>
      </c>
      <c r="H1190" s="233" t="s">
        <v>3565</v>
      </c>
      <c r="I1190" s="233">
        <v>2018</v>
      </c>
      <c r="J1190" s="244" t="s">
        <v>21568</v>
      </c>
      <c r="K1190" s="244"/>
      <c r="L1190" s="233">
        <v>1</v>
      </c>
      <c r="M1190" s="249">
        <v>7058612500</v>
      </c>
      <c r="N1190" s="248"/>
      <c r="O1190" s="247"/>
      <c r="P1190" s="233" t="s">
        <v>182</v>
      </c>
      <c r="Q1190" s="233"/>
      <c r="R1190" s="233"/>
    </row>
    <row r="1191" spans="1:18" ht="51">
      <c r="A1191" s="228"/>
      <c r="B1191" s="233" t="s">
        <v>25826</v>
      </c>
      <c r="C1191" s="233" t="s">
        <v>1517</v>
      </c>
      <c r="D1191" s="233" t="s">
        <v>729</v>
      </c>
      <c r="E1191" s="231" t="s">
        <v>3530</v>
      </c>
      <c r="F1191" s="233" t="s">
        <v>398</v>
      </c>
      <c r="G1191" s="233" t="s">
        <v>3567</v>
      </c>
      <c r="H1191" s="233" t="s">
        <v>3568</v>
      </c>
      <c r="I1191" s="233">
        <v>1975</v>
      </c>
      <c r="J1191" s="244" t="s">
        <v>21569</v>
      </c>
      <c r="K1191" s="244"/>
      <c r="L1191" s="233">
        <v>1</v>
      </c>
      <c r="M1191" s="249">
        <v>149765000</v>
      </c>
      <c r="N1191" s="248"/>
      <c r="O1191" s="247"/>
      <c r="P1191" s="233" t="s">
        <v>176</v>
      </c>
      <c r="Q1191" s="233"/>
      <c r="R1191" s="233"/>
    </row>
    <row r="1192" spans="1:18" ht="51">
      <c r="A1192" s="228"/>
      <c r="B1192" s="233" t="s">
        <v>25826</v>
      </c>
      <c r="C1192" s="233" t="s">
        <v>1517</v>
      </c>
      <c r="D1192" s="233" t="s">
        <v>729</v>
      </c>
      <c r="E1192" s="231" t="s">
        <v>3569</v>
      </c>
      <c r="F1192" s="233" t="s">
        <v>398</v>
      </c>
      <c r="G1192" s="233" t="s">
        <v>3569</v>
      </c>
      <c r="H1192" s="233" t="s">
        <v>3570</v>
      </c>
      <c r="I1192" s="233">
        <v>2012</v>
      </c>
      <c r="J1192" s="244" t="s">
        <v>21570</v>
      </c>
      <c r="K1192" s="244"/>
      <c r="L1192" s="233">
        <v>1</v>
      </c>
      <c r="M1192" s="249">
        <v>42717795120</v>
      </c>
      <c r="N1192" s="248"/>
      <c r="O1192" s="247"/>
      <c r="P1192" s="233" t="s">
        <v>456</v>
      </c>
      <c r="Q1192" s="233"/>
      <c r="R1192" s="233"/>
    </row>
    <row r="1193" spans="1:18" ht="63.75">
      <c r="A1193" s="228"/>
      <c r="B1193" s="233" t="s">
        <v>25826</v>
      </c>
      <c r="C1193" s="233" t="s">
        <v>1069</v>
      </c>
      <c r="D1193" s="233" t="s">
        <v>730</v>
      </c>
      <c r="E1193" s="231" t="s">
        <v>1330</v>
      </c>
      <c r="F1193" s="233" t="s">
        <v>115</v>
      </c>
      <c r="G1193" s="233" t="s">
        <v>1328</v>
      </c>
      <c r="H1193" s="233" t="s">
        <v>1329</v>
      </c>
      <c r="I1193" s="233">
        <v>2005</v>
      </c>
      <c r="J1193" s="244" t="s">
        <v>21571</v>
      </c>
      <c r="K1193" s="244">
        <v>845</v>
      </c>
      <c r="L1193" s="233">
        <v>1</v>
      </c>
      <c r="M1193" s="249">
        <v>23438808000</v>
      </c>
      <c r="N1193" s="248">
        <v>2757737244</v>
      </c>
      <c r="O1193" s="247">
        <v>0</v>
      </c>
      <c r="P1193" s="233" t="s">
        <v>456</v>
      </c>
      <c r="Q1193" s="233" t="s">
        <v>1455</v>
      </c>
      <c r="R1193" s="233" t="s">
        <v>5473</v>
      </c>
    </row>
    <row r="1194" spans="1:18" ht="89.25">
      <c r="A1194" s="228"/>
      <c r="B1194" s="233" t="s">
        <v>25826</v>
      </c>
      <c r="C1194" s="233" t="s">
        <v>1069</v>
      </c>
      <c r="D1194" s="233" t="s">
        <v>730</v>
      </c>
      <c r="E1194" s="231" t="s">
        <v>1333</v>
      </c>
      <c r="F1194" s="233" t="s">
        <v>115</v>
      </c>
      <c r="G1194" s="233" t="s">
        <v>1331</v>
      </c>
      <c r="H1194" s="233" t="s">
        <v>1332</v>
      </c>
      <c r="I1194" s="233">
        <v>2018</v>
      </c>
      <c r="J1194" s="244" t="s">
        <v>21572</v>
      </c>
      <c r="K1194" s="244" t="s">
        <v>24134</v>
      </c>
      <c r="L1194" s="233">
        <v>1</v>
      </c>
      <c r="M1194" s="249">
        <v>21798000000</v>
      </c>
      <c r="N1194" s="248">
        <v>40291583461</v>
      </c>
      <c r="O1194" s="247">
        <v>37332610107</v>
      </c>
      <c r="P1194" s="233" t="s">
        <v>372</v>
      </c>
      <c r="Q1194" s="233" t="s">
        <v>1455</v>
      </c>
      <c r="R1194" s="233" t="s">
        <v>5473</v>
      </c>
    </row>
    <row r="1195" spans="1:18" ht="63.75">
      <c r="A1195" s="228"/>
      <c r="B1195" s="233" t="s">
        <v>25826</v>
      </c>
      <c r="C1195" s="233" t="s">
        <v>1069</v>
      </c>
      <c r="D1195" s="233" t="s">
        <v>730</v>
      </c>
      <c r="E1195" s="231" t="s">
        <v>1336</v>
      </c>
      <c r="F1195" s="233" t="s">
        <v>115</v>
      </c>
      <c r="G1195" s="233" t="s">
        <v>1334</v>
      </c>
      <c r="H1195" s="233" t="s">
        <v>1335</v>
      </c>
      <c r="I1195" s="233">
        <v>2018</v>
      </c>
      <c r="J1195" s="244" t="s">
        <v>21573</v>
      </c>
      <c r="K1195" s="244" t="s">
        <v>24135</v>
      </c>
      <c r="L1195" s="233">
        <v>1</v>
      </c>
      <c r="M1195" s="249">
        <v>15431472000</v>
      </c>
      <c r="N1195" s="248">
        <v>646117193</v>
      </c>
      <c r="O1195" s="247">
        <v>439359689</v>
      </c>
      <c r="P1195" s="233" t="s">
        <v>191</v>
      </c>
      <c r="Q1195" s="233" t="s">
        <v>1455</v>
      </c>
      <c r="R1195" s="233" t="s">
        <v>5473</v>
      </c>
    </row>
    <row r="1196" spans="1:18" ht="63.75">
      <c r="A1196" s="228"/>
      <c r="B1196" s="233" t="s">
        <v>25826</v>
      </c>
      <c r="C1196" s="233" t="s">
        <v>1069</v>
      </c>
      <c r="D1196" s="233" t="s">
        <v>730</v>
      </c>
      <c r="E1196" s="231" t="s">
        <v>1339</v>
      </c>
      <c r="F1196" s="233" t="s">
        <v>115</v>
      </c>
      <c r="G1196" s="233" t="s">
        <v>1337</v>
      </c>
      <c r="H1196" s="233" t="s">
        <v>1338</v>
      </c>
      <c r="I1196" s="233">
        <v>1997</v>
      </c>
      <c r="J1196" s="244" t="s">
        <v>21574</v>
      </c>
      <c r="K1196" s="244" t="s">
        <v>24136</v>
      </c>
      <c r="L1196" s="233">
        <v>1</v>
      </c>
      <c r="M1196" s="249">
        <v>5234220000</v>
      </c>
      <c r="N1196" s="248">
        <v>879838255</v>
      </c>
      <c r="O1196" s="247">
        <v>0</v>
      </c>
      <c r="P1196" s="233" t="s">
        <v>191</v>
      </c>
      <c r="Q1196" s="233" t="s">
        <v>1455</v>
      </c>
      <c r="R1196" s="233" t="s">
        <v>5473</v>
      </c>
    </row>
    <row r="1197" spans="1:18" ht="63.75">
      <c r="A1197" s="228"/>
      <c r="B1197" s="233" t="s">
        <v>25826</v>
      </c>
      <c r="C1197" s="233" t="s">
        <v>1069</v>
      </c>
      <c r="D1197" s="233" t="s">
        <v>730</v>
      </c>
      <c r="E1197" s="231" t="s">
        <v>1342</v>
      </c>
      <c r="F1197" s="233" t="s">
        <v>115</v>
      </c>
      <c r="G1197" s="233" t="s">
        <v>1340</v>
      </c>
      <c r="H1197" s="233" t="s">
        <v>1341</v>
      </c>
      <c r="I1197" s="233">
        <v>1987</v>
      </c>
      <c r="J1197" s="244" t="s">
        <v>21575</v>
      </c>
      <c r="K1197" s="244" t="s">
        <v>24137</v>
      </c>
      <c r="L1197" s="233">
        <v>1</v>
      </c>
      <c r="M1197" s="249">
        <v>16973550000</v>
      </c>
      <c r="N1197" s="248">
        <v>2035620000</v>
      </c>
      <c r="O1197" s="247">
        <v>0</v>
      </c>
      <c r="P1197" s="233" t="s">
        <v>191</v>
      </c>
      <c r="Q1197" s="233" t="s">
        <v>1455</v>
      </c>
      <c r="R1197" s="233" t="s">
        <v>5473</v>
      </c>
    </row>
    <row r="1198" spans="1:18" ht="63.75">
      <c r="A1198" s="228"/>
      <c r="B1198" s="233" t="s">
        <v>25826</v>
      </c>
      <c r="C1198" s="233" t="s">
        <v>1069</v>
      </c>
      <c r="D1198" s="233" t="s">
        <v>730</v>
      </c>
      <c r="E1198" s="231" t="s">
        <v>1345</v>
      </c>
      <c r="F1198" s="233" t="s">
        <v>115</v>
      </c>
      <c r="G1198" s="233" t="s">
        <v>1343</v>
      </c>
      <c r="H1198" s="233" t="s">
        <v>1344</v>
      </c>
      <c r="I1198" s="233">
        <v>2024</v>
      </c>
      <c r="J1198" s="244">
        <v>189</v>
      </c>
      <c r="K1198" s="244">
        <v>785</v>
      </c>
      <c r="L1198" s="233">
        <v>1</v>
      </c>
      <c r="M1198" s="249">
        <v>3674160000</v>
      </c>
      <c r="N1198" s="248">
        <v>7335335958</v>
      </c>
      <c r="O1198" s="247">
        <v>4988028451</v>
      </c>
      <c r="P1198" s="233" t="s">
        <v>191</v>
      </c>
      <c r="Q1198" s="233" t="s">
        <v>1455</v>
      </c>
      <c r="R1198" s="233" t="s">
        <v>5473</v>
      </c>
    </row>
    <row r="1199" spans="1:18" ht="63.75">
      <c r="A1199" s="228"/>
      <c r="B1199" s="233" t="s">
        <v>25826</v>
      </c>
      <c r="C1199" s="233" t="s">
        <v>1069</v>
      </c>
      <c r="D1199" s="233" t="s">
        <v>730</v>
      </c>
      <c r="E1199" s="231" t="s">
        <v>1348</v>
      </c>
      <c r="F1199" s="233" t="s">
        <v>115</v>
      </c>
      <c r="G1199" s="233" t="s">
        <v>1346</v>
      </c>
      <c r="H1199" s="233" t="s">
        <v>1347</v>
      </c>
      <c r="I1199" s="233">
        <v>1997</v>
      </c>
      <c r="J1199" s="244" t="s">
        <v>21438</v>
      </c>
      <c r="K1199" s="244" t="s">
        <v>24138</v>
      </c>
      <c r="L1199" s="233">
        <v>1</v>
      </c>
      <c r="M1199" s="249">
        <v>9206784000</v>
      </c>
      <c r="N1199" s="248">
        <v>711564000</v>
      </c>
      <c r="O1199" s="247">
        <v>0</v>
      </c>
      <c r="P1199" s="233" t="s">
        <v>348</v>
      </c>
      <c r="Q1199" s="233" t="s">
        <v>1455</v>
      </c>
      <c r="R1199" s="233" t="s">
        <v>5473</v>
      </c>
    </row>
    <row r="1200" spans="1:18" ht="89.25">
      <c r="A1200" s="228"/>
      <c r="B1200" s="233" t="s">
        <v>25826</v>
      </c>
      <c r="C1200" s="233" t="s">
        <v>1069</v>
      </c>
      <c r="D1200" s="233" t="s">
        <v>730</v>
      </c>
      <c r="E1200" s="231" t="s">
        <v>1348</v>
      </c>
      <c r="F1200" s="233" t="s">
        <v>115</v>
      </c>
      <c r="G1200" s="233" t="s">
        <v>1349</v>
      </c>
      <c r="H1200" s="233" t="s">
        <v>1350</v>
      </c>
      <c r="I1200" s="233">
        <v>2018</v>
      </c>
      <c r="J1200" s="244">
        <v>209</v>
      </c>
      <c r="K1200" s="244">
        <v>168</v>
      </c>
      <c r="L1200" s="233">
        <v>1</v>
      </c>
      <c r="M1200" s="249">
        <v>3561360000</v>
      </c>
      <c r="N1200" s="248">
        <v>857038539</v>
      </c>
      <c r="O1200" s="247">
        <v>399765623</v>
      </c>
      <c r="P1200" s="233" t="s">
        <v>348</v>
      </c>
      <c r="Q1200" s="233" t="s">
        <v>1455</v>
      </c>
      <c r="R1200" s="233" t="s">
        <v>5473</v>
      </c>
    </row>
    <row r="1201" spans="1:18" ht="63.75">
      <c r="A1201" s="228"/>
      <c r="B1201" s="233" t="s">
        <v>25826</v>
      </c>
      <c r="C1201" s="233" t="s">
        <v>1069</v>
      </c>
      <c r="D1201" s="233" t="s">
        <v>730</v>
      </c>
      <c r="E1201" s="231" t="s">
        <v>1353</v>
      </c>
      <c r="F1201" s="233" t="s">
        <v>115</v>
      </c>
      <c r="G1201" s="233" t="s">
        <v>1351</v>
      </c>
      <c r="H1201" s="233" t="s">
        <v>1352</v>
      </c>
      <c r="I1201" s="233">
        <v>2009</v>
      </c>
      <c r="J1201" s="244" t="s">
        <v>21576</v>
      </c>
      <c r="K1201" s="244" t="s">
        <v>24139</v>
      </c>
      <c r="L1201" s="233">
        <v>1</v>
      </c>
      <c r="M1201" s="249">
        <v>2320650000</v>
      </c>
      <c r="N1201" s="248">
        <v>301000000</v>
      </c>
      <c r="O1201" s="247">
        <v>0</v>
      </c>
      <c r="P1201" s="233" t="s">
        <v>348</v>
      </c>
      <c r="Q1201" s="233" t="s">
        <v>1455</v>
      </c>
      <c r="R1201" s="233" t="s">
        <v>5473</v>
      </c>
    </row>
    <row r="1202" spans="1:18" ht="63.75">
      <c r="A1202" s="228"/>
      <c r="B1202" s="233" t="s">
        <v>25826</v>
      </c>
      <c r="C1202" s="233" t="s">
        <v>1069</v>
      </c>
      <c r="D1202" s="233" t="s">
        <v>730</v>
      </c>
      <c r="E1202" s="231" t="s">
        <v>1356</v>
      </c>
      <c r="F1202" s="233" t="s">
        <v>115</v>
      </c>
      <c r="G1202" s="233" t="s">
        <v>1354</v>
      </c>
      <c r="H1202" s="233" t="s">
        <v>1355</v>
      </c>
      <c r="I1202" s="233">
        <v>1997</v>
      </c>
      <c r="J1202" s="244" t="s">
        <v>21577</v>
      </c>
      <c r="K1202" s="244" t="s">
        <v>24140</v>
      </c>
      <c r="L1202" s="233">
        <v>1</v>
      </c>
      <c r="M1202" s="249">
        <v>2396466000</v>
      </c>
      <c r="N1202" s="248">
        <v>28595000</v>
      </c>
      <c r="O1202" s="247">
        <v>0</v>
      </c>
      <c r="P1202" s="233" t="s">
        <v>176</v>
      </c>
      <c r="Q1202" s="233" t="s">
        <v>1455</v>
      </c>
      <c r="R1202" s="233" t="s">
        <v>5473</v>
      </c>
    </row>
    <row r="1203" spans="1:18" ht="63.75">
      <c r="A1203" s="228"/>
      <c r="B1203" s="233" t="s">
        <v>25826</v>
      </c>
      <c r="C1203" s="233" t="s">
        <v>1069</v>
      </c>
      <c r="D1203" s="233" t="s">
        <v>730</v>
      </c>
      <c r="E1203" s="231" t="s">
        <v>1356</v>
      </c>
      <c r="F1203" s="233" t="s">
        <v>115</v>
      </c>
      <c r="G1203" s="233" t="s">
        <v>1357</v>
      </c>
      <c r="H1203" s="233" t="s">
        <v>1358</v>
      </c>
      <c r="I1203" s="233">
        <v>2008</v>
      </c>
      <c r="J1203" s="244" t="s">
        <v>21578</v>
      </c>
      <c r="K1203" s="244" t="s">
        <v>24141</v>
      </c>
      <c r="L1203" s="233">
        <v>1</v>
      </c>
      <c r="M1203" s="249">
        <v>1010880000</v>
      </c>
      <c r="N1203" s="248">
        <v>449191577</v>
      </c>
      <c r="O1203" s="247">
        <v>223502137</v>
      </c>
      <c r="P1203" s="233" t="s">
        <v>176</v>
      </c>
      <c r="Q1203" s="233" t="s">
        <v>1455</v>
      </c>
      <c r="R1203" s="233" t="s">
        <v>5473</v>
      </c>
    </row>
    <row r="1204" spans="1:18" ht="63.75">
      <c r="A1204" s="228"/>
      <c r="B1204" s="233" t="s">
        <v>25826</v>
      </c>
      <c r="C1204" s="233" t="s">
        <v>1069</v>
      </c>
      <c r="D1204" s="233" t="s">
        <v>730</v>
      </c>
      <c r="E1204" s="231" t="s">
        <v>1356</v>
      </c>
      <c r="F1204" s="233" t="s">
        <v>115</v>
      </c>
      <c r="G1204" s="233" t="s">
        <v>1359</v>
      </c>
      <c r="H1204" s="233" t="s">
        <v>1360</v>
      </c>
      <c r="I1204" s="233">
        <v>1997</v>
      </c>
      <c r="J1204" s="244" t="s">
        <v>21579</v>
      </c>
      <c r="K1204" s="244" t="s">
        <v>24142</v>
      </c>
      <c r="L1204" s="233">
        <v>1</v>
      </c>
      <c r="M1204" s="249">
        <v>852930000</v>
      </c>
      <c r="N1204" s="248">
        <v>60200000</v>
      </c>
      <c r="O1204" s="247">
        <v>0</v>
      </c>
      <c r="P1204" s="233" t="s">
        <v>176</v>
      </c>
      <c r="Q1204" s="233" t="s">
        <v>1455</v>
      </c>
      <c r="R1204" s="233" t="s">
        <v>5473</v>
      </c>
    </row>
    <row r="1205" spans="1:18" ht="63.75" customHeight="1">
      <c r="A1205" s="228"/>
      <c r="B1205" s="233" t="s">
        <v>25826</v>
      </c>
      <c r="C1205" s="233" t="s">
        <v>1069</v>
      </c>
      <c r="D1205" s="233" t="s">
        <v>730</v>
      </c>
      <c r="E1205" s="231" t="s">
        <v>1356</v>
      </c>
      <c r="F1205" s="233" t="s">
        <v>115</v>
      </c>
      <c r="G1205" s="233" t="s">
        <v>1361</v>
      </c>
      <c r="H1205" s="233" t="s">
        <v>1362</v>
      </c>
      <c r="I1205" s="233">
        <v>1997</v>
      </c>
      <c r="J1205" s="244" t="s">
        <v>21580</v>
      </c>
      <c r="K1205" s="244" t="s">
        <v>21580</v>
      </c>
      <c r="L1205" s="233">
        <v>1</v>
      </c>
      <c r="M1205" s="249">
        <v>765450000</v>
      </c>
      <c r="N1205" s="248">
        <v>52675000</v>
      </c>
      <c r="O1205" s="247">
        <v>0</v>
      </c>
      <c r="P1205" s="233" t="s">
        <v>176</v>
      </c>
      <c r="Q1205" s="233" t="s">
        <v>1455</v>
      </c>
      <c r="R1205" s="233" t="s">
        <v>5473</v>
      </c>
    </row>
    <row r="1206" spans="1:18" ht="63.75">
      <c r="A1206" s="228"/>
      <c r="B1206" s="233" t="s">
        <v>25826</v>
      </c>
      <c r="C1206" s="233" t="s">
        <v>1069</v>
      </c>
      <c r="D1206" s="233" t="s">
        <v>730</v>
      </c>
      <c r="E1206" s="231" t="s">
        <v>1356</v>
      </c>
      <c r="F1206" s="233" t="s">
        <v>115</v>
      </c>
      <c r="G1206" s="233" t="s">
        <v>1363</v>
      </c>
      <c r="H1206" s="233" t="s">
        <v>1364</v>
      </c>
      <c r="I1206" s="233">
        <v>2008</v>
      </c>
      <c r="J1206" s="244" t="s">
        <v>21581</v>
      </c>
      <c r="K1206" s="244" t="s">
        <v>21581</v>
      </c>
      <c r="L1206" s="233">
        <v>1</v>
      </c>
      <c r="M1206" s="249">
        <v>3785940000</v>
      </c>
      <c r="N1206" s="248">
        <v>105350000</v>
      </c>
      <c r="O1206" s="247">
        <v>0</v>
      </c>
      <c r="P1206" s="233" t="s">
        <v>176</v>
      </c>
      <c r="Q1206" s="233" t="s">
        <v>1455</v>
      </c>
      <c r="R1206" s="233" t="s">
        <v>5473</v>
      </c>
    </row>
    <row r="1207" spans="1:18" ht="63.75">
      <c r="A1207" s="228"/>
      <c r="B1207" s="233" t="s">
        <v>25826</v>
      </c>
      <c r="C1207" s="233" t="s">
        <v>1069</v>
      </c>
      <c r="D1207" s="233" t="s">
        <v>730</v>
      </c>
      <c r="E1207" s="231" t="s">
        <v>1367</v>
      </c>
      <c r="F1207" s="233" t="s">
        <v>115</v>
      </c>
      <c r="G1207" s="233" t="s">
        <v>1365</v>
      </c>
      <c r="H1207" s="233" t="s">
        <v>1366</v>
      </c>
      <c r="I1207" s="233">
        <v>2015</v>
      </c>
      <c r="J1207" s="244" t="s">
        <v>21582</v>
      </c>
      <c r="K1207" s="244" t="s">
        <v>24143</v>
      </c>
      <c r="L1207" s="233">
        <v>1</v>
      </c>
      <c r="M1207" s="249">
        <v>4548960000</v>
      </c>
      <c r="N1207" s="248">
        <v>258860000</v>
      </c>
      <c r="O1207" s="247">
        <v>0</v>
      </c>
      <c r="P1207" s="233" t="s">
        <v>188</v>
      </c>
      <c r="Q1207" s="233" t="s">
        <v>1455</v>
      </c>
      <c r="R1207" s="233" t="s">
        <v>5473</v>
      </c>
    </row>
    <row r="1208" spans="1:18" ht="63.75">
      <c r="A1208" s="228"/>
      <c r="B1208" s="233" t="s">
        <v>25826</v>
      </c>
      <c r="C1208" s="233" t="s">
        <v>1069</v>
      </c>
      <c r="D1208" s="233" t="s">
        <v>730</v>
      </c>
      <c r="E1208" s="231" t="s">
        <v>1368</v>
      </c>
      <c r="F1208" s="233" t="s">
        <v>115</v>
      </c>
      <c r="G1208" s="233" t="s">
        <v>1368</v>
      </c>
      <c r="H1208" s="233" t="s">
        <v>1369</v>
      </c>
      <c r="I1208" s="233">
        <v>1997</v>
      </c>
      <c r="J1208" s="244">
        <v>53</v>
      </c>
      <c r="K1208" s="244" t="s">
        <v>24144</v>
      </c>
      <c r="L1208" s="233">
        <v>1</v>
      </c>
      <c r="M1208" s="249">
        <v>1287900000</v>
      </c>
      <c r="N1208" s="248">
        <v>271034536</v>
      </c>
      <c r="O1208" s="247">
        <v>10489496</v>
      </c>
      <c r="P1208" s="233" t="s">
        <v>176</v>
      </c>
      <c r="Q1208" s="233" t="s">
        <v>1455</v>
      </c>
      <c r="R1208" s="233" t="s">
        <v>5473</v>
      </c>
    </row>
    <row r="1209" spans="1:18" ht="63.75">
      <c r="A1209" s="228"/>
      <c r="B1209" s="233" t="s">
        <v>25826</v>
      </c>
      <c r="C1209" s="233" t="s">
        <v>1069</v>
      </c>
      <c r="D1209" s="233" t="s">
        <v>730</v>
      </c>
      <c r="E1209" s="231" t="s">
        <v>1356</v>
      </c>
      <c r="F1209" s="233" t="s">
        <v>115</v>
      </c>
      <c r="G1209" s="233" t="s">
        <v>1370</v>
      </c>
      <c r="H1209" s="233" t="s">
        <v>1371</v>
      </c>
      <c r="I1209" s="233">
        <v>2020</v>
      </c>
      <c r="J1209" s="244" t="s">
        <v>21437</v>
      </c>
      <c r="K1209" s="244" t="s">
        <v>21761</v>
      </c>
      <c r="L1209" s="233">
        <v>1</v>
      </c>
      <c r="M1209" s="249">
        <v>1386315000</v>
      </c>
      <c r="N1209" s="248">
        <v>805000000</v>
      </c>
      <c r="O1209" s="247">
        <v>482872541</v>
      </c>
      <c r="P1209" s="233" t="s">
        <v>176</v>
      </c>
      <c r="Q1209" s="233" t="s">
        <v>1455</v>
      </c>
      <c r="R1209" s="233" t="s">
        <v>5473</v>
      </c>
    </row>
    <row r="1210" spans="1:18" ht="63.75">
      <c r="A1210" s="228"/>
      <c r="B1210" s="233" t="s">
        <v>25826</v>
      </c>
      <c r="C1210" s="233" t="s">
        <v>1069</v>
      </c>
      <c r="D1210" s="233" t="s">
        <v>730</v>
      </c>
      <c r="E1210" s="231" t="s">
        <v>1374</v>
      </c>
      <c r="F1210" s="233" t="s">
        <v>115</v>
      </c>
      <c r="G1210" s="233" t="s">
        <v>1372</v>
      </c>
      <c r="H1210" s="233" t="s">
        <v>1373</v>
      </c>
      <c r="I1210" s="233">
        <v>2009</v>
      </c>
      <c r="J1210" s="244" t="s">
        <v>21583</v>
      </c>
      <c r="K1210" s="244" t="s">
        <v>24145</v>
      </c>
      <c r="L1210" s="233">
        <v>1</v>
      </c>
      <c r="M1210" s="249">
        <v>729000000</v>
      </c>
      <c r="N1210" s="248">
        <v>35518000</v>
      </c>
      <c r="O1210" s="247">
        <v>0</v>
      </c>
      <c r="P1210" s="233" t="s">
        <v>176</v>
      </c>
      <c r="Q1210" s="233" t="s">
        <v>1455</v>
      </c>
      <c r="R1210" s="233" t="s">
        <v>5473</v>
      </c>
    </row>
    <row r="1211" spans="1:18" ht="63.75">
      <c r="A1211" s="228"/>
      <c r="B1211" s="233" t="s">
        <v>25826</v>
      </c>
      <c r="C1211" s="233" t="s">
        <v>1069</v>
      </c>
      <c r="D1211" s="233" t="s">
        <v>730</v>
      </c>
      <c r="E1211" s="231" t="s">
        <v>1374</v>
      </c>
      <c r="F1211" s="233" t="s">
        <v>115</v>
      </c>
      <c r="G1211" s="233" t="s">
        <v>1375</v>
      </c>
      <c r="H1211" s="233" t="s">
        <v>1376</v>
      </c>
      <c r="I1211" s="233">
        <v>2010</v>
      </c>
      <c r="J1211" s="244" t="s">
        <v>21584</v>
      </c>
      <c r="K1211" s="244" t="s">
        <v>21586</v>
      </c>
      <c r="L1211" s="233">
        <v>1</v>
      </c>
      <c r="M1211" s="249">
        <v>4057128000</v>
      </c>
      <c r="N1211" s="248">
        <v>36872500</v>
      </c>
      <c r="O1211" s="247">
        <v>0</v>
      </c>
      <c r="P1211" s="233" t="s">
        <v>176</v>
      </c>
      <c r="Q1211" s="233" t="s">
        <v>1455</v>
      </c>
      <c r="R1211" s="233" t="s">
        <v>5473</v>
      </c>
    </row>
    <row r="1212" spans="1:18" ht="63.75">
      <c r="A1212" s="228"/>
      <c r="B1212" s="233" t="s">
        <v>25826</v>
      </c>
      <c r="C1212" s="233" t="s">
        <v>1069</v>
      </c>
      <c r="D1212" s="233" t="s">
        <v>730</v>
      </c>
      <c r="E1212" s="231" t="s">
        <v>1374</v>
      </c>
      <c r="F1212" s="233" t="s">
        <v>115</v>
      </c>
      <c r="G1212" s="233" t="s">
        <v>1377</v>
      </c>
      <c r="H1212" s="233" t="s">
        <v>1378</v>
      </c>
      <c r="I1212" s="233">
        <v>2010</v>
      </c>
      <c r="J1212" s="244" t="s">
        <v>21585</v>
      </c>
      <c r="K1212" s="244" t="s">
        <v>22592</v>
      </c>
      <c r="L1212" s="233">
        <v>1</v>
      </c>
      <c r="M1212" s="249">
        <v>2320587000</v>
      </c>
      <c r="N1212" s="248">
        <v>285000000</v>
      </c>
      <c r="O1212" s="247">
        <v>0</v>
      </c>
      <c r="P1212" s="233" t="s">
        <v>176</v>
      </c>
      <c r="Q1212" s="233" t="s">
        <v>1455</v>
      </c>
      <c r="R1212" s="233" t="s">
        <v>5473</v>
      </c>
    </row>
    <row r="1213" spans="1:18" ht="63.75">
      <c r="A1213" s="228"/>
      <c r="B1213" s="233" t="s">
        <v>25826</v>
      </c>
      <c r="C1213" s="233" t="s">
        <v>1069</v>
      </c>
      <c r="D1213" s="233" t="s">
        <v>730</v>
      </c>
      <c r="E1213" s="231" t="s">
        <v>1374</v>
      </c>
      <c r="F1213" s="233" t="s">
        <v>115</v>
      </c>
      <c r="G1213" s="233" t="s">
        <v>1379</v>
      </c>
      <c r="H1213" s="233" t="s">
        <v>1380</v>
      </c>
      <c r="I1213" s="233">
        <v>2024</v>
      </c>
      <c r="J1213" s="244">
        <v>90</v>
      </c>
      <c r="K1213" s="244">
        <v>45</v>
      </c>
      <c r="L1213" s="233">
        <v>1</v>
      </c>
      <c r="M1213" s="249">
        <v>866160000</v>
      </c>
      <c r="N1213" s="248">
        <v>1</v>
      </c>
      <c r="O1213" s="247">
        <v>1</v>
      </c>
      <c r="P1213" s="233" t="s">
        <v>176</v>
      </c>
      <c r="Q1213" s="233" t="s">
        <v>1455</v>
      </c>
      <c r="R1213" s="233" t="s">
        <v>5473</v>
      </c>
    </row>
    <row r="1214" spans="1:18" ht="63.75">
      <c r="A1214" s="228"/>
      <c r="B1214" s="233" t="s">
        <v>25826</v>
      </c>
      <c r="C1214" s="233" t="s">
        <v>1069</v>
      </c>
      <c r="D1214" s="233" t="s">
        <v>730</v>
      </c>
      <c r="E1214" s="231" t="s">
        <v>1374</v>
      </c>
      <c r="F1214" s="233" t="s">
        <v>115</v>
      </c>
      <c r="G1214" s="233" t="s">
        <v>1381</v>
      </c>
      <c r="H1214" s="233" t="s">
        <v>1382</v>
      </c>
      <c r="I1214" s="233">
        <v>1999</v>
      </c>
      <c r="J1214" s="244" t="s">
        <v>21586</v>
      </c>
      <c r="K1214" s="244">
        <v>84</v>
      </c>
      <c r="L1214" s="233">
        <v>1</v>
      </c>
      <c r="M1214" s="249">
        <v>1948752000</v>
      </c>
      <c r="N1214" s="248">
        <v>63210000</v>
      </c>
      <c r="O1214" s="247">
        <v>0</v>
      </c>
      <c r="P1214" s="233" t="s">
        <v>176</v>
      </c>
      <c r="Q1214" s="233" t="s">
        <v>1455</v>
      </c>
      <c r="R1214" s="233" t="s">
        <v>5473</v>
      </c>
    </row>
    <row r="1215" spans="1:18" ht="89.25">
      <c r="A1215" s="228"/>
      <c r="B1215" s="233" t="s">
        <v>25826</v>
      </c>
      <c r="C1215" s="233" t="s">
        <v>1069</v>
      </c>
      <c r="D1215" s="233" t="s">
        <v>730</v>
      </c>
      <c r="E1215" s="231" t="s">
        <v>1374</v>
      </c>
      <c r="F1215" s="233" t="s">
        <v>115</v>
      </c>
      <c r="G1215" s="233" t="s">
        <v>1383</v>
      </c>
      <c r="H1215" s="233" t="s">
        <v>1384</v>
      </c>
      <c r="I1215" s="233">
        <v>2018</v>
      </c>
      <c r="J1215" s="244">
        <v>60</v>
      </c>
      <c r="K1215" s="244">
        <v>60</v>
      </c>
      <c r="L1215" s="233">
        <v>1</v>
      </c>
      <c r="M1215" s="249">
        <v>2624400000</v>
      </c>
      <c r="N1215" s="248">
        <v>466669115</v>
      </c>
      <c r="O1215" s="247">
        <v>93186044</v>
      </c>
      <c r="P1215" s="233" t="s">
        <v>176</v>
      </c>
      <c r="Q1215" s="233" t="s">
        <v>1455</v>
      </c>
      <c r="R1215" s="233" t="s">
        <v>5473</v>
      </c>
    </row>
    <row r="1216" spans="1:18" ht="102" customHeight="1">
      <c r="A1216" s="228"/>
      <c r="B1216" s="233" t="s">
        <v>25826</v>
      </c>
      <c r="C1216" s="233" t="s">
        <v>1069</v>
      </c>
      <c r="D1216" s="233" t="s">
        <v>730</v>
      </c>
      <c r="E1216" s="231" t="s">
        <v>1374</v>
      </c>
      <c r="F1216" s="233" t="s">
        <v>115</v>
      </c>
      <c r="G1216" s="233" t="s">
        <v>1385</v>
      </c>
      <c r="H1216" s="233" t="s">
        <v>1386</v>
      </c>
      <c r="I1216" s="233">
        <v>2018</v>
      </c>
      <c r="J1216" s="244">
        <v>60</v>
      </c>
      <c r="K1216" s="244">
        <v>60</v>
      </c>
      <c r="L1216" s="233">
        <v>1</v>
      </c>
      <c r="M1216" s="249">
        <v>2624400000</v>
      </c>
      <c r="N1216" s="248">
        <v>532505228</v>
      </c>
      <c r="O1216" s="247">
        <v>106332416</v>
      </c>
      <c r="P1216" s="233" t="s">
        <v>176</v>
      </c>
      <c r="Q1216" s="233" t="s">
        <v>1455</v>
      </c>
      <c r="R1216" s="233" t="s">
        <v>5473</v>
      </c>
    </row>
    <row r="1217" spans="1:18" ht="63.75">
      <c r="A1217" s="228"/>
      <c r="B1217" s="233" t="s">
        <v>25826</v>
      </c>
      <c r="C1217" s="233" t="s">
        <v>1069</v>
      </c>
      <c r="D1217" s="233" t="s">
        <v>730</v>
      </c>
      <c r="E1217" s="231" t="s">
        <v>1374</v>
      </c>
      <c r="F1217" s="233" t="s">
        <v>115</v>
      </c>
      <c r="G1217" s="233" t="s">
        <v>1387</v>
      </c>
      <c r="H1217" s="233" t="s">
        <v>1388</v>
      </c>
      <c r="I1217" s="233">
        <v>2018</v>
      </c>
      <c r="J1217" s="244" t="s">
        <v>21587</v>
      </c>
      <c r="K1217" s="244" t="s">
        <v>21587</v>
      </c>
      <c r="L1217" s="233">
        <v>1</v>
      </c>
      <c r="M1217" s="249">
        <v>898128000</v>
      </c>
      <c r="N1217" s="248">
        <v>26983000</v>
      </c>
      <c r="O1217" s="247">
        <v>0</v>
      </c>
      <c r="P1217" s="233" t="s">
        <v>176</v>
      </c>
      <c r="Q1217" s="233" t="s">
        <v>1455</v>
      </c>
      <c r="R1217" s="233" t="s">
        <v>5473</v>
      </c>
    </row>
    <row r="1218" spans="1:18" ht="76.5" customHeight="1">
      <c r="A1218" s="228"/>
      <c r="B1218" s="233" t="s">
        <v>25826</v>
      </c>
      <c r="C1218" s="233" t="s">
        <v>1069</v>
      </c>
      <c r="D1218" s="233" t="s">
        <v>730</v>
      </c>
      <c r="E1218" s="231" t="s">
        <v>1391</v>
      </c>
      <c r="F1218" s="233" t="s">
        <v>115</v>
      </c>
      <c r="G1218" s="233" t="s">
        <v>1389</v>
      </c>
      <c r="H1218" s="233" t="s">
        <v>1390</v>
      </c>
      <c r="I1218" s="233">
        <v>2006</v>
      </c>
      <c r="J1218" s="244" t="s">
        <v>21588</v>
      </c>
      <c r="K1218" s="244" t="s">
        <v>24146</v>
      </c>
      <c r="L1218" s="233">
        <v>1</v>
      </c>
      <c r="M1218" s="249">
        <v>18769320000</v>
      </c>
      <c r="N1218" s="248">
        <v>982344700</v>
      </c>
      <c r="O1218" s="247">
        <v>0</v>
      </c>
      <c r="P1218" s="233" t="s">
        <v>188</v>
      </c>
      <c r="Q1218" s="233" t="s">
        <v>1455</v>
      </c>
      <c r="R1218" s="233" t="s">
        <v>5473</v>
      </c>
    </row>
    <row r="1219" spans="1:18" ht="102" customHeight="1">
      <c r="A1219" s="228"/>
      <c r="B1219" s="233" t="s">
        <v>25826</v>
      </c>
      <c r="C1219" s="233" t="s">
        <v>1069</v>
      </c>
      <c r="D1219" s="233" t="s">
        <v>730</v>
      </c>
      <c r="E1219" s="231" t="s">
        <v>1394</v>
      </c>
      <c r="F1219" s="233" t="s">
        <v>115</v>
      </c>
      <c r="G1219" s="233" t="s">
        <v>1392</v>
      </c>
      <c r="H1219" s="233" t="s">
        <v>1393</v>
      </c>
      <c r="I1219" s="233">
        <v>2003</v>
      </c>
      <c r="J1219" s="244">
        <v>120</v>
      </c>
      <c r="K1219" s="244" t="s">
        <v>24147</v>
      </c>
      <c r="L1219" s="233">
        <v>1</v>
      </c>
      <c r="M1219" s="249">
        <v>2044800000</v>
      </c>
      <c r="N1219" s="248">
        <v>453650000</v>
      </c>
      <c r="O1219" s="247">
        <v>0</v>
      </c>
      <c r="P1219" s="233" t="s">
        <v>372</v>
      </c>
      <c r="Q1219" s="233" t="s">
        <v>1455</v>
      </c>
      <c r="R1219" s="233" t="s">
        <v>5473</v>
      </c>
    </row>
    <row r="1220" spans="1:18" ht="76.5">
      <c r="A1220" s="228"/>
      <c r="B1220" s="233" t="s">
        <v>25826</v>
      </c>
      <c r="C1220" s="233" t="s">
        <v>1069</v>
      </c>
      <c r="D1220" s="233" t="s">
        <v>730</v>
      </c>
      <c r="E1220" s="231" t="s">
        <v>1356</v>
      </c>
      <c r="F1220" s="233" t="s">
        <v>115</v>
      </c>
      <c r="G1220" s="233" t="s">
        <v>1395</v>
      </c>
      <c r="H1220" s="233" t="s">
        <v>1396</v>
      </c>
      <c r="I1220" s="233">
        <v>1997</v>
      </c>
      <c r="J1220" s="244" t="s">
        <v>21589</v>
      </c>
      <c r="K1220" s="244">
        <v>67</v>
      </c>
      <c r="L1220" s="233">
        <v>1</v>
      </c>
      <c r="M1220" s="249">
        <v>1318032000</v>
      </c>
      <c r="N1220" s="248">
        <v>299360955</v>
      </c>
      <c r="O1220" s="247">
        <v>58077073</v>
      </c>
      <c r="P1220" s="233" t="s">
        <v>176</v>
      </c>
      <c r="Q1220" s="233" t="s">
        <v>1455</v>
      </c>
      <c r="R1220" s="233" t="s">
        <v>5473</v>
      </c>
    </row>
    <row r="1221" spans="1:18" ht="63.75">
      <c r="A1221" s="228"/>
      <c r="B1221" s="233" t="s">
        <v>25826</v>
      </c>
      <c r="C1221" s="233" t="s">
        <v>1069</v>
      </c>
      <c r="D1221" s="233" t="s">
        <v>730</v>
      </c>
      <c r="E1221" s="231" t="s">
        <v>1356</v>
      </c>
      <c r="F1221" s="233" t="s">
        <v>115</v>
      </c>
      <c r="G1221" s="233" t="s">
        <v>1397</v>
      </c>
      <c r="H1221" s="233" t="s">
        <v>1398</v>
      </c>
      <c r="I1221" s="233">
        <v>1997</v>
      </c>
      <c r="J1221" s="244" t="s">
        <v>21590</v>
      </c>
      <c r="K1221" s="244">
        <v>32</v>
      </c>
      <c r="L1221" s="233">
        <v>1</v>
      </c>
      <c r="M1221" s="249">
        <v>676512000</v>
      </c>
      <c r="N1221" s="248">
        <v>48160000</v>
      </c>
      <c r="O1221" s="247">
        <v>0</v>
      </c>
      <c r="P1221" s="233" t="s">
        <v>176</v>
      </c>
      <c r="Q1221" s="233" t="s">
        <v>1455</v>
      </c>
      <c r="R1221" s="233" t="s">
        <v>5473</v>
      </c>
    </row>
    <row r="1222" spans="1:18" ht="63.75">
      <c r="A1222" s="228"/>
      <c r="B1222" s="233" t="s">
        <v>25826</v>
      </c>
      <c r="C1222" s="233" t="s">
        <v>1069</v>
      </c>
      <c r="D1222" s="233" t="s">
        <v>730</v>
      </c>
      <c r="E1222" s="231" t="s">
        <v>1356</v>
      </c>
      <c r="F1222" s="233" t="s">
        <v>115</v>
      </c>
      <c r="G1222" s="233" t="s">
        <v>1399</v>
      </c>
      <c r="H1222" s="233" t="s">
        <v>1400</v>
      </c>
      <c r="I1222" s="233">
        <v>1997</v>
      </c>
      <c r="J1222" s="244" t="s">
        <v>10010</v>
      </c>
      <c r="K1222" s="244">
        <v>34</v>
      </c>
      <c r="L1222" s="233">
        <v>1</v>
      </c>
      <c r="M1222" s="249">
        <v>670680000</v>
      </c>
      <c r="N1222" s="248">
        <v>50417500</v>
      </c>
      <c r="O1222" s="247">
        <v>0</v>
      </c>
      <c r="P1222" s="233" t="s">
        <v>176</v>
      </c>
      <c r="Q1222" s="233" t="s">
        <v>1455</v>
      </c>
      <c r="R1222" s="233" t="s">
        <v>5473</v>
      </c>
    </row>
    <row r="1223" spans="1:18" ht="63.75">
      <c r="A1223" s="228"/>
      <c r="B1223" s="233" t="s">
        <v>25826</v>
      </c>
      <c r="C1223" s="233" t="s">
        <v>1069</v>
      </c>
      <c r="D1223" s="233" t="s">
        <v>730</v>
      </c>
      <c r="E1223" s="231" t="s">
        <v>1401</v>
      </c>
      <c r="F1223" s="233" t="s">
        <v>398</v>
      </c>
      <c r="G1223" s="233" t="s">
        <v>1401</v>
      </c>
      <c r="H1223" s="233" t="s">
        <v>1402</v>
      </c>
      <c r="I1223" s="233">
        <v>2005</v>
      </c>
      <c r="J1223" s="244" t="s">
        <v>21591</v>
      </c>
      <c r="K1223" s="244" t="s">
        <v>24148</v>
      </c>
      <c r="L1223" s="233">
        <v>1</v>
      </c>
      <c r="M1223" s="249">
        <v>42730800000</v>
      </c>
      <c r="N1223" s="248">
        <v>9010202775</v>
      </c>
      <c r="O1223" s="247">
        <v>1524594517</v>
      </c>
      <c r="P1223" s="233" t="s">
        <v>182</v>
      </c>
      <c r="Q1223" s="233" t="s">
        <v>1455</v>
      </c>
      <c r="R1223" s="233" t="s">
        <v>5473</v>
      </c>
    </row>
    <row r="1224" spans="1:18" ht="63.75">
      <c r="A1224" s="228"/>
      <c r="B1224" s="233" t="s">
        <v>25826</v>
      </c>
      <c r="C1224" s="233" t="s">
        <v>1069</v>
      </c>
      <c r="D1224" s="233" t="s">
        <v>730</v>
      </c>
      <c r="E1224" s="231" t="s">
        <v>1403</v>
      </c>
      <c r="F1224" s="233" t="s">
        <v>398</v>
      </c>
      <c r="G1224" s="233" t="s">
        <v>1403</v>
      </c>
      <c r="H1224" s="233" t="s">
        <v>1404</v>
      </c>
      <c r="I1224" s="233">
        <v>2004</v>
      </c>
      <c r="J1224" s="244" t="s">
        <v>21592</v>
      </c>
      <c r="K1224" s="244" t="s">
        <v>24149</v>
      </c>
      <c r="L1224" s="233">
        <v>1</v>
      </c>
      <c r="M1224" s="249">
        <v>26755272000</v>
      </c>
      <c r="N1224" s="248">
        <v>13469877744</v>
      </c>
      <c r="O1224" s="247">
        <v>4147318787</v>
      </c>
      <c r="P1224" s="233" t="s">
        <v>182</v>
      </c>
      <c r="Q1224" s="233" t="s">
        <v>1455</v>
      </c>
      <c r="R1224" s="233" t="s">
        <v>5473</v>
      </c>
    </row>
    <row r="1225" spans="1:18" ht="63.75">
      <c r="A1225" s="228"/>
      <c r="B1225" s="233" t="s">
        <v>25826</v>
      </c>
      <c r="C1225" s="233" t="s">
        <v>1069</v>
      </c>
      <c r="D1225" s="233" t="s">
        <v>730</v>
      </c>
      <c r="E1225" s="231" t="s">
        <v>1405</v>
      </c>
      <c r="F1225" s="233" t="s">
        <v>398</v>
      </c>
      <c r="G1225" s="233" t="s">
        <v>1405</v>
      </c>
      <c r="H1225" s="233" t="s">
        <v>1406</v>
      </c>
      <c r="I1225" s="233">
        <v>2020</v>
      </c>
      <c r="J1225" s="244" t="s">
        <v>21593</v>
      </c>
      <c r="K1225" s="244">
        <v>1147</v>
      </c>
      <c r="L1225" s="233">
        <v>1</v>
      </c>
      <c r="M1225" s="249">
        <v>2873232000</v>
      </c>
      <c r="N1225" s="248">
        <v>15268557327</v>
      </c>
      <c r="O1225" s="247">
        <v>13438021146</v>
      </c>
      <c r="P1225" s="233" t="s">
        <v>182</v>
      </c>
      <c r="Q1225" s="233" t="s">
        <v>1455</v>
      </c>
      <c r="R1225" s="233" t="s">
        <v>5473</v>
      </c>
    </row>
    <row r="1226" spans="1:18" ht="63.75">
      <c r="A1226" s="228"/>
      <c r="B1226" s="233" t="s">
        <v>25826</v>
      </c>
      <c r="C1226" s="233" t="s">
        <v>1069</v>
      </c>
      <c r="D1226" s="233" t="s">
        <v>730</v>
      </c>
      <c r="E1226" s="231" t="s">
        <v>1407</v>
      </c>
      <c r="F1226" s="233" t="s">
        <v>398</v>
      </c>
      <c r="G1226" s="233" t="s">
        <v>1407</v>
      </c>
      <c r="H1226" s="233" t="s">
        <v>1408</v>
      </c>
      <c r="I1226" s="233">
        <v>2019</v>
      </c>
      <c r="J1226" s="244">
        <v>7365</v>
      </c>
      <c r="K1226" s="244" t="s">
        <v>24150</v>
      </c>
      <c r="L1226" s="233">
        <v>1</v>
      </c>
      <c r="M1226" s="249">
        <v>125499600000</v>
      </c>
      <c r="N1226" s="248">
        <v>54482624717</v>
      </c>
      <c r="O1226" s="247">
        <v>46938581816</v>
      </c>
      <c r="P1226" s="233" t="s">
        <v>182</v>
      </c>
      <c r="Q1226" s="233" t="s">
        <v>1455</v>
      </c>
      <c r="R1226" s="233" t="s">
        <v>5473</v>
      </c>
    </row>
    <row r="1227" spans="1:18" ht="63.75">
      <c r="A1227" s="228"/>
      <c r="B1227" s="233" t="s">
        <v>25826</v>
      </c>
      <c r="C1227" s="233" t="s">
        <v>1069</v>
      </c>
      <c r="D1227" s="233" t="s">
        <v>730</v>
      </c>
      <c r="E1227" s="231" t="s">
        <v>1409</v>
      </c>
      <c r="F1227" s="233" t="s">
        <v>398</v>
      </c>
      <c r="G1227" s="233" t="s">
        <v>1409</v>
      </c>
      <c r="H1227" s="233" t="s">
        <v>1410</v>
      </c>
      <c r="I1227" s="233">
        <v>2022</v>
      </c>
      <c r="J1227" s="244" t="s">
        <v>21594</v>
      </c>
      <c r="K1227" s="244" t="s">
        <v>24151</v>
      </c>
      <c r="L1227" s="233">
        <v>1</v>
      </c>
      <c r="M1227" s="249">
        <v>31058808000</v>
      </c>
      <c r="N1227" s="248">
        <v>54146728686</v>
      </c>
      <c r="O1227" s="247">
        <v>45504832708</v>
      </c>
      <c r="P1227" s="233" t="s">
        <v>182</v>
      </c>
      <c r="Q1227" s="233" t="s">
        <v>1455</v>
      </c>
      <c r="R1227" s="233" t="s">
        <v>5473</v>
      </c>
    </row>
    <row r="1228" spans="1:18" ht="63.75">
      <c r="A1228" s="228"/>
      <c r="B1228" s="233" t="s">
        <v>25826</v>
      </c>
      <c r="C1228" s="233" t="s">
        <v>1069</v>
      </c>
      <c r="D1228" s="233" t="s">
        <v>730</v>
      </c>
      <c r="E1228" s="231" t="s">
        <v>1411</v>
      </c>
      <c r="F1228" s="233" t="s">
        <v>398</v>
      </c>
      <c r="G1228" s="233" t="s">
        <v>1411</v>
      </c>
      <c r="H1228" s="233" t="s">
        <v>1412</v>
      </c>
      <c r="I1228" s="233">
        <v>2022</v>
      </c>
      <c r="J1228" s="244">
        <v>1884</v>
      </c>
      <c r="K1228" s="244" t="s">
        <v>24152</v>
      </c>
      <c r="L1228" s="233">
        <v>1</v>
      </c>
      <c r="M1228" s="249">
        <v>32103360000</v>
      </c>
      <c r="N1228" s="248">
        <v>25557145873</v>
      </c>
      <c r="O1228" s="247">
        <v>18612065652</v>
      </c>
      <c r="P1228" s="233" t="s">
        <v>182</v>
      </c>
      <c r="Q1228" s="233" t="s">
        <v>1455</v>
      </c>
      <c r="R1228" s="233" t="s">
        <v>5473</v>
      </c>
    </row>
    <row r="1229" spans="1:18" ht="63.75">
      <c r="A1229" s="228"/>
      <c r="B1229" s="233" t="s">
        <v>25826</v>
      </c>
      <c r="C1229" s="233" t="s">
        <v>1069</v>
      </c>
      <c r="D1229" s="233" t="s">
        <v>730</v>
      </c>
      <c r="E1229" s="231" t="s">
        <v>1413</v>
      </c>
      <c r="F1229" s="233" t="s">
        <v>398</v>
      </c>
      <c r="G1229" s="233" t="s">
        <v>1413</v>
      </c>
      <c r="H1229" s="233" t="s">
        <v>1414</v>
      </c>
      <c r="I1229" s="233">
        <v>1997</v>
      </c>
      <c r="J1229" s="244" t="s">
        <v>21595</v>
      </c>
      <c r="K1229" s="244" t="s">
        <v>24153</v>
      </c>
      <c r="L1229" s="233">
        <v>1</v>
      </c>
      <c r="M1229" s="249">
        <v>7894584000</v>
      </c>
      <c r="N1229" s="248">
        <v>1372661898</v>
      </c>
      <c r="O1229" s="247">
        <v>512625053</v>
      </c>
      <c r="P1229" s="233" t="s">
        <v>182</v>
      </c>
      <c r="Q1229" s="233" t="s">
        <v>1455</v>
      </c>
      <c r="R1229" s="233" t="s">
        <v>5473</v>
      </c>
    </row>
    <row r="1230" spans="1:18" ht="63.75">
      <c r="A1230" s="228"/>
      <c r="B1230" s="233" t="s">
        <v>25826</v>
      </c>
      <c r="C1230" s="233" t="s">
        <v>1069</v>
      </c>
      <c r="D1230" s="233" t="s">
        <v>730</v>
      </c>
      <c r="E1230" s="231" t="s">
        <v>1415</v>
      </c>
      <c r="F1230" s="233" t="s">
        <v>398</v>
      </c>
      <c r="G1230" s="233" t="s">
        <v>1415</v>
      </c>
      <c r="H1230" s="233" t="s">
        <v>1416</v>
      </c>
      <c r="I1230" s="233">
        <v>2022</v>
      </c>
      <c r="J1230" s="244" t="s">
        <v>21596</v>
      </c>
      <c r="K1230" s="244" t="s">
        <v>24154</v>
      </c>
      <c r="L1230" s="233">
        <v>1</v>
      </c>
      <c r="M1230" s="249">
        <v>9171792000</v>
      </c>
      <c r="N1230" s="248">
        <v>2411007653</v>
      </c>
      <c r="O1230" s="247">
        <v>1616699813</v>
      </c>
      <c r="P1230" s="233" t="s">
        <v>182</v>
      </c>
      <c r="Q1230" s="233" t="s">
        <v>1455</v>
      </c>
      <c r="R1230" s="233" t="s">
        <v>5473</v>
      </c>
    </row>
    <row r="1231" spans="1:18" ht="63.75">
      <c r="A1231" s="228"/>
      <c r="B1231" s="233" t="s">
        <v>25826</v>
      </c>
      <c r="C1231" s="233" t="s">
        <v>1069</v>
      </c>
      <c r="D1231" s="233" t="s">
        <v>730</v>
      </c>
      <c r="E1231" s="231" t="s">
        <v>1356</v>
      </c>
      <c r="F1231" s="233" t="s">
        <v>398</v>
      </c>
      <c r="G1231" s="233" t="s">
        <v>1417</v>
      </c>
      <c r="H1231" s="233" t="s">
        <v>1418</v>
      </c>
      <c r="I1231" s="233">
        <v>2000</v>
      </c>
      <c r="J1231" s="244" t="s">
        <v>10226</v>
      </c>
      <c r="K1231" s="244" t="s">
        <v>24155</v>
      </c>
      <c r="L1231" s="233">
        <v>1</v>
      </c>
      <c r="M1231" s="249">
        <v>5050512000</v>
      </c>
      <c r="N1231" s="248">
        <v>451500000</v>
      </c>
      <c r="O1231" s="247">
        <v>0</v>
      </c>
      <c r="P1231" s="233" t="s">
        <v>176</v>
      </c>
      <c r="Q1231" s="233" t="s">
        <v>1455</v>
      </c>
      <c r="R1231" s="233" t="s">
        <v>5473</v>
      </c>
    </row>
    <row r="1232" spans="1:18" ht="63.75">
      <c r="A1232" s="228"/>
      <c r="B1232" s="233" t="s">
        <v>25826</v>
      </c>
      <c r="C1232" s="233" t="s">
        <v>1069</v>
      </c>
      <c r="D1232" s="233" t="s">
        <v>730</v>
      </c>
      <c r="E1232" s="231" t="s">
        <v>1356</v>
      </c>
      <c r="F1232" s="233" t="s">
        <v>398</v>
      </c>
      <c r="G1232" s="233" t="s">
        <v>1417</v>
      </c>
      <c r="H1232" s="233" t="s">
        <v>1419</v>
      </c>
      <c r="I1232" s="233">
        <v>2022</v>
      </c>
      <c r="J1232" s="244" t="s">
        <v>21597</v>
      </c>
      <c r="K1232" s="244" t="s">
        <v>24156</v>
      </c>
      <c r="L1232" s="233">
        <v>1</v>
      </c>
      <c r="M1232" s="249">
        <v>4649060400</v>
      </c>
      <c r="N1232" s="248">
        <v>738457197</v>
      </c>
      <c r="O1232" s="247">
        <v>408324290</v>
      </c>
      <c r="P1232" s="233" t="s">
        <v>176</v>
      </c>
      <c r="Q1232" s="233" t="s">
        <v>1455</v>
      </c>
      <c r="R1232" s="233" t="s">
        <v>5473</v>
      </c>
    </row>
    <row r="1233" spans="1:18" ht="63.75">
      <c r="A1233" s="228"/>
      <c r="B1233" s="233" t="s">
        <v>25826</v>
      </c>
      <c r="C1233" s="233" t="s">
        <v>1069</v>
      </c>
      <c r="D1233" s="233" t="s">
        <v>730</v>
      </c>
      <c r="E1233" s="231" t="s">
        <v>1356</v>
      </c>
      <c r="F1233" s="233" t="s">
        <v>398</v>
      </c>
      <c r="G1233" s="233" t="s">
        <v>1417</v>
      </c>
      <c r="H1233" s="233" t="s">
        <v>1420</v>
      </c>
      <c r="I1233" s="233">
        <v>2022</v>
      </c>
      <c r="J1233" s="244" t="s">
        <v>21598</v>
      </c>
      <c r="K1233" s="244" t="s">
        <v>24157</v>
      </c>
      <c r="L1233" s="233">
        <v>1</v>
      </c>
      <c r="M1233" s="249">
        <v>4029912000</v>
      </c>
      <c r="N1233" s="248">
        <v>564314800</v>
      </c>
      <c r="O1233" s="247">
        <v>282157400</v>
      </c>
      <c r="P1233" s="233" t="s">
        <v>176</v>
      </c>
      <c r="Q1233" s="233" t="s">
        <v>1455</v>
      </c>
      <c r="R1233" s="233" t="s">
        <v>5473</v>
      </c>
    </row>
    <row r="1234" spans="1:18" ht="63.75">
      <c r="A1234" s="228"/>
      <c r="B1234" s="233" t="s">
        <v>25826</v>
      </c>
      <c r="C1234" s="233" t="s">
        <v>1069</v>
      </c>
      <c r="D1234" s="233" t="s">
        <v>730</v>
      </c>
      <c r="E1234" s="231" t="s">
        <v>1421</v>
      </c>
      <c r="F1234" s="233" t="s">
        <v>398</v>
      </c>
      <c r="G1234" s="233" t="s">
        <v>1421</v>
      </c>
      <c r="H1234" s="233" t="s">
        <v>1422</v>
      </c>
      <c r="I1234" s="233">
        <v>1972</v>
      </c>
      <c r="J1234" s="244" t="s">
        <v>21599</v>
      </c>
      <c r="K1234" s="244" t="s">
        <v>24158</v>
      </c>
      <c r="L1234" s="233">
        <v>1</v>
      </c>
      <c r="M1234" s="249">
        <v>125872056000</v>
      </c>
      <c r="N1234" s="248">
        <v>6865377450</v>
      </c>
      <c r="O1234" s="247">
        <v>0</v>
      </c>
      <c r="P1234" s="233" t="s">
        <v>182</v>
      </c>
      <c r="Q1234" s="233" t="s">
        <v>1455</v>
      </c>
      <c r="R1234" s="233" t="s">
        <v>5473</v>
      </c>
    </row>
    <row r="1235" spans="1:18" ht="63.75">
      <c r="A1235" s="228"/>
      <c r="B1235" s="233" t="s">
        <v>25826</v>
      </c>
      <c r="C1235" s="233" t="s">
        <v>1069</v>
      </c>
      <c r="D1235" s="233" t="s">
        <v>730</v>
      </c>
      <c r="E1235" s="231" t="s">
        <v>1423</v>
      </c>
      <c r="F1235" s="233" t="s">
        <v>398</v>
      </c>
      <c r="G1235" s="233" t="s">
        <v>1423</v>
      </c>
      <c r="H1235" s="233" t="s">
        <v>1424</v>
      </c>
      <c r="I1235" s="233">
        <v>2021</v>
      </c>
      <c r="J1235" s="244" t="s">
        <v>21600</v>
      </c>
      <c r="K1235" s="244" t="s">
        <v>24159</v>
      </c>
      <c r="L1235" s="233">
        <v>1</v>
      </c>
      <c r="M1235" s="249">
        <v>29108970000</v>
      </c>
      <c r="N1235" s="248">
        <v>2376759740</v>
      </c>
      <c r="O1235" s="247">
        <v>139818960</v>
      </c>
      <c r="P1235" s="233" t="s">
        <v>182</v>
      </c>
      <c r="Q1235" s="233" t="s">
        <v>1455</v>
      </c>
      <c r="R1235" s="233" t="s">
        <v>5473</v>
      </c>
    </row>
    <row r="1236" spans="1:18" ht="63.75">
      <c r="A1236" s="228"/>
      <c r="B1236" s="233" t="s">
        <v>25826</v>
      </c>
      <c r="C1236" s="233" t="s">
        <v>1069</v>
      </c>
      <c r="D1236" s="233" t="s">
        <v>730</v>
      </c>
      <c r="E1236" s="231" t="s">
        <v>1425</v>
      </c>
      <c r="F1236" s="233" t="s">
        <v>398</v>
      </c>
      <c r="G1236" s="233" t="s">
        <v>1425</v>
      </c>
      <c r="H1236" s="233" t="s">
        <v>1426</v>
      </c>
      <c r="I1236" s="233">
        <v>2021</v>
      </c>
      <c r="J1236" s="244" t="s">
        <v>21601</v>
      </c>
      <c r="K1236" s="244" t="s">
        <v>24160</v>
      </c>
      <c r="L1236" s="233">
        <v>1</v>
      </c>
      <c r="M1236" s="249">
        <v>51980616000</v>
      </c>
      <c r="N1236" s="248">
        <v>705845000</v>
      </c>
      <c r="O1236" s="247" t="s">
        <v>25618</v>
      </c>
      <c r="P1236" s="233" t="s">
        <v>182</v>
      </c>
      <c r="Q1236" s="233" t="s">
        <v>1455</v>
      </c>
      <c r="R1236" s="233" t="s">
        <v>5473</v>
      </c>
    </row>
    <row r="1237" spans="1:18" ht="63.75">
      <c r="A1237" s="228"/>
      <c r="B1237" s="233" t="s">
        <v>25826</v>
      </c>
      <c r="C1237" s="233" t="s">
        <v>1069</v>
      </c>
      <c r="D1237" s="233" t="s">
        <v>730</v>
      </c>
      <c r="E1237" s="231" t="s">
        <v>1427</v>
      </c>
      <c r="F1237" s="233" t="s">
        <v>398</v>
      </c>
      <c r="G1237" s="233" t="s">
        <v>1427</v>
      </c>
      <c r="H1237" s="233" t="s">
        <v>1428</v>
      </c>
      <c r="I1237" s="233">
        <v>1968</v>
      </c>
      <c r="J1237" s="244" t="s">
        <v>21602</v>
      </c>
      <c r="K1237" s="244">
        <v>780</v>
      </c>
      <c r="L1237" s="233">
        <v>1</v>
      </c>
      <c r="M1237" s="249">
        <v>15283728000</v>
      </c>
      <c r="N1237" s="248">
        <v>1185940000</v>
      </c>
      <c r="O1237" s="247">
        <v>0</v>
      </c>
      <c r="P1237" s="233" t="s">
        <v>182</v>
      </c>
      <c r="Q1237" s="233" t="s">
        <v>1455</v>
      </c>
      <c r="R1237" s="233" t="s">
        <v>5473</v>
      </c>
    </row>
    <row r="1238" spans="1:18" ht="63.75">
      <c r="A1238" s="228"/>
      <c r="B1238" s="233" t="s">
        <v>25826</v>
      </c>
      <c r="C1238" s="233" t="s">
        <v>1069</v>
      </c>
      <c r="D1238" s="233" t="s">
        <v>730</v>
      </c>
      <c r="E1238" s="231" t="s">
        <v>1429</v>
      </c>
      <c r="F1238" s="233" t="s">
        <v>398</v>
      </c>
      <c r="G1238" s="233" t="s">
        <v>1429</v>
      </c>
      <c r="H1238" s="233" t="s">
        <v>1430</v>
      </c>
      <c r="I1238" s="233">
        <v>2021</v>
      </c>
      <c r="J1238" s="244" t="s">
        <v>21603</v>
      </c>
      <c r="K1238" s="244" t="s">
        <v>24161</v>
      </c>
      <c r="L1238" s="233">
        <v>1</v>
      </c>
      <c r="M1238" s="249">
        <v>19488600000</v>
      </c>
      <c r="N1238" s="248">
        <v>3846582037</v>
      </c>
      <c r="O1238" s="247">
        <v>0</v>
      </c>
      <c r="P1238" s="233" t="s">
        <v>182</v>
      </c>
      <c r="Q1238" s="233" t="s">
        <v>1455</v>
      </c>
      <c r="R1238" s="233" t="s">
        <v>5473</v>
      </c>
    </row>
    <row r="1239" spans="1:18" ht="63.75">
      <c r="A1239" s="228"/>
      <c r="B1239" s="233" t="s">
        <v>25826</v>
      </c>
      <c r="C1239" s="233" t="s">
        <v>1069</v>
      </c>
      <c r="D1239" s="233" t="s">
        <v>730</v>
      </c>
      <c r="E1239" s="231" t="s">
        <v>1431</v>
      </c>
      <c r="F1239" s="233" t="s">
        <v>398</v>
      </c>
      <c r="G1239" s="233" t="s">
        <v>1431</v>
      </c>
      <c r="H1239" s="233" t="s">
        <v>1432</v>
      </c>
      <c r="I1239" s="233">
        <v>2021</v>
      </c>
      <c r="J1239" s="244">
        <v>1465</v>
      </c>
      <c r="K1239" s="244" t="s">
        <v>24162</v>
      </c>
      <c r="L1239" s="233">
        <v>1</v>
      </c>
      <c r="M1239" s="249">
        <v>28479600000</v>
      </c>
      <c r="N1239" s="248">
        <v>2606411007</v>
      </c>
      <c r="O1239" s="247">
        <v>19275777</v>
      </c>
      <c r="P1239" s="233" t="s">
        <v>182</v>
      </c>
      <c r="Q1239" s="233" t="s">
        <v>1455</v>
      </c>
      <c r="R1239" s="233" t="s">
        <v>5473</v>
      </c>
    </row>
    <row r="1240" spans="1:18" ht="63.75">
      <c r="A1240" s="228"/>
      <c r="B1240" s="233" t="s">
        <v>25826</v>
      </c>
      <c r="C1240" s="233" t="s">
        <v>1069</v>
      </c>
      <c r="D1240" s="233" t="s">
        <v>730</v>
      </c>
      <c r="E1240" s="231" t="s">
        <v>1433</v>
      </c>
      <c r="F1240" s="233" t="s">
        <v>398</v>
      </c>
      <c r="G1240" s="233" t="s">
        <v>1433</v>
      </c>
      <c r="H1240" s="233" t="s">
        <v>1434</v>
      </c>
      <c r="I1240" s="233">
        <v>2014</v>
      </c>
      <c r="J1240" s="244">
        <v>12861</v>
      </c>
      <c r="K1240" s="244" t="s">
        <v>24163</v>
      </c>
      <c r="L1240" s="233">
        <v>1</v>
      </c>
      <c r="M1240" s="249">
        <v>625044600000</v>
      </c>
      <c r="N1240" s="248">
        <v>94724797601</v>
      </c>
      <c r="O1240" s="247">
        <v>78533968143</v>
      </c>
      <c r="P1240" s="233" t="s">
        <v>182</v>
      </c>
      <c r="Q1240" s="233" t="s">
        <v>1455</v>
      </c>
      <c r="R1240" s="233" t="s">
        <v>5473</v>
      </c>
    </row>
    <row r="1241" spans="1:18" ht="63.75">
      <c r="A1241" s="228"/>
      <c r="B1241" s="233" t="s">
        <v>25826</v>
      </c>
      <c r="C1241" s="233" t="s">
        <v>1069</v>
      </c>
      <c r="D1241" s="233" t="s">
        <v>730</v>
      </c>
      <c r="E1241" s="231" t="s">
        <v>1435</v>
      </c>
      <c r="F1241" s="233" t="s">
        <v>398</v>
      </c>
      <c r="G1241" s="233" t="s">
        <v>1435</v>
      </c>
      <c r="H1241" s="233" t="s">
        <v>1436</v>
      </c>
      <c r="I1241" s="233">
        <v>1975</v>
      </c>
      <c r="J1241" s="244" t="s">
        <v>21604</v>
      </c>
      <c r="K1241" s="244" t="s">
        <v>24164</v>
      </c>
      <c r="L1241" s="233">
        <v>1</v>
      </c>
      <c r="M1241" s="249">
        <v>444229404000</v>
      </c>
      <c r="N1241" s="248">
        <v>20453436776</v>
      </c>
      <c r="O1241" s="247">
        <v>7148342692</v>
      </c>
      <c r="P1241" s="233" t="s">
        <v>182</v>
      </c>
      <c r="Q1241" s="233" t="s">
        <v>1455</v>
      </c>
      <c r="R1241" s="233" t="s">
        <v>5473</v>
      </c>
    </row>
    <row r="1242" spans="1:18" ht="63.75">
      <c r="A1242" s="228"/>
      <c r="B1242" s="233" t="s">
        <v>25826</v>
      </c>
      <c r="C1242" s="233" t="s">
        <v>1069</v>
      </c>
      <c r="D1242" s="233" t="s">
        <v>730</v>
      </c>
      <c r="E1242" s="231" t="s">
        <v>1437</v>
      </c>
      <c r="F1242" s="233" t="s">
        <v>398</v>
      </c>
      <c r="G1242" s="233" t="s">
        <v>1437</v>
      </c>
      <c r="H1242" s="233" t="s">
        <v>1438</v>
      </c>
      <c r="I1242" s="233">
        <v>2002</v>
      </c>
      <c r="J1242" s="244" t="s">
        <v>21605</v>
      </c>
      <c r="K1242" s="244" t="s">
        <v>24165</v>
      </c>
      <c r="L1242" s="233">
        <v>1</v>
      </c>
      <c r="M1242" s="249">
        <v>139044696000</v>
      </c>
      <c r="N1242" s="248">
        <v>20209967476</v>
      </c>
      <c r="O1242" s="247">
        <v>16686385942</v>
      </c>
      <c r="P1242" s="233" t="s">
        <v>182</v>
      </c>
      <c r="Q1242" s="233" t="s">
        <v>1455</v>
      </c>
      <c r="R1242" s="233" t="s">
        <v>5473</v>
      </c>
    </row>
    <row r="1243" spans="1:18" ht="63.75">
      <c r="A1243" s="228"/>
      <c r="B1243" s="233" t="s">
        <v>25826</v>
      </c>
      <c r="C1243" s="233" t="s">
        <v>1069</v>
      </c>
      <c r="D1243" s="233" t="s">
        <v>730</v>
      </c>
      <c r="E1243" s="231" t="s">
        <v>1439</v>
      </c>
      <c r="F1243" s="233" t="s">
        <v>398</v>
      </c>
      <c r="G1243" s="233" t="s">
        <v>1439</v>
      </c>
      <c r="H1243" s="233" t="s">
        <v>1440</v>
      </c>
      <c r="I1243" s="233">
        <v>2008</v>
      </c>
      <c r="J1243" s="244" t="s">
        <v>21606</v>
      </c>
      <c r="K1243" s="244" t="s">
        <v>24166</v>
      </c>
      <c r="L1243" s="233">
        <v>1</v>
      </c>
      <c r="M1243" s="249">
        <v>37499076000</v>
      </c>
      <c r="N1243" s="248">
        <v>11681626353</v>
      </c>
      <c r="O1243" s="247">
        <v>1749366562</v>
      </c>
      <c r="P1243" s="233" t="s">
        <v>182</v>
      </c>
      <c r="Q1243" s="233" t="s">
        <v>1455</v>
      </c>
      <c r="R1243" s="233" t="s">
        <v>5473</v>
      </c>
    </row>
    <row r="1244" spans="1:18" ht="70.5" customHeight="1">
      <c r="A1244" s="228"/>
      <c r="B1244" s="233" t="s">
        <v>25826</v>
      </c>
      <c r="C1244" s="233" t="s">
        <v>1069</v>
      </c>
      <c r="D1244" s="233" t="s">
        <v>730</v>
      </c>
      <c r="E1244" s="231" t="s">
        <v>5474</v>
      </c>
      <c r="F1244" s="233" t="s">
        <v>398</v>
      </c>
      <c r="G1244" s="233" t="s">
        <v>5475</v>
      </c>
      <c r="H1244" s="233" t="s">
        <v>5476</v>
      </c>
      <c r="I1244" s="233">
        <v>2008</v>
      </c>
      <c r="J1244" s="244" t="s">
        <v>21607</v>
      </c>
      <c r="K1244" s="244" t="s">
        <v>24167</v>
      </c>
      <c r="L1244" s="233">
        <v>1</v>
      </c>
      <c r="M1244" s="249">
        <v>23840730000</v>
      </c>
      <c r="N1244" s="248">
        <v>15304265795</v>
      </c>
      <c r="O1244" s="247">
        <v>10444387029</v>
      </c>
      <c r="P1244" s="233" t="s">
        <v>5475</v>
      </c>
      <c r="Q1244" s="233" t="s">
        <v>1455</v>
      </c>
      <c r="R1244" s="233" t="s">
        <v>5477</v>
      </c>
    </row>
    <row r="1245" spans="1:18" ht="51">
      <c r="A1245" s="228"/>
      <c r="B1245" s="233" t="s">
        <v>25826</v>
      </c>
      <c r="C1245" s="233" t="s">
        <v>1069</v>
      </c>
      <c r="D1245" s="233" t="s">
        <v>730</v>
      </c>
      <c r="E1245" s="231" t="s">
        <v>5474</v>
      </c>
      <c r="F1245" s="233" t="s">
        <v>398</v>
      </c>
      <c r="G1245" s="233" t="s">
        <v>5478</v>
      </c>
      <c r="H1245" s="233" t="s">
        <v>5479</v>
      </c>
      <c r="I1245" s="233">
        <v>2017</v>
      </c>
      <c r="J1245" s="244">
        <v>365</v>
      </c>
      <c r="K1245" s="244" t="s">
        <v>24168</v>
      </c>
      <c r="L1245" s="233">
        <v>1</v>
      </c>
      <c r="M1245" s="249">
        <v>15965100000</v>
      </c>
      <c r="N1245" s="248">
        <v>7127798999</v>
      </c>
      <c r="O1245" s="247">
        <v>5417127239</v>
      </c>
      <c r="P1245" s="233" t="s">
        <v>5478</v>
      </c>
      <c r="Q1245" s="233" t="s">
        <v>1455</v>
      </c>
      <c r="R1245" s="233"/>
    </row>
    <row r="1246" spans="1:18" ht="38.25">
      <c r="A1246" s="228"/>
      <c r="B1246" s="233" t="s">
        <v>25826</v>
      </c>
      <c r="C1246" s="233" t="s">
        <v>1069</v>
      </c>
      <c r="D1246" s="233" t="s">
        <v>730</v>
      </c>
      <c r="E1246" s="231" t="s">
        <v>5474</v>
      </c>
      <c r="F1246" s="233" t="s">
        <v>398</v>
      </c>
      <c r="G1246" s="233" t="s">
        <v>5480</v>
      </c>
      <c r="H1246" s="233" t="s">
        <v>5481</v>
      </c>
      <c r="I1246" s="233">
        <v>2013</v>
      </c>
      <c r="J1246" s="244" t="s">
        <v>21608</v>
      </c>
      <c r="K1246" s="244" t="s">
        <v>24169</v>
      </c>
      <c r="L1246" s="233">
        <v>1</v>
      </c>
      <c r="M1246" s="249">
        <v>9072648000</v>
      </c>
      <c r="N1246" s="248">
        <v>741893490</v>
      </c>
      <c r="O1246" s="247">
        <v>175112923</v>
      </c>
      <c r="P1246" s="233" t="s">
        <v>5480</v>
      </c>
      <c r="Q1246" s="233" t="s">
        <v>1455</v>
      </c>
      <c r="R1246" s="233"/>
    </row>
    <row r="1247" spans="1:18" ht="38.25">
      <c r="A1247" s="228"/>
      <c r="B1247" s="233" t="s">
        <v>25826</v>
      </c>
      <c r="C1247" s="233" t="s">
        <v>1069</v>
      </c>
      <c r="D1247" s="233" t="s">
        <v>730</v>
      </c>
      <c r="E1247" s="231" t="s">
        <v>5474</v>
      </c>
      <c r="F1247" s="233" t="s">
        <v>398</v>
      </c>
      <c r="G1247" s="233" t="s">
        <v>5482</v>
      </c>
      <c r="H1247" s="233" t="s">
        <v>5483</v>
      </c>
      <c r="I1247" s="233">
        <v>2004</v>
      </c>
      <c r="J1247" s="244" t="s">
        <v>21609</v>
      </c>
      <c r="K1247" s="244">
        <v>779</v>
      </c>
      <c r="L1247" s="233">
        <v>1</v>
      </c>
      <c r="M1247" s="249">
        <v>2661336000</v>
      </c>
      <c r="N1247" s="248">
        <v>10706498379</v>
      </c>
      <c r="O1247" s="247">
        <v>7286732847</v>
      </c>
      <c r="P1247" s="233" t="s">
        <v>5482</v>
      </c>
      <c r="Q1247" s="233" t="s">
        <v>1455</v>
      </c>
      <c r="R1247" s="233"/>
    </row>
    <row r="1248" spans="1:18" ht="242.25">
      <c r="A1248" s="228"/>
      <c r="B1248" s="233" t="s">
        <v>25826</v>
      </c>
      <c r="C1248" s="233" t="s">
        <v>1069</v>
      </c>
      <c r="D1248" s="233" t="s">
        <v>731</v>
      </c>
      <c r="E1248" s="231" t="s">
        <v>5484</v>
      </c>
      <c r="F1248" s="233" t="s">
        <v>19</v>
      </c>
      <c r="G1248" s="233" t="s">
        <v>5484</v>
      </c>
      <c r="H1248" s="233" t="s">
        <v>5485</v>
      </c>
      <c r="I1248" s="233">
        <v>2019</v>
      </c>
      <c r="J1248" s="244" t="s">
        <v>21610</v>
      </c>
      <c r="K1248" s="244" t="s">
        <v>24170</v>
      </c>
      <c r="L1248" s="233">
        <v>1</v>
      </c>
      <c r="M1248" s="249">
        <v>47833500000</v>
      </c>
      <c r="N1248" s="248">
        <v>38554552529</v>
      </c>
      <c r="O1248" s="247">
        <v>27714073729</v>
      </c>
      <c r="P1248" s="233" t="s">
        <v>5484</v>
      </c>
      <c r="Q1248" s="233" t="s">
        <v>2030</v>
      </c>
      <c r="R1248" s="233" t="s">
        <v>5528</v>
      </c>
    </row>
    <row r="1249" spans="1:18" ht="63.75">
      <c r="A1249" s="228"/>
      <c r="B1249" s="233" t="s">
        <v>25826</v>
      </c>
      <c r="C1249" s="233" t="s">
        <v>1069</v>
      </c>
      <c r="D1249" s="233" t="s">
        <v>731</v>
      </c>
      <c r="E1249" s="231" t="s">
        <v>5486</v>
      </c>
      <c r="F1249" s="233" t="s">
        <v>19</v>
      </c>
      <c r="G1249" s="233" t="s">
        <v>5486</v>
      </c>
      <c r="H1249" s="233" t="s">
        <v>5487</v>
      </c>
      <c r="I1249" s="233">
        <v>2008</v>
      </c>
      <c r="J1249" s="244" t="s">
        <v>10010</v>
      </c>
      <c r="K1249" s="244" t="s">
        <v>10010</v>
      </c>
      <c r="L1249" s="233">
        <v>1</v>
      </c>
      <c r="M1249" s="249">
        <v>587880000</v>
      </c>
      <c r="N1249" s="248">
        <v>23968000</v>
      </c>
      <c r="O1249" s="247">
        <v>3190138</v>
      </c>
      <c r="P1249" s="233" t="s">
        <v>5486</v>
      </c>
      <c r="Q1249" s="233" t="s">
        <v>2030</v>
      </c>
      <c r="R1249" s="233" t="s">
        <v>5528</v>
      </c>
    </row>
    <row r="1250" spans="1:18" ht="63.75">
      <c r="A1250" s="228"/>
      <c r="B1250" s="233" t="s">
        <v>25826</v>
      </c>
      <c r="C1250" s="233" t="s">
        <v>1069</v>
      </c>
      <c r="D1250" s="233" t="s">
        <v>731</v>
      </c>
      <c r="E1250" s="231" t="s">
        <v>5488</v>
      </c>
      <c r="F1250" s="233" t="s">
        <v>19</v>
      </c>
      <c r="G1250" s="233" t="s">
        <v>5489</v>
      </c>
      <c r="H1250" s="233" t="s">
        <v>1309</v>
      </c>
      <c r="I1250" s="233">
        <v>2019</v>
      </c>
      <c r="J1250" s="244" t="s">
        <v>21611</v>
      </c>
      <c r="K1250" s="244" t="s">
        <v>24171</v>
      </c>
      <c r="L1250" s="233">
        <v>1</v>
      </c>
      <c r="M1250" s="249">
        <v>4913928000</v>
      </c>
      <c r="N1250" s="248">
        <v>990019966</v>
      </c>
      <c r="O1250" s="247">
        <v>527779644</v>
      </c>
      <c r="P1250" s="233" t="s">
        <v>5488</v>
      </c>
      <c r="Q1250" s="233" t="s">
        <v>2030</v>
      </c>
      <c r="R1250" s="233" t="s">
        <v>5528</v>
      </c>
    </row>
    <row r="1251" spans="1:18" ht="102">
      <c r="A1251" s="228"/>
      <c r="B1251" s="233" t="s">
        <v>25826</v>
      </c>
      <c r="C1251" s="233" t="s">
        <v>1069</v>
      </c>
      <c r="D1251" s="233" t="s">
        <v>731</v>
      </c>
      <c r="E1251" s="231" t="s">
        <v>5490</v>
      </c>
      <c r="F1251" s="233" t="s">
        <v>19</v>
      </c>
      <c r="G1251" s="233" t="s">
        <v>5490</v>
      </c>
      <c r="H1251" s="233" t="s">
        <v>1310</v>
      </c>
      <c r="I1251" s="233">
        <v>2018</v>
      </c>
      <c r="J1251" s="244" t="s">
        <v>21612</v>
      </c>
      <c r="K1251" s="244" t="s">
        <v>23556</v>
      </c>
      <c r="L1251" s="233">
        <v>1</v>
      </c>
      <c r="M1251" s="249">
        <v>3798522000</v>
      </c>
      <c r="N1251" s="248">
        <v>7589075331</v>
      </c>
      <c r="O1251" s="247">
        <v>5464134238</v>
      </c>
      <c r="P1251" s="233" t="s">
        <v>5490</v>
      </c>
      <c r="Q1251" s="233" t="s">
        <v>5491</v>
      </c>
      <c r="R1251" s="233" t="s">
        <v>5528</v>
      </c>
    </row>
    <row r="1252" spans="1:18" ht="63.75">
      <c r="A1252" s="228"/>
      <c r="B1252" s="233" t="s">
        <v>25826</v>
      </c>
      <c r="C1252" s="233" t="s">
        <v>1069</v>
      </c>
      <c r="D1252" s="233" t="s">
        <v>731</v>
      </c>
      <c r="E1252" s="231" t="s">
        <v>5492</v>
      </c>
      <c r="F1252" s="233" t="s">
        <v>19</v>
      </c>
      <c r="G1252" s="233" t="s">
        <v>5492</v>
      </c>
      <c r="H1252" s="233" t="s">
        <v>5493</v>
      </c>
      <c r="I1252" s="233" t="s">
        <v>5494</v>
      </c>
      <c r="J1252" s="244" t="s">
        <v>21613</v>
      </c>
      <c r="K1252" s="244" t="s">
        <v>24172</v>
      </c>
      <c r="L1252" s="233">
        <v>1</v>
      </c>
      <c r="M1252" s="249">
        <v>27364230000</v>
      </c>
      <c r="N1252" s="248">
        <v>25681813122</v>
      </c>
      <c r="O1252" s="247">
        <v>17195435035</v>
      </c>
      <c r="P1252" s="233" t="s">
        <v>5492</v>
      </c>
      <c r="Q1252" s="233" t="s">
        <v>5491</v>
      </c>
      <c r="R1252" s="233" t="s">
        <v>5528</v>
      </c>
    </row>
    <row r="1253" spans="1:18" ht="409.5">
      <c r="A1253" s="228"/>
      <c r="B1253" s="233" t="s">
        <v>25826</v>
      </c>
      <c r="C1253" s="233" t="s">
        <v>1069</v>
      </c>
      <c r="D1253" s="233" t="s">
        <v>731</v>
      </c>
      <c r="E1253" s="231" t="s">
        <v>5495</v>
      </c>
      <c r="F1253" s="233" t="s">
        <v>19</v>
      </c>
      <c r="G1253" s="233" t="s">
        <v>5496</v>
      </c>
      <c r="H1253" s="233" t="s">
        <v>1307</v>
      </c>
      <c r="I1253" s="233">
        <v>2012</v>
      </c>
      <c r="J1253" s="244">
        <v>9855</v>
      </c>
      <c r="K1253" s="244">
        <v>8304</v>
      </c>
      <c r="L1253" s="233">
        <v>1</v>
      </c>
      <c r="M1253" s="249">
        <v>598986900000</v>
      </c>
      <c r="N1253" s="248">
        <v>50923000630</v>
      </c>
      <c r="O1253" s="247">
        <v>27919822302</v>
      </c>
      <c r="P1253" s="233" t="s">
        <v>5495</v>
      </c>
      <c r="Q1253" s="233" t="s">
        <v>2030</v>
      </c>
      <c r="R1253" s="233" t="s">
        <v>5528</v>
      </c>
    </row>
    <row r="1254" spans="1:18" ht="140.25">
      <c r="A1254" s="228"/>
      <c r="B1254" s="233" t="s">
        <v>25826</v>
      </c>
      <c r="C1254" s="233" t="s">
        <v>1069</v>
      </c>
      <c r="D1254" s="233" t="s">
        <v>731</v>
      </c>
      <c r="E1254" s="231" t="s">
        <v>5497</v>
      </c>
      <c r="F1254" s="233" t="s">
        <v>19</v>
      </c>
      <c r="G1254" s="233" t="s">
        <v>5498</v>
      </c>
      <c r="H1254" s="233" t="s">
        <v>1308</v>
      </c>
      <c r="I1254" s="233">
        <v>2007</v>
      </c>
      <c r="J1254" s="244" t="s">
        <v>21614</v>
      </c>
      <c r="K1254" s="244">
        <v>979</v>
      </c>
      <c r="L1254" s="233">
        <v>1</v>
      </c>
      <c r="M1254" s="249">
        <v>14364720000</v>
      </c>
      <c r="N1254" s="248">
        <v>2012400000</v>
      </c>
      <c r="O1254" s="247">
        <v>0</v>
      </c>
      <c r="P1254" s="233" t="s">
        <v>5497</v>
      </c>
      <c r="Q1254" s="233" t="s">
        <v>2030</v>
      </c>
      <c r="R1254" s="233" t="s">
        <v>5528</v>
      </c>
    </row>
    <row r="1255" spans="1:18" ht="63.75">
      <c r="A1255" s="228"/>
      <c r="B1255" s="233" t="s">
        <v>25826</v>
      </c>
      <c r="C1255" s="233" t="s">
        <v>1069</v>
      </c>
      <c r="D1255" s="233" t="s">
        <v>731</v>
      </c>
      <c r="E1255" s="231" t="s">
        <v>5499</v>
      </c>
      <c r="F1255" s="233" t="s">
        <v>19</v>
      </c>
      <c r="G1255" s="233" t="s">
        <v>5499</v>
      </c>
      <c r="H1255" s="233" t="s">
        <v>5500</v>
      </c>
      <c r="I1255" s="233">
        <v>2000</v>
      </c>
      <c r="J1255" s="244" t="s">
        <v>21615</v>
      </c>
      <c r="K1255" s="244">
        <v>184</v>
      </c>
      <c r="L1255" s="233">
        <v>1</v>
      </c>
      <c r="M1255" s="249">
        <v>4910544000</v>
      </c>
      <c r="N1255" s="248">
        <v>86146200</v>
      </c>
      <c r="O1255" s="247">
        <v>0</v>
      </c>
      <c r="P1255" s="233" t="s">
        <v>5499</v>
      </c>
      <c r="Q1255" s="233" t="s">
        <v>2030</v>
      </c>
      <c r="R1255" s="233" t="s">
        <v>5528</v>
      </c>
    </row>
    <row r="1256" spans="1:18" ht="63.75">
      <c r="A1256" s="228"/>
      <c r="B1256" s="233" t="s">
        <v>25826</v>
      </c>
      <c r="C1256" s="233" t="s">
        <v>1069</v>
      </c>
      <c r="D1256" s="233" t="s">
        <v>731</v>
      </c>
      <c r="E1256" s="231" t="s">
        <v>5501</v>
      </c>
      <c r="F1256" s="233" t="s">
        <v>19</v>
      </c>
      <c r="G1256" s="233" t="s">
        <v>5501</v>
      </c>
      <c r="H1256" s="233" t="s">
        <v>5502</v>
      </c>
      <c r="I1256" s="233">
        <v>2000</v>
      </c>
      <c r="J1256" s="244">
        <v>38</v>
      </c>
      <c r="K1256" s="244">
        <v>76</v>
      </c>
      <c r="L1256" s="233">
        <v>1</v>
      </c>
      <c r="M1256" s="249">
        <v>923400000</v>
      </c>
      <c r="N1256" s="248">
        <v>57190000</v>
      </c>
      <c r="O1256" s="247">
        <v>0</v>
      </c>
      <c r="P1256" s="233" t="s">
        <v>5501</v>
      </c>
      <c r="Q1256" s="233" t="s">
        <v>2030</v>
      </c>
      <c r="R1256" s="233" t="s">
        <v>5528</v>
      </c>
    </row>
    <row r="1257" spans="1:18" ht="63.75">
      <c r="A1257" s="228"/>
      <c r="B1257" s="233" t="s">
        <v>25826</v>
      </c>
      <c r="C1257" s="233" t="s">
        <v>1069</v>
      </c>
      <c r="D1257" s="233" t="s">
        <v>731</v>
      </c>
      <c r="E1257" s="231" t="s">
        <v>5503</v>
      </c>
      <c r="F1257" s="233" t="s">
        <v>19</v>
      </c>
      <c r="G1257" s="233" t="s">
        <v>5503</v>
      </c>
      <c r="H1257" s="233" t="s">
        <v>5504</v>
      </c>
      <c r="I1257" s="233">
        <v>1997</v>
      </c>
      <c r="J1257" s="244" t="s">
        <v>21616</v>
      </c>
      <c r="K1257" s="244">
        <v>310</v>
      </c>
      <c r="L1257" s="233">
        <v>1</v>
      </c>
      <c r="M1257" s="249">
        <v>7596072000</v>
      </c>
      <c r="N1257" s="248">
        <v>963920192</v>
      </c>
      <c r="O1257" s="247">
        <v>0</v>
      </c>
      <c r="P1257" s="233" t="s">
        <v>5503</v>
      </c>
      <c r="Q1257" s="233" t="s">
        <v>2030</v>
      </c>
      <c r="R1257" s="233" t="s">
        <v>5528</v>
      </c>
    </row>
    <row r="1258" spans="1:18" ht="89.25">
      <c r="A1258" s="228"/>
      <c r="B1258" s="233" t="s">
        <v>25826</v>
      </c>
      <c r="C1258" s="233" t="s">
        <v>1069</v>
      </c>
      <c r="D1258" s="233" t="s">
        <v>731</v>
      </c>
      <c r="E1258" s="231" t="s">
        <v>5505</v>
      </c>
      <c r="F1258" s="233" t="s">
        <v>19</v>
      </c>
      <c r="G1258" s="233" t="s">
        <v>5505</v>
      </c>
      <c r="H1258" s="233" t="s">
        <v>5506</v>
      </c>
      <c r="I1258" s="233">
        <v>1997</v>
      </c>
      <c r="J1258" s="244" t="s">
        <v>21617</v>
      </c>
      <c r="K1258" s="244">
        <v>37</v>
      </c>
      <c r="L1258" s="233">
        <v>1</v>
      </c>
      <c r="M1258" s="249">
        <v>572460000</v>
      </c>
      <c r="N1258" s="248">
        <v>54330500</v>
      </c>
      <c r="O1258" s="247">
        <v>0</v>
      </c>
      <c r="P1258" s="233" t="s">
        <v>5505</v>
      </c>
      <c r="Q1258" s="233" t="s">
        <v>2030</v>
      </c>
      <c r="R1258" s="233" t="s">
        <v>5528</v>
      </c>
    </row>
    <row r="1259" spans="1:18" ht="63.75">
      <c r="A1259" s="228"/>
      <c r="B1259" s="233" t="s">
        <v>25826</v>
      </c>
      <c r="C1259" s="233" t="s">
        <v>1069</v>
      </c>
      <c r="D1259" s="233" t="s">
        <v>731</v>
      </c>
      <c r="E1259" s="231" t="s">
        <v>5507</v>
      </c>
      <c r="F1259" s="233" t="s">
        <v>19</v>
      </c>
      <c r="G1259" s="233" t="s">
        <v>5507</v>
      </c>
      <c r="H1259" s="233" t="s">
        <v>1312</v>
      </c>
      <c r="I1259" s="233">
        <v>2021</v>
      </c>
      <c r="J1259" s="244" t="s">
        <v>21618</v>
      </c>
      <c r="K1259" s="244">
        <v>88</v>
      </c>
      <c r="L1259" s="233">
        <v>1</v>
      </c>
      <c r="M1259" s="249">
        <v>1615068000</v>
      </c>
      <c r="N1259" s="248">
        <v>863969726</v>
      </c>
      <c r="O1259" s="247">
        <v>575835822</v>
      </c>
      <c r="P1259" s="233" t="s">
        <v>5507</v>
      </c>
      <c r="Q1259" s="233" t="s">
        <v>2030</v>
      </c>
      <c r="R1259" s="233" t="s">
        <v>5528</v>
      </c>
    </row>
    <row r="1260" spans="1:18" ht="63.75">
      <c r="A1260" s="228"/>
      <c r="B1260" s="233" t="s">
        <v>25826</v>
      </c>
      <c r="C1260" s="233" t="s">
        <v>1069</v>
      </c>
      <c r="D1260" s="233" t="s">
        <v>731</v>
      </c>
      <c r="E1260" s="231" t="s">
        <v>5508</v>
      </c>
      <c r="F1260" s="233" t="s">
        <v>19</v>
      </c>
      <c r="G1260" s="233" t="s">
        <v>5508</v>
      </c>
      <c r="H1260" s="233" t="s">
        <v>1311</v>
      </c>
      <c r="I1260" s="233">
        <v>2011</v>
      </c>
      <c r="J1260" s="244" t="s">
        <v>21619</v>
      </c>
      <c r="K1260" s="244">
        <v>212</v>
      </c>
      <c r="L1260" s="233">
        <v>1</v>
      </c>
      <c r="M1260" s="249">
        <v>17974710000</v>
      </c>
      <c r="N1260" s="248">
        <v>432047844</v>
      </c>
      <c r="O1260" s="247">
        <v>0</v>
      </c>
      <c r="P1260" s="233" t="s">
        <v>5508</v>
      </c>
      <c r="Q1260" s="233" t="s">
        <v>2030</v>
      </c>
      <c r="R1260" s="233" t="s">
        <v>5528</v>
      </c>
    </row>
    <row r="1261" spans="1:18" ht="63.75">
      <c r="A1261" s="228"/>
      <c r="B1261" s="233" t="s">
        <v>25826</v>
      </c>
      <c r="C1261" s="233" t="s">
        <v>1069</v>
      </c>
      <c r="D1261" s="233" t="s">
        <v>731</v>
      </c>
      <c r="E1261" s="231" t="s">
        <v>5509</v>
      </c>
      <c r="F1261" s="233" t="s">
        <v>19</v>
      </c>
      <c r="G1261" s="233" t="s">
        <v>5509</v>
      </c>
      <c r="H1261" s="233" t="s">
        <v>5510</v>
      </c>
      <c r="I1261" s="233">
        <v>2012</v>
      </c>
      <c r="J1261" s="244" t="s">
        <v>21620</v>
      </c>
      <c r="K1261" s="244">
        <v>95</v>
      </c>
      <c r="L1261" s="233">
        <v>1</v>
      </c>
      <c r="M1261" s="249">
        <v>961410000</v>
      </c>
      <c r="N1261" s="248">
        <v>824679260</v>
      </c>
      <c r="O1261" s="247">
        <v>329846463</v>
      </c>
      <c r="P1261" s="233" t="s">
        <v>5509</v>
      </c>
      <c r="Q1261" s="233" t="s">
        <v>2030</v>
      </c>
      <c r="R1261" s="233" t="s">
        <v>5528</v>
      </c>
    </row>
    <row r="1262" spans="1:18" ht="76.5" customHeight="1">
      <c r="A1262" s="228"/>
      <c r="B1262" s="233" t="s">
        <v>25826</v>
      </c>
      <c r="C1262" s="233" t="s">
        <v>1069</v>
      </c>
      <c r="D1262" s="233" t="s">
        <v>731</v>
      </c>
      <c r="E1262" s="231" t="s">
        <v>5511</v>
      </c>
      <c r="F1262" s="233" t="s">
        <v>398</v>
      </c>
      <c r="G1262" s="233" t="s">
        <v>5512</v>
      </c>
      <c r="H1262" s="233" t="s">
        <v>1313</v>
      </c>
      <c r="I1262" s="233">
        <v>2017</v>
      </c>
      <c r="J1262" s="244" t="s">
        <v>21621</v>
      </c>
      <c r="K1262" s="244" t="s">
        <v>24173</v>
      </c>
      <c r="L1262" s="233">
        <v>1</v>
      </c>
      <c r="M1262" s="249">
        <v>49280868000</v>
      </c>
      <c r="N1262" s="248">
        <v>64919706104</v>
      </c>
      <c r="O1262" s="247">
        <v>55867098107</v>
      </c>
      <c r="P1262" s="233" t="s">
        <v>5511</v>
      </c>
      <c r="Q1262" s="233" t="s">
        <v>2030</v>
      </c>
      <c r="R1262" s="233" t="s">
        <v>5528</v>
      </c>
    </row>
    <row r="1263" spans="1:18" ht="63.75">
      <c r="A1263" s="228"/>
      <c r="B1263" s="233" t="s">
        <v>25826</v>
      </c>
      <c r="C1263" s="233" t="s">
        <v>1069</v>
      </c>
      <c r="D1263" s="233" t="s">
        <v>731</v>
      </c>
      <c r="E1263" s="231" t="s">
        <v>5513</v>
      </c>
      <c r="F1263" s="233" t="s">
        <v>398</v>
      </c>
      <c r="G1263" s="233" t="s">
        <v>5514</v>
      </c>
      <c r="H1263" s="233" t="s">
        <v>1314</v>
      </c>
      <c r="I1263" s="233">
        <v>2021</v>
      </c>
      <c r="J1263" s="244" t="s">
        <v>21622</v>
      </c>
      <c r="K1263" s="244" t="s">
        <v>24174</v>
      </c>
      <c r="L1263" s="233">
        <v>1</v>
      </c>
      <c r="M1263" s="249">
        <v>10356450000</v>
      </c>
      <c r="N1263" s="248">
        <v>1816853968</v>
      </c>
      <c r="O1263" s="247">
        <v>1248065625</v>
      </c>
      <c r="P1263" s="233" t="s">
        <v>5513</v>
      </c>
      <c r="Q1263" s="233" t="s">
        <v>2030</v>
      </c>
      <c r="R1263" s="233" t="s">
        <v>5528</v>
      </c>
    </row>
    <row r="1264" spans="1:18" ht="63.75">
      <c r="A1264" s="228"/>
      <c r="B1264" s="233" t="s">
        <v>25826</v>
      </c>
      <c r="C1264" s="233" t="s">
        <v>1069</v>
      </c>
      <c r="D1264" s="233" t="s">
        <v>731</v>
      </c>
      <c r="E1264" s="231" t="s">
        <v>1316</v>
      </c>
      <c r="F1264" s="233" t="s">
        <v>398</v>
      </c>
      <c r="G1264" s="233" t="s">
        <v>1316</v>
      </c>
      <c r="H1264" s="233" t="s">
        <v>1315</v>
      </c>
      <c r="I1264" s="233">
        <v>2015</v>
      </c>
      <c r="J1264" s="244" t="s">
        <v>21623</v>
      </c>
      <c r="K1264" s="244" t="s">
        <v>24175</v>
      </c>
      <c r="L1264" s="233">
        <v>1</v>
      </c>
      <c r="M1264" s="249">
        <v>42724260000</v>
      </c>
      <c r="N1264" s="248">
        <v>2604559674</v>
      </c>
      <c r="O1264" s="247">
        <v>956320195</v>
      </c>
      <c r="P1264" s="233" t="s">
        <v>1316</v>
      </c>
      <c r="Q1264" s="233" t="s">
        <v>2030</v>
      </c>
      <c r="R1264" s="233" t="s">
        <v>5528</v>
      </c>
    </row>
    <row r="1265" spans="1:18" ht="89.25">
      <c r="A1265" s="228"/>
      <c r="B1265" s="233" t="s">
        <v>25826</v>
      </c>
      <c r="C1265" s="233" t="s">
        <v>1069</v>
      </c>
      <c r="D1265" s="233" t="s">
        <v>731</v>
      </c>
      <c r="E1265" s="231" t="s">
        <v>5515</v>
      </c>
      <c r="F1265" s="233" t="s">
        <v>398</v>
      </c>
      <c r="G1265" s="233" t="s">
        <v>5516</v>
      </c>
      <c r="H1265" s="233" t="s">
        <v>1317</v>
      </c>
      <c r="I1265" s="233">
        <v>1997</v>
      </c>
      <c r="J1265" s="244" t="s">
        <v>21624</v>
      </c>
      <c r="K1265" s="244" t="s">
        <v>24176</v>
      </c>
      <c r="L1265" s="233">
        <v>1</v>
      </c>
      <c r="M1265" s="249">
        <v>7686144000</v>
      </c>
      <c r="N1265" s="248">
        <v>505680000</v>
      </c>
      <c r="O1265" s="247">
        <v>0</v>
      </c>
      <c r="P1265" s="233" t="s">
        <v>5515</v>
      </c>
      <c r="Q1265" s="233" t="s">
        <v>5491</v>
      </c>
      <c r="R1265" s="233" t="s">
        <v>5528</v>
      </c>
    </row>
    <row r="1266" spans="1:18" ht="63.75">
      <c r="A1266" s="228"/>
      <c r="B1266" s="233" t="s">
        <v>25826</v>
      </c>
      <c r="C1266" s="233" t="s">
        <v>1069</v>
      </c>
      <c r="D1266" s="233" t="s">
        <v>731</v>
      </c>
      <c r="E1266" s="231" t="s">
        <v>5517</v>
      </c>
      <c r="F1266" s="233" t="s">
        <v>398</v>
      </c>
      <c r="G1266" s="233" t="s">
        <v>5517</v>
      </c>
      <c r="H1266" s="233" t="s">
        <v>5518</v>
      </c>
      <c r="I1266" s="233">
        <v>2000</v>
      </c>
      <c r="J1266" s="244">
        <v>2838</v>
      </c>
      <c r="K1266" s="244" t="s">
        <v>24177</v>
      </c>
      <c r="L1266" s="233">
        <v>1</v>
      </c>
      <c r="M1266" s="249">
        <v>40015800000</v>
      </c>
      <c r="N1266" s="248">
        <v>20360703969</v>
      </c>
      <c r="O1266" s="247">
        <v>14761573807</v>
      </c>
      <c r="P1266" s="233" t="s">
        <v>5517</v>
      </c>
      <c r="Q1266" s="233" t="s">
        <v>2030</v>
      </c>
      <c r="R1266" s="233" t="s">
        <v>5528</v>
      </c>
    </row>
    <row r="1267" spans="1:18" ht="63.75">
      <c r="A1267" s="228"/>
      <c r="B1267" s="233" t="s">
        <v>25826</v>
      </c>
      <c r="C1267" s="233" t="s">
        <v>1069</v>
      </c>
      <c r="D1267" s="233" t="s">
        <v>731</v>
      </c>
      <c r="E1267" s="231" t="s">
        <v>5519</v>
      </c>
      <c r="F1267" s="233" t="s">
        <v>398</v>
      </c>
      <c r="G1267" s="233" t="s">
        <v>5520</v>
      </c>
      <c r="H1267" s="233" t="s">
        <v>1318</v>
      </c>
      <c r="I1267" s="233">
        <v>2021</v>
      </c>
      <c r="J1267" s="244" t="s">
        <v>21625</v>
      </c>
      <c r="K1267" s="244" t="s">
        <v>24178</v>
      </c>
      <c r="L1267" s="233">
        <v>1</v>
      </c>
      <c r="M1267" s="249">
        <v>84867264000</v>
      </c>
      <c r="N1267" s="248">
        <v>42519753600</v>
      </c>
      <c r="O1267" s="247">
        <v>28341051148</v>
      </c>
      <c r="P1267" s="233" t="s">
        <v>5519</v>
      </c>
      <c r="Q1267" s="233" t="s">
        <v>2030</v>
      </c>
      <c r="R1267" s="233" t="s">
        <v>5528</v>
      </c>
    </row>
    <row r="1268" spans="1:18" ht="102">
      <c r="A1268" s="228"/>
      <c r="B1268" s="233" t="s">
        <v>25826</v>
      </c>
      <c r="C1268" s="233" t="s">
        <v>1069</v>
      </c>
      <c r="D1268" s="233" t="s">
        <v>731</v>
      </c>
      <c r="E1268" s="231" t="s">
        <v>5521</v>
      </c>
      <c r="F1268" s="233" t="s">
        <v>398</v>
      </c>
      <c r="G1268" s="233" t="s">
        <v>5522</v>
      </c>
      <c r="H1268" s="233" t="s">
        <v>1319</v>
      </c>
      <c r="I1268" s="233">
        <v>2000</v>
      </c>
      <c r="J1268" s="244" t="s">
        <v>21626</v>
      </c>
      <c r="K1268" s="244" t="s">
        <v>24179</v>
      </c>
      <c r="L1268" s="233">
        <v>1</v>
      </c>
      <c r="M1268" s="249">
        <v>50090784000</v>
      </c>
      <c r="N1268" s="248">
        <v>1937638056</v>
      </c>
      <c r="O1268" s="247">
        <v>0</v>
      </c>
      <c r="P1268" s="233" t="s">
        <v>5521</v>
      </c>
      <c r="Q1268" s="233" t="s">
        <v>5491</v>
      </c>
      <c r="R1268" s="233" t="s">
        <v>5528</v>
      </c>
    </row>
    <row r="1269" spans="1:18" ht="76.5">
      <c r="A1269" s="228"/>
      <c r="B1269" s="233" t="s">
        <v>25826</v>
      </c>
      <c r="C1269" s="233" t="s">
        <v>1069</v>
      </c>
      <c r="D1269" s="233" t="s">
        <v>731</v>
      </c>
      <c r="E1269" s="231" t="s">
        <v>1323</v>
      </c>
      <c r="F1269" s="233" t="s">
        <v>398</v>
      </c>
      <c r="G1269" s="233" t="s">
        <v>1323</v>
      </c>
      <c r="H1269" s="233" t="s">
        <v>1322</v>
      </c>
      <c r="I1269" s="233">
        <v>2018</v>
      </c>
      <c r="J1269" s="244" t="s">
        <v>21627</v>
      </c>
      <c r="K1269" s="244" t="s">
        <v>24180</v>
      </c>
      <c r="L1269" s="233">
        <v>1</v>
      </c>
      <c r="M1269" s="249">
        <v>106609680000</v>
      </c>
      <c r="N1269" s="248">
        <v>65419973959</v>
      </c>
      <c r="O1269" s="247">
        <v>55073097085</v>
      </c>
      <c r="P1269" s="233" t="s">
        <v>1323</v>
      </c>
      <c r="Q1269" s="233" t="s">
        <v>2030</v>
      </c>
      <c r="R1269" s="233" t="s">
        <v>5528</v>
      </c>
    </row>
    <row r="1270" spans="1:18" ht="76.5">
      <c r="A1270" s="228"/>
      <c r="B1270" s="233" t="s">
        <v>25826</v>
      </c>
      <c r="C1270" s="233" t="s">
        <v>1069</v>
      </c>
      <c r="D1270" s="233" t="s">
        <v>731</v>
      </c>
      <c r="E1270" s="231" t="s">
        <v>1321</v>
      </c>
      <c r="F1270" s="233" t="s">
        <v>398</v>
      </c>
      <c r="G1270" s="233" t="s">
        <v>1321</v>
      </c>
      <c r="H1270" s="233" t="s">
        <v>1320</v>
      </c>
      <c r="I1270" s="233">
        <v>2014</v>
      </c>
      <c r="J1270" s="244">
        <v>11747</v>
      </c>
      <c r="K1270" s="244">
        <v>8556</v>
      </c>
      <c r="L1270" s="233">
        <v>1</v>
      </c>
      <c r="M1270" s="249">
        <v>627994620000</v>
      </c>
      <c r="N1270" s="248">
        <v>69967128000</v>
      </c>
      <c r="O1270" s="247">
        <v>37936654644</v>
      </c>
      <c r="P1270" s="233" t="s">
        <v>1321</v>
      </c>
      <c r="Q1270" s="233" t="s">
        <v>2030</v>
      </c>
      <c r="R1270" s="233" t="s">
        <v>5528</v>
      </c>
    </row>
    <row r="1271" spans="1:18" ht="63.75">
      <c r="A1271" s="228"/>
      <c r="B1271" s="233" t="s">
        <v>25826</v>
      </c>
      <c r="C1271" s="233" t="s">
        <v>1069</v>
      </c>
      <c r="D1271" s="233" t="s">
        <v>731</v>
      </c>
      <c r="E1271" s="231" t="s">
        <v>1327</v>
      </c>
      <c r="F1271" s="233" t="s">
        <v>398</v>
      </c>
      <c r="G1271" s="233" t="s">
        <v>1327</v>
      </c>
      <c r="H1271" s="233" t="s">
        <v>1326</v>
      </c>
      <c r="I1271" s="233">
        <v>2011</v>
      </c>
      <c r="J1271" s="244" t="s">
        <v>21628</v>
      </c>
      <c r="K1271" s="244" t="s">
        <v>24181</v>
      </c>
      <c r="L1271" s="233">
        <v>1</v>
      </c>
      <c r="M1271" s="249">
        <v>229210254000</v>
      </c>
      <c r="N1271" s="248">
        <v>63580637263</v>
      </c>
      <c r="O1271" s="247">
        <v>42864349989</v>
      </c>
      <c r="P1271" s="233" t="s">
        <v>1327</v>
      </c>
      <c r="Q1271" s="233" t="s">
        <v>2030</v>
      </c>
      <c r="R1271" s="233" t="s">
        <v>5528</v>
      </c>
    </row>
    <row r="1272" spans="1:18" ht="63.75">
      <c r="A1272" s="228"/>
      <c r="B1272" s="233" t="s">
        <v>25826</v>
      </c>
      <c r="C1272" s="233" t="s">
        <v>1069</v>
      </c>
      <c r="D1272" s="233" t="s">
        <v>731</v>
      </c>
      <c r="E1272" s="231" t="s">
        <v>1325</v>
      </c>
      <c r="F1272" s="233" t="s">
        <v>398</v>
      </c>
      <c r="G1272" s="233" t="s">
        <v>1325</v>
      </c>
      <c r="H1272" s="233" t="s">
        <v>1324</v>
      </c>
      <c r="I1272" s="233">
        <v>2015</v>
      </c>
      <c r="J1272" s="244" t="s">
        <v>21629</v>
      </c>
      <c r="K1272" s="244" t="s">
        <v>24182</v>
      </c>
      <c r="L1272" s="233">
        <v>1</v>
      </c>
      <c r="M1272" s="249">
        <v>137388798000</v>
      </c>
      <c r="N1272" s="248">
        <v>28837407332</v>
      </c>
      <c r="O1272" s="247">
        <v>23542039936</v>
      </c>
      <c r="P1272" s="233" t="s">
        <v>1325</v>
      </c>
      <c r="Q1272" s="233" t="s">
        <v>2030</v>
      </c>
      <c r="R1272" s="233" t="s">
        <v>5528</v>
      </c>
    </row>
    <row r="1273" spans="1:18" ht="63.75">
      <c r="A1273" s="228"/>
      <c r="B1273" s="233" t="s">
        <v>25826</v>
      </c>
      <c r="C1273" s="233" t="s">
        <v>1069</v>
      </c>
      <c r="D1273" s="233" t="s">
        <v>731</v>
      </c>
      <c r="E1273" s="231" t="s">
        <v>5523</v>
      </c>
      <c r="F1273" s="233" t="s">
        <v>398</v>
      </c>
      <c r="G1273" s="233" t="s">
        <v>5523</v>
      </c>
      <c r="H1273" s="233" t="s">
        <v>5524</v>
      </c>
      <c r="I1273" s="233">
        <v>2015</v>
      </c>
      <c r="J1273" s="244">
        <v>5872</v>
      </c>
      <c r="K1273" s="244" t="s">
        <v>24183</v>
      </c>
      <c r="L1273" s="233">
        <v>1</v>
      </c>
      <c r="M1273" s="249">
        <v>356900160000</v>
      </c>
      <c r="N1273" s="248">
        <v>63026838732</v>
      </c>
      <c r="O1273" s="247">
        <v>49580711519</v>
      </c>
      <c r="P1273" s="233" t="s">
        <v>5523</v>
      </c>
      <c r="Q1273" s="233" t="s">
        <v>2030</v>
      </c>
      <c r="R1273" s="233" t="s">
        <v>5528</v>
      </c>
    </row>
    <row r="1274" spans="1:18" ht="51" customHeight="1">
      <c r="A1274" s="228"/>
      <c r="B1274" s="233" t="s">
        <v>25826</v>
      </c>
      <c r="C1274" s="233" t="s">
        <v>2885</v>
      </c>
      <c r="D1274" s="233" t="s">
        <v>731</v>
      </c>
      <c r="E1274" s="231" t="s">
        <v>5525</v>
      </c>
      <c r="F1274" s="233" t="s">
        <v>398</v>
      </c>
      <c r="G1274" s="233" t="s">
        <v>5525</v>
      </c>
      <c r="H1274" s="233" t="s">
        <v>25829</v>
      </c>
      <c r="I1274" s="233"/>
      <c r="J1274" s="244" t="s">
        <v>21630</v>
      </c>
      <c r="K1274" s="244" t="s">
        <v>24184</v>
      </c>
      <c r="L1274" s="233">
        <v>1</v>
      </c>
      <c r="M1274" s="249"/>
      <c r="N1274" s="248"/>
      <c r="O1274" s="247"/>
      <c r="P1274" s="233" t="s">
        <v>5525</v>
      </c>
      <c r="Q1274" s="233" t="s">
        <v>2030</v>
      </c>
      <c r="R1274" s="233" t="s">
        <v>5529</v>
      </c>
    </row>
    <row r="1275" spans="1:18" ht="25.5">
      <c r="A1275" s="228"/>
      <c r="B1275" s="233" t="s">
        <v>25826</v>
      </c>
      <c r="C1275" s="233" t="s">
        <v>5526</v>
      </c>
      <c r="D1275" s="233" t="s">
        <v>731</v>
      </c>
      <c r="E1275" s="231" t="s">
        <v>5525</v>
      </c>
      <c r="F1275" s="233" t="s">
        <v>398</v>
      </c>
      <c r="G1275" s="233" t="s">
        <v>5525</v>
      </c>
      <c r="H1275" s="233" t="s">
        <v>5527</v>
      </c>
      <c r="I1275" s="233"/>
      <c r="J1275" s="244" t="s">
        <v>21631</v>
      </c>
      <c r="K1275" s="244" t="s">
        <v>24185</v>
      </c>
      <c r="L1275" s="233">
        <v>1</v>
      </c>
      <c r="M1275" s="249"/>
      <c r="N1275" s="248"/>
      <c r="O1275" s="247"/>
      <c r="P1275" s="233" t="s">
        <v>5525</v>
      </c>
      <c r="Q1275" s="233" t="s">
        <v>2030</v>
      </c>
      <c r="R1275" s="233"/>
    </row>
    <row r="1276" spans="1:18" ht="63.75">
      <c r="A1276" s="228"/>
      <c r="B1276" s="233" t="s">
        <v>25826</v>
      </c>
      <c r="C1276" s="233" t="s">
        <v>1069</v>
      </c>
      <c r="D1276" s="233" t="s">
        <v>732</v>
      </c>
      <c r="E1276" s="231" t="s">
        <v>1269</v>
      </c>
      <c r="F1276" s="233" t="s">
        <v>115</v>
      </c>
      <c r="G1276" s="233" t="s">
        <v>1269</v>
      </c>
      <c r="H1276" s="233" t="s">
        <v>1270</v>
      </c>
      <c r="I1276" s="233">
        <v>1997</v>
      </c>
      <c r="J1276" s="244" t="s">
        <v>21632</v>
      </c>
      <c r="K1276" s="244" t="s">
        <v>24186</v>
      </c>
      <c r="L1276" s="233">
        <v>1</v>
      </c>
      <c r="M1276" s="249">
        <v>12552534000</v>
      </c>
      <c r="N1276" s="248">
        <v>10611716429</v>
      </c>
      <c r="O1276" s="247">
        <v>5142818253</v>
      </c>
      <c r="P1276" s="233" t="s">
        <v>372</v>
      </c>
      <c r="Q1276" s="233" t="s">
        <v>2030</v>
      </c>
      <c r="R1276" s="233" t="s">
        <v>5530</v>
      </c>
    </row>
    <row r="1277" spans="1:18" ht="63.75">
      <c r="A1277" s="228"/>
      <c r="B1277" s="233" t="s">
        <v>25826</v>
      </c>
      <c r="C1277" s="233" t="s">
        <v>1069</v>
      </c>
      <c r="D1277" s="233" t="s">
        <v>732</v>
      </c>
      <c r="E1277" s="231" t="s">
        <v>1271</v>
      </c>
      <c r="F1277" s="233" t="s">
        <v>115</v>
      </c>
      <c r="G1277" s="233" t="s">
        <v>1271</v>
      </c>
      <c r="H1277" s="233" t="s">
        <v>1272</v>
      </c>
      <c r="I1277" s="233">
        <v>2024</v>
      </c>
      <c r="J1277" s="244" t="s">
        <v>21633</v>
      </c>
      <c r="K1277" s="244" t="s">
        <v>24187</v>
      </c>
      <c r="L1277" s="233">
        <v>1</v>
      </c>
      <c r="M1277" s="249">
        <v>9495090000</v>
      </c>
      <c r="N1277" s="248">
        <v>8217195040</v>
      </c>
      <c r="O1277" s="247">
        <v>5587692626</v>
      </c>
      <c r="P1277" s="233" t="s">
        <v>1271</v>
      </c>
      <c r="Q1277" s="233" t="s">
        <v>2030</v>
      </c>
      <c r="R1277" s="233" t="s">
        <v>5530</v>
      </c>
    </row>
    <row r="1278" spans="1:18" ht="63.75">
      <c r="A1278" s="228"/>
      <c r="B1278" s="233" t="s">
        <v>25826</v>
      </c>
      <c r="C1278" s="233" t="s">
        <v>1069</v>
      </c>
      <c r="D1278" s="233" t="s">
        <v>732</v>
      </c>
      <c r="E1278" s="231" t="s">
        <v>1273</v>
      </c>
      <c r="F1278" s="233" t="s">
        <v>115</v>
      </c>
      <c r="G1278" s="233" t="s">
        <v>1273</v>
      </c>
      <c r="H1278" s="233" t="s">
        <v>5531</v>
      </c>
      <c r="I1278" s="233">
        <v>1997</v>
      </c>
      <c r="J1278" s="244" t="s">
        <v>21634</v>
      </c>
      <c r="K1278" s="244" t="s">
        <v>24188</v>
      </c>
      <c r="L1278" s="233">
        <v>1</v>
      </c>
      <c r="M1278" s="249">
        <v>2628351000</v>
      </c>
      <c r="N1278" s="248">
        <v>276017000</v>
      </c>
      <c r="O1278" s="247"/>
      <c r="P1278" s="233" t="s">
        <v>1273</v>
      </c>
      <c r="Q1278" s="233" t="s">
        <v>2030</v>
      </c>
      <c r="R1278" s="233" t="s">
        <v>5530</v>
      </c>
    </row>
    <row r="1279" spans="1:18" ht="76.5">
      <c r="A1279" s="228"/>
      <c r="B1279" s="233" t="s">
        <v>25826</v>
      </c>
      <c r="C1279" s="233" t="s">
        <v>1069</v>
      </c>
      <c r="D1279" s="233" t="s">
        <v>732</v>
      </c>
      <c r="E1279" s="231" t="s">
        <v>1276</v>
      </c>
      <c r="F1279" s="233" t="s">
        <v>115</v>
      </c>
      <c r="G1279" s="233" t="s">
        <v>1274</v>
      </c>
      <c r="H1279" s="233" t="s">
        <v>1275</v>
      </c>
      <c r="I1279" s="233">
        <v>1997</v>
      </c>
      <c r="J1279" s="244" t="s">
        <v>21635</v>
      </c>
      <c r="K1279" s="244" t="s">
        <v>21366</v>
      </c>
      <c r="L1279" s="233">
        <v>1</v>
      </c>
      <c r="M1279" s="249">
        <v>920535840</v>
      </c>
      <c r="N1279" s="248">
        <v>55986000</v>
      </c>
      <c r="O1279" s="247"/>
      <c r="P1279" s="233" t="s">
        <v>1274</v>
      </c>
      <c r="Q1279" s="233" t="s">
        <v>2030</v>
      </c>
      <c r="R1279" s="233" t="s">
        <v>5530</v>
      </c>
    </row>
    <row r="1280" spans="1:18" ht="63.75">
      <c r="A1280" s="228"/>
      <c r="B1280" s="233" t="s">
        <v>25826</v>
      </c>
      <c r="C1280" s="233" t="s">
        <v>1069</v>
      </c>
      <c r="D1280" s="233" t="s">
        <v>732</v>
      </c>
      <c r="E1280" s="231" t="s">
        <v>1278</v>
      </c>
      <c r="F1280" s="233" t="s">
        <v>115</v>
      </c>
      <c r="G1280" s="233" t="s">
        <v>1277</v>
      </c>
      <c r="H1280" s="233" t="s">
        <v>5532</v>
      </c>
      <c r="I1280" s="233">
        <v>1997</v>
      </c>
      <c r="J1280" s="244" t="s">
        <v>21636</v>
      </c>
      <c r="K1280" s="244">
        <v>75</v>
      </c>
      <c r="L1280" s="233">
        <v>1</v>
      </c>
      <c r="M1280" s="249">
        <v>1259712000</v>
      </c>
      <c r="N1280" s="248">
        <v>353142632</v>
      </c>
      <c r="O1280" s="247">
        <v>247804954</v>
      </c>
      <c r="P1280" s="233" t="s">
        <v>1277</v>
      </c>
      <c r="Q1280" s="233" t="s">
        <v>2030</v>
      </c>
      <c r="R1280" s="233" t="s">
        <v>5530</v>
      </c>
    </row>
    <row r="1281" spans="1:18" ht="76.5">
      <c r="A1281" s="228"/>
      <c r="B1281" s="233" t="s">
        <v>25826</v>
      </c>
      <c r="C1281" s="233" t="s">
        <v>1069</v>
      </c>
      <c r="D1281" s="233" t="s">
        <v>732</v>
      </c>
      <c r="E1281" s="231" t="s">
        <v>1280</v>
      </c>
      <c r="F1281" s="233" t="s">
        <v>115</v>
      </c>
      <c r="G1281" s="233" t="s">
        <v>1279</v>
      </c>
      <c r="H1281" s="233" t="s">
        <v>5533</v>
      </c>
      <c r="I1281" s="233">
        <v>1997</v>
      </c>
      <c r="J1281" s="244">
        <v>367</v>
      </c>
      <c r="K1281" s="244" t="s">
        <v>24189</v>
      </c>
      <c r="L1281" s="233">
        <v>1</v>
      </c>
      <c r="M1281" s="249">
        <v>3305642400</v>
      </c>
      <c r="N1281" s="248">
        <v>180600000</v>
      </c>
      <c r="O1281" s="247"/>
      <c r="P1281" s="233" t="s">
        <v>1279</v>
      </c>
      <c r="Q1281" s="233" t="s">
        <v>2030</v>
      </c>
      <c r="R1281" s="233" t="s">
        <v>5530</v>
      </c>
    </row>
    <row r="1282" spans="1:18" ht="63.75">
      <c r="A1282" s="228"/>
      <c r="B1282" s="233" t="s">
        <v>25826</v>
      </c>
      <c r="C1282" s="233" t="s">
        <v>1069</v>
      </c>
      <c r="D1282" s="233" t="s">
        <v>732</v>
      </c>
      <c r="E1282" s="231" t="s">
        <v>1281</v>
      </c>
      <c r="F1282" s="233" t="s">
        <v>115</v>
      </c>
      <c r="G1282" s="233" t="s">
        <v>1281</v>
      </c>
      <c r="H1282" s="233" t="s">
        <v>5534</v>
      </c>
      <c r="I1282" s="233">
        <v>1997</v>
      </c>
      <c r="J1282" s="244">
        <v>32</v>
      </c>
      <c r="K1282" s="244">
        <v>32</v>
      </c>
      <c r="L1282" s="233">
        <v>1</v>
      </c>
      <c r="M1282" s="249">
        <v>800640000</v>
      </c>
      <c r="N1282" s="248">
        <v>54180000</v>
      </c>
      <c r="O1282" s="247"/>
      <c r="P1282" s="233" t="s">
        <v>4564</v>
      </c>
      <c r="Q1282" s="233" t="s">
        <v>2030</v>
      </c>
      <c r="R1282" s="233" t="s">
        <v>5530</v>
      </c>
    </row>
    <row r="1283" spans="1:18" ht="140.25">
      <c r="A1283" s="228"/>
      <c r="B1283" s="233" t="s">
        <v>25826</v>
      </c>
      <c r="C1283" s="233" t="s">
        <v>1069</v>
      </c>
      <c r="D1283" s="233" t="s">
        <v>732</v>
      </c>
      <c r="E1283" s="231" t="s">
        <v>1283</v>
      </c>
      <c r="F1283" s="233" t="s">
        <v>115</v>
      </c>
      <c r="G1283" s="233" t="s">
        <v>1282</v>
      </c>
      <c r="H1283" s="233" t="s">
        <v>5535</v>
      </c>
      <c r="I1283" s="233">
        <v>2009</v>
      </c>
      <c r="J1283" s="244" t="s">
        <v>21637</v>
      </c>
      <c r="K1283" s="244">
        <v>226</v>
      </c>
      <c r="L1283" s="233">
        <v>1</v>
      </c>
      <c r="M1283" s="249">
        <v>59816583000</v>
      </c>
      <c r="N1283" s="248">
        <v>705855000</v>
      </c>
      <c r="O1283" s="247">
        <v>352927500</v>
      </c>
      <c r="P1283" s="233" t="s">
        <v>5536</v>
      </c>
      <c r="Q1283" s="233" t="s">
        <v>5537</v>
      </c>
      <c r="R1283" s="233" t="s">
        <v>5530</v>
      </c>
    </row>
    <row r="1284" spans="1:18" ht="76.5">
      <c r="A1284" s="228"/>
      <c r="B1284" s="233" t="s">
        <v>25826</v>
      </c>
      <c r="C1284" s="233" t="s">
        <v>1069</v>
      </c>
      <c r="D1284" s="233" t="s">
        <v>732</v>
      </c>
      <c r="E1284" s="231" t="s">
        <v>1284</v>
      </c>
      <c r="F1284" s="233" t="s">
        <v>115</v>
      </c>
      <c r="G1284" s="233" t="s">
        <v>1284</v>
      </c>
      <c r="H1284" s="233" t="s">
        <v>1285</v>
      </c>
      <c r="I1284" s="233">
        <v>2015</v>
      </c>
      <c r="J1284" s="244">
        <v>500</v>
      </c>
      <c r="K1284" s="244" t="s">
        <v>21463</v>
      </c>
      <c r="L1284" s="233">
        <v>1</v>
      </c>
      <c r="M1284" s="249"/>
      <c r="N1284" s="248"/>
      <c r="O1284" s="247"/>
      <c r="P1284" s="233" t="s">
        <v>5538</v>
      </c>
      <c r="Q1284" s="233" t="s">
        <v>5539</v>
      </c>
      <c r="R1284" s="233" t="s">
        <v>5530</v>
      </c>
    </row>
    <row r="1285" spans="1:18" ht="76.5">
      <c r="A1285" s="228"/>
      <c r="B1285" s="233" t="s">
        <v>25826</v>
      </c>
      <c r="C1285" s="233" t="s">
        <v>1069</v>
      </c>
      <c r="D1285" s="233" t="s">
        <v>732</v>
      </c>
      <c r="E1285" s="231" t="s">
        <v>1286</v>
      </c>
      <c r="F1285" s="233" t="s">
        <v>115</v>
      </c>
      <c r="G1285" s="233" t="s">
        <v>1286</v>
      </c>
      <c r="H1285" s="233" t="s">
        <v>5540</v>
      </c>
      <c r="I1285" s="233">
        <v>2015</v>
      </c>
      <c r="J1285" s="244">
        <v>1259</v>
      </c>
      <c r="K1285" s="244" t="s">
        <v>24190</v>
      </c>
      <c r="L1285" s="233">
        <v>1</v>
      </c>
      <c r="M1285" s="249"/>
      <c r="N1285" s="248"/>
      <c r="O1285" s="247"/>
      <c r="P1285" s="233" t="s">
        <v>5541</v>
      </c>
      <c r="Q1285" s="233" t="s">
        <v>5539</v>
      </c>
      <c r="R1285" s="233" t="s">
        <v>5530</v>
      </c>
    </row>
    <row r="1286" spans="1:18" ht="63.75">
      <c r="A1286" s="228"/>
      <c r="B1286" s="233" t="s">
        <v>25826</v>
      </c>
      <c r="C1286" s="233" t="s">
        <v>1069</v>
      </c>
      <c r="D1286" s="233" t="s">
        <v>732</v>
      </c>
      <c r="E1286" s="231" t="s">
        <v>1289</v>
      </c>
      <c r="F1286" s="233" t="s">
        <v>115</v>
      </c>
      <c r="G1286" s="233" t="s">
        <v>1287</v>
      </c>
      <c r="H1286" s="233" t="s">
        <v>1288</v>
      </c>
      <c r="I1286" s="233">
        <v>2012</v>
      </c>
      <c r="J1286" s="244" t="s">
        <v>21638</v>
      </c>
      <c r="K1286" s="244" t="s">
        <v>24191</v>
      </c>
      <c r="L1286" s="233">
        <v>1</v>
      </c>
      <c r="M1286" s="249">
        <v>11285244000</v>
      </c>
      <c r="N1286" s="248">
        <v>100835000</v>
      </c>
      <c r="O1286" s="247"/>
      <c r="P1286" s="233" t="s">
        <v>5542</v>
      </c>
      <c r="Q1286" s="233" t="s">
        <v>5539</v>
      </c>
      <c r="R1286" s="233" t="s">
        <v>5530</v>
      </c>
    </row>
    <row r="1287" spans="1:18" ht="63.75">
      <c r="A1287" s="228"/>
      <c r="B1287" s="233" t="s">
        <v>25826</v>
      </c>
      <c r="C1287" s="233" t="s">
        <v>1069</v>
      </c>
      <c r="D1287" s="233" t="s">
        <v>732</v>
      </c>
      <c r="E1287" s="231" t="s">
        <v>1291</v>
      </c>
      <c r="F1287" s="233" t="s">
        <v>115</v>
      </c>
      <c r="G1287" s="233" t="s">
        <v>1290</v>
      </c>
      <c r="H1287" s="233" t="s">
        <v>5543</v>
      </c>
      <c r="I1287" s="233">
        <v>2016</v>
      </c>
      <c r="J1287" s="244" t="s">
        <v>21639</v>
      </c>
      <c r="K1287" s="244">
        <v>23.4</v>
      </c>
      <c r="L1287" s="233">
        <v>1</v>
      </c>
      <c r="M1287" s="249">
        <v>585468000</v>
      </c>
      <c r="N1287" s="248">
        <v>150177135</v>
      </c>
      <c r="O1287" s="247">
        <v>60040818</v>
      </c>
      <c r="P1287" s="233" t="s">
        <v>1290</v>
      </c>
      <c r="Q1287" s="233" t="s">
        <v>2030</v>
      </c>
      <c r="R1287" s="233" t="s">
        <v>5530</v>
      </c>
    </row>
    <row r="1288" spans="1:18" ht="63.75">
      <c r="A1288" s="228"/>
      <c r="B1288" s="233" t="s">
        <v>25826</v>
      </c>
      <c r="C1288" s="233" t="s">
        <v>1069</v>
      </c>
      <c r="D1288" s="233" t="s">
        <v>732</v>
      </c>
      <c r="E1288" s="231" t="s">
        <v>1294</v>
      </c>
      <c r="F1288" s="233" t="s">
        <v>115</v>
      </c>
      <c r="G1288" s="233" t="s">
        <v>1292</v>
      </c>
      <c r="H1288" s="233" t="s">
        <v>1293</v>
      </c>
      <c r="I1288" s="233">
        <v>2018</v>
      </c>
      <c r="J1288" s="244" t="s">
        <v>21640</v>
      </c>
      <c r="K1288" s="244" t="s">
        <v>21954</v>
      </c>
      <c r="L1288" s="233">
        <v>1</v>
      </c>
      <c r="M1288" s="249">
        <v>971730000</v>
      </c>
      <c r="N1288" s="248">
        <v>1181053712</v>
      </c>
      <c r="O1288" s="247">
        <v>670287885</v>
      </c>
      <c r="P1288" s="233" t="s">
        <v>1292</v>
      </c>
      <c r="Q1288" s="233" t="s">
        <v>2030</v>
      </c>
      <c r="R1288" s="233" t="s">
        <v>5530</v>
      </c>
    </row>
    <row r="1289" spans="1:18" ht="63.75">
      <c r="A1289" s="228"/>
      <c r="B1289" s="233" t="s">
        <v>25826</v>
      </c>
      <c r="C1289" s="233" t="s">
        <v>1069</v>
      </c>
      <c r="D1289" s="233" t="s">
        <v>732</v>
      </c>
      <c r="E1289" s="231" t="s">
        <v>1295</v>
      </c>
      <c r="F1289" s="233" t="s">
        <v>398</v>
      </c>
      <c r="G1289" s="233" t="s">
        <v>1295</v>
      </c>
      <c r="H1289" s="233" t="s">
        <v>1296</v>
      </c>
      <c r="I1289" s="233">
        <v>2020</v>
      </c>
      <c r="J1289" s="244" t="s">
        <v>21641</v>
      </c>
      <c r="K1289" s="244" t="s">
        <v>24192</v>
      </c>
      <c r="L1289" s="233">
        <v>1</v>
      </c>
      <c r="M1289" s="249">
        <v>113897610000</v>
      </c>
      <c r="N1289" s="248">
        <v>57328413522</v>
      </c>
      <c r="O1289" s="247">
        <v>50520261177</v>
      </c>
      <c r="P1289" s="233" t="s">
        <v>1295</v>
      </c>
      <c r="Q1289" s="233" t="s">
        <v>2030</v>
      </c>
      <c r="R1289" s="233" t="s">
        <v>5530</v>
      </c>
    </row>
    <row r="1290" spans="1:18" ht="63.75">
      <c r="A1290" s="228"/>
      <c r="B1290" s="233" t="s">
        <v>25826</v>
      </c>
      <c r="C1290" s="233" t="s">
        <v>1069</v>
      </c>
      <c r="D1290" s="233" t="s">
        <v>732</v>
      </c>
      <c r="E1290" s="231" t="s">
        <v>1297</v>
      </c>
      <c r="F1290" s="233" t="s">
        <v>398</v>
      </c>
      <c r="G1290" s="233" t="s">
        <v>1297</v>
      </c>
      <c r="H1290" s="233" t="s">
        <v>1298</v>
      </c>
      <c r="I1290" s="233">
        <v>2001</v>
      </c>
      <c r="J1290" s="244">
        <v>620</v>
      </c>
      <c r="K1290" s="244">
        <v>720</v>
      </c>
      <c r="L1290" s="233">
        <v>1</v>
      </c>
      <c r="M1290" s="249">
        <v>15512400000</v>
      </c>
      <c r="N1290" s="248">
        <v>2892942149</v>
      </c>
      <c r="O1290" s="247">
        <v>783016065</v>
      </c>
      <c r="P1290" s="233" t="s">
        <v>1297</v>
      </c>
      <c r="Q1290" s="233" t="s">
        <v>2030</v>
      </c>
      <c r="R1290" s="233" t="s">
        <v>5530</v>
      </c>
    </row>
    <row r="1291" spans="1:18" ht="63.75">
      <c r="A1291" s="228"/>
      <c r="B1291" s="233" t="s">
        <v>25826</v>
      </c>
      <c r="C1291" s="233" t="s">
        <v>1069</v>
      </c>
      <c r="D1291" s="233" t="s">
        <v>732</v>
      </c>
      <c r="E1291" s="231" t="s">
        <v>1299</v>
      </c>
      <c r="F1291" s="233" t="s">
        <v>398</v>
      </c>
      <c r="G1291" s="233" t="s">
        <v>1299</v>
      </c>
      <c r="H1291" s="233" t="s">
        <v>1300</v>
      </c>
      <c r="I1291" s="233">
        <v>2004</v>
      </c>
      <c r="J1291" s="244" t="s">
        <v>21642</v>
      </c>
      <c r="K1291" s="244" t="s">
        <v>24193</v>
      </c>
      <c r="L1291" s="233">
        <v>1</v>
      </c>
      <c r="M1291" s="249">
        <v>52796646000</v>
      </c>
      <c r="N1291" s="248">
        <v>31618953438</v>
      </c>
      <c r="O1291" s="247">
        <v>19895962074</v>
      </c>
      <c r="P1291" s="233" t="s">
        <v>1299</v>
      </c>
      <c r="Q1291" s="233" t="s">
        <v>2030</v>
      </c>
      <c r="R1291" s="233" t="s">
        <v>5530</v>
      </c>
    </row>
    <row r="1292" spans="1:18" ht="63.75">
      <c r="A1292" s="228"/>
      <c r="B1292" s="233" t="s">
        <v>25826</v>
      </c>
      <c r="C1292" s="233" t="s">
        <v>1069</v>
      </c>
      <c r="D1292" s="233" t="s">
        <v>732</v>
      </c>
      <c r="E1292" s="231" t="s">
        <v>1301</v>
      </c>
      <c r="F1292" s="233" t="s">
        <v>398</v>
      </c>
      <c r="G1292" s="233" t="s">
        <v>1301</v>
      </c>
      <c r="H1292" s="233" t="s">
        <v>1302</v>
      </c>
      <c r="I1292" s="233">
        <v>2012</v>
      </c>
      <c r="J1292" s="244">
        <v>2623</v>
      </c>
      <c r="K1292" s="244" t="s">
        <v>24194</v>
      </c>
      <c r="L1292" s="233">
        <v>1</v>
      </c>
      <c r="M1292" s="249">
        <v>50991120000</v>
      </c>
      <c r="N1292" s="248">
        <v>4392869833</v>
      </c>
      <c r="O1292" s="247">
        <v>2748223026</v>
      </c>
      <c r="P1292" s="233" t="s">
        <v>1301</v>
      </c>
      <c r="Q1292" s="233" t="s">
        <v>2030</v>
      </c>
      <c r="R1292" s="233" t="s">
        <v>5530</v>
      </c>
    </row>
    <row r="1293" spans="1:18" ht="63.75">
      <c r="A1293" s="228"/>
      <c r="B1293" s="233" t="s">
        <v>25826</v>
      </c>
      <c r="C1293" s="233" t="s">
        <v>1069</v>
      </c>
      <c r="D1293" s="233" t="s">
        <v>732</v>
      </c>
      <c r="E1293" s="231" t="s">
        <v>1303</v>
      </c>
      <c r="F1293" s="233" t="s">
        <v>398</v>
      </c>
      <c r="G1293" s="233" t="s">
        <v>1303</v>
      </c>
      <c r="H1293" s="233" t="s">
        <v>1304</v>
      </c>
      <c r="I1293" s="233">
        <v>2001</v>
      </c>
      <c r="J1293" s="244" t="s">
        <v>21643</v>
      </c>
      <c r="K1293" s="244" t="s">
        <v>24195</v>
      </c>
      <c r="L1293" s="233">
        <v>1</v>
      </c>
      <c r="M1293" s="249">
        <v>118294560000</v>
      </c>
      <c r="N1293" s="248">
        <v>20711406350</v>
      </c>
      <c r="O1293" s="247">
        <v>9729104757</v>
      </c>
      <c r="P1293" s="233" t="s">
        <v>1303</v>
      </c>
      <c r="Q1293" s="233" t="s">
        <v>2030</v>
      </c>
      <c r="R1293" s="233" t="s">
        <v>5530</v>
      </c>
    </row>
    <row r="1294" spans="1:18" ht="114.75">
      <c r="A1294" s="228"/>
      <c r="B1294" s="233" t="s">
        <v>25826</v>
      </c>
      <c r="C1294" s="233" t="s">
        <v>1069</v>
      </c>
      <c r="D1294" s="233" t="s">
        <v>732</v>
      </c>
      <c r="E1294" s="231" t="s">
        <v>1305</v>
      </c>
      <c r="F1294" s="233" t="s">
        <v>398</v>
      </c>
      <c r="G1294" s="233" t="s">
        <v>1305</v>
      </c>
      <c r="H1294" s="233" t="s">
        <v>1306</v>
      </c>
      <c r="I1294" s="233">
        <v>2019</v>
      </c>
      <c r="J1294" s="244" t="s">
        <v>21644</v>
      </c>
      <c r="K1294" s="244" t="s">
        <v>24196</v>
      </c>
      <c r="L1294" s="233">
        <v>1</v>
      </c>
      <c r="M1294" s="249">
        <v>158331510000</v>
      </c>
      <c r="N1294" s="248">
        <v>69545028817</v>
      </c>
      <c r="O1294" s="247">
        <v>59838112517</v>
      </c>
      <c r="P1294" s="233" t="s">
        <v>1305</v>
      </c>
      <c r="Q1294" s="233" t="s">
        <v>2030</v>
      </c>
      <c r="R1294" s="233" t="s">
        <v>5530</v>
      </c>
    </row>
    <row r="1295" spans="1:18" ht="63.75">
      <c r="A1295" s="228"/>
      <c r="B1295" s="233" t="s">
        <v>25826</v>
      </c>
      <c r="C1295" s="233" t="s">
        <v>1069</v>
      </c>
      <c r="D1295" s="233" t="s">
        <v>733</v>
      </c>
      <c r="E1295" s="231" t="s">
        <v>5544</v>
      </c>
      <c r="F1295" s="233" t="s">
        <v>115</v>
      </c>
      <c r="G1295" s="233" t="s">
        <v>1070</v>
      </c>
      <c r="H1295" s="233" t="s">
        <v>1071</v>
      </c>
      <c r="I1295" s="233">
        <v>1992</v>
      </c>
      <c r="J1295" s="244" t="s">
        <v>21645</v>
      </c>
      <c r="K1295" s="244" t="s">
        <v>24197</v>
      </c>
      <c r="L1295" s="233">
        <v>1</v>
      </c>
      <c r="M1295" s="249">
        <v>45985380000</v>
      </c>
      <c r="N1295" s="248">
        <v>21058048970</v>
      </c>
      <c r="O1295" s="247">
        <v>11139754413</v>
      </c>
      <c r="P1295" s="233" t="s">
        <v>5545</v>
      </c>
      <c r="Q1295" s="233" t="s">
        <v>1455</v>
      </c>
      <c r="R1295" s="233" t="s">
        <v>5546</v>
      </c>
    </row>
    <row r="1296" spans="1:18" ht="63.75">
      <c r="A1296" s="228"/>
      <c r="B1296" s="233" t="s">
        <v>25826</v>
      </c>
      <c r="C1296" s="233" t="s">
        <v>1069</v>
      </c>
      <c r="D1296" s="233" t="s">
        <v>733</v>
      </c>
      <c r="E1296" s="231" t="s">
        <v>1073</v>
      </c>
      <c r="F1296" s="233" t="s">
        <v>115</v>
      </c>
      <c r="G1296" s="233" t="s">
        <v>1072</v>
      </c>
      <c r="H1296" s="233" t="s">
        <v>5547</v>
      </c>
      <c r="I1296" s="233">
        <v>2024</v>
      </c>
      <c r="J1296" s="244">
        <v>197</v>
      </c>
      <c r="K1296" s="244">
        <v>690</v>
      </c>
      <c r="L1296" s="233">
        <v>1</v>
      </c>
      <c r="M1296" s="249">
        <v>3829680000</v>
      </c>
      <c r="N1296" s="248">
        <v>992105573</v>
      </c>
      <c r="O1296" s="247">
        <v>482563943</v>
      </c>
      <c r="P1296" s="233" t="s">
        <v>191</v>
      </c>
      <c r="Q1296" s="233" t="s">
        <v>1455</v>
      </c>
      <c r="R1296" s="233" t="s">
        <v>5546</v>
      </c>
    </row>
    <row r="1297" spans="1:18" ht="63.75">
      <c r="A1297" s="228"/>
      <c r="B1297" s="233" t="s">
        <v>25826</v>
      </c>
      <c r="C1297" s="233" t="s">
        <v>1069</v>
      </c>
      <c r="D1297" s="233" t="s">
        <v>733</v>
      </c>
      <c r="E1297" s="231" t="s">
        <v>1076</v>
      </c>
      <c r="F1297" s="233" t="s">
        <v>115</v>
      </c>
      <c r="G1297" s="233" t="s">
        <v>1074</v>
      </c>
      <c r="H1297" s="233" t="s">
        <v>1075</v>
      </c>
      <c r="I1297" s="233">
        <v>2013</v>
      </c>
      <c r="J1297" s="244" t="s">
        <v>21646</v>
      </c>
      <c r="K1297" s="244">
        <v>149</v>
      </c>
      <c r="L1297" s="233">
        <v>1</v>
      </c>
      <c r="M1297" s="249">
        <v>6446790000</v>
      </c>
      <c r="N1297" s="248">
        <v>209419660</v>
      </c>
      <c r="O1297" s="247"/>
      <c r="P1297" s="233" t="s">
        <v>176</v>
      </c>
      <c r="Q1297" s="233" t="s">
        <v>1455</v>
      </c>
      <c r="R1297" s="233" t="s">
        <v>5546</v>
      </c>
    </row>
    <row r="1298" spans="1:18" ht="63.75">
      <c r="A1298" s="228"/>
      <c r="B1298" s="233" t="s">
        <v>25826</v>
      </c>
      <c r="C1298" s="233" t="s">
        <v>1069</v>
      </c>
      <c r="D1298" s="233" t="s">
        <v>733</v>
      </c>
      <c r="E1298" s="231" t="s">
        <v>1077</v>
      </c>
      <c r="F1298" s="233" t="s">
        <v>115</v>
      </c>
      <c r="G1298" s="233" t="s">
        <v>5548</v>
      </c>
      <c r="H1298" s="233" t="s">
        <v>5549</v>
      </c>
      <c r="I1298" s="233">
        <v>2005</v>
      </c>
      <c r="J1298" s="244" t="s">
        <v>21640</v>
      </c>
      <c r="K1298" s="244" t="s">
        <v>21640</v>
      </c>
      <c r="L1298" s="233">
        <v>1</v>
      </c>
      <c r="M1298" s="249">
        <v>2734650000</v>
      </c>
      <c r="N1298" s="248"/>
      <c r="O1298" s="247"/>
      <c r="P1298" s="233" t="s">
        <v>176</v>
      </c>
      <c r="Q1298" s="233" t="s">
        <v>1455</v>
      </c>
      <c r="R1298" s="233" t="s">
        <v>5546</v>
      </c>
    </row>
    <row r="1299" spans="1:18" ht="63.75">
      <c r="A1299" s="228"/>
      <c r="B1299" s="233" t="s">
        <v>25826</v>
      </c>
      <c r="C1299" s="233" t="s">
        <v>1069</v>
      </c>
      <c r="D1299" s="233" t="s">
        <v>733</v>
      </c>
      <c r="E1299" s="231" t="s">
        <v>1079</v>
      </c>
      <c r="F1299" s="233" t="s">
        <v>115</v>
      </c>
      <c r="G1299" s="233" t="s">
        <v>1078</v>
      </c>
      <c r="H1299" s="233" t="s">
        <v>5550</v>
      </c>
      <c r="I1299" s="233">
        <v>2001</v>
      </c>
      <c r="J1299" s="244">
        <v>71</v>
      </c>
      <c r="K1299" s="244" t="s">
        <v>21487</v>
      </c>
      <c r="L1299" s="233">
        <v>1</v>
      </c>
      <c r="M1299" s="249">
        <v>125185865</v>
      </c>
      <c r="N1299" s="248"/>
      <c r="O1299" s="247"/>
      <c r="P1299" s="233" t="s">
        <v>176</v>
      </c>
      <c r="Q1299" s="233" t="s">
        <v>1455</v>
      </c>
      <c r="R1299" s="233" t="s">
        <v>5546</v>
      </c>
    </row>
    <row r="1300" spans="1:18" ht="63.75">
      <c r="A1300" s="228"/>
      <c r="B1300" s="233" t="s">
        <v>25826</v>
      </c>
      <c r="C1300" s="233" t="s">
        <v>1069</v>
      </c>
      <c r="D1300" s="233" t="s">
        <v>733</v>
      </c>
      <c r="E1300" s="231" t="s">
        <v>1081</v>
      </c>
      <c r="F1300" s="233" t="s">
        <v>115</v>
      </c>
      <c r="G1300" s="233" t="s">
        <v>5551</v>
      </c>
      <c r="H1300" s="233" t="s">
        <v>1080</v>
      </c>
      <c r="I1300" s="233">
        <v>1997</v>
      </c>
      <c r="J1300" s="244" t="s">
        <v>21647</v>
      </c>
      <c r="K1300" s="244" t="s">
        <v>24198</v>
      </c>
      <c r="L1300" s="233">
        <v>1</v>
      </c>
      <c r="M1300" s="249">
        <v>440298000</v>
      </c>
      <c r="N1300" s="248"/>
      <c r="O1300" s="247"/>
      <c r="P1300" s="233" t="s">
        <v>176</v>
      </c>
      <c r="Q1300" s="233" t="s">
        <v>1455</v>
      </c>
      <c r="R1300" s="233" t="s">
        <v>5546</v>
      </c>
    </row>
    <row r="1301" spans="1:18" ht="63.75" customHeight="1">
      <c r="A1301" s="228"/>
      <c r="B1301" s="233" t="s">
        <v>25826</v>
      </c>
      <c r="C1301" s="233" t="s">
        <v>1069</v>
      </c>
      <c r="D1301" s="233" t="s">
        <v>733</v>
      </c>
      <c r="E1301" s="231" t="s">
        <v>1083</v>
      </c>
      <c r="F1301" s="233" t="s">
        <v>115</v>
      </c>
      <c r="G1301" s="233" t="s">
        <v>5552</v>
      </c>
      <c r="H1301" s="233" t="s">
        <v>1082</v>
      </c>
      <c r="I1301" s="233">
        <v>2005</v>
      </c>
      <c r="J1301" s="244" t="s">
        <v>21648</v>
      </c>
      <c r="K1301" s="244" t="s">
        <v>21648</v>
      </c>
      <c r="L1301" s="233">
        <v>1</v>
      </c>
      <c r="M1301" s="249">
        <v>1116384000</v>
      </c>
      <c r="N1301" s="248"/>
      <c r="O1301" s="247"/>
      <c r="P1301" s="233" t="s">
        <v>176</v>
      </c>
      <c r="Q1301" s="233" t="s">
        <v>1455</v>
      </c>
      <c r="R1301" s="233" t="s">
        <v>5546</v>
      </c>
    </row>
    <row r="1302" spans="1:18" ht="76.5" customHeight="1">
      <c r="A1302" s="228"/>
      <c r="B1302" s="233" t="s">
        <v>25826</v>
      </c>
      <c r="C1302" s="233" t="s">
        <v>1069</v>
      </c>
      <c r="D1302" s="233" t="s">
        <v>733</v>
      </c>
      <c r="E1302" s="231" t="s">
        <v>1086</v>
      </c>
      <c r="F1302" s="233" t="s">
        <v>115</v>
      </c>
      <c r="G1302" s="233" t="s">
        <v>1084</v>
      </c>
      <c r="H1302" s="233" t="s">
        <v>1085</v>
      </c>
      <c r="I1302" s="233">
        <v>2024</v>
      </c>
      <c r="J1302" s="244" t="s">
        <v>21531</v>
      </c>
      <c r="K1302" s="244" t="s">
        <v>24199</v>
      </c>
      <c r="L1302" s="233">
        <v>1</v>
      </c>
      <c r="M1302" s="249">
        <v>996786000</v>
      </c>
      <c r="N1302" s="248"/>
      <c r="O1302" s="247"/>
      <c r="P1302" s="233" t="s">
        <v>176</v>
      </c>
      <c r="Q1302" s="233" t="s">
        <v>1455</v>
      </c>
      <c r="R1302" s="233" t="s">
        <v>5546</v>
      </c>
    </row>
    <row r="1303" spans="1:18" ht="63.75">
      <c r="A1303" s="228"/>
      <c r="B1303" s="233" t="s">
        <v>25826</v>
      </c>
      <c r="C1303" s="233" t="s">
        <v>1069</v>
      </c>
      <c r="D1303" s="233" t="s">
        <v>733</v>
      </c>
      <c r="E1303" s="231" t="s">
        <v>1089</v>
      </c>
      <c r="F1303" s="233" t="s">
        <v>115</v>
      </c>
      <c r="G1303" s="233" t="s">
        <v>1087</v>
      </c>
      <c r="H1303" s="233" t="s">
        <v>1088</v>
      </c>
      <c r="I1303" s="233">
        <v>2024</v>
      </c>
      <c r="J1303" s="244" t="s">
        <v>21649</v>
      </c>
      <c r="K1303" s="244" t="s">
        <v>22421</v>
      </c>
      <c r="L1303" s="233">
        <v>1</v>
      </c>
      <c r="M1303" s="249">
        <v>2610144000</v>
      </c>
      <c r="N1303" s="248"/>
      <c r="O1303" s="247"/>
      <c r="P1303" s="233" t="s">
        <v>176</v>
      </c>
      <c r="Q1303" s="233" t="s">
        <v>1455</v>
      </c>
      <c r="R1303" s="233" t="s">
        <v>5546</v>
      </c>
    </row>
    <row r="1304" spans="1:18" ht="63.75">
      <c r="A1304" s="228"/>
      <c r="B1304" s="233" t="s">
        <v>25826</v>
      </c>
      <c r="C1304" s="233" t="s">
        <v>1069</v>
      </c>
      <c r="D1304" s="233" t="s">
        <v>733</v>
      </c>
      <c r="E1304" s="231" t="s">
        <v>1092</v>
      </c>
      <c r="F1304" s="233" t="s">
        <v>115</v>
      </c>
      <c r="G1304" s="233" t="s">
        <v>1090</v>
      </c>
      <c r="H1304" s="233" t="s">
        <v>1091</v>
      </c>
      <c r="I1304" s="233">
        <v>2024</v>
      </c>
      <c r="J1304" s="244" t="s">
        <v>21650</v>
      </c>
      <c r="K1304" s="244" t="s">
        <v>24200</v>
      </c>
      <c r="L1304" s="233">
        <v>1</v>
      </c>
      <c r="M1304" s="249">
        <v>2870610000</v>
      </c>
      <c r="N1304" s="248"/>
      <c r="O1304" s="247"/>
      <c r="P1304" s="233" t="s">
        <v>188</v>
      </c>
      <c r="Q1304" s="233" t="s">
        <v>1455</v>
      </c>
      <c r="R1304" s="233" t="s">
        <v>5546</v>
      </c>
    </row>
    <row r="1305" spans="1:18" ht="63.75">
      <c r="A1305" s="228"/>
      <c r="B1305" s="233" t="s">
        <v>25826</v>
      </c>
      <c r="C1305" s="233" t="s">
        <v>1069</v>
      </c>
      <c r="D1305" s="233" t="s">
        <v>733</v>
      </c>
      <c r="E1305" s="231" t="s">
        <v>1095</v>
      </c>
      <c r="F1305" s="233" t="s">
        <v>115</v>
      </c>
      <c r="G1305" s="233" t="s">
        <v>1093</v>
      </c>
      <c r="H1305" s="233" t="s">
        <v>1094</v>
      </c>
      <c r="I1305" s="233">
        <v>2024</v>
      </c>
      <c r="J1305" s="244" t="s">
        <v>21651</v>
      </c>
      <c r="K1305" s="244" t="s">
        <v>21651</v>
      </c>
      <c r="L1305" s="233">
        <v>1</v>
      </c>
      <c r="M1305" s="249">
        <v>2209350000</v>
      </c>
      <c r="N1305" s="248"/>
      <c r="O1305" s="247"/>
      <c r="P1305" s="233" t="s">
        <v>191</v>
      </c>
      <c r="Q1305" s="233" t="s">
        <v>1455</v>
      </c>
      <c r="R1305" s="233" t="s">
        <v>5546</v>
      </c>
    </row>
    <row r="1306" spans="1:18" ht="63.75">
      <c r="A1306" s="228"/>
      <c r="B1306" s="233" t="s">
        <v>25826</v>
      </c>
      <c r="C1306" s="233" t="s">
        <v>1069</v>
      </c>
      <c r="D1306" s="233" t="s">
        <v>733</v>
      </c>
      <c r="E1306" s="231" t="s">
        <v>1097</v>
      </c>
      <c r="F1306" s="233" t="s">
        <v>115</v>
      </c>
      <c r="G1306" s="233" t="s">
        <v>1096</v>
      </c>
      <c r="H1306" s="233" t="s">
        <v>5553</v>
      </c>
      <c r="I1306" s="233">
        <v>2024</v>
      </c>
      <c r="J1306" s="244">
        <v>143</v>
      </c>
      <c r="K1306" s="244">
        <v>214</v>
      </c>
      <c r="L1306" s="233">
        <v>1</v>
      </c>
      <c r="M1306" s="249">
        <v>1061910000</v>
      </c>
      <c r="N1306" s="248">
        <v>1572040000</v>
      </c>
      <c r="O1306" s="247">
        <v>1469700000</v>
      </c>
      <c r="P1306" s="233" t="s">
        <v>191</v>
      </c>
      <c r="Q1306" s="233" t="s">
        <v>1455</v>
      </c>
      <c r="R1306" s="233" t="s">
        <v>5546</v>
      </c>
    </row>
    <row r="1307" spans="1:18" ht="63.75">
      <c r="A1307" s="228"/>
      <c r="B1307" s="233" t="s">
        <v>25826</v>
      </c>
      <c r="C1307" s="233" t="s">
        <v>1069</v>
      </c>
      <c r="D1307" s="233" t="s">
        <v>733</v>
      </c>
      <c r="E1307" s="231" t="s">
        <v>1100</v>
      </c>
      <c r="F1307" s="233" t="s">
        <v>115</v>
      </c>
      <c r="G1307" s="233" t="s">
        <v>1098</v>
      </c>
      <c r="H1307" s="233" t="s">
        <v>1099</v>
      </c>
      <c r="I1307" s="233">
        <v>2008</v>
      </c>
      <c r="J1307" s="244" t="s">
        <v>21652</v>
      </c>
      <c r="K1307" s="244" t="s">
        <v>21652</v>
      </c>
      <c r="L1307" s="233">
        <v>1</v>
      </c>
      <c r="M1307" s="249">
        <v>1093860000</v>
      </c>
      <c r="N1307" s="248">
        <v>1051083678</v>
      </c>
      <c r="O1307" s="247">
        <v>387921151</v>
      </c>
      <c r="P1307" s="233" t="s">
        <v>176</v>
      </c>
      <c r="Q1307" s="233" t="s">
        <v>1455</v>
      </c>
      <c r="R1307" s="233" t="s">
        <v>5546</v>
      </c>
    </row>
    <row r="1308" spans="1:18" ht="63.75">
      <c r="A1308" s="228"/>
      <c r="B1308" s="233" t="s">
        <v>25826</v>
      </c>
      <c r="C1308" s="233" t="s">
        <v>1069</v>
      </c>
      <c r="D1308" s="233" t="s">
        <v>733</v>
      </c>
      <c r="E1308" s="231" t="s">
        <v>1103</v>
      </c>
      <c r="F1308" s="233" t="s">
        <v>115</v>
      </c>
      <c r="G1308" s="233" t="s">
        <v>1101</v>
      </c>
      <c r="H1308" s="233" t="s">
        <v>1102</v>
      </c>
      <c r="I1308" s="233">
        <v>2006</v>
      </c>
      <c r="J1308" s="244" t="s">
        <v>21653</v>
      </c>
      <c r="K1308" s="244" t="s">
        <v>24201</v>
      </c>
      <c r="L1308" s="233">
        <v>1</v>
      </c>
      <c r="M1308" s="249">
        <v>6427776000</v>
      </c>
      <c r="N1308" s="248">
        <v>2668644191</v>
      </c>
      <c r="O1308" s="247">
        <v>1253208732</v>
      </c>
      <c r="P1308" s="233" t="s">
        <v>176</v>
      </c>
      <c r="Q1308" s="233" t="s">
        <v>1455</v>
      </c>
      <c r="R1308" s="233" t="s">
        <v>5546</v>
      </c>
    </row>
    <row r="1309" spans="1:18" ht="63.75">
      <c r="A1309" s="228"/>
      <c r="B1309" s="233" t="s">
        <v>25826</v>
      </c>
      <c r="C1309" s="233" t="s">
        <v>1069</v>
      </c>
      <c r="D1309" s="233" t="s">
        <v>733</v>
      </c>
      <c r="E1309" s="231" t="s">
        <v>1106</v>
      </c>
      <c r="F1309" s="233" t="s">
        <v>115</v>
      </c>
      <c r="G1309" s="233" t="s">
        <v>1104</v>
      </c>
      <c r="H1309" s="233" t="s">
        <v>1105</v>
      </c>
      <c r="I1309" s="233">
        <v>2006</v>
      </c>
      <c r="J1309" s="244" t="s">
        <v>21654</v>
      </c>
      <c r="K1309" s="244" t="s">
        <v>21654</v>
      </c>
      <c r="L1309" s="233">
        <v>1</v>
      </c>
      <c r="M1309" s="249">
        <v>1858635000</v>
      </c>
      <c r="N1309" s="248"/>
      <c r="O1309" s="247"/>
      <c r="P1309" s="233" t="s">
        <v>176</v>
      </c>
      <c r="Q1309" s="233" t="s">
        <v>1455</v>
      </c>
      <c r="R1309" s="233" t="s">
        <v>5546</v>
      </c>
    </row>
    <row r="1310" spans="1:18" ht="63.75">
      <c r="A1310" s="228"/>
      <c r="B1310" s="233" t="s">
        <v>25826</v>
      </c>
      <c r="C1310" s="233" t="s">
        <v>1069</v>
      </c>
      <c r="D1310" s="233" t="s">
        <v>733</v>
      </c>
      <c r="E1310" s="231" t="s">
        <v>1108</v>
      </c>
      <c r="F1310" s="233" t="s">
        <v>115</v>
      </c>
      <c r="G1310" s="233" t="s">
        <v>5554</v>
      </c>
      <c r="H1310" s="233" t="s">
        <v>1107</v>
      </c>
      <c r="I1310" s="233">
        <v>1998</v>
      </c>
      <c r="J1310" s="244" t="s">
        <v>21655</v>
      </c>
      <c r="K1310" s="244" t="s">
        <v>21655</v>
      </c>
      <c r="L1310" s="233">
        <v>1</v>
      </c>
      <c r="M1310" s="249">
        <v>1207224000</v>
      </c>
      <c r="N1310" s="248"/>
      <c r="O1310" s="247"/>
      <c r="P1310" s="233" t="s">
        <v>176</v>
      </c>
      <c r="Q1310" s="233" t="s">
        <v>1455</v>
      </c>
      <c r="R1310" s="233" t="s">
        <v>5546</v>
      </c>
    </row>
    <row r="1311" spans="1:18" ht="63.75">
      <c r="A1311" s="228"/>
      <c r="B1311" s="233" t="s">
        <v>25826</v>
      </c>
      <c r="C1311" s="233" t="s">
        <v>1069</v>
      </c>
      <c r="D1311" s="233" t="s">
        <v>733</v>
      </c>
      <c r="E1311" s="231" t="s">
        <v>1111</v>
      </c>
      <c r="F1311" s="233" t="s">
        <v>115</v>
      </c>
      <c r="G1311" s="233" t="s">
        <v>1109</v>
      </c>
      <c r="H1311" s="233" t="s">
        <v>1110</v>
      </c>
      <c r="I1311" s="233">
        <v>2024</v>
      </c>
      <c r="J1311" s="244" t="s">
        <v>21656</v>
      </c>
      <c r="K1311" s="244">
        <v>1700</v>
      </c>
      <c r="L1311" s="233">
        <v>1</v>
      </c>
      <c r="M1311" s="249">
        <v>18326790000</v>
      </c>
      <c r="N1311" s="248"/>
      <c r="O1311" s="247"/>
      <c r="P1311" s="233" t="s">
        <v>191</v>
      </c>
      <c r="Q1311" s="233" t="s">
        <v>1455</v>
      </c>
      <c r="R1311" s="233" t="s">
        <v>5546</v>
      </c>
    </row>
    <row r="1312" spans="1:18" ht="89.25">
      <c r="A1312" s="228"/>
      <c r="B1312" s="233" t="s">
        <v>25826</v>
      </c>
      <c r="C1312" s="233" t="s">
        <v>1069</v>
      </c>
      <c r="D1312" s="233" t="s">
        <v>733</v>
      </c>
      <c r="E1312" s="231" t="s">
        <v>1113</v>
      </c>
      <c r="F1312" s="233" t="s">
        <v>115</v>
      </c>
      <c r="G1312" s="233" t="s">
        <v>5555</v>
      </c>
      <c r="H1312" s="233" t="s">
        <v>1112</v>
      </c>
      <c r="I1312" s="233">
        <v>1997</v>
      </c>
      <c r="J1312" s="244" t="s">
        <v>21657</v>
      </c>
      <c r="K1312" s="244" t="s">
        <v>21224</v>
      </c>
      <c r="L1312" s="233">
        <v>1</v>
      </c>
      <c r="M1312" s="249">
        <v>63725070000</v>
      </c>
      <c r="N1312" s="248">
        <v>3939349588</v>
      </c>
      <c r="O1312" s="247">
        <v>750014970</v>
      </c>
      <c r="P1312" s="233" t="s">
        <v>5556</v>
      </c>
      <c r="Q1312" s="233" t="s">
        <v>1455</v>
      </c>
      <c r="R1312" s="233" t="s">
        <v>5546</v>
      </c>
    </row>
    <row r="1313" spans="1:18" ht="63.75">
      <c r="A1313" s="228"/>
      <c r="B1313" s="233" t="s">
        <v>25826</v>
      </c>
      <c r="C1313" s="233" t="s">
        <v>1069</v>
      </c>
      <c r="D1313" s="233" t="s">
        <v>733</v>
      </c>
      <c r="E1313" s="231" t="s">
        <v>1115</v>
      </c>
      <c r="F1313" s="233" t="s">
        <v>115</v>
      </c>
      <c r="G1313" s="233" t="s">
        <v>1114</v>
      </c>
      <c r="H1313" s="233" t="s">
        <v>5557</v>
      </c>
      <c r="I1313" s="233">
        <v>1997</v>
      </c>
      <c r="J1313" s="244" t="s">
        <v>21658</v>
      </c>
      <c r="K1313" s="244" t="s">
        <v>22736</v>
      </c>
      <c r="L1313" s="233">
        <v>1</v>
      </c>
      <c r="M1313" s="249">
        <v>1945344000</v>
      </c>
      <c r="N1313" s="248">
        <v>90300000</v>
      </c>
      <c r="O1313" s="247"/>
      <c r="P1313" s="233" t="s">
        <v>176</v>
      </c>
      <c r="Q1313" s="233" t="s">
        <v>1455</v>
      </c>
      <c r="R1313" s="233" t="s">
        <v>5546</v>
      </c>
    </row>
    <row r="1314" spans="1:18" ht="63.75">
      <c r="A1314" s="228"/>
      <c r="B1314" s="233" t="s">
        <v>25826</v>
      </c>
      <c r="C1314" s="233" t="s">
        <v>1069</v>
      </c>
      <c r="D1314" s="233" t="s">
        <v>733</v>
      </c>
      <c r="E1314" s="231" t="s">
        <v>1095</v>
      </c>
      <c r="F1314" s="233" t="s">
        <v>115</v>
      </c>
      <c r="G1314" s="233" t="s">
        <v>1116</v>
      </c>
      <c r="H1314" s="233" t="s">
        <v>1117</v>
      </c>
      <c r="I1314" s="233">
        <v>2025</v>
      </c>
      <c r="J1314" s="244" t="s">
        <v>21659</v>
      </c>
      <c r="K1314" s="244" t="s">
        <v>21659</v>
      </c>
      <c r="L1314" s="233">
        <v>1</v>
      </c>
      <c r="M1314" s="249">
        <v>931548000</v>
      </c>
      <c r="N1314" s="248">
        <v>150000000</v>
      </c>
      <c r="O1314" s="247">
        <v>129990000</v>
      </c>
      <c r="P1314" s="233" t="s">
        <v>176</v>
      </c>
      <c r="Q1314" s="233" t="s">
        <v>1455</v>
      </c>
      <c r="R1314" s="233" t="s">
        <v>5546</v>
      </c>
    </row>
    <row r="1315" spans="1:18" ht="63.75">
      <c r="A1315" s="228"/>
      <c r="B1315" s="233" t="s">
        <v>25826</v>
      </c>
      <c r="C1315" s="233" t="s">
        <v>1069</v>
      </c>
      <c r="D1315" s="233" t="s">
        <v>733</v>
      </c>
      <c r="E1315" s="231" t="s">
        <v>1119</v>
      </c>
      <c r="F1315" s="233" t="s">
        <v>115</v>
      </c>
      <c r="G1315" s="233" t="s">
        <v>1118</v>
      </c>
      <c r="H1315" s="233" t="s">
        <v>5558</v>
      </c>
      <c r="I1315" s="233">
        <v>1997</v>
      </c>
      <c r="J1315" s="244" t="s">
        <v>21660</v>
      </c>
      <c r="K1315" s="244" t="s">
        <v>21660</v>
      </c>
      <c r="L1315" s="233">
        <v>1</v>
      </c>
      <c r="M1315" s="249">
        <v>1316304000</v>
      </c>
      <c r="N1315" s="248">
        <v>85785000</v>
      </c>
      <c r="O1315" s="247"/>
      <c r="P1315" s="233" t="s">
        <v>176</v>
      </c>
      <c r="Q1315" s="233" t="s">
        <v>1455</v>
      </c>
      <c r="R1315" s="233" t="s">
        <v>5546</v>
      </c>
    </row>
    <row r="1316" spans="1:18" ht="140.25">
      <c r="A1316" s="228"/>
      <c r="B1316" s="233" t="s">
        <v>25826</v>
      </c>
      <c r="C1316" s="233" t="s">
        <v>1069</v>
      </c>
      <c r="D1316" s="233" t="s">
        <v>733</v>
      </c>
      <c r="E1316" s="231" t="s">
        <v>1121</v>
      </c>
      <c r="F1316" s="233" t="s">
        <v>115</v>
      </c>
      <c r="G1316" s="233" t="s">
        <v>1120</v>
      </c>
      <c r="H1316" s="233" t="s">
        <v>5559</v>
      </c>
      <c r="I1316" s="233">
        <v>1997</v>
      </c>
      <c r="J1316" s="244" t="s">
        <v>21661</v>
      </c>
      <c r="K1316" s="244" t="s">
        <v>24202</v>
      </c>
      <c r="L1316" s="233">
        <v>1</v>
      </c>
      <c r="M1316" s="249">
        <v>2965260000</v>
      </c>
      <c r="N1316" s="248">
        <v>1262377498</v>
      </c>
      <c r="O1316" s="247">
        <v>1006176918</v>
      </c>
      <c r="P1316" s="233" t="s">
        <v>176</v>
      </c>
      <c r="Q1316" s="233" t="s">
        <v>1455</v>
      </c>
      <c r="R1316" s="233" t="s">
        <v>5546</v>
      </c>
    </row>
    <row r="1317" spans="1:18" ht="63.75">
      <c r="A1317" s="228"/>
      <c r="B1317" s="233" t="s">
        <v>25826</v>
      </c>
      <c r="C1317" s="233" t="s">
        <v>1069</v>
      </c>
      <c r="D1317" s="233" t="s">
        <v>733</v>
      </c>
      <c r="E1317" s="231" t="s">
        <v>1124</v>
      </c>
      <c r="F1317" s="233" t="s">
        <v>115</v>
      </c>
      <c r="G1317" s="233" t="s">
        <v>1122</v>
      </c>
      <c r="H1317" s="233" t="s">
        <v>1123</v>
      </c>
      <c r="I1317" s="233">
        <v>1997</v>
      </c>
      <c r="J1317" s="244" t="s">
        <v>21662</v>
      </c>
      <c r="K1317" s="244" t="s">
        <v>24203</v>
      </c>
      <c r="L1317" s="233">
        <v>1</v>
      </c>
      <c r="M1317" s="249">
        <v>3225672000</v>
      </c>
      <c r="N1317" s="248">
        <v>75250000</v>
      </c>
      <c r="O1317" s="247"/>
      <c r="P1317" s="233" t="s">
        <v>176</v>
      </c>
      <c r="Q1317" s="233" t="s">
        <v>1455</v>
      </c>
      <c r="R1317" s="233" t="s">
        <v>5546</v>
      </c>
    </row>
    <row r="1318" spans="1:18" ht="76.5">
      <c r="A1318" s="228"/>
      <c r="B1318" s="233" t="s">
        <v>25826</v>
      </c>
      <c r="C1318" s="233" t="s">
        <v>1069</v>
      </c>
      <c r="D1318" s="233" t="s">
        <v>733</v>
      </c>
      <c r="E1318" s="231" t="s">
        <v>1127</v>
      </c>
      <c r="F1318" s="233" t="s">
        <v>115</v>
      </c>
      <c r="G1318" s="233" t="s">
        <v>1125</v>
      </c>
      <c r="H1318" s="233" t="s">
        <v>1126</v>
      </c>
      <c r="I1318" s="233">
        <v>2025</v>
      </c>
      <c r="J1318" s="244">
        <v>52</v>
      </c>
      <c r="K1318" s="244" t="s">
        <v>24204</v>
      </c>
      <c r="L1318" s="233">
        <v>1</v>
      </c>
      <c r="M1318" s="249">
        <v>197774784</v>
      </c>
      <c r="N1318" s="248">
        <v>449000000</v>
      </c>
      <c r="O1318" s="247">
        <v>389103400</v>
      </c>
      <c r="P1318" s="233" t="s">
        <v>176</v>
      </c>
      <c r="Q1318" s="233" t="s">
        <v>1455</v>
      </c>
      <c r="R1318" s="233" t="s">
        <v>5546</v>
      </c>
    </row>
    <row r="1319" spans="1:18" ht="63.75">
      <c r="A1319" s="228"/>
      <c r="B1319" s="233" t="s">
        <v>25826</v>
      </c>
      <c r="C1319" s="233" t="s">
        <v>1069</v>
      </c>
      <c r="D1319" s="233" t="s">
        <v>733</v>
      </c>
      <c r="E1319" s="231" t="s">
        <v>1130</v>
      </c>
      <c r="F1319" s="233" t="s">
        <v>115</v>
      </c>
      <c r="G1319" s="233" t="s">
        <v>1128</v>
      </c>
      <c r="H1319" s="233" t="s">
        <v>1129</v>
      </c>
      <c r="I1319" s="233">
        <v>2024</v>
      </c>
      <c r="J1319" s="244" t="s">
        <v>21663</v>
      </c>
      <c r="K1319" s="244" t="s">
        <v>21506</v>
      </c>
      <c r="L1319" s="233">
        <v>1</v>
      </c>
      <c r="M1319" s="249">
        <v>14719968000</v>
      </c>
      <c r="N1319" s="248">
        <v>620000000</v>
      </c>
      <c r="O1319" s="247">
        <v>537292000</v>
      </c>
      <c r="P1319" s="233" t="s">
        <v>176</v>
      </c>
      <c r="Q1319" s="233" t="s">
        <v>1455</v>
      </c>
      <c r="R1319" s="233" t="s">
        <v>5546</v>
      </c>
    </row>
    <row r="1320" spans="1:18" ht="63.75">
      <c r="A1320" s="228"/>
      <c r="B1320" s="233" t="s">
        <v>25826</v>
      </c>
      <c r="C1320" s="233" t="s">
        <v>1069</v>
      </c>
      <c r="D1320" s="233" t="s">
        <v>733</v>
      </c>
      <c r="E1320" s="231" t="s">
        <v>1133</v>
      </c>
      <c r="F1320" s="233" t="s">
        <v>115</v>
      </c>
      <c r="G1320" s="233" t="s">
        <v>1131</v>
      </c>
      <c r="H1320" s="233" t="s">
        <v>1132</v>
      </c>
      <c r="I1320" s="233">
        <v>2024</v>
      </c>
      <c r="J1320" s="244" t="s">
        <v>21527</v>
      </c>
      <c r="K1320" s="244"/>
      <c r="L1320" s="233">
        <v>1</v>
      </c>
      <c r="M1320" s="249">
        <v>6479730000</v>
      </c>
      <c r="N1320" s="248"/>
      <c r="O1320" s="247"/>
      <c r="P1320" s="233" t="s">
        <v>176</v>
      </c>
      <c r="Q1320" s="233" t="s">
        <v>1455</v>
      </c>
      <c r="R1320" s="233" t="s">
        <v>5546</v>
      </c>
    </row>
    <row r="1321" spans="1:18" ht="63.75">
      <c r="A1321" s="228"/>
      <c r="B1321" s="233" t="s">
        <v>25826</v>
      </c>
      <c r="C1321" s="233" t="s">
        <v>1069</v>
      </c>
      <c r="D1321" s="233" t="s">
        <v>733</v>
      </c>
      <c r="E1321" s="231" t="s">
        <v>1136</v>
      </c>
      <c r="F1321" s="233" t="s">
        <v>115</v>
      </c>
      <c r="G1321" s="233" t="s">
        <v>1134</v>
      </c>
      <c r="H1321" s="233" t="s">
        <v>1135</v>
      </c>
      <c r="I1321" s="233">
        <v>2002</v>
      </c>
      <c r="J1321" s="244" t="s">
        <v>21664</v>
      </c>
      <c r="K1321" s="244" t="s">
        <v>23426</v>
      </c>
      <c r="L1321" s="233">
        <v>1</v>
      </c>
      <c r="M1321" s="249">
        <v>11922309000</v>
      </c>
      <c r="N1321" s="248">
        <v>8432646641</v>
      </c>
      <c r="O1321" s="247">
        <v>2906005445</v>
      </c>
      <c r="P1321" s="233" t="s">
        <v>465</v>
      </c>
      <c r="Q1321" s="233" t="s">
        <v>1455</v>
      </c>
      <c r="R1321" s="233" t="s">
        <v>5546</v>
      </c>
    </row>
    <row r="1322" spans="1:18" ht="63.75">
      <c r="A1322" s="228"/>
      <c r="B1322" s="233" t="s">
        <v>25826</v>
      </c>
      <c r="C1322" s="233" t="s">
        <v>1069</v>
      </c>
      <c r="D1322" s="233" t="s">
        <v>733</v>
      </c>
      <c r="E1322" s="231" t="s">
        <v>1137</v>
      </c>
      <c r="F1322" s="233" t="s">
        <v>115</v>
      </c>
      <c r="G1322" s="233" t="s">
        <v>1137</v>
      </c>
      <c r="H1322" s="233" t="s">
        <v>1138</v>
      </c>
      <c r="I1322" s="233">
        <v>2012</v>
      </c>
      <c r="J1322" s="244" t="s">
        <v>21665</v>
      </c>
      <c r="K1322" s="244" t="s">
        <v>24205</v>
      </c>
      <c r="L1322" s="233">
        <v>1</v>
      </c>
      <c r="M1322" s="249">
        <v>7623030000</v>
      </c>
      <c r="N1322" s="248">
        <v>8255477805</v>
      </c>
      <c r="O1322" s="247">
        <v>7925258692</v>
      </c>
      <c r="P1322" s="233" t="s">
        <v>191</v>
      </c>
      <c r="Q1322" s="233" t="s">
        <v>1455</v>
      </c>
      <c r="R1322" s="233" t="s">
        <v>5546</v>
      </c>
    </row>
    <row r="1323" spans="1:18" ht="76.5">
      <c r="A1323" s="228"/>
      <c r="B1323" s="233" t="s">
        <v>25826</v>
      </c>
      <c r="C1323" s="233" t="s">
        <v>1069</v>
      </c>
      <c r="D1323" s="233" t="s">
        <v>733</v>
      </c>
      <c r="E1323" s="231" t="s">
        <v>1141</v>
      </c>
      <c r="F1323" s="233" t="s">
        <v>115</v>
      </c>
      <c r="G1323" s="233" t="s">
        <v>1139</v>
      </c>
      <c r="H1323" s="233" t="s">
        <v>1140</v>
      </c>
      <c r="I1323" s="233">
        <v>1997</v>
      </c>
      <c r="J1323" s="244" t="s">
        <v>21412</v>
      </c>
      <c r="K1323" s="244" t="s">
        <v>24206</v>
      </c>
      <c r="L1323" s="233">
        <v>1</v>
      </c>
      <c r="M1323" s="249">
        <v>1570752000</v>
      </c>
      <c r="N1323" s="248">
        <v>3935550716</v>
      </c>
      <c r="O1323" s="247">
        <v>3778128687</v>
      </c>
      <c r="P1323" s="233" t="s">
        <v>5560</v>
      </c>
      <c r="Q1323" s="233" t="s">
        <v>1455</v>
      </c>
      <c r="R1323" s="233" t="s">
        <v>5546</v>
      </c>
    </row>
    <row r="1324" spans="1:18" ht="89.25">
      <c r="A1324" s="228"/>
      <c r="B1324" s="233" t="s">
        <v>25826</v>
      </c>
      <c r="C1324" s="233" t="s">
        <v>1069</v>
      </c>
      <c r="D1324" s="233" t="s">
        <v>733</v>
      </c>
      <c r="E1324" s="231" t="s">
        <v>1145</v>
      </c>
      <c r="F1324" s="233" t="s">
        <v>115</v>
      </c>
      <c r="G1324" s="233" t="s">
        <v>1143</v>
      </c>
      <c r="H1324" s="233" t="s">
        <v>1144</v>
      </c>
      <c r="I1324" s="233">
        <v>2018</v>
      </c>
      <c r="J1324" s="244" t="s">
        <v>21666</v>
      </c>
      <c r="K1324" s="244" t="s">
        <v>21216</v>
      </c>
      <c r="L1324" s="233">
        <v>1</v>
      </c>
      <c r="M1324" s="249">
        <v>1324003200</v>
      </c>
      <c r="N1324" s="248">
        <v>727526973</v>
      </c>
      <c r="O1324" s="247">
        <v>679000923</v>
      </c>
      <c r="P1324" s="233" t="s">
        <v>176</v>
      </c>
      <c r="Q1324" s="233" t="s">
        <v>1455</v>
      </c>
      <c r="R1324" s="233" t="s">
        <v>5546</v>
      </c>
    </row>
    <row r="1325" spans="1:18" ht="63.75">
      <c r="A1325" s="228"/>
      <c r="B1325" s="233" t="s">
        <v>25826</v>
      </c>
      <c r="C1325" s="233" t="s">
        <v>1069</v>
      </c>
      <c r="D1325" s="233" t="s">
        <v>733</v>
      </c>
      <c r="E1325" s="231" t="s">
        <v>1147</v>
      </c>
      <c r="F1325" s="233" t="s">
        <v>115</v>
      </c>
      <c r="G1325" s="233" t="s">
        <v>1146</v>
      </c>
      <c r="H1325" s="233" t="s">
        <v>5561</v>
      </c>
      <c r="I1325" s="233">
        <v>2015</v>
      </c>
      <c r="J1325" s="244" t="s">
        <v>21667</v>
      </c>
      <c r="K1325" s="244" t="s">
        <v>24207</v>
      </c>
      <c r="L1325" s="233">
        <v>1</v>
      </c>
      <c r="M1325" s="249">
        <v>6887610000</v>
      </c>
      <c r="N1325" s="248">
        <v>746480000</v>
      </c>
      <c r="O1325" s="247">
        <v>696689784</v>
      </c>
      <c r="P1325" s="233" t="s">
        <v>176</v>
      </c>
      <c r="Q1325" s="233" t="s">
        <v>1455</v>
      </c>
      <c r="R1325" s="233" t="s">
        <v>5546</v>
      </c>
    </row>
    <row r="1326" spans="1:18" ht="63.75">
      <c r="A1326" s="228"/>
      <c r="B1326" s="233" t="s">
        <v>25826</v>
      </c>
      <c r="C1326" s="233" t="s">
        <v>1069</v>
      </c>
      <c r="D1326" s="233" t="s">
        <v>733</v>
      </c>
      <c r="E1326" s="231" t="s">
        <v>1149</v>
      </c>
      <c r="F1326" s="233" t="s">
        <v>115</v>
      </c>
      <c r="G1326" s="233" t="s">
        <v>5562</v>
      </c>
      <c r="H1326" s="233" t="s">
        <v>1148</v>
      </c>
      <c r="I1326" s="233">
        <v>1995</v>
      </c>
      <c r="J1326" s="244" t="s">
        <v>21668</v>
      </c>
      <c r="K1326" s="244" t="s">
        <v>23474</v>
      </c>
      <c r="L1326" s="233">
        <v>1</v>
      </c>
      <c r="M1326" s="249">
        <v>447897600</v>
      </c>
      <c r="N1326" s="248">
        <v>86688000</v>
      </c>
      <c r="O1326" s="247">
        <v>80905910</v>
      </c>
      <c r="P1326" s="233" t="s">
        <v>176</v>
      </c>
      <c r="Q1326" s="233" t="s">
        <v>1455</v>
      </c>
      <c r="R1326" s="233" t="s">
        <v>5546</v>
      </c>
    </row>
    <row r="1327" spans="1:18" ht="63.75">
      <c r="A1327" s="228"/>
      <c r="B1327" s="233" t="s">
        <v>25826</v>
      </c>
      <c r="C1327" s="233" t="s">
        <v>1069</v>
      </c>
      <c r="D1327" s="233" t="s">
        <v>733</v>
      </c>
      <c r="E1327" s="231" t="s">
        <v>1151</v>
      </c>
      <c r="F1327" s="233" t="s">
        <v>115</v>
      </c>
      <c r="G1327" s="233" t="s">
        <v>5563</v>
      </c>
      <c r="H1327" s="233" t="s">
        <v>1150</v>
      </c>
      <c r="I1327" s="233">
        <v>1995</v>
      </c>
      <c r="J1327" s="244" t="s">
        <v>21669</v>
      </c>
      <c r="K1327" s="244" t="s">
        <v>21669</v>
      </c>
      <c r="L1327" s="233">
        <v>1</v>
      </c>
      <c r="M1327" s="249">
        <v>2667168000</v>
      </c>
      <c r="N1327" s="248">
        <v>299796000</v>
      </c>
      <c r="O1327" s="247">
        <v>279799606</v>
      </c>
      <c r="P1327" s="233" t="s">
        <v>176</v>
      </c>
      <c r="Q1327" s="233" t="s">
        <v>1455</v>
      </c>
      <c r="R1327" s="233" t="s">
        <v>5546</v>
      </c>
    </row>
    <row r="1328" spans="1:18" ht="76.5">
      <c r="A1328" s="228"/>
      <c r="B1328" s="233" t="s">
        <v>25826</v>
      </c>
      <c r="C1328" s="233" t="s">
        <v>1069</v>
      </c>
      <c r="D1328" s="233" t="s">
        <v>733</v>
      </c>
      <c r="E1328" s="231" t="s">
        <v>1154</v>
      </c>
      <c r="F1328" s="233" t="s">
        <v>115</v>
      </c>
      <c r="G1328" s="233" t="s">
        <v>1152</v>
      </c>
      <c r="H1328" s="233" t="s">
        <v>1153</v>
      </c>
      <c r="I1328" s="233">
        <v>2013</v>
      </c>
      <c r="J1328" s="244">
        <v>89</v>
      </c>
      <c r="K1328" s="244" t="s">
        <v>21764</v>
      </c>
      <c r="L1328" s="233">
        <v>1</v>
      </c>
      <c r="M1328" s="249">
        <v>3027780000</v>
      </c>
      <c r="N1328" s="248">
        <v>363000000</v>
      </c>
      <c r="O1328" s="247">
        <v>338787900</v>
      </c>
      <c r="P1328" s="233" t="s">
        <v>176</v>
      </c>
      <c r="Q1328" s="233" t="s">
        <v>1455</v>
      </c>
      <c r="R1328" s="233" t="s">
        <v>5546</v>
      </c>
    </row>
    <row r="1329" spans="1:18" ht="63.75">
      <c r="A1329" s="228"/>
      <c r="B1329" s="233" t="s">
        <v>25826</v>
      </c>
      <c r="C1329" s="233" t="s">
        <v>1069</v>
      </c>
      <c r="D1329" s="233" t="s">
        <v>733</v>
      </c>
      <c r="E1329" s="231" t="s">
        <v>1157</v>
      </c>
      <c r="F1329" s="233" t="s">
        <v>115</v>
      </c>
      <c r="G1329" s="233" t="s">
        <v>1155</v>
      </c>
      <c r="H1329" s="233" t="s">
        <v>1156</v>
      </c>
      <c r="I1329" s="233">
        <v>2005</v>
      </c>
      <c r="J1329" s="244" t="s">
        <v>21670</v>
      </c>
      <c r="K1329" s="244" t="s">
        <v>21364</v>
      </c>
      <c r="L1329" s="233">
        <v>1</v>
      </c>
      <c r="M1329" s="249">
        <v>2512620000</v>
      </c>
      <c r="N1329" s="248">
        <v>755361737</v>
      </c>
      <c r="O1329" s="247">
        <v>704979109</v>
      </c>
      <c r="P1329" s="233" t="s">
        <v>176</v>
      </c>
      <c r="Q1329" s="233" t="s">
        <v>1455</v>
      </c>
      <c r="R1329" s="233" t="s">
        <v>5546</v>
      </c>
    </row>
    <row r="1330" spans="1:18" ht="114.75">
      <c r="A1330" s="228"/>
      <c r="B1330" s="233" t="s">
        <v>25826</v>
      </c>
      <c r="C1330" s="233" t="s">
        <v>1069</v>
      </c>
      <c r="D1330" s="233" t="s">
        <v>733</v>
      </c>
      <c r="E1330" s="231" t="s">
        <v>5564</v>
      </c>
      <c r="F1330" s="233" t="s">
        <v>115</v>
      </c>
      <c r="G1330" s="233" t="s">
        <v>5565</v>
      </c>
      <c r="H1330" s="233" t="s">
        <v>5566</v>
      </c>
      <c r="I1330" s="233">
        <v>2024</v>
      </c>
      <c r="J1330" s="244" t="s">
        <v>21263</v>
      </c>
      <c r="K1330" s="244" t="s">
        <v>24003</v>
      </c>
      <c r="L1330" s="233">
        <v>1</v>
      </c>
      <c r="M1330" s="249">
        <v>716880000</v>
      </c>
      <c r="N1330" s="248">
        <v>1</v>
      </c>
      <c r="O1330" s="247">
        <v>1</v>
      </c>
      <c r="P1330" s="233" t="s">
        <v>176</v>
      </c>
      <c r="Q1330" s="233" t="s">
        <v>1455</v>
      </c>
      <c r="R1330" s="233" t="s">
        <v>5546</v>
      </c>
    </row>
    <row r="1331" spans="1:18" ht="127.5">
      <c r="A1331" s="228"/>
      <c r="B1331" s="233" t="s">
        <v>25826</v>
      </c>
      <c r="C1331" s="233" t="s">
        <v>1069</v>
      </c>
      <c r="D1331" s="233" t="s">
        <v>733</v>
      </c>
      <c r="E1331" s="231" t="s">
        <v>5564</v>
      </c>
      <c r="F1331" s="233" t="s">
        <v>115</v>
      </c>
      <c r="G1331" s="233" t="s">
        <v>5567</v>
      </c>
      <c r="H1331" s="233" t="s">
        <v>5568</v>
      </c>
      <c r="I1331" s="233">
        <v>2024</v>
      </c>
      <c r="J1331" s="244" t="s">
        <v>21671</v>
      </c>
      <c r="K1331" s="244" t="s">
        <v>21671</v>
      </c>
      <c r="L1331" s="233">
        <v>1</v>
      </c>
      <c r="M1331" s="249">
        <v>1782930000</v>
      </c>
      <c r="N1331" s="248">
        <v>1</v>
      </c>
      <c r="O1331" s="247">
        <v>1</v>
      </c>
      <c r="P1331" s="233" t="s">
        <v>176</v>
      </c>
      <c r="Q1331" s="233" t="s">
        <v>1455</v>
      </c>
      <c r="R1331" s="233" t="s">
        <v>5546</v>
      </c>
    </row>
    <row r="1332" spans="1:18" ht="127.5">
      <c r="A1332" s="228"/>
      <c r="B1332" s="233" t="s">
        <v>25826</v>
      </c>
      <c r="C1332" s="233" t="s">
        <v>1069</v>
      </c>
      <c r="D1332" s="233" t="s">
        <v>733</v>
      </c>
      <c r="E1332" s="231" t="s">
        <v>1159</v>
      </c>
      <c r="F1332" s="233" t="s">
        <v>115</v>
      </c>
      <c r="G1332" s="233" t="s">
        <v>1158</v>
      </c>
      <c r="H1332" s="233" t="s">
        <v>5569</v>
      </c>
      <c r="I1332" s="233">
        <v>2024</v>
      </c>
      <c r="J1332" s="244" t="s">
        <v>21672</v>
      </c>
      <c r="K1332" s="244" t="s">
        <v>21672</v>
      </c>
      <c r="L1332" s="233">
        <v>1</v>
      </c>
      <c r="M1332" s="249">
        <v>1832370000</v>
      </c>
      <c r="N1332" s="248">
        <v>1</v>
      </c>
      <c r="O1332" s="247">
        <v>1</v>
      </c>
      <c r="P1332" s="233" t="s">
        <v>372</v>
      </c>
      <c r="Q1332" s="233" t="s">
        <v>1455</v>
      </c>
      <c r="R1332" s="233" t="s">
        <v>5546</v>
      </c>
    </row>
    <row r="1333" spans="1:18" ht="63.75">
      <c r="A1333" s="228"/>
      <c r="B1333" s="233" t="s">
        <v>25826</v>
      </c>
      <c r="C1333" s="233" t="s">
        <v>1069</v>
      </c>
      <c r="D1333" s="233" t="s">
        <v>733</v>
      </c>
      <c r="E1333" s="231" t="s">
        <v>5564</v>
      </c>
      <c r="F1333" s="233" t="s">
        <v>115</v>
      </c>
      <c r="G1333" s="233" t="s">
        <v>1160</v>
      </c>
      <c r="H1333" s="233" t="s">
        <v>1161</v>
      </c>
      <c r="I1333" s="233">
        <v>1997</v>
      </c>
      <c r="J1333" s="244" t="s">
        <v>21673</v>
      </c>
      <c r="K1333" s="244" t="s">
        <v>24208</v>
      </c>
      <c r="L1333" s="233">
        <v>1</v>
      </c>
      <c r="M1333" s="249">
        <v>1557630000</v>
      </c>
      <c r="N1333" s="248">
        <v>192941000</v>
      </c>
      <c r="O1333" s="247">
        <v>180071835</v>
      </c>
      <c r="P1333" s="233" t="s">
        <v>372</v>
      </c>
      <c r="Q1333" s="233" t="s">
        <v>1455</v>
      </c>
      <c r="R1333" s="233" t="s">
        <v>5546</v>
      </c>
    </row>
    <row r="1334" spans="1:18" ht="63.75">
      <c r="A1334" s="228"/>
      <c r="B1334" s="233" t="s">
        <v>25826</v>
      </c>
      <c r="C1334" s="233" t="s">
        <v>1069</v>
      </c>
      <c r="D1334" s="233" t="s">
        <v>733</v>
      </c>
      <c r="E1334" s="231" t="s">
        <v>5570</v>
      </c>
      <c r="F1334" s="233" t="s">
        <v>115</v>
      </c>
      <c r="G1334" s="233" t="s">
        <v>1162</v>
      </c>
      <c r="H1334" s="233" t="s">
        <v>1163</v>
      </c>
      <c r="I1334" s="233">
        <v>2024</v>
      </c>
      <c r="J1334" s="244" t="s">
        <v>21674</v>
      </c>
      <c r="K1334" s="244" t="s">
        <v>24209</v>
      </c>
      <c r="L1334" s="233">
        <v>1</v>
      </c>
      <c r="M1334" s="249">
        <v>11602950000</v>
      </c>
      <c r="N1334" s="248">
        <v>1</v>
      </c>
      <c r="O1334" s="247">
        <v>1</v>
      </c>
      <c r="P1334" s="233" t="s">
        <v>5570</v>
      </c>
      <c r="Q1334" s="233" t="s">
        <v>1455</v>
      </c>
      <c r="R1334" s="233" t="s">
        <v>5546</v>
      </c>
    </row>
    <row r="1335" spans="1:18" ht="63.75">
      <c r="A1335" s="228"/>
      <c r="B1335" s="233" t="s">
        <v>25826</v>
      </c>
      <c r="C1335" s="233" t="s">
        <v>1069</v>
      </c>
      <c r="D1335" s="233" t="s">
        <v>733</v>
      </c>
      <c r="E1335" s="231" t="s">
        <v>436</v>
      </c>
      <c r="F1335" s="233" t="s">
        <v>115</v>
      </c>
      <c r="G1335" s="233" t="s">
        <v>1164</v>
      </c>
      <c r="H1335" s="233" t="s">
        <v>1165</v>
      </c>
      <c r="I1335" s="233">
        <v>1997</v>
      </c>
      <c r="J1335" s="244" t="s">
        <v>21675</v>
      </c>
      <c r="K1335" s="244" t="s">
        <v>24210</v>
      </c>
      <c r="L1335" s="233">
        <v>1</v>
      </c>
      <c r="M1335" s="249">
        <v>1553256000</v>
      </c>
      <c r="N1335" s="248">
        <v>3130702996</v>
      </c>
      <c r="O1335" s="247">
        <v>2128878036</v>
      </c>
      <c r="P1335" s="233" t="s">
        <v>5571</v>
      </c>
      <c r="Q1335" s="233" t="s">
        <v>1455</v>
      </c>
      <c r="R1335" s="233" t="s">
        <v>5546</v>
      </c>
    </row>
    <row r="1336" spans="1:18" ht="63.75">
      <c r="A1336" s="228"/>
      <c r="B1336" s="233" t="s">
        <v>25826</v>
      </c>
      <c r="C1336" s="233" t="s">
        <v>1069</v>
      </c>
      <c r="D1336" s="233" t="s">
        <v>733</v>
      </c>
      <c r="E1336" s="231" t="s">
        <v>5572</v>
      </c>
      <c r="F1336" s="233" t="s">
        <v>115</v>
      </c>
      <c r="G1336" s="233" t="s">
        <v>1166</v>
      </c>
      <c r="H1336" s="233" t="s">
        <v>1167</v>
      </c>
      <c r="I1336" s="233">
        <v>2007</v>
      </c>
      <c r="J1336" s="244">
        <v>73</v>
      </c>
      <c r="K1336" s="244">
        <v>219</v>
      </c>
      <c r="L1336" s="233">
        <v>1</v>
      </c>
      <c r="M1336" s="249">
        <v>2255700000</v>
      </c>
      <c r="N1336" s="248">
        <v>390547500</v>
      </c>
      <c r="O1336" s="247"/>
      <c r="P1336" s="233" t="s">
        <v>191</v>
      </c>
      <c r="Q1336" s="233" t="s">
        <v>1455</v>
      </c>
      <c r="R1336" s="233" t="s">
        <v>5546</v>
      </c>
    </row>
    <row r="1337" spans="1:18" ht="63.75">
      <c r="A1337" s="228"/>
      <c r="B1337" s="233" t="s">
        <v>25826</v>
      </c>
      <c r="C1337" s="233" t="s">
        <v>1069</v>
      </c>
      <c r="D1337" s="233" t="s">
        <v>733</v>
      </c>
      <c r="E1337" s="231" t="s">
        <v>1170</v>
      </c>
      <c r="F1337" s="233" t="s">
        <v>115</v>
      </c>
      <c r="G1337" s="233" t="s">
        <v>1168</v>
      </c>
      <c r="H1337" s="233" t="s">
        <v>1169</v>
      </c>
      <c r="I1337" s="233">
        <v>2016</v>
      </c>
      <c r="J1337" s="244" t="s">
        <v>21676</v>
      </c>
      <c r="K1337" s="244" t="s">
        <v>24211</v>
      </c>
      <c r="L1337" s="233">
        <v>1</v>
      </c>
      <c r="M1337" s="249">
        <v>23472420000</v>
      </c>
      <c r="N1337" s="248">
        <v>2815639010</v>
      </c>
      <c r="O1337" s="247">
        <v>374479988</v>
      </c>
      <c r="P1337" s="233" t="s">
        <v>348</v>
      </c>
      <c r="Q1337" s="233" t="s">
        <v>1455</v>
      </c>
      <c r="R1337" s="233" t="s">
        <v>5546</v>
      </c>
    </row>
    <row r="1338" spans="1:18" ht="63.75">
      <c r="A1338" s="228"/>
      <c r="B1338" s="233" t="s">
        <v>25826</v>
      </c>
      <c r="C1338" s="233" t="s">
        <v>1069</v>
      </c>
      <c r="D1338" s="233" t="s">
        <v>733</v>
      </c>
      <c r="E1338" s="231" t="s">
        <v>1173</v>
      </c>
      <c r="F1338" s="233" t="s">
        <v>115</v>
      </c>
      <c r="G1338" s="233" t="s">
        <v>1171</v>
      </c>
      <c r="H1338" s="233" t="s">
        <v>1172</v>
      </c>
      <c r="I1338" s="233">
        <v>2025</v>
      </c>
      <c r="J1338" s="244" t="s">
        <v>21677</v>
      </c>
      <c r="K1338" s="244" t="s">
        <v>24212</v>
      </c>
      <c r="L1338" s="233">
        <v>1</v>
      </c>
      <c r="M1338" s="249">
        <v>12186960000</v>
      </c>
      <c r="N1338" s="248">
        <v>1</v>
      </c>
      <c r="O1338" s="247"/>
      <c r="P1338" s="233" t="s">
        <v>5573</v>
      </c>
      <c r="Q1338" s="233" t="s">
        <v>1455</v>
      </c>
      <c r="R1338" s="233" t="s">
        <v>5546</v>
      </c>
    </row>
    <row r="1339" spans="1:18" ht="63.75">
      <c r="A1339" s="228"/>
      <c r="B1339" s="233" t="s">
        <v>25826</v>
      </c>
      <c r="C1339" s="233" t="s">
        <v>1069</v>
      </c>
      <c r="D1339" s="233" t="s">
        <v>733</v>
      </c>
      <c r="E1339" s="231" t="s">
        <v>5574</v>
      </c>
      <c r="F1339" s="233" t="s">
        <v>115</v>
      </c>
      <c r="G1339" s="233" t="s">
        <v>1174</v>
      </c>
      <c r="H1339" s="233" t="s">
        <v>1175</v>
      </c>
      <c r="I1339" s="233">
        <v>1975</v>
      </c>
      <c r="J1339" s="244">
        <v>140</v>
      </c>
      <c r="K1339" s="244" t="s">
        <v>23691</v>
      </c>
      <c r="L1339" s="233">
        <v>1</v>
      </c>
      <c r="M1339" s="249">
        <v>4326000000</v>
      </c>
      <c r="N1339" s="248">
        <v>210700000</v>
      </c>
      <c r="O1339" s="247"/>
      <c r="P1339" s="233" t="s">
        <v>194</v>
      </c>
      <c r="Q1339" s="233" t="s">
        <v>1455</v>
      </c>
      <c r="R1339" s="233" t="s">
        <v>5546</v>
      </c>
    </row>
    <row r="1340" spans="1:18" ht="76.5">
      <c r="A1340" s="228"/>
      <c r="B1340" s="233" t="s">
        <v>25826</v>
      </c>
      <c r="C1340" s="233" t="s">
        <v>1069</v>
      </c>
      <c r="D1340" s="233" t="s">
        <v>733</v>
      </c>
      <c r="E1340" s="231" t="s">
        <v>1179</v>
      </c>
      <c r="F1340" s="233" t="s">
        <v>398</v>
      </c>
      <c r="G1340" s="233" t="s">
        <v>1177</v>
      </c>
      <c r="H1340" s="233" t="s">
        <v>1178</v>
      </c>
      <c r="I1340" s="233">
        <v>2018</v>
      </c>
      <c r="J1340" s="244" t="s">
        <v>21678</v>
      </c>
      <c r="K1340" s="244">
        <v>500</v>
      </c>
      <c r="L1340" s="233">
        <v>1</v>
      </c>
      <c r="M1340" s="249">
        <v>16796004000</v>
      </c>
      <c r="N1340" s="248">
        <v>5112386917</v>
      </c>
      <c r="O1340" s="247">
        <v>1182319705</v>
      </c>
      <c r="P1340" s="233" t="s">
        <v>188</v>
      </c>
      <c r="Q1340" s="233" t="s">
        <v>1455</v>
      </c>
      <c r="R1340" s="233" t="s">
        <v>5546</v>
      </c>
    </row>
    <row r="1341" spans="1:18" ht="63.75">
      <c r="A1341" s="228"/>
      <c r="B1341" s="233" t="s">
        <v>25826</v>
      </c>
      <c r="C1341" s="233" t="s">
        <v>1069</v>
      </c>
      <c r="D1341" s="233" t="s">
        <v>733</v>
      </c>
      <c r="E1341" s="231" t="s">
        <v>1184</v>
      </c>
      <c r="F1341" s="233" t="s">
        <v>398</v>
      </c>
      <c r="G1341" s="233" t="s">
        <v>1182</v>
      </c>
      <c r="H1341" s="233" t="s">
        <v>1183</v>
      </c>
      <c r="I1341" s="233">
        <v>2022</v>
      </c>
      <c r="J1341" s="244" t="s">
        <v>21679</v>
      </c>
      <c r="K1341" s="244">
        <v>8406</v>
      </c>
      <c r="L1341" s="233">
        <v>1</v>
      </c>
      <c r="M1341" s="249">
        <v>277417110000</v>
      </c>
      <c r="N1341" s="248">
        <v>76256650149</v>
      </c>
      <c r="O1341" s="247">
        <v>58492089555</v>
      </c>
      <c r="P1341" s="233" t="s">
        <v>188</v>
      </c>
      <c r="Q1341" s="233" t="s">
        <v>1455</v>
      </c>
      <c r="R1341" s="233" t="s">
        <v>5546</v>
      </c>
    </row>
    <row r="1342" spans="1:18" ht="63.75">
      <c r="A1342" s="228"/>
      <c r="B1342" s="233" t="s">
        <v>25826</v>
      </c>
      <c r="C1342" s="233" t="s">
        <v>1069</v>
      </c>
      <c r="D1342" s="233" t="s">
        <v>733</v>
      </c>
      <c r="E1342" s="231" t="s">
        <v>895</v>
      </c>
      <c r="F1342" s="233" t="s">
        <v>398</v>
      </c>
      <c r="G1342" s="233" t="s">
        <v>1187</v>
      </c>
      <c r="H1342" s="233" t="s">
        <v>1188</v>
      </c>
      <c r="I1342" s="233">
        <v>1996</v>
      </c>
      <c r="J1342" s="244" t="s">
        <v>21680</v>
      </c>
      <c r="K1342" s="244" t="s">
        <v>24213</v>
      </c>
      <c r="L1342" s="233">
        <v>1</v>
      </c>
      <c r="M1342" s="249">
        <v>21739608000</v>
      </c>
      <c r="N1342" s="248">
        <v>58235305594</v>
      </c>
      <c r="O1342" s="247">
        <v>51251663350</v>
      </c>
      <c r="P1342" s="233" t="s">
        <v>182</v>
      </c>
      <c r="Q1342" s="233" t="s">
        <v>1455</v>
      </c>
      <c r="R1342" s="233" t="s">
        <v>5546</v>
      </c>
    </row>
    <row r="1343" spans="1:18" ht="63.75">
      <c r="A1343" s="228"/>
      <c r="B1343" s="233" t="s">
        <v>25826</v>
      </c>
      <c r="C1343" s="233" t="s">
        <v>1069</v>
      </c>
      <c r="D1343" s="233" t="s">
        <v>733</v>
      </c>
      <c r="E1343" s="231" t="s">
        <v>1191</v>
      </c>
      <c r="F1343" s="233" t="s">
        <v>398</v>
      </c>
      <c r="G1343" s="233" t="s">
        <v>1189</v>
      </c>
      <c r="H1343" s="233" t="s">
        <v>1190</v>
      </c>
      <c r="I1343" s="233">
        <v>2000</v>
      </c>
      <c r="J1343" s="244" t="s">
        <v>21681</v>
      </c>
      <c r="K1343" s="244">
        <v>0</v>
      </c>
      <c r="L1343" s="233">
        <v>1</v>
      </c>
      <c r="M1343" s="249">
        <v>24084450000</v>
      </c>
      <c r="N1343" s="248" t="s">
        <v>671</v>
      </c>
      <c r="O1343" s="247" t="s">
        <v>671</v>
      </c>
      <c r="P1343" s="233" t="s">
        <v>182</v>
      </c>
      <c r="Q1343" s="233" t="s">
        <v>1455</v>
      </c>
      <c r="R1343" s="233" t="s">
        <v>5546</v>
      </c>
    </row>
    <row r="1344" spans="1:18" ht="63.75">
      <c r="A1344" s="228"/>
      <c r="B1344" s="233" t="s">
        <v>25826</v>
      </c>
      <c r="C1344" s="233" t="s">
        <v>1069</v>
      </c>
      <c r="D1344" s="233" t="s">
        <v>733</v>
      </c>
      <c r="E1344" s="231" t="s">
        <v>1194</v>
      </c>
      <c r="F1344" s="233" t="s">
        <v>398</v>
      </c>
      <c r="G1344" s="233" t="s">
        <v>1192</v>
      </c>
      <c r="H1344" s="233" t="s">
        <v>1193</v>
      </c>
      <c r="I1344" s="233">
        <v>2015</v>
      </c>
      <c r="J1344" s="244" t="s">
        <v>21682</v>
      </c>
      <c r="K1344" s="244" t="s">
        <v>24214</v>
      </c>
      <c r="L1344" s="233">
        <v>1</v>
      </c>
      <c r="M1344" s="249">
        <v>22659792000</v>
      </c>
      <c r="N1344" s="248">
        <v>19909789824</v>
      </c>
      <c r="O1344" s="247">
        <v>16187418469</v>
      </c>
      <c r="P1344" s="233" t="s">
        <v>182</v>
      </c>
      <c r="Q1344" s="233" t="s">
        <v>1455</v>
      </c>
      <c r="R1344" s="233" t="s">
        <v>5546</v>
      </c>
    </row>
    <row r="1345" spans="1:18" ht="63.75">
      <c r="A1345" s="228"/>
      <c r="B1345" s="233" t="s">
        <v>25826</v>
      </c>
      <c r="C1345" s="233" t="s">
        <v>1069</v>
      </c>
      <c r="D1345" s="233" t="s">
        <v>733</v>
      </c>
      <c r="E1345" s="231" t="s">
        <v>1196</v>
      </c>
      <c r="F1345" s="233" t="s">
        <v>398</v>
      </c>
      <c r="G1345" s="233" t="s">
        <v>1195</v>
      </c>
      <c r="H1345" s="233" t="s">
        <v>5575</v>
      </c>
      <c r="I1345" s="233">
        <v>2015</v>
      </c>
      <c r="J1345" s="244" t="s">
        <v>21683</v>
      </c>
      <c r="K1345" s="244">
        <v>1695</v>
      </c>
      <c r="L1345" s="233">
        <v>1</v>
      </c>
      <c r="M1345" s="249">
        <v>16074936000</v>
      </c>
      <c r="N1345" s="248">
        <v>13905574458</v>
      </c>
      <c r="O1345" s="247">
        <v>9575345943</v>
      </c>
      <c r="P1345" s="233" t="s">
        <v>182</v>
      </c>
      <c r="Q1345" s="233" t="s">
        <v>1455</v>
      </c>
      <c r="R1345" s="233" t="s">
        <v>5546</v>
      </c>
    </row>
    <row r="1346" spans="1:18" ht="63.75">
      <c r="A1346" s="228"/>
      <c r="B1346" s="233" t="s">
        <v>25826</v>
      </c>
      <c r="C1346" s="233" t="s">
        <v>1069</v>
      </c>
      <c r="D1346" s="233" t="s">
        <v>733</v>
      </c>
      <c r="E1346" s="231" t="s">
        <v>1198</v>
      </c>
      <c r="F1346" s="233" t="s">
        <v>398</v>
      </c>
      <c r="G1346" s="233" t="s">
        <v>5576</v>
      </c>
      <c r="H1346" s="233" t="s">
        <v>1197</v>
      </c>
      <c r="I1346" s="233">
        <v>2011</v>
      </c>
      <c r="J1346" s="244" t="s">
        <v>21684</v>
      </c>
      <c r="K1346" s="244">
        <v>4402</v>
      </c>
      <c r="L1346" s="233">
        <v>1</v>
      </c>
      <c r="M1346" s="249">
        <v>53557248000</v>
      </c>
      <c r="N1346" s="248">
        <v>23407394058</v>
      </c>
      <c r="O1346" s="247">
        <v>8648905943</v>
      </c>
      <c r="P1346" s="233" t="s">
        <v>182</v>
      </c>
      <c r="Q1346" s="233" t="s">
        <v>1455</v>
      </c>
      <c r="R1346" s="233" t="s">
        <v>5546</v>
      </c>
    </row>
    <row r="1347" spans="1:18" ht="63.75">
      <c r="A1347" s="228"/>
      <c r="B1347" s="233" t="s">
        <v>25826</v>
      </c>
      <c r="C1347" s="233" t="s">
        <v>1069</v>
      </c>
      <c r="D1347" s="233" t="s">
        <v>733</v>
      </c>
      <c r="E1347" s="231" t="s">
        <v>5577</v>
      </c>
      <c r="F1347" s="233" t="s">
        <v>398</v>
      </c>
      <c r="G1347" s="233" t="s">
        <v>5578</v>
      </c>
      <c r="H1347" s="233" t="s">
        <v>1199</v>
      </c>
      <c r="I1347" s="233">
        <v>2011</v>
      </c>
      <c r="J1347" s="244" t="s">
        <v>21685</v>
      </c>
      <c r="K1347" s="244" t="s">
        <v>24215</v>
      </c>
      <c r="L1347" s="233">
        <v>1</v>
      </c>
      <c r="M1347" s="249">
        <v>59825490000</v>
      </c>
      <c r="N1347" s="248">
        <v>26683805666</v>
      </c>
      <c r="O1347" s="247">
        <v>25082777325</v>
      </c>
      <c r="P1347" s="233" t="s">
        <v>182</v>
      </c>
      <c r="Q1347" s="233" t="s">
        <v>1455</v>
      </c>
      <c r="R1347" s="233" t="s">
        <v>5546</v>
      </c>
    </row>
    <row r="1348" spans="1:18" ht="89.25">
      <c r="A1348" s="228"/>
      <c r="B1348" s="233" t="s">
        <v>25826</v>
      </c>
      <c r="C1348" s="233" t="s">
        <v>1069</v>
      </c>
      <c r="D1348" s="233" t="s">
        <v>733</v>
      </c>
      <c r="E1348" s="231" t="s">
        <v>1202</v>
      </c>
      <c r="F1348" s="233" t="s">
        <v>398</v>
      </c>
      <c r="G1348" s="233" t="s">
        <v>1200</v>
      </c>
      <c r="H1348" s="233" t="s">
        <v>1201</v>
      </c>
      <c r="I1348" s="233">
        <v>2019</v>
      </c>
      <c r="J1348" s="244">
        <v>7934</v>
      </c>
      <c r="K1348" s="244" t="s">
        <v>24216</v>
      </c>
      <c r="L1348" s="233">
        <v>1</v>
      </c>
      <c r="M1348" s="249">
        <v>281022280000</v>
      </c>
      <c r="N1348" s="248">
        <v>68892193784</v>
      </c>
      <c r="O1348" s="247">
        <v>60954826011</v>
      </c>
      <c r="P1348" s="233" t="s">
        <v>182</v>
      </c>
      <c r="Q1348" s="233" t="s">
        <v>1455</v>
      </c>
      <c r="R1348" s="233" t="s">
        <v>5546</v>
      </c>
    </row>
    <row r="1349" spans="1:18" ht="63.75">
      <c r="A1349" s="228"/>
      <c r="B1349" s="233" t="s">
        <v>25826</v>
      </c>
      <c r="C1349" s="233" t="s">
        <v>1069</v>
      </c>
      <c r="D1349" s="233" t="s">
        <v>733</v>
      </c>
      <c r="E1349" s="231" t="s">
        <v>1205</v>
      </c>
      <c r="F1349" s="233" t="s">
        <v>398</v>
      </c>
      <c r="G1349" s="233" t="s">
        <v>1203</v>
      </c>
      <c r="H1349" s="233" t="s">
        <v>1204</v>
      </c>
      <c r="I1349" s="233">
        <v>2000</v>
      </c>
      <c r="J1349" s="244" t="s">
        <v>21686</v>
      </c>
      <c r="K1349" s="244" t="s">
        <v>24217</v>
      </c>
      <c r="L1349" s="233">
        <v>1</v>
      </c>
      <c r="M1349" s="249">
        <v>129604002000</v>
      </c>
      <c r="N1349" s="248">
        <v>11134448755</v>
      </c>
      <c r="O1349" s="247" t="s">
        <v>671</v>
      </c>
      <c r="P1349" s="233" t="s">
        <v>182</v>
      </c>
      <c r="Q1349" s="233" t="s">
        <v>1455</v>
      </c>
      <c r="R1349" s="233" t="s">
        <v>5546</v>
      </c>
    </row>
    <row r="1350" spans="1:18" ht="63.75">
      <c r="A1350" s="228"/>
      <c r="B1350" s="233" t="s">
        <v>25826</v>
      </c>
      <c r="C1350" s="233" t="s">
        <v>1069</v>
      </c>
      <c r="D1350" s="233" t="s">
        <v>733</v>
      </c>
      <c r="E1350" s="231" t="s">
        <v>1208</v>
      </c>
      <c r="F1350" s="233" t="s">
        <v>398</v>
      </c>
      <c r="G1350" s="233" t="s">
        <v>1206</v>
      </c>
      <c r="H1350" s="233" t="s">
        <v>1207</v>
      </c>
      <c r="I1350" s="233">
        <v>1998</v>
      </c>
      <c r="J1350" s="244" t="s">
        <v>21687</v>
      </c>
      <c r="K1350" s="244">
        <v>0</v>
      </c>
      <c r="L1350" s="233">
        <v>1</v>
      </c>
      <c r="M1350" s="249">
        <v>51689520000</v>
      </c>
      <c r="N1350" s="248" t="s">
        <v>671</v>
      </c>
      <c r="O1350" s="247" t="s">
        <v>671</v>
      </c>
      <c r="P1350" s="233" t="s">
        <v>182</v>
      </c>
      <c r="Q1350" s="233" t="s">
        <v>1455</v>
      </c>
      <c r="R1350" s="233" t="s">
        <v>5546</v>
      </c>
    </row>
    <row r="1351" spans="1:18" ht="63.75">
      <c r="A1351" s="228"/>
      <c r="B1351" s="233" t="s">
        <v>25826</v>
      </c>
      <c r="C1351" s="233" t="s">
        <v>1069</v>
      </c>
      <c r="D1351" s="233" t="s">
        <v>733</v>
      </c>
      <c r="E1351" s="231" t="s">
        <v>5579</v>
      </c>
      <c r="F1351" s="233" t="s">
        <v>398</v>
      </c>
      <c r="G1351" s="233" t="s">
        <v>1209</v>
      </c>
      <c r="H1351" s="233" t="s">
        <v>5580</v>
      </c>
      <c r="I1351" s="233">
        <v>1975</v>
      </c>
      <c r="J1351" s="244" t="s">
        <v>21688</v>
      </c>
      <c r="K1351" s="244" t="s">
        <v>24218</v>
      </c>
      <c r="L1351" s="233">
        <v>1</v>
      </c>
      <c r="M1351" s="249">
        <v>37364976000</v>
      </c>
      <c r="N1351" s="248">
        <v>3078563246</v>
      </c>
      <c r="O1351" s="247" t="s">
        <v>671</v>
      </c>
      <c r="P1351" s="233" t="s">
        <v>182</v>
      </c>
      <c r="Q1351" s="233" t="s">
        <v>1455</v>
      </c>
      <c r="R1351" s="233" t="s">
        <v>5546</v>
      </c>
    </row>
    <row r="1352" spans="1:18" ht="63.75">
      <c r="A1352" s="228"/>
      <c r="B1352" s="233" t="s">
        <v>25826</v>
      </c>
      <c r="C1352" s="233" t="s">
        <v>1069</v>
      </c>
      <c r="D1352" s="233" t="s">
        <v>733</v>
      </c>
      <c r="E1352" s="231" t="s">
        <v>1212</v>
      </c>
      <c r="F1352" s="233" t="s">
        <v>398</v>
      </c>
      <c r="G1352" s="233" t="s">
        <v>1210</v>
      </c>
      <c r="H1352" s="233" t="s">
        <v>1211</v>
      </c>
      <c r="I1352" s="233">
        <v>2016</v>
      </c>
      <c r="J1352" s="244" t="s">
        <v>21689</v>
      </c>
      <c r="K1352" s="244" t="s">
        <v>24219</v>
      </c>
      <c r="L1352" s="233">
        <v>1</v>
      </c>
      <c r="M1352" s="249">
        <v>151552140000</v>
      </c>
      <c r="N1352" s="248">
        <v>60960512047</v>
      </c>
      <c r="O1352" s="247">
        <v>39532444331</v>
      </c>
      <c r="P1352" s="233" t="s">
        <v>182</v>
      </c>
      <c r="Q1352" s="233" t="s">
        <v>1455</v>
      </c>
      <c r="R1352" s="233" t="s">
        <v>5546</v>
      </c>
    </row>
    <row r="1353" spans="1:18" ht="63.75">
      <c r="A1353" s="228"/>
      <c r="B1353" s="233" t="s">
        <v>25826</v>
      </c>
      <c r="C1353" s="233" t="s">
        <v>1069</v>
      </c>
      <c r="D1353" s="233" t="s">
        <v>733</v>
      </c>
      <c r="E1353" s="231" t="s">
        <v>1215</v>
      </c>
      <c r="F1353" s="233" t="s">
        <v>398</v>
      </c>
      <c r="G1353" s="233" t="s">
        <v>1213</v>
      </c>
      <c r="H1353" s="233" t="s">
        <v>1214</v>
      </c>
      <c r="I1353" s="233">
        <v>2023</v>
      </c>
      <c r="J1353" s="244" t="s">
        <v>21690</v>
      </c>
      <c r="K1353" s="244">
        <v>672</v>
      </c>
      <c r="L1353" s="233">
        <v>1</v>
      </c>
      <c r="M1353" s="249">
        <v>21633570000</v>
      </c>
      <c r="N1353" s="248">
        <v>2299514000</v>
      </c>
      <c r="O1353" s="247">
        <v>1012212320</v>
      </c>
      <c r="P1353" s="233" t="s">
        <v>182</v>
      </c>
      <c r="Q1353" s="233" t="s">
        <v>1455</v>
      </c>
      <c r="R1353" s="233" t="s">
        <v>5546</v>
      </c>
    </row>
    <row r="1354" spans="1:18" ht="63.75">
      <c r="A1354" s="228"/>
      <c r="B1354" s="233" t="s">
        <v>25826</v>
      </c>
      <c r="C1354" s="233" t="s">
        <v>1069</v>
      </c>
      <c r="D1354" s="233" t="s">
        <v>733</v>
      </c>
      <c r="E1354" s="231" t="s">
        <v>1218</v>
      </c>
      <c r="F1354" s="233" t="s">
        <v>398</v>
      </c>
      <c r="G1354" s="233" t="s">
        <v>1216</v>
      </c>
      <c r="H1354" s="233" t="s">
        <v>1217</v>
      </c>
      <c r="I1354" s="233">
        <v>2009</v>
      </c>
      <c r="J1354" s="244" t="s">
        <v>21691</v>
      </c>
      <c r="K1354" s="244" t="s">
        <v>24220</v>
      </c>
      <c r="L1354" s="233">
        <v>1</v>
      </c>
      <c r="M1354" s="249">
        <v>236815392000</v>
      </c>
      <c r="N1354" s="248">
        <v>49418315983</v>
      </c>
      <c r="O1354" s="247">
        <v>19090915488</v>
      </c>
      <c r="P1354" s="233" t="s">
        <v>182</v>
      </c>
      <c r="Q1354" s="233" t="s">
        <v>1455</v>
      </c>
      <c r="R1354" s="233" t="s">
        <v>5546</v>
      </c>
    </row>
    <row r="1355" spans="1:18" ht="63.75">
      <c r="A1355" s="228"/>
      <c r="B1355" s="233" t="s">
        <v>25826</v>
      </c>
      <c r="C1355" s="233" t="s">
        <v>1069</v>
      </c>
      <c r="D1355" s="233" t="s">
        <v>733</v>
      </c>
      <c r="E1355" s="231" t="s">
        <v>5581</v>
      </c>
      <c r="F1355" s="233" t="s">
        <v>398</v>
      </c>
      <c r="G1355" s="233" t="s">
        <v>1180</v>
      </c>
      <c r="H1355" s="233" t="s">
        <v>1181</v>
      </c>
      <c r="I1355" s="233">
        <v>2002</v>
      </c>
      <c r="J1355" s="244">
        <v>8353</v>
      </c>
      <c r="K1355" s="244">
        <v>3702</v>
      </c>
      <c r="L1355" s="233">
        <v>1</v>
      </c>
      <c r="M1355" s="249">
        <v>208992060000</v>
      </c>
      <c r="N1355" s="248">
        <v>9773082661</v>
      </c>
      <c r="O1355" s="247" t="s">
        <v>671</v>
      </c>
      <c r="P1355" s="233" t="s">
        <v>194</v>
      </c>
      <c r="Q1355" s="233" t="s">
        <v>1455</v>
      </c>
      <c r="R1355" s="233" t="s">
        <v>5546</v>
      </c>
    </row>
    <row r="1356" spans="1:18" ht="63.75">
      <c r="A1356" s="228"/>
      <c r="B1356" s="233" t="s">
        <v>25826</v>
      </c>
      <c r="C1356" s="233" t="s">
        <v>1069</v>
      </c>
      <c r="D1356" s="233" t="s">
        <v>733</v>
      </c>
      <c r="E1356" s="231" t="s">
        <v>5581</v>
      </c>
      <c r="F1356" s="233" t="s">
        <v>398</v>
      </c>
      <c r="G1356" s="233" t="s">
        <v>1185</v>
      </c>
      <c r="H1356" s="233" t="s">
        <v>1186</v>
      </c>
      <c r="I1356" s="233">
        <v>2022</v>
      </c>
      <c r="J1356" s="244">
        <v>1600</v>
      </c>
      <c r="K1356" s="244"/>
      <c r="L1356" s="233">
        <v>1</v>
      </c>
      <c r="M1356" s="249">
        <v>25344000000</v>
      </c>
      <c r="N1356" s="248"/>
      <c r="O1356" s="247"/>
      <c r="P1356" s="233" t="s">
        <v>5582</v>
      </c>
      <c r="Q1356" s="233" t="s">
        <v>1455</v>
      </c>
      <c r="R1356" s="233" t="s">
        <v>5546</v>
      </c>
    </row>
    <row r="1357" spans="1:18" ht="76.5">
      <c r="A1357" s="228"/>
      <c r="B1357" s="233" t="s">
        <v>25826</v>
      </c>
      <c r="C1357" s="233" t="s">
        <v>1069</v>
      </c>
      <c r="D1357" s="233" t="s">
        <v>733</v>
      </c>
      <c r="E1357" s="231" t="s">
        <v>5581</v>
      </c>
      <c r="F1357" s="233" t="s">
        <v>398</v>
      </c>
      <c r="G1357" s="233" t="s">
        <v>1185</v>
      </c>
      <c r="H1357" s="233" t="s">
        <v>5583</v>
      </c>
      <c r="I1357" s="233">
        <v>2022</v>
      </c>
      <c r="J1357" s="244">
        <v>32450</v>
      </c>
      <c r="K1357" s="244"/>
      <c r="L1357" s="233">
        <v>1</v>
      </c>
      <c r="M1357" s="249">
        <v>434181000000</v>
      </c>
      <c r="N1357" s="248"/>
      <c r="O1357" s="247"/>
      <c r="P1357" s="233" t="s">
        <v>5584</v>
      </c>
      <c r="Q1357" s="233" t="s">
        <v>1455</v>
      </c>
      <c r="R1357" s="233" t="s">
        <v>5546</v>
      </c>
    </row>
    <row r="1358" spans="1:18" ht="63.75">
      <c r="A1358" s="228"/>
      <c r="B1358" s="233" t="s">
        <v>25826</v>
      </c>
      <c r="C1358" s="233" t="s">
        <v>1069</v>
      </c>
      <c r="D1358" s="233" t="s">
        <v>733</v>
      </c>
      <c r="E1358" s="231" t="s">
        <v>5585</v>
      </c>
      <c r="F1358" s="233" t="s">
        <v>398</v>
      </c>
      <c r="G1358" s="233" t="s">
        <v>1219</v>
      </c>
      <c r="H1358" s="233" t="s">
        <v>1220</v>
      </c>
      <c r="I1358" s="233">
        <v>2016</v>
      </c>
      <c r="J1358" s="244" t="s">
        <v>21692</v>
      </c>
      <c r="K1358" s="244" t="s">
        <v>24221</v>
      </c>
      <c r="L1358" s="233">
        <v>1</v>
      </c>
      <c r="M1358" s="249">
        <v>98521872000</v>
      </c>
      <c r="N1358" s="248">
        <v>67708981390</v>
      </c>
      <c r="O1358" s="247">
        <v>54274398902</v>
      </c>
      <c r="P1358" s="233" t="s">
        <v>1444</v>
      </c>
      <c r="Q1358" s="233" t="s">
        <v>1455</v>
      </c>
      <c r="R1358" s="233" t="s">
        <v>5546</v>
      </c>
    </row>
    <row r="1359" spans="1:18" ht="63.75">
      <c r="A1359" s="228"/>
      <c r="B1359" s="233" t="s">
        <v>25826</v>
      </c>
      <c r="C1359" s="233" t="s">
        <v>1069</v>
      </c>
      <c r="D1359" s="233" t="s">
        <v>733</v>
      </c>
      <c r="E1359" s="231" t="s">
        <v>5586</v>
      </c>
      <c r="F1359" s="233" t="s">
        <v>398</v>
      </c>
      <c r="G1359" s="233" t="s">
        <v>5586</v>
      </c>
      <c r="H1359" s="233" t="s">
        <v>5587</v>
      </c>
      <c r="I1359" s="233"/>
      <c r="J1359" s="244" t="s">
        <v>21693</v>
      </c>
      <c r="K1359" s="244">
        <v>230</v>
      </c>
      <c r="L1359" s="233">
        <v>1</v>
      </c>
      <c r="M1359" s="249">
        <v>4084830000</v>
      </c>
      <c r="N1359" s="248" t="s">
        <v>5588</v>
      </c>
      <c r="O1359" s="247">
        <v>575143141</v>
      </c>
      <c r="P1359" s="233" t="s">
        <v>1009</v>
      </c>
      <c r="Q1359" s="233" t="s">
        <v>1455</v>
      </c>
      <c r="R1359" s="233" t="s">
        <v>5589</v>
      </c>
    </row>
    <row r="1360" spans="1:18" ht="76.5">
      <c r="A1360" s="228"/>
      <c r="B1360" s="233" t="s">
        <v>25826</v>
      </c>
      <c r="C1360" s="233" t="s">
        <v>1069</v>
      </c>
      <c r="D1360" s="233" t="s">
        <v>733</v>
      </c>
      <c r="E1360" s="231" t="s">
        <v>5586</v>
      </c>
      <c r="F1360" s="233" t="s">
        <v>398</v>
      </c>
      <c r="G1360" s="233" t="s">
        <v>5586</v>
      </c>
      <c r="H1360" s="233" t="s">
        <v>5590</v>
      </c>
      <c r="I1360" s="233"/>
      <c r="J1360" s="244" t="s">
        <v>21694</v>
      </c>
      <c r="K1360" s="244" t="s">
        <v>24222</v>
      </c>
      <c r="L1360" s="233">
        <v>1</v>
      </c>
      <c r="M1360" s="249" t="s">
        <v>5591</v>
      </c>
      <c r="N1360" s="248">
        <v>5949462093</v>
      </c>
      <c r="O1360" s="247">
        <v>3153906808</v>
      </c>
      <c r="P1360" s="233" t="s">
        <v>1009</v>
      </c>
      <c r="Q1360" s="233" t="s">
        <v>1455</v>
      </c>
      <c r="R1360" s="233"/>
    </row>
    <row r="1361" spans="1:18" ht="51">
      <c r="A1361" s="228"/>
      <c r="B1361" s="233" t="s">
        <v>25826</v>
      </c>
      <c r="C1361" s="233" t="s">
        <v>1069</v>
      </c>
      <c r="D1361" s="233" t="s">
        <v>733</v>
      </c>
      <c r="E1361" s="231" t="s">
        <v>5586</v>
      </c>
      <c r="F1361" s="233" t="s">
        <v>398</v>
      </c>
      <c r="G1361" s="233" t="s">
        <v>5586</v>
      </c>
      <c r="H1361" s="233" t="s">
        <v>5592</v>
      </c>
      <c r="I1361" s="233"/>
      <c r="J1361" s="244" t="s">
        <v>21695</v>
      </c>
      <c r="K1361" s="244" t="s">
        <v>24223</v>
      </c>
      <c r="L1361" s="233">
        <v>1</v>
      </c>
      <c r="M1361" s="249">
        <v>6346860000</v>
      </c>
      <c r="N1361" s="248">
        <v>1159125082</v>
      </c>
      <c r="O1361" s="247">
        <v>0</v>
      </c>
      <c r="P1361" s="233" t="s">
        <v>1009</v>
      </c>
      <c r="Q1361" s="233" t="s">
        <v>1455</v>
      </c>
      <c r="R1361" s="233"/>
    </row>
    <row r="1362" spans="1:18" ht="38.25">
      <c r="A1362" s="228"/>
      <c r="B1362" s="233" t="s">
        <v>25826</v>
      </c>
      <c r="C1362" s="233" t="s">
        <v>1069</v>
      </c>
      <c r="D1362" s="233" t="s">
        <v>733</v>
      </c>
      <c r="E1362" s="231" t="s">
        <v>5593</v>
      </c>
      <c r="F1362" s="233" t="s">
        <v>398</v>
      </c>
      <c r="G1362" s="233" t="s">
        <v>5594</v>
      </c>
      <c r="H1362" s="233" t="s">
        <v>5595</v>
      </c>
      <c r="I1362" s="233">
        <v>2020</v>
      </c>
      <c r="J1362" s="244">
        <v>2002</v>
      </c>
      <c r="K1362" s="244">
        <v>3636</v>
      </c>
      <c r="L1362" s="233">
        <v>1</v>
      </c>
      <c r="M1362" s="249"/>
      <c r="N1362" s="248">
        <v>33639228467</v>
      </c>
      <c r="O1362" s="247">
        <v>19046785523</v>
      </c>
      <c r="P1362" s="233" t="s">
        <v>182</v>
      </c>
      <c r="Q1362" s="233" t="s">
        <v>1455</v>
      </c>
      <c r="R1362" s="233" t="s">
        <v>5596</v>
      </c>
    </row>
    <row r="1363" spans="1:18" ht="63.75">
      <c r="A1363" s="228"/>
      <c r="B1363" s="233" t="s">
        <v>25826</v>
      </c>
      <c r="C1363" s="233" t="s">
        <v>2885</v>
      </c>
      <c r="D1363" s="233" t="s">
        <v>734</v>
      </c>
      <c r="E1363" s="231" t="s">
        <v>2887</v>
      </c>
      <c r="F1363" s="233" t="s">
        <v>115</v>
      </c>
      <c r="G1363" s="233" t="s">
        <v>2886</v>
      </c>
      <c r="H1363" s="233" t="s">
        <v>2886</v>
      </c>
      <c r="I1363" s="233">
        <v>2017</v>
      </c>
      <c r="J1363" s="244">
        <v>521</v>
      </c>
      <c r="K1363" s="244">
        <v>2128</v>
      </c>
      <c r="L1363" s="233">
        <v>1</v>
      </c>
      <c r="M1363" s="249">
        <v>11330214400</v>
      </c>
      <c r="N1363" s="248">
        <v>18392195552</v>
      </c>
      <c r="O1363" s="247">
        <v>12566021399</v>
      </c>
      <c r="P1363" s="233" t="s">
        <v>372</v>
      </c>
      <c r="Q1363" s="233"/>
      <c r="R1363" s="233"/>
    </row>
    <row r="1364" spans="1:18" ht="89.25">
      <c r="A1364" s="228"/>
      <c r="B1364" s="233" t="s">
        <v>25826</v>
      </c>
      <c r="C1364" s="233" t="s">
        <v>2885</v>
      </c>
      <c r="D1364" s="233" t="s">
        <v>734</v>
      </c>
      <c r="E1364" s="231" t="s">
        <v>2889</v>
      </c>
      <c r="F1364" s="233" t="s">
        <v>115</v>
      </c>
      <c r="G1364" s="233" t="s">
        <v>2888</v>
      </c>
      <c r="H1364" s="233" t="s">
        <v>2888</v>
      </c>
      <c r="I1364" s="233">
        <v>2007</v>
      </c>
      <c r="J1364" s="244">
        <v>1694</v>
      </c>
      <c r="K1364" s="244" t="s">
        <v>24224</v>
      </c>
      <c r="L1364" s="233">
        <v>1</v>
      </c>
      <c r="M1364" s="249">
        <v>9317000000</v>
      </c>
      <c r="N1364" s="248">
        <v>13342300483</v>
      </c>
      <c r="O1364" s="247">
        <v>6546542607</v>
      </c>
      <c r="P1364" s="233" t="s">
        <v>372</v>
      </c>
      <c r="Q1364" s="233"/>
      <c r="R1364" s="233"/>
    </row>
    <row r="1365" spans="1:18" ht="114.75" customHeight="1">
      <c r="A1365" s="228"/>
      <c r="B1365" s="233" t="s">
        <v>25826</v>
      </c>
      <c r="C1365" s="233" t="s">
        <v>2885</v>
      </c>
      <c r="D1365" s="233" t="s">
        <v>734</v>
      </c>
      <c r="E1365" s="231" t="s">
        <v>2891</v>
      </c>
      <c r="F1365" s="233" t="s">
        <v>115</v>
      </c>
      <c r="G1365" s="233" t="s">
        <v>2890</v>
      </c>
      <c r="H1365" s="233" t="s">
        <v>2890</v>
      </c>
      <c r="I1365" s="233">
        <v>2011</v>
      </c>
      <c r="J1365" s="244">
        <v>608</v>
      </c>
      <c r="K1365" s="244">
        <v>600</v>
      </c>
      <c r="L1365" s="233">
        <v>1</v>
      </c>
      <c r="M1365" s="249">
        <v>4132800000</v>
      </c>
      <c r="N1365" s="248">
        <v>5895124000</v>
      </c>
      <c r="O1365" s="247"/>
      <c r="P1365" s="233" t="s">
        <v>372</v>
      </c>
      <c r="Q1365" s="233"/>
      <c r="R1365" s="233"/>
    </row>
    <row r="1366" spans="1:18" ht="51">
      <c r="A1366" s="228"/>
      <c r="B1366" s="233" t="s">
        <v>25826</v>
      </c>
      <c r="C1366" s="233" t="s">
        <v>2885</v>
      </c>
      <c r="D1366" s="233" t="s">
        <v>734</v>
      </c>
      <c r="E1366" s="231" t="s">
        <v>2893</v>
      </c>
      <c r="F1366" s="233" t="s">
        <v>115</v>
      </c>
      <c r="G1366" s="233" t="s">
        <v>2892</v>
      </c>
      <c r="H1366" s="233" t="s">
        <v>2892</v>
      </c>
      <c r="I1366" s="233">
        <v>2025</v>
      </c>
      <c r="J1366" s="244">
        <v>114</v>
      </c>
      <c r="K1366" s="244">
        <v>119</v>
      </c>
      <c r="L1366" s="233">
        <v>1</v>
      </c>
      <c r="M1366" s="249">
        <v>399035000</v>
      </c>
      <c r="N1366" s="248">
        <v>137568000</v>
      </c>
      <c r="O1366" s="247">
        <v>128392214</v>
      </c>
      <c r="P1366" s="233" t="s">
        <v>176</v>
      </c>
      <c r="Q1366" s="233"/>
      <c r="R1366" s="233"/>
    </row>
    <row r="1367" spans="1:18" ht="51">
      <c r="A1367" s="228"/>
      <c r="B1367" s="233" t="s">
        <v>25826</v>
      </c>
      <c r="C1367" s="233" t="s">
        <v>2885</v>
      </c>
      <c r="D1367" s="233" t="s">
        <v>734</v>
      </c>
      <c r="E1367" s="231" t="s">
        <v>2895</v>
      </c>
      <c r="F1367" s="233" t="s">
        <v>115</v>
      </c>
      <c r="G1367" s="233" t="s">
        <v>2894</v>
      </c>
      <c r="H1367" s="233" t="s">
        <v>2894</v>
      </c>
      <c r="I1367" s="233">
        <v>2006</v>
      </c>
      <c r="J1367" s="244">
        <v>22</v>
      </c>
      <c r="K1367" s="244">
        <v>18</v>
      </c>
      <c r="L1367" s="233">
        <v>1</v>
      </c>
      <c r="M1367" s="249">
        <v>24768000</v>
      </c>
      <c r="N1367" s="248">
        <v>90235277</v>
      </c>
      <c r="O1367" s="247">
        <v>14470852</v>
      </c>
      <c r="P1367" s="233" t="s">
        <v>176</v>
      </c>
      <c r="Q1367" s="233"/>
      <c r="R1367" s="233"/>
    </row>
    <row r="1368" spans="1:18" ht="63.75">
      <c r="A1368" s="228"/>
      <c r="B1368" s="233" t="s">
        <v>25826</v>
      </c>
      <c r="C1368" s="233" t="s">
        <v>2885</v>
      </c>
      <c r="D1368" s="233" t="s">
        <v>734</v>
      </c>
      <c r="E1368" s="231" t="s">
        <v>2897</v>
      </c>
      <c r="F1368" s="233" t="s">
        <v>115</v>
      </c>
      <c r="G1368" s="233" t="s">
        <v>2896</v>
      </c>
      <c r="H1368" s="233" t="s">
        <v>2896</v>
      </c>
      <c r="I1368" s="233">
        <v>1987</v>
      </c>
      <c r="J1368" s="244">
        <v>73</v>
      </c>
      <c r="K1368" s="244">
        <v>73</v>
      </c>
      <c r="L1368" s="233">
        <v>1</v>
      </c>
      <c r="M1368" s="249">
        <v>137052000</v>
      </c>
      <c r="N1368" s="248">
        <v>257627028</v>
      </c>
      <c r="O1368" s="247">
        <v>45242637</v>
      </c>
      <c r="P1368" s="233" t="s">
        <v>176</v>
      </c>
      <c r="Q1368" s="233"/>
      <c r="R1368" s="233"/>
    </row>
    <row r="1369" spans="1:18" ht="51">
      <c r="A1369" s="228"/>
      <c r="B1369" s="233" t="s">
        <v>25826</v>
      </c>
      <c r="C1369" s="233" t="s">
        <v>2885</v>
      </c>
      <c r="D1369" s="233" t="s">
        <v>734</v>
      </c>
      <c r="E1369" s="231" t="s">
        <v>2899</v>
      </c>
      <c r="F1369" s="233" t="s">
        <v>115</v>
      </c>
      <c r="G1369" s="233" t="s">
        <v>2898</v>
      </c>
      <c r="H1369" s="233" t="s">
        <v>2898</v>
      </c>
      <c r="I1369" s="233">
        <v>2011</v>
      </c>
      <c r="J1369" s="244">
        <v>80</v>
      </c>
      <c r="K1369" s="244">
        <v>80</v>
      </c>
      <c r="L1369" s="233">
        <v>1</v>
      </c>
      <c r="M1369" s="249">
        <v>544000000</v>
      </c>
      <c r="N1369" s="248">
        <v>225982000</v>
      </c>
      <c r="O1369" s="247">
        <v>474561</v>
      </c>
      <c r="P1369" s="233" t="s">
        <v>176</v>
      </c>
      <c r="Q1369" s="233"/>
      <c r="R1369" s="233"/>
    </row>
    <row r="1370" spans="1:18" ht="51">
      <c r="A1370" s="228"/>
      <c r="B1370" s="233" t="s">
        <v>25826</v>
      </c>
      <c r="C1370" s="233" t="s">
        <v>2885</v>
      </c>
      <c r="D1370" s="233" t="s">
        <v>734</v>
      </c>
      <c r="E1370" s="231" t="s">
        <v>2901</v>
      </c>
      <c r="F1370" s="233" t="s">
        <v>115</v>
      </c>
      <c r="G1370" s="233" t="s">
        <v>2900</v>
      </c>
      <c r="H1370" s="233" t="s">
        <v>2900</v>
      </c>
      <c r="I1370" s="233">
        <v>2012</v>
      </c>
      <c r="J1370" s="244">
        <v>48</v>
      </c>
      <c r="K1370" s="244">
        <v>44</v>
      </c>
      <c r="L1370" s="233">
        <v>1</v>
      </c>
      <c r="M1370" s="249">
        <v>169050000</v>
      </c>
      <c r="N1370" s="248">
        <v>241668919</v>
      </c>
      <c r="O1370" s="247">
        <v>44779250</v>
      </c>
      <c r="P1370" s="233" t="s">
        <v>176</v>
      </c>
      <c r="Q1370" s="233"/>
      <c r="R1370" s="233"/>
    </row>
    <row r="1371" spans="1:18" ht="51">
      <c r="A1371" s="228"/>
      <c r="B1371" s="233" t="s">
        <v>25826</v>
      </c>
      <c r="C1371" s="233" t="s">
        <v>2885</v>
      </c>
      <c r="D1371" s="233" t="s">
        <v>734</v>
      </c>
      <c r="E1371" s="231" t="s">
        <v>2903</v>
      </c>
      <c r="F1371" s="233" t="s">
        <v>115</v>
      </c>
      <c r="G1371" s="233" t="s">
        <v>2902</v>
      </c>
      <c r="H1371" s="233" t="s">
        <v>2902</v>
      </c>
      <c r="I1371" s="233">
        <v>1975</v>
      </c>
      <c r="J1371" s="244">
        <v>60</v>
      </c>
      <c r="K1371" s="244">
        <v>60</v>
      </c>
      <c r="L1371" s="233">
        <v>1</v>
      </c>
      <c r="M1371" s="249">
        <v>209650000</v>
      </c>
      <c r="N1371" s="248">
        <v>257790949</v>
      </c>
      <c r="O1371" s="247">
        <v>45164397</v>
      </c>
      <c r="P1371" s="233" t="s">
        <v>176</v>
      </c>
      <c r="Q1371" s="233"/>
      <c r="R1371" s="233"/>
    </row>
    <row r="1372" spans="1:18" ht="51">
      <c r="A1372" s="228"/>
      <c r="B1372" s="233" t="s">
        <v>25826</v>
      </c>
      <c r="C1372" s="233" t="s">
        <v>2885</v>
      </c>
      <c r="D1372" s="233" t="s">
        <v>734</v>
      </c>
      <c r="E1372" s="231" t="s">
        <v>2905</v>
      </c>
      <c r="F1372" s="233" t="s">
        <v>115</v>
      </c>
      <c r="G1372" s="233" t="s">
        <v>2904</v>
      </c>
      <c r="H1372" s="233" t="s">
        <v>2904</v>
      </c>
      <c r="I1372" s="233">
        <v>2013</v>
      </c>
      <c r="J1372" s="244">
        <v>153</v>
      </c>
      <c r="K1372" s="244" t="s">
        <v>24225</v>
      </c>
      <c r="L1372" s="233">
        <v>1</v>
      </c>
      <c r="M1372" s="249">
        <v>954747000</v>
      </c>
      <c r="N1372" s="248">
        <v>1345825000</v>
      </c>
      <c r="O1372" s="247">
        <v>1202225472</v>
      </c>
      <c r="P1372" s="233" t="s">
        <v>176</v>
      </c>
      <c r="Q1372" s="233"/>
      <c r="R1372" s="233"/>
    </row>
    <row r="1373" spans="1:18" ht="51">
      <c r="A1373" s="228"/>
      <c r="B1373" s="233" t="s">
        <v>25826</v>
      </c>
      <c r="C1373" s="233" t="s">
        <v>2885</v>
      </c>
      <c r="D1373" s="233" t="s">
        <v>734</v>
      </c>
      <c r="E1373" s="231" t="s">
        <v>2907</v>
      </c>
      <c r="F1373" s="233" t="s">
        <v>115</v>
      </c>
      <c r="G1373" s="233" t="s">
        <v>2906</v>
      </c>
      <c r="H1373" s="233" t="s">
        <v>2906</v>
      </c>
      <c r="I1373" s="233">
        <v>2008</v>
      </c>
      <c r="J1373" s="244">
        <v>23</v>
      </c>
      <c r="K1373" s="244" t="s">
        <v>21639</v>
      </c>
      <c r="L1373" s="233">
        <v>1</v>
      </c>
      <c r="M1373" s="249">
        <v>59220000</v>
      </c>
      <c r="N1373" s="248">
        <v>18720000</v>
      </c>
      <c r="O1373" s="247"/>
      <c r="P1373" s="233" t="s">
        <v>176</v>
      </c>
      <c r="Q1373" s="233"/>
      <c r="R1373" s="233"/>
    </row>
    <row r="1374" spans="1:18" ht="51">
      <c r="A1374" s="228"/>
      <c r="B1374" s="233" t="s">
        <v>25826</v>
      </c>
      <c r="C1374" s="233" t="s">
        <v>2885</v>
      </c>
      <c r="D1374" s="233" t="s">
        <v>734</v>
      </c>
      <c r="E1374" s="231" t="s">
        <v>2909</v>
      </c>
      <c r="F1374" s="233" t="s">
        <v>115</v>
      </c>
      <c r="G1374" s="233" t="s">
        <v>2908</v>
      </c>
      <c r="H1374" s="233" t="s">
        <v>2908</v>
      </c>
      <c r="I1374" s="233">
        <v>2008</v>
      </c>
      <c r="J1374" s="244">
        <v>57</v>
      </c>
      <c r="K1374" s="244">
        <v>57</v>
      </c>
      <c r="L1374" s="233">
        <v>1</v>
      </c>
      <c r="M1374" s="249">
        <v>114912000</v>
      </c>
      <c r="N1374" s="248">
        <v>45600000</v>
      </c>
      <c r="O1374" s="247"/>
      <c r="P1374" s="233" t="s">
        <v>176</v>
      </c>
      <c r="Q1374" s="233"/>
      <c r="R1374" s="233"/>
    </row>
    <row r="1375" spans="1:18" ht="89.25">
      <c r="A1375" s="228"/>
      <c r="B1375" s="233" t="s">
        <v>25826</v>
      </c>
      <c r="C1375" s="233" t="s">
        <v>2885</v>
      </c>
      <c r="D1375" s="233" t="s">
        <v>734</v>
      </c>
      <c r="E1375" s="231" t="s">
        <v>2911</v>
      </c>
      <c r="F1375" s="233" t="s">
        <v>115</v>
      </c>
      <c r="G1375" s="233" t="s">
        <v>2910</v>
      </c>
      <c r="H1375" s="233" t="s">
        <v>2910</v>
      </c>
      <c r="I1375" s="233">
        <v>1995</v>
      </c>
      <c r="J1375" s="244" t="s">
        <v>21696</v>
      </c>
      <c r="K1375" s="244" t="s">
        <v>21696</v>
      </c>
      <c r="L1375" s="233">
        <v>1</v>
      </c>
      <c r="M1375" s="249">
        <v>31920000</v>
      </c>
      <c r="N1375" s="248">
        <v>30480000</v>
      </c>
      <c r="O1375" s="247"/>
      <c r="P1375" s="233" t="s">
        <v>176</v>
      </c>
      <c r="Q1375" s="233"/>
      <c r="R1375" s="233"/>
    </row>
    <row r="1376" spans="1:18" ht="51">
      <c r="A1376" s="228"/>
      <c r="B1376" s="233" t="s">
        <v>25826</v>
      </c>
      <c r="C1376" s="233" t="s">
        <v>2885</v>
      </c>
      <c r="D1376" s="233" t="s">
        <v>734</v>
      </c>
      <c r="E1376" s="231" t="s">
        <v>2913</v>
      </c>
      <c r="F1376" s="233" t="s">
        <v>115</v>
      </c>
      <c r="G1376" s="233" t="s">
        <v>2912</v>
      </c>
      <c r="H1376" s="233" t="s">
        <v>2912</v>
      </c>
      <c r="I1376" s="233">
        <v>2006</v>
      </c>
      <c r="J1376" s="244">
        <v>29</v>
      </c>
      <c r="K1376" s="244">
        <v>29</v>
      </c>
      <c r="L1376" s="233">
        <v>1</v>
      </c>
      <c r="M1376" s="249">
        <v>128040000</v>
      </c>
      <c r="N1376" s="248">
        <v>23280000</v>
      </c>
      <c r="O1376" s="247"/>
      <c r="P1376" s="233" t="s">
        <v>176</v>
      </c>
      <c r="Q1376" s="233"/>
      <c r="R1376" s="233"/>
    </row>
    <row r="1377" spans="1:18" ht="51">
      <c r="A1377" s="228"/>
      <c r="B1377" s="233" t="s">
        <v>25826</v>
      </c>
      <c r="C1377" s="233" t="s">
        <v>2885</v>
      </c>
      <c r="D1377" s="233" t="s">
        <v>734</v>
      </c>
      <c r="E1377" s="231" t="s">
        <v>2915</v>
      </c>
      <c r="F1377" s="233" t="s">
        <v>115</v>
      </c>
      <c r="G1377" s="233" t="s">
        <v>2914</v>
      </c>
      <c r="H1377" s="233" t="s">
        <v>2914</v>
      </c>
      <c r="I1377" s="233">
        <v>2015</v>
      </c>
      <c r="J1377" s="244" t="s">
        <v>21697</v>
      </c>
      <c r="K1377" s="244" t="s">
        <v>24226</v>
      </c>
      <c r="L1377" s="233">
        <v>1</v>
      </c>
      <c r="M1377" s="249">
        <v>291690000</v>
      </c>
      <c r="N1377" s="248">
        <v>6156292421</v>
      </c>
      <c r="O1377" s="247">
        <v>1639860405</v>
      </c>
      <c r="P1377" s="233" t="s">
        <v>176</v>
      </c>
      <c r="Q1377" s="233"/>
      <c r="R1377" s="233"/>
    </row>
    <row r="1378" spans="1:18" ht="63.75">
      <c r="A1378" s="228"/>
      <c r="B1378" s="233" t="s">
        <v>25826</v>
      </c>
      <c r="C1378" s="233" t="s">
        <v>2885</v>
      </c>
      <c r="D1378" s="233" t="s">
        <v>734</v>
      </c>
      <c r="E1378" s="231" t="s">
        <v>2917</v>
      </c>
      <c r="F1378" s="233" t="s">
        <v>115</v>
      </c>
      <c r="G1378" s="233" t="s">
        <v>2916</v>
      </c>
      <c r="H1378" s="233" t="s">
        <v>2916</v>
      </c>
      <c r="I1378" s="233">
        <v>2006</v>
      </c>
      <c r="J1378" s="244">
        <v>50</v>
      </c>
      <c r="K1378" s="244">
        <v>50</v>
      </c>
      <c r="L1378" s="233">
        <v>1</v>
      </c>
      <c r="M1378" s="249">
        <v>127500000</v>
      </c>
      <c r="N1378" s="248">
        <v>40000000</v>
      </c>
      <c r="O1378" s="247">
        <v>31997428</v>
      </c>
      <c r="P1378" s="233" t="s">
        <v>176</v>
      </c>
      <c r="Q1378" s="233"/>
      <c r="R1378" s="233"/>
    </row>
    <row r="1379" spans="1:18" ht="51">
      <c r="A1379" s="228"/>
      <c r="B1379" s="233" t="s">
        <v>25826</v>
      </c>
      <c r="C1379" s="233" t="s">
        <v>2885</v>
      </c>
      <c r="D1379" s="233" t="s">
        <v>734</v>
      </c>
      <c r="E1379" s="231" t="s">
        <v>2919</v>
      </c>
      <c r="F1379" s="233" t="s">
        <v>115</v>
      </c>
      <c r="G1379" s="233" t="s">
        <v>2918</v>
      </c>
      <c r="H1379" s="233" t="s">
        <v>2918</v>
      </c>
      <c r="I1379" s="233">
        <v>1989</v>
      </c>
      <c r="J1379" s="244">
        <v>103</v>
      </c>
      <c r="K1379" s="244">
        <v>192</v>
      </c>
      <c r="L1379" s="233">
        <v>1</v>
      </c>
      <c r="M1379" s="249">
        <v>648852120</v>
      </c>
      <c r="N1379" s="248">
        <v>268000000</v>
      </c>
      <c r="O1379" s="247">
        <v>196507171</v>
      </c>
      <c r="P1379" s="233" t="s">
        <v>176</v>
      </c>
      <c r="Q1379" s="233"/>
      <c r="R1379" s="233"/>
    </row>
    <row r="1380" spans="1:18" ht="127.5">
      <c r="A1380" s="228"/>
      <c r="B1380" s="233" t="s">
        <v>25826</v>
      </c>
      <c r="C1380" s="233" t="s">
        <v>2885</v>
      </c>
      <c r="D1380" s="233" t="s">
        <v>734</v>
      </c>
      <c r="E1380" s="231" t="s">
        <v>2920</v>
      </c>
      <c r="F1380" s="233" t="s">
        <v>115</v>
      </c>
      <c r="G1380" s="233" t="s">
        <v>2918</v>
      </c>
      <c r="H1380" s="233" t="s">
        <v>2918</v>
      </c>
      <c r="I1380" s="233">
        <v>1989</v>
      </c>
      <c r="J1380" s="244">
        <v>306</v>
      </c>
      <c r="K1380" s="244" t="s">
        <v>24227</v>
      </c>
      <c r="L1380" s="233">
        <v>1</v>
      </c>
      <c r="M1380" s="249">
        <v>1925957880</v>
      </c>
      <c r="N1380" s="248"/>
      <c r="O1380" s="247"/>
      <c r="P1380" s="233" t="s">
        <v>176</v>
      </c>
      <c r="Q1380" s="233"/>
      <c r="R1380" s="233"/>
    </row>
    <row r="1381" spans="1:18" ht="51">
      <c r="A1381" s="228"/>
      <c r="B1381" s="233" t="s">
        <v>25826</v>
      </c>
      <c r="C1381" s="233" t="s">
        <v>2885</v>
      </c>
      <c r="D1381" s="233" t="s">
        <v>734</v>
      </c>
      <c r="E1381" s="231" t="s">
        <v>2922</v>
      </c>
      <c r="F1381" s="233" t="s">
        <v>115</v>
      </c>
      <c r="G1381" s="233" t="s">
        <v>2921</v>
      </c>
      <c r="H1381" s="233" t="s">
        <v>2921</v>
      </c>
      <c r="I1381" s="233">
        <v>1980</v>
      </c>
      <c r="J1381" s="244">
        <v>96</v>
      </c>
      <c r="K1381" s="244">
        <v>224</v>
      </c>
      <c r="L1381" s="233">
        <v>1</v>
      </c>
      <c r="M1381" s="249">
        <v>490110000</v>
      </c>
      <c r="N1381" s="248">
        <v>140868000</v>
      </c>
      <c r="O1381" s="247">
        <v>0</v>
      </c>
      <c r="P1381" s="233" t="s">
        <v>176</v>
      </c>
      <c r="Q1381" s="233"/>
      <c r="R1381" s="233"/>
    </row>
    <row r="1382" spans="1:18" ht="63.75">
      <c r="A1382" s="228"/>
      <c r="B1382" s="233" t="s">
        <v>25826</v>
      </c>
      <c r="C1382" s="233" t="s">
        <v>2885</v>
      </c>
      <c r="D1382" s="233" t="s">
        <v>734</v>
      </c>
      <c r="E1382" s="231" t="s">
        <v>2924</v>
      </c>
      <c r="F1382" s="233" t="s">
        <v>115</v>
      </c>
      <c r="G1382" s="233" t="s">
        <v>2923</v>
      </c>
      <c r="H1382" s="233" t="s">
        <v>2923</v>
      </c>
      <c r="I1382" s="233">
        <v>1995</v>
      </c>
      <c r="J1382" s="244">
        <v>27</v>
      </c>
      <c r="K1382" s="244">
        <v>20</v>
      </c>
      <c r="L1382" s="233">
        <v>1</v>
      </c>
      <c r="M1382" s="249">
        <v>162600000</v>
      </c>
      <c r="N1382" s="248">
        <v>10433500</v>
      </c>
      <c r="O1382" s="247">
        <v>0</v>
      </c>
      <c r="P1382" s="233" t="s">
        <v>176</v>
      </c>
      <c r="Q1382" s="233"/>
      <c r="R1382" s="233"/>
    </row>
    <row r="1383" spans="1:18" ht="51">
      <c r="A1383" s="228"/>
      <c r="B1383" s="233" t="s">
        <v>25826</v>
      </c>
      <c r="C1383" s="233" t="s">
        <v>2885</v>
      </c>
      <c r="D1383" s="233" t="s">
        <v>734</v>
      </c>
      <c r="E1383" s="231" t="s">
        <v>2926</v>
      </c>
      <c r="F1383" s="233" t="s">
        <v>115</v>
      </c>
      <c r="G1383" s="233" t="s">
        <v>2925</v>
      </c>
      <c r="H1383" s="233" t="s">
        <v>2925</v>
      </c>
      <c r="I1383" s="233">
        <v>2007</v>
      </c>
      <c r="J1383" s="244">
        <v>293</v>
      </c>
      <c r="K1383" s="244">
        <v>621</v>
      </c>
      <c r="L1383" s="233">
        <v>1</v>
      </c>
      <c r="M1383" s="249">
        <v>447678000</v>
      </c>
      <c r="N1383" s="248">
        <v>888030000</v>
      </c>
      <c r="O1383" s="247">
        <v>0</v>
      </c>
      <c r="P1383" s="233" t="s">
        <v>176</v>
      </c>
      <c r="Q1383" s="233"/>
      <c r="R1383" s="233"/>
    </row>
    <row r="1384" spans="1:18" ht="63.75">
      <c r="A1384" s="228"/>
      <c r="B1384" s="233" t="s">
        <v>25826</v>
      </c>
      <c r="C1384" s="233" t="s">
        <v>2885</v>
      </c>
      <c r="D1384" s="233" t="s">
        <v>734</v>
      </c>
      <c r="E1384" s="231" t="s">
        <v>2928</v>
      </c>
      <c r="F1384" s="233" t="s">
        <v>115</v>
      </c>
      <c r="G1384" s="233" t="s">
        <v>2927</v>
      </c>
      <c r="H1384" s="233" t="s">
        <v>2927</v>
      </c>
      <c r="I1384" s="233">
        <v>2007</v>
      </c>
      <c r="J1384" s="244">
        <v>40</v>
      </c>
      <c r="K1384" s="244">
        <v>40</v>
      </c>
      <c r="L1384" s="233">
        <v>1</v>
      </c>
      <c r="M1384" s="249">
        <v>81600000</v>
      </c>
      <c r="N1384" s="248">
        <v>15400000</v>
      </c>
      <c r="O1384" s="247">
        <v>0</v>
      </c>
      <c r="P1384" s="233" t="s">
        <v>176</v>
      </c>
      <c r="Q1384" s="233"/>
      <c r="R1384" s="233"/>
    </row>
    <row r="1385" spans="1:18" ht="63.75">
      <c r="A1385" s="228"/>
      <c r="B1385" s="233" t="s">
        <v>25826</v>
      </c>
      <c r="C1385" s="233" t="s">
        <v>2885</v>
      </c>
      <c r="D1385" s="233" t="s">
        <v>734</v>
      </c>
      <c r="E1385" s="231" t="s">
        <v>2930</v>
      </c>
      <c r="F1385" s="233" t="s">
        <v>115</v>
      </c>
      <c r="G1385" s="233" t="s">
        <v>2929</v>
      </c>
      <c r="H1385" s="233" t="s">
        <v>2929</v>
      </c>
      <c r="I1385" s="233">
        <v>2001</v>
      </c>
      <c r="J1385" s="244" t="s">
        <v>21698</v>
      </c>
      <c r="K1385" s="244" t="s">
        <v>21698</v>
      </c>
      <c r="L1385" s="233">
        <v>1</v>
      </c>
      <c r="M1385" s="249">
        <v>42791040</v>
      </c>
      <c r="N1385" s="248">
        <v>16824500</v>
      </c>
      <c r="O1385" s="247"/>
      <c r="P1385" s="233" t="s">
        <v>176</v>
      </c>
      <c r="Q1385" s="233"/>
      <c r="R1385" s="233"/>
    </row>
    <row r="1386" spans="1:18" ht="89.25" customHeight="1">
      <c r="A1386" s="228"/>
      <c r="B1386" s="233" t="s">
        <v>25826</v>
      </c>
      <c r="C1386" s="233" t="s">
        <v>2885</v>
      </c>
      <c r="D1386" s="233" t="s">
        <v>734</v>
      </c>
      <c r="E1386" s="231" t="s">
        <v>2932</v>
      </c>
      <c r="F1386" s="233" t="s">
        <v>115</v>
      </c>
      <c r="G1386" s="233" t="s">
        <v>2931</v>
      </c>
      <c r="H1386" s="233" t="s">
        <v>2931</v>
      </c>
      <c r="I1386" s="233">
        <v>2006</v>
      </c>
      <c r="J1386" s="244" t="s">
        <v>21699</v>
      </c>
      <c r="K1386" s="244">
        <v>30</v>
      </c>
      <c r="L1386" s="233">
        <v>1</v>
      </c>
      <c r="M1386" s="249">
        <v>55879680</v>
      </c>
      <c r="N1386" s="248">
        <v>131824000</v>
      </c>
      <c r="O1386" s="247"/>
      <c r="P1386" s="233" t="s">
        <v>176</v>
      </c>
      <c r="Q1386" s="233"/>
      <c r="R1386" s="233"/>
    </row>
    <row r="1387" spans="1:18" ht="51">
      <c r="A1387" s="228"/>
      <c r="B1387" s="233" t="s">
        <v>25826</v>
      </c>
      <c r="C1387" s="233" t="s">
        <v>2885</v>
      </c>
      <c r="D1387" s="233" t="s">
        <v>734</v>
      </c>
      <c r="E1387" s="231" t="s">
        <v>2934</v>
      </c>
      <c r="F1387" s="233" t="s">
        <v>115</v>
      </c>
      <c r="G1387" s="233" t="s">
        <v>2933</v>
      </c>
      <c r="H1387" s="233" t="s">
        <v>2933</v>
      </c>
      <c r="I1387" s="233">
        <v>2006</v>
      </c>
      <c r="J1387" s="244">
        <v>63</v>
      </c>
      <c r="K1387" s="244">
        <v>63</v>
      </c>
      <c r="L1387" s="233">
        <v>1</v>
      </c>
      <c r="M1387" s="249">
        <v>321810000</v>
      </c>
      <c r="N1387" s="248">
        <v>24332000</v>
      </c>
      <c r="O1387" s="247"/>
      <c r="P1387" s="233" t="s">
        <v>176</v>
      </c>
      <c r="Q1387" s="233"/>
      <c r="R1387" s="233"/>
    </row>
    <row r="1388" spans="1:18" ht="51">
      <c r="A1388" s="228"/>
      <c r="B1388" s="233" t="s">
        <v>25826</v>
      </c>
      <c r="C1388" s="233" t="s">
        <v>2885</v>
      </c>
      <c r="D1388" s="233" t="s">
        <v>734</v>
      </c>
      <c r="E1388" s="231" t="s">
        <v>2936</v>
      </c>
      <c r="F1388" s="233" t="s">
        <v>115</v>
      </c>
      <c r="G1388" s="233" t="s">
        <v>2935</v>
      </c>
      <c r="H1388" s="233" t="s">
        <v>2935</v>
      </c>
      <c r="I1388" s="233">
        <v>2001</v>
      </c>
      <c r="J1388" s="244" t="s">
        <v>21700</v>
      </c>
      <c r="K1388" s="244">
        <v>161</v>
      </c>
      <c r="L1388" s="233">
        <v>1</v>
      </c>
      <c r="M1388" s="249">
        <v>700128000</v>
      </c>
      <c r="N1388" s="248">
        <v>130992500</v>
      </c>
      <c r="O1388" s="247"/>
      <c r="P1388" s="233" t="s">
        <v>176</v>
      </c>
      <c r="Q1388" s="233"/>
      <c r="R1388" s="233"/>
    </row>
    <row r="1389" spans="1:18" ht="89.25" customHeight="1">
      <c r="A1389" s="228"/>
      <c r="B1389" s="233" t="s">
        <v>25826</v>
      </c>
      <c r="C1389" s="233" t="s">
        <v>2885</v>
      </c>
      <c r="D1389" s="233" t="s">
        <v>734</v>
      </c>
      <c r="E1389" s="231" t="s">
        <v>2938</v>
      </c>
      <c r="F1389" s="233" t="s">
        <v>115</v>
      </c>
      <c r="G1389" s="233" t="s">
        <v>2937</v>
      </c>
      <c r="H1389" s="233" t="s">
        <v>2937</v>
      </c>
      <c r="I1389" s="233">
        <v>2010</v>
      </c>
      <c r="J1389" s="244">
        <v>25</v>
      </c>
      <c r="K1389" s="244">
        <v>25</v>
      </c>
      <c r="L1389" s="233">
        <v>1</v>
      </c>
      <c r="M1389" s="249">
        <v>149400000</v>
      </c>
      <c r="N1389" s="248">
        <v>65526000</v>
      </c>
      <c r="O1389" s="247"/>
      <c r="P1389" s="233" t="s">
        <v>176</v>
      </c>
      <c r="Q1389" s="233"/>
      <c r="R1389" s="233"/>
    </row>
    <row r="1390" spans="1:18" ht="51">
      <c r="A1390" s="228"/>
      <c r="B1390" s="233" t="s">
        <v>25826</v>
      </c>
      <c r="C1390" s="233" t="s">
        <v>2885</v>
      </c>
      <c r="D1390" s="233" t="s">
        <v>734</v>
      </c>
      <c r="E1390" s="231" t="s">
        <v>2940</v>
      </c>
      <c r="F1390" s="233" t="s">
        <v>115</v>
      </c>
      <c r="G1390" s="233" t="s">
        <v>2939</v>
      </c>
      <c r="H1390" s="233" t="s">
        <v>2939</v>
      </c>
      <c r="I1390" s="233">
        <v>2025</v>
      </c>
      <c r="J1390" s="244">
        <v>34</v>
      </c>
      <c r="K1390" s="244">
        <v>34</v>
      </c>
      <c r="L1390" s="233">
        <v>1</v>
      </c>
      <c r="M1390" s="249">
        <v>29500000</v>
      </c>
      <c r="N1390" s="248">
        <v>29500000</v>
      </c>
      <c r="O1390" s="247"/>
      <c r="P1390" s="233" t="s">
        <v>176</v>
      </c>
      <c r="Q1390" s="233"/>
      <c r="R1390" s="233"/>
    </row>
    <row r="1391" spans="1:18" ht="63.75" customHeight="1">
      <c r="A1391" s="228"/>
      <c r="B1391" s="233" t="s">
        <v>25826</v>
      </c>
      <c r="C1391" s="233" t="s">
        <v>2885</v>
      </c>
      <c r="D1391" s="233" t="s">
        <v>734</v>
      </c>
      <c r="E1391" s="231" t="s">
        <v>2942</v>
      </c>
      <c r="F1391" s="233" t="s">
        <v>115</v>
      </c>
      <c r="G1391" s="233" t="s">
        <v>2941</v>
      </c>
      <c r="H1391" s="233" t="s">
        <v>2941</v>
      </c>
      <c r="I1391" s="233">
        <v>1975</v>
      </c>
      <c r="J1391" s="244">
        <v>419</v>
      </c>
      <c r="K1391" s="244">
        <v>213</v>
      </c>
      <c r="L1391" s="233">
        <v>1</v>
      </c>
      <c r="M1391" s="249">
        <v>1718720000</v>
      </c>
      <c r="N1391" s="248">
        <v>222585000</v>
      </c>
      <c r="O1391" s="247"/>
      <c r="P1391" s="233" t="s">
        <v>176</v>
      </c>
      <c r="Q1391" s="233"/>
      <c r="R1391" s="233"/>
    </row>
    <row r="1392" spans="1:18" ht="51">
      <c r="A1392" s="228"/>
      <c r="B1392" s="233" t="s">
        <v>25826</v>
      </c>
      <c r="C1392" s="233" t="s">
        <v>2885</v>
      </c>
      <c r="D1392" s="233" t="s">
        <v>734</v>
      </c>
      <c r="E1392" s="231" t="s">
        <v>2944</v>
      </c>
      <c r="F1392" s="233" t="s">
        <v>115</v>
      </c>
      <c r="G1392" s="233" t="s">
        <v>2943</v>
      </c>
      <c r="H1392" s="233" t="s">
        <v>2943</v>
      </c>
      <c r="I1392" s="233">
        <v>2025</v>
      </c>
      <c r="J1392" s="244" t="s">
        <v>21701</v>
      </c>
      <c r="K1392" s="244" t="s">
        <v>21701</v>
      </c>
      <c r="L1392" s="233">
        <v>1</v>
      </c>
      <c r="M1392" s="249">
        <v>614180000</v>
      </c>
      <c r="N1392" s="248">
        <v>37000000</v>
      </c>
      <c r="O1392" s="247"/>
      <c r="P1392" s="233" t="s">
        <v>176</v>
      </c>
      <c r="Q1392" s="233"/>
      <c r="R1392" s="233"/>
    </row>
    <row r="1393" spans="1:18" ht="51">
      <c r="A1393" s="228"/>
      <c r="B1393" s="233" t="s">
        <v>25826</v>
      </c>
      <c r="C1393" s="233" t="s">
        <v>2885</v>
      </c>
      <c r="D1393" s="233" t="s">
        <v>734</v>
      </c>
      <c r="E1393" s="231" t="s">
        <v>2946</v>
      </c>
      <c r="F1393" s="233" t="s">
        <v>115</v>
      </c>
      <c r="G1393" s="233" t="s">
        <v>2945</v>
      </c>
      <c r="H1393" s="233" t="s">
        <v>2945</v>
      </c>
      <c r="I1393" s="233">
        <v>1975</v>
      </c>
      <c r="J1393" s="244">
        <v>44</v>
      </c>
      <c r="K1393" s="244">
        <v>44</v>
      </c>
      <c r="L1393" s="233">
        <v>1</v>
      </c>
      <c r="M1393" s="249">
        <v>178350000</v>
      </c>
      <c r="N1393" s="248">
        <v>86370000</v>
      </c>
      <c r="O1393" s="247"/>
      <c r="P1393" s="233" t="s">
        <v>176</v>
      </c>
      <c r="Q1393" s="233"/>
      <c r="R1393" s="233"/>
    </row>
    <row r="1394" spans="1:18" ht="51">
      <c r="A1394" s="228"/>
      <c r="B1394" s="233" t="s">
        <v>25826</v>
      </c>
      <c r="C1394" s="233" t="s">
        <v>2885</v>
      </c>
      <c r="D1394" s="233" t="s">
        <v>734</v>
      </c>
      <c r="E1394" s="231" t="s">
        <v>2948</v>
      </c>
      <c r="F1394" s="233" t="s">
        <v>115</v>
      </c>
      <c r="G1394" s="233" t="s">
        <v>2947</v>
      </c>
      <c r="H1394" s="233" t="s">
        <v>2947</v>
      </c>
      <c r="I1394" s="233">
        <v>1995</v>
      </c>
      <c r="J1394" s="244" t="s">
        <v>21702</v>
      </c>
      <c r="K1394" s="244">
        <v>157</v>
      </c>
      <c r="L1394" s="233">
        <v>1</v>
      </c>
      <c r="M1394" s="249">
        <v>280960000</v>
      </c>
      <c r="N1394" s="248">
        <v>20790000</v>
      </c>
      <c r="O1394" s="247"/>
      <c r="P1394" s="233" t="s">
        <v>176</v>
      </c>
      <c r="Q1394" s="233"/>
      <c r="R1394" s="233"/>
    </row>
    <row r="1395" spans="1:18" ht="51">
      <c r="A1395" s="228"/>
      <c r="B1395" s="233" t="s">
        <v>25826</v>
      </c>
      <c r="C1395" s="233" t="s">
        <v>2885</v>
      </c>
      <c r="D1395" s="233" t="s">
        <v>734</v>
      </c>
      <c r="E1395" s="231" t="s">
        <v>2950</v>
      </c>
      <c r="F1395" s="233" t="s">
        <v>115</v>
      </c>
      <c r="G1395" s="233" t="s">
        <v>2949</v>
      </c>
      <c r="H1395" s="233" t="s">
        <v>2949</v>
      </c>
      <c r="I1395" s="233">
        <v>1995</v>
      </c>
      <c r="J1395" s="244">
        <v>77</v>
      </c>
      <c r="K1395" s="244">
        <v>230</v>
      </c>
      <c r="L1395" s="233">
        <v>1</v>
      </c>
      <c r="M1395" s="249">
        <v>314880000</v>
      </c>
      <c r="N1395" s="248">
        <v>538842121</v>
      </c>
      <c r="O1395" s="247"/>
      <c r="P1395" s="233" t="s">
        <v>176</v>
      </c>
      <c r="Q1395" s="233"/>
      <c r="R1395" s="233"/>
    </row>
    <row r="1396" spans="1:18" ht="51">
      <c r="A1396" s="228"/>
      <c r="B1396" s="233" t="s">
        <v>25826</v>
      </c>
      <c r="C1396" s="233" t="s">
        <v>2885</v>
      </c>
      <c r="D1396" s="233" t="s">
        <v>734</v>
      </c>
      <c r="E1396" s="231" t="s">
        <v>2952</v>
      </c>
      <c r="F1396" s="233" t="s">
        <v>115</v>
      </c>
      <c r="G1396" s="233" t="s">
        <v>2951</v>
      </c>
      <c r="H1396" s="233" t="s">
        <v>2951</v>
      </c>
      <c r="I1396" s="233">
        <v>2025</v>
      </c>
      <c r="J1396" s="244">
        <v>149</v>
      </c>
      <c r="K1396" s="244">
        <v>560</v>
      </c>
      <c r="L1396" s="233">
        <v>1</v>
      </c>
      <c r="M1396" s="249">
        <v>612540000</v>
      </c>
      <c r="N1396" s="248">
        <v>4910231864</v>
      </c>
      <c r="O1396" s="247">
        <v>366794320</v>
      </c>
      <c r="P1396" s="233" t="s">
        <v>176</v>
      </c>
      <c r="Q1396" s="233"/>
      <c r="R1396" s="233"/>
    </row>
    <row r="1397" spans="1:18" ht="63.75">
      <c r="A1397" s="228"/>
      <c r="B1397" s="233" t="s">
        <v>25826</v>
      </c>
      <c r="C1397" s="233" t="s">
        <v>2885</v>
      </c>
      <c r="D1397" s="233" t="s">
        <v>734</v>
      </c>
      <c r="E1397" s="231" t="s">
        <v>2954</v>
      </c>
      <c r="F1397" s="233" t="s">
        <v>115</v>
      </c>
      <c r="G1397" s="233" t="s">
        <v>2953</v>
      </c>
      <c r="H1397" s="233" t="s">
        <v>2953</v>
      </c>
      <c r="I1397" s="233">
        <v>2007</v>
      </c>
      <c r="J1397" s="244">
        <v>27</v>
      </c>
      <c r="K1397" s="244">
        <v>26</v>
      </c>
      <c r="L1397" s="233">
        <v>1</v>
      </c>
      <c r="M1397" s="249">
        <v>20352000</v>
      </c>
      <c r="N1397" s="248">
        <v>62604000</v>
      </c>
      <c r="O1397" s="247"/>
      <c r="P1397" s="233" t="s">
        <v>176</v>
      </c>
      <c r="Q1397" s="233"/>
      <c r="R1397" s="233"/>
    </row>
    <row r="1398" spans="1:18" ht="89.25" customHeight="1">
      <c r="A1398" s="228"/>
      <c r="B1398" s="233" t="s">
        <v>25826</v>
      </c>
      <c r="C1398" s="233" t="s">
        <v>2885</v>
      </c>
      <c r="D1398" s="233" t="s">
        <v>734</v>
      </c>
      <c r="E1398" s="231" t="s">
        <v>2956</v>
      </c>
      <c r="F1398" s="233" t="s">
        <v>115</v>
      </c>
      <c r="G1398" s="233" t="s">
        <v>2955</v>
      </c>
      <c r="H1398" s="233" t="s">
        <v>2955</v>
      </c>
      <c r="I1398" s="233">
        <v>2007</v>
      </c>
      <c r="J1398" s="244">
        <v>136</v>
      </c>
      <c r="K1398" s="244">
        <v>136</v>
      </c>
      <c r="L1398" s="233">
        <v>1</v>
      </c>
      <c r="M1398" s="249">
        <v>104294400</v>
      </c>
      <c r="N1398" s="248">
        <v>108800000</v>
      </c>
      <c r="O1398" s="247"/>
      <c r="P1398" s="233" t="s">
        <v>176</v>
      </c>
      <c r="Q1398" s="233"/>
      <c r="R1398" s="233"/>
    </row>
    <row r="1399" spans="1:18" ht="76.5">
      <c r="A1399" s="228"/>
      <c r="B1399" s="233" t="s">
        <v>25826</v>
      </c>
      <c r="C1399" s="233" t="s">
        <v>2885</v>
      </c>
      <c r="D1399" s="233" t="s">
        <v>734</v>
      </c>
      <c r="E1399" s="231" t="s">
        <v>2958</v>
      </c>
      <c r="F1399" s="233" t="s">
        <v>115</v>
      </c>
      <c r="G1399" s="233" t="s">
        <v>2957</v>
      </c>
      <c r="H1399" s="233" t="s">
        <v>2957</v>
      </c>
      <c r="I1399" s="233">
        <v>2007</v>
      </c>
      <c r="J1399" s="244">
        <v>81</v>
      </c>
      <c r="K1399" s="244">
        <v>81</v>
      </c>
      <c r="L1399" s="233">
        <v>1</v>
      </c>
      <c r="M1399" s="249">
        <v>324000000</v>
      </c>
      <c r="N1399" s="248">
        <v>124996000</v>
      </c>
      <c r="O1399" s="247"/>
      <c r="P1399" s="233" t="s">
        <v>176</v>
      </c>
      <c r="Q1399" s="233"/>
      <c r="R1399" s="233"/>
    </row>
    <row r="1400" spans="1:18" ht="51">
      <c r="A1400" s="228"/>
      <c r="B1400" s="233" t="s">
        <v>25826</v>
      </c>
      <c r="C1400" s="233" t="s">
        <v>2885</v>
      </c>
      <c r="D1400" s="233" t="s">
        <v>734</v>
      </c>
      <c r="E1400" s="231" t="s">
        <v>2960</v>
      </c>
      <c r="F1400" s="233" t="s">
        <v>115</v>
      </c>
      <c r="G1400" s="233" t="s">
        <v>2959</v>
      </c>
      <c r="H1400" s="233" t="s">
        <v>2959</v>
      </c>
      <c r="I1400" s="233">
        <v>2009</v>
      </c>
      <c r="J1400" s="244">
        <v>189</v>
      </c>
      <c r="K1400" s="244">
        <v>25</v>
      </c>
      <c r="L1400" s="233">
        <v>1</v>
      </c>
      <c r="M1400" s="249">
        <v>448000000</v>
      </c>
      <c r="N1400" s="248">
        <v>200731000</v>
      </c>
      <c r="O1400" s="247"/>
      <c r="P1400" s="233" t="s">
        <v>176</v>
      </c>
      <c r="Q1400" s="233"/>
      <c r="R1400" s="233"/>
    </row>
    <row r="1401" spans="1:18" ht="76.5">
      <c r="A1401" s="228"/>
      <c r="B1401" s="233" t="s">
        <v>25826</v>
      </c>
      <c r="C1401" s="233" t="s">
        <v>2885</v>
      </c>
      <c r="D1401" s="233" t="s">
        <v>734</v>
      </c>
      <c r="E1401" s="231" t="s">
        <v>2962</v>
      </c>
      <c r="F1401" s="233" t="s">
        <v>115</v>
      </c>
      <c r="G1401" s="233" t="s">
        <v>2961</v>
      </c>
      <c r="H1401" s="233" t="s">
        <v>2961</v>
      </c>
      <c r="I1401" s="233">
        <v>2001</v>
      </c>
      <c r="J1401" s="244">
        <v>165</v>
      </c>
      <c r="K1401" s="244">
        <v>120</v>
      </c>
      <c r="L1401" s="233">
        <v>1</v>
      </c>
      <c r="M1401" s="249">
        <v>659200000</v>
      </c>
      <c r="N1401" s="248">
        <v>197444770</v>
      </c>
      <c r="O1401" s="247"/>
      <c r="P1401" s="233" t="s">
        <v>176</v>
      </c>
      <c r="Q1401" s="233"/>
      <c r="R1401" s="233"/>
    </row>
    <row r="1402" spans="1:18" ht="63.75">
      <c r="A1402" s="228"/>
      <c r="B1402" s="233" t="s">
        <v>25826</v>
      </c>
      <c r="C1402" s="233" t="s">
        <v>2885</v>
      </c>
      <c r="D1402" s="233" t="s">
        <v>734</v>
      </c>
      <c r="E1402" s="231" t="s">
        <v>2964</v>
      </c>
      <c r="F1402" s="233" t="s">
        <v>115</v>
      </c>
      <c r="G1402" s="233" t="s">
        <v>2963</v>
      </c>
      <c r="H1402" s="233" t="s">
        <v>2963</v>
      </c>
      <c r="I1402" s="233">
        <v>1975</v>
      </c>
      <c r="J1402" s="244">
        <v>42</v>
      </c>
      <c r="K1402" s="244">
        <v>42</v>
      </c>
      <c r="L1402" s="233">
        <v>1</v>
      </c>
      <c r="M1402" s="249">
        <v>178400000</v>
      </c>
      <c r="N1402" s="248">
        <v>53539000</v>
      </c>
      <c r="O1402" s="247"/>
      <c r="P1402" s="233" t="s">
        <v>176</v>
      </c>
      <c r="Q1402" s="233"/>
      <c r="R1402" s="233"/>
    </row>
    <row r="1403" spans="1:18" ht="51">
      <c r="A1403" s="228"/>
      <c r="B1403" s="233" t="s">
        <v>25826</v>
      </c>
      <c r="C1403" s="233" t="s">
        <v>2885</v>
      </c>
      <c r="D1403" s="233" t="s">
        <v>734</v>
      </c>
      <c r="E1403" s="231" t="s">
        <v>2966</v>
      </c>
      <c r="F1403" s="233" t="s">
        <v>115</v>
      </c>
      <c r="G1403" s="233" t="s">
        <v>2965</v>
      </c>
      <c r="H1403" s="233" t="s">
        <v>2965</v>
      </c>
      <c r="I1403" s="233">
        <v>2002</v>
      </c>
      <c r="J1403" s="244" t="s">
        <v>21303</v>
      </c>
      <c r="K1403" s="244" t="s">
        <v>21303</v>
      </c>
      <c r="L1403" s="233">
        <v>1</v>
      </c>
      <c r="M1403" s="249">
        <v>297900000</v>
      </c>
      <c r="N1403" s="248">
        <v>52960000</v>
      </c>
      <c r="O1403" s="247"/>
      <c r="P1403" s="233" t="s">
        <v>176</v>
      </c>
      <c r="Q1403" s="233"/>
      <c r="R1403" s="233"/>
    </row>
    <row r="1404" spans="1:18" ht="63.75" customHeight="1">
      <c r="A1404" s="228"/>
      <c r="B1404" s="233" t="s">
        <v>25826</v>
      </c>
      <c r="C1404" s="233" t="s">
        <v>2885</v>
      </c>
      <c r="D1404" s="233" t="s">
        <v>734</v>
      </c>
      <c r="E1404" s="231" t="s">
        <v>2968</v>
      </c>
      <c r="F1404" s="233" t="s">
        <v>115</v>
      </c>
      <c r="G1404" s="233" t="s">
        <v>2967</v>
      </c>
      <c r="H1404" s="233" t="s">
        <v>2967</v>
      </c>
      <c r="I1404" s="233">
        <v>1975</v>
      </c>
      <c r="J1404" s="244" t="s">
        <v>21703</v>
      </c>
      <c r="K1404" s="244" t="s">
        <v>21703</v>
      </c>
      <c r="L1404" s="233">
        <v>1</v>
      </c>
      <c r="M1404" s="249">
        <v>376790000</v>
      </c>
      <c r="N1404" s="248">
        <v>156222000</v>
      </c>
      <c r="O1404" s="247"/>
      <c r="P1404" s="233" t="s">
        <v>176</v>
      </c>
      <c r="Q1404" s="233"/>
      <c r="R1404" s="233"/>
    </row>
    <row r="1405" spans="1:18" ht="63.75">
      <c r="A1405" s="228"/>
      <c r="B1405" s="233" t="s">
        <v>25826</v>
      </c>
      <c r="C1405" s="233" t="s">
        <v>2885</v>
      </c>
      <c r="D1405" s="233" t="s">
        <v>734</v>
      </c>
      <c r="E1405" s="231" t="s">
        <v>2970</v>
      </c>
      <c r="F1405" s="233" t="s">
        <v>115</v>
      </c>
      <c r="G1405" s="233" t="s">
        <v>2969</v>
      </c>
      <c r="H1405" s="233" t="s">
        <v>2969</v>
      </c>
      <c r="I1405" s="233">
        <v>2005</v>
      </c>
      <c r="J1405" s="244" t="s">
        <v>21704</v>
      </c>
      <c r="K1405" s="244" t="s">
        <v>21704</v>
      </c>
      <c r="L1405" s="233">
        <v>1</v>
      </c>
      <c r="M1405" s="249">
        <v>195000000</v>
      </c>
      <c r="N1405" s="248">
        <v>31280000</v>
      </c>
      <c r="O1405" s="247"/>
      <c r="P1405" s="233" t="s">
        <v>176</v>
      </c>
      <c r="Q1405" s="233"/>
      <c r="R1405" s="233"/>
    </row>
    <row r="1406" spans="1:18" ht="51">
      <c r="A1406" s="228"/>
      <c r="B1406" s="233" t="s">
        <v>25826</v>
      </c>
      <c r="C1406" s="233" t="s">
        <v>2885</v>
      </c>
      <c r="D1406" s="233" t="s">
        <v>734</v>
      </c>
      <c r="E1406" s="231" t="s">
        <v>2972</v>
      </c>
      <c r="F1406" s="233" t="s">
        <v>115</v>
      </c>
      <c r="G1406" s="233" t="s">
        <v>2971</v>
      </c>
      <c r="H1406" s="233" t="s">
        <v>2971</v>
      </c>
      <c r="I1406" s="233">
        <v>2025</v>
      </c>
      <c r="J1406" s="244" t="s">
        <v>21705</v>
      </c>
      <c r="K1406" s="244" t="s">
        <v>24228</v>
      </c>
      <c r="L1406" s="233">
        <v>1</v>
      </c>
      <c r="M1406" s="249">
        <v>385140000</v>
      </c>
      <c r="N1406" s="248">
        <v>4890644000</v>
      </c>
      <c r="O1406" s="247">
        <v>2281240893</v>
      </c>
      <c r="P1406" s="233" t="s">
        <v>176</v>
      </c>
      <c r="Q1406" s="233"/>
      <c r="R1406" s="233"/>
    </row>
    <row r="1407" spans="1:18" ht="51">
      <c r="A1407" s="228"/>
      <c r="B1407" s="233" t="s">
        <v>25826</v>
      </c>
      <c r="C1407" s="233" t="s">
        <v>2885</v>
      </c>
      <c r="D1407" s="233" t="s">
        <v>734</v>
      </c>
      <c r="E1407" s="231" t="s">
        <v>2974</v>
      </c>
      <c r="F1407" s="233" t="s">
        <v>115</v>
      </c>
      <c r="G1407" s="233" t="s">
        <v>2973</v>
      </c>
      <c r="H1407" s="233" t="s">
        <v>2973</v>
      </c>
      <c r="I1407" s="233">
        <v>1995</v>
      </c>
      <c r="J1407" s="244">
        <v>108</v>
      </c>
      <c r="K1407" s="244">
        <v>117</v>
      </c>
      <c r="L1407" s="233">
        <v>1</v>
      </c>
      <c r="M1407" s="249">
        <v>364560000</v>
      </c>
      <c r="N1407" s="248">
        <v>93440000</v>
      </c>
      <c r="O1407" s="247"/>
      <c r="P1407" s="233" t="s">
        <v>176</v>
      </c>
      <c r="Q1407" s="233"/>
      <c r="R1407" s="233"/>
    </row>
    <row r="1408" spans="1:18" ht="51">
      <c r="A1408" s="228"/>
      <c r="B1408" s="233" t="s">
        <v>25826</v>
      </c>
      <c r="C1408" s="233" t="s">
        <v>2885</v>
      </c>
      <c r="D1408" s="233" t="s">
        <v>734</v>
      </c>
      <c r="E1408" s="231" t="s">
        <v>2976</v>
      </c>
      <c r="F1408" s="233" t="s">
        <v>115</v>
      </c>
      <c r="G1408" s="233" t="s">
        <v>2975</v>
      </c>
      <c r="H1408" s="233" t="s">
        <v>2975</v>
      </c>
      <c r="I1408" s="233">
        <v>2007</v>
      </c>
      <c r="J1408" s="244">
        <v>106</v>
      </c>
      <c r="K1408" s="244">
        <v>106</v>
      </c>
      <c r="L1408" s="233">
        <v>1</v>
      </c>
      <c r="M1408" s="249">
        <v>134400000</v>
      </c>
      <c r="N1408" s="248">
        <v>67360863</v>
      </c>
      <c r="O1408" s="247"/>
      <c r="P1408" s="233" t="s">
        <v>176</v>
      </c>
      <c r="Q1408" s="233"/>
      <c r="R1408" s="233"/>
    </row>
    <row r="1409" spans="1:18" ht="51">
      <c r="A1409" s="228"/>
      <c r="B1409" s="233" t="s">
        <v>25826</v>
      </c>
      <c r="C1409" s="233" t="s">
        <v>2885</v>
      </c>
      <c r="D1409" s="233" t="s">
        <v>734</v>
      </c>
      <c r="E1409" s="231" t="s">
        <v>2978</v>
      </c>
      <c r="F1409" s="233" t="s">
        <v>115</v>
      </c>
      <c r="G1409" s="233" t="s">
        <v>2977</v>
      </c>
      <c r="H1409" s="233" t="s">
        <v>2977</v>
      </c>
      <c r="I1409" s="233">
        <v>2007</v>
      </c>
      <c r="J1409" s="244">
        <v>39</v>
      </c>
      <c r="K1409" s="244">
        <v>39</v>
      </c>
      <c r="L1409" s="233">
        <v>1</v>
      </c>
      <c r="M1409" s="249">
        <v>215050000</v>
      </c>
      <c r="N1409" s="248"/>
      <c r="O1409" s="247"/>
      <c r="P1409" s="233" t="s">
        <v>176</v>
      </c>
      <c r="Q1409" s="233"/>
      <c r="R1409" s="233"/>
    </row>
    <row r="1410" spans="1:18" ht="51">
      <c r="A1410" s="228"/>
      <c r="B1410" s="233" t="s">
        <v>25826</v>
      </c>
      <c r="C1410" s="233" t="s">
        <v>2885</v>
      </c>
      <c r="D1410" s="233" t="s">
        <v>734</v>
      </c>
      <c r="E1410" s="231" t="s">
        <v>2980</v>
      </c>
      <c r="F1410" s="233" t="s">
        <v>115</v>
      </c>
      <c r="G1410" s="233" t="s">
        <v>2979</v>
      </c>
      <c r="H1410" s="233" t="s">
        <v>2979</v>
      </c>
      <c r="I1410" s="233">
        <v>2000</v>
      </c>
      <c r="J1410" s="244">
        <v>86</v>
      </c>
      <c r="K1410" s="244">
        <v>86</v>
      </c>
      <c r="L1410" s="233">
        <v>1</v>
      </c>
      <c r="M1410" s="249">
        <v>342000000</v>
      </c>
      <c r="N1410" s="248">
        <v>68400000</v>
      </c>
      <c r="O1410" s="247"/>
      <c r="P1410" s="233" t="s">
        <v>176</v>
      </c>
      <c r="Q1410" s="233"/>
      <c r="R1410" s="233"/>
    </row>
    <row r="1411" spans="1:18" ht="63.75">
      <c r="A1411" s="228"/>
      <c r="B1411" s="233" t="s">
        <v>25826</v>
      </c>
      <c r="C1411" s="233" t="s">
        <v>2885</v>
      </c>
      <c r="D1411" s="233" t="s">
        <v>734</v>
      </c>
      <c r="E1411" s="231" t="s">
        <v>2982</v>
      </c>
      <c r="F1411" s="233" t="s">
        <v>115</v>
      </c>
      <c r="G1411" s="233" t="s">
        <v>2981</v>
      </c>
      <c r="H1411" s="233" t="s">
        <v>2981</v>
      </c>
      <c r="I1411" s="233">
        <v>2004</v>
      </c>
      <c r="J1411" s="244" t="s">
        <v>21706</v>
      </c>
      <c r="K1411" s="244" t="s">
        <v>21730</v>
      </c>
      <c r="L1411" s="233">
        <v>1</v>
      </c>
      <c r="M1411" s="249">
        <v>217088000</v>
      </c>
      <c r="N1411" s="248">
        <v>33920000</v>
      </c>
      <c r="O1411" s="247"/>
      <c r="P1411" s="233" t="s">
        <v>176</v>
      </c>
      <c r="Q1411" s="233"/>
      <c r="R1411" s="233"/>
    </row>
    <row r="1412" spans="1:18" ht="51">
      <c r="A1412" s="228"/>
      <c r="B1412" s="233" t="s">
        <v>25826</v>
      </c>
      <c r="C1412" s="233" t="s">
        <v>2885</v>
      </c>
      <c r="D1412" s="233" t="s">
        <v>734</v>
      </c>
      <c r="E1412" s="231" t="s">
        <v>2984</v>
      </c>
      <c r="F1412" s="233" t="s">
        <v>115</v>
      </c>
      <c r="G1412" s="233" t="s">
        <v>2983</v>
      </c>
      <c r="H1412" s="233" t="s">
        <v>2983</v>
      </c>
      <c r="I1412" s="233">
        <v>2025</v>
      </c>
      <c r="J1412" s="244" t="s">
        <v>21707</v>
      </c>
      <c r="K1412" s="244" t="s">
        <v>21707</v>
      </c>
      <c r="L1412" s="233">
        <v>1</v>
      </c>
      <c r="M1412" s="249">
        <v>468608000</v>
      </c>
      <c r="N1412" s="248">
        <v>85223200</v>
      </c>
      <c r="O1412" s="247"/>
      <c r="P1412" s="233" t="s">
        <v>176</v>
      </c>
      <c r="Q1412" s="233"/>
      <c r="R1412" s="233"/>
    </row>
    <row r="1413" spans="1:18" ht="63.75" customHeight="1">
      <c r="A1413" s="228"/>
      <c r="B1413" s="233" t="s">
        <v>25826</v>
      </c>
      <c r="C1413" s="233" t="s">
        <v>2885</v>
      </c>
      <c r="D1413" s="233" t="s">
        <v>734</v>
      </c>
      <c r="E1413" s="231" t="s">
        <v>2986</v>
      </c>
      <c r="F1413" s="233" t="s">
        <v>115</v>
      </c>
      <c r="G1413" s="233" t="s">
        <v>2985</v>
      </c>
      <c r="H1413" s="233" t="s">
        <v>2985</v>
      </c>
      <c r="I1413" s="233">
        <v>2025</v>
      </c>
      <c r="J1413" s="244">
        <v>72</v>
      </c>
      <c r="K1413" s="244" t="s">
        <v>21703</v>
      </c>
      <c r="L1413" s="233">
        <v>1</v>
      </c>
      <c r="M1413" s="249">
        <v>208000000</v>
      </c>
      <c r="N1413" s="248">
        <v>73746000</v>
      </c>
      <c r="O1413" s="247"/>
      <c r="P1413" s="233" t="s">
        <v>176</v>
      </c>
      <c r="Q1413" s="233"/>
      <c r="R1413" s="233"/>
    </row>
    <row r="1414" spans="1:18" ht="63.75">
      <c r="A1414" s="228"/>
      <c r="B1414" s="233" t="s">
        <v>25826</v>
      </c>
      <c r="C1414" s="233" t="s">
        <v>2885</v>
      </c>
      <c r="D1414" s="233" t="s">
        <v>734</v>
      </c>
      <c r="E1414" s="231" t="s">
        <v>2988</v>
      </c>
      <c r="F1414" s="233" t="s">
        <v>115</v>
      </c>
      <c r="G1414" s="233" t="s">
        <v>2987</v>
      </c>
      <c r="H1414" s="233" t="s">
        <v>2987</v>
      </c>
      <c r="I1414" s="233">
        <v>2025</v>
      </c>
      <c r="J1414" s="244">
        <v>40</v>
      </c>
      <c r="K1414" s="244">
        <v>40</v>
      </c>
      <c r="L1414" s="233">
        <v>1</v>
      </c>
      <c r="M1414" s="249">
        <v>3240000000</v>
      </c>
      <c r="N1414" s="248">
        <v>250912532</v>
      </c>
      <c r="O1414" s="247">
        <v>100365008</v>
      </c>
      <c r="P1414" s="233" t="s">
        <v>176</v>
      </c>
      <c r="Q1414" s="233"/>
      <c r="R1414" s="233"/>
    </row>
    <row r="1415" spans="1:18" ht="76.5" customHeight="1">
      <c r="A1415" s="228"/>
      <c r="B1415" s="233" t="s">
        <v>25826</v>
      </c>
      <c r="C1415" s="233" t="s">
        <v>2885</v>
      </c>
      <c r="D1415" s="233" t="s">
        <v>734</v>
      </c>
      <c r="E1415" s="231" t="s">
        <v>2990</v>
      </c>
      <c r="F1415" s="233" t="s">
        <v>115</v>
      </c>
      <c r="G1415" s="233" t="s">
        <v>2989</v>
      </c>
      <c r="H1415" s="233" t="s">
        <v>2989</v>
      </c>
      <c r="I1415" s="233">
        <v>2025</v>
      </c>
      <c r="J1415" s="244" t="s">
        <v>21708</v>
      </c>
      <c r="K1415" s="244" t="s">
        <v>21708</v>
      </c>
      <c r="L1415" s="233">
        <v>1</v>
      </c>
      <c r="M1415" s="249">
        <v>146392000</v>
      </c>
      <c r="N1415" s="248">
        <v>128611450</v>
      </c>
      <c r="O1415" s="247"/>
      <c r="P1415" s="233" t="s">
        <v>176</v>
      </c>
      <c r="Q1415" s="233"/>
      <c r="R1415" s="233"/>
    </row>
    <row r="1416" spans="1:18" ht="51">
      <c r="A1416" s="228"/>
      <c r="B1416" s="233" t="s">
        <v>25826</v>
      </c>
      <c r="C1416" s="233" t="s">
        <v>2885</v>
      </c>
      <c r="D1416" s="233" t="s">
        <v>734</v>
      </c>
      <c r="E1416" s="231" t="s">
        <v>2992</v>
      </c>
      <c r="F1416" s="233" t="s">
        <v>115</v>
      </c>
      <c r="G1416" s="233" t="s">
        <v>2991</v>
      </c>
      <c r="H1416" s="233" t="s">
        <v>2991</v>
      </c>
      <c r="I1416" s="233">
        <v>2025</v>
      </c>
      <c r="J1416" s="244" t="s">
        <v>21519</v>
      </c>
      <c r="K1416" s="244" t="s">
        <v>24229</v>
      </c>
      <c r="L1416" s="233">
        <v>1</v>
      </c>
      <c r="M1416" s="249">
        <v>291840000</v>
      </c>
      <c r="N1416" s="248">
        <v>244201000</v>
      </c>
      <c r="O1416" s="247"/>
      <c r="P1416" s="233" t="s">
        <v>176</v>
      </c>
      <c r="Q1416" s="233"/>
      <c r="R1416" s="233"/>
    </row>
    <row r="1417" spans="1:18" ht="76.5">
      <c r="A1417" s="228"/>
      <c r="B1417" s="233" t="s">
        <v>25826</v>
      </c>
      <c r="C1417" s="233" t="s">
        <v>2885</v>
      </c>
      <c r="D1417" s="233" t="s">
        <v>734</v>
      </c>
      <c r="E1417" s="231" t="s">
        <v>5597</v>
      </c>
      <c r="F1417" s="233" t="s">
        <v>115</v>
      </c>
      <c r="G1417" s="233" t="s">
        <v>2993</v>
      </c>
      <c r="H1417" s="233" t="s">
        <v>2993</v>
      </c>
      <c r="I1417" s="233">
        <v>2017</v>
      </c>
      <c r="J1417" s="244">
        <v>25227</v>
      </c>
      <c r="K1417" s="244">
        <v>13966</v>
      </c>
      <c r="L1417" s="233">
        <v>1</v>
      </c>
      <c r="M1417" s="249">
        <v>110998800000</v>
      </c>
      <c r="N1417" s="248">
        <v>39015135300</v>
      </c>
      <c r="O1417" s="247">
        <v>17583907563</v>
      </c>
      <c r="P1417" s="233" t="s">
        <v>194</v>
      </c>
      <c r="Q1417" s="233"/>
      <c r="R1417" s="233"/>
    </row>
    <row r="1418" spans="1:18" ht="216.75">
      <c r="A1418" s="228"/>
      <c r="B1418" s="233" t="s">
        <v>25826</v>
      </c>
      <c r="C1418" s="233" t="s">
        <v>2885</v>
      </c>
      <c r="D1418" s="233" t="s">
        <v>734</v>
      </c>
      <c r="E1418" s="231" t="s">
        <v>5598</v>
      </c>
      <c r="F1418" s="233" t="s">
        <v>398</v>
      </c>
      <c r="G1418" s="233" t="s">
        <v>2994</v>
      </c>
      <c r="H1418" s="233" t="s">
        <v>2994</v>
      </c>
      <c r="I1418" s="233">
        <v>2022</v>
      </c>
      <c r="J1418" s="244">
        <v>1070</v>
      </c>
      <c r="K1418" s="244">
        <v>1298</v>
      </c>
      <c r="L1418" s="233">
        <v>1</v>
      </c>
      <c r="M1418" s="249">
        <v>10491880000</v>
      </c>
      <c r="N1418" s="248">
        <v>2824296000</v>
      </c>
      <c r="O1418" s="247">
        <v>451887360</v>
      </c>
      <c r="P1418" s="233" t="s">
        <v>182</v>
      </c>
      <c r="Q1418" s="233"/>
      <c r="R1418" s="233"/>
    </row>
    <row r="1419" spans="1:18" ht="216.75">
      <c r="A1419" s="228"/>
      <c r="B1419" s="233" t="s">
        <v>25826</v>
      </c>
      <c r="C1419" s="233" t="s">
        <v>2885</v>
      </c>
      <c r="D1419" s="233" t="s">
        <v>734</v>
      </c>
      <c r="E1419" s="231" t="s">
        <v>2996</v>
      </c>
      <c r="F1419" s="233" t="s">
        <v>398</v>
      </c>
      <c r="G1419" s="233" t="s">
        <v>2995</v>
      </c>
      <c r="H1419" s="233" t="s">
        <v>2995</v>
      </c>
      <c r="I1419" s="233">
        <v>1989</v>
      </c>
      <c r="J1419" s="244" t="s">
        <v>21709</v>
      </c>
      <c r="K1419" s="244">
        <v>524</v>
      </c>
      <c r="L1419" s="233">
        <v>1</v>
      </c>
      <c r="M1419" s="249">
        <v>790070000</v>
      </c>
      <c r="N1419" s="248">
        <v>599057970</v>
      </c>
      <c r="O1419" s="247">
        <v>110340160</v>
      </c>
      <c r="P1419" s="233" t="s">
        <v>182</v>
      </c>
      <c r="Q1419" s="233"/>
      <c r="R1419" s="233"/>
    </row>
    <row r="1420" spans="1:18" ht="63.75">
      <c r="A1420" s="228"/>
      <c r="B1420" s="233" t="s">
        <v>25826</v>
      </c>
      <c r="C1420" s="233" t="s">
        <v>2885</v>
      </c>
      <c r="D1420" s="233" t="s">
        <v>734</v>
      </c>
      <c r="E1420" s="231" t="s">
        <v>5599</v>
      </c>
      <c r="F1420" s="233" t="s">
        <v>115</v>
      </c>
      <c r="G1420" s="233" t="s">
        <v>2997</v>
      </c>
      <c r="H1420" s="233" t="s">
        <v>2997</v>
      </c>
      <c r="I1420" s="233">
        <v>2007</v>
      </c>
      <c r="J1420" s="244" t="s">
        <v>21710</v>
      </c>
      <c r="K1420" s="244" t="s">
        <v>24230</v>
      </c>
      <c r="L1420" s="233">
        <v>1</v>
      </c>
      <c r="M1420" s="249">
        <v>34995488000</v>
      </c>
      <c r="N1420" s="248">
        <v>40996251784</v>
      </c>
      <c r="O1420" s="247">
        <v>28849869308</v>
      </c>
      <c r="P1420" s="233" t="s">
        <v>188</v>
      </c>
      <c r="Q1420" s="233"/>
      <c r="R1420" s="233"/>
    </row>
    <row r="1421" spans="1:18" ht="114.75">
      <c r="A1421" s="228"/>
      <c r="B1421" s="233" t="s">
        <v>25826</v>
      </c>
      <c r="C1421" s="233" t="s">
        <v>2885</v>
      </c>
      <c r="D1421" s="233" t="s">
        <v>734</v>
      </c>
      <c r="E1421" s="231" t="s">
        <v>5600</v>
      </c>
      <c r="F1421" s="233" t="s">
        <v>115</v>
      </c>
      <c r="G1421" s="233" t="s">
        <v>2998</v>
      </c>
      <c r="H1421" s="233" t="s">
        <v>2998</v>
      </c>
      <c r="I1421" s="233">
        <v>2013</v>
      </c>
      <c r="J1421" s="244" t="s">
        <v>21711</v>
      </c>
      <c r="K1421" s="244" t="s">
        <v>24231</v>
      </c>
      <c r="L1421" s="233">
        <v>1</v>
      </c>
      <c r="M1421" s="249">
        <v>2310880000</v>
      </c>
      <c r="N1421" s="248">
        <v>1325476000</v>
      </c>
      <c r="O1421" s="247">
        <v>689247520</v>
      </c>
      <c r="P1421" s="233" t="s">
        <v>372</v>
      </c>
      <c r="Q1421" s="233"/>
      <c r="R1421" s="233"/>
    </row>
    <row r="1422" spans="1:18" ht="216.75">
      <c r="A1422" s="228"/>
      <c r="B1422" s="233" t="s">
        <v>25826</v>
      </c>
      <c r="C1422" s="233" t="s">
        <v>2885</v>
      </c>
      <c r="D1422" s="233" t="s">
        <v>734</v>
      </c>
      <c r="E1422" s="231" t="s">
        <v>3000</v>
      </c>
      <c r="F1422" s="233" t="s">
        <v>115</v>
      </c>
      <c r="G1422" s="233" t="s">
        <v>2999</v>
      </c>
      <c r="H1422" s="233" t="s">
        <v>2999</v>
      </c>
      <c r="I1422" s="233">
        <v>2025</v>
      </c>
      <c r="J1422" s="244" t="s">
        <v>21712</v>
      </c>
      <c r="K1422" s="244" t="s">
        <v>24232</v>
      </c>
      <c r="L1422" s="233">
        <v>1</v>
      </c>
      <c r="M1422" s="249">
        <v>3534300000</v>
      </c>
      <c r="N1422" s="248"/>
      <c r="O1422" s="247"/>
      <c r="P1422" s="233" t="s">
        <v>176</v>
      </c>
      <c r="Q1422" s="233"/>
      <c r="R1422" s="233"/>
    </row>
    <row r="1423" spans="1:18" ht="76.5">
      <c r="A1423" s="228"/>
      <c r="B1423" s="233" t="s">
        <v>25826</v>
      </c>
      <c r="C1423" s="233" t="s">
        <v>2885</v>
      </c>
      <c r="D1423" s="233" t="s">
        <v>734</v>
      </c>
      <c r="E1423" s="231" t="s">
        <v>5601</v>
      </c>
      <c r="F1423" s="233" t="s">
        <v>115</v>
      </c>
      <c r="G1423" s="233" t="s">
        <v>3001</v>
      </c>
      <c r="H1423" s="233" t="s">
        <v>3001</v>
      </c>
      <c r="I1423" s="233">
        <v>1975</v>
      </c>
      <c r="J1423" s="244">
        <v>69</v>
      </c>
      <c r="K1423" s="244">
        <v>63</v>
      </c>
      <c r="L1423" s="233">
        <v>1</v>
      </c>
      <c r="M1423" s="249">
        <v>200680000</v>
      </c>
      <c r="N1423" s="248">
        <v>394072000</v>
      </c>
      <c r="O1423" s="247">
        <v>110340160</v>
      </c>
      <c r="P1423" s="233" t="s">
        <v>372</v>
      </c>
      <c r="Q1423" s="233"/>
      <c r="R1423" s="233"/>
    </row>
    <row r="1424" spans="1:18" ht="331.5" customHeight="1">
      <c r="A1424" s="228"/>
      <c r="B1424" s="233" t="s">
        <v>25826</v>
      </c>
      <c r="C1424" s="233" t="s">
        <v>2885</v>
      </c>
      <c r="D1424" s="233" t="s">
        <v>734</v>
      </c>
      <c r="E1424" s="231" t="s">
        <v>3003</v>
      </c>
      <c r="F1424" s="233" t="s">
        <v>115</v>
      </c>
      <c r="G1424" s="233" t="s">
        <v>3002</v>
      </c>
      <c r="H1424" s="233" t="s">
        <v>3002</v>
      </c>
      <c r="I1424" s="233">
        <v>1994</v>
      </c>
      <c r="J1424" s="244" t="s">
        <v>21713</v>
      </c>
      <c r="K1424" s="244" t="s">
        <v>24233</v>
      </c>
      <c r="L1424" s="233">
        <v>1</v>
      </c>
      <c r="M1424" s="249">
        <v>242800000</v>
      </c>
      <c r="N1424" s="248">
        <v>51850000</v>
      </c>
      <c r="O1424" s="247"/>
      <c r="P1424" s="233" t="s">
        <v>348</v>
      </c>
      <c r="Q1424" s="233"/>
      <c r="R1424" s="233"/>
    </row>
    <row r="1425" spans="1:20" ht="306" customHeight="1">
      <c r="A1425" s="228"/>
      <c r="B1425" s="233" t="s">
        <v>25826</v>
      </c>
      <c r="C1425" s="233" t="s">
        <v>2885</v>
      </c>
      <c r="D1425" s="233" t="s">
        <v>734</v>
      </c>
      <c r="E1425" s="231" t="s">
        <v>3005</v>
      </c>
      <c r="F1425" s="233" t="s">
        <v>115</v>
      </c>
      <c r="G1425" s="233" t="s">
        <v>3004</v>
      </c>
      <c r="H1425" s="233" t="s">
        <v>3004</v>
      </c>
      <c r="I1425" s="233">
        <v>2000</v>
      </c>
      <c r="J1425" s="244">
        <v>70</v>
      </c>
      <c r="K1425" s="244">
        <v>70</v>
      </c>
      <c r="L1425" s="233">
        <v>1</v>
      </c>
      <c r="M1425" s="249">
        <v>281200000</v>
      </c>
      <c r="N1425" s="248">
        <v>83689311</v>
      </c>
      <c r="O1425" s="247"/>
      <c r="P1425" s="233" t="s">
        <v>176</v>
      </c>
      <c r="Q1425" s="233"/>
      <c r="R1425" s="233"/>
    </row>
    <row r="1426" spans="1:20" ht="63.75" customHeight="1">
      <c r="A1426" s="228"/>
      <c r="B1426" s="233" t="s">
        <v>25826</v>
      </c>
      <c r="C1426" s="233" t="s">
        <v>2885</v>
      </c>
      <c r="D1426" s="233" t="s">
        <v>734</v>
      </c>
      <c r="E1426" s="231" t="s">
        <v>5602</v>
      </c>
      <c r="F1426" s="233" t="s">
        <v>115</v>
      </c>
      <c r="G1426" s="233" t="s">
        <v>3006</v>
      </c>
      <c r="H1426" s="233" t="s">
        <v>3006</v>
      </c>
      <c r="I1426" s="233">
        <v>1975</v>
      </c>
      <c r="J1426" s="244">
        <v>240</v>
      </c>
      <c r="K1426" s="244" t="s">
        <v>24234</v>
      </c>
      <c r="L1426" s="233">
        <v>1</v>
      </c>
      <c r="M1426" s="249">
        <v>1437600000</v>
      </c>
      <c r="N1426" s="248">
        <v>2798075440</v>
      </c>
      <c r="O1426" s="247"/>
      <c r="P1426" s="233" t="s">
        <v>191</v>
      </c>
      <c r="Q1426" s="233"/>
      <c r="R1426" s="233"/>
    </row>
    <row r="1427" spans="1:20" ht="255">
      <c r="A1427" s="228"/>
      <c r="B1427" s="233" t="s">
        <v>25826</v>
      </c>
      <c r="C1427" s="233" t="s">
        <v>2885</v>
      </c>
      <c r="D1427" s="233" t="s">
        <v>734</v>
      </c>
      <c r="E1427" s="231" t="s">
        <v>3008</v>
      </c>
      <c r="F1427" s="233" t="s">
        <v>115</v>
      </c>
      <c r="G1427" s="233" t="s">
        <v>3007</v>
      </c>
      <c r="H1427" s="233" t="s">
        <v>3007</v>
      </c>
      <c r="I1427" s="233">
        <v>1987</v>
      </c>
      <c r="J1427" s="244" t="s">
        <v>21714</v>
      </c>
      <c r="K1427" s="244">
        <v>707</v>
      </c>
      <c r="L1427" s="233">
        <v>1</v>
      </c>
      <c r="M1427" s="249">
        <v>3022100000</v>
      </c>
      <c r="N1427" s="248">
        <v>1027963441</v>
      </c>
      <c r="O1427" s="247"/>
      <c r="P1427" s="233" t="s">
        <v>465</v>
      </c>
      <c r="Q1427" s="233"/>
      <c r="R1427" s="233"/>
    </row>
    <row r="1428" spans="1:20" ht="51">
      <c r="A1428" s="228"/>
      <c r="B1428" s="233" t="s">
        <v>25826</v>
      </c>
      <c r="C1428" s="233" t="s">
        <v>2885</v>
      </c>
      <c r="D1428" s="233" t="s">
        <v>734</v>
      </c>
      <c r="E1428" s="231" t="s">
        <v>5603</v>
      </c>
      <c r="F1428" s="233" t="s">
        <v>115</v>
      </c>
      <c r="G1428" s="233" t="s">
        <v>3009</v>
      </c>
      <c r="H1428" s="233" t="s">
        <v>3009</v>
      </c>
      <c r="I1428" s="233">
        <v>2010</v>
      </c>
      <c r="J1428" s="244">
        <v>482</v>
      </c>
      <c r="K1428" s="244">
        <v>585</v>
      </c>
      <c r="L1428" s="233">
        <v>1</v>
      </c>
      <c r="M1428" s="249">
        <v>1230120000</v>
      </c>
      <c r="N1428" s="248">
        <v>3029281970</v>
      </c>
      <c r="O1428" s="247">
        <v>451887360</v>
      </c>
      <c r="P1428" s="233" t="s">
        <v>176</v>
      </c>
      <c r="Q1428" s="233"/>
      <c r="R1428" s="233"/>
    </row>
    <row r="1429" spans="1:20" ht="51">
      <c r="A1429" s="228"/>
      <c r="B1429" s="233" t="s">
        <v>25826</v>
      </c>
      <c r="C1429" s="233" t="s">
        <v>2885</v>
      </c>
      <c r="D1429" s="233" t="s">
        <v>734</v>
      </c>
      <c r="E1429" s="231" t="s">
        <v>5604</v>
      </c>
      <c r="F1429" s="233" t="s">
        <v>115</v>
      </c>
      <c r="G1429" s="233" t="s">
        <v>3010</v>
      </c>
      <c r="H1429" s="233" t="s">
        <v>3010</v>
      </c>
      <c r="I1429" s="233">
        <v>1990</v>
      </c>
      <c r="J1429" s="244">
        <v>35</v>
      </c>
      <c r="K1429" s="244">
        <v>35</v>
      </c>
      <c r="L1429" s="233">
        <v>1</v>
      </c>
      <c r="M1429" s="249">
        <v>19265280</v>
      </c>
      <c r="N1429" s="248">
        <v>75986000</v>
      </c>
      <c r="O1429" s="247"/>
      <c r="P1429" s="233" t="s">
        <v>176</v>
      </c>
      <c r="Q1429" s="233"/>
      <c r="R1429" s="233"/>
    </row>
    <row r="1430" spans="1:20" ht="51">
      <c r="A1430" s="228"/>
      <c r="B1430" s="233" t="s">
        <v>25826</v>
      </c>
      <c r="C1430" s="233" t="s">
        <v>2885</v>
      </c>
      <c r="D1430" s="233" t="s">
        <v>734</v>
      </c>
      <c r="E1430" s="231" t="s">
        <v>5605</v>
      </c>
      <c r="F1430" s="233" t="s">
        <v>115</v>
      </c>
      <c r="G1430" s="233" t="s">
        <v>3011</v>
      </c>
      <c r="H1430" s="233" t="s">
        <v>3011</v>
      </c>
      <c r="I1430" s="233">
        <v>1997</v>
      </c>
      <c r="J1430" s="244">
        <v>12</v>
      </c>
      <c r="K1430" s="244">
        <v>12</v>
      </c>
      <c r="L1430" s="233">
        <v>1</v>
      </c>
      <c r="M1430" s="249">
        <v>40600000</v>
      </c>
      <c r="N1430" s="248"/>
      <c r="O1430" s="247"/>
      <c r="P1430" s="233" t="s">
        <v>176</v>
      </c>
      <c r="Q1430" s="233"/>
      <c r="R1430" s="233"/>
    </row>
    <row r="1431" spans="1:20" ht="51">
      <c r="A1431" s="228"/>
      <c r="B1431" s="233" t="s">
        <v>25826</v>
      </c>
      <c r="C1431" s="233" t="s">
        <v>2885</v>
      </c>
      <c r="D1431" s="233" t="s">
        <v>734</v>
      </c>
      <c r="E1431" s="231" t="s">
        <v>5606</v>
      </c>
      <c r="F1431" s="233" t="s">
        <v>115</v>
      </c>
      <c r="G1431" s="233" t="s">
        <v>3012</v>
      </c>
      <c r="H1431" s="233" t="s">
        <v>3012</v>
      </c>
      <c r="I1431" s="233">
        <v>1995</v>
      </c>
      <c r="J1431" s="244" t="s">
        <v>21715</v>
      </c>
      <c r="K1431" s="244" t="s">
        <v>21715</v>
      </c>
      <c r="L1431" s="233">
        <v>1</v>
      </c>
      <c r="M1431" s="249">
        <v>32004000</v>
      </c>
      <c r="N1431" s="248"/>
      <c r="O1431" s="247"/>
      <c r="P1431" s="233" t="s">
        <v>176</v>
      </c>
      <c r="Q1431" s="233"/>
      <c r="R1431" s="233"/>
    </row>
    <row r="1432" spans="1:20" ht="51">
      <c r="A1432" s="228"/>
      <c r="B1432" s="233" t="s">
        <v>25826</v>
      </c>
      <c r="C1432" s="233" t="s">
        <v>2885</v>
      </c>
      <c r="D1432" s="233" t="s">
        <v>734</v>
      </c>
      <c r="E1432" s="231" t="s">
        <v>5607</v>
      </c>
      <c r="F1432" s="233" t="s">
        <v>115</v>
      </c>
      <c r="G1432" s="233" t="s">
        <v>3013</v>
      </c>
      <c r="H1432" s="233" t="s">
        <v>3013</v>
      </c>
      <c r="I1432" s="233">
        <v>2025</v>
      </c>
      <c r="J1432" s="244" t="s">
        <v>21716</v>
      </c>
      <c r="K1432" s="244">
        <v>501</v>
      </c>
      <c r="L1432" s="233">
        <v>1</v>
      </c>
      <c r="M1432" s="249">
        <v>419050000</v>
      </c>
      <c r="N1432" s="248">
        <v>1098942830</v>
      </c>
      <c r="O1432" s="247">
        <v>498150783</v>
      </c>
      <c r="P1432" s="233" t="s">
        <v>191</v>
      </c>
      <c r="Q1432" s="233"/>
      <c r="R1432" s="233"/>
    </row>
    <row r="1433" spans="1:20" ht="51">
      <c r="A1433" s="228"/>
      <c r="B1433" s="233" t="s">
        <v>25826</v>
      </c>
      <c r="C1433" s="233" t="s">
        <v>2885</v>
      </c>
      <c r="D1433" s="233" t="s">
        <v>734</v>
      </c>
      <c r="E1433" s="231" t="s">
        <v>5608</v>
      </c>
      <c r="F1433" s="233" t="s">
        <v>115</v>
      </c>
      <c r="G1433" s="233" t="s">
        <v>3014</v>
      </c>
      <c r="H1433" s="233" t="s">
        <v>3014</v>
      </c>
      <c r="I1433" s="233">
        <v>1982</v>
      </c>
      <c r="J1433" s="244">
        <v>53</v>
      </c>
      <c r="K1433" s="244" t="s">
        <v>24235</v>
      </c>
      <c r="L1433" s="233">
        <v>1</v>
      </c>
      <c r="M1433" s="249">
        <v>169280000</v>
      </c>
      <c r="N1433" s="248">
        <v>908815000</v>
      </c>
      <c r="O1433" s="247"/>
      <c r="P1433" s="233" t="s">
        <v>176</v>
      </c>
      <c r="Q1433" s="233"/>
      <c r="R1433" s="233"/>
    </row>
    <row r="1434" spans="1:20" ht="51">
      <c r="A1434" s="228"/>
      <c r="B1434" s="233" t="s">
        <v>25826</v>
      </c>
      <c r="C1434" s="233" t="s">
        <v>2885</v>
      </c>
      <c r="D1434" s="233" t="s">
        <v>734</v>
      </c>
      <c r="E1434" s="231" t="s">
        <v>5609</v>
      </c>
      <c r="F1434" s="233" t="s">
        <v>115</v>
      </c>
      <c r="G1434" s="233" t="s">
        <v>3015</v>
      </c>
      <c r="H1434" s="233" t="s">
        <v>3015</v>
      </c>
      <c r="I1434" s="233">
        <v>2025</v>
      </c>
      <c r="J1434" s="244" t="s">
        <v>21717</v>
      </c>
      <c r="K1434" s="244" t="s">
        <v>21717</v>
      </c>
      <c r="L1434" s="233">
        <v>1</v>
      </c>
      <c r="M1434" s="249">
        <v>1506270000</v>
      </c>
      <c r="N1434" s="248"/>
      <c r="O1434" s="247"/>
      <c r="P1434" s="233" t="s">
        <v>176</v>
      </c>
      <c r="Q1434" s="233"/>
      <c r="R1434" s="233"/>
    </row>
    <row r="1435" spans="1:20" ht="76.5">
      <c r="A1435" s="228"/>
      <c r="B1435" s="233" t="s">
        <v>25826</v>
      </c>
      <c r="C1435" s="233" t="s">
        <v>2885</v>
      </c>
      <c r="D1435" s="233" t="s">
        <v>734</v>
      </c>
      <c r="E1435" s="231" t="s">
        <v>5610</v>
      </c>
      <c r="F1435" s="233" t="s">
        <v>115</v>
      </c>
      <c r="G1435" s="233" t="s">
        <v>3016</v>
      </c>
      <c r="H1435" s="233" t="s">
        <v>3016</v>
      </c>
      <c r="I1435" s="233">
        <v>2012</v>
      </c>
      <c r="J1435" s="244">
        <v>222</v>
      </c>
      <c r="K1435" s="244">
        <v>210</v>
      </c>
      <c r="L1435" s="233">
        <v>1</v>
      </c>
      <c r="M1435" s="249">
        <v>921680000</v>
      </c>
      <c r="N1435" s="248">
        <v>330810700</v>
      </c>
      <c r="O1435" s="247">
        <v>23206368</v>
      </c>
      <c r="P1435" s="233" t="s">
        <v>176</v>
      </c>
      <c r="Q1435" s="233"/>
      <c r="R1435" s="233"/>
    </row>
    <row r="1436" spans="1:20" ht="25.5">
      <c r="A1436" s="228"/>
      <c r="B1436" s="233" t="s">
        <v>25826</v>
      </c>
      <c r="C1436" s="233" t="s">
        <v>2885</v>
      </c>
      <c r="D1436" s="233" t="s">
        <v>734</v>
      </c>
      <c r="E1436" s="231" t="s">
        <v>3018</v>
      </c>
      <c r="F1436" s="233" t="s">
        <v>398</v>
      </c>
      <c r="G1436" s="233" t="s">
        <v>3017</v>
      </c>
      <c r="H1436" s="233" t="s">
        <v>3017</v>
      </c>
      <c r="I1436" s="233">
        <v>2010</v>
      </c>
      <c r="J1436" s="244">
        <v>2865</v>
      </c>
      <c r="K1436" s="244" t="s">
        <v>24236</v>
      </c>
      <c r="L1436" s="233">
        <v>1</v>
      </c>
      <c r="M1436" s="249">
        <v>13814724000</v>
      </c>
      <c r="N1436" s="248">
        <v>11089725000</v>
      </c>
      <c r="O1436" s="247">
        <v>3992301000</v>
      </c>
      <c r="P1436" s="233" t="s">
        <v>182</v>
      </c>
      <c r="Q1436" s="233"/>
      <c r="R1436" s="233"/>
    </row>
    <row r="1437" spans="1:20" ht="51">
      <c r="A1437" s="228"/>
      <c r="B1437" s="233" t="s">
        <v>25826</v>
      </c>
      <c r="C1437" s="233" t="s">
        <v>2885</v>
      </c>
      <c r="D1437" s="233" t="s">
        <v>734</v>
      </c>
      <c r="E1437" s="231" t="s">
        <v>3018</v>
      </c>
      <c r="F1437" s="233" t="s">
        <v>398</v>
      </c>
      <c r="G1437" s="233" t="s">
        <v>3019</v>
      </c>
      <c r="H1437" s="233" t="s">
        <v>3019</v>
      </c>
      <c r="I1437" s="233">
        <v>1975</v>
      </c>
      <c r="J1437" s="244">
        <v>253</v>
      </c>
      <c r="K1437" s="244">
        <v>199</v>
      </c>
      <c r="L1437" s="233">
        <v>1</v>
      </c>
      <c r="M1437" s="249">
        <v>393339000</v>
      </c>
      <c r="N1437" s="248">
        <v>230774000</v>
      </c>
      <c r="O1437" s="247"/>
      <c r="P1437" s="233" t="s">
        <v>182</v>
      </c>
      <c r="Q1437" s="233"/>
      <c r="R1437" s="233"/>
    </row>
    <row r="1438" spans="1:20" ht="76.5" customHeight="1">
      <c r="A1438" s="228"/>
      <c r="B1438" s="233" t="s">
        <v>25826</v>
      </c>
      <c r="C1438" s="233" t="s">
        <v>2885</v>
      </c>
      <c r="D1438" s="233" t="s">
        <v>734</v>
      </c>
      <c r="E1438" s="231" t="s">
        <v>3021</v>
      </c>
      <c r="F1438" s="233" t="s">
        <v>398</v>
      </c>
      <c r="G1438" s="233" t="s">
        <v>3020</v>
      </c>
      <c r="H1438" s="233" t="s">
        <v>3020</v>
      </c>
      <c r="I1438" s="233">
        <v>1998</v>
      </c>
      <c r="J1438" s="244" t="s">
        <v>21718</v>
      </c>
      <c r="K1438" s="244">
        <v>1838</v>
      </c>
      <c r="L1438" s="233">
        <v>1</v>
      </c>
      <c r="M1438" s="249">
        <v>2711470080</v>
      </c>
      <c r="N1438" s="248">
        <v>2672000000</v>
      </c>
      <c r="O1438" s="247">
        <v>1175680000</v>
      </c>
      <c r="P1438" s="233" t="s">
        <v>182</v>
      </c>
      <c r="Q1438" s="233"/>
      <c r="R1438" s="233"/>
    </row>
    <row r="1439" spans="1:20" ht="38.25">
      <c r="A1439" s="228"/>
      <c r="B1439" s="233" t="s">
        <v>25826</v>
      </c>
      <c r="C1439" s="233" t="s">
        <v>2885</v>
      </c>
      <c r="D1439" s="233" t="s">
        <v>734</v>
      </c>
      <c r="E1439" s="231" t="s">
        <v>3021</v>
      </c>
      <c r="F1439" s="233" t="s">
        <v>398</v>
      </c>
      <c r="G1439" s="233" t="s">
        <v>3022</v>
      </c>
      <c r="H1439" s="233" t="s">
        <v>3022</v>
      </c>
      <c r="I1439" s="233">
        <v>1975</v>
      </c>
      <c r="J1439" s="244" t="s">
        <v>21719</v>
      </c>
      <c r="K1439" s="244">
        <v>27</v>
      </c>
      <c r="L1439" s="233">
        <v>1</v>
      </c>
      <c r="M1439" s="249">
        <v>134385000</v>
      </c>
      <c r="N1439" s="248">
        <v>50843840</v>
      </c>
      <c r="O1439" s="247"/>
      <c r="P1439" s="233" t="s">
        <v>182</v>
      </c>
      <c r="Q1439" s="233"/>
      <c r="R1439" s="233"/>
    </row>
    <row r="1440" spans="1:20" ht="38.25">
      <c r="A1440" s="228"/>
      <c r="B1440" s="233" t="s">
        <v>25826</v>
      </c>
      <c r="C1440" s="233" t="s">
        <v>2885</v>
      </c>
      <c r="D1440" s="233" t="s">
        <v>734</v>
      </c>
      <c r="E1440" s="231" t="s">
        <v>3024</v>
      </c>
      <c r="F1440" s="233" t="s">
        <v>398</v>
      </c>
      <c r="G1440" s="233" t="s">
        <v>3023</v>
      </c>
      <c r="H1440" s="233" t="s">
        <v>3023</v>
      </c>
      <c r="I1440" s="233">
        <v>2005</v>
      </c>
      <c r="J1440" s="244" t="s">
        <v>21720</v>
      </c>
      <c r="K1440" s="244">
        <v>946</v>
      </c>
      <c r="L1440" s="233">
        <v>1</v>
      </c>
      <c r="M1440" s="249">
        <v>2111808000</v>
      </c>
      <c r="N1440" s="248">
        <v>1936073000</v>
      </c>
      <c r="O1440" s="247"/>
      <c r="P1440" s="233" t="s">
        <v>182</v>
      </c>
      <c r="Q1440" s="233"/>
      <c r="R1440" s="233" t="s">
        <v>5611</v>
      </c>
      <c r="T1440" s="240"/>
    </row>
    <row r="1441" spans="1:18" ht="25.5">
      <c r="A1441" s="228"/>
      <c r="B1441" s="233" t="s">
        <v>25826</v>
      </c>
      <c r="C1441" s="233" t="s">
        <v>2885</v>
      </c>
      <c r="D1441" s="233" t="s">
        <v>734</v>
      </c>
      <c r="E1441" s="231" t="s">
        <v>3024</v>
      </c>
      <c r="F1441" s="233" t="s">
        <v>398</v>
      </c>
      <c r="G1441" s="233" t="s">
        <v>3025</v>
      </c>
      <c r="H1441" s="233" t="s">
        <v>3025</v>
      </c>
      <c r="I1441" s="233">
        <v>1975</v>
      </c>
      <c r="J1441" s="244" t="s">
        <v>21721</v>
      </c>
      <c r="K1441" s="244">
        <v>142</v>
      </c>
      <c r="L1441" s="233">
        <v>1</v>
      </c>
      <c r="M1441" s="249">
        <v>385200000</v>
      </c>
      <c r="N1441" s="248">
        <v>159714000</v>
      </c>
      <c r="O1441" s="247"/>
      <c r="P1441" s="233" t="s">
        <v>182</v>
      </c>
      <c r="Q1441" s="233"/>
      <c r="R1441" s="233"/>
    </row>
    <row r="1442" spans="1:18" ht="63.75">
      <c r="A1442" s="228"/>
      <c r="B1442" s="233" t="s">
        <v>25826</v>
      </c>
      <c r="C1442" s="233" t="s">
        <v>2885</v>
      </c>
      <c r="D1442" s="233" t="s">
        <v>734</v>
      </c>
      <c r="E1442" s="231" t="s">
        <v>2306</v>
      </c>
      <c r="F1442" s="233" t="s">
        <v>398</v>
      </c>
      <c r="G1442" s="233" t="s">
        <v>3026</v>
      </c>
      <c r="H1442" s="233" t="s">
        <v>3026</v>
      </c>
      <c r="I1442" s="233">
        <v>2008</v>
      </c>
      <c r="J1442" s="244">
        <v>658</v>
      </c>
      <c r="K1442" s="244">
        <v>340</v>
      </c>
      <c r="L1442" s="233">
        <v>1</v>
      </c>
      <c r="M1442" s="249">
        <v>2632000000</v>
      </c>
      <c r="N1442" s="248">
        <v>1038700000</v>
      </c>
      <c r="O1442" s="247"/>
      <c r="P1442" s="233" t="s">
        <v>182</v>
      </c>
      <c r="Q1442" s="233"/>
      <c r="R1442" s="233"/>
    </row>
    <row r="1443" spans="1:18" ht="51">
      <c r="A1443" s="228"/>
      <c r="B1443" s="233" t="s">
        <v>25826</v>
      </c>
      <c r="C1443" s="233" t="s">
        <v>2885</v>
      </c>
      <c r="D1443" s="233" t="s">
        <v>734</v>
      </c>
      <c r="E1443" s="231" t="s">
        <v>2306</v>
      </c>
      <c r="F1443" s="233" t="s">
        <v>398</v>
      </c>
      <c r="G1443" s="233" t="s">
        <v>3027</v>
      </c>
      <c r="H1443" s="233" t="s">
        <v>5612</v>
      </c>
      <c r="I1443" s="233">
        <v>1978</v>
      </c>
      <c r="J1443" s="244">
        <v>73</v>
      </c>
      <c r="K1443" s="244" t="s">
        <v>24237</v>
      </c>
      <c r="L1443" s="233">
        <v>1</v>
      </c>
      <c r="M1443" s="249">
        <v>322080000</v>
      </c>
      <c r="N1443" s="248">
        <v>92690000</v>
      </c>
      <c r="O1443" s="247"/>
      <c r="P1443" s="233" t="s">
        <v>182</v>
      </c>
      <c r="Q1443" s="233"/>
      <c r="R1443" s="233"/>
    </row>
    <row r="1444" spans="1:18" ht="51">
      <c r="A1444" s="228"/>
      <c r="B1444" s="233" t="s">
        <v>25826</v>
      </c>
      <c r="C1444" s="233" t="s">
        <v>2885</v>
      </c>
      <c r="D1444" s="233" t="s">
        <v>734</v>
      </c>
      <c r="E1444" s="231" t="s">
        <v>2306</v>
      </c>
      <c r="F1444" s="233" t="s">
        <v>398</v>
      </c>
      <c r="G1444" s="233" t="s">
        <v>3028</v>
      </c>
      <c r="H1444" s="233" t="s">
        <v>3028</v>
      </c>
      <c r="I1444" s="233">
        <v>1975</v>
      </c>
      <c r="J1444" s="244" t="s">
        <v>21722</v>
      </c>
      <c r="K1444" s="244" t="s">
        <v>21722</v>
      </c>
      <c r="L1444" s="233">
        <v>1</v>
      </c>
      <c r="M1444" s="249">
        <v>822360000</v>
      </c>
      <c r="N1444" s="248">
        <v>120930000</v>
      </c>
      <c r="O1444" s="247"/>
      <c r="P1444" s="233" t="s">
        <v>182</v>
      </c>
      <c r="Q1444" s="233"/>
      <c r="R1444" s="233"/>
    </row>
    <row r="1445" spans="1:18" ht="51">
      <c r="A1445" s="228"/>
      <c r="B1445" s="233" t="s">
        <v>25826</v>
      </c>
      <c r="C1445" s="233" t="s">
        <v>2885</v>
      </c>
      <c r="D1445" s="233" t="s">
        <v>734</v>
      </c>
      <c r="E1445" s="231" t="s">
        <v>2306</v>
      </c>
      <c r="F1445" s="233" t="s">
        <v>398</v>
      </c>
      <c r="G1445" s="233" t="s">
        <v>3029</v>
      </c>
      <c r="H1445" s="233" t="s">
        <v>3029</v>
      </c>
      <c r="I1445" s="233">
        <v>1999</v>
      </c>
      <c r="J1445" s="244" t="s">
        <v>21723</v>
      </c>
      <c r="K1445" s="244">
        <v>265</v>
      </c>
      <c r="L1445" s="233">
        <v>1</v>
      </c>
      <c r="M1445" s="249">
        <v>737000000</v>
      </c>
      <c r="N1445" s="248">
        <v>792350000</v>
      </c>
      <c r="O1445" s="247">
        <v>364481000</v>
      </c>
      <c r="P1445" s="233" t="s">
        <v>182</v>
      </c>
      <c r="Q1445" s="233"/>
      <c r="R1445" s="233"/>
    </row>
    <row r="1446" spans="1:18" ht="51">
      <c r="A1446" s="228"/>
      <c r="B1446" s="233" t="s">
        <v>25826</v>
      </c>
      <c r="C1446" s="233" t="s">
        <v>2885</v>
      </c>
      <c r="D1446" s="233" t="s">
        <v>734</v>
      </c>
      <c r="E1446" s="231" t="s">
        <v>2306</v>
      </c>
      <c r="F1446" s="233" t="s">
        <v>398</v>
      </c>
      <c r="G1446" s="233" t="s">
        <v>3030</v>
      </c>
      <c r="H1446" s="233" t="s">
        <v>3030</v>
      </c>
      <c r="I1446" s="233">
        <v>1980</v>
      </c>
      <c r="J1446" s="244" t="s">
        <v>21724</v>
      </c>
      <c r="K1446" s="244" t="s">
        <v>24238</v>
      </c>
      <c r="L1446" s="233">
        <v>1</v>
      </c>
      <c r="M1446" s="249">
        <v>1078550000</v>
      </c>
      <c r="N1446" s="248">
        <v>693680000</v>
      </c>
      <c r="O1446" s="247">
        <v>55494400</v>
      </c>
      <c r="P1446" s="233" t="s">
        <v>182</v>
      </c>
      <c r="Q1446" s="233"/>
      <c r="R1446" s="233"/>
    </row>
    <row r="1447" spans="1:18" ht="51">
      <c r="A1447" s="228"/>
      <c r="B1447" s="233" t="s">
        <v>25826</v>
      </c>
      <c r="C1447" s="233" t="s">
        <v>2885</v>
      </c>
      <c r="D1447" s="233" t="s">
        <v>734</v>
      </c>
      <c r="E1447" s="231" t="s">
        <v>2306</v>
      </c>
      <c r="F1447" s="233" t="s">
        <v>398</v>
      </c>
      <c r="G1447" s="233" t="s">
        <v>3031</v>
      </c>
      <c r="H1447" s="233" t="s">
        <v>3031</v>
      </c>
      <c r="I1447" s="233">
        <v>1978</v>
      </c>
      <c r="J1447" s="244">
        <v>80</v>
      </c>
      <c r="K1447" s="244">
        <v>127</v>
      </c>
      <c r="L1447" s="233">
        <v>1</v>
      </c>
      <c r="M1447" s="249">
        <v>478800000</v>
      </c>
      <c r="N1447" s="248">
        <v>379730000</v>
      </c>
      <c r="O1447" s="247">
        <v>15189200</v>
      </c>
      <c r="P1447" s="233" t="s">
        <v>182</v>
      </c>
      <c r="Q1447" s="233"/>
      <c r="R1447" s="233"/>
    </row>
    <row r="1448" spans="1:18" ht="51">
      <c r="A1448" s="228"/>
      <c r="B1448" s="233" t="s">
        <v>25826</v>
      </c>
      <c r="C1448" s="233" t="s">
        <v>2885</v>
      </c>
      <c r="D1448" s="233" t="s">
        <v>734</v>
      </c>
      <c r="E1448" s="231" t="s">
        <v>2306</v>
      </c>
      <c r="F1448" s="233" t="s">
        <v>398</v>
      </c>
      <c r="G1448" s="233" t="s">
        <v>3032</v>
      </c>
      <c r="H1448" s="233" t="s">
        <v>3032</v>
      </c>
      <c r="I1448" s="233">
        <v>1980</v>
      </c>
      <c r="J1448" s="244" t="s">
        <v>21725</v>
      </c>
      <c r="K1448" s="244" t="s">
        <v>21725</v>
      </c>
      <c r="L1448" s="233">
        <v>1</v>
      </c>
      <c r="M1448" s="249">
        <v>176800000</v>
      </c>
      <c r="N1448" s="248">
        <v>134420000</v>
      </c>
      <c r="O1448" s="247">
        <v>10753600</v>
      </c>
      <c r="P1448" s="233" t="s">
        <v>182</v>
      </c>
      <c r="Q1448" s="233"/>
      <c r="R1448" s="233"/>
    </row>
    <row r="1449" spans="1:18" ht="51">
      <c r="A1449" s="228"/>
      <c r="B1449" s="233" t="s">
        <v>25826</v>
      </c>
      <c r="C1449" s="233" t="s">
        <v>2885</v>
      </c>
      <c r="D1449" s="233" t="s">
        <v>734</v>
      </c>
      <c r="E1449" s="231" t="s">
        <v>2306</v>
      </c>
      <c r="F1449" s="233" t="s">
        <v>398</v>
      </c>
      <c r="G1449" s="233" t="s">
        <v>3033</v>
      </c>
      <c r="H1449" s="233" t="s">
        <v>3033</v>
      </c>
      <c r="I1449" s="233">
        <v>1980</v>
      </c>
      <c r="J1449" s="244" t="s">
        <v>21725</v>
      </c>
      <c r="K1449" s="244" t="s">
        <v>21725</v>
      </c>
      <c r="L1449" s="233">
        <v>1</v>
      </c>
      <c r="M1449" s="249">
        <v>176800000</v>
      </c>
      <c r="N1449" s="248">
        <v>134420000</v>
      </c>
      <c r="O1449" s="247">
        <v>10753600</v>
      </c>
      <c r="P1449" s="233" t="s">
        <v>182</v>
      </c>
      <c r="Q1449" s="233"/>
      <c r="R1449" s="233"/>
    </row>
    <row r="1450" spans="1:18" ht="51">
      <c r="A1450" s="228"/>
      <c r="B1450" s="233" t="s">
        <v>25826</v>
      </c>
      <c r="C1450" s="233" t="s">
        <v>2885</v>
      </c>
      <c r="D1450" s="233" t="s">
        <v>734</v>
      </c>
      <c r="E1450" s="231" t="s">
        <v>3035</v>
      </c>
      <c r="F1450" s="233" t="s">
        <v>398</v>
      </c>
      <c r="G1450" s="233" t="s">
        <v>3034</v>
      </c>
      <c r="H1450" s="233" t="s">
        <v>3034</v>
      </c>
      <c r="I1450" s="233">
        <v>2011</v>
      </c>
      <c r="J1450" s="244">
        <v>1572</v>
      </c>
      <c r="K1450" s="244">
        <v>3600</v>
      </c>
      <c r="L1450" s="233">
        <v>1</v>
      </c>
      <c r="M1450" s="249">
        <v>12104400000</v>
      </c>
      <c r="N1450" s="248">
        <v>13732764000</v>
      </c>
      <c r="O1450" s="247">
        <v>5493105600</v>
      </c>
      <c r="P1450" s="233" t="s">
        <v>182</v>
      </c>
      <c r="Q1450" s="233"/>
      <c r="R1450" s="233"/>
    </row>
    <row r="1451" spans="1:18" ht="63.75" customHeight="1">
      <c r="A1451" s="228"/>
      <c r="B1451" s="233" t="s">
        <v>25826</v>
      </c>
      <c r="C1451" s="233" t="s">
        <v>2885</v>
      </c>
      <c r="D1451" s="233" t="s">
        <v>734</v>
      </c>
      <c r="E1451" s="231" t="s">
        <v>1505</v>
      </c>
      <c r="F1451" s="233" t="s">
        <v>398</v>
      </c>
      <c r="G1451" s="233" t="s">
        <v>3036</v>
      </c>
      <c r="H1451" s="233" t="s">
        <v>3036</v>
      </c>
      <c r="I1451" s="233">
        <v>2004</v>
      </c>
      <c r="J1451" s="244" t="s">
        <v>21726</v>
      </c>
      <c r="K1451" s="244">
        <v>715</v>
      </c>
      <c r="L1451" s="233">
        <v>1</v>
      </c>
      <c r="M1451" s="249">
        <v>2932320000</v>
      </c>
      <c r="N1451" s="248">
        <v>2932320000</v>
      </c>
      <c r="O1451" s="247">
        <v>0</v>
      </c>
      <c r="P1451" s="233" t="s">
        <v>182</v>
      </c>
      <c r="Q1451" s="233"/>
      <c r="R1451" s="233"/>
    </row>
    <row r="1452" spans="1:18" ht="51">
      <c r="A1452" s="228"/>
      <c r="B1452" s="233" t="s">
        <v>25826</v>
      </c>
      <c r="C1452" s="233" t="s">
        <v>2885</v>
      </c>
      <c r="D1452" s="233" t="s">
        <v>734</v>
      </c>
      <c r="E1452" s="231" t="s">
        <v>1505</v>
      </c>
      <c r="F1452" s="233" t="s">
        <v>398</v>
      </c>
      <c r="G1452" s="233" t="s">
        <v>3037</v>
      </c>
      <c r="H1452" s="233" t="s">
        <v>3037</v>
      </c>
      <c r="I1452" s="233">
        <v>2004</v>
      </c>
      <c r="J1452" s="244" t="s">
        <v>21727</v>
      </c>
      <c r="K1452" s="244" t="s">
        <v>24239</v>
      </c>
      <c r="L1452" s="233">
        <v>1</v>
      </c>
      <c r="M1452" s="249">
        <v>1664960000</v>
      </c>
      <c r="N1452" s="248">
        <v>3976925749</v>
      </c>
      <c r="O1452" s="247">
        <v>2251454226</v>
      </c>
      <c r="P1452" s="233" t="s">
        <v>182</v>
      </c>
      <c r="Q1452" s="233"/>
      <c r="R1452" s="233"/>
    </row>
    <row r="1453" spans="1:18" ht="63.75">
      <c r="A1453" s="228"/>
      <c r="B1453" s="233" t="s">
        <v>25826</v>
      </c>
      <c r="C1453" s="233" t="s">
        <v>2885</v>
      </c>
      <c r="D1453" s="233" t="s">
        <v>734</v>
      </c>
      <c r="E1453" s="231" t="s">
        <v>3039</v>
      </c>
      <c r="F1453" s="233" t="s">
        <v>398</v>
      </c>
      <c r="G1453" s="233" t="s">
        <v>3038</v>
      </c>
      <c r="H1453" s="233" t="s">
        <v>3038</v>
      </c>
      <c r="I1453" s="233">
        <v>1975</v>
      </c>
      <c r="J1453" s="244" t="s">
        <v>21728</v>
      </c>
      <c r="K1453" s="244">
        <v>1130</v>
      </c>
      <c r="L1453" s="233">
        <v>1</v>
      </c>
      <c r="M1453" s="249">
        <v>1024000000</v>
      </c>
      <c r="N1453" s="248"/>
      <c r="O1453" s="247"/>
      <c r="P1453" s="233" t="s">
        <v>182</v>
      </c>
      <c r="Q1453" s="233"/>
      <c r="R1453" s="233"/>
    </row>
    <row r="1454" spans="1:18" ht="51">
      <c r="A1454" s="228"/>
      <c r="B1454" s="233" t="s">
        <v>25826</v>
      </c>
      <c r="C1454" s="233" t="s">
        <v>2885</v>
      </c>
      <c r="D1454" s="233" t="s">
        <v>734</v>
      </c>
      <c r="E1454" s="231" t="s">
        <v>3039</v>
      </c>
      <c r="F1454" s="233" t="s">
        <v>398</v>
      </c>
      <c r="G1454" s="233" t="s">
        <v>3040</v>
      </c>
      <c r="H1454" s="233" t="s">
        <v>3040</v>
      </c>
      <c r="I1454" s="233">
        <v>1975</v>
      </c>
      <c r="J1454" s="244">
        <v>226</v>
      </c>
      <c r="K1454" s="244" t="s">
        <v>24240</v>
      </c>
      <c r="L1454" s="233">
        <v>1</v>
      </c>
      <c r="M1454" s="249">
        <v>655980000</v>
      </c>
      <c r="N1454" s="248">
        <v>136084000</v>
      </c>
      <c r="O1454" s="247"/>
      <c r="P1454" s="233" t="s">
        <v>182</v>
      </c>
      <c r="Q1454" s="233"/>
      <c r="R1454" s="233"/>
    </row>
    <row r="1455" spans="1:18" ht="51">
      <c r="A1455" s="228"/>
      <c r="B1455" s="233" t="s">
        <v>25826</v>
      </c>
      <c r="C1455" s="233" t="s">
        <v>2885</v>
      </c>
      <c r="D1455" s="233" t="s">
        <v>734</v>
      </c>
      <c r="E1455" s="231" t="s">
        <v>3039</v>
      </c>
      <c r="F1455" s="233" t="s">
        <v>398</v>
      </c>
      <c r="G1455" s="233" t="s">
        <v>3041</v>
      </c>
      <c r="H1455" s="233" t="s">
        <v>3041</v>
      </c>
      <c r="I1455" s="233">
        <v>1975</v>
      </c>
      <c r="J1455" s="244">
        <v>46</v>
      </c>
      <c r="K1455" s="244" t="s">
        <v>24241</v>
      </c>
      <c r="L1455" s="233">
        <v>1</v>
      </c>
      <c r="M1455" s="249">
        <v>133400000</v>
      </c>
      <c r="N1455" s="248">
        <v>82266000</v>
      </c>
      <c r="O1455" s="247"/>
      <c r="P1455" s="233" t="s">
        <v>182</v>
      </c>
      <c r="Q1455" s="233"/>
      <c r="R1455" s="233"/>
    </row>
    <row r="1456" spans="1:18" ht="51">
      <c r="A1456" s="228"/>
      <c r="B1456" s="233" t="s">
        <v>25826</v>
      </c>
      <c r="C1456" s="233" t="s">
        <v>2885</v>
      </c>
      <c r="D1456" s="233" t="s">
        <v>734</v>
      </c>
      <c r="E1456" s="231" t="s">
        <v>3039</v>
      </c>
      <c r="F1456" s="233" t="s">
        <v>398</v>
      </c>
      <c r="G1456" s="233" t="s">
        <v>3042</v>
      </c>
      <c r="H1456" s="233" t="s">
        <v>3042</v>
      </c>
      <c r="I1456" s="233">
        <v>1975</v>
      </c>
      <c r="J1456" s="244" t="s">
        <v>21729</v>
      </c>
      <c r="K1456" s="244" t="s">
        <v>24242</v>
      </c>
      <c r="L1456" s="233">
        <v>1</v>
      </c>
      <c r="M1456" s="249">
        <v>33341440</v>
      </c>
      <c r="N1456" s="248">
        <v>84691000</v>
      </c>
      <c r="O1456" s="247"/>
      <c r="P1456" s="233" t="s">
        <v>182</v>
      </c>
      <c r="Q1456" s="233"/>
      <c r="R1456" s="233"/>
    </row>
    <row r="1457" spans="1:18" ht="51">
      <c r="A1457" s="228"/>
      <c r="B1457" s="233" t="s">
        <v>25826</v>
      </c>
      <c r="C1457" s="233" t="s">
        <v>2885</v>
      </c>
      <c r="D1457" s="233" t="s">
        <v>734</v>
      </c>
      <c r="E1457" s="231" t="s">
        <v>3039</v>
      </c>
      <c r="F1457" s="233" t="s">
        <v>398</v>
      </c>
      <c r="G1457" s="233" t="s">
        <v>3043</v>
      </c>
      <c r="H1457" s="233" t="s">
        <v>3043</v>
      </c>
      <c r="I1457" s="233">
        <v>1975</v>
      </c>
      <c r="J1457" s="244" t="s">
        <v>21730</v>
      </c>
      <c r="K1457" s="244" t="s">
        <v>24243</v>
      </c>
      <c r="L1457" s="233">
        <v>1</v>
      </c>
      <c r="M1457" s="249">
        <v>135680000</v>
      </c>
      <c r="N1457" s="248">
        <v>67171000</v>
      </c>
      <c r="O1457" s="247"/>
      <c r="P1457" s="233" t="s">
        <v>182</v>
      </c>
      <c r="Q1457" s="233"/>
      <c r="R1457" s="233"/>
    </row>
    <row r="1458" spans="1:18" ht="25.5">
      <c r="A1458" s="228"/>
      <c r="B1458" s="233" t="s">
        <v>25826</v>
      </c>
      <c r="C1458" s="233" t="s">
        <v>2885</v>
      </c>
      <c r="D1458" s="233" t="s">
        <v>734</v>
      </c>
      <c r="E1458" s="231" t="s">
        <v>1907</v>
      </c>
      <c r="F1458" s="233" t="s">
        <v>398</v>
      </c>
      <c r="G1458" s="233" t="s">
        <v>3044</v>
      </c>
      <c r="H1458" s="233" t="s">
        <v>3044</v>
      </c>
      <c r="I1458" s="233">
        <v>2025</v>
      </c>
      <c r="J1458" s="244">
        <v>1245</v>
      </c>
      <c r="K1458" s="244">
        <v>1010</v>
      </c>
      <c r="L1458" s="233">
        <v>1</v>
      </c>
      <c r="M1458" s="249">
        <v>92752500000</v>
      </c>
      <c r="N1458" s="248">
        <v>27629861014</v>
      </c>
      <c r="O1458" s="247">
        <v>26524666573</v>
      </c>
      <c r="P1458" s="233" t="s">
        <v>182</v>
      </c>
      <c r="Q1458" s="233"/>
      <c r="R1458" s="233"/>
    </row>
    <row r="1459" spans="1:18" ht="51">
      <c r="A1459" s="228"/>
      <c r="B1459" s="233" t="s">
        <v>25826</v>
      </c>
      <c r="C1459" s="233" t="s">
        <v>2885</v>
      </c>
      <c r="D1459" s="233" t="s">
        <v>734</v>
      </c>
      <c r="E1459" s="231" t="s">
        <v>3047</v>
      </c>
      <c r="F1459" s="233" t="s">
        <v>398</v>
      </c>
      <c r="G1459" s="233" t="s">
        <v>3045</v>
      </c>
      <c r="H1459" s="233" t="s">
        <v>3046</v>
      </c>
      <c r="I1459" s="233">
        <v>1998</v>
      </c>
      <c r="J1459" s="244">
        <v>3758</v>
      </c>
      <c r="K1459" s="244">
        <v>7008</v>
      </c>
      <c r="L1459" s="233">
        <v>1</v>
      </c>
      <c r="M1459" s="249">
        <v>17428540000</v>
      </c>
      <c r="N1459" s="248">
        <v>47780604000</v>
      </c>
      <c r="O1459" s="247">
        <v>46565170049</v>
      </c>
      <c r="P1459" s="233" t="s">
        <v>182</v>
      </c>
      <c r="Q1459" s="233"/>
      <c r="R1459" s="233"/>
    </row>
    <row r="1460" spans="1:18" ht="25.5">
      <c r="A1460" s="228"/>
      <c r="B1460" s="233" t="s">
        <v>25826</v>
      </c>
      <c r="C1460" s="233" t="s">
        <v>2885</v>
      </c>
      <c r="D1460" s="233" t="s">
        <v>734</v>
      </c>
      <c r="E1460" s="231" t="s">
        <v>3050</v>
      </c>
      <c r="F1460" s="233" t="s">
        <v>398</v>
      </c>
      <c r="G1460" s="233" t="s">
        <v>3048</v>
      </c>
      <c r="H1460" s="233" t="s">
        <v>3049</v>
      </c>
      <c r="I1460" s="233">
        <v>1975</v>
      </c>
      <c r="J1460" s="244" t="s">
        <v>21731</v>
      </c>
      <c r="K1460" s="244" t="s">
        <v>24244</v>
      </c>
      <c r="L1460" s="233">
        <v>1</v>
      </c>
      <c r="M1460" s="249">
        <v>5328085000</v>
      </c>
      <c r="N1460" s="248">
        <v>31665585000</v>
      </c>
      <c r="O1460" s="247">
        <v>24011496683</v>
      </c>
      <c r="P1460" s="233" t="s">
        <v>182</v>
      </c>
      <c r="Q1460" s="233"/>
      <c r="R1460" s="233"/>
    </row>
    <row r="1461" spans="1:18" ht="38.25">
      <c r="A1461" s="228"/>
      <c r="B1461" s="233" t="s">
        <v>25826</v>
      </c>
      <c r="C1461" s="233" t="s">
        <v>2885</v>
      </c>
      <c r="D1461" s="233" t="s">
        <v>734</v>
      </c>
      <c r="E1461" s="231" t="s">
        <v>3053</v>
      </c>
      <c r="F1461" s="233" t="s">
        <v>398</v>
      </c>
      <c r="G1461" s="233" t="s">
        <v>3051</v>
      </c>
      <c r="H1461" s="233" t="s">
        <v>3052</v>
      </c>
      <c r="I1461" s="233">
        <v>1998</v>
      </c>
      <c r="J1461" s="244" t="s">
        <v>21732</v>
      </c>
      <c r="K1461" s="244">
        <v>4880</v>
      </c>
      <c r="L1461" s="233">
        <v>1</v>
      </c>
      <c r="M1461" s="249">
        <v>20419380000</v>
      </c>
      <c r="N1461" s="248">
        <v>5566940000</v>
      </c>
      <c r="O1461" s="247">
        <v>2252192800</v>
      </c>
      <c r="P1461" s="233" t="s">
        <v>182</v>
      </c>
      <c r="Q1461" s="233"/>
      <c r="R1461" s="233"/>
    </row>
    <row r="1462" spans="1:18" ht="51">
      <c r="A1462" s="228"/>
      <c r="B1462" s="233" t="s">
        <v>25826</v>
      </c>
      <c r="C1462" s="233" t="s">
        <v>2885</v>
      </c>
      <c r="D1462" s="233" t="s">
        <v>734</v>
      </c>
      <c r="E1462" s="231" t="s">
        <v>3055</v>
      </c>
      <c r="F1462" s="233" t="s">
        <v>398</v>
      </c>
      <c r="G1462" s="233" t="s">
        <v>3054</v>
      </c>
      <c r="H1462" s="233" t="s">
        <v>3054</v>
      </c>
      <c r="I1462" s="233">
        <v>1986</v>
      </c>
      <c r="J1462" s="244" t="s">
        <v>21733</v>
      </c>
      <c r="K1462" s="244">
        <v>1336</v>
      </c>
      <c r="L1462" s="233">
        <v>1</v>
      </c>
      <c r="M1462" s="249">
        <v>7770600000</v>
      </c>
      <c r="N1462" s="248">
        <v>1425698000</v>
      </c>
      <c r="O1462" s="247">
        <v>219471089</v>
      </c>
      <c r="P1462" s="233" t="s">
        <v>182</v>
      </c>
      <c r="Q1462" s="233"/>
      <c r="R1462" s="233"/>
    </row>
    <row r="1463" spans="1:18" ht="51">
      <c r="A1463" s="228"/>
      <c r="B1463" s="233" t="s">
        <v>25826</v>
      </c>
      <c r="C1463" s="233" t="s">
        <v>2885</v>
      </c>
      <c r="D1463" s="233" t="s">
        <v>734</v>
      </c>
      <c r="E1463" s="231" t="s">
        <v>3055</v>
      </c>
      <c r="F1463" s="233" t="s">
        <v>398</v>
      </c>
      <c r="G1463" s="233" t="s">
        <v>3056</v>
      </c>
      <c r="H1463" s="233" t="s">
        <v>3056</v>
      </c>
      <c r="I1463" s="233">
        <v>1975</v>
      </c>
      <c r="J1463" s="244" t="s">
        <v>21734</v>
      </c>
      <c r="K1463" s="244">
        <v>421</v>
      </c>
      <c r="L1463" s="233">
        <v>1</v>
      </c>
      <c r="M1463" s="249">
        <v>5281200000</v>
      </c>
      <c r="N1463" s="248">
        <v>443143210</v>
      </c>
      <c r="O1463" s="247"/>
      <c r="P1463" s="233" t="s">
        <v>182</v>
      </c>
      <c r="Q1463" s="233"/>
      <c r="R1463" s="233"/>
    </row>
    <row r="1464" spans="1:18" ht="51">
      <c r="A1464" s="228"/>
      <c r="B1464" s="233" t="s">
        <v>25826</v>
      </c>
      <c r="C1464" s="233" t="s">
        <v>2885</v>
      </c>
      <c r="D1464" s="233" t="s">
        <v>734</v>
      </c>
      <c r="E1464" s="231" t="s">
        <v>3055</v>
      </c>
      <c r="F1464" s="233" t="s">
        <v>398</v>
      </c>
      <c r="G1464" s="233" t="s">
        <v>3057</v>
      </c>
      <c r="H1464" s="233" t="s">
        <v>3057</v>
      </c>
      <c r="I1464" s="233">
        <v>2009</v>
      </c>
      <c r="J1464" s="244" t="s">
        <v>21442</v>
      </c>
      <c r="K1464" s="244">
        <v>218</v>
      </c>
      <c r="L1464" s="233">
        <v>1</v>
      </c>
      <c r="M1464" s="249">
        <v>2658742300</v>
      </c>
      <c r="N1464" s="248">
        <v>2658742300</v>
      </c>
      <c r="O1464" s="247"/>
      <c r="P1464" s="233" t="s">
        <v>182</v>
      </c>
      <c r="Q1464" s="233"/>
      <c r="R1464" s="233"/>
    </row>
    <row r="1465" spans="1:18" ht="51">
      <c r="A1465" s="228"/>
      <c r="B1465" s="233" t="s">
        <v>25826</v>
      </c>
      <c r="C1465" s="233" t="s">
        <v>2885</v>
      </c>
      <c r="D1465" s="233" t="s">
        <v>734</v>
      </c>
      <c r="E1465" s="231" t="s">
        <v>3060</v>
      </c>
      <c r="F1465" s="233" t="s">
        <v>398</v>
      </c>
      <c r="G1465" s="233" t="s">
        <v>3058</v>
      </c>
      <c r="H1465" s="233" t="s">
        <v>3059</v>
      </c>
      <c r="I1465" s="233">
        <v>1998</v>
      </c>
      <c r="J1465" s="244">
        <v>3806</v>
      </c>
      <c r="K1465" s="244">
        <v>2685</v>
      </c>
      <c r="L1465" s="233">
        <v>1</v>
      </c>
      <c r="M1465" s="249">
        <v>13322050000</v>
      </c>
      <c r="N1465" s="248">
        <v>3980000000</v>
      </c>
      <c r="O1465" s="247">
        <v>1751200000</v>
      </c>
      <c r="P1465" s="233" t="s">
        <v>182</v>
      </c>
      <c r="Q1465" s="233"/>
      <c r="R1465" s="233"/>
    </row>
    <row r="1466" spans="1:18" ht="38.25">
      <c r="A1466" s="228"/>
      <c r="B1466" s="233" t="s">
        <v>25826</v>
      </c>
      <c r="C1466" s="233" t="s">
        <v>2885</v>
      </c>
      <c r="D1466" s="233" t="s">
        <v>734</v>
      </c>
      <c r="E1466" s="231" t="s">
        <v>3063</v>
      </c>
      <c r="F1466" s="233" t="s">
        <v>398</v>
      </c>
      <c r="G1466" s="233" t="s">
        <v>3061</v>
      </c>
      <c r="H1466" s="233" t="s">
        <v>3062</v>
      </c>
      <c r="I1466" s="233">
        <v>2002</v>
      </c>
      <c r="J1466" s="244" t="s">
        <v>21735</v>
      </c>
      <c r="K1466" s="244">
        <v>3954</v>
      </c>
      <c r="L1466" s="233">
        <v>1</v>
      </c>
      <c r="M1466" s="249">
        <v>17275760000</v>
      </c>
      <c r="N1466" s="248">
        <v>6238981000</v>
      </c>
      <c r="O1466" s="247">
        <v>745611080</v>
      </c>
      <c r="P1466" s="233" t="s">
        <v>182</v>
      </c>
      <c r="Q1466" s="233"/>
      <c r="R1466" s="233"/>
    </row>
    <row r="1467" spans="1:18" ht="51">
      <c r="A1467" s="228"/>
      <c r="B1467" s="233" t="s">
        <v>25826</v>
      </c>
      <c r="C1467" s="233" t="s">
        <v>2885</v>
      </c>
      <c r="D1467" s="233" t="s">
        <v>734</v>
      </c>
      <c r="E1467" s="231" t="s">
        <v>3066</v>
      </c>
      <c r="F1467" s="233" t="s">
        <v>398</v>
      </c>
      <c r="G1467" s="233" t="s">
        <v>3064</v>
      </c>
      <c r="H1467" s="233" t="s">
        <v>3065</v>
      </c>
      <c r="I1467" s="233">
        <v>2000</v>
      </c>
      <c r="J1467" s="244" t="s">
        <v>21736</v>
      </c>
      <c r="K1467" s="244" t="s">
        <v>21736</v>
      </c>
      <c r="L1467" s="233">
        <v>1</v>
      </c>
      <c r="M1467" s="249">
        <v>10032290000</v>
      </c>
      <c r="N1467" s="248">
        <v>4592302000</v>
      </c>
      <c r="O1467" s="247"/>
      <c r="P1467" s="233" t="s">
        <v>182</v>
      </c>
      <c r="Q1467" s="233"/>
      <c r="R1467" s="233"/>
    </row>
    <row r="1468" spans="1:18" ht="63.75" customHeight="1">
      <c r="A1468" s="228"/>
      <c r="B1468" s="233" t="s">
        <v>25826</v>
      </c>
      <c r="C1468" s="233" t="s">
        <v>2885</v>
      </c>
      <c r="D1468" s="233" t="s">
        <v>734</v>
      </c>
      <c r="E1468" s="231" t="s">
        <v>3069</v>
      </c>
      <c r="F1468" s="233" t="s">
        <v>398</v>
      </c>
      <c r="G1468" s="233" t="s">
        <v>3067</v>
      </c>
      <c r="H1468" s="233" t="s">
        <v>3068</v>
      </c>
      <c r="I1468" s="233">
        <v>2002</v>
      </c>
      <c r="J1468" s="244" t="s">
        <v>21737</v>
      </c>
      <c r="K1468" s="244" t="s">
        <v>24245</v>
      </c>
      <c r="L1468" s="233">
        <v>1</v>
      </c>
      <c r="M1468" s="249">
        <v>12949440000</v>
      </c>
      <c r="N1468" s="248">
        <v>28650959184</v>
      </c>
      <c r="O1468" s="247">
        <v>25743098526</v>
      </c>
      <c r="P1468" s="233" t="s">
        <v>182</v>
      </c>
      <c r="Q1468" s="233"/>
      <c r="R1468" s="233"/>
    </row>
    <row r="1469" spans="1:18" ht="51">
      <c r="A1469" s="228"/>
      <c r="B1469" s="233" t="s">
        <v>25826</v>
      </c>
      <c r="C1469" s="233" t="s">
        <v>2885</v>
      </c>
      <c r="D1469" s="233" t="s">
        <v>734</v>
      </c>
      <c r="E1469" s="231" t="s">
        <v>3071</v>
      </c>
      <c r="F1469" s="233" t="s">
        <v>398</v>
      </c>
      <c r="G1469" s="233" t="s">
        <v>3070</v>
      </c>
      <c r="H1469" s="233" t="s">
        <v>3070</v>
      </c>
      <c r="I1469" s="233">
        <v>1986</v>
      </c>
      <c r="J1469" s="244">
        <v>359</v>
      </c>
      <c r="K1469" s="244">
        <v>3065</v>
      </c>
      <c r="L1469" s="233">
        <v>1</v>
      </c>
      <c r="M1469" s="249">
        <v>16125550000</v>
      </c>
      <c r="N1469" s="248">
        <v>5713362320</v>
      </c>
      <c r="O1469" s="247"/>
      <c r="P1469" s="233" t="s">
        <v>182</v>
      </c>
      <c r="Q1469" s="233"/>
      <c r="R1469" s="233"/>
    </row>
    <row r="1470" spans="1:18" ht="51">
      <c r="A1470" s="228"/>
      <c r="B1470" s="233" t="s">
        <v>25826</v>
      </c>
      <c r="C1470" s="233" t="s">
        <v>2885</v>
      </c>
      <c r="D1470" s="233" t="s">
        <v>734</v>
      </c>
      <c r="E1470" s="231" t="s">
        <v>3071</v>
      </c>
      <c r="F1470" s="233" t="s">
        <v>398</v>
      </c>
      <c r="G1470" s="233" t="s">
        <v>3072</v>
      </c>
      <c r="H1470" s="233" t="s">
        <v>3072</v>
      </c>
      <c r="I1470" s="233">
        <v>1975</v>
      </c>
      <c r="J1470" s="244" t="s">
        <v>21738</v>
      </c>
      <c r="K1470" s="244">
        <v>123</v>
      </c>
      <c r="L1470" s="233">
        <v>1</v>
      </c>
      <c r="M1470" s="249">
        <v>627550000</v>
      </c>
      <c r="N1470" s="248">
        <v>98400000</v>
      </c>
      <c r="O1470" s="247"/>
      <c r="P1470" s="233" t="s">
        <v>182</v>
      </c>
      <c r="Q1470" s="233"/>
      <c r="R1470" s="233"/>
    </row>
    <row r="1471" spans="1:18" ht="51">
      <c r="A1471" s="228"/>
      <c r="B1471" s="233" t="s">
        <v>25826</v>
      </c>
      <c r="C1471" s="233" t="s">
        <v>2885</v>
      </c>
      <c r="D1471" s="233" t="s">
        <v>734</v>
      </c>
      <c r="E1471" s="231" t="s">
        <v>3074</v>
      </c>
      <c r="F1471" s="233" t="s">
        <v>398</v>
      </c>
      <c r="G1471" s="233" t="s">
        <v>3073</v>
      </c>
      <c r="H1471" s="233" t="s">
        <v>3073</v>
      </c>
      <c r="I1471" s="233">
        <v>1999</v>
      </c>
      <c r="J1471" s="244" t="s">
        <v>21739</v>
      </c>
      <c r="K1471" s="244" t="s">
        <v>24246</v>
      </c>
      <c r="L1471" s="233">
        <v>1</v>
      </c>
      <c r="M1471" s="249">
        <v>11236320000</v>
      </c>
      <c r="N1471" s="248">
        <v>31014412000</v>
      </c>
      <c r="O1471" s="247">
        <v>23570953120</v>
      </c>
      <c r="P1471" s="233" t="s">
        <v>182</v>
      </c>
      <c r="Q1471" s="233"/>
      <c r="R1471" s="233"/>
    </row>
    <row r="1472" spans="1:18" ht="51">
      <c r="A1472" s="228"/>
      <c r="B1472" s="233" t="s">
        <v>25826</v>
      </c>
      <c r="C1472" s="233" t="s">
        <v>2885</v>
      </c>
      <c r="D1472" s="233" t="s">
        <v>734</v>
      </c>
      <c r="E1472" s="231" t="s">
        <v>3076</v>
      </c>
      <c r="F1472" s="233" t="s">
        <v>398</v>
      </c>
      <c r="G1472" s="233" t="s">
        <v>3075</v>
      </c>
      <c r="H1472" s="233" t="s">
        <v>3075</v>
      </c>
      <c r="I1472" s="233">
        <v>1975</v>
      </c>
      <c r="J1472" s="244" t="s">
        <v>21740</v>
      </c>
      <c r="K1472" s="244">
        <v>7130</v>
      </c>
      <c r="L1472" s="233">
        <v>1</v>
      </c>
      <c r="M1472" s="249">
        <v>40627500000</v>
      </c>
      <c r="N1472" s="248">
        <v>15652291000</v>
      </c>
      <c r="O1472" s="247">
        <v>3794747880</v>
      </c>
      <c r="P1472" s="233" t="s">
        <v>182</v>
      </c>
      <c r="Q1472" s="233"/>
      <c r="R1472" s="233"/>
    </row>
    <row r="1473" spans="1:18" ht="51">
      <c r="A1473" s="228"/>
      <c r="B1473" s="233" t="s">
        <v>25826</v>
      </c>
      <c r="C1473" s="233" t="s">
        <v>2885</v>
      </c>
      <c r="D1473" s="233" t="s">
        <v>734</v>
      </c>
      <c r="E1473" s="231" t="s">
        <v>3078</v>
      </c>
      <c r="F1473" s="233" t="s">
        <v>398</v>
      </c>
      <c r="G1473" s="233" t="s">
        <v>3077</v>
      </c>
      <c r="H1473" s="233" t="s">
        <v>3077</v>
      </c>
      <c r="I1473" s="233">
        <v>1998</v>
      </c>
      <c r="J1473" s="244">
        <v>2569</v>
      </c>
      <c r="K1473" s="244" t="s">
        <v>24247</v>
      </c>
      <c r="L1473" s="233">
        <v>1</v>
      </c>
      <c r="M1473" s="249">
        <v>5843320000</v>
      </c>
      <c r="N1473" s="248">
        <v>5085268000</v>
      </c>
      <c r="O1473" s="247">
        <v>2196974560</v>
      </c>
      <c r="P1473" s="233" t="s">
        <v>182</v>
      </c>
      <c r="Q1473" s="233"/>
      <c r="R1473" s="233"/>
    </row>
    <row r="1474" spans="1:18" ht="38.25">
      <c r="A1474" s="228"/>
      <c r="B1474" s="233" t="s">
        <v>25826</v>
      </c>
      <c r="C1474" s="233" t="s">
        <v>2885</v>
      </c>
      <c r="D1474" s="233" t="s">
        <v>734</v>
      </c>
      <c r="E1474" s="231" t="s">
        <v>3080</v>
      </c>
      <c r="F1474" s="233" t="s">
        <v>398</v>
      </c>
      <c r="G1474" s="233" t="s">
        <v>3079</v>
      </c>
      <c r="H1474" s="233" t="s">
        <v>3079</v>
      </c>
      <c r="I1474" s="233">
        <v>2013</v>
      </c>
      <c r="J1474" s="244">
        <v>8526</v>
      </c>
      <c r="K1474" s="244">
        <v>9190</v>
      </c>
      <c r="L1474" s="233">
        <v>1</v>
      </c>
      <c r="M1474" s="249">
        <v>83554800000</v>
      </c>
      <c r="N1474" s="248">
        <v>73036521000</v>
      </c>
      <c r="O1474" s="247">
        <v>54047025540</v>
      </c>
      <c r="P1474" s="233" t="s">
        <v>182</v>
      </c>
      <c r="Q1474" s="233"/>
      <c r="R1474" s="233"/>
    </row>
    <row r="1475" spans="1:18" ht="51">
      <c r="A1475" s="228"/>
      <c r="B1475" s="233" t="s">
        <v>25826</v>
      </c>
      <c r="C1475" s="233" t="s">
        <v>2885</v>
      </c>
      <c r="D1475" s="233" t="s">
        <v>734</v>
      </c>
      <c r="E1475" s="231" t="s">
        <v>5599</v>
      </c>
      <c r="F1475" s="233" t="s">
        <v>115</v>
      </c>
      <c r="G1475" s="233" t="s">
        <v>3081</v>
      </c>
      <c r="H1475" s="233" t="s">
        <v>3081</v>
      </c>
      <c r="I1475" s="233">
        <v>2019</v>
      </c>
      <c r="J1475" s="244">
        <v>8089</v>
      </c>
      <c r="K1475" s="244" t="s">
        <v>24248</v>
      </c>
      <c r="L1475" s="233">
        <v>1</v>
      </c>
      <c r="M1475" s="249">
        <v>66003792000</v>
      </c>
      <c r="N1475" s="248">
        <v>50213803000</v>
      </c>
      <c r="O1475" s="247">
        <v>45192422700</v>
      </c>
      <c r="P1475" s="233" t="s">
        <v>188</v>
      </c>
      <c r="Q1475" s="233"/>
      <c r="R1475" s="233"/>
    </row>
    <row r="1476" spans="1:18" ht="51">
      <c r="A1476" s="228"/>
      <c r="B1476" s="233" t="s">
        <v>25826</v>
      </c>
      <c r="C1476" s="233" t="s">
        <v>2885</v>
      </c>
      <c r="D1476" s="233" t="s">
        <v>734</v>
      </c>
      <c r="E1476" s="231" t="s">
        <v>5599</v>
      </c>
      <c r="F1476" s="233" t="s">
        <v>115</v>
      </c>
      <c r="G1476" s="233" t="s">
        <v>3082</v>
      </c>
      <c r="H1476" s="233" t="s">
        <v>3082</v>
      </c>
      <c r="I1476" s="233">
        <v>2008</v>
      </c>
      <c r="J1476" s="244">
        <v>33000</v>
      </c>
      <c r="K1476" s="244">
        <v>6720</v>
      </c>
      <c r="L1476" s="233">
        <v>1</v>
      </c>
      <c r="M1476" s="249">
        <v>181500000000</v>
      </c>
      <c r="N1476" s="248">
        <v>8672932000</v>
      </c>
      <c r="O1476" s="247">
        <v>450797683</v>
      </c>
      <c r="P1476" s="233" t="s">
        <v>188</v>
      </c>
      <c r="Q1476" s="233"/>
      <c r="R1476" s="233"/>
    </row>
    <row r="1477" spans="1:18" ht="76.5">
      <c r="A1477" s="228"/>
      <c r="B1477" s="233" t="s">
        <v>25826</v>
      </c>
      <c r="C1477" s="233" t="s">
        <v>2885</v>
      </c>
      <c r="D1477" s="233" t="s">
        <v>734</v>
      </c>
      <c r="E1477" s="231" t="s">
        <v>5613</v>
      </c>
      <c r="F1477" s="233" t="s">
        <v>115</v>
      </c>
      <c r="G1477" s="233" t="s">
        <v>3083</v>
      </c>
      <c r="H1477" s="233" t="s">
        <v>3083</v>
      </c>
      <c r="I1477" s="233">
        <v>2014</v>
      </c>
      <c r="J1477" s="244">
        <v>40</v>
      </c>
      <c r="K1477" s="244">
        <v>40</v>
      </c>
      <c r="L1477" s="233">
        <v>1</v>
      </c>
      <c r="M1477" s="249">
        <v>149685000</v>
      </c>
      <c r="N1477" s="248"/>
      <c r="O1477" s="247"/>
      <c r="P1477" s="233" t="s">
        <v>176</v>
      </c>
      <c r="Q1477" s="233"/>
      <c r="R1477" s="233"/>
    </row>
    <row r="1478" spans="1:18" ht="51">
      <c r="A1478" s="228"/>
      <c r="B1478" s="233" t="s">
        <v>25826</v>
      </c>
      <c r="C1478" s="233" t="s">
        <v>2885</v>
      </c>
      <c r="D1478" s="233" t="s">
        <v>734</v>
      </c>
      <c r="E1478" s="231" t="s">
        <v>3085</v>
      </c>
      <c r="F1478" s="233" t="s">
        <v>115</v>
      </c>
      <c r="G1478" s="233" t="s">
        <v>3084</v>
      </c>
      <c r="H1478" s="233" t="s">
        <v>3084</v>
      </c>
      <c r="I1478" s="233">
        <v>2025</v>
      </c>
      <c r="J1478" s="244">
        <v>10</v>
      </c>
      <c r="K1478" s="244" t="s">
        <v>21414</v>
      </c>
      <c r="L1478" s="233">
        <v>1</v>
      </c>
      <c r="M1478" s="249">
        <v>9048000</v>
      </c>
      <c r="N1478" s="248">
        <v>9048000</v>
      </c>
      <c r="O1478" s="247"/>
      <c r="P1478" s="233" t="s">
        <v>372</v>
      </c>
      <c r="Q1478" s="233"/>
      <c r="R1478" s="233"/>
    </row>
    <row r="1479" spans="1:18" ht="51">
      <c r="A1479" s="228"/>
      <c r="B1479" s="233" t="s">
        <v>25826</v>
      </c>
      <c r="C1479" s="233" t="s">
        <v>2885</v>
      </c>
      <c r="D1479" s="233" t="s">
        <v>734</v>
      </c>
      <c r="E1479" s="231" t="s">
        <v>3088</v>
      </c>
      <c r="F1479" s="233" t="s">
        <v>115</v>
      </c>
      <c r="G1479" s="233" t="s">
        <v>3086</v>
      </c>
      <c r="H1479" s="233" t="s">
        <v>3087</v>
      </c>
      <c r="I1479" s="233">
        <v>2011</v>
      </c>
      <c r="J1479" s="244">
        <v>1000</v>
      </c>
      <c r="K1479" s="244">
        <v>2634</v>
      </c>
      <c r="L1479" s="233">
        <v>1</v>
      </c>
      <c r="M1479" s="249">
        <v>7300000000</v>
      </c>
      <c r="N1479" s="248">
        <v>14488861130</v>
      </c>
      <c r="O1479" s="247">
        <v>7965716890</v>
      </c>
      <c r="P1479" s="233" t="s">
        <v>191</v>
      </c>
      <c r="Q1479" s="233"/>
      <c r="R1479" s="233"/>
    </row>
    <row r="1480" spans="1:18" ht="38.25">
      <c r="A1480" s="228"/>
      <c r="B1480" s="233" t="s">
        <v>25826</v>
      </c>
      <c r="C1480" s="233" t="s">
        <v>2885</v>
      </c>
      <c r="D1480" s="233" t="s">
        <v>734</v>
      </c>
      <c r="E1480" s="231" t="s">
        <v>3090</v>
      </c>
      <c r="F1480" s="233" t="s">
        <v>115</v>
      </c>
      <c r="G1480" s="233" t="s">
        <v>3089</v>
      </c>
      <c r="H1480" s="233" t="s">
        <v>3089</v>
      </c>
      <c r="I1480" s="233">
        <v>2005</v>
      </c>
      <c r="J1480" s="244">
        <v>322</v>
      </c>
      <c r="K1480" s="244">
        <v>483</v>
      </c>
      <c r="L1480" s="233">
        <v>1</v>
      </c>
      <c r="M1480" s="249">
        <v>1128400000</v>
      </c>
      <c r="N1480" s="248"/>
      <c r="O1480" s="247"/>
      <c r="P1480" s="233" t="s">
        <v>191</v>
      </c>
      <c r="Q1480" s="233"/>
      <c r="R1480" s="233"/>
    </row>
    <row r="1481" spans="1:18" ht="51">
      <c r="A1481" s="228"/>
      <c r="B1481" s="233" t="s">
        <v>25826</v>
      </c>
      <c r="C1481" s="233" t="s">
        <v>2885</v>
      </c>
      <c r="D1481" s="233" t="s">
        <v>734</v>
      </c>
      <c r="E1481" s="231" t="s">
        <v>3090</v>
      </c>
      <c r="F1481" s="233" t="s">
        <v>115</v>
      </c>
      <c r="G1481" s="233" t="s">
        <v>3091</v>
      </c>
      <c r="H1481" s="233" t="s">
        <v>3091</v>
      </c>
      <c r="I1481" s="233">
        <v>1991</v>
      </c>
      <c r="J1481" s="244">
        <v>323</v>
      </c>
      <c r="K1481" s="244" t="s">
        <v>24249</v>
      </c>
      <c r="L1481" s="233">
        <v>1</v>
      </c>
      <c r="M1481" s="249">
        <v>1322250000</v>
      </c>
      <c r="N1481" s="248">
        <v>934050000</v>
      </c>
      <c r="O1481" s="247"/>
      <c r="P1481" s="233" t="s">
        <v>191</v>
      </c>
      <c r="Q1481" s="233"/>
      <c r="R1481" s="233"/>
    </row>
    <row r="1482" spans="1:18" ht="51">
      <c r="A1482" s="228"/>
      <c r="B1482" s="233" t="s">
        <v>25826</v>
      </c>
      <c r="C1482" s="233" t="s">
        <v>2885</v>
      </c>
      <c r="D1482" s="233" t="s">
        <v>734</v>
      </c>
      <c r="E1482" s="231" t="s">
        <v>3093</v>
      </c>
      <c r="F1482" s="233" t="s">
        <v>115</v>
      </c>
      <c r="G1482" s="233" t="s">
        <v>3092</v>
      </c>
      <c r="H1482" s="233" t="s">
        <v>3092</v>
      </c>
      <c r="I1482" s="233">
        <v>2007</v>
      </c>
      <c r="J1482" s="244">
        <v>774</v>
      </c>
      <c r="K1482" s="244" t="s">
        <v>22347</v>
      </c>
      <c r="L1482" s="233">
        <v>1</v>
      </c>
      <c r="M1482" s="249">
        <v>1454368000</v>
      </c>
      <c r="N1482" s="248"/>
      <c r="O1482" s="247"/>
      <c r="P1482" s="233" t="s">
        <v>348</v>
      </c>
      <c r="Q1482" s="233"/>
      <c r="R1482" s="233"/>
    </row>
    <row r="1483" spans="1:18" ht="51">
      <c r="A1483" s="228"/>
      <c r="B1483" s="233" t="s">
        <v>25826</v>
      </c>
      <c r="C1483" s="233" t="s">
        <v>2885</v>
      </c>
      <c r="D1483" s="233" t="s">
        <v>734</v>
      </c>
      <c r="E1483" s="231" t="s">
        <v>3093</v>
      </c>
      <c r="F1483" s="233" t="s">
        <v>115</v>
      </c>
      <c r="G1483" s="233" t="s">
        <v>3094</v>
      </c>
      <c r="H1483" s="233" t="s">
        <v>3094</v>
      </c>
      <c r="I1483" s="233">
        <v>2013</v>
      </c>
      <c r="J1483" s="244" t="s">
        <v>21741</v>
      </c>
      <c r="K1483" s="244">
        <v>1048</v>
      </c>
      <c r="L1483" s="233">
        <v>1</v>
      </c>
      <c r="M1483" s="249">
        <v>851440000</v>
      </c>
      <c r="N1483" s="248">
        <v>3010826780</v>
      </c>
      <c r="O1483" s="247">
        <v>722598425</v>
      </c>
      <c r="P1483" s="233" t="s">
        <v>348</v>
      </c>
      <c r="Q1483" s="233"/>
      <c r="R1483" s="233"/>
    </row>
    <row r="1484" spans="1:18" ht="76.5" customHeight="1">
      <c r="A1484" s="228"/>
      <c r="B1484" s="233" t="s">
        <v>25826</v>
      </c>
      <c r="C1484" s="233" t="s">
        <v>2885</v>
      </c>
      <c r="D1484" s="233" t="s">
        <v>734</v>
      </c>
      <c r="E1484" s="231" t="s">
        <v>3093</v>
      </c>
      <c r="F1484" s="233" t="s">
        <v>115</v>
      </c>
      <c r="G1484" s="233" t="s">
        <v>3095</v>
      </c>
      <c r="H1484" s="233" t="s">
        <v>3095</v>
      </c>
      <c r="I1484" s="233">
        <v>1983</v>
      </c>
      <c r="J1484" s="244" t="s">
        <v>21742</v>
      </c>
      <c r="K1484" s="244">
        <v>327</v>
      </c>
      <c r="L1484" s="233">
        <v>1</v>
      </c>
      <c r="M1484" s="249">
        <v>669940000</v>
      </c>
      <c r="N1484" s="248">
        <v>512838000</v>
      </c>
      <c r="O1484" s="247"/>
      <c r="P1484" s="233" t="s">
        <v>348</v>
      </c>
      <c r="Q1484" s="233"/>
      <c r="R1484" s="233"/>
    </row>
    <row r="1485" spans="1:18" ht="63.75">
      <c r="A1485" s="228"/>
      <c r="B1485" s="233" t="s">
        <v>25826</v>
      </c>
      <c r="C1485" s="233" t="s">
        <v>2885</v>
      </c>
      <c r="D1485" s="233" t="s">
        <v>734</v>
      </c>
      <c r="E1485" s="231" t="s">
        <v>3097</v>
      </c>
      <c r="F1485" s="233" t="s">
        <v>115</v>
      </c>
      <c r="G1485" s="233" t="s">
        <v>3096</v>
      </c>
      <c r="H1485" s="233" t="s">
        <v>3096</v>
      </c>
      <c r="I1485" s="233">
        <v>2007</v>
      </c>
      <c r="J1485" s="244">
        <v>396</v>
      </c>
      <c r="K1485" s="244">
        <v>1297</v>
      </c>
      <c r="L1485" s="233">
        <v>1</v>
      </c>
      <c r="M1485" s="249">
        <v>1621550000</v>
      </c>
      <c r="N1485" s="248">
        <v>1500000000</v>
      </c>
      <c r="O1485" s="247">
        <v>360000000</v>
      </c>
      <c r="P1485" s="233" t="s">
        <v>176</v>
      </c>
      <c r="Q1485" s="233"/>
      <c r="R1485" s="233"/>
    </row>
    <row r="1486" spans="1:18" ht="51">
      <c r="A1486" s="228"/>
      <c r="B1486" s="233" t="s">
        <v>25826</v>
      </c>
      <c r="C1486" s="233" t="s">
        <v>2885</v>
      </c>
      <c r="D1486" s="233" t="s">
        <v>734</v>
      </c>
      <c r="E1486" s="231" t="s">
        <v>5614</v>
      </c>
      <c r="F1486" s="233" t="s">
        <v>115</v>
      </c>
      <c r="G1486" s="233" t="s">
        <v>3098</v>
      </c>
      <c r="H1486" s="233" t="s">
        <v>3098</v>
      </c>
      <c r="I1486" s="233">
        <v>2017</v>
      </c>
      <c r="J1486" s="244" t="s">
        <v>21743</v>
      </c>
      <c r="K1486" s="244" t="s">
        <v>24250</v>
      </c>
      <c r="L1486" s="233">
        <v>1</v>
      </c>
      <c r="M1486" s="249">
        <v>7860160000</v>
      </c>
      <c r="N1486" s="248">
        <v>15999161114</v>
      </c>
      <c r="O1486" s="247">
        <v>10263714471</v>
      </c>
      <c r="P1486" s="233" t="s">
        <v>176</v>
      </c>
      <c r="Q1486" s="233"/>
      <c r="R1486" s="233"/>
    </row>
    <row r="1487" spans="1:18" ht="76.5">
      <c r="A1487" s="228"/>
      <c r="B1487" s="233" t="s">
        <v>25826</v>
      </c>
      <c r="C1487" s="233" t="s">
        <v>2885</v>
      </c>
      <c r="D1487" s="233" t="s">
        <v>734</v>
      </c>
      <c r="E1487" s="231" t="s">
        <v>5615</v>
      </c>
      <c r="F1487" s="233" t="s">
        <v>115</v>
      </c>
      <c r="G1487" s="233" t="s">
        <v>5616</v>
      </c>
      <c r="H1487" s="233" t="str">
        <f t="shared" ref="H1487:H1492" si="0">G1487</f>
        <v>Số 141 đường Hưng Phú, phường Chánh Hưng</v>
      </c>
      <c r="I1487" s="233">
        <v>2014</v>
      </c>
      <c r="J1487" s="244">
        <v>330</v>
      </c>
      <c r="K1487" s="244">
        <v>560</v>
      </c>
      <c r="L1487" s="233">
        <v>1</v>
      </c>
      <c r="M1487" s="249">
        <v>4180418000</v>
      </c>
      <c r="N1487" s="248">
        <v>7441531321</v>
      </c>
      <c r="O1487" s="247">
        <v>1982299917</v>
      </c>
      <c r="P1487" s="233" t="s">
        <v>5615</v>
      </c>
      <c r="Q1487" s="233"/>
      <c r="R1487" s="233" t="s">
        <v>5617</v>
      </c>
    </row>
    <row r="1488" spans="1:18" ht="76.5">
      <c r="A1488" s="228"/>
      <c r="B1488" s="233" t="s">
        <v>25826</v>
      </c>
      <c r="C1488" s="233" t="s">
        <v>2885</v>
      </c>
      <c r="D1488" s="233" t="s">
        <v>734</v>
      </c>
      <c r="E1488" s="231" t="s">
        <v>5615</v>
      </c>
      <c r="F1488" s="233" t="s">
        <v>115</v>
      </c>
      <c r="G1488" s="233" t="s">
        <v>5618</v>
      </c>
      <c r="H1488" s="233" t="str">
        <f t="shared" si="0"/>
        <v>Số 314 đường Âu Dương Lân, phường Chánh Hưng</v>
      </c>
      <c r="I1488" s="233">
        <v>2007</v>
      </c>
      <c r="J1488" s="244">
        <v>360</v>
      </c>
      <c r="K1488" s="244">
        <v>423</v>
      </c>
      <c r="L1488" s="233">
        <v>1</v>
      </c>
      <c r="M1488" s="249">
        <v>1836000000</v>
      </c>
      <c r="N1488" s="248">
        <v>2090310000</v>
      </c>
      <c r="O1488" s="247">
        <v>696222537</v>
      </c>
      <c r="P1488" s="233" t="s">
        <v>5615</v>
      </c>
      <c r="Q1488" s="233"/>
      <c r="R1488" s="233" t="s">
        <v>5617</v>
      </c>
    </row>
    <row r="1489" spans="1:18" ht="76.5">
      <c r="A1489" s="228"/>
      <c r="B1489" s="233" t="s">
        <v>25826</v>
      </c>
      <c r="C1489" s="233" t="s">
        <v>2885</v>
      </c>
      <c r="D1489" s="233" t="s">
        <v>734</v>
      </c>
      <c r="E1489" s="231" t="s">
        <v>5615</v>
      </c>
      <c r="F1489" s="233" t="s">
        <v>115</v>
      </c>
      <c r="G1489" s="233" t="s">
        <v>5619</v>
      </c>
      <c r="H1489" s="233" t="str">
        <f t="shared" si="0"/>
        <v>Số 456 đường Dương Bá Trạc, phường Chánh Hưng</v>
      </c>
      <c r="I1489" s="233">
        <v>2012</v>
      </c>
      <c r="J1489" s="244">
        <v>279</v>
      </c>
      <c r="K1489" s="244" t="s">
        <v>24251</v>
      </c>
      <c r="L1489" s="233">
        <v>1</v>
      </c>
      <c r="M1489" s="249">
        <v>4318920000</v>
      </c>
      <c r="N1489" s="248">
        <v>6809044844</v>
      </c>
      <c r="O1489" s="247">
        <v>2267898292</v>
      </c>
      <c r="P1489" s="233" t="s">
        <v>5615</v>
      </c>
      <c r="Q1489" s="233"/>
      <c r="R1489" s="233" t="s">
        <v>5617</v>
      </c>
    </row>
    <row r="1490" spans="1:18" ht="76.5">
      <c r="A1490" s="228"/>
      <c r="B1490" s="233" t="s">
        <v>25826</v>
      </c>
      <c r="C1490" s="233" t="s">
        <v>2885</v>
      </c>
      <c r="D1490" s="233" t="s">
        <v>734</v>
      </c>
      <c r="E1490" s="231" t="s">
        <v>5615</v>
      </c>
      <c r="F1490" s="233" t="s">
        <v>115</v>
      </c>
      <c r="G1490" s="233" t="s">
        <v>5620</v>
      </c>
      <c r="H1490" s="233" t="str">
        <f t="shared" si="0"/>
        <v>Số 623 đường Phạm Thế Hiển, phường Chánh Hưng</v>
      </c>
      <c r="I1490" s="233">
        <v>2012</v>
      </c>
      <c r="J1490" s="244" t="s">
        <v>21744</v>
      </c>
      <c r="K1490" s="244" t="s">
        <v>24252</v>
      </c>
      <c r="L1490" s="233">
        <v>1</v>
      </c>
      <c r="M1490" s="249">
        <v>664200000</v>
      </c>
      <c r="N1490" s="248">
        <v>6065257107</v>
      </c>
      <c r="O1490" s="247">
        <v>2020163848</v>
      </c>
      <c r="P1490" s="233" t="s">
        <v>5615</v>
      </c>
      <c r="Q1490" s="233"/>
      <c r="R1490" s="233" t="s">
        <v>5617</v>
      </c>
    </row>
    <row r="1491" spans="1:18" ht="76.5">
      <c r="A1491" s="228"/>
      <c r="B1491" s="233" t="s">
        <v>25826</v>
      </c>
      <c r="C1491" s="233" t="s">
        <v>2885</v>
      </c>
      <c r="D1491" s="233" t="s">
        <v>734</v>
      </c>
      <c r="E1491" s="231" t="s">
        <v>5615</v>
      </c>
      <c r="F1491" s="233" t="s">
        <v>115</v>
      </c>
      <c r="G1491" s="233" t="s">
        <v>5621</v>
      </c>
      <c r="H1491" s="233" t="str">
        <f t="shared" si="0"/>
        <v>Số 18 đường số 1 Khu Hiệp Ân, phường Chánh Hưng</v>
      </c>
      <c r="I1491" s="233">
        <v>2012</v>
      </c>
      <c r="J1491" s="244">
        <v>402</v>
      </c>
      <c r="K1491" s="244" t="s">
        <v>24253</v>
      </c>
      <c r="L1491" s="233">
        <v>1</v>
      </c>
      <c r="M1491" s="249">
        <v>2967250000</v>
      </c>
      <c r="N1491" s="248">
        <v>5447401996</v>
      </c>
      <c r="O1491" s="247">
        <v>1814373964</v>
      </c>
      <c r="P1491" s="233" t="s">
        <v>5615</v>
      </c>
      <c r="Q1491" s="233"/>
      <c r="R1491" s="233" t="s">
        <v>5617</v>
      </c>
    </row>
    <row r="1492" spans="1:18" ht="76.5">
      <c r="A1492" s="228"/>
      <c r="B1492" s="233" t="s">
        <v>25826</v>
      </c>
      <c r="C1492" s="233" t="s">
        <v>2885</v>
      </c>
      <c r="D1492" s="233" t="s">
        <v>734</v>
      </c>
      <c r="E1492" s="231" t="s">
        <v>5615</v>
      </c>
      <c r="F1492" s="233" t="s">
        <v>115</v>
      </c>
      <c r="G1492" s="233" t="s">
        <v>5622</v>
      </c>
      <c r="H1492" s="233" t="str">
        <f t="shared" si="0"/>
        <v>Số 7-9 đường Dương Bạch Mai, phường Chánh Hưng</v>
      </c>
      <c r="I1492" s="233">
        <v>2019</v>
      </c>
      <c r="J1492" s="244" t="s">
        <v>21745</v>
      </c>
      <c r="K1492" s="244">
        <v>2657</v>
      </c>
      <c r="L1492" s="233">
        <v>1</v>
      </c>
      <c r="M1492" s="249">
        <v>9738300000</v>
      </c>
      <c r="N1492" s="248">
        <v>25723700000</v>
      </c>
      <c r="O1492" s="247">
        <v>22636856000</v>
      </c>
      <c r="P1492" s="233" t="s">
        <v>5615</v>
      </c>
      <c r="Q1492" s="233"/>
      <c r="R1492" s="233" t="s">
        <v>5617</v>
      </c>
    </row>
    <row r="1493" spans="1:18" ht="25.5">
      <c r="A1493" s="228"/>
      <c r="B1493" s="233" t="s">
        <v>25826</v>
      </c>
      <c r="C1493" s="233" t="s">
        <v>2885</v>
      </c>
      <c r="D1493" s="233" t="s">
        <v>735</v>
      </c>
      <c r="E1493" s="231" t="s">
        <v>3167</v>
      </c>
      <c r="F1493" s="233" t="s">
        <v>2516</v>
      </c>
      <c r="G1493" s="233" t="s">
        <v>3167</v>
      </c>
      <c r="H1493" s="233" t="s">
        <v>3168</v>
      </c>
      <c r="I1493" s="233">
        <v>2006</v>
      </c>
      <c r="J1493" s="244">
        <v>2104</v>
      </c>
      <c r="K1493" s="244">
        <v>1885</v>
      </c>
      <c r="L1493" s="233">
        <v>1</v>
      </c>
      <c r="M1493" s="249">
        <v>5469100000</v>
      </c>
      <c r="N1493" s="248">
        <v>4609739000</v>
      </c>
      <c r="O1493" s="247">
        <v>1025502520</v>
      </c>
      <c r="P1493" s="233" t="s">
        <v>456</v>
      </c>
      <c r="Q1493" s="233"/>
      <c r="R1493" s="233"/>
    </row>
    <row r="1494" spans="1:18" ht="51">
      <c r="A1494" s="228"/>
      <c r="B1494" s="233" t="s">
        <v>25826</v>
      </c>
      <c r="C1494" s="233" t="s">
        <v>2885</v>
      </c>
      <c r="D1494" s="233" t="s">
        <v>735</v>
      </c>
      <c r="E1494" s="231" t="s">
        <v>3169</v>
      </c>
      <c r="F1494" s="233" t="s">
        <v>2516</v>
      </c>
      <c r="G1494" s="233" t="s">
        <v>3169</v>
      </c>
      <c r="H1494" s="233" t="s">
        <v>3170</v>
      </c>
      <c r="I1494" s="233">
        <v>1975</v>
      </c>
      <c r="J1494" s="244" t="s">
        <v>21746</v>
      </c>
      <c r="K1494" s="244">
        <v>748</v>
      </c>
      <c r="L1494" s="233">
        <v>1</v>
      </c>
      <c r="M1494" s="249">
        <v>5678200000</v>
      </c>
      <c r="N1494" s="248">
        <v>1476594928</v>
      </c>
      <c r="O1494" s="247">
        <v>0</v>
      </c>
      <c r="P1494" s="233" t="s">
        <v>3169</v>
      </c>
      <c r="Q1494" s="233"/>
      <c r="R1494" s="233"/>
    </row>
    <row r="1495" spans="1:18" ht="38.25">
      <c r="A1495" s="228"/>
      <c r="B1495" s="233" t="s">
        <v>25826</v>
      </c>
      <c r="C1495" s="233" t="s">
        <v>2885</v>
      </c>
      <c r="D1495" s="233" t="s">
        <v>735</v>
      </c>
      <c r="E1495" s="231" t="s">
        <v>3171</v>
      </c>
      <c r="F1495" s="233" t="s">
        <v>2516</v>
      </c>
      <c r="G1495" s="233" t="s">
        <v>3171</v>
      </c>
      <c r="H1495" s="233" t="s">
        <v>3172</v>
      </c>
      <c r="I1495" s="233">
        <v>1999</v>
      </c>
      <c r="J1495" s="244">
        <v>18</v>
      </c>
      <c r="K1495" s="244">
        <v>18</v>
      </c>
      <c r="L1495" s="233">
        <v>1</v>
      </c>
      <c r="M1495" s="249">
        <v>66700000</v>
      </c>
      <c r="N1495" s="248">
        <v>76000000</v>
      </c>
      <c r="O1495" s="247">
        <v>0</v>
      </c>
      <c r="P1495" s="233" t="s">
        <v>3171</v>
      </c>
      <c r="Q1495" s="233"/>
      <c r="R1495" s="233"/>
    </row>
    <row r="1496" spans="1:18" ht="25.5">
      <c r="A1496" s="228"/>
      <c r="B1496" s="233" t="s">
        <v>25826</v>
      </c>
      <c r="C1496" s="233" t="s">
        <v>2885</v>
      </c>
      <c r="D1496" s="233" t="s">
        <v>735</v>
      </c>
      <c r="E1496" s="231" t="s">
        <v>3173</v>
      </c>
      <c r="F1496" s="233" t="s">
        <v>2516</v>
      </c>
      <c r="G1496" s="233" t="s">
        <v>3173</v>
      </c>
      <c r="H1496" s="233" t="s">
        <v>3174</v>
      </c>
      <c r="I1496" s="233">
        <v>2013</v>
      </c>
      <c r="J1496" s="244" t="s">
        <v>21747</v>
      </c>
      <c r="K1496" s="244" t="s">
        <v>24254</v>
      </c>
      <c r="L1496" s="233">
        <v>1</v>
      </c>
      <c r="M1496" s="249">
        <v>735540000</v>
      </c>
      <c r="N1496" s="248">
        <v>2771000000</v>
      </c>
      <c r="O1496" s="247">
        <v>2438480000</v>
      </c>
      <c r="P1496" s="233" t="s">
        <v>5623</v>
      </c>
      <c r="Q1496" s="233"/>
      <c r="R1496" s="233"/>
    </row>
    <row r="1497" spans="1:18" ht="51">
      <c r="A1497" s="228"/>
      <c r="B1497" s="233" t="s">
        <v>25826</v>
      </c>
      <c r="C1497" s="233" t="s">
        <v>2885</v>
      </c>
      <c r="D1497" s="233" t="s">
        <v>735</v>
      </c>
      <c r="E1497" s="231" t="s">
        <v>3175</v>
      </c>
      <c r="F1497" s="233" t="s">
        <v>2516</v>
      </c>
      <c r="G1497" s="233" t="s">
        <v>3175</v>
      </c>
      <c r="H1497" s="233" t="s">
        <v>3176</v>
      </c>
      <c r="I1497" s="233">
        <v>2005</v>
      </c>
      <c r="J1497" s="244">
        <v>591</v>
      </c>
      <c r="K1497" s="244">
        <v>508</v>
      </c>
      <c r="L1497" s="233">
        <v>1</v>
      </c>
      <c r="M1497" s="249">
        <v>2566960000</v>
      </c>
      <c r="N1497" s="248">
        <v>1392775000</v>
      </c>
      <c r="O1497" s="247">
        <v>0</v>
      </c>
      <c r="P1497" s="233" t="s">
        <v>188</v>
      </c>
      <c r="Q1497" s="233"/>
      <c r="R1497" s="233"/>
    </row>
    <row r="1498" spans="1:18" ht="51">
      <c r="A1498" s="228"/>
      <c r="B1498" s="233" t="s">
        <v>25826</v>
      </c>
      <c r="C1498" s="233" t="s">
        <v>2885</v>
      </c>
      <c r="D1498" s="233" t="s">
        <v>735</v>
      </c>
      <c r="E1498" s="231" t="s">
        <v>191</v>
      </c>
      <c r="F1498" s="233" t="s">
        <v>2516</v>
      </c>
      <c r="G1498" s="233" t="s">
        <v>3177</v>
      </c>
      <c r="H1498" s="233" t="s">
        <v>3178</v>
      </c>
      <c r="I1498" s="233">
        <v>1975</v>
      </c>
      <c r="J1498" s="244">
        <v>1981</v>
      </c>
      <c r="K1498" s="244">
        <v>364</v>
      </c>
      <c r="L1498" s="233">
        <v>1</v>
      </c>
      <c r="M1498" s="249">
        <v>5746060000</v>
      </c>
      <c r="N1498" s="248">
        <v>388804000</v>
      </c>
      <c r="O1498" s="247">
        <v>0</v>
      </c>
      <c r="P1498" s="233" t="s">
        <v>191</v>
      </c>
      <c r="Q1498" s="233"/>
      <c r="R1498" s="233"/>
    </row>
    <row r="1499" spans="1:18" ht="51">
      <c r="A1499" s="228"/>
      <c r="B1499" s="233" t="s">
        <v>25826</v>
      </c>
      <c r="C1499" s="233" t="s">
        <v>2885</v>
      </c>
      <c r="D1499" s="233" t="s">
        <v>735</v>
      </c>
      <c r="E1499" s="231" t="s">
        <v>191</v>
      </c>
      <c r="F1499" s="233" t="s">
        <v>2516</v>
      </c>
      <c r="G1499" s="233" t="s">
        <v>3179</v>
      </c>
      <c r="H1499" s="233" t="s">
        <v>3180</v>
      </c>
      <c r="I1499" s="233">
        <v>2013</v>
      </c>
      <c r="J1499" s="244" t="s">
        <v>21748</v>
      </c>
      <c r="K1499" s="244" t="s">
        <v>21748</v>
      </c>
      <c r="L1499" s="233">
        <v>1</v>
      </c>
      <c r="M1499" s="249">
        <v>1383630000</v>
      </c>
      <c r="N1499" s="248">
        <v>974155820</v>
      </c>
      <c r="O1499" s="247">
        <v>0</v>
      </c>
      <c r="P1499" s="233" t="s">
        <v>191</v>
      </c>
      <c r="Q1499" s="233"/>
      <c r="R1499" s="233"/>
    </row>
    <row r="1500" spans="1:18" ht="63.75">
      <c r="A1500" s="228"/>
      <c r="B1500" s="233" t="s">
        <v>25826</v>
      </c>
      <c r="C1500" s="233" t="s">
        <v>2885</v>
      </c>
      <c r="D1500" s="233" t="s">
        <v>735</v>
      </c>
      <c r="E1500" s="231" t="s">
        <v>191</v>
      </c>
      <c r="F1500" s="233" t="s">
        <v>2516</v>
      </c>
      <c r="G1500" s="233" t="s">
        <v>3181</v>
      </c>
      <c r="H1500" s="233" t="s">
        <v>3182</v>
      </c>
      <c r="I1500" s="233">
        <v>2007</v>
      </c>
      <c r="J1500" s="244" t="s">
        <v>21749</v>
      </c>
      <c r="K1500" s="244" t="s">
        <v>24255</v>
      </c>
      <c r="L1500" s="233">
        <v>1</v>
      </c>
      <c r="M1500" s="249">
        <v>929950000</v>
      </c>
      <c r="N1500" s="248">
        <v>2136870000</v>
      </c>
      <c r="O1500" s="247">
        <v>370390800</v>
      </c>
      <c r="P1500" s="233" t="s">
        <v>191</v>
      </c>
      <c r="Q1500" s="233"/>
      <c r="R1500" s="233"/>
    </row>
    <row r="1501" spans="1:18" ht="63.75">
      <c r="A1501" s="228"/>
      <c r="B1501" s="233" t="s">
        <v>25826</v>
      </c>
      <c r="C1501" s="233" t="s">
        <v>2885</v>
      </c>
      <c r="D1501" s="233" t="s">
        <v>735</v>
      </c>
      <c r="E1501" s="231" t="s">
        <v>191</v>
      </c>
      <c r="F1501" s="233" t="s">
        <v>2516</v>
      </c>
      <c r="G1501" s="233" t="s">
        <v>3183</v>
      </c>
      <c r="H1501" s="233" t="s">
        <v>3184</v>
      </c>
      <c r="I1501" s="233">
        <v>1994</v>
      </c>
      <c r="J1501" s="244">
        <v>107</v>
      </c>
      <c r="K1501" s="244" t="s">
        <v>23679</v>
      </c>
      <c r="L1501" s="233">
        <v>1</v>
      </c>
      <c r="M1501" s="249">
        <v>246100000</v>
      </c>
      <c r="N1501" s="248">
        <v>124193000</v>
      </c>
      <c r="O1501" s="247">
        <v>0</v>
      </c>
      <c r="P1501" s="233" t="s">
        <v>191</v>
      </c>
      <c r="Q1501" s="233"/>
      <c r="R1501" s="233"/>
    </row>
    <row r="1502" spans="1:18" ht="63.75">
      <c r="A1502" s="228"/>
      <c r="B1502" s="233" t="s">
        <v>25826</v>
      </c>
      <c r="C1502" s="233" t="s">
        <v>2885</v>
      </c>
      <c r="D1502" s="233" t="s">
        <v>735</v>
      </c>
      <c r="E1502" s="231" t="s">
        <v>2028</v>
      </c>
      <c r="F1502" s="233" t="s">
        <v>2516</v>
      </c>
      <c r="G1502" s="233" t="s">
        <v>3185</v>
      </c>
      <c r="H1502" s="233" t="s">
        <v>3186</v>
      </c>
      <c r="I1502" s="233">
        <v>2014</v>
      </c>
      <c r="J1502" s="244">
        <v>190</v>
      </c>
      <c r="K1502" s="244">
        <v>672</v>
      </c>
      <c r="L1502" s="233">
        <v>1</v>
      </c>
      <c r="M1502" s="249">
        <v>779000000</v>
      </c>
      <c r="N1502" s="248">
        <v>1730030160</v>
      </c>
      <c r="O1502" s="247">
        <v>173048146</v>
      </c>
      <c r="P1502" s="233" t="s">
        <v>348</v>
      </c>
      <c r="Q1502" s="233"/>
      <c r="R1502" s="233"/>
    </row>
    <row r="1503" spans="1:18" ht="63.75">
      <c r="A1503" s="228"/>
      <c r="B1503" s="233" t="s">
        <v>25826</v>
      </c>
      <c r="C1503" s="233" t="s">
        <v>2885</v>
      </c>
      <c r="D1503" s="233" t="s">
        <v>735</v>
      </c>
      <c r="E1503" s="231" t="s">
        <v>2028</v>
      </c>
      <c r="F1503" s="233" t="s">
        <v>2516</v>
      </c>
      <c r="G1503" s="233" t="s">
        <v>3187</v>
      </c>
      <c r="H1503" s="233" t="s">
        <v>3188</v>
      </c>
      <c r="I1503" s="233">
        <v>1975</v>
      </c>
      <c r="J1503" s="244" t="s">
        <v>21750</v>
      </c>
      <c r="K1503" s="244">
        <v>196</v>
      </c>
      <c r="L1503" s="233">
        <v>1</v>
      </c>
      <c r="M1503" s="249">
        <v>8167270000</v>
      </c>
      <c r="N1503" s="248">
        <v>981290000</v>
      </c>
      <c r="O1503" s="247">
        <v>677213150</v>
      </c>
      <c r="P1503" s="233" t="s">
        <v>348</v>
      </c>
      <c r="Q1503" s="233"/>
      <c r="R1503" s="233"/>
    </row>
    <row r="1504" spans="1:18" ht="51">
      <c r="A1504" s="228"/>
      <c r="B1504" s="233" t="s">
        <v>25826</v>
      </c>
      <c r="C1504" s="233" t="s">
        <v>2885</v>
      </c>
      <c r="D1504" s="233" t="s">
        <v>735</v>
      </c>
      <c r="E1504" s="231" t="s">
        <v>2028</v>
      </c>
      <c r="F1504" s="233" t="s">
        <v>2516</v>
      </c>
      <c r="G1504" s="233" t="s">
        <v>3189</v>
      </c>
      <c r="H1504" s="233" t="s">
        <v>3190</v>
      </c>
      <c r="I1504" s="233">
        <v>2022</v>
      </c>
      <c r="J1504" s="244" t="s">
        <v>21751</v>
      </c>
      <c r="K1504" s="244" t="s">
        <v>22255</v>
      </c>
      <c r="L1504" s="233">
        <v>1</v>
      </c>
      <c r="M1504" s="249" t="s">
        <v>3191</v>
      </c>
      <c r="N1504" s="248">
        <v>3635148000</v>
      </c>
      <c r="O1504" s="247">
        <v>2956465868</v>
      </c>
      <c r="P1504" s="233" t="s">
        <v>348</v>
      </c>
      <c r="Q1504" s="233"/>
      <c r="R1504" s="233"/>
    </row>
    <row r="1505" spans="1:18" ht="51">
      <c r="A1505" s="228"/>
      <c r="B1505" s="233" t="s">
        <v>25826</v>
      </c>
      <c r="C1505" s="233" t="s">
        <v>2885</v>
      </c>
      <c r="D1505" s="233" t="s">
        <v>735</v>
      </c>
      <c r="E1505" s="231" t="s">
        <v>2028</v>
      </c>
      <c r="F1505" s="233" t="s">
        <v>2516</v>
      </c>
      <c r="G1505" s="233" t="s">
        <v>3192</v>
      </c>
      <c r="H1505" s="233" t="s">
        <v>3193</v>
      </c>
      <c r="I1505" s="233">
        <v>2006</v>
      </c>
      <c r="J1505" s="244" t="s">
        <v>21752</v>
      </c>
      <c r="K1505" s="244">
        <v>280</v>
      </c>
      <c r="L1505" s="233">
        <v>1</v>
      </c>
      <c r="M1505" s="249">
        <v>223590000</v>
      </c>
      <c r="N1505" s="248">
        <v>565787000</v>
      </c>
      <c r="O1505" s="247">
        <v>109366628</v>
      </c>
      <c r="P1505" s="233" t="s">
        <v>348</v>
      </c>
      <c r="Q1505" s="233"/>
      <c r="R1505" s="233"/>
    </row>
    <row r="1506" spans="1:18" ht="76.5" customHeight="1">
      <c r="A1506" s="228"/>
      <c r="B1506" s="233" t="s">
        <v>25826</v>
      </c>
      <c r="C1506" s="233" t="s">
        <v>2885</v>
      </c>
      <c r="D1506" s="233" t="s">
        <v>735</v>
      </c>
      <c r="E1506" s="231" t="s">
        <v>3196</v>
      </c>
      <c r="F1506" s="233" t="s">
        <v>2516</v>
      </c>
      <c r="G1506" s="233" t="s">
        <v>3194</v>
      </c>
      <c r="H1506" s="233" t="s">
        <v>3195</v>
      </c>
      <c r="I1506" s="233">
        <v>1975</v>
      </c>
      <c r="J1506" s="244" t="s">
        <v>21753</v>
      </c>
      <c r="K1506" s="244" t="s">
        <v>22043</v>
      </c>
      <c r="L1506" s="233">
        <v>1</v>
      </c>
      <c r="M1506" s="249">
        <v>301883000</v>
      </c>
      <c r="N1506" s="248">
        <v>1126469000</v>
      </c>
      <c r="O1506" s="247">
        <v>349590284</v>
      </c>
      <c r="P1506" s="233" t="s">
        <v>176</v>
      </c>
      <c r="Q1506" s="233"/>
      <c r="R1506" s="233"/>
    </row>
    <row r="1507" spans="1:18" ht="51">
      <c r="A1507" s="228"/>
      <c r="B1507" s="233" t="s">
        <v>25826</v>
      </c>
      <c r="C1507" s="233" t="s">
        <v>2885</v>
      </c>
      <c r="D1507" s="233" t="s">
        <v>735</v>
      </c>
      <c r="E1507" s="231" t="s">
        <v>3196</v>
      </c>
      <c r="F1507" s="233" t="s">
        <v>2516</v>
      </c>
      <c r="G1507" s="233" t="s">
        <v>3197</v>
      </c>
      <c r="H1507" s="233" t="s">
        <v>3198</v>
      </c>
      <c r="I1507" s="233">
        <v>1975</v>
      </c>
      <c r="J1507" s="244">
        <v>226</v>
      </c>
      <c r="K1507" s="244">
        <v>520</v>
      </c>
      <c r="L1507" s="233">
        <v>1</v>
      </c>
      <c r="M1507" s="249">
        <v>791000000</v>
      </c>
      <c r="N1507" s="248">
        <v>1242527000</v>
      </c>
      <c r="O1507" s="247">
        <v>0</v>
      </c>
      <c r="P1507" s="233" t="s">
        <v>176</v>
      </c>
      <c r="Q1507" s="233"/>
      <c r="R1507" s="233"/>
    </row>
    <row r="1508" spans="1:18" ht="51">
      <c r="A1508" s="228"/>
      <c r="B1508" s="233" t="s">
        <v>25826</v>
      </c>
      <c r="C1508" s="233" t="s">
        <v>2885</v>
      </c>
      <c r="D1508" s="233" t="s">
        <v>735</v>
      </c>
      <c r="E1508" s="231" t="s">
        <v>3196</v>
      </c>
      <c r="F1508" s="233" t="s">
        <v>2516</v>
      </c>
      <c r="G1508" s="233" t="s">
        <v>3199</v>
      </c>
      <c r="H1508" s="233" t="s">
        <v>3200</v>
      </c>
      <c r="I1508" s="233">
        <v>2019</v>
      </c>
      <c r="J1508" s="244">
        <v>190</v>
      </c>
      <c r="K1508" s="244" t="s">
        <v>24256</v>
      </c>
      <c r="L1508" s="233">
        <v>1</v>
      </c>
      <c r="M1508" s="249">
        <v>3601344512</v>
      </c>
      <c r="N1508" s="248">
        <v>5110068000</v>
      </c>
      <c r="O1508" s="247">
        <v>3679248960</v>
      </c>
      <c r="P1508" s="233" t="s">
        <v>176</v>
      </c>
      <c r="Q1508" s="233"/>
      <c r="R1508" s="233"/>
    </row>
    <row r="1509" spans="1:18" ht="51">
      <c r="A1509" s="228"/>
      <c r="B1509" s="233" t="s">
        <v>25826</v>
      </c>
      <c r="C1509" s="233" t="s">
        <v>2885</v>
      </c>
      <c r="D1509" s="233" t="s">
        <v>735</v>
      </c>
      <c r="E1509" s="231" t="s">
        <v>3196</v>
      </c>
      <c r="F1509" s="233" t="s">
        <v>2516</v>
      </c>
      <c r="G1509" s="233" t="s">
        <v>3201</v>
      </c>
      <c r="H1509" s="233" t="s">
        <v>3202</v>
      </c>
      <c r="I1509" s="233">
        <v>1975</v>
      </c>
      <c r="J1509" s="244">
        <v>138</v>
      </c>
      <c r="K1509" s="244">
        <v>284</v>
      </c>
      <c r="L1509" s="233">
        <v>1</v>
      </c>
      <c r="M1509" s="249">
        <v>812430000</v>
      </c>
      <c r="N1509" s="248">
        <v>346185000</v>
      </c>
      <c r="O1509" s="247">
        <v>0</v>
      </c>
      <c r="P1509" s="233" t="s">
        <v>176</v>
      </c>
      <c r="Q1509" s="233"/>
      <c r="R1509" s="233"/>
    </row>
    <row r="1510" spans="1:18" ht="51">
      <c r="A1510" s="228"/>
      <c r="B1510" s="233" t="s">
        <v>25826</v>
      </c>
      <c r="C1510" s="233" t="s">
        <v>2885</v>
      </c>
      <c r="D1510" s="233" t="s">
        <v>735</v>
      </c>
      <c r="E1510" s="231" t="s">
        <v>3196</v>
      </c>
      <c r="F1510" s="233" t="s">
        <v>2516</v>
      </c>
      <c r="G1510" s="233" t="s">
        <v>3203</v>
      </c>
      <c r="H1510" s="233" t="s">
        <v>3204</v>
      </c>
      <c r="I1510" s="233">
        <v>2023</v>
      </c>
      <c r="J1510" s="244">
        <v>46326</v>
      </c>
      <c r="K1510" s="244" t="s">
        <v>24257</v>
      </c>
      <c r="L1510" s="233">
        <v>1</v>
      </c>
      <c r="M1510" s="249">
        <v>307890000</v>
      </c>
      <c r="N1510" s="248">
        <v>188805550</v>
      </c>
      <c r="O1510" s="247">
        <v>48778908</v>
      </c>
      <c r="P1510" s="233" t="s">
        <v>176</v>
      </c>
      <c r="Q1510" s="233"/>
      <c r="R1510" s="233"/>
    </row>
    <row r="1511" spans="1:18" ht="51">
      <c r="A1511" s="228"/>
      <c r="B1511" s="233" t="s">
        <v>25826</v>
      </c>
      <c r="C1511" s="233" t="s">
        <v>2885</v>
      </c>
      <c r="D1511" s="233" t="s">
        <v>735</v>
      </c>
      <c r="E1511" s="231" t="s">
        <v>3196</v>
      </c>
      <c r="F1511" s="233" t="s">
        <v>2516</v>
      </c>
      <c r="G1511" s="233" t="s">
        <v>3205</v>
      </c>
      <c r="H1511" s="233" t="s">
        <v>3206</v>
      </c>
      <c r="I1511" s="233">
        <v>1975</v>
      </c>
      <c r="J1511" s="244" t="s">
        <v>21754</v>
      </c>
      <c r="K1511" s="244" t="s">
        <v>24258</v>
      </c>
      <c r="L1511" s="233">
        <v>1</v>
      </c>
      <c r="M1511" s="249">
        <v>382530000</v>
      </c>
      <c r="N1511" s="248">
        <v>658993836</v>
      </c>
      <c r="O1511" s="247">
        <v>0</v>
      </c>
      <c r="P1511" s="233" t="s">
        <v>176</v>
      </c>
      <c r="Q1511" s="233"/>
      <c r="R1511" s="233"/>
    </row>
    <row r="1512" spans="1:18" ht="51">
      <c r="A1512" s="228"/>
      <c r="B1512" s="233" t="s">
        <v>25826</v>
      </c>
      <c r="C1512" s="233" t="s">
        <v>2885</v>
      </c>
      <c r="D1512" s="233" t="s">
        <v>735</v>
      </c>
      <c r="E1512" s="231" t="s">
        <v>3196</v>
      </c>
      <c r="F1512" s="233" t="s">
        <v>2516</v>
      </c>
      <c r="G1512" s="233" t="s">
        <v>5624</v>
      </c>
      <c r="H1512" s="233" t="s">
        <v>3207</v>
      </c>
      <c r="I1512" s="233">
        <v>1975</v>
      </c>
      <c r="J1512" s="244" t="s">
        <v>21755</v>
      </c>
      <c r="K1512" s="244" t="s">
        <v>24259</v>
      </c>
      <c r="L1512" s="233">
        <v>1</v>
      </c>
      <c r="M1512" s="249">
        <v>153280000</v>
      </c>
      <c r="N1512" s="248">
        <v>234626000</v>
      </c>
      <c r="O1512" s="247">
        <v>0</v>
      </c>
      <c r="P1512" s="233" t="s">
        <v>176</v>
      </c>
      <c r="Q1512" s="233"/>
      <c r="R1512" s="233"/>
    </row>
    <row r="1513" spans="1:18" ht="63.75">
      <c r="A1513" s="228"/>
      <c r="B1513" s="233" t="s">
        <v>25826</v>
      </c>
      <c r="C1513" s="233" t="s">
        <v>2885</v>
      </c>
      <c r="D1513" s="233" t="s">
        <v>735</v>
      </c>
      <c r="E1513" s="231" t="s">
        <v>3196</v>
      </c>
      <c r="F1513" s="233" t="s">
        <v>2516</v>
      </c>
      <c r="G1513" s="233" t="s">
        <v>3208</v>
      </c>
      <c r="H1513" s="233" t="s">
        <v>3209</v>
      </c>
      <c r="I1513" s="233">
        <v>1975</v>
      </c>
      <c r="J1513" s="244">
        <v>96</v>
      </c>
      <c r="K1513" s="244" t="s">
        <v>24260</v>
      </c>
      <c r="L1513" s="233">
        <v>1</v>
      </c>
      <c r="M1513" s="249">
        <v>403000000</v>
      </c>
      <c r="N1513" s="248">
        <v>213468000</v>
      </c>
      <c r="O1513" s="247">
        <v>0</v>
      </c>
      <c r="P1513" s="233" t="s">
        <v>176</v>
      </c>
      <c r="Q1513" s="233"/>
      <c r="R1513" s="233"/>
    </row>
    <row r="1514" spans="1:18" ht="76.5" customHeight="1">
      <c r="A1514" s="228"/>
      <c r="B1514" s="233" t="s">
        <v>25826</v>
      </c>
      <c r="C1514" s="233" t="s">
        <v>2885</v>
      </c>
      <c r="D1514" s="233" t="s">
        <v>735</v>
      </c>
      <c r="E1514" s="231" t="s">
        <v>3196</v>
      </c>
      <c r="F1514" s="233" t="s">
        <v>2516</v>
      </c>
      <c r="G1514" s="233" t="s">
        <v>5625</v>
      </c>
      <c r="H1514" s="233" t="s">
        <v>3210</v>
      </c>
      <c r="I1514" s="233">
        <v>2008</v>
      </c>
      <c r="J1514" s="244">
        <v>122</v>
      </c>
      <c r="K1514" s="244" t="s">
        <v>24261</v>
      </c>
      <c r="L1514" s="233">
        <v>1</v>
      </c>
      <c r="M1514" s="249">
        <v>537680000</v>
      </c>
      <c r="N1514" s="248">
        <v>846215000</v>
      </c>
      <c r="O1514" s="247">
        <v>0</v>
      </c>
      <c r="P1514" s="233" t="s">
        <v>4396</v>
      </c>
      <c r="Q1514" s="233"/>
      <c r="R1514" s="233"/>
    </row>
    <row r="1515" spans="1:18" ht="51">
      <c r="A1515" s="228"/>
      <c r="B1515" s="233" t="s">
        <v>25826</v>
      </c>
      <c r="C1515" s="233" t="s">
        <v>2885</v>
      </c>
      <c r="D1515" s="233" t="s">
        <v>735</v>
      </c>
      <c r="E1515" s="231" t="s">
        <v>3196</v>
      </c>
      <c r="F1515" s="233" t="s">
        <v>2516</v>
      </c>
      <c r="G1515" s="233" t="s">
        <v>3211</v>
      </c>
      <c r="H1515" s="233" t="s">
        <v>3212</v>
      </c>
      <c r="I1515" s="233">
        <v>1994</v>
      </c>
      <c r="J1515" s="244" t="s">
        <v>21756</v>
      </c>
      <c r="K1515" s="244" t="s">
        <v>24262</v>
      </c>
      <c r="L1515" s="233">
        <v>1</v>
      </c>
      <c r="M1515" s="249">
        <v>493680000</v>
      </c>
      <c r="N1515" s="248">
        <v>388256000</v>
      </c>
      <c r="O1515" s="247">
        <v>120004044</v>
      </c>
      <c r="P1515" s="233" t="s">
        <v>176</v>
      </c>
      <c r="Q1515" s="233"/>
      <c r="R1515" s="233"/>
    </row>
    <row r="1516" spans="1:18" ht="51">
      <c r="A1516" s="228"/>
      <c r="B1516" s="233" t="s">
        <v>25826</v>
      </c>
      <c r="C1516" s="233" t="s">
        <v>2885</v>
      </c>
      <c r="D1516" s="233" t="s">
        <v>735</v>
      </c>
      <c r="E1516" s="231" t="s">
        <v>3196</v>
      </c>
      <c r="F1516" s="233" t="s">
        <v>2516</v>
      </c>
      <c r="G1516" s="233" t="s">
        <v>3213</v>
      </c>
      <c r="H1516" s="233" t="s">
        <v>3214</v>
      </c>
      <c r="I1516" s="233"/>
      <c r="J1516" s="244">
        <v>62</v>
      </c>
      <c r="K1516" s="244">
        <v>129</v>
      </c>
      <c r="L1516" s="233">
        <v>1</v>
      </c>
      <c r="M1516" s="249">
        <v>311610000</v>
      </c>
      <c r="N1516" s="248">
        <v>148350000</v>
      </c>
      <c r="O1516" s="247">
        <v>0</v>
      </c>
      <c r="P1516" s="233" t="s">
        <v>176</v>
      </c>
      <c r="Q1516" s="233"/>
      <c r="R1516" s="233"/>
    </row>
    <row r="1517" spans="1:18" ht="76.5" customHeight="1">
      <c r="A1517" s="228"/>
      <c r="B1517" s="233" t="s">
        <v>25826</v>
      </c>
      <c r="C1517" s="233" t="s">
        <v>2885</v>
      </c>
      <c r="D1517" s="233" t="s">
        <v>735</v>
      </c>
      <c r="E1517" s="231" t="s">
        <v>3196</v>
      </c>
      <c r="F1517" s="233" t="s">
        <v>2516</v>
      </c>
      <c r="G1517" s="233" t="s">
        <v>3215</v>
      </c>
      <c r="H1517" s="233" t="s">
        <v>3216</v>
      </c>
      <c r="I1517" s="233">
        <v>2002</v>
      </c>
      <c r="J1517" s="244" t="s">
        <v>21757</v>
      </c>
      <c r="K1517" s="244" t="s">
        <v>24263</v>
      </c>
      <c r="L1517" s="233">
        <v>1</v>
      </c>
      <c r="M1517" s="249">
        <v>180810000</v>
      </c>
      <c r="N1517" s="248">
        <v>37324000</v>
      </c>
      <c r="O1517" s="247">
        <v>0</v>
      </c>
      <c r="P1517" s="233" t="s">
        <v>176</v>
      </c>
      <c r="Q1517" s="233"/>
      <c r="R1517" s="233"/>
    </row>
    <row r="1518" spans="1:18" ht="63.75">
      <c r="A1518" s="228"/>
      <c r="B1518" s="233" t="s">
        <v>25826</v>
      </c>
      <c r="C1518" s="233" t="s">
        <v>2885</v>
      </c>
      <c r="D1518" s="233" t="s">
        <v>735</v>
      </c>
      <c r="E1518" s="231" t="s">
        <v>3196</v>
      </c>
      <c r="F1518" s="233" t="s">
        <v>2516</v>
      </c>
      <c r="G1518" s="233" t="s">
        <v>3217</v>
      </c>
      <c r="H1518" s="233" t="s">
        <v>3218</v>
      </c>
      <c r="I1518" s="233">
        <v>1975</v>
      </c>
      <c r="J1518" s="244" t="s">
        <v>21758</v>
      </c>
      <c r="K1518" s="244" t="s">
        <v>24264</v>
      </c>
      <c r="L1518" s="233">
        <v>1</v>
      </c>
      <c r="M1518" s="249">
        <v>104060000</v>
      </c>
      <c r="N1518" s="248">
        <v>76210000</v>
      </c>
      <c r="O1518" s="247">
        <v>0</v>
      </c>
      <c r="P1518" s="233" t="s">
        <v>176</v>
      </c>
      <c r="Q1518" s="233"/>
      <c r="R1518" s="233"/>
    </row>
    <row r="1519" spans="1:18" ht="51">
      <c r="A1519" s="228"/>
      <c r="B1519" s="233" t="s">
        <v>25826</v>
      </c>
      <c r="C1519" s="233" t="s">
        <v>2885</v>
      </c>
      <c r="D1519" s="233" t="s">
        <v>735</v>
      </c>
      <c r="E1519" s="231" t="s">
        <v>3196</v>
      </c>
      <c r="F1519" s="233" t="s">
        <v>2516</v>
      </c>
      <c r="G1519" s="233" t="s">
        <v>3219</v>
      </c>
      <c r="H1519" s="233" t="s">
        <v>3220</v>
      </c>
      <c r="I1519" s="233">
        <v>2019</v>
      </c>
      <c r="J1519" s="244" t="s">
        <v>21759</v>
      </c>
      <c r="K1519" s="244">
        <v>326</v>
      </c>
      <c r="L1519" s="233">
        <v>1</v>
      </c>
      <c r="M1519" s="249">
        <v>586656000</v>
      </c>
      <c r="N1519" s="248">
        <v>5916414000</v>
      </c>
      <c r="O1519" s="247">
        <v>4693491586</v>
      </c>
      <c r="P1519" s="233" t="s">
        <v>176</v>
      </c>
      <c r="Q1519" s="233"/>
      <c r="R1519" s="233"/>
    </row>
    <row r="1520" spans="1:18" ht="51">
      <c r="A1520" s="228"/>
      <c r="B1520" s="233" t="s">
        <v>25826</v>
      </c>
      <c r="C1520" s="233" t="s">
        <v>2885</v>
      </c>
      <c r="D1520" s="233" t="s">
        <v>735</v>
      </c>
      <c r="E1520" s="231" t="s">
        <v>3196</v>
      </c>
      <c r="F1520" s="233" t="s">
        <v>2516</v>
      </c>
      <c r="G1520" s="233" t="s">
        <v>3221</v>
      </c>
      <c r="H1520" s="233" t="s">
        <v>3222</v>
      </c>
      <c r="I1520" s="233">
        <v>1995</v>
      </c>
      <c r="J1520" s="244" t="s">
        <v>21760</v>
      </c>
      <c r="K1520" s="244" t="s">
        <v>24265</v>
      </c>
      <c r="L1520" s="233">
        <v>1</v>
      </c>
      <c r="M1520" s="249">
        <v>23299000</v>
      </c>
      <c r="N1520" s="248">
        <v>14685000</v>
      </c>
      <c r="O1520" s="247">
        <v>0</v>
      </c>
      <c r="P1520" s="233" t="s">
        <v>176</v>
      </c>
      <c r="Q1520" s="233"/>
      <c r="R1520" s="233"/>
    </row>
    <row r="1521" spans="1:18" ht="63.75">
      <c r="A1521" s="228"/>
      <c r="B1521" s="233" t="s">
        <v>25826</v>
      </c>
      <c r="C1521" s="233" t="s">
        <v>2885</v>
      </c>
      <c r="D1521" s="233" t="s">
        <v>735</v>
      </c>
      <c r="E1521" s="231" t="s">
        <v>3196</v>
      </c>
      <c r="F1521" s="233" t="s">
        <v>2516</v>
      </c>
      <c r="G1521" s="233" t="s">
        <v>3223</v>
      </c>
      <c r="H1521" s="233" t="s">
        <v>3224</v>
      </c>
      <c r="I1521" s="233">
        <v>2000</v>
      </c>
      <c r="J1521" s="244">
        <v>24</v>
      </c>
      <c r="K1521" s="244">
        <v>20</v>
      </c>
      <c r="L1521" s="233">
        <v>1</v>
      </c>
      <c r="M1521" s="249">
        <v>14145000</v>
      </c>
      <c r="N1521" s="248">
        <v>10925000</v>
      </c>
      <c r="O1521" s="247">
        <v>0</v>
      </c>
      <c r="P1521" s="233" t="s">
        <v>176</v>
      </c>
      <c r="Q1521" s="233"/>
      <c r="R1521" s="233"/>
    </row>
    <row r="1522" spans="1:18" ht="51">
      <c r="A1522" s="228"/>
      <c r="B1522" s="233" t="s">
        <v>25826</v>
      </c>
      <c r="C1522" s="233" t="s">
        <v>2885</v>
      </c>
      <c r="D1522" s="233" t="s">
        <v>735</v>
      </c>
      <c r="E1522" s="231" t="s">
        <v>3196</v>
      </c>
      <c r="F1522" s="233" t="s">
        <v>2516</v>
      </c>
      <c r="G1522" s="233" t="s">
        <v>3225</v>
      </c>
      <c r="H1522" s="233" t="s">
        <v>3226</v>
      </c>
      <c r="I1522" s="233">
        <v>2006</v>
      </c>
      <c r="J1522" s="244" t="s">
        <v>21390</v>
      </c>
      <c r="K1522" s="244" t="s">
        <v>23149</v>
      </c>
      <c r="L1522" s="233">
        <v>1</v>
      </c>
      <c r="M1522" s="249">
        <v>462115000</v>
      </c>
      <c r="N1522" s="248">
        <v>964837980</v>
      </c>
      <c r="O1522" s="247">
        <v>0</v>
      </c>
      <c r="P1522" s="233" t="s">
        <v>176</v>
      </c>
      <c r="Q1522" s="233"/>
      <c r="R1522" s="233"/>
    </row>
    <row r="1523" spans="1:18" ht="51">
      <c r="A1523" s="228"/>
      <c r="B1523" s="233" t="s">
        <v>25826</v>
      </c>
      <c r="C1523" s="233" t="s">
        <v>2885</v>
      </c>
      <c r="D1523" s="233" t="s">
        <v>735</v>
      </c>
      <c r="E1523" s="231" t="s">
        <v>3196</v>
      </c>
      <c r="F1523" s="233" t="s">
        <v>2516</v>
      </c>
      <c r="G1523" s="233" t="s">
        <v>3227</v>
      </c>
      <c r="H1523" s="233" t="s">
        <v>3228</v>
      </c>
      <c r="I1523" s="233">
        <v>1975</v>
      </c>
      <c r="J1523" s="244">
        <v>86</v>
      </c>
      <c r="K1523" s="244" t="s">
        <v>23679</v>
      </c>
      <c r="L1523" s="233">
        <v>1</v>
      </c>
      <c r="M1523" s="249">
        <v>438500000</v>
      </c>
      <c r="N1523" s="248">
        <v>110651000</v>
      </c>
      <c r="O1523" s="247">
        <v>0</v>
      </c>
      <c r="P1523" s="233" t="s">
        <v>176</v>
      </c>
      <c r="Q1523" s="233"/>
      <c r="R1523" s="233"/>
    </row>
    <row r="1524" spans="1:18" ht="51">
      <c r="A1524" s="228"/>
      <c r="B1524" s="233" t="s">
        <v>25826</v>
      </c>
      <c r="C1524" s="233" t="s">
        <v>2885</v>
      </c>
      <c r="D1524" s="233" t="s">
        <v>735</v>
      </c>
      <c r="E1524" s="231" t="s">
        <v>3196</v>
      </c>
      <c r="F1524" s="233" t="s">
        <v>2516</v>
      </c>
      <c r="G1524" s="233" t="s">
        <v>3229</v>
      </c>
      <c r="H1524" s="233" t="s">
        <v>3230</v>
      </c>
      <c r="I1524" s="233">
        <v>1994</v>
      </c>
      <c r="J1524" s="244" t="s">
        <v>21761</v>
      </c>
      <c r="K1524" s="244" t="s">
        <v>23679</v>
      </c>
      <c r="L1524" s="233">
        <v>1</v>
      </c>
      <c r="M1524" s="249">
        <v>244720000</v>
      </c>
      <c r="N1524" s="248">
        <v>132566000</v>
      </c>
      <c r="O1524" s="247">
        <v>0</v>
      </c>
      <c r="P1524" s="233" t="s">
        <v>176</v>
      </c>
      <c r="Q1524" s="233"/>
      <c r="R1524" s="233"/>
    </row>
    <row r="1525" spans="1:18" ht="51">
      <c r="A1525" s="228"/>
      <c r="B1525" s="233" t="s">
        <v>25826</v>
      </c>
      <c r="C1525" s="233" t="s">
        <v>2885</v>
      </c>
      <c r="D1525" s="233" t="s">
        <v>735</v>
      </c>
      <c r="E1525" s="231" t="s">
        <v>3196</v>
      </c>
      <c r="F1525" s="233" t="s">
        <v>2516</v>
      </c>
      <c r="G1525" s="233" t="s">
        <v>3231</v>
      </c>
      <c r="H1525" s="233" t="s">
        <v>3232</v>
      </c>
      <c r="I1525" s="233">
        <v>2001</v>
      </c>
      <c r="J1525" s="244">
        <v>96</v>
      </c>
      <c r="K1525" s="244">
        <v>32</v>
      </c>
      <c r="L1525" s="233">
        <v>1</v>
      </c>
      <c r="M1525" s="249">
        <v>288000000</v>
      </c>
      <c r="N1525" s="248">
        <v>130389500</v>
      </c>
      <c r="O1525" s="247">
        <v>0</v>
      </c>
      <c r="P1525" s="233" t="s">
        <v>176</v>
      </c>
      <c r="Q1525" s="233"/>
      <c r="R1525" s="233"/>
    </row>
    <row r="1526" spans="1:18" ht="63.75">
      <c r="A1526" s="228"/>
      <c r="B1526" s="233" t="s">
        <v>25826</v>
      </c>
      <c r="C1526" s="233" t="s">
        <v>2885</v>
      </c>
      <c r="D1526" s="233" t="s">
        <v>735</v>
      </c>
      <c r="E1526" s="231" t="s">
        <v>3196</v>
      </c>
      <c r="F1526" s="233" t="s">
        <v>2516</v>
      </c>
      <c r="G1526" s="233" t="s">
        <v>3233</v>
      </c>
      <c r="H1526" s="233" t="s">
        <v>3234</v>
      </c>
      <c r="I1526" s="233">
        <v>2012</v>
      </c>
      <c r="J1526" s="244">
        <v>38</v>
      </c>
      <c r="K1526" s="244">
        <v>38</v>
      </c>
      <c r="L1526" s="233">
        <v>1</v>
      </c>
      <c r="M1526" s="249" t="s">
        <v>3191</v>
      </c>
      <c r="N1526" s="248">
        <v>70000000</v>
      </c>
      <c r="O1526" s="247">
        <v>8998733</v>
      </c>
      <c r="P1526" s="233" t="s">
        <v>176</v>
      </c>
      <c r="Q1526" s="233"/>
      <c r="R1526" s="233"/>
    </row>
    <row r="1527" spans="1:18" ht="89.25" customHeight="1">
      <c r="A1527" s="228"/>
      <c r="B1527" s="233" t="s">
        <v>25826</v>
      </c>
      <c r="C1527" s="233" t="s">
        <v>2885</v>
      </c>
      <c r="D1527" s="233" t="s">
        <v>735</v>
      </c>
      <c r="E1527" s="231" t="s">
        <v>3196</v>
      </c>
      <c r="F1527" s="233" t="s">
        <v>2516</v>
      </c>
      <c r="G1527" s="233" t="s">
        <v>3235</v>
      </c>
      <c r="H1527" s="233" t="s">
        <v>3236</v>
      </c>
      <c r="I1527" s="233">
        <v>1982</v>
      </c>
      <c r="J1527" s="244" t="s">
        <v>21762</v>
      </c>
      <c r="K1527" s="244" t="s">
        <v>24266</v>
      </c>
      <c r="L1527" s="233">
        <v>1</v>
      </c>
      <c r="M1527" s="249">
        <v>496770000</v>
      </c>
      <c r="N1527" s="248">
        <v>253770000</v>
      </c>
      <c r="O1527" s="247">
        <v>0</v>
      </c>
      <c r="P1527" s="233" t="s">
        <v>176</v>
      </c>
      <c r="Q1527" s="233"/>
      <c r="R1527" s="233"/>
    </row>
    <row r="1528" spans="1:18" ht="51">
      <c r="A1528" s="228"/>
      <c r="B1528" s="233" t="s">
        <v>25826</v>
      </c>
      <c r="C1528" s="233" t="s">
        <v>2885</v>
      </c>
      <c r="D1528" s="233" t="s">
        <v>735</v>
      </c>
      <c r="E1528" s="231" t="s">
        <v>3196</v>
      </c>
      <c r="F1528" s="233" t="s">
        <v>2516</v>
      </c>
      <c r="G1528" s="233" t="s">
        <v>3237</v>
      </c>
      <c r="H1528" s="233" t="s">
        <v>3238</v>
      </c>
      <c r="I1528" s="233">
        <v>1975</v>
      </c>
      <c r="J1528" s="244" t="s">
        <v>21763</v>
      </c>
      <c r="K1528" s="244" t="s">
        <v>24267</v>
      </c>
      <c r="L1528" s="233">
        <v>1</v>
      </c>
      <c r="M1528" s="249">
        <v>56550000</v>
      </c>
      <c r="N1528" s="248">
        <v>97500000</v>
      </c>
      <c r="O1528" s="247">
        <v>38494444</v>
      </c>
      <c r="P1528" s="233" t="s">
        <v>176</v>
      </c>
      <c r="Q1528" s="233"/>
      <c r="R1528" s="233"/>
    </row>
    <row r="1529" spans="1:18" ht="63.75" customHeight="1">
      <c r="A1529" s="228"/>
      <c r="B1529" s="233" t="s">
        <v>25826</v>
      </c>
      <c r="C1529" s="233" t="s">
        <v>2885</v>
      </c>
      <c r="D1529" s="233" t="s">
        <v>735</v>
      </c>
      <c r="E1529" s="231" t="s">
        <v>3196</v>
      </c>
      <c r="F1529" s="233" t="s">
        <v>2516</v>
      </c>
      <c r="G1529" s="233" t="s">
        <v>3239</v>
      </c>
      <c r="H1529" s="233" t="s">
        <v>3240</v>
      </c>
      <c r="I1529" s="233">
        <v>2008</v>
      </c>
      <c r="J1529" s="244">
        <v>53</v>
      </c>
      <c r="K1529" s="244">
        <v>57</v>
      </c>
      <c r="L1529" s="233">
        <v>1</v>
      </c>
      <c r="M1529" s="249">
        <v>154280000</v>
      </c>
      <c r="N1529" s="248">
        <v>354833000</v>
      </c>
      <c r="O1529" s="247">
        <v>41065657</v>
      </c>
      <c r="P1529" s="233" t="s">
        <v>176</v>
      </c>
      <c r="Q1529" s="233"/>
      <c r="R1529" s="233"/>
    </row>
    <row r="1530" spans="1:18" ht="51">
      <c r="A1530" s="228"/>
      <c r="B1530" s="233" t="s">
        <v>25826</v>
      </c>
      <c r="C1530" s="233" t="s">
        <v>2885</v>
      </c>
      <c r="D1530" s="233" t="s">
        <v>735</v>
      </c>
      <c r="E1530" s="231" t="s">
        <v>3196</v>
      </c>
      <c r="F1530" s="233" t="s">
        <v>2516</v>
      </c>
      <c r="G1530" s="233" t="s">
        <v>3241</v>
      </c>
      <c r="H1530" s="233" t="s">
        <v>3242</v>
      </c>
      <c r="I1530" s="233">
        <v>2006</v>
      </c>
      <c r="J1530" s="244">
        <v>42</v>
      </c>
      <c r="K1530" s="244">
        <v>42</v>
      </c>
      <c r="L1530" s="233">
        <v>1</v>
      </c>
      <c r="M1530" s="249">
        <v>21996000</v>
      </c>
      <c r="N1530" s="248">
        <v>241241000</v>
      </c>
      <c r="O1530" s="247">
        <v>5905225</v>
      </c>
      <c r="P1530" s="233" t="s">
        <v>176</v>
      </c>
      <c r="Q1530" s="233"/>
      <c r="R1530" s="233"/>
    </row>
    <row r="1531" spans="1:18" ht="51">
      <c r="A1531" s="228"/>
      <c r="B1531" s="233" t="s">
        <v>25826</v>
      </c>
      <c r="C1531" s="233" t="s">
        <v>2885</v>
      </c>
      <c r="D1531" s="233" t="s">
        <v>735</v>
      </c>
      <c r="E1531" s="231" t="s">
        <v>3196</v>
      </c>
      <c r="F1531" s="233" t="s">
        <v>2516</v>
      </c>
      <c r="G1531" s="233" t="s">
        <v>5626</v>
      </c>
      <c r="H1531" s="233" t="s">
        <v>3243</v>
      </c>
      <c r="I1531" s="233">
        <v>1999</v>
      </c>
      <c r="J1531" s="244" t="s">
        <v>21764</v>
      </c>
      <c r="K1531" s="244" t="s">
        <v>21764</v>
      </c>
      <c r="L1531" s="233">
        <v>1</v>
      </c>
      <c r="M1531" s="249">
        <v>148120000</v>
      </c>
      <c r="N1531" s="248">
        <v>265540000</v>
      </c>
      <c r="O1531" s="247">
        <v>0</v>
      </c>
      <c r="P1531" s="233" t="s">
        <v>176</v>
      </c>
      <c r="Q1531" s="233"/>
      <c r="R1531" s="233"/>
    </row>
    <row r="1532" spans="1:18" ht="51">
      <c r="A1532" s="228"/>
      <c r="B1532" s="233" t="s">
        <v>25826</v>
      </c>
      <c r="C1532" s="233" t="s">
        <v>2885</v>
      </c>
      <c r="D1532" s="233" t="s">
        <v>735</v>
      </c>
      <c r="E1532" s="231" t="s">
        <v>3196</v>
      </c>
      <c r="F1532" s="233" t="s">
        <v>2516</v>
      </c>
      <c r="G1532" s="233" t="s">
        <v>5627</v>
      </c>
      <c r="H1532" s="233" t="s">
        <v>3244</v>
      </c>
      <c r="I1532" s="233">
        <v>2008</v>
      </c>
      <c r="J1532" s="244">
        <v>38</v>
      </c>
      <c r="K1532" s="244">
        <v>23</v>
      </c>
      <c r="L1532" s="233">
        <v>1</v>
      </c>
      <c r="M1532" s="249" t="s">
        <v>3245</v>
      </c>
      <c r="N1532" s="248">
        <v>49953271</v>
      </c>
      <c r="O1532" s="247">
        <v>0</v>
      </c>
      <c r="P1532" s="233" t="s">
        <v>176</v>
      </c>
      <c r="Q1532" s="233"/>
      <c r="R1532" s="233"/>
    </row>
    <row r="1533" spans="1:18" ht="63.75">
      <c r="A1533" s="228"/>
      <c r="B1533" s="233" t="s">
        <v>25826</v>
      </c>
      <c r="C1533" s="233" t="s">
        <v>2885</v>
      </c>
      <c r="D1533" s="233" t="s">
        <v>735</v>
      </c>
      <c r="E1533" s="231" t="s">
        <v>3196</v>
      </c>
      <c r="F1533" s="233" t="s">
        <v>2516</v>
      </c>
      <c r="G1533" s="233" t="s">
        <v>3246</v>
      </c>
      <c r="H1533" s="233" t="s">
        <v>3247</v>
      </c>
      <c r="I1533" s="233">
        <v>1975</v>
      </c>
      <c r="J1533" s="244">
        <v>36</v>
      </c>
      <c r="K1533" s="244">
        <v>36</v>
      </c>
      <c r="L1533" s="233">
        <v>1</v>
      </c>
      <c r="M1533" s="249">
        <v>188656000</v>
      </c>
      <c r="N1533" s="248">
        <v>161059000</v>
      </c>
      <c r="O1533" s="247">
        <v>43442980</v>
      </c>
      <c r="P1533" s="233" t="s">
        <v>176</v>
      </c>
      <c r="Q1533" s="233"/>
      <c r="R1533" s="233"/>
    </row>
    <row r="1534" spans="1:18" ht="63.75">
      <c r="A1534" s="228"/>
      <c r="B1534" s="233" t="s">
        <v>25826</v>
      </c>
      <c r="C1534" s="233" t="s">
        <v>2885</v>
      </c>
      <c r="D1534" s="233" t="s">
        <v>735</v>
      </c>
      <c r="E1534" s="231" t="s">
        <v>3196</v>
      </c>
      <c r="F1534" s="233" t="s">
        <v>2516</v>
      </c>
      <c r="G1534" s="233" t="s">
        <v>3248</v>
      </c>
      <c r="H1534" s="233" t="s">
        <v>3249</v>
      </c>
      <c r="I1534" s="233">
        <v>2011</v>
      </c>
      <c r="J1534" s="244">
        <v>264</v>
      </c>
      <c r="K1534" s="244">
        <v>105</v>
      </c>
      <c r="L1534" s="233">
        <v>1</v>
      </c>
      <c r="M1534" s="249">
        <v>818400000</v>
      </c>
      <c r="N1534" s="248">
        <v>328634000</v>
      </c>
      <c r="O1534" s="247">
        <v>0</v>
      </c>
      <c r="P1534" s="233" t="s">
        <v>176</v>
      </c>
      <c r="Q1534" s="233"/>
      <c r="R1534" s="233"/>
    </row>
    <row r="1535" spans="1:18" ht="51">
      <c r="A1535" s="228"/>
      <c r="B1535" s="233" t="s">
        <v>25826</v>
      </c>
      <c r="C1535" s="233" t="s">
        <v>2885</v>
      </c>
      <c r="D1535" s="233" t="s">
        <v>735</v>
      </c>
      <c r="E1535" s="231" t="s">
        <v>3196</v>
      </c>
      <c r="F1535" s="233" t="s">
        <v>2516</v>
      </c>
      <c r="G1535" s="233" t="s">
        <v>3250</v>
      </c>
      <c r="H1535" s="233" t="s">
        <v>3251</v>
      </c>
      <c r="I1535" s="233">
        <v>2013</v>
      </c>
      <c r="J1535" s="244">
        <v>249</v>
      </c>
      <c r="K1535" s="244">
        <v>498</v>
      </c>
      <c r="L1535" s="233">
        <v>1</v>
      </c>
      <c r="M1535" s="249">
        <v>648440000</v>
      </c>
      <c r="N1535" s="248">
        <v>785610000</v>
      </c>
      <c r="O1535" s="247">
        <v>0</v>
      </c>
      <c r="P1535" s="233" t="s">
        <v>176</v>
      </c>
      <c r="Q1535" s="233"/>
      <c r="R1535" s="233"/>
    </row>
    <row r="1536" spans="1:18" ht="63.75">
      <c r="A1536" s="228"/>
      <c r="B1536" s="233" t="s">
        <v>25826</v>
      </c>
      <c r="C1536" s="233" t="s">
        <v>2885</v>
      </c>
      <c r="D1536" s="233" t="s">
        <v>735</v>
      </c>
      <c r="E1536" s="231" t="s">
        <v>3196</v>
      </c>
      <c r="F1536" s="233" t="s">
        <v>2516</v>
      </c>
      <c r="G1536" s="233" t="s">
        <v>3252</v>
      </c>
      <c r="H1536" s="233" t="s">
        <v>3253</v>
      </c>
      <c r="I1536" s="233">
        <v>1975</v>
      </c>
      <c r="J1536" s="244" t="s">
        <v>21765</v>
      </c>
      <c r="K1536" s="244">
        <v>32</v>
      </c>
      <c r="L1536" s="233">
        <v>1</v>
      </c>
      <c r="M1536" s="249">
        <v>2964780000</v>
      </c>
      <c r="N1536" s="248">
        <v>235433000</v>
      </c>
      <c r="O1536" s="247">
        <v>0</v>
      </c>
      <c r="P1536" s="233" t="s">
        <v>176</v>
      </c>
      <c r="Q1536" s="233"/>
      <c r="R1536" s="233"/>
    </row>
    <row r="1537" spans="1:18" ht="51">
      <c r="A1537" s="228"/>
      <c r="B1537" s="233" t="s">
        <v>25826</v>
      </c>
      <c r="C1537" s="233" t="s">
        <v>2885</v>
      </c>
      <c r="D1537" s="233" t="s">
        <v>735</v>
      </c>
      <c r="E1537" s="231" t="s">
        <v>3196</v>
      </c>
      <c r="F1537" s="233" t="s">
        <v>2516</v>
      </c>
      <c r="G1537" s="233" t="s">
        <v>3254</v>
      </c>
      <c r="H1537" s="233" t="s">
        <v>3255</v>
      </c>
      <c r="I1537" s="233">
        <v>2011</v>
      </c>
      <c r="J1537" s="244" t="s">
        <v>21766</v>
      </c>
      <c r="K1537" s="244" t="s">
        <v>24133</v>
      </c>
      <c r="L1537" s="233">
        <v>1</v>
      </c>
      <c r="M1537" s="249">
        <v>223200000</v>
      </c>
      <c r="N1537" s="248">
        <v>91391000</v>
      </c>
      <c r="O1537" s="247">
        <v>8084504</v>
      </c>
      <c r="P1537" s="233" t="s">
        <v>176</v>
      </c>
      <c r="Q1537" s="233"/>
      <c r="R1537" s="233"/>
    </row>
    <row r="1538" spans="1:18" ht="76.5">
      <c r="A1538" s="228"/>
      <c r="B1538" s="233" t="s">
        <v>25826</v>
      </c>
      <c r="C1538" s="233" t="s">
        <v>2885</v>
      </c>
      <c r="D1538" s="233" t="s">
        <v>735</v>
      </c>
      <c r="E1538" s="231" t="s">
        <v>3196</v>
      </c>
      <c r="F1538" s="233" t="s">
        <v>2516</v>
      </c>
      <c r="G1538" s="233" t="s">
        <v>3256</v>
      </c>
      <c r="H1538" s="233" t="s">
        <v>3257</v>
      </c>
      <c r="I1538" s="233">
        <v>2015</v>
      </c>
      <c r="J1538" s="244" t="s">
        <v>21767</v>
      </c>
      <c r="K1538" s="244" t="s">
        <v>21767</v>
      </c>
      <c r="L1538" s="233">
        <v>1</v>
      </c>
      <c r="M1538" s="249" t="s">
        <v>3245</v>
      </c>
      <c r="N1538" s="248">
        <v>120000000</v>
      </c>
      <c r="O1538" s="247">
        <v>23962000</v>
      </c>
      <c r="P1538" s="233" t="s">
        <v>176</v>
      </c>
      <c r="Q1538" s="233"/>
      <c r="R1538" s="233"/>
    </row>
    <row r="1539" spans="1:18" ht="63.75">
      <c r="A1539" s="228"/>
      <c r="B1539" s="233" t="s">
        <v>25826</v>
      </c>
      <c r="C1539" s="233" t="s">
        <v>2885</v>
      </c>
      <c r="D1539" s="233" t="s">
        <v>735</v>
      </c>
      <c r="E1539" s="231" t="s">
        <v>3196</v>
      </c>
      <c r="F1539" s="233" t="s">
        <v>2516</v>
      </c>
      <c r="G1539" s="233" t="s">
        <v>3258</v>
      </c>
      <c r="H1539" s="233" t="s">
        <v>3259</v>
      </c>
      <c r="I1539" s="233">
        <v>2017</v>
      </c>
      <c r="J1539" s="244">
        <v>40</v>
      </c>
      <c r="K1539" s="244">
        <v>40</v>
      </c>
      <c r="L1539" s="233">
        <v>1</v>
      </c>
      <c r="M1539" s="249" t="s">
        <v>3245</v>
      </c>
      <c r="N1539" s="248">
        <v>496878887</v>
      </c>
      <c r="O1539" s="247">
        <v>198630094</v>
      </c>
      <c r="P1539" s="233" t="s">
        <v>176</v>
      </c>
      <c r="Q1539" s="233"/>
      <c r="R1539" s="233"/>
    </row>
    <row r="1540" spans="1:18" ht="25.5">
      <c r="A1540" s="228"/>
      <c r="B1540" s="233" t="s">
        <v>25826</v>
      </c>
      <c r="C1540" s="233" t="s">
        <v>2885</v>
      </c>
      <c r="D1540" s="233" t="s">
        <v>735</v>
      </c>
      <c r="E1540" s="231" t="s">
        <v>2533</v>
      </c>
      <c r="F1540" s="233" t="s">
        <v>2516</v>
      </c>
      <c r="G1540" s="233" t="s">
        <v>1609</v>
      </c>
      <c r="H1540" s="233" t="s">
        <v>3260</v>
      </c>
      <c r="I1540" s="233">
        <v>2001</v>
      </c>
      <c r="J1540" s="244" t="s">
        <v>21768</v>
      </c>
      <c r="K1540" s="244">
        <v>1225</v>
      </c>
      <c r="L1540" s="233">
        <v>1</v>
      </c>
      <c r="M1540" s="249">
        <v>5881450000</v>
      </c>
      <c r="N1540" s="248">
        <v>2159576550</v>
      </c>
      <c r="O1540" s="247">
        <v>431915310</v>
      </c>
      <c r="P1540" s="233" t="s">
        <v>182</v>
      </c>
      <c r="Q1540" s="233"/>
      <c r="R1540" s="233"/>
    </row>
    <row r="1541" spans="1:18" ht="25.5">
      <c r="A1541" s="228"/>
      <c r="B1541" s="233" t="s">
        <v>25826</v>
      </c>
      <c r="C1541" s="233" t="s">
        <v>2885</v>
      </c>
      <c r="D1541" s="233" t="s">
        <v>735</v>
      </c>
      <c r="E1541" s="231" t="s">
        <v>2533</v>
      </c>
      <c r="F1541" s="233" t="s">
        <v>2516</v>
      </c>
      <c r="G1541" s="233" t="s">
        <v>2041</v>
      </c>
      <c r="H1541" s="233" t="s">
        <v>3261</v>
      </c>
      <c r="I1541" s="233">
        <v>1977</v>
      </c>
      <c r="J1541" s="244" t="s">
        <v>21769</v>
      </c>
      <c r="K1541" s="244" t="s">
        <v>24268</v>
      </c>
      <c r="L1541" s="233">
        <v>1</v>
      </c>
      <c r="M1541" s="249">
        <v>1168640000</v>
      </c>
      <c r="N1541" s="248">
        <v>210224000</v>
      </c>
      <c r="O1541" s="247">
        <v>81461800</v>
      </c>
      <c r="P1541" s="233" t="s">
        <v>182</v>
      </c>
      <c r="Q1541" s="233"/>
      <c r="R1541" s="233"/>
    </row>
    <row r="1542" spans="1:18" ht="25.5">
      <c r="A1542" s="228"/>
      <c r="B1542" s="233" t="s">
        <v>25826</v>
      </c>
      <c r="C1542" s="233" t="s">
        <v>2885</v>
      </c>
      <c r="D1542" s="233" t="s">
        <v>735</v>
      </c>
      <c r="E1542" s="231" t="s">
        <v>2533</v>
      </c>
      <c r="F1542" s="233" t="s">
        <v>2516</v>
      </c>
      <c r="G1542" s="233" t="s">
        <v>2041</v>
      </c>
      <c r="H1542" s="233" t="s">
        <v>3262</v>
      </c>
      <c r="I1542" s="233">
        <v>1988</v>
      </c>
      <c r="J1542" s="244" t="s">
        <v>21770</v>
      </c>
      <c r="K1542" s="244" t="s">
        <v>24269</v>
      </c>
      <c r="L1542" s="233">
        <v>1</v>
      </c>
      <c r="M1542" s="249">
        <v>171248000</v>
      </c>
      <c r="N1542" s="248">
        <v>169243000</v>
      </c>
      <c r="O1542" s="247">
        <v>40662000</v>
      </c>
      <c r="P1542" s="233" t="s">
        <v>182</v>
      </c>
      <c r="Q1542" s="233"/>
      <c r="R1542" s="233"/>
    </row>
    <row r="1543" spans="1:18" ht="25.5">
      <c r="A1543" s="228"/>
      <c r="B1543" s="233" t="s">
        <v>25826</v>
      </c>
      <c r="C1543" s="233" t="s">
        <v>2885</v>
      </c>
      <c r="D1543" s="233" t="s">
        <v>735</v>
      </c>
      <c r="E1543" s="231" t="s">
        <v>2533</v>
      </c>
      <c r="F1543" s="233" t="s">
        <v>2516</v>
      </c>
      <c r="G1543" s="233" t="s">
        <v>2883</v>
      </c>
      <c r="H1543" s="233" t="s">
        <v>3263</v>
      </c>
      <c r="I1543" s="233">
        <v>1987</v>
      </c>
      <c r="J1543" s="244" t="s">
        <v>21771</v>
      </c>
      <c r="K1543" s="244" t="s">
        <v>24270</v>
      </c>
      <c r="L1543" s="233">
        <v>1</v>
      </c>
      <c r="M1543" s="249">
        <v>380160000</v>
      </c>
      <c r="N1543" s="248">
        <v>82120000</v>
      </c>
      <c r="O1543" s="247">
        <v>18066400</v>
      </c>
      <c r="P1543" s="233" t="s">
        <v>182</v>
      </c>
      <c r="Q1543" s="233"/>
      <c r="R1543" s="233"/>
    </row>
    <row r="1544" spans="1:18" ht="25.5">
      <c r="A1544" s="228"/>
      <c r="B1544" s="233" t="s">
        <v>25826</v>
      </c>
      <c r="C1544" s="233" t="s">
        <v>2885</v>
      </c>
      <c r="D1544" s="233" t="s">
        <v>735</v>
      </c>
      <c r="E1544" s="231" t="s">
        <v>2533</v>
      </c>
      <c r="F1544" s="233" t="s">
        <v>2516</v>
      </c>
      <c r="G1544" s="233" t="s">
        <v>2041</v>
      </c>
      <c r="H1544" s="233" t="s">
        <v>3264</v>
      </c>
      <c r="I1544" s="233">
        <v>1988</v>
      </c>
      <c r="J1544" s="244" t="s">
        <v>21772</v>
      </c>
      <c r="K1544" s="244" t="s">
        <v>24271</v>
      </c>
      <c r="L1544" s="233">
        <v>1</v>
      </c>
      <c r="M1544" s="249">
        <v>165440000</v>
      </c>
      <c r="N1544" s="248">
        <v>219243000</v>
      </c>
      <c r="O1544" s="247">
        <v>52618320</v>
      </c>
      <c r="P1544" s="233" t="s">
        <v>182</v>
      </c>
      <c r="Q1544" s="233"/>
      <c r="R1544" s="233"/>
    </row>
    <row r="1545" spans="1:18" ht="25.5">
      <c r="A1545" s="228"/>
      <c r="B1545" s="233" t="s">
        <v>25826</v>
      </c>
      <c r="C1545" s="233" t="s">
        <v>2885</v>
      </c>
      <c r="D1545" s="233" t="s">
        <v>735</v>
      </c>
      <c r="E1545" s="231" t="s">
        <v>2533</v>
      </c>
      <c r="F1545" s="233" t="s">
        <v>2516</v>
      </c>
      <c r="G1545" s="233" t="s">
        <v>2041</v>
      </c>
      <c r="H1545" s="233" t="s">
        <v>3265</v>
      </c>
      <c r="I1545" s="233">
        <v>1976</v>
      </c>
      <c r="J1545" s="244" t="s">
        <v>21773</v>
      </c>
      <c r="K1545" s="244" t="s">
        <v>24272</v>
      </c>
      <c r="L1545" s="233">
        <v>1</v>
      </c>
      <c r="M1545" s="249">
        <v>57096000</v>
      </c>
      <c r="N1545" s="248">
        <v>149507000</v>
      </c>
      <c r="O1545" s="247">
        <v>0</v>
      </c>
      <c r="P1545" s="233" t="s">
        <v>182</v>
      </c>
      <c r="Q1545" s="233"/>
      <c r="R1545" s="233"/>
    </row>
    <row r="1546" spans="1:18" ht="25.5">
      <c r="A1546" s="228"/>
      <c r="B1546" s="233" t="s">
        <v>25826</v>
      </c>
      <c r="C1546" s="233" t="s">
        <v>2885</v>
      </c>
      <c r="D1546" s="233" t="s">
        <v>735</v>
      </c>
      <c r="E1546" s="231" t="s">
        <v>2533</v>
      </c>
      <c r="F1546" s="233" t="s">
        <v>2516</v>
      </c>
      <c r="G1546" s="233" t="s">
        <v>3266</v>
      </c>
      <c r="H1546" s="233" t="s">
        <v>3267</v>
      </c>
      <c r="I1546" s="233">
        <v>2012</v>
      </c>
      <c r="J1546" s="244">
        <v>1286</v>
      </c>
      <c r="K1546" s="244" t="s">
        <v>24273</v>
      </c>
      <c r="L1546" s="233">
        <v>1</v>
      </c>
      <c r="M1546" s="249">
        <v>6815800000</v>
      </c>
      <c r="N1546" s="248">
        <v>12053308690</v>
      </c>
      <c r="O1546" s="247">
        <v>859400908</v>
      </c>
      <c r="P1546" s="233" t="s">
        <v>182</v>
      </c>
      <c r="Q1546" s="233"/>
      <c r="R1546" s="233"/>
    </row>
    <row r="1547" spans="1:18" ht="25.5">
      <c r="A1547" s="228"/>
      <c r="B1547" s="233" t="s">
        <v>25826</v>
      </c>
      <c r="C1547" s="233" t="s">
        <v>2885</v>
      </c>
      <c r="D1547" s="233" t="s">
        <v>735</v>
      </c>
      <c r="E1547" s="231" t="s">
        <v>2533</v>
      </c>
      <c r="F1547" s="233" t="s">
        <v>2516</v>
      </c>
      <c r="G1547" s="233" t="s">
        <v>3268</v>
      </c>
      <c r="H1547" s="233" t="s">
        <v>3269</v>
      </c>
      <c r="I1547" s="233">
        <v>2017</v>
      </c>
      <c r="J1547" s="244">
        <v>3000</v>
      </c>
      <c r="K1547" s="244" t="s">
        <v>24274</v>
      </c>
      <c r="L1547" s="233">
        <v>1</v>
      </c>
      <c r="M1547" s="249">
        <v>12600000000</v>
      </c>
      <c r="N1547" s="248">
        <v>33060029040</v>
      </c>
      <c r="O1547" s="247">
        <v>26448023180</v>
      </c>
      <c r="P1547" s="233" t="s">
        <v>182</v>
      </c>
      <c r="Q1547" s="233"/>
      <c r="R1547" s="233"/>
    </row>
    <row r="1548" spans="1:18" ht="25.5">
      <c r="A1548" s="228"/>
      <c r="B1548" s="233" t="s">
        <v>25826</v>
      </c>
      <c r="C1548" s="233" t="s">
        <v>2885</v>
      </c>
      <c r="D1548" s="233" t="s">
        <v>735</v>
      </c>
      <c r="E1548" s="231" t="s">
        <v>2533</v>
      </c>
      <c r="F1548" s="233" t="s">
        <v>2516</v>
      </c>
      <c r="G1548" s="233" t="s">
        <v>1903</v>
      </c>
      <c r="H1548" s="233" t="s">
        <v>3270</v>
      </c>
      <c r="I1548" s="233">
        <v>2018</v>
      </c>
      <c r="J1548" s="244" t="s">
        <v>21774</v>
      </c>
      <c r="K1548" s="244" t="s">
        <v>24275</v>
      </c>
      <c r="L1548" s="233">
        <v>1</v>
      </c>
      <c r="M1548" s="249">
        <v>3636012000</v>
      </c>
      <c r="N1548" s="248">
        <v>18697278000</v>
      </c>
      <c r="O1548" s="247">
        <v>14153147908</v>
      </c>
      <c r="P1548" s="233" t="s">
        <v>182</v>
      </c>
      <c r="Q1548" s="233"/>
      <c r="R1548" s="233"/>
    </row>
    <row r="1549" spans="1:18" ht="25.5">
      <c r="A1549" s="228"/>
      <c r="B1549" s="233" t="s">
        <v>25826</v>
      </c>
      <c r="C1549" s="233" t="s">
        <v>2885</v>
      </c>
      <c r="D1549" s="233" t="s">
        <v>735</v>
      </c>
      <c r="E1549" s="231" t="s">
        <v>2533</v>
      </c>
      <c r="F1549" s="233" t="s">
        <v>2516</v>
      </c>
      <c r="G1549" s="233" t="s">
        <v>1933</v>
      </c>
      <c r="H1549" s="233" t="s">
        <v>3271</v>
      </c>
      <c r="I1549" s="233">
        <v>2018</v>
      </c>
      <c r="J1549" s="244" t="s">
        <v>21775</v>
      </c>
      <c r="K1549" s="244" t="s">
        <v>24276</v>
      </c>
      <c r="L1549" s="233">
        <v>1</v>
      </c>
      <c r="M1549" s="249">
        <v>12013086000</v>
      </c>
      <c r="N1549" s="248">
        <v>38688321396</v>
      </c>
      <c r="O1549" s="247">
        <v>26308058549</v>
      </c>
      <c r="P1549" s="233" t="s">
        <v>182</v>
      </c>
      <c r="Q1549" s="233"/>
      <c r="R1549" s="233"/>
    </row>
    <row r="1550" spans="1:18" ht="25.5">
      <c r="A1550" s="228"/>
      <c r="B1550" s="233" t="s">
        <v>25826</v>
      </c>
      <c r="C1550" s="233" t="s">
        <v>2885</v>
      </c>
      <c r="D1550" s="233" t="s">
        <v>735</v>
      </c>
      <c r="E1550" s="231" t="s">
        <v>2533</v>
      </c>
      <c r="F1550" s="233" t="s">
        <v>2516</v>
      </c>
      <c r="G1550" s="233" t="s">
        <v>3099</v>
      </c>
      <c r="H1550" s="233" t="s">
        <v>3272</v>
      </c>
      <c r="I1550" s="233">
        <v>2004</v>
      </c>
      <c r="J1550" s="244">
        <v>7244</v>
      </c>
      <c r="K1550" s="244" t="s">
        <v>24277</v>
      </c>
      <c r="L1550" s="233">
        <v>1</v>
      </c>
      <c r="M1550" s="249">
        <v>10475400000</v>
      </c>
      <c r="N1550" s="248">
        <v>28140901552</v>
      </c>
      <c r="O1550" s="247">
        <v>13302613952</v>
      </c>
      <c r="P1550" s="233" t="s">
        <v>182</v>
      </c>
      <c r="Q1550" s="233"/>
      <c r="R1550" s="233"/>
    </row>
    <row r="1551" spans="1:18" ht="38.25">
      <c r="A1551" s="228"/>
      <c r="B1551" s="233" t="s">
        <v>25826</v>
      </c>
      <c r="C1551" s="233" t="s">
        <v>2885</v>
      </c>
      <c r="D1551" s="233" t="s">
        <v>735</v>
      </c>
      <c r="E1551" s="231" t="s">
        <v>2533</v>
      </c>
      <c r="F1551" s="233" t="s">
        <v>2516</v>
      </c>
      <c r="G1551" s="233" t="s">
        <v>3273</v>
      </c>
      <c r="H1551" s="233" t="s">
        <v>3274</v>
      </c>
      <c r="I1551" s="233">
        <v>2018</v>
      </c>
      <c r="J1551" s="244">
        <v>4465</v>
      </c>
      <c r="K1551" s="244" t="s">
        <v>24278</v>
      </c>
      <c r="L1551" s="233">
        <v>1</v>
      </c>
      <c r="M1551" s="249">
        <v>26254200000</v>
      </c>
      <c r="N1551" s="248">
        <v>79777216320</v>
      </c>
      <c r="O1551" s="247">
        <v>70802279486</v>
      </c>
      <c r="P1551" s="233" t="s">
        <v>182</v>
      </c>
      <c r="Q1551" s="233"/>
      <c r="R1551" s="233"/>
    </row>
    <row r="1552" spans="1:18" ht="25.5">
      <c r="A1552" s="228"/>
      <c r="B1552" s="233" t="s">
        <v>25826</v>
      </c>
      <c r="C1552" s="233" t="s">
        <v>2885</v>
      </c>
      <c r="D1552" s="233" t="s">
        <v>735</v>
      </c>
      <c r="E1552" s="231" t="s">
        <v>2533</v>
      </c>
      <c r="F1552" s="233" t="s">
        <v>2516</v>
      </c>
      <c r="G1552" s="233" t="s">
        <v>3275</v>
      </c>
      <c r="H1552" s="233" t="s">
        <v>3276</v>
      </c>
      <c r="I1552" s="233">
        <v>2003</v>
      </c>
      <c r="J1552" s="244">
        <v>7041</v>
      </c>
      <c r="K1552" s="244">
        <v>5676</v>
      </c>
      <c r="L1552" s="233">
        <v>1</v>
      </c>
      <c r="M1552" s="249">
        <v>44357670000</v>
      </c>
      <c r="N1552" s="248">
        <v>9220519380</v>
      </c>
      <c r="O1552" s="247">
        <v>4979080464</v>
      </c>
      <c r="P1552" s="233" t="s">
        <v>182</v>
      </c>
      <c r="Q1552" s="233"/>
      <c r="R1552" s="233"/>
    </row>
    <row r="1553" spans="1:18" ht="25.5">
      <c r="A1553" s="228"/>
      <c r="B1553" s="233" t="s">
        <v>25826</v>
      </c>
      <c r="C1553" s="233" t="s">
        <v>2885</v>
      </c>
      <c r="D1553" s="233" t="s">
        <v>735</v>
      </c>
      <c r="E1553" s="231" t="s">
        <v>2533</v>
      </c>
      <c r="F1553" s="233" t="s">
        <v>2516</v>
      </c>
      <c r="G1553" s="233" t="s">
        <v>3277</v>
      </c>
      <c r="H1553" s="233" t="s">
        <v>3278</v>
      </c>
      <c r="I1553" s="233">
        <v>1991</v>
      </c>
      <c r="J1553" s="244" t="s">
        <v>21776</v>
      </c>
      <c r="K1553" s="244">
        <v>1827</v>
      </c>
      <c r="L1553" s="233">
        <v>1</v>
      </c>
      <c r="M1553" s="249">
        <v>6200710000</v>
      </c>
      <c r="N1553" s="248">
        <v>1378239000</v>
      </c>
      <c r="O1553" s="247">
        <v>377122770</v>
      </c>
      <c r="P1553" s="233" t="s">
        <v>182</v>
      </c>
      <c r="Q1553" s="233"/>
      <c r="R1553" s="233"/>
    </row>
    <row r="1554" spans="1:18" ht="25.5">
      <c r="A1554" s="228"/>
      <c r="B1554" s="233" t="s">
        <v>25826</v>
      </c>
      <c r="C1554" s="233" t="s">
        <v>2885</v>
      </c>
      <c r="D1554" s="233" t="s">
        <v>735</v>
      </c>
      <c r="E1554" s="231" t="s">
        <v>2533</v>
      </c>
      <c r="F1554" s="233" t="s">
        <v>2516</v>
      </c>
      <c r="G1554" s="233" t="s">
        <v>3277</v>
      </c>
      <c r="H1554" s="233" t="s">
        <v>3279</v>
      </c>
      <c r="I1554" s="233">
        <v>2010</v>
      </c>
      <c r="J1554" s="244" t="s">
        <v>21777</v>
      </c>
      <c r="K1554" s="244" t="s">
        <v>24279</v>
      </c>
      <c r="L1554" s="233">
        <v>1</v>
      </c>
      <c r="M1554" s="249">
        <v>2839760000</v>
      </c>
      <c r="N1554" s="248">
        <v>9041690000</v>
      </c>
      <c r="O1554" s="247">
        <v>639247485</v>
      </c>
      <c r="P1554" s="233" t="s">
        <v>182</v>
      </c>
      <c r="Q1554" s="233"/>
      <c r="R1554" s="233"/>
    </row>
    <row r="1555" spans="1:18" ht="25.5">
      <c r="A1555" s="228"/>
      <c r="B1555" s="233" t="s">
        <v>25826</v>
      </c>
      <c r="C1555" s="233" t="s">
        <v>2885</v>
      </c>
      <c r="D1555" s="233" t="s">
        <v>735</v>
      </c>
      <c r="E1555" s="231" t="s">
        <v>2533</v>
      </c>
      <c r="F1555" s="233" t="s">
        <v>2516</v>
      </c>
      <c r="G1555" s="233" t="s">
        <v>3280</v>
      </c>
      <c r="H1555" s="233" t="s">
        <v>3281</v>
      </c>
      <c r="I1555" s="233">
        <v>2020</v>
      </c>
      <c r="J1555" s="244" t="s">
        <v>21778</v>
      </c>
      <c r="K1555" s="244" t="s">
        <v>24280</v>
      </c>
      <c r="L1555" s="233">
        <v>1</v>
      </c>
      <c r="M1555" s="249">
        <v>2016614400</v>
      </c>
      <c r="N1555" s="248">
        <v>2276060080</v>
      </c>
      <c r="O1555" s="247">
        <v>0</v>
      </c>
      <c r="P1555" s="233" t="s">
        <v>182</v>
      </c>
      <c r="Q1555" s="233"/>
      <c r="R1555" s="233"/>
    </row>
    <row r="1556" spans="1:18" ht="25.5">
      <c r="A1556" s="228"/>
      <c r="B1556" s="233" t="s">
        <v>25826</v>
      </c>
      <c r="C1556" s="233" t="s">
        <v>2885</v>
      </c>
      <c r="D1556" s="233" t="s">
        <v>735</v>
      </c>
      <c r="E1556" s="231" t="s">
        <v>2533</v>
      </c>
      <c r="F1556" s="233" t="s">
        <v>2516</v>
      </c>
      <c r="G1556" s="233" t="s">
        <v>3280</v>
      </c>
      <c r="H1556" s="233" t="s">
        <v>3282</v>
      </c>
      <c r="I1556" s="233">
        <v>1999</v>
      </c>
      <c r="J1556" s="244" t="s">
        <v>21779</v>
      </c>
      <c r="K1556" s="244" t="s">
        <v>24281</v>
      </c>
      <c r="L1556" s="233">
        <v>1</v>
      </c>
      <c r="M1556" s="249">
        <v>840883200</v>
      </c>
      <c r="N1556" s="248">
        <v>1400102190</v>
      </c>
      <c r="O1556" s="247">
        <v>0</v>
      </c>
      <c r="P1556" s="233" t="s">
        <v>182</v>
      </c>
      <c r="Q1556" s="233"/>
      <c r="R1556" s="233"/>
    </row>
    <row r="1557" spans="1:18" ht="25.5">
      <c r="A1557" s="228"/>
      <c r="B1557" s="233" t="s">
        <v>25826</v>
      </c>
      <c r="C1557" s="233" t="s">
        <v>2885</v>
      </c>
      <c r="D1557" s="233" t="s">
        <v>735</v>
      </c>
      <c r="E1557" s="231" t="s">
        <v>2533</v>
      </c>
      <c r="F1557" s="233" t="s">
        <v>2516</v>
      </c>
      <c r="G1557" s="233" t="s">
        <v>3283</v>
      </c>
      <c r="H1557" s="233" t="s">
        <v>3284</v>
      </c>
      <c r="I1557" s="233">
        <v>2013</v>
      </c>
      <c r="J1557" s="244" t="s">
        <v>21780</v>
      </c>
      <c r="K1557" s="244">
        <v>3923</v>
      </c>
      <c r="L1557" s="233">
        <v>1</v>
      </c>
      <c r="M1557" s="249">
        <v>16174010000</v>
      </c>
      <c r="N1557" s="248">
        <v>32782335000</v>
      </c>
      <c r="O1557" s="247">
        <v>15735520800</v>
      </c>
      <c r="P1557" s="233" t="s">
        <v>182</v>
      </c>
      <c r="Q1557" s="233"/>
      <c r="R1557" s="233"/>
    </row>
    <row r="1558" spans="1:18" ht="25.5">
      <c r="A1558" s="228"/>
      <c r="B1558" s="233" t="s">
        <v>25826</v>
      </c>
      <c r="C1558" s="233" t="s">
        <v>2885</v>
      </c>
      <c r="D1558" s="233" t="s">
        <v>735</v>
      </c>
      <c r="E1558" s="231" t="s">
        <v>2533</v>
      </c>
      <c r="F1558" s="233" t="s">
        <v>2516</v>
      </c>
      <c r="G1558" s="233" t="s">
        <v>3285</v>
      </c>
      <c r="H1558" s="233" t="s">
        <v>3286</v>
      </c>
      <c r="I1558" s="233">
        <v>2018</v>
      </c>
      <c r="J1558" s="244">
        <v>5960</v>
      </c>
      <c r="K1558" s="244" t="s">
        <v>24282</v>
      </c>
      <c r="L1558" s="233">
        <v>1</v>
      </c>
      <c r="M1558" s="249" t="s">
        <v>3191</v>
      </c>
      <c r="N1558" s="248" t="s">
        <v>3191</v>
      </c>
      <c r="O1558" s="247" t="s">
        <v>3191</v>
      </c>
      <c r="P1558" s="233" t="s">
        <v>182</v>
      </c>
      <c r="Q1558" s="233"/>
      <c r="R1558" s="233"/>
    </row>
    <row r="1559" spans="1:18" ht="25.5">
      <c r="A1559" s="228"/>
      <c r="B1559" s="233" t="s">
        <v>25826</v>
      </c>
      <c r="C1559" s="233" t="s">
        <v>2885</v>
      </c>
      <c r="D1559" s="233" t="s">
        <v>735</v>
      </c>
      <c r="E1559" s="231" t="s">
        <v>2533</v>
      </c>
      <c r="F1559" s="233" t="s">
        <v>2516</v>
      </c>
      <c r="G1559" s="233" t="s">
        <v>1014</v>
      </c>
      <c r="H1559" s="233" t="s">
        <v>3287</v>
      </c>
      <c r="I1559" s="233">
        <v>2004</v>
      </c>
      <c r="J1559" s="244">
        <v>14403</v>
      </c>
      <c r="K1559" s="244">
        <v>7403</v>
      </c>
      <c r="L1559" s="233">
        <v>1</v>
      </c>
      <c r="M1559" s="249">
        <v>38636780000</v>
      </c>
      <c r="N1559" s="248">
        <v>31402521000</v>
      </c>
      <c r="O1559" s="247">
        <v>14862443928</v>
      </c>
      <c r="P1559" s="233" t="s">
        <v>182</v>
      </c>
      <c r="Q1559" s="233"/>
      <c r="R1559" s="233"/>
    </row>
    <row r="1560" spans="1:18" ht="38.25">
      <c r="A1560" s="228"/>
      <c r="B1560" s="233" t="s">
        <v>25826</v>
      </c>
      <c r="C1560" s="233" t="s">
        <v>2885</v>
      </c>
      <c r="D1560" s="233" t="s">
        <v>735</v>
      </c>
      <c r="E1560" s="231" t="s">
        <v>2533</v>
      </c>
      <c r="F1560" s="233" t="s">
        <v>2516</v>
      </c>
      <c r="G1560" s="233" t="s">
        <v>3288</v>
      </c>
      <c r="H1560" s="233" t="s">
        <v>3276</v>
      </c>
      <c r="I1560" s="233">
        <v>1991</v>
      </c>
      <c r="J1560" s="244">
        <v>4774</v>
      </c>
      <c r="K1560" s="244">
        <v>5479</v>
      </c>
      <c r="L1560" s="233">
        <v>1</v>
      </c>
      <c r="M1560" s="249">
        <v>30761010000</v>
      </c>
      <c r="N1560" s="248">
        <v>13442490887</v>
      </c>
      <c r="O1560" s="247">
        <v>5542096926</v>
      </c>
      <c r="P1560" s="233" t="s">
        <v>182</v>
      </c>
      <c r="Q1560" s="233"/>
      <c r="R1560" s="233"/>
    </row>
    <row r="1561" spans="1:18" ht="25.5">
      <c r="A1561" s="228"/>
      <c r="B1561" s="233" t="s">
        <v>25826</v>
      </c>
      <c r="C1561" s="233" t="s">
        <v>2885</v>
      </c>
      <c r="D1561" s="233" t="s">
        <v>735</v>
      </c>
      <c r="E1561" s="231" t="s">
        <v>2533</v>
      </c>
      <c r="F1561" s="233" t="s">
        <v>2516</v>
      </c>
      <c r="G1561" s="233" t="s">
        <v>3289</v>
      </c>
      <c r="H1561" s="233" t="s">
        <v>3290</v>
      </c>
      <c r="I1561" s="233">
        <v>1994</v>
      </c>
      <c r="J1561" s="244" t="s">
        <v>21781</v>
      </c>
      <c r="K1561" s="244" t="s">
        <v>24283</v>
      </c>
      <c r="L1561" s="233">
        <v>1</v>
      </c>
      <c r="M1561" s="249">
        <v>5938200000</v>
      </c>
      <c r="N1561" s="248">
        <v>1305976000</v>
      </c>
      <c r="O1561" s="247">
        <v>0</v>
      </c>
      <c r="P1561" s="233" t="s">
        <v>182</v>
      </c>
      <c r="Q1561" s="233"/>
      <c r="R1561" s="233"/>
    </row>
    <row r="1562" spans="1:18" ht="25.5">
      <c r="A1562" s="228"/>
      <c r="B1562" s="233" t="s">
        <v>25826</v>
      </c>
      <c r="C1562" s="233" t="s">
        <v>2885</v>
      </c>
      <c r="D1562" s="233" t="s">
        <v>735</v>
      </c>
      <c r="E1562" s="231" t="s">
        <v>2533</v>
      </c>
      <c r="F1562" s="233" t="s">
        <v>2516</v>
      </c>
      <c r="G1562" s="233" t="s">
        <v>3289</v>
      </c>
      <c r="H1562" s="233" t="s">
        <v>3291</v>
      </c>
      <c r="I1562" s="233">
        <v>2003</v>
      </c>
      <c r="J1562" s="244">
        <v>3220</v>
      </c>
      <c r="K1562" s="244" t="s">
        <v>24284</v>
      </c>
      <c r="L1562" s="233">
        <v>1</v>
      </c>
      <c r="M1562" s="249">
        <v>7405310000</v>
      </c>
      <c r="N1562" s="248">
        <v>1448868000</v>
      </c>
      <c r="O1562" s="247">
        <v>0</v>
      </c>
      <c r="P1562" s="233" t="s">
        <v>182</v>
      </c>
      <c r="Q1562" s="233"/>
      <c r="R1562" s="233"/>
    </row>
    <row r="1563" spans="1:18" ht="25.5">
      <c r="A1563" s="228"/>
      <c r="B1563" s="233" t="s">
        <v>25826</v>
      </c>
      <c r="C1563" s="233" t="s">
        <v>2885</v>
      </c>
      <c r="D1563" s="233" t="s">
        <v>735</v>
      </c>
      <c r="E1563" s="231" t="s">
        <v>2533</v>
      </c>
      <c r="F1563" s="233" t="s">
        <v>2516</v>
      </c>
      <c r="G1563" s="233" t="s">
        <v>3292</v>
      </c>
      <c r="H1563" s="233" t="s">
        <v>3293</v>
      </c>
      <c r="I1563" s="233">
        <v>2002</v>
      </c>
      <c r="J1563" s="244" t="s">
        <v>21782</v>
      </c>
      <c r="K1563" s="244" t="s">
        <v>24285</v>
      </c>
      <c r="L1563" s="233">
        <v>1</v>
      </c>
      <c r="M1563" s="249">
        <v>11337560000</v>
      </c>
      <c r="N1563" s="248">
        <v>16662469000</v>
      </c>
      <c r="O1563" s="247">
        <v>6367048334</v>
      </c>
      <c r="P1563" s="233" t="s">
        <v>182</v>
      </c>
      <c r="Q1563" s="233"/>
      <c r="R1563" s="233"/>
    </row>
    <row r="1564" spans="1:18">
      <c r="A1564" s="228"/>
      <c r="B1564" s="233" t="s">
        <v>25826</v>
      </c>
      <c r="C1564" s="233" t="s">
        <v>2885</v>
      </c>
      <c r="D1564" s="233" t="s">
        <v>735</v>
      </c>
      <c r="E1564" s="231" t="s">
        <v>966</v>
      </c>
      <c r="F1564" s="233" t="s">
        <v>2516</v>
      </c>
      <c r="G1564" s="233" t="s">
        <v>149</v>
      </c>
      <c r="H1564" s="233" t="s">
        <v>5628</v>
      </c>
      <c r="I1564" s="233">
        <v>2015</v>
      </c>
      <c r="J1564" s="244">
        <v>271</v>
      </c>
      <c r="K1564" s="244">
        <v>492</v>
      </c>
      <c r="L1564" s="233">
        <v>1</v>
      </c>
      <c r="M1564" s="249">
        <v>838860000</v>
      </c>
      <c r="N1564" s="248">
        <v>3495240000</v>
      </c>
      <c r="O1564" s="247" t="s">
        <v>3481</v>
      </c>
      <c r="P1564" s="233" t="s">
        <v>966</v>
      </c>
      <c r="Q1564" s="233"/>
      <c r="R1564" s="233"/>
    </row>
    <row r="1565" spans="1:18" ht="25.5">
      <c r="A1565" s="228"/>
      <c r="B1565" s="233" t="s">
        <v>25826</v>
      </c>
      <c r="C1565" s="233" t="s">
        <v>2885</v>
      </c>
      <c r="D1565" s="233" t="s">
        <v>735</v>
      </c>
      <c r="E1565" s="231" t="s">
        <v>966</v>
      </c>
      <c r="F1565" s="233" t="s">
        <v>2516</v>
      </c>
      <c r="G1565" s="233" t="s">
        <v>5629</v>
      </c>
      <c r="H1565" s="233" t="s">
        <v>5630</v>
      </c>
      <c r="I1565" s="233">
        <v>2015</v>
      </c>
      <c r="J1565" s="244">
        <v>162</v>
      </c>
      <c r="K1565" s="244">
        <v>555</v>
      </c>
      <c r="L1565" s="233">
        <v>1</v>
      </c>
      <c r="M1565" s="249">
        <v>717920000</v>
      </c>
      <c r="N1565" s="248">
        <v>7072614061</v>
      </c>
      <c r="O1565" s="247">
        <v>1884144385</v>
      </c>
      <c r="P1565" s="233" t="s">
        <v>966</v>
      </c>
      <c r="Q1565" s="233"/>
      <c r="R1565" s="233"/>
    </row>
    <row r="1566" spans="1:18" ht="25.5">
      <c r="A1566" s="228"/>
      <c r="B1566" s="233" t="s">
        <v>25826</v>
      </c>
      <c r="C1566" s="233" t="s">
        <v>2885</v>
      </c>
      <c r="D1566" s="233" t="s">
        <v>735</v>
      </c>
      <c r="E1566" s="231" t="s">
        <v>966</v>
      </c>
      <c r="F1566" s="233" t="s">
        <v>2516</v>
      </c>
      <c r="G1566" s="233" t="s">
        <v>5631</v>
      </c>
      <c r="H1566" s="233" t="s">
        <v>5632</v>
      </c>
      <c r="I1566" s="233">
        <v>2015</v>
      </c>
      <c r="J1566" s="244">
        <v>156</v>
      </c>
      <c r="K1566" s="244">
        <v>451</v>
      </c>
      <c r="L1566" s="233">
        <v>1</v>
      </c>
      <c r="M1566" s="249">
        <v>497920000</v>
      </c>
      <c r="N1566" s="248">
        <v>7177444109</v>
      </c>
      <c r="O1566" s="247">
        <v>1912071109</v>
      </c>
      <c r="P1566" s="233" t="s">
        <v>966</v>
      </c>
      <c r="Q1566" s="233"/>
      <c r="R1566" s="233"/>
    </row>
    <row r="1567" spans="1:18" ht="25.5">
      <c r="A1567" s="228"/>
      <c r="B1567" s="233" t="s">
        <v>25826</v>
      </c>
      <c r="C1567" s="233" t="s">
        <v>2885</v>
      </c>
      <c r="D1567" s="233" t="s">
        <v>735</v>
      </c>
      <c r="E1567" s="231" t="s">
        <v>966</v>
      </c>
      <c r="F1567" s="233" t="s">
        <v>2516</v>
      </c>
      <c r="G1567" s="233" t="s">
        <v>5633</v>
      </c>
      <c r="H1567" s="233" t="s">
        <v>5634</v>
      </c>
      <c r="I1567" s="233">
        <v>2002</v>
      </c>
      <c r="J1567" s="244">
        <v>221</v>
      </c>
      <c r="K1567" s="244">
        <v>276</v>
      </c>
      <c r="L1567" s="233">
        <v>1</v>
      </c>
      <c r="M1567" s="249">
        <v>574600000</v>
      </c>
      <c r="N1567" s="248">
        <v>459774873</v>
      </c>
      <c r="O1567" s="247">
        <v>0</v>
      </c>
      <c r="P1567" s="233" t="s">
        <v>966</v>
      </c>
      <c r="Q1567" s="233"/>
      <c r="R1567" s="233"/>
    </row>
    <row r="1568" spans="1:18" ht="25.5">
      <c r="A1568" s="228"/>
      <c r="B1568" s="233" t="s">
        <v>25826</v>
      </c>
      <c r="C1568" s="233" t="s">
        <v>2885</v>
      </c>
      <c r="D1568" s="233" t="s">
        <v>735</v>
      </c>
      <c r="E1568" s="231" t="s">
        <v>5635</v>
      </c>
      <c r="F1568" s="233"/>
      <c r="G1568" s="233" t="s">
        <v>5636</v>
      </c>
      <c r="H1568" s="233" t="s">
        <v>5637</v>
      </c>
      <c r="I1568" s="233"/>
      <c r="J1568" s="244"/>
      <c r="K1568" s="244">
        <v>30</v>
      </c>
      <c r="L1568" s="233">
        <v>1</v>
      </c>
      <c r="M1568" s="249"/>
      <c r="N1568" s="248">
        <v>157789831</v>
      </c>
      <c r="O1568" s="247">
        <v>0</v>
      </c>
      <c r="P1568" s="233" t="s">
        <v>5636</v>
      </c>
      <c r="Q1568" s="233"/>
      <c r="R1568" s="233"/>
    </row>
    <row r="1569" spans="1:18" ht="25.5">
      <c r="A1569" s="228"/>
      <c r="B1569" s="233" t="s">
        <v>25826</v>
      </c>
      <c r="C1569" s="233" t="s">
        <v>2885</v>
      </c>
      <c r="D1569" s="233" t="s">
        <v>735</v>
      </c>
      <c r="E1569" s="231" t="s">
        <v>5638</v>
      </c>
      <c r="F1569" s="233"/>
      <c r="G1569" s="233" t="s">
        <v>5639</v>
      </c>
      <c r="H1569" s="233"/>
      <c r="I1569" s="233"/>
      <c r="J1569" s="244"/>
      <c r="K1569" s="244">
        <v>20</v>
      </c>
      <c r="L1569" s="233">
        <v>1</v>
      </c>
      <c r="M1569" s="249"/>
      <c r="N1569" s="248">
        <v>20000000</v>
      </c>
      <c r="O1569" s="247">
        <v>0</v>
      </c>
      <c r="P1569" s="233" t="s">
        <v>5067</v>
      </c>
      <c r="Q1569" s="233"/>
      <c r="R1569" s="233"/>
    </row>
    <row r="1570" spans="1:18" ht="38.25">
      <c r="A1570" s="228"/>
      <c r="B1570" s="233" t="s">
        <v>25826</v>
      </c>
      <c r="C1570" s="233" t="s">
        <v>2885</v>
      </c>
      <c r="D1570" s="233" t="s">
        <v>735</v>
      </c>
      <c r="E1570" s="231" t="s">
        <v>5638</v>
      </c>
      <c r="F1570" s="233"/>
      <c r="G1570" s="233" t="s">
        <v>2661</v>
      </c>
      <c r="H1570" s="233"/>
      <c r="I1570" s="233"/>
      <c r="J1570" s="244"/>
      <c r="K1570" s="244"/>
      <c r="L1570" s="233"/>
      <c r="M1570" s="249"/>
      <c r="N1570" s="248">
        <v>13909454</v>
      </c>
      <c r="O1570" s="247">
        <v>0</v>
      </c>
      <c r="P1570" s="233" t="s">
        <v>5640</v>
      </c>
      <c r="Q1570" s="233"/>
      <c r="R1570" s="233"/>
    </row>
    <row r="1571" spans="1:18" ht="63.75">
      <c r="A1571" s="228"/>
      <c r="B1571" s="233" t="s">
        <v>25826</v>
      </c>
      <c r="C1571" s="233" t="s">
        <v>2885</v>
      </c>
      <c r="D1571" s="233" t="s">
        <v>736</v>
      </c>
      <c r="E1571" s="231" t="s">
        <v>3573</v>
      </c>
      <c r="F1571" s="233" t="s">
        <v>115</v>
      </c>
      <c r="G1571" s="233" t="s">
        <v>3573</v>
      </c>
      <c r="H1571" s="233" t="s">
        <v>3574</v>
      </c>
      <c r="I1571" s="233">
        <v>2014</v>
      </c>
      <c r="J1571" s="244" t="s">
        <v>21783</v>
      </c>
      <c r="K1571" s="244"/>
      <c r="L1571" s="233">
        <v>1</v>
      </c>
      <c r="M1571" s="249">
        <v>26700000000</v>
      </c>
      <c r="N1571" s="248"/>
      <c r="O1571" s="247"/>
      <c r="P1571" s="233" t="s">
        <v>372</v>
      </c>
      <c r="Q1571" s="233"/>
      <c r="R1571" s="233"/>
    </row>
    <row r="1572" spans="1:18" ht="51">
      <c r="A1572" s="228"/>
      <c r="B1572" s="233" t="s">
        <v>25826</v>
      </c>
      <c r="C1572" s="233" t="s">
        <v>2885</v>
      </c>
      <c r="D1572" s="233" t="s">
        <v>736</v>
      </c>
      <c r="E1572" s="231" t="s">
        <v>3575</v>
      </c>
      <c r="F1572" s="233" t="s">
        <v>115</v>
      </c>
      <c r="G1572" s="233" t="s">
        <v>3575</v>
      </c>
      <c r="H1572" s="233" t="s">
        <v>3576</v>
      </c>
      <c r="I1572" s="233">
        <v>2014</v>
      </c>
      <c r="J1572" s="244">
        <v>402</v>
      </c>
      <c r="K1572" s="244"/>
      <c r="L1572" s="233">
        <v>1</v>
      </c>
      <c r="M1572" s="249">
        <v>2362000000</v>
      </c>
      <c r="N1572" s="248"/>
      <c r="O1572" s="247"/>
      <c r="P1572" s="233" t="s">
        <v>372</v>
      </c>
      <c r="Q1572" s="233"/>
      <c r="R1572" s="233"/>
    </row>
    <row r="1573" spans="1:18" ht="38.25">
      <c r="A1573" s="228"/>
      <c r="B1573" s="233" t="s">
        <v>25826</v>
      </c>
      <c r="C1573" s="233" t="s">
        <v>2885</v>
      </c>
      <c r="D1573" s="233" t="s">
        <v>736</v>
      </c>
      <c r="E1573" s="231" t="s">
        <v>3577</v>
      </c>
      <c r="F1573" s="233" t="s">
        <v>115</v>
      </c>
      <c r="G1573" s="233" t="s">
        <v>3577</v>
      </c>
      <c r="H1573" s="233" t="s">
        <v>3578</v>
      </c>
      <c r="I1573" s="233">
        <v>2014</v>
      </c>
      <c r="J1573" s="244">
        <v>2208</v>
      </c>
      <c r="K1573" s="244"/>
      <c r="L1573" s="233">
        <v>1</v>
      </c>
      <c r="M1573" s="249">
        <v>15895000000</v>
      </c>
      <c r="N1573" s="248"/>
      <c r="O1573" s="247"/>
      <c r="P1573" s="233" t="s">
        <v>456</v>
      </c>
      <c r="Q1573" s="233"/>
      <c r="R1573" s="233"/>
    </row>
    <row r="1574" spans="1:18" ht="63.75">
      <c r="A1574" s="228"/>
      <c r="B1574" s="233" t="s">
        <v>25826</v>
      </c>
      <c r="C1574" s="233" t="s">
        <v>2885</v>
      </c>
      <c r="D1574" s="233" t="s">
        <v>736</v>
      </c>
      <c r="E1574" s="231" t="s">
        <v>3579</v>
      </c>
      <c r="F1574" s="233" t="s">
        <v>115</v>
      </c>
      <c r="G1574" s="233" t="s">
        <v>3579</v>
      </c>
      <c r="H1574" s="233" t="s">
        <v>3580</v>
      </c>
      <c r="I1574" s="233">
        <v>2006</v>
      </c>
      <c r="J1574" s="244">
        <v>1004</v>
      </c>
      <c r="K1574" s="244"/>
      <c r="L1574" s="233">
        <v>1</v>
      </c>
      <c r="M1574" s="249">
        <v>4897000000</v>
      </c>
      <c r="N1574" s="248"/>
      <c r="O1574" s="247"/>
      <c r="P1574" s="233" t="s">
        <v>465</v>
      </c>
      <c r="Q1574" s="233"/>
      <c r="R1574" s="233"/>
    </row>
    <row r="1575" spans="1:18" ht="51" customHeight="1">
      <c r="A1575" s="228"/>
      <c r="B1575" s="233" t="s">
        <v>25826</v>
      </c>
      <c r="C1575" s="233" t="s">
        <v>2885</v>
      </c>
      <c r="D1575" s="233" t="s">
        <v>736</v>
      </c>
      <c r="E1575" s="231" t="s">
        <v>3581</v>
      </c>
      <c r="F1575" s="233" t="s">
        <v>115</v>
      </c>
      <c r="G1575" s="233" t="s">
        <v>3581</v>
      </c>
      <c r="H1575" s="233" t="s">
        <v>3582</v>
      </c>
      <c r="I1575" s="233">
        <v>2012</v>
      </c>
      <c r="J1575" s="244">
        <v>1276</v>
      </c>
      <c r="K1575" s="244"/>
      <c r="L1575" s="233">
        <v>1</v>
      </c>
      <c r="M1575" s="249">
        <v>3571960000</v>
      </c>
      <c r="N1575" s="248"/>
      <c r="O1575" s="247"/>
      <c r="P1575" s="233" t="s">
        <v>191</v>
      </c>
      <c r="Q1575" s="233"/>
      <c r="R1575" s="233"/>
    </row>
    <row r="1576" spans="1:18" ht="38.25">
      <c r="A1576" s="228"/>
      <c r="B1576" s="233" t="s">
        <v>25826</v>
      </c>
      <c r="C1576" s="233" t="s">
        <v>2885</v>
      </c>
      <c r="D1576" s="233" t="s">
        <v>736</v>
      </c>
      <c r="E1576" s="231" t="s">
        <v>3581</v>
      </c>
      <c r="F1576" s="233" t="s">
        <v>115</v>
      </c>
      <c r="G1576" s="233" t="s">
        <v>3581</v>
      </c>
      <c r="H1576" s="233" t="s">
        <v>3583</v>
      </c>
      <c r="I1576" s="233"/>
      <c r="J1576" s="244">
        <v>686</v>
      </c>
      <c r="K1576" s="244"/>
      <c r="L1576" s="233">
        <v>1</v>
      </c>
      <c r="M1576" s="249">
        <v>51129350000</v>
      </c>
      <c r="N1576" s="248"/>
      <c r="O1576" s="247"/>
      <c r="P1576" s="233" t="s">
        <v>191</v>
      </c>
      <c r="Q1576" s="233"/>
      <c r="R1576" s="233" t="s">
        <v>5641</v>
      </c>
    </row>
    <row r="1577" spans="1:18" ht="38.25">
      <c r="A1577" s="228"/>
      <c r="B1577" s="233" t="s">
        <v>25826</v>
      </c>
      <c r="C1577" s="233" t="s">
        <v>2885</v>
      </c>
      <c r="D1577" s="233" t="s">
        <v>736</v>
      </c>
      <c r="E1577" s="231" t="s">
        <v>3581</v>
      </c>
      <c r="F1577" s="233" t="s">
        <v>115</v>
      </c>
      <c r="G1577" s="233" t="s">
        <v>3581</v>
      </c>
      <c r="H1577" s="233" t="s">
        <v>3584</v>
      </c>
      <c r="I1577" s="233"/>
      <c r="J1577" s="244">
        <v>581</v>
      </c>
      <c r="K1577" s="244"/>
      <c r="L1577" s="233">
        <v>1</v>
      </c>
      <c r="M1577" s="249">
        <v>32920020000</v>
      </c>
      <c r="N1577" s="248"/>
      <c r="O1577" s="247"/>
      <c r="P1577" s="233" t="s">
        <v>191</v>
      </c>
      <c r="Q1577" s="233"/>
      <c r="R1577" s="233" t="s">
        <v>5641</v>
      </c>
    </row>
    <row r="1578" spans="1:18" ht="51">
      <c r="A1578" s="228"/>
      <c r="B1578" s="233" t="s">
        <v>25826</v>
      </c>
      <c r="C1578" s="233" t="s">
        <v>2885</v>
      </c>
      <c r="D1578" s="233" t="s">
        <v>736</v>
      </c>
      <c r="E1578" s="231" t="s">
        <v>3585</v>
      </c>
      <c r="F1578" s="233" t="s">
        <v>115</v>
      </c>
      <c r="G1578" s="233" t="s">
        <v>3585</v>
      </c>
      <c r="H1578" s="233" t="s">
        <v>3586</v>
      </c>
      <c r="I1578" s="233"/>
      <c r="J1578" s="244">
        <v>575</v>
      </c>
      <c r="K1578" s="244"/>
      <c r="L1578" s="233">
        <v>1</v>
      </c>
      <c r="M1578" s="249">
        <v>21447500000</v>
      </c>
      <c r="N1578" s="248"/>
      <c r="O1578" s="247"/>
      <c r="P1578" s="233" t="s">
        <v>348</v>
      </c>
      <c r="Q1578" s="233"/>
      <c r="R1578" s="233" t="s">
        <v>5641</v>
      </c>
    </row>
    <row r="1579" spans="1:18" ht="51">
      <c r="A1579" s="228"/>
      <c r="B1579" s="233" t="s">
        <v>25826</v>
      </c>
      <c r="C1579" s="233" t="s">
        <v>2885</v>
      </c>
      <c r="D1579" s="233" t="s">
        <v>736</v>
      </c>
      <c r="E1579" s="231" t="s">
        <v>3585</v>
      </c>
      <c r="F1579" s="233" t="s">
        <v>115</v>
      </c>
      <c r="G1579" s="233" t="s">
        <v>3585</v>
      </c>
      <c r="H1579" s="233" t="s">
        <v>3587</v>
      </c>
      <c r="I1579" s="233">
        <v>2014</v>
      </c>
      <c r="J1579" s="244">
        <v>1084</v>
      </c>
      <c r="K1579" s="244"/>
      <c r="L1579" s="233">
        <v>1</v>
      </c>
      <c r="M1579" s="249">
        <v>7138000000</v>
      </c>
      <c r="N1579" s="248"/>
      <c r="O1579" s="247"/>
      <c r="P1579" s="233" t="s">
        <v>348</v>
      </c>
      <c r="Q1579" s="233"/>
      <c r="R1579" s="233"/>
    </row>
    <row r="1580" spans="1:18" ht="51">
      <c r="A1580" s="228"/>
      <c r="B1580" s="233" t="s">
        <v>25826</v>
      </c>
      <c r="C1580" s="233" t="s">
        <v>2885</v>
      </c>
      <c r="D1580" s="233" t="s">
        <v>736</v>
      </c>
      <c r="E1580" s="231" t="s">
        <v>3585</v>
      </c>
      <c r="F1580" s="233" t="s">
        <v>115</v>
      </c>
      <c r="G1580" s="233" t="s">
        <v>3585</v>
      </c>
      <c r="H1580" s="233" t="s">
        <v>3588</v>
      </c>
      <c r="I1580" s="233"/>
      <c r="J1580" s="244">
        <v>1712</v>
      </c>
      <c r="K1580" s="244"/>
      <c r="L1580" s="233">
        <v>1</v>
      </c>
      <c r="M1580" s="249">
        <v>97070400000</v>
      </c>
      <c r="N1580" s="248"/>
      <c r="O1580" s="247"/>
      <c r="P1580" s="233" t="s">
        <v>348</v>
      </c>
      <c r="Q1580" s="233"/>
      <c r="R1580" s="233" t="s">
        <v>5641</v>
      </c>
    </row>
    <row r="1581" spans="1:18" ht="38.25">
      <c r="A1581" s="228"/>
      <c r="B1581" s="233" t="s">
        <v>25826</v>
      </c>
      <c r="C1581" s="233" t="s">
        <v>2885</v>
      </c>
      <c r="D1581" s="233" t="s">
        <v>736</v>
      </c>
      <c r="E1581" s="231" t="s">
        <v>3589</v>
      </c>
      <c r="F1581" s="233" t="s">
        <v>398</v>
      </c>
      <c r="G1581" s="233" t="s">
        <v>3589</v>
      </c>
      <c r="H1581" s="233" t="s">
        <v>3590</v>
      </c>
      <c r="I1581" s="233">
        <v>2009</v>
      </c>
      <c r="J1581" s="244">
        <v>6375</v>
      </c>
      <c r="K1581" s="244"/>
      <c r="L1581" s="233">
        <v>1</v>
      </c>
      <c r="M1581" s="249">
        <v>32417000000</v>
      </c>
      <c r="N1581" s="248"/>
      <c r="O1581" s="247"/>
      <c r="P1581" s="233" t="s">
        <v>182</v>
      </c>
      <c r="Q1581" s="233"/>
      <c r="R1581" s="233"/>
    </row>
    <row r="1582" spans="1:18" ht="76.5">
      <c r="A1582" s="228"/>
      <c r="B1582" s="233" t="s">
        <v>25826</v>
      </c>
      <c r="C1582" s="233" t="s">
        <v>2885</v>
      </c>
      <c r="D1582" s="233" t="s">
        <v>736</v>
      </c>
      <c r="E1582" s="231" t="s">
        <v>3591</v>
      </c>
      <c r="F1582" s="233" t="s">
        <v>398</v>
      </c>
      <c r="G1582" s="233" t="s">
        <v>3591</v>
      </c>
      <c r="H1582" s="233" t="s">
        <v>3592</v>
      </c>
      <c r="I1582" s="233">
        <v>1975</v>
      </c>
      <c r="J1582" s="244">
        <v>4504</v>
      </c>
      <c r="K1582" s="244"/>
      <c r="L1582" s="233">
        <v>2</v>
      </c>
      <c r="M1582" s="249">
        <v>12289388000</v>
      </c>
      <c r="N1582" s="248"/>
      <c r="O1582" s="247"/>
      <c r="P1582" s="233" t="s">
        <v>182</v>
      </c>
      <c r="Q1582" s="233"/>
      <c r="R1582" s="233" t="s">
        <v>5642</v>
      </c>
    </row>
    <row r="1583" spans="1:18" ht="25.5">
      <c r="A1583" s="228"/>
      <c r="B1583" s="233" t="s">
        <v>25826</v>
      </c>
      <c r="C1583" s="233" t="s">
        <v>2885</v>
      </c>
      <c r="D1583" s="233" t="s">
        <v>736</v>
      </c>
      <c r="E1583" s="231" t="s">
        <v>3593</v>
      </c>
      <c r="F1583" s="233" t="s">
        <v>398</v>
      </c>
      <c r="G1583" s="233" t="s">
        <v>3593</v>
      </c>
      <c r="H1583" s="233" t="s">
        <v>3594</v>
      </c>
      <c r="I1583" s="233">
        <v>2001</v>
      </c>
      <c r="J1583" s="244">
        <v>6236</v>
      </c>
      <c r="K1583" s="244"/>
      <c r="L1583" s="233">
        <v>1</v>
      </c>
      <c r="M1583" s="249">
        <v>13875400000</v>
      </c>
      <c r="N1583" s="248"/>
      <c r="O1583" s="247"/>
      <c r="P1583" s="233" t="s">
        <v>182</v>
      </c>
      <c r="Q1583" s="233"/>
      <c r="R1583" s="233"/>
    </row>
    <row r="1584" spans="1:18" ht="38.25">
      <c r="A1584" s="228"/>
      <c r="B1584" s="233" t="s">
        <v>25826</v>
      </c>
      <c r="C1584" s="233" t="s">
        <v>2885</v>
      </c>
      <c r="D1584" s="233" t="s">
        <v>736</v>
      </c>
      <c r="E1584" s="231" t="s">
        <v>3595</v>
      </c>
      <c r="F1584" s="233" t="s">
        <v>398</v>
      </c>
      <c r="G1584" s="233" t="s">
        <v>3595</v>
      </c>
      <c r="H1584" s="233" t="s">
        <v>3596</v>
      </c>
      <c r="I1584" s="233">
        <v>2005</v>
      </c>
      <c r="J1584" s="244">
        <v>7661</v>
      </c>
      <c r="K1584" s="244"/>
      <c r="L1584" s="233">
        <v>1</v>
      </c>
      <c r="M1584" s="249">
        <v>11008368000</v>
      </c>
      <c r="N1584" s="248"/>
      <c r="O1584" s="247"/>
      <c r="P1584" s="233" t="s">
        <v>182</v>
      </c>
      <c r="Q1584" s="233"/>
      <c r="R1584" s="233"/>
    </row>
    <row r="1585" spans="1:18" ht="25.5">
      <c r="A1585" s="228"/>
      <c r="B1585" s="233" t="s">
        <v>25826</v>
      </c>
      <c r="C1585" s="233" t="s">
        <v>2885</v>
      </c>
      <c r="D1585" s="233" t="s">
        <v>736</v>
      </c>
      <c r="E1585" s="231" t="s">
        <v>3597</v>
      </c>
      <c r="F1585" s="233" t="s">
        <v>398</v>
      </c>
      <c r="G1585" s="233" t="s">
        <v>3597</v>
      </c>
      <c r="H1585" s="233" t="s">
        <v>3598</v>
      </c>
      <c r="I1585" s="233">
        <v>1996</v>
      </c>
      <c r="J1585" s="244">
        <v>11087</v>
      </c>
      <c r="K1585" s="244"/>
      <c r="L1585" s="233">
        <v>1</v>
      </c>
      <c r="M1585" s="249">
        <v>51577800000</v>
      </c>
      <c r="N1585" s="248"/>
      <c r="O1585" s="247"/>
      <c r="P1585" s="233" t="s">
        <v>182</v>
      </c>
      <c r="Q1585" s="233"/>
      <c r="R1585" s="233"/>
    </row>
    <row r="1586" spans="1:18" ht="38.25">
      <c r="A1586" s="228"/>
      <c r="B1586" s="233" t="s">
        <v>25826</v>
      </c>
      <c r="C1586" s="233" t="s">
        <v>2885</v>
      </c>
      <c r="D1586" s="233" t="s">
        <v>736</v>
      </c>
      <c r="E1586" s="231" t="s">
        <v>3599</v>
      </c>
      <c r="F1586" s="233" t="s">
        <v>398</v>
      </c>
      <c r="G1586" s="233" t="s">
        <v>3599</v>
      </c>
      <c r="H1586" s="233" t="s">
        <v>3600</v>
      </c>
      <c r="I1586" s="233">
        <v>2017</v>
      </c>
      <c r="J1586" s="244">
        <v>5637</v>
      </c>
      <c r="K1586" s="244"/>
      <c r="L1586" s="233">
        <v>1</v>
      </c>
      <c r="M1586" s="249">
        <v>217024500000</v>
      </c>
      <c r="N1586" s="248"/>
      <c r="O1586" s="247"/>
      <c r="P1586" s="233" t="s">
        <v>182</v>
      </c>
      <c r="Q1586" s="233"/>
      <c r="R1586" s="233"/>
    </row>
    <row r="1587" spans="1:18" ht="38.25">
      <c r="A1587" s="228"/>
      <c r="B1587" s="233" t="s">
        <v>25826</v>
      </c>
      <c r="C1587" s="233" t="s">
        <v>2885</v>
      </c>
      <c r="D1587" s="233" t="s">
        <v>736</v>
      </c>
      <c r="E1587" s="231" t="s">
        <v>3601</v>
      </c>
      <c r="F1587" s="233" t="s">
        <v>398</v>
      </c>
      <c r="G1587" s="233" t="s">
        <v>3601</v>
      </c>
      <c r="H1587" s="233" t="s">
        <v>3602</v>
      </c>
      <c r="I1587" s="233">
        <v>2005</v>
      </c>
      <c r="J1587" s="244">
        <v>12188</v>
      </c>
      <c r="K1587" s="244"/>
      <c r="L1587" s="233">
        <v>1</v>
      </c>
      <c r="M1587" s="249">
        <v>16480500000</v>
      </c>
      <c r="N1587" s="248"/>
      <c r="O1587" s="247"/>
      <c r="P1587" s="233" t="s">
        <v>182</v>
      </c>
      <c r="Q1587" s="233"/>
      <c r="R1587" s="233"/>
    </row>
    <row r="1588" spans="1:18" ht="38.25">
      <c r="A1588" s="228"/>
      <c r="B1588" s="233" t="s">
        <v>25826</v>
      </c>
      <c r="C1588" s="233" t="s">
        <v>2885</v>
      </c>
      <c r="D1588" s="233" t="s">
        <v>736</v>
      </c>
      <c r="E1588" s="231" t="s">
        <v>3603</v>
      </c>
      <c r="F1588" s="233" t="s">
        <v>398</v>
      </c>
      <c r="G1588" s="233" t="s">
        <v>3603</v>
      </c>
      <c r="H1588" s="233" t="s">
        <v>3604</v>
      </c>
      <c r="I1588" s="233">
        <v>2014</v>
      </c>
      <c r="J1588" s="244">
        <v>12188</v>
      </c>
      <c r="K1588" s="244"/>
      <c r="L1588" s="233">
        <v>1</v>
      </c>
      <c r="M1588" s="249">
        <v>121300455000</v>
      </c>
      <c r="N1588" s="248"/>
      <c r="O1588" s="247"/>
      <c r="P1588" s="233" t="s">
        <v>182</v>
      </c>
      <c r="Q1588" s="233"/>
      <c r="R1588" s="233"/>
    </row>
    <row r="1589" spans="1:18" ht="38.25">
      <c r="A1589" s="228"/>
      <c r="B1589" s="233" t="s">
        <v>25826</v>
      </c>
      <c r="C1589" s="233" t="s">
        <v>2885</v>
      </c>
      <c r="D1589" s="233" t="s">
        <v>736</v>
      </c>
      <c r="E1589" s="231" t="s">
        <v>3605</v>
      </c>
      <c r="F1589" s="233" t="s">
        <v>398</v>
      </c>
      <c r="G1589" s="233" t="s">
        <v>3605</v>
      </c>
      <c r="H1589" s="233" t="s">
        <v>3606</v>
      </c>
      <c r="I1589" s="233">
        <v>2001</v>
      </c>
      <c r="J1589" s="244">
        <v>12789</v>
      </c>
      <c r="K1589" s="244"/>
      <c r="L1589" s="233">
        <v>1</v>
      </c>
      <c r="M1589" s="249">
        <v>31975250000</v>
      </c>
      <c r="N1589" s="248"/>
      <c r="O1589" s="247"/>
      <c r="P1589" s="233" t="s">
        <v>182</v>
      </c>
      <c r="Q1589" s="233"/>
      <c r="R1589" s="233"/>
    </row>
    <row r="1590" spans="1:18" ht="51">
      <c r="A1590" s="228"/>
      <c r="B1590" s="233" t="s">
        <v>25826</v>
      </c>
      <c r="C1590" s="233" t="s">
        <v>2885</v>
      </c>
      <c r="D1590" s="233" t="s">
        <v>736</v>
      </c>
      <c r="E1590" s="231" t="s">
        <v>3607</v>
      </c>
      <c r="F1590" s="233" t="s">
        <v>398</v>
      </c>
      <c r="G1590" s="233" t="s">
        <v>3607</v>
      </c>
      <c r="H1590" s="233" t="s">
        <v>3608</v>
      </c>
      <c r="I1590" s="233">
        <v>2010</v>
      </c>
      <c r="J1590" s="244">
        <v>7495</v>
      </c>
      <c r="K1590" s="244"/>
      <c r="L1590" s="233">
        <v>1</v>
      </c>
      <c r="M1590" s="249">
        <v>32228500000</v>
      </c>
      <c r="N1590" s="248"/>
      <c r="O1590" s="247"/>
      <c r="P1590" s="233" t="s">
        <v>182</v>
      </c>
      <c r="Q1590" s="233"/>
      <c r="R1590" s="233"/>
    </row>
    <row r="1591" spans="1:18" ht="51">
      <c r="A1591" s="228"/>
      <c r="B1591" s="233" t="s">
        <v>25826</v>
      </c>
      <c r="C1591" s="233" t="s">
        <v>2885</v>
      </c>
      <c r="D1591" s="233" t="s">
        <v>736</v>
      </c>
      <c r="E1591" s="231" t="s">
        <v>3609</v>
      </c>
      <c r="F1591" s="233" t="s">
        <v>398</v>
      </c>
      <c r="G1591" s="233" t="s">
        <v>3609</v>
      </c>
      <c r="H1591" s="233" t="s">
        <v>3610</v>
      </c>
      <c r="I1591" s="233">
        <v>2003</v>
      </c>
      <c r="J1591" s="244">
        <v>3326</v>
      </c>
      <c r="K1591" s="244"/>
      <c r="L1591" s="233">
        <v>1</v>
      </c>
      <c r="M1591" s="249">
        <v>5053440000</v>
      </c>
      <c r="N1591" s="248"/>
      <c r="O1591" s="247"/>
      <c r="P1591" s="233" t="s">
        <v>182</v>
      </c>
      <c r="Q1591" s="233"/>
      <c r="R1591" s="233"/>
    </row>
    <row r="1592" spans="1:18" ht="38.25">
      <c r="A1592" s="228"/>
      <c r="B1592" s="233" t="s">
        <v>25826</v>
      </c>
      <c r="C1592" s="233" t="s">
        <v>2885</v>
      </c>
      <c r="D1592" s="233" t="s">
        <v>736</v>
      </c>
      <c r="E1592" s="231" t="s">
        <v>3611</v>
      </c>
      <c r="F1592" s="233" t="s">
        <v>398</v>
      </c>
      <c r="G1592" s="233" t="s">
        <v>3611</v>
      </c>
      <c r="H1592" s="233" t="s">
        <v>3612</v>
      </c>
      <c r="I1592" s="233">
        <v>1989</v>
      </c>
      <c r="J1592" s="244">
        <v>3567</v>
      </c>
      <c r="K1592" s="244"/>
      <c r="L1592" s="233">
        <v>1</v>
      </c>
      <c r="M1592" s="249">
        <v>15693480000</v>
      </c>
      <c r="N1592" s="248"/>
      <c r="O1592" s="247"/>
      <c r="P1592" s="233" t="s">
        <v>182</v>
      </c>
      <c r="Q1592" s="233"/>
      <c r="R1592" s="233"/>
    </row>
    <row r="1593" spans="1:18" ht="38.25">
      <c r="A1593" s="228"/>
      <c r="B1593" s="233" t="s">
        <v>25826</v>
      </c>
      <c r="C1593" s="233" t="s">
        <v>2885</v>
      </c>
      <c r="D1593" s="233" t="s">
        <v>736</v>
      </c>
      <c r="E1593" s="231" t="s">
        <v>3613</v>
      </c>
      <c r="F1593" s="233" t="s">
        <v>398</v>
      </c>
      <c r="G1593" s="233" t="s">
        <v>3613</v>
      </c>
      <c r="H1593" s="233" t="s">
        <v>3614</v>
      </c>
      <c r="I1593" s="233">
        <v>2001</v>
      </c>
      <c r="J1593" s="244">
        <v>6151</v>
      </c>
      <c r="K1593" s="244"/>
      <c r="L1593" s="233">
        <v>1</v>
      </c>
      <c r="M1593" s="249">
        <v>22146480000</v>
      </c>
      <c r="N1593" s="248"/>
      <c r="O1593" s="247"/>
      <c r="P1593" s="233" t="s">
        <v>182</v>
      </c>
      <c r="Q1593" s="233"/>
      <c r="R1593" s="233"/>
    </row>
    <row r="1594" spans="1:18" ht="38.25">
      <c r="A1594" s="228"/>
      <c r="B1594" s="233" t="s">
        <v>25826</v>
      </c>
      <c r="C1594" s="233" t="s">
        <v>2885</v>
      </c>
      <c r="D1594" s="233" t="s">
        <v>736</v>
      </c>
      <c r="E1594" s="231" t="s">
        <v>3615</v>
      </c>
      <c r="F1594" s="233" t="s">
        <v>398</v>
      </c>
      <c r="G1594" s="233" t="s">
        <v>3615</v>
      </c>
      <c r="H1594" s="233" t="s">
        <v>3616</v>
      </c>
      <c r="I1594" s="233">
        <v>2018</v>
      </c>
      <c r="J1594" s="244">
        <v>16432</v>
      </c>
      <c r="K1594" s="244"/>
      <c r="L1594" s="233">
        <v>1</v>
      </c>
      <c r="M1594" s="249">
        <v>39025000000</v>
      </c>
      <c r="N1594" s="248"/>
      <c r="O1594" s="247"/>
      <c r="P1594" s="233" t="s">
        <v>182</v>
      </c>
      <c r="Q1594" s="233"/>
      <c r="R1594" s="233"/>
    </row>
    <row r="1595" spans="1:18" ht="51">
      <c r="A1595" s="228"/>
      <c r="B1595" s="233" t="s">
        <v>25826</v>
      </c>
      <c r="C1595" s="233" t="s">
        <v>2885</v>
      </c>
      <c r="D1595" s="233" t="s">
        <v>736</v>
      </c>
      <c r="E1595" s="231" t="s">
        <v>3617</v>
      </c>
      <c r="F1595" s="233" t="s">
        <v>115</v>
      </c>
      <c r="G1595" s="233" t="s">
        <v>3617</v>
      </c>
      <c r="H1595" s="233" t="s">
        <v>3618</v>
      </c>
      <c r="I1595" s="233">
        <v>2000</v>
      </c>
      <c r="J1595" s="244">
        <v>84</v>
      </c>
      <c r="K1595" s="244"/>
      <c r="L1595" s="233">
        <v>1</v>
      </c>
      <c r="M1595" s="249">
        <v>242150000</v>
      </c>
      <c r="N1595" s="248"/>
      <c r="O1595" s="247"/>
      <c r="P1595" s="233" t="s">
        <v>176</v>
      </c>
      <c r="Q1595" s="233"/>
      <c r="R1595" s="233"/>
    </row>
    <row r="1596" spans="1:18" ht="51">
      <c r="A1596" s="228"/>
      <c r="B1596" s="233" t="s">
        <v>25826</v>
      </c>
      <c r="C1596" s="233" t="s">
        <v>2885</v>
      </c>
      <c r="D1596" s="233" t="s">
        <v>736</v>
      </c>
      <c r="E1596" s="231" t="s">
        <v>3619</v>
      </c>
      <c r="F1596" s="233" t="s">
        <v>115</v>
      </c>
      <c r="G1596" s="233" t="s">
        <v>3619</v>
      </c>
      <c r="H1596" s="233" t="s">
        <v>3620</v>
      </c>
      <c r="I1596" s="233">
        <v>2003</v>
      </c>
      <c r="J1596" s="244">
        <v>43</v>
      </c>
      <c r="K1596" s="244"/>
      <c r="L1596" s="233">
        <v>1</v>
      </c>
      <c r="M1596" s="249">
        <v>63920000</v>
      </c>
      <c r="N1596" s="248"/>
      <c r="O1596" s="247"/>
      <c r="P1596" s="233" t="s">
        <v>176</v>
      </c>
      <c r="Q1596" s="233"/>
      <c r="R1596" s="233"/>
    </row>
    <row r="1597" spans="1:18" ht="51">
      <c r="A1597" s="228"/>
      <c r="B1597" s="233" t="s">
        <v>25826</v>
      </c>
      <c r="C1597" s="233" t="s">
        <v>2885</v>
      </c>
      <c r="D1597" s="233" t="s">
        <v>736</v>
      </c>
      <c r="E1597" s="231" t="s">
        <v>3621</v>
      </c>
      <c r="F1597" s="233" t="s">
        <v>115</v>
      </c>
      <c r="G1597" s="233" t="s">
        <v>3621</v>
      </c>
      <c r="H1597" s="233" t="s">
        <v>3622</v>
      </c>
      <c r="I1597" s="233">
        <v>2007</v>
      </c>
      <c r="J1597" s="244">
        <v>70</v>
      </c>
      <c r="K1597" s="244"/>
      <c r="L1597" s="233">
        <v>1</v>
      </c>
      <c r="M1597" s="249">
        <v>326650000</v>
      </c>
      <c r="N1597" s="248"/>
      <c r="O1597" s="247"/>
      <c r="P1597" s="233" t="s">
        <v>176</v>
      </c>
      <c r="Q1597" s="233"/>
      <c r="R1597" s="233"/>
    </row>
    <row r="1598" spans="1:18" ht="51">
      <c r="A1598" s="228"/>
      <c r="B1598" s="233" t="s">
        <v>25826</v>
      </c>
      <c r="C1598" s="233" t="s">
        <v>2885</v>
      </c>
      <c r="D1598" s="233" t="s">
        <v>736</v>
      </c>
      <c r="E1598" s="231" t="s">
        <v>3623</v>
      </c>
      <c r="F1598" s="233" t="s">
        <v>115</v>
      </c>
      <c r="G1598" s="233" t="s">
        <v>3623</v>
      </c>
      <c r="H1598" s="233" t="s">
        <v>3624</v>
      </c>
      <c r="I1598" s="233"/>
      <c r="J1598" s="244">
        <v>59</v>
      </c>
      <c r="K1598" s="244"/>
      <c r="L1598" s="233">
        <v>1</v>
      </c>
      <c r="M1598" s="249">
        <v>75264000</v>
      </c>
      <c r="N1598" s="248"/>
      <c r="O1598" s="247"/>
      <c r="P1598" s="233" t="s">
        <v>176</v>
      </c>
      <c r="Q1598" s="233"/>
      <c r="R1598" s="233"/>
    </row>
    <row r="1599" spans="1:18" ht="63.75">
      <c r="A1599" s="228"/>
      <c r="B1599" s="233" t="s">
        <v>25826</v>
      </c>
      <c r="C1599" s="233" t="s">
        <v>2885</v>
      </c>
      <c r="D1599" s="233" t="s">
        <v>736</v>
      </c>
      <c r="E1599" s="231" t="s">
        <v>3625</v>
      </c>
      <c r="F1599" s="233" t="s">
        <v>115</v>
      </c>
      <c r="G1599" s="233" t="s">
        <v>3625</v>
      </c>
      <c r="H1599" s="233" t="s">
        <v>3626</v>
      </c>
      <c r="I1599" s="233"/>
      <c r="J1599" s="244">
        <v>50</v>
      </c>
      <c r="K1599" s="244"/>
      <c r="L1599" s="233">
        <v>1</v>
      </c>
      <c r="M1599" s="249">
        <v>37250000000</v>
      </c>
      <c r="N1599" s="248"/>
      <c r="O1599" s="247"/>
      <c r="P1599" s="233" t="s">
        <v>176</v>
      </c>
      <c r="Q1599" s="233"/>
      <c r="R1599" s="233" t="s">
        <v>5641</v>
      </c>
    </row>
    <row r="1600" spans="1:18" ht="51">
      <c r="A1600" s="228"/>
      <c r="B1600" s="233" t="s">
        <v>25826</v>
      </c>
      <c r="C1600" s="233" t="s">
        <v>2885</v>
      </c>
      <c r="D1600" s="233" t="s">
        <v>736</v>
      </c>
      <c r="E1600" s="231" t="s">
        <v>3627</v>
      </c>
      <c r="F1600" s="233" t="s">
        <v>115</v>
      </c>
      <c r="G1600" s="233" t="s">
        <v>3627</v>
      </c>
      <c r="H1600" s="233" t="s">
        <v>3628</v>
      </c>
      <c r="I1600" s="233">
        <v>2012</v>
      </c>
      <c r="J1600" s="244">
        <v>41</v>
      </c>
      <c r="K1600" s="244"/>
      <c r="L1600" s="233">
        <v>1</v>
      </c>
      <c r="M1600" s="249">
        <v>2669920000</v>
      </c>
      <c r="N1600" s="248"/>
      <c r="O1600" s="247"/>
      <c r="P1600" s="233" t="s">
        <v>176</v>
      </c>
      <c r="Q1600" s="233"/>
      <c r="R1600" s="233" t="s">
        <v>5641</v>
      </c>
    </row>
    <row r="1601" spans="1:18" ht="51">
      <c r="A1601" s="228"/>
      <c r="B1601" s="233" t="s">
        <v>25826</v>
      </c>
      <c r="C1601" s="233" t="s">
        <v>2885</v>
      </c>
      <c r="D1601" s="233" t="s">
        <v>736</v>
      </c>
      <c r="E1601" s="231" t="s">
        <v>3629</v>
      </c>
      <c r="F1601" s="233" t="s">
        <v>115</v>
      </c>
      <c r="G1601" s="233" t="s">
        <v>3629</v>
      </c>
      <c r="H1601" s="233" t="s">
        <v>3630</v>
      </c>
      <c r="I1601" s="233"/>
      <c r="J1601" s="244">
        <v>50</v>
      </c>
      <c r="K1601" s="244"/>
      <c r="L1601" s="233">
        <v>1</v>
      </c>
      <c r="M1601" s="249">
        <v>252500000</v>
      </c>
      <c r="N1601" s="248"/>
      <c r="O1601" s="247"/>
      <c r="P1601" s="233" t="s">
        <v>176</v>
      </c>
      <c r="Q1601" s="233"/>
      <c r="R1601" s="233"/>
    </row>
    <row r="1602" spans="1:18" ht="51">
      <c r="A1602" s="228"/>
      <c r="B1602" s="233" t="s">
        <v>25826</v>
      </c>
      <c r="C1602" s="233" t="s">
        <v>2885</v>
      </c>
      <c r="D1602" s="233" t="s">
        <v>736</v>
      </c>
      <c r="E1602" s="231" t="s">
        <v>3631</v>
      </c>
      <c r="F1602" s="233" t="s">
        <v>115</v>
      </c>
      <c r="G1602" s="233" t="s">
        <v>3631</v>
      </c>
      <c r="H1602" s="233" t="s">
        <v>3632</v>
      </c>
      <c r="I1602" s="233"/>
      <c r="J1602" s="244">
        <v>23</v>
      </c>
      <c r="K1602" s="244"/>
      <c r="L1602" s="233">
        <v>1</v>
      </c>
      <c r="M1602" s="249">
        <v>1502240000</v>
      </c>
      <c r="N1602" s="248"/>
      <c r="O1602" s="247"/>
      <c r="P1602" s="233" t="s">
        <v>176</v>
      </c>
      <c r="Q1602" s="233"/>
      <c r="R1602" s="233" t="s">
        <v>5641</v>
      </c>
    </row>
    <row r="1603" spans="1:18" ht="51">
      <c r="A1603" s="228"/>
      <c r="B1603" s="233" t="s">
        <v>25826</v>
      </c>
      <c r="C1603" s="233" t="s">
        <v>2885</v>
      </c>
      <c r="D1603" s="233" t="s">
        <v>736</v>
      </c>
      <c r="E1603" s="231" t="s">
        <v>3633</v>
      </c>
      <c r="F1603" s="233" t="s">
        <v>115</v>
      </c>
      <c r="G1603" s="233" t="s">
        <v>3633</v>
      </c>
      <c r="H1603" s="233" t="s">
        <v>3634</v>
      </c>
      <c r="I1603" s="233"/>
      <c r="J1603" s="244">
        <v>108</v>
      </c>
      <c r="K1603" s="244"/>
      <c r="L1603" s="233">
        <v>1</v>
      </c>
      <c r="M1603" s="249">
        <v>4869000000</v>
      </c>
      <c r="N1603" s="248"/>
      <c r="O1603" s="247"/>
      <c r="P1603" s="233" t="s">
        <v>176</v>
      </c>
      <c r="Q1603" s="233"/>
      <c r="R1603" s="233" t="s">
        <v>5641</v>
      </c>
    </row>
    <row r="1604" spans="1:18" ht="51">
      <c r="A1604" s="228"/>
      <c r="B1604" s="233" t="s">
        <v>25826</v>
      </c>
      <c r="C1604" s="233" t="s">
        <v>2885</v>
      </c>
      <c r="D1604" s="233" t="s">
        <v>736</v>
      </c>
      <c r="E1604" s="231" t="s">
        <v>3635</v>
      </c>
      <c r="F1604" s="233" t="s">
        <v>115</v>
      </c>
      <c r="G1604" s="233" t="s">
        <v>3635</v>
      </c>
      <c r="H1604" s="233" t="s">
        <v>3636</v>
      </c>
      <c r="I1604" s="233"/>
      <c r="J1604" s="244">
        <v>50</v>
      </c>
      <c r="K1604" s="244"/>
      <c r="L1604" s="233">
        <v>1</v>
      </c>
      <c r="M1604" s="249">
        <v>1873675000</v>
      </c>
      <c r="N1604" s="248"/>
      <c r="O1604" s="247"/>
      <c r="P1604" s="233" t="s">
        <v>176</v>
      </c>
      <c r="Q1604" s="233"/>
      <c r="R1604" s="233" t="s">
        <v>5641</v>
      </c>
    </row>
    <row r="1605" spans="1:18" ht="63.75">
      <c r="A1605" s="228"/>
      <c r="B1605" s="233" t="s">
        <v>25826</v>
      </c>
      <c r="C1605" s="233" t="s">
        <v>2885</v>
      </c>
      <c r="D1605" s="233" t="s">
        <v>736</v>
      </c>
      <c r="E1605" s="231" t="s">
        <v>3637</v>
      </c>
      <c r="F1605" s="233" t="s">
        <v>115</v>
      </c>
      <c r="G1605" s="233" t="s">
        <v>3637</v>
      </c>
      <c r="H1605" s="233" t="s">
        <v>3638</v>
      </c>
      <c r="I1605" s="233"/>
      <c r="J1605" s="244">
        <v>34</v>
      </c>
      <c r="K1605" s="244"/>
      <c r="L1605" s="233">
        <v>1</v>
      </c>
      <c r="M1605" s="249">
        <v>2555350000</v>
      </c>
      <c r="N1605" s="248"/>
      <c r="O1605" s="247"/>
      <c r="P1605" s="233" t="s">
        <v>176</v>
      </c>
      <c r="Q1605" s="233"/>
      <c r="R1605" s="233" t="s">
        <v>5641</v>
      </c>
    </row>
    <row r="1606" spans="1:18" ht="51">
      <c r="A1606" s="228"/>
      <c r="B1606" s="233" t="s">
        <v>25826</v>
      </c>
      <c r="C1606" s="233" t="s">
        <v>2885</v>
      </c>
      <c r="D1606" s="233" t="s">
        <v>736</v>
      </c>
      <c r="E1606" s="231" t="s">
        <v>3639</v>
      </c>
      <c r="F1606" s="233" t="s">
        <v>115</v>
      </c>
      <c r="G1606" s="233" t="s">
        <v>3639</v>
      </c>
      <c r="H1606" s="233" t="s">
        <v>3640</v>
      </c>
      <c r="I1606" s="233"/>
      <c r="J1606" s="244">
        <v>84</v>
      </c>
      <c r="K1606" s="244"/>
      <c r="L1606" s="233">
        <v>1</v>
      </c>
      <c r="M1606" s="249">
        <v>4762800000</v>
      </c>
      <c r="N1606" s="248"/>
      <c r="O1606" s="247"/>
      <c r="P1606" s="233" t="s">
        <v>176</v>
      </c>
      <c r="Q1606" s="233"/>
      <c r="R1606" s="233" t="s">
        <v>5641</v>
      </c>
    </row>
    <row r="1607" spans="1:18" ht="51">
      <c r="A1607" s="228"/>
      <c r="B1607" s="233" t="s">
        <v>25826</v>
      </c>
      <c r="C1607" s="233" t="s">
        <v>2885</v>
      </c>
      <c r="D1607" s="233" t="s">
        <v>736</v>
      </c>
      <c r="E1607" s="231" t="s">
        <v>3641</v>
      </c>
      <c r="F1607" s="233" t="s">
        <v>115</v>
      </c>
      <c r="G1607" s="233" t="s">
        <v>3641</v>
      </c>
      <c r="H1607" s="233" t="s">
        <v>3642</v>
      </c>
      <c r="I1607" s="233"/>
      <c r="J1607" s="244">
        <v>51</v>
      </c>
      <c r="K1607" s="244"/>
      <c r="L1607" s="233">
        <v>1</v>
      </c>
      <c r="M1607" s="249">
        <v>3799500000</v>
      </c>
      <c r="N1607" s="248"/>
      <c r="O1607" s="247"/>
      <c r="P1607" s="233" t="s">
        <v>176</v>
      </c>
      <c r="Q1607" s="233"/>
      <c r="R1607" s="233" t="s">
        <v>5641</v>
      </c>
    </row>
    <row r="1608" spans="1:18" ht="76.5">
      <c r="A1608" s="228"/>
      <c r="B1608" s="233" t="s">
        <v>25826</v>
      </c>
      <c r="C1608" s="233" t="s">
        <v>2885</v>
      </c>
      <c r="D1608" s="233" t="s">
        <v>736</v>
      </c>
      <c r="E1608" s="231" t="s">
        <v>3643</v>
      </c>
      <c r="F1608" s="233" t="s">
        <v>115</v>
      </c>
      <c r="G1608" s="233" t="s">
        <v>3643</v>
      </c>
      <c r="H1608" s="233" t="s">
        <v>3644</v>
      </c>
      <c r="I1608" s="233"/>
      <c r="J1608" s="244">
        <v>125</v>
      </c>
      <c r="K1608" s="244"/>
      <c r="L1608" s="233">
        <v>1</v>
      </c>
      <c r="M1608" s="249">
        <v>9312500000</v>
      </c>
      <c r="N1608" s="248"/>
      <c r="O1608" s="247"/>
      <c r="P1608" s="233" t="s">
        <v>176</v>
      </c>
      <c r="Q1608" s="233"/>
      <c r="R1608" s="233" t="s">
        <v>5641</v>
      </c>
    </row>
    <row r="1609" spans="1:18" ht="51">
      <c r="A1609" s="228"/>
      <c r="B1609" s="233" t="s">
        <v>25826</v>
      </c>
      <c r="C1609" s="233" t="s">
        <v>2885</v>
      </c>
      <c r="D1609" s="233" t="s">
        <v>736</v>
      </c>
      <c r="E1609" s="231" t="s">
        <v>3645</v>
      </c>
      <c r="F1609" s="233" t="s">
        <v>115</v>
      </c>
      <c r="G1609" s="233" t="s">
        <v>3645</v>
      </c>
      <c r="H1609" s="233" t="s">
        <v>3646</v>
      </c>
      <c r="I1609" s="233"/>
      <c r="J1609" s="244">
        <v>111</v>
      </c>
      <c r="K1609" s="244"/>
      <c r="L1609" s="233">
        <v>1</v>
      </c>
      <c r="M1609" s="249">
        <v>8269500000</v>
      </c>
      <c r="N1609" s="248"/>
      <c r="O1609" s="247"/>
      <c r="P1609" s="233" t="s">
        <v>176</v>
      </c>
      <c r="Q1609" s="233"/>
      <c r="R1609" s="233" t="s">
        <v>5641</v>
      </c>
    </row>
    <row r="1610" spans="1:18" ht="51">
      <c r="A1610" s="228"/>
      <c r="B1610" s="233" t="s">
        <v>25826</v>
      </c>
      <c r="C1610" s="233" t="s">
        <v>2885</v>
      </c>
      <c r="D1610" s="233" t="s">
        <v>736</v>
      </c>
      <c r="E1610" s="231" t="s">
        <v>3647</v>
      </c>
      <c r="F1610" s="233" t="s">
        <v>115</v>
      </c>
      <c r="G1610" s="233" t="s">
        <v>3647</v>
      </c>
      <c r="H1610" s="233" t="s">
        <v>3648</v>
      </c>
      <c r="I1610" s="233"/>
      <c r="J1610" s="244">
        <v>42</v>
      </c>
      <c r="K1610" s="244"/>
      <c r="L1610" s="233">
        <v>1</v>
      </c>
      <c r="M1610" s="249">
        <v>1190700000</v>
      </c>
      <c r="N1610" s="248"/>
      <c r="O1610" s="247"/>
      <c r="P1610" s="233" t="s">
        <v>176</v>
      </c>
      <c r="Q1610" s="233"/>
      <c r="R1610" s="233" t="s">
        <v>5641</v>
      </c>
    </row>
    <row r="1611" spans="1:18" ht="51">
      <c r="A1611" s="228"/>
      <c r="B1611" s="233" t="s">
        <v>25826</v>
      </c>
      <c r="C1611" s="233" t="s">
        <v>2885</v>
      </c>
      <c r="D1611" s="233" t="s">
        <v>736</v>
      </c>
      <c r="E1611" s="231" t="s">
        <v>3649</v>
      </c>
      <c r="F1611" s="233" t="s">
        <v>115</v>
      </c>
      <c r="G1611" s="233" t="s">
        <v>3649</v>
      </c>
      <c r="H1611" s="233" t="s">
        <v>3650</v>
      </c>
      <c r="I1611" s="233"/>
      <c r="J1611" s="244">
        <v>32</v>
      </c>
      <c r="K1611" s="244"/>
      <c r="L1611" s="233">
        <v>1</v>
      </c>
      <c r="M1611" s="249">
        <v>907200000</v>
      </c>
      <c r="N1611" s="248"/>
      <c r="O1611" s="247"/>
      <c r="P1611" s="233" t="s">
        <v>176</v>
      </c>
      <c r="Q1611" s="233"/>
      <c r="R1611" s="233" t="s">
        <v>5641</v>
      </c>
    </row>
    <row r="1612" spans="1:18" ht="51">
      <c r="A1612" s="228"/>
      <c r="B1612" s="233" t="s">
        <v>25826</v>
      </c>
      <c r="C1612" s="233" t="s">
        <v>2885</v>
      </c>
      <c r="D1612" s="233" t="s">
        <v>736</v>
      </c>
      <c r="E1612" s="231" t="s">
        <v>3651</v>
      </c>
      <c r="F1612" s="233" t="s">
        <v>115</v>
      </c>
      <c r="G1612" s="233" t="s">
        <v>3651</v>
      </c>
      <c r="H1612" s="233" t="s">
        <v>3652</v>
      </c>
      <c r="I1612" s="233"/>
      <c r="J1612" s="244">
        <v>40</v>
      </c>
      <c r="K1612" s="244"/>
      <c r="L1612" s="233">
        <v>1</v>
      </c>
      <c r="M1612" s="249">
        <v>1944000000</v>
      </c>
      <c r="N1612" s="248"/>
      <c r="O1612" s="247"/>
      <c r="P1612" s="233" t="s">
        <v>176</v>
      </c>
      <c r="Q1612" s="233"/>
      <c r="R1612" s="233" t="s">
        <v>5641</v>
      </c>
    </row>
    <row r="1613" spans="1:18" ht="51">
      <c r="A1613" s="228"/>
      <c r="B1613" s="233" t="s">
        <v>25826</v>
      </c>
      <c r="C1613" s="233" t="s">
        <v>2885</v>
      </c>
      <c r="D1613" s="233" t="s">
        <v>736</v>
      </c>
      <c r="E1613" s="231" t="s">
        <v>3653</v>
      </c>
      <c r="F1613" s="233" t="s">
        <v>115</v>
      </c>
      <c r="G1613" s="233" t="s">
        <v>3653</v>
      </c>
      <c r="H1613" s="233" t="s">
        <v>3654</v>
      </c>
      <c r="I1613" s="233"/>
      <c r="J1613" s="244">
        <v>117</v>
      </c>
      <c r="K1613" s="244"/>
      <c r="L1613" s="233">
        <v>1</v>
      </c>
      <c r="M1613" s="249">
        <v>6633900000</v>
      </c>
      <c r="N1613" s="248"/>
      <c r="O1613" s="247"/>
      <c r="P1613" s="233" t="s">
        <v>176</v>
      </c>
      <c r="Q1613" s="233"/>
      <c r="R1613" s="233" t="s">
        <v>5641</v>
      </c>
    </row>
    <row r="1614" spans="1:18" ht="51">
      <c r="A1614" s="228"/>
      <c r="B1614" s="233" t="s">
        <v>25826</v>
      </c>
      <c r="C1614" s="233" t="s">
        <v>2885</v>
      </c>
      <c r="D1614" s="233" t="s">
        <v>736</v>
      </c>
      <c r="E1614" s="231" t="s">
        <v>3655</v>
      </c>
      <c r="F1614" s="233" t="s">
        <v>115</v>
      </c>
      <c r="G1614" s="233" t="s">
        <v>3655</v>
      </c>
      <c r="H1614" s="233" t="s">
        <v>3656</v>
      </c>
      <c r="I1614" s="233"/>
      <c r="J1614" s="244">
        <v>325</v>
      </c>
      <c r="K1614" s="244"/>
      <c r="L1614" s="233">
        <v>1</v>
      </c>
      <c r="M1614" s="249">
        <v>7052500000</v>
      </c>
      <c r="N1614" s="248"/>
      <c r="O1614" s="247"/>
      <c r="P1614" s="233" t="s">
        <v>176</v>
      </c>
      <c r="Q1614" s="233"/>
      <c r="R1614" s="233" t="s">
        <v>5641</v>
      </c>
    </row>
    <row r="1615" spans="1:18" ht="51">
      <c r="A1615" s="228"/>
      <c r="B1615" s="233" t="s">
        <v>25826</v>
      </c>
      <c r="C1615" s="233" t="s">
        <v>2885</v>
      </c>
      <c r="D1615" s="233" t="s">
        <v>736</v>
      </c>
      <c r="E1615" s="231" t="s">
        <v>3659</v>
      </c>
      <c r="F1615" s="233" t="s">
        <v>115</v>
      </c>
      <c r="G1615" s="233" t="s">
        <v>3657</v>
      </c>
      <c r="H1615" s="233" t="s">
        <v>3658</v>
      </c>
      <c r="I1615" s="233"/>
      <c r="J1615" s="244">
        <v>88</v>
      </c>
      <c r="K1615" s="244"/>
      <c r="L1615" s="233">
        <v>1</v>
      </c>
      <c r="M1615" s="249">
        <v>7952530000</v>
      </c>
      <c r="N1615" s="248"/>
      <c r="O1615" s="247"/>
      <c r="P1615" s="233" t="s">
        <v>176</v>
      </c>
      <c r="Q1615" s="233"/>
      <c r="R1615" s="233" t="s">
        <v>5641</v>
      </c>
    </row>
    <row r="1616" spans="1:18" ht="51">
      <c r="A1616" s="228"/>
      <c r="B1616" s="233" t="s">
        <v>25826</v>
      </c>
      <c r="C1616" s="233" t="s">
        <v>2885</v>
      </c>
      <c r="D1616" s="233" t="s">
        <v>736</v>
      </c>
      <c r="E1616" s="231" t="s">
        <v>3659</v>
      </c>
      <c r="F1616" s="233" t="s">
        <v>115</v>
      </c>
      <c r="G1616" s="233" t="s">
        <v>3660</v>
      </c>
      <c r="H1616" s="233" t="s">
        <v>3661</v>
      </c>
      <c r="I1616" s="233"/>
      <c r="J1616" s="244">
        <v>32</v>
      </c>
      <c r="K1616" s="244"/>
      <c r="L1616" s="233">
        <v>1</v>
      </c>
      <c r="M1616" s="249">
        <v>2336000000</v>
      </c>
      <c r="N1616" s="248"/>
      <c r="O1616" s="247"/>
      <c r="P1616" s="233" t="s">
        <v>176</v>
      </c>
      <c r="Q1616" s="233"/>
      <c r="R1616" s="233" t="s">
        <v>5641</v>
      </c>
    </row>
    <row r="1617" spans="1:18" ht="51">
      <c r="A1617" s="228"/>
      <c r="B1617" s="233" t="s">
        <v>25826</v>
      </c>
      <c r="C1617" s="233" t="s">
        <v>2885</v>
      </c>
      <c r="D1617" s="233" t="s">
        <v>736</v>
      </c>
      <c r="E1617" s="231" t="s">
        <v>3659</v>
      </c>
      <c r="F1617" s="233" t="s">
        <v>115</v>
      </c>
      <c r="G1617" s="233" t="s">
        <v>3662</v>
      </c>
      <c r="H1617" s="233" t="s">
        <v>3663</v>
      </c>
      <c r="I1617" s="233"/>
      <c r="J1617" s="244">
        <v>11</v>
      </c>
      <c r="K1617" s="244"/>
      <c r="L1617" s="233">
        <v>1</v>
      </c>
      <c r="M1617" s="249">
        <v>762300000</v>
      </c>
      <c r="N1617" s="248"/>
      <c r="O1617" s="247"/>
      <c r="P1617" s="233" t="s">
        <v>176</v>
      </c>
      <c r="Q1617" s="233"/>
      <c r="R1617" s="233" t="s">
        <v>5641</v>
      </c>
    </row>
    <row r="1618" spans="1:18" ht="51">
      <c r="A1618" s="228"/>
      <c r="B1618" s="233" t="s">
        <v>25826</v>
      </c>
      <c r="C1618" s="233" t="s">
        <v>2885</v>
      </c>
      <c r="D1618" s="233" t="s">
        <v>736</v>
      </c>
      <c r="E1618" s="231" t="s">
        <v>3659</v>
      </c>
      <c r="F1618" s="233" t="s">
        <v>115</v>
      </c>
      <c r="G1618" s="233" t="s">
        <v>3664</v>
      </c>
      <c r="H1618" s="233" t="s">
        <v>3665</v>
      </c>
      <c r="I1618" s="233">
        <v>2012</v>
      </c>
      <c r="J1618" s="244">
        <v>497</v>
      </c>
      <c r="K1618" s="244"/>
      <c r="L1618" s="233">
        <v>1</v>
      </c>
      <c r="M1618" s="249">
        <v>1391880000</v>
      </c>
      <c r="N1618" s="248"/>
      <c r="O1618" s="247"/>
      <c r="P1618" s="233" t="s">
        <v>176</v>
      </c>
      <c r="Q1618" s="233"/>
      <c r="R1618" s="233"/>
    </row>
    <row r="1619" spans="1:18" ht="114.75">
      <c r="A1619" s="228"/>
      <c r="B1619" s="233" t="s">
        <v>158</v>
      </c>
      <c r="C1619" s="233" t="s">
        <v>2780</v>
      </c>
      <c r="D1619" s="233" t="s">
        <v>158</v>
      </c>
      <c r="E1619" s="231" t="s">
        <v>5643</v>
      </c>
      <c r="F1619" s="233" t="s">
        <v>115</v>
      </c>
      <c r="G1619" s="233" t="s">
        <v>2781</v>
      </c>
      <c r="H1619" s="233" t="s">
        <v>2782</v>
      </c>
      <c r="I1619" s="233">
        <v>2009</v>
      </c>
      <c r="J1619" s="244">
        <v>5000</v>
      </c>
      <c r="K1619" s="244" t="s">
        <v>24286</v>
      </c>
      <c r="L1619" s="233">
        <v>1</v>
      </c>
      <c r="M1619" s="249">
        <v>45678185280</v>
      </c>
      <c r="N1619" s="248">
        <v>15442161334</v>
      </c>
      <c r="O1619" s="247">
        <v>6804600624</v>
      </c>
      <c r="P1619" s="233" t="s">
        <v>372</v>
      </c>
      <c r="Q1619" s="233"/>
      <c r="R1619" s="233" t="s">
        <v>5644</v>
      </c>
    </row>
    <row r="1620" spans="1:18" ht="89.25">
      <c r="A1620" s="228"/>
      <c r="B1620" s="233" t="s">
        <v>158</v>
      </c>
      <c r="C1620" s="233" t="s">
        <v>2780</v>
      </c>
      <c r="D1620" s="233" t="s">
        <v>158</v>
      </c>
      <c r="E1620" s="231" t="s">
        <v>2785</v>
      </c>
      <c r="F1620" s="233" t="s">
        <v>115</v>
      </c>
      <c r="G1620" s="233" t="s">
        <v>2783</v>
      </c>
      <c r="H1620" s="233" t="s">
        <v>2784</v>
      </c>
      <c r="I1620" s="233">
        <v>2011</v>
      </c>
      <c r="J1620" s="244">
        <v>300</v>
      </c>
      <c r="K1620" s="244" t="s">
        <v>24287</v>
      </c>
      <c r="L1620" s="233">
        <v>1</v>
      </c>
      <c r="M1620" s="249">
        <v>1502280000</v>
      </c>
      <c r="N1620" s="248">
        <v>975751000</v>
      </c>
      <c r="O1620" s="247">
        <v>64594716</v>
      </c>
      <c r="P1620" s="233" t="s">
        <v>176</v>
      </c>
      <c r="Q1620" s="233"/>
      <c r="R1620" s="233" t="s">
        <v>5645</v>
      </c>
    </row>
    <row r="1621" spans="1:18" ht="89.25">
      <c r="A1621" s="228"/>
      <c r="B1621" s="233" t="s">
        <v>158</v>
      </c>
      <c r="C1621" s="233" t="s">
        <v>2780</v>
      </c>
      <c r="D1621" s="233" t="s">
        <v>158</v>
      </c>
      <c r="E1621" s="231" t="s">
        <v>2787</v>
      </c>
      <c r="F1621" s="233" t="s">
        <v>115</v>
      </c>
      <c r="G1621" s="233" t="s">
        <v>2786</v>
      </c>
      <c r="H1621" s="233" t="s">
        <v>2784</v>
      </c>
      <c r="I1621" s="233">
        <v>2020</v>
      </c>
      <c r="J1621" s="244">
        <v>300</v>
      </c>
      <c r="K1621" s="244">
        <v>239</v>
      </c>
      <c r="L1621" s="233">
        <v>1</v>
      </c>
      <c r="M1621" s="249">
        <v>1502280000</v>
      </c>
      <c r="N1621" s="248">
        <v>1493021667</v>
      </c>
      <c r="O1621" s="247">
        <v>995098941</v>
      </c>
      <c r="P1621" s="233" t="s">
        <v>176</v>
      </c>
      <c r="Q1621" s="233"/>
      <c r="R1621" s="233" t="s">
        <v>5645</v>
      </c>
    </row>
    <row r="1622" spans="1:18" ht="89.25">
      <c r="A1622" s="228"/>
      <c r="B1622" s="233" t="s">
        <v>158</v>
      </c>
      <c r="C1622" s="233" t="s">
        <v>2780</v>
      </c>
      <c r="D1622" s="233" t="s">
        <v>158</v>
      </c>
      <c r="E1622" s="231" t="s">
        <v>5646</v>
      </c>
      <c r="F1622" s="233" t="s">
        <v>115</v>
      </c>
      <c r="G1622" s="233" t="s">
        <v>2788</v>
      </c>
      <c r="H1622" s="233" t="s">
        <v>2789</v>
      </c>
      <c r="I1622" s="233">
        <v>2011</v>
      </c>
      <c r="J1622" s="244">
        <v>300</v>
      </c>
      <c r="K1622" s="244" t="s">
        <v>24288</v>
      </c>
      <c r="L1622" s="233">
        <v>1</v>
      </c>
      <c r="M1622" s="249">
        <v>1502280000</v>
      </c>
      <c r="N1622" s="248">
        <v>1000019000</v>
      </c>
      <c r="O1622" s="247">
        <v>66201258</v>
      </c>
      <c r="P1622" s="233" t="s">
        <v>176</v>
      </c>
      <c r="Q1622" s="233"/>
      <c r="R1622" s="233" t="s">
        <v>5645</v>
      </c>
    </row>
    <row r="1623" spans="1:18" ht="89.25">
      <c r="A1623" s="228"/>
      <c r="B1623" s="233" t="s">
        <v>158</v>
      </c>
      <c r="C1623" s="233" t="s">
        <v>2780</v>
      </c>
      <c r="D1623" s="233" t="s">
        <v>158</v>
      </c>
      <c r="E1623" s="231" t="s">
        <v>5647</v>
      </c>
      <c r="F1623" s="233" t="s">
        <v>115</v>
      </c>
      <c r="G1623" s="233" t="s">
        <v>2790</v>
      </c>
      <c r="H1623" s="233" t="s">
        <v>2791</v>
      </c>
      <c r="I1623" s="233">
        <v>2011</v>
      </c>
      <c r="J1623" s="244" t="s">
        <v>21784</v>
      </c>
      <c r="K1623" s="244" t="s">
        <v>24287</v>
      </c>
      <c r="L1623" s="233">
        <v>1</v>
      </c>
      <c r="M1623" s="249">
        <v>1638486720</v>
      </c>
      <c r="N1623" s="248">
        <v>984022000</v>
      </c>
      <c r="O1623" s="247">
        <v>65142256</v>
      </c>
      <c r="P1623" s="233" t="s">
        <v>176</v>
      </c>
      <c r="Q1623" s="233"/>
      <c r="R1623" s="233" t="s">
        <v>5645</v>
      </c>
    </row>
    <row r="1624" spans="1:18" ht="89.25">
      <c r="A1624" s="228"/>
      <c r="B1624" s="233" t="s">
        <v>158</v>
      </c>
      <c r="C1624" s="233" t="s">
        <v>2780</v>
      </c>
      <c r="D1624" s="233" t="s">
        <v>158</v>
      </c>
      <c r="E1624" s="231" t="s">
        <v>5648</v>
      </c>
      <c r="F1624" s="233" t="s">
        <v>115</v>
      </c>
      <c r="G1624" s="233" t="s">
        <v>2792</v>
      </c>
      <c r="H1624" s="233" t="s">
        <v>2793</v>
      </c>
      <c r="I1624" s="233">
        <v>2012</v>
      </c>
      <c r="J1624" s="244" t="s">
        <v>21785</v>
      </c>
      <c r="K1624" s="244">
        <v>220</v>
      </c>
      <c r="L1624" s="233">
        <v>1</v>
      </c>
      <c r="M1624" s="249">
        <v>1596422880</v>
      </c>
      <c r="N1624" s="248">
        <v>1335397000</v>
      </c>
      <c r="O1624" s="247">
        <v>177474261</v>
      </c>
      <c r="P1624" s="233" t="s">
        <v>176</v>
      </c>
      <c r="Q1624" s="233"/>
      <c r="R1624" s="233" t="s">
        <v>5645</v>
      </c>
    </row>
    <row r="1625" spans="1:18" ht="89.25">
      <c r="A1625" s="228"/>
      <c r="B1625" s="233" t="s">
        <v>158</v>
      </c>
      <c r="C1625" s="233" t="s">
        <v>2780</v>
      </c>
      <c r="D1625" s="233" t="s">
        <v>158</v>
      </c>
      <c r="E1625" s="231" t="s">
        <v>5649</v>
      </c>
      <c r="F1625" s="233" t="s">
        <v>115</v>
      </c>
      <c r="G1625" s="233" t="s">
        <v>2794</v>
      </c>
      <c r="H1625" s="233" t="s">
        <v>2795</v>
      </c>
      <c r="I1625" s="233">
        <v>2011</v>
      </c>
      <c r="J1625" s="244">
        <v>300</v>
      </c>
      <c r="K1625" s="244" t="s">
        <v>23421</v>
      </c>
      <c r="L1625" s="233">
        <v>1</v>
      </c>
      <c r="M1625" s="249">
        <v>1502280000</v>
      </c>
      <c r="N1625" s="248">
        <v>748124000</v>
      </c>
      <c r="O1625" s="247">
        <v>49525809</v>
      </c>
      <c r="P1625" s="233" t="s">
        <v>176</v>
      </c>
      <c r="Q1625" s="233"/>
      <c r="R1625" s="233" t="s">
        <v>5645</v>
      </c>
    </row>
    <row r="1626" spans="1:18" ht="102">
      <c r="A1626" s="228"/>
      <c r="B1626" s="233" t="s">
        <v>158</v>
      </c>
      <c r="C1626" s="233" t="s">
        <v>2780</v>
      </c>
      <c r="D1626" s="233" t="s">
        <v>158</v>
      </c>
      <c r="E1626" s="231" t="s">
        <v>5650</v>
      </c>
      <c r="F1626" s="233" t="s">
        <v>115</v>
      </c>
      <c r="G1626" s="233" t="s">
        <v>2796</v>
      </c>
      <c r="H1626" s="233" t="s">
        <v>2797</v>
      </c>
      <c r="I1626" s="233">
        <v>1997</v>
      </c>
      <c r="J1626" s="244" t="s">
        <v>21786</v>
      </c>
      <c r="K1626" s="244" t="s">
        <v>24289</v>
      </c>
      <c r="L1626" s="233">
        <v>1</v>
      </c>
      <c r="M1626" s="249">
        <v>111120000000</v>
      </c>
      <c r="N1626" s="248">
        <v>4594000000</v>
      </c>
      <c r="O1626" s="247">
        <v>2425071900</v>
      </c>
      <c r="P1626" s="233" t="s">
        <v>456</v>
      </c>
      <c r="Q1626" s="233"/>
      <c r="R1626" s="233" t="s">
        <v>5645</v>
      </c>
    </row>
    <row r="1627" spans="1:18" ht="89.25">
      <c r="A1627" s="228"/>
      <c r="B1627" s="233" t="s">
        <v>158</v>
      </c>
      <c r="C1627" s="233" t="s">
        <v>2780</v>
      </c>
      <c r="D1627" s="233" t="s">
        <v>158</v>
      </c>
      <c r="E1627" s="231" t="s">
        <v>2800</v>
      </c>
      <c r="F1627" s="233" t="s">
        <v>115</v>
      </c>
      <c r="G1627" s="233" t="s">
        <v>2798</v>
      </c>
      <c r="H1627" s="233" t="s">
        <v>2799</v>
      </c>
      <c r="I1627" s="233">
        <v>2013</v>
      </c>
      <c r="J1627" s="244" t="s">
        <v>21787</v>
      </c>
      <c r="K1627" s="244" t="s">
        <v>24290</v>
      </c>
      <c r="L1627" s="233">
        <v>1</v>
      </c>
      <c r="M1627" s="249">
        <v>6778000000</v>
      </c>
      <c r="N1627" s="248">
        <v>1344000000</v>
      </c>
      <c r="O1627" s="247">
        <v>888586000</v>
      </c>
      <c r="P1627" s="233" t="s">
        <v>176</v>
      </c>
      <c r="Q1627" s="233"/>
      <c r="R1627" s="233" t="s">
        <v>5645</v>
      </c>
    </row>
    <row r="1628" spans="1:18" ht="89.25">
      <c r="A1628" s="228"/>
      <c r="B1628" s="233" t="s">
        <v>158</v>
      </c>
      <c r="C1628" s="233" t="s">
        <v>2780</v>
      </c>
      <c r="D1628" s="233" t="s">
        <v>158</v>
      </c>
      <c r="E1628" s="231" t="s">
        <v>2803</v>
      </c>
      <c r="F1628" s="233" t="s">
        <v>115</v>
      </c>
      <c r="G1628" s="233" t="s">
        <v>2801</v>
      </c>
      <c r="H1628" s="233" t="s">
        <v>2802</v>
      </c>
      <c r="I1628" s="233">
        <v>2013</v>
      </c>
      <c r="J1628" s="244">
        <v>457</v>
      </c>
      <c r="K1628" s="244">
        <v>48</v>
      </c>
      <c r="L1628" s="233">
        <v>1</v>
      </c>
      <c r="M1628" s="249">
        <v>2179000000</v>
      </c>
      <c r="N1628" s="248">
        <v>53908000</v>
      </c>
      <c r="O1628" s="247">
        <v>0</v>
      </c>
      <c r="P1628" s="233" t="s">
        <v>176</v>
      </c>
      <c r="Q1628" s="233"/>
      <c r="R1628" s="233" t="s">
        <v>5645</v>
      </c>
    </row>
    <row r="1629" spans="1:18" ht="89.25">
      <c r="A1629" s="228"/>
      <c r="B1629" s="233" t="s">
        <v>158</v>
      </c>
      <c r="C1629" s="233" t="s">
        <v>2780</v>
      </c>
      <c r="D1629" s="233" t="s">
        <v>158</v>
      </c>
      <c r="E1629" s="231" t="s">
        <v>5651</v>
      </c>
      <c r="F1629" s="233" t="s">
        <v>115</v>
      </c>
      <c r="G1629" s="233" t="s">
        <v>2804</v>
      </c>
      <c r="H1629" s="233" t="s">
        <v>2805</v>
      </c>
      <c r="I1629" s="233">
        <v>2015</v>
      </c>
      <c r="J1629" s="244" t="s">
        <v>21788</v>
      </c>
      <c r="K1629" s="244">
        <v>108</v>
      </c>
      <c r="L1629" s="233">
        <v>1</v>
      </c>
      <c r="M1629" s="249">
        <v>1057000000</v>
      </c>
      <c r="N1629" s="248">
        <v>965000000</v>
      </c>
      <c r="O1629" s="247">
        <v>321345000</v>
      </c>
      <c r="P1629" s="233" t="s">
        <v>176</v>
      </c>
      <c r="Q1629" s="233"/>
      <c r="R1629" s="233" t="s">
        <v>5645</v>
      </c>
    </row>
    <row r="1630" spans="1:18" ht="89.25">
      <c r="A1630" s="228"/>
      <c r="B1630" s="233" t="s">
        <v>158</v>
      </c>
      <c r="C1630" s="233" t="s">
        <v>2780</v>
      </c>
      <c r="D1630" s="233" t="s">
        <v>158</v>
      </c>
      <c r="E1630" s="231" t="s">
        <v>2808</v>
      </c>
      <c r="F1630" s="233" t="s">
        <v>115</v>
      </c>
      <c r="G1630" s="233" t="s">
        <v>2806</v>
      </c>
      <c r="H1630" s="233" t="s">
        <v>2807</v>
      </c>
      <c r="I1630" s="233">
        <v>2013</v>
      </c>
      <c r="J1630" s="244" t="s">
        <v>21789</v>
      </c>
      <c r="K1630" s="244">
        <v>60</v>
      </c>
      <c r="L1630" s="233">
        <v>1</v>
      </c>
      <c r="M1630" s="249">
        <v>1042000000</v>
      </c>
      <c r="N1630" s="248">
        <v>83000000</v>
      </c>
      <c r="O1630" s="247">
        <v>0</v>
      </c>
      <c r="P1630" s="233" t="s">
        <v>176</v>
      </c>
      <c r="Q1630" s="233"/>
      <c r="R1630" s="233" t="s">
        <v>5645</v>
      </c>
    </row>
    <row r="1631" spans="1:18" ht="89.25">
      <c r="A1631" s="228"/>
      <c r="B1631" s="233" t="s">
        <v>158</v>
      </c>
      <c r="C1631" s="233" t="s">
        <v>2780</v>
      </c>
      <c r="D1631" s="233" t="s">
        <v>158</v>
      </c>
      <c r="E1631" s="231" t="s">
        <v>2811</v>
      </c>
      <c r="F1631" s="233" t="s">
        <v>115</v>
      </c>
      <c r="G1631" s="233" t="s">
        <v>2809</v>
      </c>
      <c r="H1631" s="233" t="s">
        <v>2810</v>
      </c>
      <c r="I1631" s="233">
        <v>2022</v>
      </c>
      <c r="J1631" s="244" t="s">
        <v>21448</v>
      </c>
      <c r="K1631" s="244" t="s">
        <v>22902</v>
      </c>
      <c r="L1631" s="233">
        <v>1</v>
      </c>
      <c r="M1631" s="249">
        <v>1745000000</v>
      </c>
      <c r="N1631" s="248">
        <v>1745000000</v>
      </c>
      <c r="O1631" s="247">
        <v>1395825500</v>
      </c>
      <c r="P1631" s="233" t="s">
        <v>176</v>
      </c>
      <c r="Q1631" s="233"/>
      <c r="R1631" s="233" t="s">
        <v>5645</v>
      </c>
    </row>
    <row r="1632" spans="1:18" ht="89.25">
      <c r="A1632" s="228"/>
      <c r="B1632" s="233" t="s">
        <v>158</v>
      </c>
      <c r="C1632" s="233" t="s">
        <v>2780</v>
      </c>
      <c r="D1632" s="233" t="s">
        <v>158</v>
      </c>
      <c r="E1632" s="231" t="s">
        <v>5652</v>
      </c>
      <c r="F1632" s="233" t="s">
        <v>115</v>
      </c>
      <c r="G1632" s="233" t="s">
        <v>2812</v>
      </c>
      <c r="H1632" s="233" t="s">
        <v>2813</v>
      </c>
      <c r="I1632" s="233">
        <v>2013</v>
      </c>
      <c r="J1632" s="244" t="s">
        <v>21790</v>
      </c>
      <c r="K1632" s="244" t="s">
        <v>24291</v>
      </c>
      <c r="L1632" s="233">
        <v>1</v>
      </c>
      <c r="M1632" s="249">
        <v>2505000000</v>
      </c>
      <c r="N1632" s="248">
        <v>1126000000</v>
      </c>
      <c r="O1632" s="247">
        <v>600270600</v>
      </c>
      <c r="P1632" s="233" t="s">
        <v>176</v>
      </c>
      <c r="Q1632" s="233"/>
      <c r="R1632" s="233" t="s">
        <v>5645</v>
      </c>
    </row>
    <row r="1633" spans="1:18" ht="89.25">
      <c r="A1633" s="228"/>
      <c r="B1633" s="233" t="s">
        <v>158</v>
      </c>
      <c r="C1633" s="233" t="s">
        <v>2780</v>
      </c>
      <c r="D1633" s="233" t="s">
        <v>158</v>
      </c>
      <c r="E1633" s="231" t="s">
        <v>5653</v>
      </c>
      <c r="F1633" s="233" t="s">
        <v>115</v>
      </c>
      <c r="G1633" s="233" t="s">
        <v>2814</v>
      </c>
      <c r="H1633" s="233" t="s">
        <v>2815</v>
      </c>
      <c r="I1633" s="233">
        <v>2013</v>
      </c>
      <c r="J1633" s="244" t="s">
        <v>21791</v>
      </c>
      <c r="K1633" s="244" t="s">
        <v>24292</v>
      </c>
      <c r="L1633" s="233">
        <v>1</v>
      </c>
      <c r="M1633" s="249">
        <v>1598000000</v>
      </c>
      <c r="N1633" s="248">
        <v>1452000000</v>
      </c>
      <c r="O1633" s="247">
        <v>677212800</v>
      </c>
      <c r="P1633" s="233" t="s">
        <v>176</v>
      </c>
      <c r="Q1633" s="233"/>
      <c r="R1633" s="233" t="s">
        <v>5645</v>
      </c>
    </row>
    <row r="1634" spans="1:18" ht="89.25">
      <c r="A1634" s="228"/>
      <c r="B1634" s="233" t="s">
        <v>158</v>
      </c>
      <c r="C1634" s="233" t="s">
        <v>2780</v>
      </c>
      <c r="D1634" s="233" t="s">
        <v>158</v>
      </c>
      <c r="E1634" s="231" t="s">
        <v>5654</v>
      </c>
      <c r="F1634" s="233" t="s">
        <v>115</v>
      </c>
      <c r="G1634" s="233" t="s">
        <v>2816</v>
      </c>
      <c r="H1634" s="233" t="s">
        <v>2817</v>
      </c>
      <c r="I1634" s="233">
        <v>2013</v>
      </c>
      <c r="J1634" s="244" t="s">
        <v>21792</v>
      </c>
      <c r="K1634" s="244" t="s">
        <v>24293</v>
      </c>
      <c r="L1634" s="233">
        <v>1</v>
      </c>
      <c r="M1634" s="249">
        <v>24743000000</v>
      </c>
      <c r="N1634" s="248">
        <v>1838000000</v>
      </c>
      <c r="O1634" s="247">
        <v>139881000</v>
      </c>
      <c r="P1634" s="233" t="s">
        <v>176</v>
      </c>
      <c r="Q1634" s="233"/>
      <c r="R1634" s="233" t="s">
        <v>5645</v>
      </c>
    </row>
    <row r="1635" spans="1:18" ht="89.25">
      <c r="A1635" s="228"/>
      <c r="B1635" s="233" t="s">
        <v>158</v>
      </c>
      <c r="C1635" s="233" t="s">
        <v>2780</v>
      </c>
      <c r="D1635" s="233" t="s">
        <v>158</v>
      </c>
      <c r="E1635" s="231" t="s">
        <v>5655</v>
      </c>
      <c r="F1635" s="233" t="s">
        <v>115</v>
      </c>
      <c r="G1635" s="233" t="s">
        <v>2818</v>
      </c>
      <c r="H1635" s="233" t="s">
        <v>2819</v>
      </c>
      <c r="I1635" s="233">
        <v>2013</v>
      </c>
      <c r="J1635" s="244" t="s">
        <v>21793</v>
      </c>
      <c r="K1635" s="244" t="s">
        <v>24294</v>
      </c>
      <c r="L1635" s="233">
        <v>1</v>
      </c>
      <c r="M1635" s="249">
        <v>8175000000</v>
      </c>
      <c r="N1635" s="248">
        <v>1762000000</v>
      </c>
      <c r="O1635" s="247">
        <v>1174373000</v>
      </c>
      <c r="P1635" s="233" t="s">
        <v>176</v>
      </c>
      <c r="Q1635" s="233"/>
      <c r="R1635" s="233" t="s">
        <v>5645</v>
      </c>
    </row>
    <row r="1636" spans="1:18" ht="89.25">
      <c r="A1636" s="228"/>
      <c r="B1636" s="233" t="s">
        <v>158</v>
      </c>
      <c r="C1636" s="233" t="s">
        <v>2780</v>
      </c>
      <c r="D1636" s="233" t="s">
        <v>158</v>
      </c>
      <c r="E1636" s="231" t="s">
        <v>5656</v>
      </c>
      <c r="F1636" s="233" t="s">
        <v>115</v>
      </c>
      <c r="G1636" s="233" t="s">
        <v>2820</v>
      </c>
      <c r="H1636" s="233" t="s">
        <v>2821</v>
      </c>
      <c r="I1636" s="233">
        <v>2013</v>
      </c>
      <c r="J1636" s="244">
        <v>142</v>
      </c>
      <c r="K1636" s="244">
        <v>40</v>
      </c>
      <c r="L1636" s="233">
        <v>1</v>
      </c>
      <c r="M1636" s="249">
        <v>3017000000</v>
      </c>
      <c r="N1636" s="248">
        <v>38000000</v>
      </c>
      <c r="O1636" s="247">
        <v>0</v>
      </c>
      <c r="P1636" s="233" t="s">
        <v>176</v>
      </c>
      <c r="Q1636" s="233"/>
      <c r="R1636" s="233" t="s">
        <v>5645</v>
      </c>
    </row>
    <row r="1637" spans="1:18" ht="89.25">
      <c r="A1637" s="228"/>
      <c r="B1637" s="233" t="s">
        <v>158</v>
      </c>
      <c r="C1637" s="233" t="s">
        <v>2780</v>
      </c>
      <c r="D1637" s="233" t="s">
        <v>158</v>
      </c>
      <c r="E1637" s="231" t="s">
        <v>5657</v>
      </c>
      <c r="F1637" s="233" t="s">
        <v>115</v>
      </c>
      <c r="G1637" s="233" t="s">
        <v>2822</v>
      </c>
      <c r="H1637" s="233" t="s">
        <v>2823</v>
      </c>
      <c r="I1637" s="233">
        <v>2013</v>
      </c>
      <c r="J1637" s="244">
        <v>286</v>
      </c>
      <c r="K1637" s="244" t="s">
        <v>24295</v>
      </c>
      <c r="L1637" s="233">
        <v>1</v>
      </c>
      <c r="M1637" s="249">
        <v>6161000000</v>
      </c>
      <c r="N1637" s="248">
        <v>119000000</v>
      </c>
      <c r="O1637" s="247">
        <v>0</v>
      </c>
      <c r="P1637" s="233" t="s">
        <v>372</v>
      </c>
      <c r="Q1637" s="233"/>
      <c r="R1637" s="233" t="s">
        <v>5645</v>
      </c>
    </row>
    <row r="1638" spans="1:18" ht="89.25">
      <c r="A1638" s="228"/>
      <c r="B1638" s="233" t="s">
        <v>158</v>
      </c>
      <c r="C1638" s="233" t="s">
        <v>2780</v>
      </c>
      <c r="D1638" s="233" t="s">
        <v>158</v>
      </c>
      <c r="E1638" s="231" t="s">
        <v>2826</v>
      </c>
      <c r="F1638" s="233" t="s">
        <v>398</v>
      </c>
      <c r="G1638" s="233" t="s">
        <v>2824</v>
      </c>
      <c r="H1638" s="233" t="s">
        <v>2825</v>
      </c>
      <c r="I1638" s="233">
        <v>2009</v>
      </c>
      <c r="J1638" s="244" t="s">
        <v>21794</v>
      </c>
      <c r="K1638" s="244">
        <v>1140</v>
      </c>
      <c r="L1638" s="233">
        <v>1</v>
      </c>
      <c r="M1638" s="249">
        <v>315725200000</v>
      </c>
      <c r="N1638" s="248">
        <v>16256887000</v>
      </c>
      <c r="O1638" s="247">
        <v>5413543371</v>
      </c>
      <c r="P1638" s="233" t="s">
        <v>188</v>
      </c>
      <c r="Q1638" s="233"/>
      <c r="R1638" s="233" t="s">
        <v>5645</v>
      </c>
    </row>
    <row r="1639" spans="1:18" ht="89.25">
      <c r="A1639" s="228"/>
      <c r="B1639" s="233" t="s">
        <v>158</v>
      </c>
      <c r="C1639" s="233" t="s">
        <v>2780</v>
      </c>
      <c r="D1639" s="233" t="s">
        <v>158</v>
      </c>
      <c r="E1639" s="231" t="s">
        <v>5658</v>
      </c>
      <c r="F1639" s="233" t="s">
        <v>115</v>
      </c>
      <c r="G1639" s="233" t="s">
        <v>5659</v>
      </c>
      <c r="H1639" s="233" t="s">
        <v>5660</v>
      </c>
      <c r="I1639" s="233">
        <v>2011</v>
      </c>
      <c r="J1639" s="244">
        <v>5000</v>
      </c>
      <c r="K1639" s="244" t="s">
        <v>24296</v>
      </c>
      <c r="L1639" s="233">
        <v>1</v>
      </c>
      <c r="M1639" s="249">
        <v>12519000000</v>
      </c>
      <c r="N1639" s="248">
        <v>14553417000</v>
      </c>
      <c r="O1639" s="247">
        <v>9091935000</v>
      </c>
      <c r="P1639" s="233" t="s">
        <v>465</v>
      </c>
      <c r="Q1639" s="233"/>
      <c r="R1639" s="233" t="s">
        <v>5645</v>
      </c>
    </row>
    <row r="1640" spans="1:18" ht="89.25">
      <c r="A1640" s="228"/>
      <c r="B1640" s="233" t="s">
        <v>158</v>
      </c>
      <c r="C1640" s="233" t="s">
        <v>2780</v>
      </c>
      <c r="D1640" s="233" t="s">
        <v>158</v>
      </c>
      <c r="E1640" s="231" t="s">
        <v>5661</v>
      </c>
      <c r="F1640" s="233" t="s">
        <v>115</v>
      </c>
      <c r="G1640" s="233" t="s">
        <v>2827</v>
      </c>
      <c r="H1640" s="233" t="s">
        <v>2828</v>
      </c>
      <c r="I1640" s="233">
        <v>2011</v>
      </c>
      <c r="J1640" s="244" t="s">
        <v>21795</v>
      </c>
      <c r="K1640" s="244" t="s">
        <v>24297</v>
      </c>
      <c r="L1640" s="233">
        <v>1</v>
      </c>
      <c r="M1640" s="249">
        <v>879835320</v>
      </c>
      <c r="N1640" s="248">
        <v>1034832000</v>
      </c>
      <c r="O1640" s="247">
        <v>531221000</v>
      </c>
      <c r="P1640" s="233" t="s">
        <v>176</v>
      </c>
      <c r="Q1640" s="233"/>
      <c r="R1640" s="233" t="s">
        <v>5645</v>
      </c>
    </row>
    <row r="1641" spans="1:18" ht="89.25">
      <c r="A1641" s="228"/>
      <c r="B1641" s="233" t="s">
        <v>158</v>
      </c>
      <c r="C1641" s="233" t="s">
        <v>2780</v>
      </c>
      <c r="D1641" s="233" t="s">
        <v>158</v>
      </c>
      <c r="E1641" s="231" t="s">
        <v>5662</v>
      </c>
      <c r="F1641" s="233" t="s">
        <v>115</v>
      </c>
      <c r="G1641" s="233" t="s">
        <v>2829</v>
      </c>
      <c r="H1641" s="233" t="s">
        <v>2830</v>
      </c>
      <c r="I1641" s="233">
        <v>2011</v>
      </c>
      <c r="J1641" s="244">
        <v>300</v>
      </c>
      <c r="K1641" s="244" t="s">
        <v>24298</v>
      </c>
      <c r="L1641" s="233">
        <v>1</v>
      </c>
      <c r="M1641" s="249">
        <v>751140000</v>
      </c>
      <c r="N1641" s="248">
        <v>945215000</v>
      </c>
      <c r="O1641" s="247">
        <v>485217000</v>
      </c>
      <c r="P1641" s="233" t="s">
        <v>176</v>
      </c>
      <c r="Q1641" s="233"/>
      <c r="R1641" s="233" t="s">
        <v>5645</v>
      </c>
    </row>
    <row r="1642" spans="1:18" ht="89.25">
      <c r="A1642" s="228"/>
      <c r="B1642" s="233" t="s">
        <v>158</v>
      </c>
      <c r="C1642" s="233" t="s">
        <v>2780</v>
      </c>
      <c r="D1642" s="233" t="s">
        <v>158</v>
      </c>
      <c r="E1642" s="231" t="s">
        <v>5663</v>
      </c>
      <c r="F1642" s="233" t="s">
        <v>115</v>
      </c>
      <c r="G1642" s="233" t="s">
        <v>2831</v>
      </c>
      <c r="H1642" s="233" t="s">
        <v>2832</v>
      </c>
      <c r="I1642" s="233">
        <v>2011</v>
      </c>
      <c r="J1642" s="244">
        <v>300</v>
      </c>
      <c r="K1642" s="244" t="s">
        <v>24299</v>
      </c>
      <c r="L1642" s="233">
        <v>1</v>
      </c>
      <c r="M1642" s="249">
        <v>881546250</v>
      </c>
      <c r="N1642" s="248">
        <v>894967000</v>
      </c>
      <c r="O1642" s="247">
        <v>459423000</v>
      </c>
      <c r="P1642" s="233" t="s">
        <v>176</v>
      </c>
      <c r="Q1642" s="233"/>
      <c r="R1642" s="233" t="s">
        <v>5645</v>
      </c>
    </row>
    <row r="1643" spans="1:18" ht="89.25">
      <c r="A1643" s="228"/>
      <c r="B1643" s="233" t="s">
        <v>158</v>
      </c>
      <c r="C1643" s="233" t="s">
        <v>2780</v>
      </c>
      <c r="D1643" s="233" t="s">
        <v>158</v>
      </c>
      <c r="E1643" s="231" t="s">
        <v>2826</v>
      </c>
      <c r="F1643" s="233" t="s">
        <v>398</v>
      </c>
      <c r="G1643" s="233" t="s">
        <v>2833</v>
      </c>
      <c r="H1643" s="233" t="s">
        <v>2834</v>
      </c>
      <c r="I1643" s="233">
        <v>2024</v>
      </c>
      <c r="J1643" s="244" t="s">
        <v>21796</v>
      </c>
      <c r="K1643" s="244">
        <v>448</v>
      </c>
      <c r="L1643" s="233">
        <v>1</v>
      </c>
      <c r="M1643" s="249">
        <v>18952764480</v>
      </c>
      <c r="N1643" s="248">
        <v>3612000000</v>
      </c>
      <c r="O1643" s="247">
        <v>3612000000</v>
      </c>
      <c r="P1643" s="233" t="s">
        <v>188</v>
      </c>
      <c r="Q1643" s="233"/>
      <c r="R1643" s="233" t="s">
        <v>5645</v>
      </c>
    </row>
    <row r="1644" spans="1:18" ht="89.25">
      <c r="A1644" s="228"/>
      <c r="B1644" s="233" t="s">
        <v>158</v>
      </c>
      <c r="C1644" s="233" t="s">
        <v>2032</v>
      </c>
      <c r="D1644" s="233" t="s">
        <v>158</v>
      </c>
      <c r="E1644" s="231" t="s">
        <v>5664</v>
      </c>
      <c r="F1644" s="233" t="s">
        <v>115</v>
      </c>
      <c r="G1644" s="233" t="s">
        <v>2835</v>
      </c>
      <c r="H1644" s="233" t="s">
        <v>2836</v>
      </c>
      <c r="I1644" s="233">
        <v>2010</v>
      </c>
      <c r="J1644" s="244">
        <v>3148</v>
      </c>
      <c r="K1644" s="244">
        <v>1752</v>
      </c>
      <c r="L1644" s="233">
        <v>1</v>
      </c>
      <c r="M1644" s="249">
        <v>11192714000</v>
      </c>
      <c r="N1644" s="248">
        <v>7207420000</v>
      </c>
      <c r="O1644" s="247">
        <v>3295214000</v>
      </c>
      <c r="P1644" s="233" t="s">
        <v>5665</v>
      </c>
      <c r="Q1644" s="233" t="s">
        <v>5666</v>
      </c>
      <c r="R1644" s="233" t="s">
        <v>5645</v>
      </c>
    </row>
    <row r="1645" spans="1:18" ht="89.25">
      <c r="A1645" s="228"/>
      <c r="B1645" s="233" t="s">
        <v>158</v>
      </c>
      <c r="C1645" s="233" t="s">
        <v>2032</v>
      </c>
      <c r="D1645" s="233" t="s">
        <v>158</v>
      </c>
      <c r="E1645" s="231" t="s">
        <v>5667</v>
      </c>
      <c r="F1645" s="233" t="s">
        <v>115</v>
      </c>
      <c r="G1645" s="233" t="s">
        <v>2837</v>
      </c>
      <c r="H1645" s="233" t="s">
        <v>2838</v>
      </c>
      <c r="I1645" s="233">
        <v>2012</v>
      </c>
      <c r="J1645" s="244">
        <v>308</v>
      </c>
      <c r="K1645" s="244">
        <v>69</v>
      </c>
      <c r="L1645" s="233">
        <v>1</v>
      </c>
      <c r="M1645" s="249">
        <v>1351090000</v>
      </c>
      <c r="N1645" s="248">
        <v>602118000</v>
      </c>
      <c r="O1645" s="247">
        <v>401312000</v>
      </c>
      <c r="P1645" s="233" t="s">
        <v>176</v>
      </c>
      <c r="Q1645" s="233"/>
      <c r="R1645" s="233" t="s">
        <v>5645</v>
      </c>
    </row>
    <row r="1646" spans="1:18" ht="89.25">
      <c r="A1646" s="228"/>
      <c r="B1646" s="233" t="s">
        <v>158</v>
      </c>
      <c r="C1646" s="233" t="s">
        <v>2032</v>
      </c>
      <c r="D1646" s="233" t="s">
        <v>158</v>
      </c>
      <c r="E1646" s="231" t="s">
        <v>5668</v>
      </c>
      <c r="F1646" s="233" t="s">
        <v>115</v>
      </c>
      <c r="G1646" s="233" t="s">
        <v>2839</v>
      </c>
      <c r="H1646" s="233" t="s">
        <v>2840</v>
      </c>
      <c r="I1646" s="233">
        <v>2012</v>
      </c>
      <c r="J1646" s="244">
        <v>281</v>
      </c>
      <c r="K1646" s="244">
        <v>70</v>
      </c>
      <c r="L1646" s="233">
        <v>1</v>
      </c>
      <c r="M1646" s="249">
        <v>2705046500</v>
      </c>
      <c r="N1646" s="248">
        <v>532020000</v>
      </c>
      <c r="O1646" s="247">
        <v>354591000</v>
      </c>
      <c r="P1646" s="233" t="s">
        <v>176</v>
      </c>
      <c r="Q1646" s="233"/>
      <c r="R1646" s="233" t="s">
        <v>5645</v>
      </c>
    </row>
    <row r="1647" spans="1:18" ht="89.25">
      <c r="A1647" s="228"/>
      <c r="B1647" s="233" t="s">
        <v>158</v>
      </c>
      <c r="C1647" s="233" t="s">
        <v>2032</v>
      </c>
      <c r="D1647" s="233" t="s">
        <v>158</v>
      </c>
      <c r="E1647" s="231" t="s">
        <v>5669</v>
      </c>
      <c r="F1647" s="233" t="s">
        <v>115</v>
      </c>
      <c r="G1647" s="233" t="s">
        <v>5670</v>
      </c>
      <c r="H1647" s="233" t="s">
        <v>2841</v>
      </c>
      <c r="I1647" s="233">
        <v>2012</v>
      </c>
      <c r="J1647" s="244">
        <v>486</v>
      </c>
      <c r="K1647" s="244">
        <v>67</v>
      </c>
      <c r="L1647" s="233">
        <v>1</v>
      </c>
      <c r="M1647" s="249">
        <v>4649599500</v>
      </c>
      <c r="N1647" s="248">
        <v>495579000</v>
      </c>
      <c r="O1647" s="247">
        <v>330303000</v>
      </c>
      <c r="P1647" s="233" t="s">
        <v>176</v>
      </c>
      <c r="Q1647" s="233"/>
      <c r="R1647" s="233" t="s">
        <v>5645</v>
      </c>
    </row>
    <row r="1648" spans="1:18" ht="89.25">
      <c r="A1648" s="228"/>
      <c r="B1648" s="233" t="s">
        <v>158</v>
      </c>
      <c r="C1648" s="233" t="s">
        <v>2032</v>
      </c>
      <c r="D1648" s="233" t="s">
        <v>158</v>
      </c>
      <c r="E1648" s="231" t="s">
        <v>5671</v>
      </c>
      <c r="F1648" s="233" t="s">
        <v>115</v>
      </c>
      <c r="G1648" s="233" t="s">
        <v>2842</v>
      </c>
      <c r="H1648" s="233" t="s">
        <v>2836</v>
      </c>
      <c r="I1648" s="233">
        <v>2012</v>
      </c>
      <c r="J1648" s="244">
        <v>300</v>
      </c>
      <c r="K1648" s="244">
        <v>108</v>
      </c>
      <c r="L1648" s="233">
        <v>1</v>
      </c>
      <c r="M1648" s="249">
        <v>466500000</v>
      </c>
      <c r="N1648" s="248">
        <v>928838000</v>
      </c>
      <c r="O1648" s="247">
        <v>619071000</v>
      </c>
      <c r="P1648" s="233" t="s">
        <v>176</v>
      </c>
      <c r="Q1648" s="233"/>
      <c r="R1648" s="233" t="s">
        <v>5645</v>
      </c>
    </row>
    <row r="1649" spans="1:18" ht="89.25">
      <c r="A1649" s="228"/>
      <c r="B1649" s="233" t="s">
        <v>158</v>
      </c>
      <c r="C1649" s="233" t="s">
        <v>2032</v>
      </c>
      <c r="D1649" s="233" t="s">
        <v>158</v>
      </c>
      <c r="E1649" s="231" t="s">
        <v>2826</v>
      </c>
      <c r="F1649" s="233" t="s">
        <v>115</v>
      </c>
      <c r="G1649" s="233" t="s">
        <v>2843</v>
      </c>
      <c r="H1649" s="233" t="s">
        <v>2838</v>
      </c>
      <c r="I1649" s="233">
        <v>2021</v>
      </c>
      <c r="J1649" s="244">
        <v>18567</v>
      </c>
      <c r="K1649" s="244" t="s">
        <v>24300</v>
      </c>
      <c r="L1649" s="233">
        <v>1</v>
      </c>
      <c r="M1649" s="249">
        <v>30654117000</v>
      </c>
      <c r="N1649" s="248">
        <v>13302731174</v>
      </c>
      <c r="O1649" s="247">
        <v>10642184939</v>
      </c>
      <c r="P1649" s="233" t="s">
        <v>188</v>
      </c>
      <c r="Q1649" s="233"/>
      <c r="R1649" s="233" t="s">
        <v>5645</v>
      </c>
    </row>
    <row r="1650" spans="1:18" ht="89.25">
      <c r="A1650" s="228"/>
      <c r="B1650" s="233" t="s">
        <v>158</v>
      </c>
      <c r="C1650" s="233" t="s">
        <v>2780</v>
      </c>
      <c r="D1650" s="233" t="s">
        <v>158</v>
      </c>
      <c r="E1650" s="231" t="s">
        <v>2845</v>
      </c>
      <c r="F1650" s="233" t="s">
        <v>398</v>
      </c>
      <c r="G1650" s="233" t="s">
        <v>2844</v>
      </c>
      <c r="H1650" s="233" t="s">
        <v>5672</v>
      </c>
      <c r="I1650" s="233">
        <v>2016</v>
      </c>
      <c r="J1650" s="244">
        <v>8643</v>
      </c>
      <c r="K1650" s="244" t="s">
        <v>24301</v>
      </c>
      <c r="L1650" s="233">
        <v>1</v>
      </c>
      <c r="M1650" s="249">
        <v>40627076100</v>
      </c>
      <c r="N1650" s="248">
        <v>61675443000</v>
      </c>
      <c r="O1650" s="247">
        <v>41934787720</v>
      </c>
      <c r="P1650" s="233" t="s">
        <v>182</v>
      </c>
      <c r="Q1650" s="233"/>
      <c r="R1650" s="233" t="s">
        <v>5645</v>
      </c>
    </row>
    <row r="1651" spans="1:18" ht="89.25">
      <c r="A1651" s="228"/>
      <c r="B1651" s="233" t="s">
        <v>158</v>
      </c>
      <c r="C1651" s="233" t="s">
        <v>2780</v>
      </c>
      <c r="D1651" s="233" t="s">
        <v>158</v>
      </c>
      <c r="E1651" s="231" t="s">
        <v>2848</v>
      </c>
      <c r="F1651" s="233" t="s">
        <v>398</v>
      </c>
      <c r="G1651" s="233" t="s">
        <v>2846</v>
      </c>
      <c r="H1651" s="233" t="s">
        <v>2847</v>
      </c>
      <c r="I1651" s="233">
        <v>2015</v>
      </c>
      <c r="J1651" s="244" t="s">
        <v>21797</v>
      </c>
      <c r="K1651" s="244" t="s">
        <v>24302</v>
      </c>
      <c r="L1651" s="233">
        <v>1</v>
      </c>
      <c r="M1651" s="249">
        <v>43551197352</v>
      </c>
      <c r="N1651" s="248">
        <v>40751880220</v>
      </c>
      <c r="O1651" s="247">
        <v>32601504176</v>
      </c>
      <c r="P1651" s="233" t="s">
        <v>182</v>
      </c>
      <c r="Q1651" s="233"/>
      <c r="R1651" s="233" t="s">
        <v>5645</v>
      </c>
    </row>
    <row r="1652" spans="1:18" ht="89.25">
      <c r="A1652" s="228"/>
      <c r="B1652" s="233" t="s">
        <v>158</v>
      </c>
      <c r="C1652" s="233" t="s">
        <v>2780</v>
      </c>
      <c r="D1652" s="233" t="s">
        <v>158</v>
      </c>
      <c r="E1652" s="231" t="s">
        <v>1907</v>
      </c>
      <c r="F1652" s="233" t="s">
        <v>398</v>
      </c>
      <c r="G1652" s="233" t="s">
        <v>2849</v>
      </c>
      <c r="H1652" s="233" t="s">
        <v>2850</v>
      </c>
      <c r="I1652" s="233">
        <v>2013</v>
      </c>
      <c r="J1652" s="244" t="s">
        <v>21798</v>
      </c>
      <c r="K1652" s="244" t="s">
        <v>24303</v>
      </c>
      <c r="L1652" s="233">
        <v>1</v>
      </c>
      <c r="M1652" s="249">
        <v>48216204582</v>
      </c>
      <c r="N1652" s="248">
        <v>30456721000</v>
      </c>
      <c r="O1652" s="247">
        <v>26268921863</v>
      </c>
      <c r="P1652" s="233" t="s">
        <v>182</v>
      </c>
      <c r="Q1652" s="233"/>
      <c r="R1652" s="233" t="s">
        <v>5645</v>
      </c>
    </row>
    <row r="1653" spans="1:18" ht="89.25">
      <c r="A1653" s="228"/>
      <c r="B1653" s="233" t="s">
        <v>158</v>
      </c>
      <c r="C1653" s="233" t="s">
        <v>2032</v>
      </c>
      <c r="D1653" s="233" t="s">
        <v>158</v>
      </c>
      <c r="E1653" s="231" t="s">
        <v>2852</v>
      </c>
      <c r="F1653" s="233" t="s">
        <v>398</v>
      </c>
      <c r="G1653" s="233" t="s">
        <v>2851</v>
      </c>
      <c r="H1653" s="233" t="s">
        <v>2841</v>
      </c>
      <c r="I1653" s="233">
        <v>2016</v>
      </c>
      <c r="J1653" s="244" t="s">
        <v>21799</v>
      </c>
      <c r="K1653" s="244" t="s">
        <v>24304</v>
      </c>
      <c r="L1653" s="233">
        <v>1</v>
      </c>
      <c r="M1653" s="249">
        <v>18693948000</v>
      </c>
      <c r="N1653" s="248">
        <v>24925986619</v>
      </c>
      <c r="O1653" s="247">
        <v>16450935307</v>
      </c>
      <c r="P1653" s="233" t="s">
        <v>182</v>
      </c>
      <c r="Q1653" s="233"/>
      <c r="R1653" s="233" t="s">
        <v>5645</v>
      </c>
    </row>
    <row r="1654" spans="1:18" ht="89.25">
      <c r="A1654" s="228"/>
      <c r="B1654" s="233" t="s">
        <v>158</v>
      </c>
      <c r="C1654" s="233" t="s">
        <v>2780</v>
      </c>
      <c r="D1654" s="233" t="s">
        <v>158</v>
      </c>
      <c r="E1654" s="231" t="s">
        <v>2855</v>
      </c>
      <c r="F1654" s="233" t="s">
        <v>398</v>
      </c>
      <c r="G1654" s="233" t="s">
        <v>2853</v>
      </c>
      <c r="H1654" s="233" t="s">
        <v>2854</v>
      </c>
      <c r="I1654" s="233">
        <v>2016</v>
      </c>
      <c r="J1654" s="244">
        <v>9302</v>
      </c>
      <c r="K1654" s="244" t="s">
        <v>24305</v>
      </c>
      <c r="L1654" s="233">
        <v>1</v>
      </c>
      <c r="M1654" s="249">
        <v>64282212280</v>
      </c>
      <c r="N1654" s="248">
        <v>85152149689</v>
      </c>
      <c r="O1654" s="247">
        <v>40873031850</v>
      </c>
      <c r="P1654" s="233" t="s">
        <v>182</v>
      </c>
      <c r="Q1654" s="233"/>
      <c r="R1654" s="233" t="s">
        <v>5645</v>
      </c>
    </row>
    <row r="1655" spans="1:18" ht="89.25">
      <c r="A1655" s="228"/>
      <c r="B1655" s="233" t="s">
        <v>158</v>
      </c>
      <c r="C1655" s="233" t="s">
        <v>2780</v>
      </c>
      <c r="D1655" s="233" t="s">
        <v>158</v>
      </c>
      <c r="E1655" s="231" t="s">
        <v>2858</v>
      </c>
      <c r="F1655" s="233" t="s">
        <v>398</v>
      </c>
      <c r="G1655" s="233" t="s">
        <v>2856</v>
      </c>
      <c r="H1655" s="233" t="s">
        <v>2857</v>
      </c>
      <c r="I1655" s="233">
        <v>2016</v>
      </c>
      <c r="J1655" s="244">
        <v>9173</v>
      </c>
      <c r="K1655" s="244" t="s">
        <v>24306</v>
      </c>
      <c r="L1655" s="233">
        <v>1</v>
      </c>
      <c r="M1655" s="249">
        <v>39602100096</v>
      </c>
      <c r="N1655" s="248">
        <v>37233867050</v>
      </c>
      <c r="O1655" s="247">
        <v>26638459958</v>
      </c>
      <c r="P1655" s="233" t="s">
        <v>182</v>
      </c>
      <c r="Q1655" s="233"/>
      <c r="R1655" s="233" t="s">
        <v>5645</v>
      </c>
    </row>
    <row r="1656" spans="1:18" ht="89.25">
      <c r="A1656" s="228"/>
      <c r="B1656" s="233" t="s">
        <v>158</v>
      </c>
      <c r="C1656" s="233" t="s">
        <v>2780</v>
      </c>
      <c r="D1656" s="233" t="s">
        <v>158</v>
      </c>
      <c r="E1656" s="231" t="s">
        <v>2861</v>
      </c>
      <c r="F1656" s="233" t="s">
        <v>398</v>
      </c>
      <c r="G1656" s="233" t="s">
        <v>2859</v>
      </c>
      <c r="H1656" s="233" t="s">
        <v>2860</v>
      </c>
      <c r="I1656" s="233">
        <v>2012</v>
      </c>
      <c r="J1656" s="244" t="s">
        <v>21800</v>
      </c>
      <c r="K1656" s="244" t="s">
        <v>24307</v>
      </c>
      <c r="L1656" s="233">
        <v>1</v>
      </c>
      <c r="M1656" s="249">
        <v>15932434050</v>
      </c>
      <c r="N1656" s="248">
        <v>42941183735</v>
      </c>
      <c r="O1656" s="247">
        <v>22329415542</v>
      </c>
      <c r="P1656" s="233" t="s">
        <v>182</v>
      </c>
      <c r="Q1656" s="233"/>
      <c r="R1656" s="233" t="s">
        <v>5645</v>
      </c>
    </row>
    <row r="1657" spans="1:18" ht="89.25">
      <c r="A1657" s="228"/>
      <c r="B1657" s="233" t="s">
        <v>158</v>
      </c>
      <c r="C1657" s="233" t="s">
        <v>2780</v>
      </c>
      <c r="D1657" s="233" t="s">
        <v>158</v>
      </c>
      <c r="E1657" s="231" t="s">
        <v>2864</v>
      </c>
      <c r="F1657" s="233" t="s">
        <v>398</v>
      </c>
      <c r="G1657" s="233" t="s">
        <v>2862</v>
      </c>
      <c r="H1657" s="233" t="s">
        <v>2863</v>
      </c>
      <c r="I1657" s="233">
        <v>1968</v>
      </c>
      <c r="J1657" s="244" t="s">
        <v>21801</v>
      </c>
      <c r="K1657" s="244" t="s">
        <v>24308</v>
      </c>
      <c r="L1657" s="233">
        <v>1</v>
      </c>
      <c r="M1657" s="249">
        <v>9510883200</v>
      </c>
      <c r="N1657" s="248">
        <v>315000000</v>
      </c>
      <c r="O1657" s="247">
        <v>0</v>
      </c>
      <c r="P1657" s="233" t="s">
        <v>182</v>
      </c>
      <c r="Q1657" s="233"/>
      <c r="R1657" s="233" t="s">
        <v>5645</v>
      </c>
    </row>
    <row r="1658" spans="1:18" ht="89.25">
      <c r="A1658" s="228"/>
      <c r="B1658" s="233" t="s">
        <v>158</v>
      </c>
      <c r="C1658" s="233" t="s">
        <v>2780</v>
      </c>
      <c r="D1658" s="233" t="s">
        <v>158</v>
      </c>
      <c r="E1658" s="231" t="s">
        <v>2867</v>
      </c>
      <c r="F1658" s="233" t="s">
        <v>398</v>
      </c>
      <c r="G1658" s="233" t="s">
        <v>2865</v>
      </c>
      <c r="H1658" s="233" t="s">
        <v>2866</v>
      </c>
      <c r="I1658" s="233">
        <v>1968</v>
      </c>
      <c r="J1658" s="244">
        <v>1202</v>
      </c>
      <c r="K1658" s="244" t="s">
        <v>24309</v>
      </c>
      <c r="L1658" s="233">
        <v>1</v>
      </c>
      <c r="M1658" s="249">
        <v>3478347600</v>
      </c>
      <c r="N1658" s="248">
        <v>265000000</v>
      </c>
      <c r="O1658" s="247">
        <v>0</v>
      </c>
      <c r="P1658" s="233" t="s">
        <v>182</v>
      </c>
      <c r="Q1658" s="233"/>
      <c r="R1658" s="233" t="s">
        <v>5645</v>
      </c>
    </row>
    <row r="1659" spans="1:18" ht="89.25">
      <c r="A1659" s="228"/>
      <c r="B1659" s="233" t="s">
        <v>158</v>
      </c>
      <c r="C1659" s="233" t="s">
        <v>2032</v>
      </c>
      <c r="D1659" s="233" t="s">
        <v>158</v>
      </c>
      <c r="E1659" s="231" t="s">
        <v>2869</v>
      </c>
      <c r="F1659" s="233" t="s">
        <v>398</v>
      </c>
      <c r="G1659" s="233" t="s">
        <v>2868</v>
      </c>
      <c r="H1659" s="233" t="s">
        <v>2836</v>
      </c>
      <c r="I1659" s="233">
        <v>2015</v>
      </c>
      <c r="J1659" s="244" t="s">
        <v>21802</v>
      </c>
      <c r="K1659" s="244" t="s">
        <v>24310</v>
      </c>
      <c r="L1659" s="233">
        <v>1</v>
      </c>
      <c r="M1659" s="249">
        <v>11122800000</v>
      </c>
      <c r="N1659" s="248">
        <v>39068358689</v>
      </c>
      <c r="O1659" s="247">
        <v>27849146000</v>
      </c>
      <c r="P1659" s="233" t="s">
        <v>182</v>
      </c>
      <c r="Q1659" s="233"/>
      <c r="R1659" s="233" t="s">
        <v>5645</v>
      </c>
    </row>
    <row r="1660" spans="1:18" ht="89.25">
      <c r="A1660" s="228"/>
      <c r="B1660" s="233" t="s">
        <v>158</v>
      </c>
      <c r="C1660" s="233" t="s">
        <v>2780</v>
      </c>
      <c r="D1660" s="233" t="s">
        <v>158</v>
      </c>
      <c r="E1660" s="231" t="s">
        <v>2872</v>
      </c>
      <c r="F1660" s="233" t="s">
        <v>398</v>
      </c>
      <c r="G1660" s="233" t="s">
        <v>2870</v>
      </c>
      <c r="H1660" s="233" t="s">
        <v>2871</v>
      </c>
      <c r="I1660" s="233">
        <v>2010</v>
      </c>
      <c r="J1660" s="244" t="s">
        <v>21803</v>
      </c>
      <c r="K1660" s="244" t="s">
        <v>24311</v>
      </c>
      <c r="L1660" s="233">
        <v>1</v>
      </c>
      <c r="M1660" s="249">
        <v>93334589920</v>
      </c>
      <c r="N1660" s="248">
        <v>181205967770</v>
      </c>
      <c r="O1660" s="247">
        <v>166709490348</v>
      </c>
      <c r="P1660" s="233" t="s">
        <v>182</v>
      </c>
      <c r="Q1660" s="233"/>
      <c r="R1660" s="233" t="s">
        <v>5645</v>
      </c>
    </row>
    <row r="1661" spans="1:18" ht="89.25">
      <c r="A1661" s="228"/>
      <c r="B1661" s="233" t="s">
        <v>158</v>
      </c>
      <c r="C1661" s="233" t="s">
        <v>2780</v>
      </c>
      <c r="D1661" s="233" t="s">
        <v>158</v>
      </c>
      <c r="E1661" s="231" t="s">
        <v>2875</v>
      </c>
      <c r="F1661" s="233" t="s">
        <v>398</v>
      </c>
      <c r="G1661" s="233" t="s">
        <v>2873</v>
      </c>
      <c r="H1661" s="233" t="s">
        <v>2874</v>
      </c>
      <c r="I1661" s="233">
        <v>2012</v>
      </c>
      <c r="J1661" s="244" t="s">
        <v>21804</v>
      </c>
      <c r="K1661" s="244" t="s">
        <v>24312</v>
      </c>
      <c r="L1661" s="233">
        <v>1</v>
      </c>
      <c r="M1661" s="249">
        <v>39372673860</v>
      </c>
      <c r="N1661" s="248">
        <v>130075385497</v>
      </c>
      <c r="O1661" s="247">
        <v>114120787817</v>
      </c>
      <c r="P1661" s="233" t="s">
        <v>182</v>
      </c>
      <c r="Q1661" s="233"/>
      <c r="R1661" s="233" t="s">
        <v>5645</v>
      </c>
    </row>
    <row r="1662" spans="1:18" ht="89.25">
      <c r="A1662" s="228"/>
      <c r="B1662" s="233" t="s">
        <v>158</v>
      </c>
      <c r="C1662" s="233" t="s">
        <v>2032</v>
      </c>
      <c r="D1662" s="233" t="s">
        <v>158</v>
      </c>
      <c r="E1662" s="231" t="s">
        <v>2877</v>
      </c>
      <c r="F1662" s="233" t="s">
        <v>398</v>
      </c>
      <c r="G1662" s="233" t="s">
        <v>2876</v>
      </c>
      <c r="H1662" s="233" t="s">
        <v>2836</v>
      </c>
      <c r="I1662" s="233">
        <v>2018</v>
      </c>
      <c r="J1662" s="244" t="s">
        <v>21805</v>
      </c>
      <c r="K1662" s="244" t="s">
        <v>24313</v>
      </c>
      <c r="L1662" s="233">
        <v>1</v>
      </c>
      <c r="M1662" s="249">
        <v>20172408000</v>
      </c>
      <c r="N1662" s="248">
        <v>33001970000</v>
      </c>
      <c r="O1662" s="247">
        <v>27367641942</v>
      </c>
      <c r="P1662" s="233" t="s">
        <v>182</v>
      </c>
      <c r="Q1662" s="233"/>
      <c r="R1662" s="233" t="s">
        <v>5645</v>
      </c>
    </row>
    <row r="1663" spans="1:18" ht="51">
      <c r="A1663" s="228"/>
      <c r="B1663" s="233" t="s">
        <v>25826</v>
      </c>
      <c r="C1663" s="233" t="s">
        <v>1671</v>
      </c>
      <c r="D1663" s="233" t="s">
        <v>737</v>
      </c>
      <c r="E1663" s="231" t="s">
        <v>1674</v>
      </c>
      <c r="F1663" s="233" t="s">
        <v>115</v>
      </c>
      <c r="G1663" s="233" t="s">
        <v>1672</v>
      </c>
      <c r="H1663" s="233" t="s">
        <v>1673</v>
      </c>
      <c r="I1663" s="233">
        <v>2007</v>
      </c>
      <c r="J1663" s="244">
        <v>206911</v>
      </c>
      <c r="K1663" s="244"/>
      <c r="L1663" s="233">
        <v>1</v>
      </c>
      <c r="M1663" s="249">
        <v>130611765000</v>
      </c>
      <c r="N1663" s="248"/>
      <c r="O1663" s="247"/>
      <c r="P1663" s="233" t="s">
        <v>456</v>
      </c>
      <c r="Q1663" s="233"/>
      <c r="R1663" s="233"/>
    </row>
    <row r="1664" spans="1:18" ht="51">
      <c r="A1664" s="228"/>
      <c r="B1664" s="233" t="s">
        <v>25826</v>
      </c>
      <c r="C1664" s="233" t="s">
        <v>1671</v>
      </c>
      <c r="D1664" s="233" t="s">
        <v>737</v>
      </c>
      <c r="E1664" s="231" t="s">
        <v>1677</v>
      </c>
      <c r="F1664" s="233" t="s">
        <v>115</v>
      </c>
      <c r="G1664" s="233" t="s">
        <v>1675</v>
      </c>
      <c r="H1664" s="233" t="s">
        <v>1676</v>
      </c>
      <c r="I1664" s="233">
        <v>2007</v>
      </c>
      <c r="J1664" s="244">
        <v>1760591</v>
      </c>
      <c r="K1664" s="244"/>
      <c r="L1664" s="233">
        <v>1</v>
      </c>
      <c r="M1664" s="249">
        <v>764117910000</v>
      </c>
      <c r="N1664" s="248"/>
      <c r="O1664" s="247"/>
      <c r="P1664" s="233" t="s">
        <v>372</v>
      </c>
      <c r="Q1664" s="233"/>
      <c r="R1664" s="233"/>
    </row>
    <row r="1665" spans="1:18" ht="51">
      <c r="A1665" s="228"/>
      <c r="B1665" s="233" t="s">
        <v>25826</v>
      </c>
      <c r="C1665" s="233" t="s">
        <v>1671</v>
      </c>
      <c r="D1665" s="233" t="s">
        <v>737</v>
      </c>
      <c r="E1665" s="231" t="s">
        <v>1677</v>
      </c>
      <c r="F1665" s="233" t="s">
        <v>115</v>
      </c>
      <c r="G1665" s="233" t="s">
        <v>1678</v>
      </c>
      <c r="H1665" s="233" t="s">
        <v>1679</v>
      </c>
      <c r="I1665" s="233">
        <v>2003</v>
      </c>
      <c r="J1665" s="244">
        <v>1102</v>
      </c>
      <c r="K1665" s="244"/>
      <c r="L1665" s="233">
        <v>1</v>
      </c>
      <c r="M1665" s="249">
        <v>134223600000</v>
      </c>
      <c r="N1665" s="248"/>
      <c r="O1665" s="247"/>
      <c r="P1665" s="233" t="s">
        <v>372</v>
      </c>
      <c r="Q1665" s="233"/>
      <c r="R1665" s="233"/>
    </row>
    <row r="1666" spans="1:18" ht="38.25">
      <c r="A1666" s="228"/>
      <c r="B1666" s="233" t="s">
        <v>25826</v>
      </c>
      <c r="C1666" s="233" t="s">
        <v>1671</v>
      </c>
      <c r="D1666" s="233" t="s">
        <v>737</v>
      </c>
      <c r="E1666" s="231" t="s">
        <v>1677</v>
      </c>
      <c r="F1666" s="233" t="s">
        <v>115</v>
      </c>
      <c r="G1666" s="233" t="s">
        <v>1680</v>
      </c>
      <c r="H1666" s="233" t="s">
        <v>1681</v>
      </c>
      <c r="I1666" s="233">
        <v>1985</v>
      </c>
      <c r="J1666" s="244" t="s">
        <v>21806</v>
      </c>
      <c r="K1666" s="244"/>
      <c r="L1666" s="233">
        <v>1</v>
      </c>
      <c r="M1666" s="249">
        <v>32862046000</v>
      </c>
      <c r="N1666" s="248"/>
      <c r="O1666" s="247"/>
      <c r="P1666" s="233" t="s">
        <v>348</v>
      </c>
      <c r="Q1666" s="233"/>
      <c r="R1666" s="233"/>
    </row>
    <row r="1667" spans="1:18" ht="51" customHeight="1">
      <c r="A1667" s="228"/>
      <c r="B1667" s="233" t="s">
        <v>25826</v>
      </c>
      <c r="C1667" s="233" t="s">
        <v>1671</v>
      </c>
      <c r="D1667" s="233" t="s">
        <v>737</v>
      </c>
      <c r="E1667" s="231" t="s">
        <v>1677</v>
      </c>
      <c r="F1667" s="233" t="s">
        <v>115</v>
      </c>
      <c r="G1667" s="233" t="s">
        <v>5673</v>
      </c>
      <c r="H1667" s="233" t="s">
        <v>1682</v>
      </c>
      <c r="I1667" s="233">
        <v>1975</v>
      </c>
      <c r="J1667" s="244" t="s">
        <v>21807</v>
      </c>
      <c r="K1667" s="244"/>
      <c r="L1667" s="233">
        <v>1</v>
      </c>
      <c r="M1667" s="249">
        <v>9543030000</v>
      </c>
      <c r="N1667" s="248"/>
      <c r="O1667" s="247"/>
      <c r="P1667" s="233" t="s">
        <v>348</v>
      </c>
      <c r="Q1667" s="233"/>
      <c r="R1667" s="233"/>
    </row>
    <row r="1668" spans="1:18" ht="38.25">
      <c r="A1668" s="228"/>
      <c r="B1668" s="233" t="s">
        <v>25826</v>
      </c>
      <c r="C1668" s="233" t="s">
        <v>1671</v>
      </c>
      <c r="D1668" s="233" t="s">
        <v>737</v>
      </c>
      <c r="E1668" s="231" t="s">
        <v>1677</v>
      </c>
      <c r="F1668" s="233" t="s">
        <v>115</v>
      </c>
      <c r="G1668" s="233" t="s">
        <v>5674</v>
      </c>
      <c r="H1668" s="233" t="s">
        <v>1683</v>
      </c>
      <c r="I1668" s="233">
        <v>1998</v>
      </c>
      <c r="J1668" s="244" t="s">
        <v>21808</v>
      </c>
      <c r="K1668" s="244"/>
      <c r="L1668" s="233">
        <v>1</v>
      </c>
      <c r="M1668" s="249">
        <v>5568000000</v>
      </c>
      <c r="N1668" s="248"/>
      <c r="O1668" s="247"/>
      <c r="P1668" s="233" t="s">
        <v>348</v>
      </c>
      <c r="Q1668" s="233"/>
      <c r="R1668" s="233"/>
    </row>
    <row r="1669" spans="1:18" ht="38.25">
      <c r="A1669" s="228"/>
      <c r="B1669" s="233" t="s">
        <v>25826</v>
      </c>
      <c r="C1669" s="233" t="s">
        <v>1671</v>
      </c>
      <c r="D1669" s="233" t="s">
        <v>737</v>
      </c>
      <c r="E1669" s="231" t="s">
        <v>1686</v>
      </c>
      <c r="F1669" s="233" t="s">
        <v>115</v>
      </c>
      <c r="G1669" s="233" t="s">
        <v>1684</v>
      </c>
      <c r="H1669" s="233" t="s">
        <v>1685</v>
      </c>
      <c r="I1669" s="233">
        <v>2004</v>
      </c>
      <c r="J1669" s="244" t="s">
        <v>21809</v>
      </c>
      <c r="K1669" s="244"/>
      <c r="L1669" s="233">
        <v>1</v>
      </c>
      <c r="M1669" s="249">
        <v>36104180000</v>
      </c>
      <c r="N1669" s="248"/>
      <c r="O1669" s="247"/>
      <c r="P1669" s="233" t="s">
        <v>191</v>
      </c>
      <c r="Q1669" s="233"/>
      <c r="R1669" s="233"/>
    </row>
    <row r="1670" spans="1:18" ht="51">
      <c r="A1670" s="228"/>
      <c r="B1670" s="233" t="s">
        <v>25826</v>
      </c>
      <c r="C1670" s="233" t="s">
        <v>1671</v>
      </c>
      <c r="D1670" s="233" t="s">
        <v>737</v>
      </c>
      <c r="E1670" s="231" t="s">
        <v>1686</v>
      </c>
      <c r="F1670" s="233" t="s">
        <v>115</v>
      </c>
      <c r="G1670" s="233" t="s">
        <v>1687</v>
      </c>
      <c r="H1670" s="233" t="s">
        <v>1688</v>
      </c>
      <c r="I1670" s="233">
        <v>2023</v>
      </c>
      <c r="J1670" s="244" t="s">
        <v>21810</v>
      </c>
      <c r="K1670" s="244"/>
      <c r="L1670" s="233">
        <v>1</v>
      </c>
      <c r="M1670" s="249">
        <v>22134420000</v>
      </c>
      <c r="N1670" s="248"/>
      <c r="O1670" s="247"/>
      <c r="P1670" s="233" t="s">
        <v>191</v>
      </c>
      <c r="Q1670" s="233"/>
      <c r="R1670" s="233"/>
    </row>
    <row r="1671" spans="1:18" ht="38.25">
      <c r="A1671" s="228"/>
      <c r="B1671" s="233" t="s">
        <v>25826</v>
      </c>
      <c r="C1671" s="233" t="s">
        <v>1671</v>
      </c>
      <c r="D1671" s="233" t="s">
        <v>737</v>
      </c>
      <c r="E1671" s="231" t="s">
        <v>1686</v>
      </c>
      <c r="F1671" s="233" t="s">
        <v>115</v>
      </c>
      <c r="G1671" s="233" t="s">
        <v>1689</v>
      </c>
      <c r="H1671" s="233" t="s">
        <v>1690</v>
      </c>
      <c r="I1671" s="233">
        <v>1990</v>
      </c>
      <c r="J1671" s="244" t="s">
        <v>21811</v>
      </c>
      <c r="K1671" s="244"/>
      <c r="L1671" s="233">
        <v>1</v>
      </c>
      <c r="M1671" s="249">
        <v>12145770000</v>
      </c>
      <c r="N1671" s="248"/>
      <c r="O1671" s="247"/>
      <c r="P1671" s="233" t="s">
        <v>191</v>
      </c>
      <c r="Q1671" s="233"/>
      <c r="R1671" s="233"/>
    </row>
    <row r="1672" spans="1:18" ht="38.25">
      <c r="A1672" s="228"/>
      <c r="B1672" s="233" t="s">
        <v>25826</v>
      </c>
      <c r="C1672" s="233" t="s">
        <v>1671</v>
      </c>
      <c r="D1672" s="233" t="s">
        <v>737</v>
      </c>
      <c r="E1672" s="231" t="s">
        <v>1686</v>
      </c>
      <c r="F1672" s="233" t="s">
        <v>115</v>
      </c>
      <c r="G1672" s="233" t="s">
        <v>1691</v>
      </c>
      <c r="H1672" s="233" t="s">
        <v>1692</v>
      </c>
      <c r="I1672" s="233">
        <v>2015</v>
      </c>
      <c r="J1672" s="244">
        <v>107</v>
      </c>
      <c r="K1672" s="244"/>
      <c r="L1672" s="233">
        <v>1</v>
      </c>
      <c r="M1672" s="249">
        <v>9961700000</v>
      </c>
      <c r="N1672" s="248"/>
      <c r="O1672" s="247"/>
      <c r="P1672" s="233" t="s">
        <v>191</v>
      </c>
      <c r="Q1672" s="233"/>
      <c r="R1672" s="233"/>
    </row>
    <row r="1673" spans="1:18" ht="38.25">
      <c r="A1673" s="228"/>
      <c r="B1673" s="233" t="s">
        <v>25826</v>
      </c>
      <c r="C1673" s="233" t="s">
        <v>1671</v>
      </c>
      <c r="D1673" s="233" t="s">
        <v>737</v>
      </c>
      <c r="E1673" s="231" t="s">
        <v>1686</v>
      </c>
      <c r="F1673" s="233" t="s">
        <v>115</v>
      </c>
      <c r="G1673" s="233" t="s">
        <v>1693</v>
      </c>
      <c r="H1673" s="233" t="s">
        <v>1694</v>
      </c>
      <c r="I1673" s="233">
        <v>2015</v>
      </c>
      <c r="J1673" s="244" t="s">
        <v>21812</v>
      </c>
      <c r="K1673" s="244"/>
      <c r="L1673" s="233">
        <v>1</v>
      </c>
      <c r="M1673" s="249">
        <v>4291910000</v>
      </c>
      <c r="N1673" s="248"/>
      <c r="O1673" s="247"/>
      <c r="P1673" s="233" t="s">
        <v>191</v>
      </c>
      <c r="Q1673" s="233"/>
      <c r="R1673" s="233"/>
    </row>
    <row r="1674" spans="1:18" ht="51">
      <c r="A1674" s="228"/>
      <c r="B1674" s="233" t="s">
        <v>25826</v>
      </c>
      <c r="C1674" s="233" t="s">
        <v>1671</v>
      </c>
      <c r="D1674" s="233" t="s">
        <v>737</v>
      </c>
      <c r="E1674" s="231" t="s">
        <v>1677</v>
      </c>
      <c r="F1674" s="233" t="s">
        <v>115</v>
      </c>
      <c r="G1674" s="233" t="s">
        <v>1695</v>
      </c>
      <c r="H1674" s="233" t="s">
        <v>1696</v>
      </c>
      <c r="I1674" s="233">
        <v>2004</v>
      </c>
      <c r="J1674" s="244">
        <v>406</v>
      </c>
      <c r="K1674" s="244"/>
      <c r="L1674" s="233">
        <v>1</v>
      </c>
      <c r="M1674" s="249">
        <v>37798600000</v>
      </c>
      <c r="N1674" s="248"/>
      <c r="O1674" s="247"/>
      <c r="P1674" s="233" t="s">
        <v>176</v>
      </c>
      <c r="Q1674" s="233"/>
      <c r="R1674" s="233"/>
    </row>
    <row r="1675" spans="1:18" ht="51" customHeight="1">
      <c r="A1675" s="228"/>
      <c r="B1675" s="233" t="s">
        <v>25826</v>
      </c>
      <c r="C1675" s="233" t="s">
        <v>1671</v>
      </c>
      <c r="D1675" s="233" t="s">
        <v>737</v>
      </c>
      <c r="E1675" s="231" t="s">
        <v>1677</v>
      </c>
      <c r="F1675" s="233" t="s">
        <v>115</v>
      </c>
      <c r="G1675" s="233" t="s">
        <v>1697</v>
      </c>
      <c r="H1675" s="233" t="s">
        <v>1698</v>
      </c>
      <c r="I1675" s="233">
        <v>1994</v>
      </c>
      <c r="J1675" s="244" t="s">
        <v>21813</v>
      </c>
      <c r="K1675" s="244"/>
      <c r="L1675" s="233">
        <v>1</v>
      </c>
      <c r="M1675" s="249">
        <v>14865690000</v>
      </c>
      <c r="N1675" s="248"/>
      <c r="O1675" s="247"/>
      <c r="P1675" s="233" t="s">
        <v>176</v>
      </c>
      <c r="Q1675" s="233"/>
      <c r="R1675" s="233"/>
    </row>
    <row r="1676" spans="1:18" ht="51">
      <c r="A1676" s="228"/>
      <c r="B1676" s="233" t="s">
        <v>25826</v>
      </c>
      <c r="C1676" s="233" t="s">
        <v>1671</v>
      </c>
      <c r="D1676" s="233" t="s">
        <v>737</v>
      </c>
      <c r="E1676" s="231" t="s">
        <v>1677</v>
      </c>
      <c r="F1676" s="233" t="s">
        <v>115</v>
      </c>
      <c r="G1676" s="233" t="s">
        <v>1699</v>
      </c>
      <c r="H1676" s="233" t="s">
        <v>1700</v>
      </c>
      <c r="I1676" s="233">
        <v>1995</v>
      </c>
      <c r="J1676" s="244" t="s">
        <v>21814</v>
      </c>
      <c r="K1676" s="244"/>
      <c r="L1676" s="233">
        <v>1</v>
      </c>
      <c r="M1676" s="249">
        <v>13646080000</v>
      </c>
      <c r="N1676" s="248"/>
      <c r="O1676" s="247"/>
      <c r="P1676" s="233" t="s">
        <v>176</v>
      </c>
      <c r="Q1676" s="233"/>
      <c r="R1676" s="233"/>
    </row>
    <row r="1677" spans="1:18" ht="51">
      <c r="A1677" s="228"/>
      <c r="B1677" s="233" t="s">
        <v>25826</v>
      </c>
      <c r="C1677" s="233" t="s">
        <v>1671</v>
      </c>
      <c r="D1677" s="233" t="s">
        <v>737</v>
      </c>
      <c r="E1677" s="231" t="s">
        <v>1677</v>
      </c>
      <c r="F1677" s="233" t="s">
        <v>115</v>
      </c>
      <c r="G1677" s="233" t="s">
        <v>1701</v>
      </c>
      <c r="H1677" s="233" t="s">
        <v>1702</v>
      </c>
      <c r="I1677" s="233">
        <v>1975</v>
      </c>
      <c r="J1677" s="244" t="s">
        <v>21815</v>
      </c>
      <c r="K1677" s="244"/>
      <c r="L1677" s="233">
        <v>1</v>
      </c>
      <c r="M1677" s="249">
        <v>20919150000</v>
      </c>
      <c r="N1677" s="248"/>
      <c r="O1677" s="247"/>
      <c r="P1677" s="233" t="s">
        <v>176</v>
      </c>
      <c r="Q1677" s="233"/>
      <c r="R1677" s="233"/>
    </row>
    <row r="1678" spans="1:18" ht="51">
      <c r="A1678" s="228"/>
      <c r="B1678" s="233" t="s">
        <v>25826</v>
      </c>
      <c r="C1678" s="233" t="s">
        <v>1671</v>
      </c>
      <c r="D1678" s="233" t="s">
        <v>737</v>
      </c>
      <c r="E1678" s="231" t="s">
        <v>1677</v>
      </c>
      <c r="F1678" s="233" t="s">
        <v>115</v>
      </c>
      <c r="G1678" s="233" t="s">
        <v>1703</v>
      </c>
      <c r="H1678" s="233" t="s">
        <v>1704</v>
      </c>
      <c r="I1678" s="233">
        <v>2013</v>
      </c>
      <c r="J1678" s="244" t="s">
        <v>21816</v>
      </c>
      <c r="K1678" s="244"/>
      <c r="L1678" s="233">
        <v>1</v>
      </c>
      <c r="M1678" s="249">
        <v>21979650000</v>
      </c>
      <c r="N1678" s="248"/>
      <c r="O1678" s="247"/>
      <c r="P1678" s="233" t="s">
        <v>176</v>
      </c>
      <c r="Q1678" s="233"/>
      <c r="R1678" s="233"/>
    </row>
    <row r="1679" spans="1:18" ht="51">
      <c r="A1679" s="228"/>
      <c r="B1679" s="233" t="s">
        <v>25826</v>
      </c>
      <c r="C1679" s="233" t="s">
        <v>1671</v>
      </c>
      <c r="D1679" s="233" t="s">
        <v>737</v>
      </c>
      <c r="E1679" s="231" t="s">
        <v>1677</v>
      </c>
      <c r="F1679" s="233" t="s">
        <v>115</v>
      </c>
      <c r="G1679" s="233" t="s">
        <v>1705</v>
      </c>
      <c r="H1679" s="233" t="s">
        <v>1706</v>
      </c>
      <c r="I1679" s="233">
        <v>1990</v>
      </c>
      <c r="J1679" s="244" t="s">
        <v>21817</v>
      </c>
      <c r="K1679" s="244"/>
      <c r="L1679" s="233">
        <v>1</v>
      </c>
      <c r="M1679" s="249">
        <v>33933480000</v>
      </c>
      <c r="N1679" s="248"/>
      <c r="O1679" s="247"/>
      <c r="P1679" s="233" t="s">
        <v>176</v>
      </c>
      <c r="Q1679" s="233"/>
      <c r="R1679" s="233"/>
    </row>
    <row r="1680" spans="1:18" ht="51">
      <c r="A1680" s="228"/>
      <c r="B1680" s="233" t="s">
        <v>25826</v>
      </c>
      <c r="C1680" s="233" t="s">
        <v>1671</v>
      </c>
      <c r="D1680" s="233" t="s">
        <v>737</v>
      </c>
      <c r="E1680" s="231" t="s">
        <v>1677</v>
      </c>
      <c r="F1680" s="233" t="s">
        <v>115</v>
      </c>
      <c r="G1680" s="233" t="s">
        <v>1707</v>
      </c>
      <c r="H1680" s="233" t="s">
        <v>1708</v>
      </c>
      <c r="I1680" s="233">
        <v>2001</v>
      </c>
      <c r="J1680" s="244" t="s">
        <v>21818</v>
      </c>
      <c r="K1680" s="244"/>
      <c r="L1680" s="233">
        <v>1</v>
      </c>
      <c r="M1680" s="249">
        <v>9207590000</v>
      </c>
      <c r="N1680" s="248"/>
      <c r="O1680" s="247"/>
      <c r="P1680" s="233" t="s">
        <v>176</v>
      </c>
      <c r="Q1680" s="233"/>
      <c r="R1680" s="233"/>
    </row>
    <row r="1681" spans="1:18" ht="51">
      <c r="A1681" s="228"/>
      <c r="B1681" s="233" t="s">
        <v>25826</v>
      </c>
      <c r="C1681" s="233" t="s">
        <v>1671</v>
      </c>
      <c r="D1681" s="233" t="s">
        <v>737</v>
      </c>
      <c r="E1681" s="231" t="s">
        <v>1677</v>
      </c>
      <c r="F1681" s="233" t="s">
        <v>115</v>
      </c>
      <c r="G1681" s="233" t="s">
        <v>1709</v>
      </c>
      <c r="H1681" s="233" t="s">
        <v>1710</v>
      </c>
      <c r="I1681" s="233">
        <v>2006</v>
      </c>
      <c r="J1681" s="244" t="s">
        <v>21819</v>
      </c>
      <c r="K1681" s="244"/>
      <c r="L1681" s="233">
        <v>1</v>
      </c>
      <c r="M1681" s="249">
        <v>8108100000</v>
      </c>
      <c r="N1681" s="248"/>
      <c r="O1681" s="247"/>
      <c r="P1681" s="233" t="s">
        <v>176</v>
      </c>
      <c r="Q1681" s="233"/>
      <c r="R1681" s="233"/>
    </row>
    <row r="1682" spans="1:18" ht="51">
      <c r="A1682" s="228"/>
      <c r="B1682" s="233" t="s">
        <v>25826</v>
      </c>
      <c r="C1682" s="233" t="s">
        <v>1671</v>
      </c>
      <c r="D1682" s="233" t="s">
        <v>737</v>
      </c>
      <c r="E1682" s="231" t="s">
        <v>1677</v>
      </c>
      <c r="F1682" s="233" t="s">
        <v>115</v>
      </c>
      <c r="G1682" s="233" t="s">
        <v>1711</v>
      </c>
      <c r="H1682" s="233" t="s">
        <v>1712</v>
      </c>
      <c r="I1682" s="233">
        <v>1995</v>
      </c>
      <c r="J1682" s="244" t="s">
        <v>21820</v>
      </c>
      <c r="K1682" s="244"/>
      <c r="L1682" s="233">
        <v>1</v>
      </c>
      <c r="M1682" s="249">
        <v>8645364000</v>
      </c>
      <c r="N1682" s="248"/>
      <c r="O1682" s="247"/>
      <c r="P1682" s="233" t="s">
        <v>176</v>
      </c>
      <c r="Q1682" s="233"/>
      <c r="R1682" s="233"/>
    </row>
    <row r="1683" spans="1:18" ht="51">
      <c r="A1683" s="228"/>
      <c r="B1683" s="233" t="s">
        <v>25826</v>
      </c>
      <c r="C1683" s="233" t="s">
        <v>1671</v>
      </c>
      <c r="D1683" s="233" t="s">
        <v>737</v>
      </c>
      <c r="E1683" s="231" t="s">
        <v>1677</v>
      </c>
      <c r="F1683" s="233" t="s">
        <v>115</v>
      </c>
      <c r="G1683" s="233" t="s">
        <v>1713</v>
      </c>
      <c r="H1683" s="233" t="s">
        <v>1714</v>
      </c>
      <c r="I1683" s="233">
        <v>2004</v>
      </c>
      <c r="J1683" s="244" t="s">
        <v>21821</v>
      </c>
      <c r="K1683" s="244"/>
      <c r="L1683" s="233">
        <v>1</v>
      </c>
      <c r="M1683" s="249">
        <v>11628190000</v>
      </c>
      <c r="N1683" s="248"/>
      <c r="O1683" s="247"/>
      <c r="P1683" s="233" t="s">
        <v>176</v>
      </c>
      <c r="Q1683" s="233"/>
      <c r="R1683" s="233"/>
    </row>
    <row r="1684" spans="1:18" ht="51">
      <c r="A1684" s="228"/>
      <c r="B1684" s="233" t="s">
        <v>25826</v>
      </c>
      <c r="C1684" s="233" t="s">
        <v>1671</v>
      </c>
      <c r="D1684" s="233" t="s">
        <v>737</v>
      </c>
      <c r="E1684" s="231" t="s">
        <v>1677</v>
      </c>
      <c r="F1684" s="233" t="s">
        <v>115</v>
      </c>
      <c r="G1684" s="233" t="s">
        <v>1715</v>
      </c>
      <c r="H1684" s="233" t="s">
        <v>1716</v>
      </c>
      <c r="I1684" s="233">
        <v>1995</v>
      </c>
      <c r="J1684" s="244" t="s">
        <v>21822</v>
      </c>
      <c r="K1684" s="244"/>
      <c r="L1684" s="233">
        <v>1</v>
      </c>
      <c r="M1684" s="249">
        <v>7777280000</v>
      </c>
      <c r="N1684" s="248"/>
      <c r="O1684" s="247"/>
      <c r="P1684" s="233" t="s">
        <v>176</v>
      </c>
      <c r="Q1684" s="233"/>
      <c r="R1684" s="233"/>
    </row>
    <row r="1685" spans="1:18" ht="51">
      <c r="A1685" s="228"/>
      <c r="B1685" s="233" t="s">
        <v>25826</v>
      </c>
      <c r="C1685" s="233" t="s">
        <v>1671</v>
      </c>
      <c r="D1685" s="233" t="s">
        <v>737</v>
      </c>
      <c r="E1685" s="231" t="s">
        <v>1677</v>
      </c>
      <c r="F1685" s="233" t="s">
        <v>115</v>
      </c>
      <c r="G1685" s="233" t="s">
        <v>1717</v>
      </c>
      <c r="H1685" s="233" t="s">
        <v>1718</v>
      </c>
      <c r="I1685" s="233">
        <v>2015</v>
      </c>
      <c r="J1685" s="244">
        <v>56</v>
      </c>
      <c r="K1685" s="244"/>
      <c r="L1685" s="233">
        <v>1</v>
      </c>
      <c r="M1685" s="249">
        <v>5213600000</v>
      </c>
      <c r="N1685" s="248"/>
      <c r="O1685" s="247"/>
      <c r="P1685" s="233" t="s">
        <v>176</v>
      </c>
      <c r="Q1685" s="233"/>
      <c r="R1685" s="233"/>
    </row>
    <row r="1686" spans="1:18" ht="63.75">
      <c r="A1686" s="228"/>
      <c r="B1686" s="233" t="s">
        <v>25826</v>
      </c>
      <c r="C1686" s="233" t="s">
        <v>1671</v>
      </c>
      <c r="D1686" s="233" t="s">
        <v>737</v>
      </c>
      <c r="E1686" s="231" t="s">
        <v>1677</v>
      </c>
      <c r="F1686" s="233" t="s">
        <v>115</v>
      </c>
      <c r="G1686" s="233" t="s">
        <v>1719</v>
      </c>
      <c r="H1686" s="233" t="s">
        <v>1720</v>
      </c>
      <c r="I1686" s="233">
        <v>2006</v>
      </c>
      <c r="J1686" s="244" t="s">
        <v>21823</v>
      </c>
      <c r="K1686" s="244"/>
      <c r="L1686" s="233">
        <v>1</v>
      </c>
      <c r="M1686" s="249">
        <v>9149616000</v>
      </c>
      <c r="N1686" s="248"/>
      <c r="O1686" s="247"/>
      <c r="P1686" s="233" t="s">
        <v>176</v>
      </c>
      <c r="Q1686" s="233"/>
      <c r="R1686" s="233"/>
    </row>
    <row r="1687" spans="1:18" ht="51">
      <c r="A1687" s="228"/>
      <c r="B1687" s="233" t="s">
        <v>25826</v>
      </c>
      <c r="C1687" s="233" t="s">
        <v>1671</v>
      </c>
      <c r="D1687" s="233" t="s">
        <v>737</v>
      </c>
      <c r="E1687" s="231" t="s">
        <v>1677</v>
      </c>
      <c r="F1687" s="233" t="s">
        <v>115</v>
      </c>
      <c r="G1687" s="233" t="s">
        <v>1721</v>
      </c>
      <c r="H1687" s="233" t="s">
        <v>1722</v>
      </c>
      <c r="I1687" s="233">
        <v>1998</v>
      </c>
      <c r="J1687" s="244" t="s">
        <v>21824</v>
      </c>
      <c r="K1687" s="244"/>
      <c r="L1687" s="233">
        <v>1</v>
      </c>
      <c r="M1687" s="249">
        <v>6721820000</v>
      </c>
      <c r="N1687" s="248"/>
      <c r="O1687" s="247"/>
      <c r="P1687" s="233" t="s">
        <v>176</v>
      </c>
      <c r="Q1687" s="233"/>
      <c r="R1687" s="233"/>
    </row>
    <row r="1688" spans="1:18" ht="51">
      <c r="A1688" s="228"/>
      <c r="B1688" s="233" t="s">
        <v>25826</v>
      </c>
      <c r="C1688" s="233" t="s">
        <v>1671</v>
      </c>
      <c r="D1688" s="233" t="s">
        <v>737</v>
      </c>
      <c r="E1688" s="231" t="s">
        <v>1677</v>
      </c>
      <c r="F1688" s="233" t="s">
        <v>115</v>
      </c>
      <c r="G1688" s="233" t="s">
        <v>1723</v>
      </c>
      <c r="H1688" s="233" t="s">
        <v>1724</v>
      </c>
      <c r="I1688" s="233">
        <v>1995</v>
      </c>
      <c r="J1688" s="244" t="s">
        <v>21825</v>
      </c>
      <c r="K1688" s="244"/>
      <c r="L1688" s="233">
        <v>1</v>
      </c>
      <c r="M1688" s="249">
        <v>17346560000</v>
      </c>
      <c r="N1688" s="248"/>
      <c r="O1688" s="247"/>
      <c r="P1688" s="233" t="s">
        <v>176</v>
      </c>
      <c r="Q1688" s="233"/>
      <c r="R1688" s="233"/>
    </row>
    <row r="1689" spans="1:18" ht="51">
      <c r="A1689" s="228"/>
      <c r="B1689" s="233" t="s">
        <v>25826</v>
      </c>
      <c r="C1689" s="233" t="s">
        <v>1671</v>
      </c>
      <c r="D1689" s="233" t="s">
        <v>737</v>
      </c>
      <c r="E1689" s="231" t="s">
        <v>1677</v>
      </c>
      <c r="F1689" s="233" t="s">
        <v>115</v>
      </c>
      <c r="G1689" s="233" t="s">
        <v>1725</v>
      </c>
      <c r="H1689" s="233" t="s">
        <v>1726</v>
      </c>
      <c r="I1689" s="233">
        <v>2016</v>
      </c>
      <c r="J1689" s="244">
        <v>4344</v>
      </c>
      <c r="K1689" s="244"/>
      <c r="L1689" s="233">
        <v>1</v>
      </c>
      <c r="M1689" s="249">
        <v>126983810000</v>
      </c>
      <c r="N1689" s="248"/>
      <c r="O1689" s="247"/>
      <c r="P1689" s="233" t="s">
        <v>176</v>
      </c>
      <c r="Q1689" s="233"/>
      <c r="R1689" s="233"/>
    </row>
    <row r="1690" spans="1:18" ht="51">
      <c r="A1690" s="228"/>
      <c r="B1690" s="233" t="s">
        <v>25826</v>
      </c>
      <c r="C1690" s="233" t="s">
        <v>1671</v>
      </c>
      <c r="D1690" s="233" t="s">
        <v>737</v>
      </c>
      <c r="E1690" s="231" t="s">
        <v>1677</v>
      </c>
      <c r="F1690" s="233" t="s">
        <v>115</v>
      </c>
      <c r="G1690" s="233" t="s">
        <v>1727</v>
      </c>
      <c r="H1690" s="233" t="s">
        <v>1728</v>
      </c>
      <c r="I1690" s="233">
        <v>2014</v>
      </c>
      <c r="J1690" s="244">
        <v>470678</v>
      </c>
      <c r="K1690" s="244"/>
      <c r="L1690" s="233">
        <v>1</v>
      </c>
      <c r="M1690" s="249">
        <v>93217926268</v>
      </c>
      <c r="N1690" s="248"/>
      <c r="O1690" s="247"/>
      <c r="P1690" s="233" t="s">
        <v>176</v>
      </c>
      <c r="Q1690" s="233"/>
      <c r="R1690" s="233"/>
    </row>
    <row r="1691" spans="1:18" ht="38.25">
      <c r="A1691" s="228"/>
      <c r="B1691" s="233" t="s">
        <v>25826</v>
      </c>
      <c r="C1691" s="233" t="s">
        <v>1671</v>
      </c>
      <c r="D1691" s="233" t="s">
        <v>737</v>
      </c>
      <c r="E1691" s="231" t="s">
        <v>1677</v>
      </c>
      <c r="F1691" s="233" t="s">
        <v>115</v>
      </c>
      <c r="G1691" s="233" t="s">
        <v>1729</v>
      </c>
      <c r="H1691" s="233" t="s">
        <v>1730</v>
      </c>
      <c r="I1691" s="233">
        <v>2015</v>
      </c>
      <c r="J1691" s="244" t="s">
        <v>21185</v>
      </c>
      <c r="K1691" s="244"/>
      <c r="L1691" s="233">
        <v>1</v>
      </c>
      <c r="M1691" s="249">
        <v>6479760000</v>
      </c>
      <c r="N1691" s="248"/>
      <c r="O1691" s="247"/>
      <c r="P1691" s="233" t="s">
        <v>372</v>
      </c>
      <c r="Q1691" s="233"/>
      <c r="R1691" s="233"/>
    </row>
    <row r="1692" spans="1:18" ht="51">
      <c r="A1692" s="228"/>
      <c r="B1692" s="233" t="s">
        <v>25826</v>
      </c>
      <c r="C1692" s="233" t="s">
        <v>1671</v>
      </c>
      <c r="D1692" s="233" t="s">
        <v>737</v>
      </c>
      <c r="E1692" s="231" t="s">
        <v>1677</v>
      </c>
      <c r="F1692" s="233" t="s">
        <v>115</v>
      </c>
      <c r="G1692" s="233" t="s">
        <v>1731</v>
      </c>
      <c r="H1692" s="233" t="s">
        <v>1732</v>
      </c>
      <c r="I1692" s="233">
        <v>1975</v>
      </c>
      <c r="J1692" s="244" t="s">
        <v>21826</v>
      </c>
      <c r="K1692" s="244"/>
      <c r="L1692" s="233">
        <v>1</v>
      </c>
      <c r="M1692" s="249">
        <v>83938960000</v>
      </c>
      <c r="N1692" s="248"/>
      <c r="O1692" s="247"/>
      <c r="P1692" s="233" t="s">
        <v>176</v>
      </c>
      <c r="Q1692" s="233"/>
      <c r="R1692" s="233"/>
    </row>
    <row r="1693" spans="1:18" ht="51" customHeight="1">
      <c r="A1693" s="228"/>
      <c r="B1693" s="233" t="s">
        <v>25826</v>
      </c>
      <c r="C1693" s="233" t="s">
        <v>1671</v>
      </c>
      <c r="D1693" s="233" t="s">
        <v>737</v>
      </c>
      <c r="E1693" s="231" t="s">
        <v>1677</v>
      </c>
      <c r="F1693" s="233" t="s">
        <v>115</v>
      </c>
      <c r="G1693" s="233" t="s">
        <v>1733</v>
      </c>
      <c r="H1693" s="233" t="s">
        <v>1734</v>
      </c>
      <c r="I1693" s="233">
        <v>1995</v>
      </c>
      <c r="J1693" s="244" t="s">
        <v>21827</v>
      </c>
      <c r="K1693" s="244"/>
      <c r="L1693" s="233">
        <v>1</v>
      </c>
      <c r="M1693" s="249">
        <v>7873639000</v>
      </c>
      <c r="N1693" s="248"/>
      <c r="O1693" s="247"/>
      <c r="P1693" s="233" t="s">
        <v>176</v>
      </c>
      <c r="Q1693" s="233"/>
      <c r="R1693" s="233"/>
    </row>
    <row r="1694" spans="1:18" ht="38.25">
      <c r="A1694" s="228"/>
      <c r="B1694" s="233" t="s">
        <v>25826</v>
      </c>
      <c r="C1694" s="233" t="s">
        <v>1671</v>
      </c>
      <c r="D1694" s="233" t="s">
        <v>737</v>
      </c>
      <c r="E1694" s="231" t="s">
        <v>1677</v>
      </c>
      <c r="F1694" s="233" t="s">
        <v>115</v>
      </c>
      <c r="G1694" s="233" t="s">
        <v>1735</v>
      </c>
      <c r="H1694" s="233" t="s">
        <v>1736</v>
      </c>
      <c r="I1694" s="233">
        <v>2007</v>
      </c>
      <c r="J1694" s="244" t="s">
        <v>21828</v>
      </c>
      <c r="K1694" s="244"/>
      <c r="L1694" s="233">
        <v>1</v>
      </c>
      <c r="M1694" s="249">
        <v>31972500000</v>
      </c>
      <c r="N1694" s="248"/>
      <c r="O1694" s="247"/>
      <c r="P1694" s="233" t="s">
        <v>194</v>
      </c>
      <c r="Q1694" s="233"/>
      <c r="R1694" s="233"/>
    </row>
    <row r="1695" spans="1:18" ht="38.25">
      <c r="A1695" s="228"/>
      <c r="B1695" s="233" t="s">
        <v>25826</v>
      </c>
      <c r="C1695" s="233" t="s">
        <v>1671</v>
      </c>
      <c r="D1695" s="233" t="s">
        <v>737</v>
      </c>
      <c r="E1695" s="231" t="s">
        <v>1677</v>
      </c>
      <c r="F1695" s="233" t="s">
        <v>115</v>
      </c>
      <c r="G1695" s="233" t="s">
        <v>1737</v>
      </c>
      <c r="H1695" s="233" t="s">
        <v>1738</v>
      </c>
      <c r="I1695" s="233">
        <v>2015</v>
      </c>
      <c r="J1695" s="244">
        <v>1500</v>
      </c>
      <c r="K1695" s="244"/>
      <c r="L1695" s="233">
        <v>1</v>
      </c>
      <c r="M1695" s="249">
        <v>39712500000</v>
      </c>
      <c r="N1695" s="248"/>
      <c r="O1695" s="247"/>
      <c r="P1695" s="233" t="s">
        <v>194</v>
      </c>
      <c r="Q1695" s="233"/>
      <c r="R1695" s="233"/>
    </row>
    <row r="1696" spans="1:18" ht="51">
      <c r="A1696" s="228"/>
      <c r="B1696" s="233" t="s">
        <v>25826</v>
      </c>
      <c r="C1696" s="233" t="s">
        <v>1671</v>
      </c>
      <c r="D1696" s="233" t="s">
        <v>737</v>
      </c>
      <c r="E1696" s="231" t="s">
        <v>1741</v>
      </c>
      <c r="F1696" s="233" t="s">
        <v>398</v>
      </c>
      <c r="G1696" s="233" t="s">
        <v>1739</v>
      </c>
      <c r="H1696" s="233" t="s">
        <v>1740</v>
      </c>
      <c r="I1696" s="233">
        <v>1996</v>
      </c>
      <c r="J1696" s="244" t="s">
        <v>21829</v>
      </c>
      <c r="K1696" s="244"/>
      <c r="L1696" s="233">
        <v>1</v>
      </c>
      <c r="M1696" s="249">
        <v>15162800000</v>
      </c>
      <c r="N1696" s="248"/>
      <c r="O1696" s="247"/>
      <c r="P1696" s="233" t="s">
        <v>182</v>
      </c>
      <c r="Q1696" s="233"/>
      <c r="R1696" s="233"/>
    </row>
    <row r="1697" spans="1:18" ht="38.25">
      <c r="A1697" s="228"/>
      <c r="B1697" s="233" t="s">
        <v>25826</v>
      </c>
      <c r="C1697" s="233" t="s">
        <v>1671</v>
      </c>
      <c r="D1697" s="233" t="s">
        <v>737</v>
      </c>
      <c r="E1697" s="231" t="s">
        <v>1744</v>
      </c>
      <c r="F1697" s="233" t="s">
        <v>398</v>
      </c>
      <c r="G1697" s="233" t="s">
        <v>1742</v>
      </c>
      <c r="H1697" s="233" t="s">
        <v>1743</v>
      </c>
      <c r="I1697" s="233">
        <v>2004</v>
      </c>
      <c r="J1697" s="244" t="s">
        <v>21830</v>
      </c>
      <c r="K1697" s="244"/>
      <c r="L1697" s="233">
        <v>1</v>
      </c>
      <c r="M1697" s="249">
        <v>107703750000</v>
      </c>
      <c r="N1697" s="248"/>
      <c r="O1697" s="247"/>
      <c r="P1697" s="233" t="s">
        <v>182</v>
      </c>
      <c r="Q1697" s="233"/>
      <c r="R1697" s="233"/>
    </row>
    <row r="1698" spans="1:18" ht="38.25">
      <c r="A1698" s="228"/>
      <c r="B1698" s="233" t="s">
        <v>25826</v>
      </c>
      <c r="C1698" s="233" t="s">
        <v>1671</v>
      </c>
      <c r="D1698" s="233" t="s">
        <v>737</v>
      </c>
      <c r="E1698" s="231" t="s">
        <v>1747</v>
      </c>
      <c r="F1698" s="233" t="s">
        <v>398</v>
      </c>
      <c r="G1698" s="233" t="s">
        <v>1745</v>
      </c>
      <c r="H1698" s="233" t="s">
        <v>1746</v>
      </c>
      <c r="I1698" s="233">
        <v>1975</v>
      </c>
      <c r="J1698" s="244" t="s">
        <v>21831</v>
      </c>
      <c r="K1698" s="244"/>
      <c r="L1698" s="233">
        <v>1</v>
      </c>
      <c r="M1698" s="249">
        <v>117227320000</v>
      </c>
      <c r="N1698" s="248"/>
      <c r="O1698" s="247"/>
      <c r="P1698" s="233" t="s">
        <v>182</v>
      </c>
      <c r="Q1698" s="233"/>
      <c r="R1698" s="233"/>
    </row>
    <row r="1699" spans="1:18" ht="38.25">
      <c r="A1699" s="228"/>
      <c r="B1699" s="233" t="s">
        <v>25826</v>
      </c>
      <c r="C1699" s="233" t="s">
        <v>1671</v>
      </c>
      <c r="D1699" s="233" t="s">
        <v>737</v>
      </c>
      <c r="E1699" s="231" t="s">
        <v>1750</v>
      </c>
      <c r="F1699" s="233" t="s">
        <v>398</v>
      </c>
      <c r="G1699" s="233" t="s">
        <v>1748</v>
      </c>
      <c r="H1699" s="233" t="s">
        <v>1749</v>
      </c>
      <c r="I1699" s="233">
        <v>1988</v>
      </c>
      <c r="J1699" s="244" t="s">
        <v>21832</v>
      </c>
      <c r="K1699" s="244"/>
      <c r="L1699" s="233">
        <v>1</v>
      </c>
      <c r="M1699" s="249">
        <v>37485000000</v>
      </c>
      <c r="N1699" s="248"/>
      <c r="O1699" s="247"/>
      <c r="P1699" s="233" t="s">
        <v>182</v>
      </c>
      <c r="Q1699" s="233"/>
      <c r="R1699" s="233"/>
    </row>
    <row r="1700" spans="1:18" ht="38.25">
      <c r="A1700" s="228"/>
      <c r="B1700" s="233" t="s">
        <v>25826</v>
      </c>
      <c r="C1700" s="233" t="s">
        <v>1671</v>
      </c>
      <c r="D1700" s="233" t="s">
        <v>737</v>
      </c>
      <c r="E1700" s="231" t="s">
        <v>1750</v>
      </c>
      <c r="F1700" s="233" t="s">
        <v>398</v>
      </c>
      <c r="G1700" s="233" t="s">
        <v>1751</v>
      </c>
      <c r="H1700" s="233" t="s">
        <v>1752</v>
      </c>
      <c r="I1700" s="233">
        <v>1987</v>
      </c>
      <c r="J1700" s="244" t="s">
        <v>21833</v>
      </c>
      <c r="K1700" s="244"/>
      <c r="L1700" s="233">
        <v>1</v>
      </c>
      <c r="M1700" s="249">
        <v>26705000000</v>
      </c>
      <c r="N1700" s="248"/>
      <c r="O1700" s="247"/>
      <c r="P1700" s="233" t="s">
        <v>182</v>
      </c>
      <c r="Q1700" s="233"/>
      <c r="R1700" s="233"/>
    </row>
    <row r="1701" spans="1:18" ht="38.25">
      <c r="A1701" s="228"/>
      <c r="B1701" s="233" t="s">
        <v>25826</v>
      </c>
      <c r="C1701" s="233" t="s">
        <v>1671</v>
      </c>
      <c r="D1701" s="233" t="s">
        <v>737</v>
      </c>
      <c r="E1701" s="231" t="s">
        <v>1750</v>
      </c>
      <c r="F1701" s="233" t="s">
        <v>398</v>
      </c>
      <c r="G1701" s="233" t="s">
        <v>1753</v>
      </c>
      <c r="H1701" s="233" t="s">
        <v>1754</v>
      </c>
      <c r="I1701" s="233">
        <v>1987</v>
      </c>
      <c r="J1701" s="244" t="s">
        <v>21834</v>
      </c>
      <c r="K1701" s="244"/>
      <c r="L1701" s="233">
        <v>1</v>
      </c>
      <c r="M1701" s="249">
        <v>46445000000</v>
      </c>
      <c r="N1701" s="248"/>
      <c r="O1701" s="247"/>
      <c r="P1701" s="233" t="s">
        <v>182</v>
      </c>
      <c r="Q1701" s="233"/>
      <c r="R1701" s="233"/>
    </row>
    <row r="1702" spans="1:18" ht="38.25">
      <c r="A1702" s="228"/>
      <c r="B1702" s="233" t="s">
        <v>25826</v>
      </c>
      <c r="C1702" s="233" t="s">
        <v>1671</v>
      </c>
      <c r="D1702" s="233" t="s">
        <v>737</v>
      </c>
      <c r="E1702" s="231" t="s">
        <v>1757</v>
      </c>
      <c r="F1702" s="233" t="s">
        <v>398</v>
      </c>
      <c r="G1702" s="233" t="s">
        <v>1755</v>
      </c>
      <c r="H1702" s="233" t="s">
        <v>1756</v>
      </c>
      <c r="I1702" s="233">
        <v>1990</v>
      </c>
      <c r="J1702" s="244" t="s">
        <v>21835</v>
      </c>
      <c r="K1702" s="244"/>
      <c r="L1702" s="233">
        <v>1</v>
      </c>
      <c r="M1702" s="249">
        <v>22725000000</v>
      </c>
      <c r="N1702" s="248"/>
      <c r="O1702" s="247"/>
      <c r="P1702" s="233" t="s">
        <v>182</v>
      </c>
      <c r="Q1702" s="233"/>
      <c r="R1702" s="233"/>
    </row>
    <row r="1703" spans="1:18" ht="38.25">
      <c r="A1703" s="228"/>
      <c r="B1703" s="233" t="s">
        <v>25826</v>
      </c>
      <c r="C1703" s="233" t="s">
        <v>1671</v>
      </c>
      <c r="D1703" s="233" t="s">
        <v>737</v>
      </c>
      <c r="E1703" s="231" t="s">
        <v>1757</v>
      </c>
      <c r="F1703" s="233" t="s">
        <v>398</v>
      </c>
      <c r="G1703" s="233" t="s">
        <v>1758</v>
      </c>
      <c r="H1703" s="233" t="s">
        <v>1759</v>
      </c>
      <c r="I1703" s="233">
        <v>1990</v>
      </c>
      <c r="J1703" s="244" t="s">
        <v>21576</v>
      </c>
      <c r="K1703" s="244"/>
      <c r="L1703" s="233">
        <v>1</v>
      </c>
      <c r="M1703" s="249">
        <v>8088850000</v>
      </c>
      <c r="N1703" s="248"/>
      <c r="O1703" s="247"/>
      <c r="P1703" s="233" t="s">
        <v>182</v>
      </c>
      <c r="Q1703" s="233"/>
      <c r="R1703" s="233"/>
    </row>
    <row r="1704" spans="1:18" ht="38.25">
      <c r="A1704" s="228"/>
      <c r="B1704" s="233" t="s">
        <v>25826</v>
      </c>
      <c r="C1704" s="233" t="s">
        <v>1671</v>
      </c>
      <c r="D1704" s="233" t="s">
        <v>737</v>
      </c>
      <c r="E1704" s="231" t="s">
        <v>1757</v>
      </c>
      <c r="F1704" s="233" t="s">
        <v>398</v>
      </c>
      <c r="G1704" s="233" t="s">
        <v>1760</v>
      </c>
      <c r="H1704" s="233" t="s">
        <v>1761</v>
      </c>
      <c r="I1704" s="233">
        <v>2006</v>
      </c>
      <c r="J1704" s="244" t="s">
        <v>21836</v>
      </c>
      <c r="K1704" s="244"/>
      <c r="L1704" s="233">
        <v>1</v>
      </c>
      <c r="M1704" s="249">
        <v>29815422000</v>
      </c>
      <c r="N1704" s="248"/>
      <c r="O1704" s="247"/>
      <c r="P1704" s="233" t="s">
        <v>182</v>
      </c>
      <c r="Q1704" s="233"/>
      <c r="R1704" s="233"/>
    </row>
    <row r="1705" spans="1:18" ht="63.75">
      <c r="A1705" s="228"/>
      <c r="B1705" s="233" t="s">
        <v>25826</v>
      </c>
      <c r="C1705" s="233" t="s">
        <v>1671</v>
      </c>
      <c r="D1705" s="233" t="s">
        <v>737</v>
      </c>
      <c r="E1705" s="231" t="s">
        <v>1764</v>
      </c>
      <c r="F1705" s="233" t="s">
        <v>398</v>
      </c>
      <c r="G1705" s="233" t="s">
        <v>1762</v>
      </c>
      <c r="H1705" s="233" t="s">
        <v>1763</v>
      </c>
      <c r="I1705" s="233">
        <v>2004</v>
      </c>
      <c r="J1705" s="244">
        <v>799</v>
      </c>
      <c r="K1705" s="244"/>
      <c r="L1705" s="233">
        <v>1</v>
      </c>
      <c r="M1705" s="249">
        <v>31141824000</v>
      </c>
      <c r="N1705" s="248"/>
      <c r="O1705" s="247"/>
      <c r="P1705" s="233" t="s">
        <v>182</v>
      </c>
      <c r="Q1705" s="233"/>
      <c r="R1705" s="233"/>
    </row>
    <row r="1706" spans="1:18" ht="38.25">
      <c r="A1706" s="228"/>
      <c r="B1706" s="233" t="s">
        <v>25826</v>
      </c>
      <c r="C1706" s="233" t="s">
        <v>1671</v>
      </c>
      <c r="D1706" s="233" t="s">
        <v>737</v>
      </c>
      <c r="E1706" s="231" t="s">
        <v>1764</v>
      </c>
      <c r="F1706" s="233" t="s">
        <v>398</v>
      </c>
      <c r="G1706" s="233" t="s">
        <v>1765</v>
      </c>
      <c r="H1706" s="233" t="s">
        <v>1766</v>
      </c>
      <c r="I1706" s="233">
        <v>2004</v>
      </c>
      <c r="J1706" s="244" t="s">
        <v>21837</v>
      </c>
      <c r="K1706" s="244"/>
      <c r="L1706" s="233">
        <v>1</v>
      </c>
      <c r="M1706" s="249">
        <v>5213875000</v>
      </c>
      <c r="N1706" s="248"/>
      <c r="O1706" s="247"/>
      <c r="P1706" s="233" t="s">
        <v>182</v>
      </c>
      <c r="Q1706" s="233"/>
      <c r="R1706" s="233"/>
    </row>
    <row r="1707" spans="1:18" ht="38.25">
      <c r="A1707" s="228"/>
      <c r="B1707" s="233" t="s">
        <v>25826</v>
      </c>
      <c r="C1707" s="233" t="s">
        <v>1671</v>
      </c>
      <c r="D1707" s="233" t="s">
        <v>737</v>
      </c>
      <c r="E1707" s="231" t="s">
        <v>1769</v>
      </c>
      <c r="F1707" s="233" t="s">
        <v>398</v>
      </c>
      <c r="G1707" s="233" t="s">
        <v>1767</v>
      </c>
      <c r="H1707" s="233" t="s">
        <v>1768</v>
      </c>
      <c r="I1707" s="233">
        <v>1996</v>
      </c>
      <c r="J1707" s="244">
        <v>1420</v>
      </c>
      <c r="K1707" s="244"/>
      <c r="L1707" s="233">
        <v>1</v>
      </c>
      <c r="M1707" s="249">
        <v>158543000000</v>
      </c>
      <c r="N1707" s="248"/>
      <c r="O1707" s="247"/>
      <c r="P1707" s="233" t="s">
        <v>182</v>
      </c>
      <c r="Q1707" s="233"/>
      <c r="R1707" s="233"/>
    </row>
    <row r="1708" spans="1:18" ht="38.25">
      <c r="A1708" s="228"/>
      <c r="B1708" s="233" t="s">
        <v>25826</v>
      </c>
      <c r="C1708" s="233" t="s">
        <v>1671</v>
      </c>
      <c r="D1708" s="233" t="s">
        <v>737</v>
      </c>
      <c r="E1708" s="231" t="s">
        <v>1772</v>
      </c>
      <c r="F1708" s="233" t="s">
        <v>398</v>
      </c>
      <c r="G1708" s="233" t="s">
        <v>1770</v>
      </c>
      <c r="H1708" s="233" t="s">
        <v>1771</v>
      </c>
      <c r="I1708" s="233">
        <v>1986</v>
      </c>
      <c r="J1708" s="244">
        <v>524521</v>
      </c>
      <c r="K1708" s="244"/>
      <c r="L1708" s="233">
        <v>1</v>
      </c>
      <c r="M1708" s="249">
        <v>291917500000</v>
      </c>
      <c r="N1708" s="248"/>
      <c r="O1708" s="247"/>
      <c r="P1708" s="233" t="s">
        <v>182</v>
      </c>
      <c r="Q1708" s="233"/>
      <c r="R1708" s="233"/>
    </row>
    <row r="1709" spans="1:18" ht="51">
      <c r="A1709" s="228"/>
      <c r="B1709" s="233" t="s">
        <v>25826</v>
      </c>
      <c r="C1709" s="233" t="s">
        <v>1671</v>
      </c>
      <c r="D1709" s="233" t="s">
        <v>737</v>
      </c>
      <c r="E1709" s="231" t="s">
        <v>1775</v>
      </c>
      <c r="F1709" s="233" t="s">
        <v>398</v>
      </c>
      <c r="G1709" s="233" t="s">
        <v>1773</v>
      </c>
      <c r="H1709" s="233" t="s">
        <v>1774</v>
      </c>
      <c r="I1709" s="233">
        <v>1979</v>
      </c>
      <c r="J1709" s="244">
        <v>63280</v>
      </c>
      <c r="K1709" s="244"/>
      <c r="L1709" s="233">
        <v>1</v>
      </c>
      <c r="M1709" s="249">
        <v>126300510000</v>
      </c>
      <c r="N1709" s="248"/>
      <c r="O1709" s="247"/>
      <c r="P1709" s="233" t="s">
        <v>182</v>
      </c>
      <c r="Q1709" s="233"/>
      <c r="R1709" s="233"/>
    </row>
    <row r="1710" spans="1:18" ht="51">
      <c r="A1710" s="228"/>
      <c r="B1710" s="233" t="s">
        <v>25826</v>
      </c>
      <c r="C1710" s="233" t="s">
        <v>1671</v>
      </c>
      <c r="D1710" s="233" t="s">
        <v>737</v>
      </c>
      <c r="E1710" s="231" t="s">
        <v>1778</v>
      </c>
      <c r="F1710" s="233" t="s">
        <v>398</v>
      </c>
      <c r="G1710" s="233" t="s">
        <v>1776</v>
      </c>
      <c r="H1710" s="233" t="s">
        <v>1777</v>
      </c>
      <c r="I1710" s="233">
        <v>1953</v>
      </c>
      <c r="J1710" s="244">
        <v>241793</v>
      </c>
      <c r="K1710" s="244"/>
      <c r="L1710" s="233">
        <v>1</v>
      </c>
      <c r="M1710" s="249">
        <v>224183750000</v>
      </c>
      <c r="N1710" s="248"/>
      <c r="O1710" s="247"/>
      <c r="P1710" s="233" t="s">
        <v>182</v>
      </c>
      <c r="Q1710" s="233"/>
      <c r="R1710" s="233"/>
    </row>
    <row r="1711" spans="1:18" ht="38.25">
      <c r="A1711" s="228"/>
      <c r="B1711" s="233" t="s">
        <v>25826</v>
      </c>
      <c r="C1711" s="233" t="s">
        <v>1671</v>
      </c>
      <c r="D1711" s="233" t="s">
        <v>737</v>
      </c>
      <c r="E1711" s="231" t="s">
        <v>1781</v>
      </c>
      <c r="F1711" s="233" t="s">
        <v>398</v>
      </c>
      <c r="G1711" s="233" t="s">
        <v>1779</v>
      </c>
      <c r="H1711" s="233" t="s">
        <v>1780</v>
      </c>
      <c r="I1711" s="233">
        <v>2002</v>
      </c>
      <c r="J1711" s="244">
        <v>4400</v>
      </c>
      <c r="K1711" s="244"/>
      <c r="L1711" s="233">
        <v>1</v>
      </c>
      <c r="M1711" s="249">
        <v>609840000000</v>
      </c>
      <c r="N1711" s="248"/>
      <c r="O1711" s="247"/>
      <c r="P1711" s="233" t="s">
        <v>182</v>
      </c>
      <c r="Q1711" s="233"/>
      <c r="R1711" s="233"/>
    </row>
    <row r="1712" spans="1:18" ht="38.25">
      <c r="A1712" s="228"/>
      <c r="B1712" s="233" t="s">
        <v>25826</v>
      </c>
      <c r="C1712" s="233" t="s">
        <v>1671</v>
      </c>
      <c r="D1712" s="233" t="s">
        <v>737</v>
      </c>
      <c r="E1712" s="231" t="s">
        <v>1784</v>
      </c>
      <c r="F1712" s="233" t="s">
        <v>398</v>
      </c>
      <c r="G1712" s="233" t="s">
        <v>1782</v>
      </c>
      <c r="H1712" s="233" t="s">
        <v>1783</v>
      </c>
      <c r="I1712" s="233">
        <v>2017</v>
      </c>
      <c r="J1712" s="244">
        <v>10000</v>
      </c>
      <c r="K1712" s="244"/>
      <c r="L1712" s="233">
        <v>1</v>
      </c>
      <c r="M1712" s="249">
        <v>602000000000</v>
      </c>
      <c r="N1712" s="248"/>
      <c r="O1712" s="247"/>
      <c r="P1712" s="233" t="s">
        <v>182</v>
      </c>
      <c r="Q1712" s="233"/>
      <c r="R1712" s="233"/>
    </row>
    <row r="1713" spans="1:18" ht="140.25">
      <c r="A1713" s="228"/>
      <c r="B1713" s="233" t="s">
        <v>25826</v>
      </c>
      <c r="C1713" s="233" t="s">
        <v>1671</v>
      </c>
      <c r="D1713" s="233" t="s">
        <v>737</v>
      </c>
      <c r="E1713" s="231" t="s">
        <v>1787</v>
      </c>
      <c r="F1713" s="233" t="s">
        <v>398</v>
      </c>
      <c r="G1713" s="233" t="s">
        <v>1785</v>
      </c>
      <c r="H1713" s="233" t="s">
        <v>1786</v>
      </c>
      <c r="I1713" s="233">
        <v>1996</v>
      </c>
      <c r="J1713" s="244">
        <v>3172</v>
      </c>
      <c r="K1713" s="244"/>
      <c r="L1713" s="233">
        <v>1</v>
      </c>
      <c r="M1713" s="249">
        <v>277558750000</v>
      </c>
      <c r="N1713" s="248"/>
      <c r="O1713" s="247"/>
      <c r="P1713" s="233" t="s">
        <v>182</v>
      </c>
      <c r="Q1713" s="233"/>
      <c r="R1713" s="233"/>
    </row>
    <row r="1714" spans="1:18" ht="38.25">
      <c r="A1714" s="228"/>
      <c r="B1714" s="233" t="s">
        <v>25826</v>
      </c>
      <c r="C1714" s="233" t="s">
        <v>1671</v>
      </c>
      <c r="D1714" s="233" t="s">
        <v>737</v>
      </c>
      <c r="E1714" s="231" t="s">
        <v>1790</v>
      </c>
      <c r="F1714" s="233" t="s">
        <v>398</v>
      </c>
      <c r="G1714" s="233" t="s">
        <v>1788</v>
      </c>
      <c r="H1714" s="233" t="s">
        <v>1789</v>
      </c>
      <c r="I1714" s="233">
        <v>2012</v>
      </c>
      <c r="J1714" s="244" t="s">
        <v>21838</v>
      </c>
      <c r="K1714" s="244"/>
      <c r="L1714" s="233">
        <v>1</v>
      </c>
      <c r="M1714" s="249">
        <v>75925080000</v>
      </c>
      <c r="N1714" s="248"/>
      <c r="O1714" s="247"/>
      <c r="P1714" s="233" t="s">
        <v>182</v>
      </c>
      <c r="Q1714" s="233"/>
      <c r="R1714" s="233"/>
    </row>
    <row r="1715" spans="1:18" ht="38.25">
      <c r="A1715" s="228"/>
      <c r="B1715" s="233" t="s">
        <v>25826</v>
      </c>
      <c r="C1715" s="233" t="s">
        <v>1671</v>
      </c>
      <c r="D1715" s="233" t="s">
        <v>737</v>
      </c>
      <c r="E1715" s="231" t="s">
        <v>1790</v>
      </c>
      <c r="F1715" s="233" t="s">
        <v>398</v>
      </c>
      <c r="G1715" s="233" t="s">
        <v>1791</v>
      </c>
      <c r="H1715" s="233" t="s">
        <v>1792</v>
      </c>
      <c r="I1715" s="233">
        <v>2011</v>
      </c>
      <c r="J1715" s="244">
        <v>218</v>
      </c>
      <c r="K1715" s="244"/>
      <c r="L1715" s="233">
        <v>1</v>
      </c>
      <c r="M1715" s="249">
        <v>11073678000</v>
      </c>
      <c r="N1715" s="248"/>
      <c r="O1715" s="247"/>
      <c r="P1715" s="233" t="s">
        <v>182</v>
      </c>
      <c r="Q1715" s="233"/>
      <c r="R1715" s="233"/>
    </row>
    <row r="1716" spans="1:18" ht="38.25">
      <c r="A1716" s="228"/>
      <c r="B1716" s="233" t="s">
        <v>25826</v>
      </c>
      <c r="C1716" s="233" t="s">
        <v>1671</v>
      </c>
      <c r="D1716" s="233" t="s">
        <v>737</v>
      </c>
      <c r="E1716" s="231" t="s">
        <v>5675</v>
      </c>
      <c r="F1716" s="233" t="s">
        <v>398</v>
      </c>
      <c r="G1716" s="233" t="s">
        <v>5676</v>
      </c>
      <c r="H1716" s="233" t="s">
        <v>5677</v>
      </c>
      <c r="I1716" s="233"/>
      <c r="J1716" s="244" t="s">
        <v>21839</v>
      </c>
      <c r="K1716" s="244">
        <v>60</v>
      </c>
      <c r="L1716" s="233">
        <v>1</v>
      </c>
      <c r="M1716" s="249"/>
      <c r="N1716" s="248"/>
      <c r="O1716" s="247"/>
      <c r="P1716" s="233" t="s">
        <v>1009</v>
      </c>
      <c r="Q1716" s="233"/>
      <c r="R1716" s="233"/>
    </row>
    <row r="1717" spans="1:18" ht="38.25">
      <c r="A1717" s="228"/>
      <c r="B1717" s="233" t="s">
        <v>25826</v>
      </c>
      <c r="C1717" s="233" t="s">
        <v>1671</v>
      </c>
      <c r="D1717" s="233" t="s">
        <v>737</v>
      </c>
      <c r="E1717" s="231" t="s">
        <v>5675</v>
      </c>
      <c r="F1717" s="233" t="s">
        <v>398</v>
      </c>
      <c r="G1717" s="233" t="s">
        <v>5678</v>
      </c>
      <c r="H1717" s="233" t="s">
        <v>5679</v>
      </c>
      <c r="I1717" s="233"/>
      <c r="J1717" s="244" t="s">
        <v>21840</v>
      </c>
      <c r="K1717" s="244">
        <v>81</v>
      </c>
      <c r="L1717" s="233">
        <v>1</v>
      </c>
      <c r="M1717" s="249"/>
      <c r="N1717" s="248"/>
      <c r="O1717" s="247"/>
      <c r="P1717" s="233" t="s">
        <v>1009</v>
      </c>
      <c r="Q1717" s="233"/>
      <c r="R1717" s="233"/>
    </row>
    <row r="1718" spans="1:18" ht="51" customHeight="1">
      <c r="A1718" s="228"/>
      <c r="B1718" s="233" t="s">
        <v>25826</v>
      </c>
      <c r="C1718" s="233" t="s">
        <v>1671</v>
      </c>
      <c r="D1718" s="233" t="s">
        <v>737</v>
      </c>
      <c r="E1718" s="231" t="s">
        <v>5675</v>
      </c>
      <c r="F1718" s="233" t="s">
        <v>398</v>
      </c>
      <c r="G1718" s="233" t="s">
        <v>5680</v>
      </c>
      <c r="H1718" s="233" t="s">
        <v>5681</v>
      </c>
      <c r="I1718" s="233"/>
      <c r="J1718" s="244">
        <v>72</v>
      </c>
      <c r="K1718" s="244">
        <v>72</v>
      </c>
      <c r="L1718" s="233">
        <v>1</v>
      </c>
      <c r="M1718" s="249"/>
      <c r="N1718" s="248"/>
      <c r="O1718" s="247"/>
      <c r="P1718" s="233" t="s">
        <v>1009</v>
      </c>
      <c r="Q1718" s="233"/>
      <c r="R1718" s="233"/>
    </row>
    <row r="1719" spans="1:18" ht="38.25">
      <c r="A1719" s="228"/>
      <c r="B1719" s="233" t="s">
        <v>25826</v>
      </c>
      <c r="C1719" s="233" t="s">
        <v>1671</v>
      </c>
      <c r="D1719" s="233" t="s">
        <v>737</v>
      </c>
      <c r="E1719" s="231" t="s">
        <v>5675</v>
      </c>
      <c r="F1719" s="233" t="s">
        <v>398</v>
      </c>
      <c r="G1719" s="233" t="s">
        <v>5682</v>
      </c>
      <c r="H1719" s="233" t="s">
        <v>5683</v>
      </c>
      <c r="I1719" s="233"/>
      <c r="J1719" s="244" t="s">
        <v>21841</v>
      </c>
      <c r="K1719" s="244">
        <v>239</v>
      </c>
      <c r="L1719" s="233">
        <v>1</v>
      </c>
      <c r="M1719" s="249"/>
      <c r="N1719" s="248"/>
      <c r="O1719" s="247"/>
      <c r="P1719" s="233" t="s">
        <v>1009</v>
      </c>
      <c r="Q1719" s="233"/>
      <c r="R1719" s="233"/>
    </row>
    <row r="1720" spans="1:18" ht="38.25">
      <c r="A1720" s="228"/>
      <c r="B1720" s="233" t="s">
        <v>25826</v>
      </c>
      <c r="C1720" s="233" t="s">
        <v>1671</v>
      </c>
      <c r="D1720" s="233" t="s">
        <v>737</v>
      </c>
      <c r="E1720" s="231" t="s">
        <v>5675</v>
      </c>
      <c r="F1720" s="233" t="s">
        <v>398</v>
      </c>
      <c r="G1720" s="233" t="s">
        <v>5684</v>
      </c>
      <c r="H1720" s="233" t="s">
        <v>5685</v>
      </c>
      <c r="I1720" s="233"/>
      <c r="J1720" s="244" t="s">
        <v>21842</v>
      </c>
      <c r="K1720" s="244">
        <v>317</v>
      </c>
      <c r="L1720" s="233">
        <v>1</v>
      </c>
      <c r="M1720" s="249"/>
      <c r="N1720" s="248"/>
      <c r="O1720" s="247"/>
      <c r="P1720" s="233" t="s">
        <v>1009</v>
      </c>
      <c r="Q1720" s="233"/>
      <c r="R1720" s="233"/>
    </row>
    <row r="1721" spans="1:18" ht="51">
      <c r="A1721" s="228"/>
      <c r="B1721" s="233" t="s">
        <v>25826</v>
      </c>
      <c r="C1721" s="233" t="s">
        <v>1671</v>
      </c>
      <c r="D1721" s="233" t="s">
        <v>737</v>
      </c>
      <c r="E1721" s="231" t="s">
        <v>5686</v>
      </c>
      <c r="F1721" s="233" t="s">
        <v>398</v>
      </c>
      <c r="G1721" s="233" t="s">
        <v>5687</v>
      </c>
      <c r="H1721" s="233" t="s">
        <v>5687</v>
      </c>
      <c r="I1721" s="233"/>
      <c r="J1721" s="244"/>
      <c r="K1721" s="244">
        <v>1312</v>
      </c>
      <c r="L1721" s="233">
        <v>1</v>
      </c>
      <c r="M1721" s="249"/>
      <c r="N1721" s="248"/>
      <c r="O1721" s="247"/>
      <c r="P1721" s="233" t="s">
        <v>5688</v>
      </c>
      <c r="Q1721" s="233"/>
      <c r="R1721" s="233"/>
    </row>
    <row r="1722" spans="1:18" ht="51">
      <c r="A1722" s="228"/>
      <c r="B1722" s="233" t="s">
        <v>25826</v>
      </c>
      <c r="C1722" s="233" t="s">
        <v>1671</v>
      </c>
      <c r="D1722" s="233" t="s">
        <v>737</v>
      </c>
      <c r="E1722" s="231" t="s">
        <v>5686</v>
      </c>
      <c r="F1722" s="233" t="s">
        <v>398</v>
      </c>
      <c r="G1722" s="233" t="s">
        <v>5689</v>
      </c>
      <c r="H1722" s="233" t="s">
        <v>5689</v>
      </c>
      <c r="I1722" s="233"/>
      <c r="J1722" s="244"/>
      <c r="K1722" s="244" t="s">
        <v>24314</v>
      </c>
      <c r="L1722" s="233">
        <v>1</v>
      </c>
      <c r="M1722" s="249"/>
      <c r="N1722" s="248"/>
      <c r="O1722" s="247"/>
      <c r="P1722" s="233" t="s">
        <v>5688</v>
      </c>
      <c r="Q1722" s="233"/>
      <c r="R1722" s="233"/>
    </row>
    <row r="1723" spans="1:18" ht="51">
      <c r="A1723" s="228"/>
      <c r="B1723" s="233" t="s">
        <v>25826</v>
      </c>
      <c r="C1723" s="233" t="s">
        <v>1671</v>
      </c>
      <c r="D1723" s="233" t="s">
        <v>737</v>
      </c>
      <c r="E1723" s="231" t="s">
        <v>1686</v>
      </c>
      <c r="F1723" s="233" t="s">
        <v>5690</v>
      </c>
      <c r="G1723" s="233" t="s">
        <v>5691</v>
      </c>
      <c r="H1723" s="233" t="s">
        <v>5691</v>
      </c>
      <c r="I1723" s="233">
        <v>1995</v>
      </c>
      <c r="J1723" s="244"/>
      <c r="K1723" s="244">
        <v>77</v>
      </c>
      <c r="L1723" s="233">
        <v>1</v>
      </c>
      <c r="M1723" s="249"/>
      <c r="N1723" s="248">
        <v>679217000</v>
      </c>
      <c r="O1723" s="247">
        <v>0</v>
      </c>
      <c r="P1723" s="233" t="s">
        <v>1904</v>
      </c>
      <c r="Q1723" s="233"/>
      <c r="R1723" s="233"/>
    </row>
    <row r="1724" spans="1:18" ht="51">
      <c r="A1724" s="228"/>
      <c r="B1724" s="233" t="s">
        <v>25826</v>
      </c>
      <c r="C1724" s="233" t="s">
        <v>1671</v>
      </c>
      <c r="D1724" s="233" t="s">
        <v>737</v>
      </c>
      <c r="E1724" s="231" t="s">
        <v>1686</v>
      </c>
      <c r="F1724" s="233" t="s">
        <v>5690</v>
      </c>
      <c r="G1724" s="233" t="s">
        <v>5692</v>
      </c>
      <c r="H1724" s="233" t="s">
        <v>5692</v>
      </c>
      <c r="I1724" s="233">
        <v>1995</v>
      </c>
      <c r="J1724" s="244"/>
      <c r="K1724" s="244">
        <v>68</v>
      </c>
      <c r="L1724" s="233">
        <v>1</v>
      </c>
      <c r="M1724" s="249"/>
      <c r="N1724" s="248">
        <v>599828000</v>
      </c>
      <c r="O1724" s="247">
        <v>0</v>
      </c>
      <c r="P1724" s="233" t="s">
        <v>1904</v>
      </c>
      <c r="Q1724" s="233"/>
      <c r="R1724" s="233"/>
    </row>
    <row r="1725" spans="1:18" ht="38.25">
      <c r="A1725" s="228"/>
      <c r="B1725" s="233" t="s">
        <v>25826</v>
      </c>
      <c r="C1725" s="233" t="s">
        <v>1671</v>
      </c>
      <c r="D1725" s="233" t="s">
        <v>737</v>
      </c>
      <c r="E1725" s="231" t="s">
        <v>1741</v>
      </c>
      <c r="F1725" s="233" t="s">
        <v>398</v>
      </c>
      <c r="G1725" s="233" t="s">
        <v>5693</v>
      </c>
      <c r="H1725" s="233" t="s">
        <v>5693</v>
      </c>
      <c r="I1725" s="233">
        <v>2000</v>
      </c>
      <c r="J1725" s="244"/>
      <c r="K1725" s="244">
        <v>735</v>
      </c>
      <c r="L1725" s="233">
        <v>1</v>
      </c>
      <c r="M1725" s="249"/>
      <c r="N1725" s="248">
        <v>3340672000</v>
      </c>
      <c r="O1725" s="247">
        <v>1780913000</v>
      </c>
      <c r="P1725" s="233" t="s">
        <v>1741</v>
      </c>
      <c r="Q1725" s="233"/>
      <c r="R1725" s="233"/>
    </row>
    <row r="1726" spans="1:18" ht="51">
      <c r="A1726" s="228"/>
      <c r="B1726" s="233" t="s">
        <v>25826</v>
      </c>
      <c r="C1726" s="233" t="s">
        <v>1671</v>
      </c>
      <c r="D1726" s="233" t="s">
        <v>737</v>
      </c>
      <c r="E1726" s="231" t="s">
        <v>2275</v>
      </c>
      <c r="F1726" s="233" t="s">
        <v>398</v>
      </c>
      <c r="G1726" s="233" t="s">
        <v>5694</v>
      </c>
      <c r="H1726" s="233" t="s">
        <v>5694</v>
      </c>
      <c r="I1726" s="233">
        <v>2020</v>
      </c>
      <c r="J1726" s="244"/>
      <c r="K1726" s="244">
        <v>2963</v>
      </c>
      <c r="L1726" s="233">
        <v>1</v>
      </c>
      <c r="M1726" s="249"/>
      <c r="N1726" s="248">
        <v>6629823000</v>
      </c>
      <c r="O1726" s="247">
        <v>6171805305</v>
      </c>
      <c r="P1726" s="233" t="s">
        <v>2275</v>
      </c>
      <c r="Q1726" s="233"/>
      <c r="R1726" s="233"/>
    </row>
    <row r="1727" spans="1:18" ht="51">
      <c r="A1727" s="228"/>
      <c r="B1727" s="233" t="s">
        <v>25826</v>
      </c>
      <c r="C1727" s="233" t="s">
        <v>1671</v>
      </c>
      <c r="D1727" s="233" t="s">
        <v>737</v>
      </c>
      <c r="E1727" s="231" t="s">
        <v>5695</v>
      </c>
      <c r="F1727" s="233" t="s">
        <v>398</v>
      </c>
      <c r="G1727" s="233" t="s">
        <v>5696</v>
      </c>
      <c r="H1727" s="233" t="s">
        <v>5696</v>
      </c>
      <c r="I1727" s="233">
        <v>1998</v>
      </c>
      <c r="J1727" s="244"/>
      <c r="K1727" s="244" t="s">
        <v>24315</v>
      </c>
      <c r="L1727" s="233">
        <v>1</v>
      </c>
      <c r="M1727" s="249"/>
      <c r="N1727" s="248">
        <v>2019030000</v>
      </c>
      <c r="O1727" s="247"/>
      <c r="P1727" s="233"/>
      <c r="Q1727" s="233"/>
      <c r="R1727" s="233"/>
    </row>
    <row r="1728" spans="1:18" ht="89.25">
      <c r="A1728" s="228"/>
      <c r="B1728" s="233" t="s">
        <v>158</v>
      </c>
      <c r="C1728" s="233" t="s">
        <v>2664</v>
      </c>
      <c r="D1728" s="233" t="s">
        <v>832</v>
      </c>
      <c r="E1728" s="231" t="s">
        <v>2665</v>
      </c>
      <c r="F1728" s="233" t="s">
        <v>115</v>
      </c>
      <c r="G1728" s="233" t="s">
        <v>5697</v>
      </c>
      <c r="H1728" s="233" t="s">
        <v>5698</v>
      </c>
      <c r="I1728" s="233">
        <v>2014</v>
      </c>
      <c r="J1728" s="244" t="s">
        <v>21843</v>
      </c>
      <c r="K1728" s="244">
        <v>3661</v>
      </c>
      <c r="L1728" s="233">
        <v>1</v>
      </c>
      <c r="M1728" s="249">
        <v>9833896800</v>
      </c>
      <c r="N1728" s="248">
        <v>43103821750</v>
      </c>
      <c r="O1728" s="247">
        <f>N1728</f>
        <v>43103821750</v>
      </c>
      <c r="P1728" s="233" t="s">
        <v>372</v>
      </c>
      <c r="Q1728" s="233" t="s">
        <v>1455</v>
      </c>
      <c r="R1728" s="233" t="s">
        <v>5699</v>
      </c>
    </row>
    <row r="1729" spans="1:18" ht="89.25">
      <c r="A1729" s="228"/>
      <c r="B1729" s="233" t="s">
        <v>158</v>
      </c>
      <c r="C1729" s="233" t="s">
        <v>2664</v>
      </c>
      <c r="D1729" s="233" t="s">
        <v>832</v>
      </c>
      <c r="E1729" s="231" t="s">
        <v>2666</v>
      </c>
      <c r="F1729" s="233" t="s">
        <v>115</v>
      </c>
      <c r="G1729" s="233" t="s">
        <v>5700</v>
      </c>
      <c r="H1729" s="233" t="s">
        <v>5701</v>
      </c>
      <c r="I1729" s="233">
        <v>2014</v>
      </c>
      <c r="J1729" s="244">
        <v>184</v>
      </c>
      <c r="K1729" s="244" t="s">
        <v>21949</v>
      </c>
      <c r="L1729" s="233">
        <v>1</v>
      </c>
      <c r="M1729" s="249">
        <v>483901600</v>
      </c>
      <c r="N1729" s="248">
        <v>152026852</v>
      </c>
      <c r="O1729" s="247">
        <v>53151852</v>
      </c>
      <c r="P1729" s="233" t="s">
        <v>176</v>
      </c>
      <c r="Q1729" s="233" t="s">
        <v>1455</v>
      </c>
      <c r="R1729" s="233" t="s">
        <v>5699</v>
      </c>
    </row>
    <row r="1730" spans="1:18" ht="89.25">
      <c r="A1730" s="228"/>
      <c r="B1730" s="233" t="s">
        <v>158</v>
      </c>
      <c r="C1730" s="233" t="s">
        <v>2664</v>
      </c>
      <c r="D1730" s="233" t="s">
        <v>832</v>
      </c>
      <c r="E1730" s="231" t="s">
        <v>2668</v>
      </c>
      <c r="F1730" s="233" t="s">
        <v>115</v>
      </c>
      <c r="G1730" s="233" t="s">
        <v>2667</v>
      </c>
      <c r="H1730" s="233" t="s">
        <v>5702</v>
      </c>
      <c r="I1730" s="233">
        <v>2014</v>
      </c>
      <c r="J1730" s="244" t="s">
        <v>21844</v>
      </c>
      <c r="K1730" s="244" t="s">
        <v>24316</v>
      </c>
      <c r="L1730" s="233">
        <v>1</v>
      </c>
      <c r="M1730" s="249">
        <v>3119014080</v>
      </c>
      <c r="N1730" s="248">
        <v>1044221000</v>
      </c>
      <c r="O1730" s="247">
        <v>668301440</v>
      </c>
      <c r="P1730" s="233" t="s">
        <v>176</v>
      </c>
      <c r="Q1730" s="233" t="s">
        <v>1455</v>
      </c>
      <c r="R1730" s="233" t="s">
        <v>5699</v>
      </c>
    </row>
    <row r="1731" spans="1:18" ht="89.25">
      <c r="A1731" s="228"/>
      <c r="B1731" s="233" t="s">
        <v>158</v>
      </c>
      <c r="C1731" s="233" t="s">
        <v>2664</v>
      </c>
      <c r="D1731" s="233" t="s">
        <v>832</v>
      </c>
      <c r="E1731" s="231" t="s">
        <v>2669</v>
      </c>
      <c r="F1731" s="233" t="s">
        <v>115</v>
      </c>
      <c r="G1731" s="233" t="s">
        <v>5703</v>
      </c>
      <c r="H1731" s="233" t="s">
        <v>5704</v>
      </c>
      <c r="I1731" s="233">
        <v>2014</v>
      </c>
      <c r="J1731" s="244" t="s">
        <v>21613</v>
      </c>
      <c r="K1731" s="244" t="s">
        <v>24317</v>
      </c>
      <c r="L1731" s="233">
        <v>1</v>
      </c>
      <c r="M1731" s="249">
        <v>2961530390</v>
      </c>
      <c r="N1731" s="248">
        <v>566884000</v>
      </c>
      <c r="O1731" s="247">
        <v>161561940</v>
      </c>
      <c r="P1731" s="233" t="s">
        <v>176</v>
      </c>
      <c r="Q1731" s="233" t="s">
        <v>1455</v>
      </c>
      <c r="R1731" s="233" t="s">
        <v>5699</v>
      </c>
    </row>
    <row r="1732" spans="1:18" ht="89.25">
      <c r="A1732" s="228"/>
      <c r="B1732" s="233" t="s">
        <v>158</v>
      </c>
      <c r="C1732" s="233" t="s">
        <v>2664</v>
      </c>
      <c r="D1732" s="233" t="s">
        <v>832</v>
      </c>
      <c r="E1732" s="231" t="s">
        <v>2670</v>
      </c>
      <c r="F1732" s="233" t="s">
        <v>115</v>
      </c>
      <c r="G1732" s="233" t="s">
        <v>5705</v>
      </c>
      <c r="H1732" s="233" t="s">
        <v>5706</v>
      </c>
      <c r="I1732" s="233">
        <v>2014</v>
      </c>
      <c r="J1732" s="244" t="s">
        <v>21845</v>
      </c>
      <c r="K1732" s="244" t="s">
        <v>24318</v>
      </c>
      <c r="L1732" s="233">
        <v>1</v>
      </c>
      <c r="M1732" s="249">
        <v>2675181600</v>
      </c>
      <c r="N1732" s="248">
        <v>1080737000</v>
      </c>
      <c r="O1732" s="247">
        <v>648442200</v>
      </c>
      <c r="P1732" s="233" t="s">
        <v>176</v>
      </c>
      <c r="Q1732" s="233" t="s">
        <v>1455</v>
      </c>
      <c r="R1732" s="233" t="s">
        <v>5699</v>
      </c>
    </row>
    <row r="1733" spans="1:18" ht="89.25">
      <c r="A1733" s="228"/>
      <c r="B1733" s="233" t="s">
        <v>158</v>
      </c>
      <c r="C1733" s="233" t="s">
        <v>2664</v>
      </c>
      <c r="D1733" s="233" t="s">
        <v>832</v>
      </c>
      <c r="E1733" s="231" t="s">
        <v>2671</v>
      </c>
      <c r="F1733" s="233" t="s">
        <v>115</v>
      </c>
      <c r="G1733" s="233" t="s">
        <v>5707</v>
      </c>
      <c r="H1733" s="233" t="s">
        <v>5708</v>
      </c>
      <c r="I1733" s="233">
        <v>2003</v>
      </c>
      <c r="J1733" s="244" t="s">
        <v>21846</v>
      </c>
      <c r="K1733" s="244">
        <v>174</v>
      </c>
      <c r="L1733" s="233">
        <v>1</v>
      </c>
      <c r="M1733" s="249">
        <v>1753354330</v>
      </c>
      <c r="N1733" s="248">
        <v>355034627</v>
      </c>
      <c r="O1733" s="247">
        <v>54269627</v>
      </c>
      <c r="P1733" s="233" t="s">
        <v>176</v>
      </c>
      <c r="Q1733" s="233" t="s">
        <v>1455</v>
      </c>
      <c r="R1733" s="233" t="s">
        <v>5699</v>
      </c>
    </row>
    <row r="1734" spans="1:18" ht="114.75" customHeight="1">
      <c r="A1734" s="228"/>
      <c r="B1734" s="233" t="s">
        <v>158</v>
      </c>
      <c r="C1734" s="233" t="s">
        <v>2664</v>
      </c>
      <c r="D1734" s="233" t="s">
        <v>832</v>
      </c>
      <c r="E1734" s="231" t="s">
        <v>5709</v>
      </c>
      <c r="F1734" s="233" t="s">
        <v>115</v>
      </c>
      <c r="G1734" s="233" t="s">
        <v>5710</v>
      </c>
      <c r="H1734" s="233" t="s">
        <v>5711</v>
      </c>
      <c r="I1734" s="233">
        <v>2014</v>
      </c>
      <c r="J1734" s="244" t="s">
        <v>21847</v>
      </c>
      <c r="K1734" s="244" t="s">
        <v>22855</v>
      </c>
      <c r="L1734" s="233">
        <v>1</v>
      </c>
      <c r="M1734" s="249">
        <v>1058672160</v>
      </c>
      <c r="N1734" s="248">
        <v>0</v>
      </c>
      <c r="O1734" s="247">
        <v>0</v>
      </c>
      <c r="P1734" s="233" t="s">
        <v>191</v>
      </c>
      <c r="Q1734" s="233" t="s">
        <v>1455</v>
      </c>
      <c r="R1734" s="233" t="s">
        <v>5699</v>
      </c>
    </row>
    <row r="1735" spans="1:18" ht="76.5">
      <c r="A1735" s="228"/>
      <c r="B1735" s="233" t="s">
        <v>158</v>
      </c>
      <c r="C1735" s="233" t="s">
        <v>2664</v>
      </c>
      <c r="D1735" s="233" t="s">
        <v>832</v>
      </c>
      <c r="E1735" s="231" t="s">
        <v>2673</v>
      </c>
      <c r="F1735" s="233" t="s">
        <v>115</v>
      </c>
      <c r="G1735" s="233" t="s">
        <v>2672</v>
      </c>
      <c r="H1735" s="233" t="s">
        <v>5712</v>
      </c>
      <c r="I1735" s="233">
        <v>2012</v>
      </c>
      <c r="J1735" s="244" t="s">
        <v>21848</v>
      </c>
      <c r="K1735" s="244" t="s">
        <v>21178</v>
      </c>
      <c r="L1735" s="233">
        <v>1</v>
      </c>
      <c r="M1735" s="249">
        <v>1382996160</v>
      </c>
      <c r="N1735" s="248">
        <v>0</v>
      </c>
      <c r="O1735" s="247">
        <v>0</v>
      </c>
      <c r="P1735" s="233" t="s">
        <v>176</v>
      </c>
      <c r="Q1735" s="233" t="s">
        <v>1455</v>
      </c>
      <c r="R1735" s="233" t="s">
        <v>5699</v>
      </c>
    </row>
    <row r="1736" spans="1:18" ht="102">
      <c r="A1736" s="228"/>
      <c r="B1736" s="233" t="s">
        <v>158</v>
      </c>
      <c r="C1736" s="233" t="s">
        <v>2664</v>
      </c>
      <c r="D1736" s="233" t="s">
        <v>832</v>
      </c>
      <c r="E1736" s="231" t="s">
        <v>2674</v>
      </c>
      <c r="F1736" s="233" t="s">
        <v>115</v>
      </c>
      <c r="G1736" s="233" t="s">
        <v>5713</v>
      </c>
      <c r="H1736" s="233" t="s">
        <v>5714</v>
      </c>
      <c r="I1736" s="233">
        <v>1998</v>
      </c>
      <c r="J1736" s="244" t="s">
        <v>21849</v>
      </c>
      <c r="K1736" s="244">
        <v>3497</v>
      </c>
      <c r="L1736" s="233">
        <v>1</v>
      </c>
      <c r="M1736" s="249">
        <v>54361551790</v>
      </c>
      <c r="N1736" s="248">
        <v>63940862000</v>
      </c>
      <c r="O1736" s="247">
        <f>N1736</f>
        <v>63940862000</v>
      </c>
      <c r="P1736" s="233" t="s">
        <v>456</v>
      </c>
      <c r="Q1736" s="233" t="s">
        <v>1455</v>
      </c>
      <c r="R1736" s="233" t="s">
        <v>5699</v>
      </c>
    </row>
    <row r="1737" spans="1:18" ht="89.25">
      <c r="A1737" s="228"/>
      <c r="B1737" s="233" t="s">
        <v>158</v>
      </c>
      <c r="C1737" s="233" t="s">
        <v>2664</v>
      </c>
      <c r="D1737" s="233" t="s">
        <v>832</v>
      </c>
      <c r="E1737" s="231" t="s">
        <v>2675</v>
      </c>
      <c r="F1737" s="233" t="s">
        <v>115</v>
      </c>
      <c r="G1737" s="233" t="s">
        <v>5715</v>
      </c>
      <c r="H1737" s="233" t="s">
        <v>5716</v>
      </c>
      <c r="I1737" s="233">
        <v>2008</v>
      </c>
      <c r="J1737" s="244" t="s">
        <v>21850</v>
      </c>
      <c r="K1737" s="244" t="s">
        <v>21850</v>
      </c>
      <c r="L1737" s="233">
        <v>1</v>
      </c>
      <c r="M1737" s="249">
        <v>644389200</v>
      </c>
      <c r="N1737" s="248">
        <v>140764000</v>
      </c>
      <c r="O1737" s="247">
        <v>0</v>
      </c>
      <c r="P1737" s="233" t="s">
        <v>176</v>
      </c>
      <c r="Q1737" s="233" t="s">
        <v>1455</v>
      </c>
      <c r="R1737" s="233" t="s">
        <v>5699</v>
      </c>
    </row>
    <row r="1738" spans="1:18" ht="76.5">
      <c r="A1738" s="228"/>
      <c r="B1738" s="233" t="s">
        <v>158</v>
      </c>
      <c r="C1738" s="233" t="s">
        <v>2664</v>
      </c>
      <c r="D1738" s="233" t="s">
        <v>832</v>
      </c>
      <c r="E1738" s="231" t="s">
        <v>2677</v>
      </c>
      <c r="F1738" s="233" t="s">
        <v>115</v>
      </c>
      <c r="G1738" s="233" t="s">
        <v>2676</v>
      </c>
      <c r="H1738" s="233" t="s">
        <v>5717</v>
      </c>
      <c r="I1738" s="233">
        <v>2008</v>
      </c>
      <c r="J1738" s="244" t="s">
        <v>21851</v>
      </c>
      <c r="K1738" s="244" t="s">
        <v>22443</v>
      </c>
      <c r="L1738" s="233">
        <v>1</v>
      </c>
      <c r="M1738" s="249">
        <v>4207956480</v>
      </c>
      <c r="N1738" s="248">
        <v>110747259</v>
      </c>
      <c r="O1738" s="247">
        <v>0</v>
      </c>
      <c r="P1738" s="233" t="s">
        <v>176</v>
      </c>
      <c r="Q1738" s="233" t="s">
        <v>1455</v>
      </c>
      <c r="R1738" s="233" t="s">
        <v>5699</v>
      </c>
    </row>
    <row r="1739" spans="1:18" ht="102">
      <c r="A1739" s="228"/>
      <c r="B1739" s="233" t="s">
        <v>158</v>
      </c>
      <c r="C1739" s="233" t="s">
        <v>2664</v>
      </c>
      <c r="D1739" s="233" t="s">
        <v>832</v>
      </c>
      <c r="E1739" s="231" t="s">
        <v>2678</v>
      </c>
      <c r="F1739" s="233" t="s">
        <v>115</v>
      </c>
      <c r="G1739" s="233" t="s">
        <v>5718</v>
      </c>
      <c r="H1739" s="233" t="s">
        <v>5719</v>
      </c>
      <c r="I1739" s="233">
        <v>2014</v>
      </c>
      <c r="J1739" s="244" t="s">
        <v>21852</v>
      </c>
      <c r="K1739" s="244" t="s">
        <v>24319</v>
      </c>
      <c r="L1739" s="233">
        <v>1</v>
      </c>
      <c r="M1739" s="249">
        <v>3007197830</v>
      </c>
      <c r="N1739" s="248">
        <v>2375866000</v>
      </c>
      <c r="O1739" s="247">
        <v>1520554000</v>
      </c>
      <c r="P1739" s="233" t="s">
        <v>176</v>
      </c>
      <c r="Q1739" s="233" t="s">
        <v>1455</v>
      </c>
      <c r="R1739" s="233" t="s">
        <v>5699</v>
      </c>
    </row>
    <row r="1740" spans="1:18" ht="102">
      <c r="A1740" s="228"/>
      <c r="B1740" s="233" t="s">
        <v>158</v>
      </c>
      <c r="C1740" s="233" t="s">
        <v>2664</v>
      </c>
      <c r="D1740" s="233" t="s">
        <v>832</v>
      </c>
      <c r="E1740" s="231" t="s">
        <v>2679</v>
      </c>
      <c r="F1740" s="233" t="s">
        <v>115</v>
      </c>
      <c r="G1740" s="233" t="s">
        <v>5720</v>
      </c>
      <c r="H1740" s="233" t="s">
        <v>5721</v>
      </c>
      <c r="I1740" s="233">
        <v>2013</v>
      </c>
      <c r="J1740" s="244">
        <v>317</v>
      </c>
      <c r="K1740" s="244" t="s">
        <v>24320</v>
      </c>
      <c r="L1740" s="233">
        <v>1</v>
      </c>
      <c r="M1740" s="249">
        <v>686558600</v>
      </c>
      <c r="N1740" s="248">
        <v>1824000000</v>
      </c>
      <c r="O1740" s="247">
        <v>1094400000</v>
      </c>
      <c r="P1740" s="233" t="s">
        <v>176</v>
      </c>
      <c r="Q1740" s="233" t="s">
        <v>1455</v>
      </c>
      <c r="R1740" s="233" t="s">
        <v>5699</v>
      </c>
    </row>
    <row r="1741" spans="1:18" ht="89.25">
      <c r="A1741" s="228"/>
      <c r="B1741" s="273" t="s">
        <v>158</v>
      </c>
      <c r="C1741" s="273" t="s">
        <v>2032</v>
      </c>
      <c r="D1741" s="276" t="s">
        <v>832</v>
      </c>
      <c r="E1741" s="231" t="s">
        <v>2680</v>
      </c>
      <c r="F1741" s="233" t="s">
        <v>115</v>
      </c>
      <c r="G1741" s="233" t="s">
        <v>5722</v>
      </c>
      <c r="H1741" s="273" t="s">
        <v>5723</v>
      </c>
      <c r="I1741" s="233">
        <v>1996</v>
      </c>
      <c r="J1741" s="244">
        <v>3064</v>
      </c>
      <c r="K1741" s="244"/>
      <c r="L1741" s="273">
        <v>1</v>
      </c>
      <c r="M1741" s="249">
        <v>18067795000</v>
      </c>
      <c r="N1741" s="248"/>
      <c r="O1741" s="247"/>
      <c r="P1741" s="233" t="s">
        <v>191</v>
      </c>
      <c r="Q1741" s="233" t="s">
        <v>1455</v>
      </c>
      <c r="R1741" s="233" t="s">
        <v>5699</v>
      </c>
    </row>
    <row r="1742" spans="1:18" ht="76.5">
      <c r="A1742" s="228"/>
      <c r="B1742" s="274"/>
      <c r="C1742" s="274"/>
      <c r="D1742" s="277"/>
      <c r="E1742" s="231"/>
      <c r="F1742" s="233"/>
      <c r="G1742" s="233" t="s">
        <v>5724</v>
      </c>
      <c r="H1742" s="274"/>
      <c r="I1742" s="233">
        <v>1996</v>
      </c>
      <c r="J1742" s="244"/>
      <c r="K1742" s="244">
        <v>439.22</v>
      </c>
      <c r="L1742" s="274"/>
      <c r="M1742" s="249"/>
      <c r="N1742" s="248">
        <f>1480000000+375143000+192167000+129394000</f>
        <v>2176704000</v>
      </c>
      <c r="O1742" s="247">
        <f>252985000+148382000+38433000+0</f>
        <v>439800000</v>
      </c>
      <c r="P1742" s="233"/>
      <c r="Q1742" s="233" t="s">
        <v>1455</v>
      </c>
      <c r="R1742" s="233" t="s">
        <v>5699</v>
      </c>
    </row>
    <row r="1743" spans="1:18" ht="76.5">
      <c r="A1743" s="228"/>
      <c r="B1743" s="274"/>
      <c r="C1743" s="274"/>
      <c r="D1743" s="277"/>
      <c r="E1743" s="231"/>
      <c r="F1743" s="233"/>
      <c r="G1743" s="233" t="s">
        <v>5725</v>
      </c>
      <c r="H1743" s="274"/>
      <c r="I1743" s="233">
        <v>2009</v>
      </c>
      <c r="J1743" s="244"/>
      <c r="K1743" s="244">
        <v>286</v>
      </c>
      <c r="L1743" s="274"/>
      <c r="M1743" s="249"/>
      <c r="N1743" s="248">
        <v>1232802000</v>
      </c>
      <c r="O1743" s="247">
        <v>333991000</v>
      </c>
      <c r="P1743" s="233"/>
      <c r="Q1743" s="233" t="s">
        <v>1455</v>
      </c>
      <c r="R1743" s="233" t="s">
        <v>5699</v>
      </c>
    </row>
    <row r="1744" spans="1:18" ht="76.5">
      <c r="A1744" s="228"/>
      <c r="B1744" s="274"/>
      <c r="C1744" s="274"/>
      <c r="D1744" s="277"/>
      <c r="E1744" s="231"/>
      <c r="F1744" s="233"/>
      <c r="G1744" s="233" t="s">
        <v>5726</v>
      </c>
      <c r="H1744" s="274"/>
      <c r="I1744" s="233">
        <v>2016</v>
      </c>
      <c r="J1744" s="244"/>
      <c r="K1744" s="244" t="s">
        <v>10015</v>
      </c>
      <c r="L1744" s="274"/>
      <c r="M1744" s="249"/>
      <c r="N1744" s="248">
        <v>940086000</v>
      </c>
      <c r="O1744" s="247">
        <v>313049000</v>
      </c>
      <c r="P1744" s="233"/>
      <c r="Q1744" s="233" t="s">
        <v>1455</v>
      </c>
      <c r="R1744" s="233" t="s">
        <v>5699</v>
      </c>
    </row>
    <row r="1745" spans="1:18" ht="76.5">
      <c r="A1745" s="228"/>
      <c r="B1745" s="274"/>
      <c r="C1745" s="274"/>
      <c r="D1745" s="277"/>
      <c r="E1745" s="231"/>
      <c r="F1745" s="233"/>
      <c r="G1745" s="233" t="s">
        <v>5727</v>
      </c>
      <c r="H1745" s="274"/>
      <c r="I1745" s="233">
        <v>2013</v>
      </c>
      <c r="J1745" s="244"/>
      <c r="K1745" s="244">
        <v>293</v>
      </c>
      <c r="L1745" s="274"/>
      <c r="M1745" s="249"/>
      <c r="N1745" s="248">
        <v>2085793000</v>
      </c>
      <c r="O1745" s="247">
        <v>373732000</v>
      </c>
      <c r="P1745" s="233"/>
      <c r="Q1745" s="233" t="s">
        <v>1455</v>
      </c>
      <c r="R1745" s="233" t="s">
        <v>5699</v>
      </c>
    </row>
    <row r="1746" spans="1:18" ht="76.5">
      <c r="A1746" s="228"/>
      <c r="B1746" s="274"/>
      <c r="C1746" s="274"/>
      <c r="D1746" s="277"/>
      <c r="E1746" s="231"/>
      <c r="F1746" s="233"/>
      <c r="G1746" s="233" t="s">
        <v>5728</v>
      </c>
      <c r="H1746" s="274"/>
      <c r="I1746" s="233">
        <v>2013</v>
      </c>
      <c r="J1746" s="244"/>
      <c r="K1746" s="244" t="s">
        <v>24321</v>
      </c>
      <c r="L1746" s="274"/>
      <c r="M1746" s="249"/>
      <c r="N1746" s="248">
        <v>1150000000</v>
      </c>
      <c r="O1746" s="247">
        <v>152835000</v>
      </c>
      <c r="P1746" s="233"/>
      <c r="Q1746" s="233" t="s">
        <v>1455</v>
      </c>
      <c r="R1746" s="233" t="s">
        <v>5699</v>
      </c>
    </row>
    <row r="1747" spans="1:18" ht="76.5">
      <c r="A1747" s="228"/>
      <c r="B1747" s="274"/>
      <c r="C1747" s="274"/>
      <c r="D1747" s="277"/>
      <c r="E1747" s="231"/>
      <c r="F1747" s="233"/>
      <c r="G1747" s="233" t="s">
        <v>5729</v>
      </c>
      <c r="H1747" s="274"/>
      <c r="I1747" s="233">
        <v>2013</v>
      </c>
      <c r="J1747" s="244"/>
      <c r="K1747" s="244">
        <v>111</v>
      </c>
      <c r="L1747" s="274"/>
      <c r="M1747" s="249"/>
      <c r="N1747" s="248">
        <v>1100000000</v>
      </c>
      <c r="O1747" s="247">
        <v>146190000</v>
      </c>
      <c r="P1747" s="233"/>
      <c r="Q1747" s="233" t="s">
        <v>1455</v>
      </c>
      <c r="R1747" s="233" t="s">
        <v>5699</v>
      </c>
    </row>
    <row r="1748" spans="1:18" ht="76.5">
      <c r="A1748" s="228"/>
      <c r="B1748" s="274"/>
      <c r="C1748" s="274"/>
      <c r="D1748" s="277"/>
      <c r="E1748" s="231"/>
      <c r="F1748" s="233"/>
      <c r="G1748" s="233" t="s">
        <v>5730</v>
      </c>
      <c r="H1748" s="274"/>
      <c r="I1748" s="233">
        <v>2008</v>
      </c>
      <c r="J1748" s="244"/>
      <c r="K1748" s="244" t="s">
        <v>22608</v>
      </c>
      <c r="L1748" s="274"/>
      <c r="M1748" s="249"/>
      <c r="N1748" s="248">
        <v>257352000</v>
      </c>
      <c r="O1748" s="247">
        <v>0</v>
      </c>
      <c r="P1748" s="233"/>
      <c r="Q1748" s="233" t="s">
        <v>1455</v>
      </c>
      <c r="R1748" s="233" t="s">
        <v>5699</v>
      </c>
    </row>
    <row r="1749" spans="1:18" ht="76.5">
      <c r="A1749" s="228"/>
      <c r="B1749" s="274"/>
      <c r="C1749" s="274"/>
      <c r="D1749" s="277"/>
      <c r="E1749" s="231"/>
      <c r="F1749" s="233"/>
      <c r="G1749" s="233" t="s">
        <v>5731</v>
      </c>
      <c r="H1749" s="274"/>
      <c r="I1749" s="233">
        <v>2017</v>
      </c>
      <c r="J1749" s="244"/>
      <c r="K1749" s="244">
        <v>80</v>
      </c>
      <c r="L1749" s="274"/>
      <c r="M1749" s="249"/>
      <c r="N1749" s="248">
        <v>237590000</v>
      </c>
      <c r="O1749" s="247">
        <v>94965000</v>
      </c>
      <c r="P1749" s="233"/>
      <c r="Q1749" s="233" t="s">
        <v>1455</v>
      </c>
      <c r="R1749" s="233" t="s">
        <v>5699</v>
      </c>
    </row>
    <row r="1750" spans="1:18" ht="76.5">
      <c r="A1750" s="228"/>
      <c r="B1750" s="274"/>
      <c r="C1750" s="274"/>
      <c r="D1750" s="277"/>
      <c r="E1750" s="231"/>
      <c r="F1750" s="233"/>
      <c r="G1750" s="233" t="s">
        <v>5732</v>
      </c>
      <c r="H1750" s="274"/>
      <c r="I1750" s="233">
        <v>2017</v>
      </c>
      <c r="J1750" s="244"/>
      <c r="K1750" s="244" t="s">
        <v>21494</v>
      </c>
      <c r="L1750" s="274"/>
      <c r="M1750" s="249"/>
      <c r="N1750" s="248">
        <v>94044000</v>
      </c>
      <c r="O1750" s="247">
        <v>37589000</v>
      </c>
      <c r="P1750" s="233"/>
      <c r="Q1750" s="233" t="s">
        <v>1455</v>
      </c>
      <c r="R1750" s="233" t="s">
        <v>5699</v>
      </c>
    </row>
    <row r="1751" spans="1:18" ht="76.5">
      <c r="A1751" s="228"/>
      <c r="B1751" s="275"/>
      <c r="C1751" s="275"/>
      <c r="D1751" s="278"/>
      <c r="E1751" s="231"/>
      <c r="F1751" s="233"/>
      <c r="G1751" s="233" t="s">
        <v>5733</v>
      </c>
      <c r="H1751" s="275"/>
      <c r="I1751" s="233">
        <v>2018</v>
      </c>
      <c r="J1751" s="244"/>
      <c r="K1751" s="244" t="s">
        <v>24322</v>
      </c>
      <c r="L1751" s="275"/>
      <c r="M1751" s="249"/>
      <c r="N1751" s="248">
        <v>4322804000</v>
      </c>
      <c r="O1751" s="247">
        <v>2016156000</v>
      </c>
      <c r="P1751" s="233"/>
      <c r="Q1751" s="233" t="s">
        <v>1455</v>
      </c>
      <c r="R1751" s="233" t="s">
        <v>5699</v>
      </c>
    </row>
    <row r="1752" spans="1:18" ht="102">
      <c r="A1752" s="228"/>
      <c r="B1752" s="273" t="s">
        <v>158</v>
      </c>
      <c r="C1752" s="273" t="s">
        <v>2032</v>
      </c>
      <c r="D1752" s="276" t="s">
        <v>832</v>
      </c>
      <c r="E1752" s="231" t="s">
        <v>2680</v>
      </c>
      <c r="F1752" s="233" t="s">
        <v>115</v>
      </c>
      <c r="G1752" s="233" t="s">
        <v>5734</v>
      </c>
      <c r="H1752" s="273" t="s">
        <v>5735</v>
      </c>
      <c r="I1752" s="233">
        <v>2013</v>
      </c>
      <c r="J1752" s="244">
        <v>2200</v>
      </c>
      <c r="K1752" s="244"/>
      <c r="L1752" s="273">
        <v>1</v>
      </c>
      <c r="M1752" s="249">
        <v>12972960000</v>
      </c>
      <c r="N1752" s="248"/>
      <c r="O1752" s="247"/>
      <c r="P1752" s="233" t="s">
        <v>191</v>
      </c>
      <c r="Q1752" s="233" t="s">
        <v>1455</v>
      </c>
      <c r="R1752" s="233" t="s">
        <v>5699</v>
      </c>
    </row>
    <row r="1753" spans="1:18" ht="76.5">
      <c r="A1753" s="228"/>
      <c r="B1753" s="274"/>
      <c r="C1753" s="274"/>
      <c r="D1753" s="277"/>
      <c r="E1753" s="231"/>
      <c r="F1753" s="233"/>
      <c r="G1753" s="233" t="s">
        <v>5736</v>
      </c>
      <c r="H1753" s="274"/>
      <c r="I1753" s="233">
        <v>2013</v>
      </c>
      <c r="J1753" s="244"/>
      <c r="K1753" s="244">
        <v>490.9</v>
      </c>
      <c r="L1753" s="274"/>
      <c r="M1753" s="249"/>
      <c r="N1753" s="248">
        <f>2732819000</f>
        <v>2732819000</v>
      </c>
      <c r="O1753" s="247">
        <f>310819000</f>
        <v>310819000</v>
      </c>
      <c r="P1753" s="233"/>
      <c r="Q1753" s="233" t="s">
        <v>1455</v>
      </c>
      <c r="R1753" s="233" t="s">
        <v>5699</v>
      </c>
    </row>
    <row r="1754" spans="1:18" ht="76.5">
      <c r="A1754" s="228"/>
      <c r="B1754" s="275"/>
      <c r="C1754" s="275"/>
      <c r="D1754" s="278"/>
      <c r="E1754" s="231"/>
      <c r="F1754" s="233"/>
      <c r="G1754" s="233" t="s">
        <v>5737</v>
      </c>
      <c r="H1754" s="275"/>
      <c r="I1754" s="233">
        <v>2017</v>
      </c>
      <c r="J1754" s="244"/>
      <c r="K1754" s="244">
        <f>40</f>
        <v>40</v>
      </c>
      <c r="L1754" s="275"/>
      <c r="M1754" s="249"/>
      <c r="N1754" s="248">
        <v>255293000</v>
      </c>
      <c r="O1754" s="247">
        <v>102041000</v>
      </c>
      <c r="P1754" s="233"/>
      <c r="Q1754" s="233" t="s">
        <v>1455</v>
      </c>
      <c r="R1754" s="233" t="s">
        <v>5699</v>
      </c>
    </row>
    <row r="1755" spans="1:18" ht="76.5">
      <c r="A1755" s="228"/>
      <c r="B1755" s="233" t="s">
        <v>158</v>
      </c>
      <c r="C1755" s="233" t="s">
        <v>2032</v>
      </c>
      <c r="D1755" s="233" t="s">
        <v>832</v>
      </c>
      <c r="E1755" s="231" t="s">
        <v>5738</v>
      </c>
      <c r="F1755" s="233" t="s">
        <v>115</v>
      </c>
      <c r="G1755" s="233" t="s">
        <v>2681</v>
      </c>
      <c r="H1755" s="233" t="s">
        <v>5739</v>
      </c>
      <c r="I1755" s="233">
        <v>2011</v>
      </c>
      <c r="J1755" s="244">
        <v>310</v>
      </c>
      <c r="K1755" s="244" t="s">
        <v>24323</v>
      </c>
      <c r="L1755" s="233">
        <v>1</v>
      </c>
      <c r="M1755" s="249">
        <v>384772000</v>
      </c>
      <c r="N1755" s="248">
        <f>480418000</f>
        <v>480418000</v>
      </c>
      <c r="O1755" s="247">
        <v>0</v>
      </c>
      <c r="P1755" s="233" t="s">
        <v>176</v>
      </c>
      <c r="Q1755" s="233" t="s">
        <v>1455</v>
      </c>
      <c r="R1755" s="233" t="s">
        <v>5699</v>
      </c>
    </row>
    <row r="1756" spans="1:18" ht="89.25">
      <c r="A1756" s="228"/>
      <c r="B1756" s="233" t="s">
        <v>158</v>
      </c>
      <c r="C1756" s="233" t="s">
        <v>2032</v>
      </c>
      <c r="D1756" s="233" t="s">
        <v>832</v>
      </c>
      <c r="E1756" s="231" t="s">
        <v>2682</v>
      </c>
      <c r="F1756" s="233" t="s">
        <v>115</v>
      </c>
      <c r="G1756" s="233" t="s">
        <v>5740</v>
      </c>
      <c r="H1756" s="233" t="s">
        <v>5741</v>
      </c>
      <c r="I1756" s="233">
        <v>2018</v>
      </c>
      <c r="J1756" s="244">
        <v>367</v>
      </c>
      <c r="K1756" s="244" t="s">
        <v>24324</v>
      </c>
      <c r="L1756" s="233">
        <v>1</v>
      </c>
      <c r="M1756" s="249">
        <v>2164126000</v>
      </c>
      <c r="N1756" s="248">
        <v>664983000</v>
      </c>
      <c r="O1756" s="247">
        <v>310148000</v>
      </c>
      <c r="P1756" s="233" t="s">
        <v>176</v>
      </c>
      <c r="Q1756" s="233" t="s">
        <v>1455</v>
      </c>
      <c r="R1756" s="233" t="s">
        <v>5699</v>
      </c>
    </row>
    <row r="1757" spans="1:18" ht="76.5">
      <c r="A1757" s="228"/>
      <c r="B1757" s="233" t="s">
        <v>158</v>
      </c>
      <c r="C1757" s="233" t="s">
        <v>2032</v>
      </c>
      <c r="D1757" s="233" t="s">
        <v>832</v>
      </c>
      <c r="E1757" s="231" t="s">
        <v>2684</v>
      </c>
      <c r="F1757" s="233" t="s">
        <v>115</v>
      </c>
      <c r="G1757" s="233" t="s">
        <v>2683</v>
      </c>
      <c r="H1757" s="233" t="s">
        <v>5742</v>
      </c>
      <c r="I1757" s="233">
        <v>2018</v>
      </c>
      <c r="J1757" s="244">
        <v>684</v>
      </c>
      <c r="K1757" s="244" t="s">
        <v>22270</v>
      </c>
      <c r="L1757" s="233">
        <v>1</v>
      </c>
      <c r="M1757" s="249">
        <v>667570000</v>
      </c>
      <c r="N1757" s="248">
        <v>329443000</v>
      </c>
      <c r="O1757" s="247">
        <v>0</v>
      </c>
      <c r="P1757" s="233" t="s">
        <v>176</v>
      </c>
      <c r="Q1757" s="233" t="s">
        <v>1455</v>
      </c>
      <c r="R1757" s="233" t="s">
        <v>5699</v>
      </c>
    </row>
    <row r="1758" spans="1:18" ht="102">
      <c r="A1758" s="228"/>
      <c r="B1758" s="233" t="s">
        <v>158</v>
      </c>
      <c r="C1758" s="233" t="s">
        <v>2032</v>
      </c>
      <c r="D1758" s="233" t="s">
        <v>832</v>
      </c>
      <c r="E1758" s="231" t="s">
        <v>2685</v>
      </c>
      <c r="F1758" s="233" t="s">
        <v>115</v>
      </c>
      <c r="G1758" s="233" t="s">
        <v>5743</v>
      </c>
      <c r="H1758" s="233" t="s">
        <v>5744</v>
      </c>
      <c r="I1758" s="233">
        <v>2012</v>
      </c>
      <c r="J1758" s="244">
        <v>63</v>
      </c>
      <c r="K1758" s="244">
        <v>63</v>
      </c>
      <c r="L1758" s="233">
        <v>1</v>
      </c>
      <c r="M1758" s="249">
        <v>371498000</v>
      </c>
      <c r="N1758" s="248">
        <v>50000000</v>
      </c>
      <c r="O1758" s="247">
        <v>0</v>
      </c>
      <c r="P1758" s="233" t="s">
        <v>348</v>
      </c>
      <c r="Q1758" s="233" t="s">
        <v>1455</v>
      </c>
      <c r="R1758" s="233" t="s">
        <v>5699</v>
      </c>
    </row>
    <row r="1759" spans="1:18" ht="76.5">
      <c r="A1759" s="228"/>
      <c r="B1759" s="233" t="s">
        <v>158</v>
      </c>
      <c r="C1759" s="233" t="s">
        <v>2664</v>
      </c>
      <c r="D1759" s="233" t="s">
        <v>832</v>
      </c>
      <c r="E1759" s="231" t="s">
        <v>2686</v>
      </c>
      <c r="F1759" s="233" t="s">
        <v>398</v>
      </c>
      <c r="G1759" s="233" t="s">
        <v>5745</v>
      </c>
      <c r="H1759" s="233" t="s">
        <v>5746</v>
      </c>
      <c r="I1759" s="233">
        <v>2011</v>
      </c>
      <c r="J1759" s="244">
        <v>27598</v>
      </c>
      <c r="K1759" s="244" t="s">
        <v>24325</v>
      </c>
      <c r="L1759" s="233">
        <v>1</v>
      </c>
      <c r="M1759" s="249">
        <v>82914020280</v>
      </c>
      <c r="N1759" s="248">
        <f>3836873000</f>
        <v>3836873000</v>
      </c>
      <c r="O1759" s="247">
        <v>509920590</v>
      </c>
      <c r="P1759" s="233" t="s">
        <v>188</v>
      </c>
      <c r="Q1759" s="233" t="s">
        <v>1455</v>
      </c>
      <c r="R1759" s="233" t="s">
        <v>5699</v>
      </c>
    </row>
    <row r="1760" spans="1:18" ht="76.5">
      <c r="A1760" s="228"/>
      <c r="B1760" s="273" t="s">
        <v>158</v>
      </c>
      <c r="C1760" s="273" t="s">
        <v>2032</v>
      </c>
      <c r="D1760" s="276" t="s">
        <v>832</v>
      </c>
      <c r="E1760" s="289" t="s">
        <v>2688</v>
      </c>
      <c r="F1760" s="233" t="s">
        <v>398</v>
      </c>
      <c r="G1760" s="233" t="s">
        <v>2687</v>
      </c>
      <c r="H1760" s="273" t="s">
        <v>5747</v>
      </c>
      <c r="I1760" s="273">
        <v>2015</v>
      </c>
      <c r="J1760" s="244">
        <v>20526</v>
      </c>
      <c r="K1760" s="244"/>
      <c r="L1760" s="273">
        <v>1</v>
      </c>
      <c r="M1760" s="249">
        <v>1769040000</v>
      </c>
      <c r="N1760" s="248"/>
      <c r="O1760" s="247"/>
      <c r="P1760" s="233" t="s">
        <v>188</v>
      </c>
      <c r="Q1760" s="233" t="s">
        <v>1455</v>
      </c>
      <c r="R1760" s="233" t="s">
        <v>5699</v>
      </c>
    </row>
    <row r="1761" spans="1:18" ht="76.5">
      <c r="A1761" s="228"/>
      <c r="B1761" s="274"/>
      <c r="C1761" s="274"/>
      <c r="D1761" s="277"/>
      <c r="E1761" s="290"/>
      <c r="F1761" s="233" t="s">
        <v>398</v>
      </c>
      <c r="G1761" s="233" t="s">
        <v>5748</v>
      </c>
      <c r="H1761" s="274"/>
      <c r="I1761" s="274"/>
      <c r="J1761" s="244"/>
      <c r="K1761" s="244" t="s">
        <v>24326</v>
      </c>
      <c r="L1761" s="274"/>
      <c r="M1761" s="249"/>
      <c r="N1761" s="248">
        <v>2348145000</v>
      </c>
      <c r="O1761" s="247">
        <v>906835000</v>
      </c>
      <c r="P1761" s="233"/>
      <c r="Q1761" s="233" t="s">
        <v>1455</v>
      </c>
      <c r="R1761" s="233" t="s">
        <v>5699</v>
      </c>
    </row>
    <row r="1762" spans="1:18" ht="76.5">
      <c r="A1762" s="228"/>
      <c r="B1762" s="274"/>
      <c r="C1762" s="274"/>
      <c r="D1762" s="277"/>
      <c r="E1762" s="290"/>
      <c r="F1762" s="233" t="s">
        <v>398</v>
      </c>
      <c r="G1762" s="233" t="s">
        <v>5749</v>
      </c>
      <c r="H1762" s="274"/>
      <c r="I1762" s="274"/>
      <c r="J1762" s="244"/>
      <c r="K1762" s="244">
        <v>278</v>
      </c>
      <c r="L1762" s="274"/>
      <c r="M1762" s="249"/>
      <c r="N1762" s="248">
        <v>1600000000</v>
      </c>
      <c r="O1762" s="247">
        <v>559480000</v>
      </c>
      <c r="P1762" s="233"/>
      <c r="Q1762" s="233" t="s">
        <v>1455</v>
      </c>
      <c r="R1762" s="233" t="s">
        <v>5699</v>
      </c>
    </row>
    <row r="1763" spans="1:18" ht="76.5">
      <c r="A1763" s="228"/>
      <c r="B1763" s="274"/>
      <c r="C1763" s="274"/>
      <c r="D1763" s="277"/>
      <c r="E1763" s="290"/>
      <c r="F1763" s="233" t="s">
        <v>398</v>
      </c>
      <c r="G1763" s="233" t="s">
        <v>5750</v>
      </c>
      <c r="H1763" s="274"/>
      <c r="I1763" s="274"/>
      <c r="J1763" s="244"/>
      <c r="K1763" s="244">
        <v>278</v>
      </c>
      <c r="L1763" s="274"/>
      <c r="M1763" s="249"/>
      <c r="N1763" s="248">
        <v>1600000000</v>
      </c>
      <c r="O1763" s="247">
        <v>559480000</v>
      </c>
      <c r="P1763" s="233"/>
      <c r="Q1763" s="233" t="s">
        <v>1455</v>
      </c>
      <c r="R1763" s="233" t="s">
        <v>5699</v>
      </c>
    </row>
    <row r="1764" spans="1:18" ht="76.5">
      <c r="A1764" s="228"/>
      <c r="B1764" s="275"/>
      <c r="C1764" s="275"/>
      <c r="D1764" s="278"/>
      <c r="E1764" s="291"/>
      <c r="F1764" s="233" t="s">
        <v>115</v>
      </c>
      <c r="G1764" s="233" t="s">
        <v>5751</v>
      </c>
      <c r="H1764" s="275"/>
      <c r="I1764" s="275"/>
      <c r="J1764" s="244"/>
      <c r="K1764" s="244">
        <v>64</v>
      </c>
      <c r="L1764" s="275"/>
      <c r="M1764" s="249"/>
      <c r="N1764" s="248">
        <v>537883000</v>
      </c>
      <c r="O1764" s="247">
        <v>250869000</v>
      </c>
      <c r="P1764" s="233" t="s">
        <v>176</v>
      </c>
      <c r="Q1764" s="233" t="s">
        <v>1455</v>
      </c>
      <c r="R1764" s="233" t="s">
        <v>5699</v>
      </c>
    </row>
    <row r="1765" spans="1:18" ht="76.5">
      <c r="A1765" s="228"/>
      <c r="B1765" s="233" t="s">
        <v>158</v>
      </c>
      <c r="C1765" s="233" t="s">
        <v>2032</v>
      </c>
      <c r="D1765" s="233" t="s">
        <v>832</v>
      </c>
      <c r="E1765" s="231" t="s">
        <v>2690</v>
      </c>
      <c r="F1765" s="233" t="s">
        <v>398</v>
      </c>
      <c r="G1765" s="233" t="s">
        <v>2689</v>
      </c>
      <c r="H1765" s="233" t="s">
        <v>5752</v>
      </c>
      <c r="I1765" s="233">
        <v>2010</v>
      </c>
      <c r="J1765" s="244">
        <v>1971</v>
      </c>
      <c r="K1765" s="244">
        <v>478</v>
      </c>
      <c r="L1765" s="233">
        <v>1</v>
      </c>
      <c r="M1765" s="249">
        <v>2154555000</v>
      </c>
      <c r="N1765" s="248">
        <v>1049247000</v>
      </c>
      <c r="O1765" s="247">
        <v>337641000</v>
      </c>
      <c r="P1765" s="233" t="s">
        <v>191</v>
      </c>
      <c r="Q1765" s="233" t="s">
        <v>1455</v>
      </c>
      <c r="R1765" s="233" t="s">
        <v>5699</v>
      </c>
    </row>
    <row r="1766" spans="1:18" ht="76.5">
      <c r="A1766" s="228"/>
      <c r="B1766" s="233" t="s">
        <v>158</v>
      </c>
      <c r="C1766" s="233" t="s">
        <v>2032</v>
      </c>
      <c r="D1766" s="233" t="s">
        <v>832</v>
      </c>
      <c r="E1766" s="231" t="s">
        <v>1453</v>
      </c>
      <c r="F1766" s="233" t="s">
        <v>398</v>
      </c>
      <c r="G1766" s="233" t="s">
        <v>2691</v>
      </c>
      <c r="H1766" s="233" t="s">
        <v>5753</v>
      </c>
      <c r="I1766" s="233">
        <v>2010</v>
      </c>
      <c r="J1766" s="244">
        <v>3207</v>
      </c>
      <c r="K1766" s="244">
        <v>3967</v>
      </c>
      <c r="L1766" s="233">
        <v>1</v>
      </c>
      <c r="M1766" s="249">
        <v>3176854000</v>
      </c>
      <c r="N1766" s="248">
        <v>23072342000</v>
      </c>
      <c r="O1766" s="247">
        <v>19985484086</v>
      </c>
      <c r="P1766" s="233" t="s">
        <v>182</v>
      </c>
      <c r="Q1766" s="233" t="s">
        <v>1455</v>
      </c>
      <c r="R1766" s="233" t="s">
        <v>5699</v>
      </c>
    </row>
    <row r="1767" spans="1:18" ht="76.5">
      <c r="A1767" s="228"/>
      <c r="B1767" s="233" t="s">
        <v>158</v>
      </c>
      <c r="C1767" s="233" t="s">
        <v>2032</v>
      </c>
      <c r="D1767" s="233" t="s">
        <v>832</v>
      </c>
      <c r="E1767" s="231" t="s">
        <v>2693</v>
      </c>
      <c r="F1767" s="233" t="s">
        <v>398</v>
      </c>
      <c r="G1767" s="233" t="s">
        <v>2692</v>
      </c>
      <c r="H1767" s="233" t="s">
        <v>5754</v>
      </c>
      <c r="I1767" s="233">
        <v>2001</v>
      </c>
      <c r="J1767" s="244" t="s">
        <v>21853</v>
      </c>
      <c r="K1767" s="244">
        <v>4821</v>
      </c>
      <c r="L1767" s="233">
        <v>1</v>
      </c>
      <c r="M1767" s="249">
        <v>87273743700</v>
      </c>
      <c r="N1767" s="248">
        <v>19066301017</v>
      </c>
      <c r="O1767" s="247">
        <v>11824180847</v>
      </c>
      <c r="P1767" s="233" t="s">
        <v>182</v>
      </c>
      <c r="Q1767" s="233" t="s">
        <v>1455</v>
      </c>
      <c r="R1767" s="233" t="s">
        <v>5699</v>
      </c>
    </row>
    <row r="1768" spans="1:18" ht="76.5">
      <c r="A1768" s="228"/>
      <c r="B1768" s="233" t="s">
        <v>158</v>
      </c>
      <c r="C1768" s="233" t="s">
        <v>2664</v>
      </c>
      <c r="D1768" s="233" t="s">
        <v>832</v>
      </c>
      <c r="E1768" s="231" t="s">
        <v>2695</v>
      </c>
      <c r="F1768" s="233" t="s">
        <v>398</v>
      </c>
      <c r="G1768" s="233" t="s">
        <v>2694</v>
      </c>
      <c r="H1768" s="233" t="s">
        <v>5755</v>
      </c>
      <c r="I1768" s="233">
        <v>2012</v>
      </c>
      <c r="J1768" s="244">
        <v>3363</v>
      </c>
      <c r="K1768" s="244" t="s">
        <v>24327</v>
      </c>
      <c r="L1768" s="233">
        <v>1</v>
      </c>
      <c r="M1768" s="249">
        <v>13220625600</v>
      </c>
      <c r="N1768" s="248">
        <v>23124746000</v>
      </c>
      <c r="O1768" s="247">
        <v>12024867920</v>
      </c>
      <c r="P1768" s="233" t="s">
        <v>182</v>
      </c>
      <c r="Q1768" s="233" t="s">
        <v>1455</v>
      </c>
      <c r="R1768" s="233" t="s">
        <v>5699</v>
      </c>
    </row>
    <row r="1769" spans="1:18" ht="76.5">
      <c r="A1769" s="228"/>
      <c r="B1769" s="233" t="s">
        <v>158</v>
      </c>
      <c r="C1769" s="233" t="s">
        <v>2664</v>
      </c>
      <c r="D1769" s="233" t="s">
        <v>832</v>
      </c>
      <c r="E1769" s="231" t="s">
        <v>2697</v>
      </c>
      <c r="F1769" s="233" t="s">
        <v>398</v>
      </c>
      <c r="G1769" s="233" t="s">
        <v>2696</v>
      </c>
      <c r="H1769" s="233" t="s">
        <v>5756</v>
      </c>
      <c r="I1769" s="233">
        <v>2002</v>
      </c>
      <c r="J1769" s="244" t="s">
        <v>21854</v>
      </c>
      <c r="K1769" s="244">
        <v>1517</v>
      </c>
      <c r="L1769" s="233">
        <v>1</v>
      </c>
      <c r="M1769" s="249">
        <v>8718222240</v>
      </c>
      <c r="N1769" s="248">
        <v>2244240000</v>
      </c>
      <c r="O1769" s="247">
        <v>283708800</v>
      </c>
      <c r="P1769" s="233" t="s">
        <v>182</v>
      </c>
      <c r="Q1769" s="233" t="s">
        <v>1455</v>
      </c>
      <c r="R1769" s="233" t="s">
        <v>5699</v>
      </c>
    </row>
    <row r="1770" spans="1:18" ht="76.5">
      <c r="A1770" s="228"/>
      <c r="B1770" s="233" t="s">
        <v>158</v>
      </c>
      <c r="C1770" s="233" t="s">
        <v>2664</v>
      </c>
      <c r="D1770" s="233" t="s">
        <v>832</v>
      </c>
      <c r="E1770" s="231" t="s">
        <v>2699</v>
      </c>
      <c r="F1770" s="233" t="s">
        <v>398</v>
      </c>
      <c r="G1770" s="233" t="s">
        <v>2698</v>
      </c>
      <c r="H1770" s="233" t="s">
        <v>5757</v>
      </c>
      <c r="I1770" s="233">
        <v>2024</v>
      </c>
      <c r="J1770" s="244">
        <v>3120</v>
      </c>
      <c r="K1770" s="244" t="s">
        <v>24328</v>
      </c>
      <c r="L1770" s="233">
        <v>1</v>
      </c>
      <c r="M1770" s="249">
        <v>11038809600</v>
      </c>
      <c r="N1770" s="248">
        <v>2350000000</v>
      </c>
      <c r="O1770" s="247">
        <v>2193255000</v>
      </c>
      <c r="P1770" s="233" t="s">
        <v>182</v>
      </c>
      <c r="Q1770" s="233" t="s">
        <v>1455</v>
      </c>
      <c r="R1770" s="233" t="s">
        <v>5699</v>
      </c>
    </row>
    <row r="1771" spans="1:18" ht="76.5">
      <c r="A1771" s="228"/>
      <c r="B1771" s="233" t="s">
        <v>158</v>
      </c>
      <c r="C1771" s="233" t="s">
        <v>2664</v>
      </c>
      <c r="D1771" s="233" t="s">
        <v>832</v>
      </c>
      <c r="E1771" s="231" t="s">
        <v>2701</v>
      </c>
      <c r="F1771" s="233" t="s">
        <v>398</v>
      </c>
      <c r="G1771" s="233" t="s">
        <v>2700</v>
      </c>
      <c r="H1771" s="233" t="s">
        <v>5755</v>
      </c>
      <c r="I1771" s="233">
        <v>2024</v>
      </c>
      <c r="J1771" s="244" t="s">
        <v>21855</v>
      </c>
      <c r="K1771" s="244">
        <v>9360</v>
      </c>
      <c r="L1771" s="233">
        <v>1</v>
      </c>
      <c r="M1771" s="249">
        <v>144056140800</v>
      </c>
      <c r="N1771" s="248">
        <v>93727377936</v>
      </c>
      <c r="O1771" s="247">
        <v>91852830377</v>
      </c>
      <c r="P1771" s="233" t="s">
        <v>182</v>
      </c>
      <c r="Q1771" s="233" t="s">
        <v>1455</v>
      </c>
      <c r="R1771" s="233" t="s">
        <v>5699</v>
      </c>
    </row>
    <row r="1772" spans="1:18" ht="76.5">
      <c r="A1772" s="228"/>
      <c r="B1772" s="233" t="s">
        <v>158</v>
      </c>
      <c r="C1772" s="233" t="s">
        <v>2664</v>
      </c>
      <c r="D1772" s="233" t="s">
        <v>832</v>
      </c>
      <c r="E1772" s="231" t="s">
        <v>2703</v>
      </c>
      <c r="F1772" s="233" t="s">
        <v>398</v>
      </c>
      <c r="G1772" s="233" t="s">
        <v>2702</v>
      </c>
      <c r="H1772" s="233" t="s">
        <v>5755</v>
      </c>
      <c r="I1772" s="233">
        <v>2002</v>
      </c>
      <c r="J1772" s="244">
        <v>9909</v>
      </c>
      <c r="K1772" s="244">
        <v>6182</v>
      </c>
      <c r="L1772" s="233">
        <v>1</v>
      </c>
      <c r="M1772" s="249">
        <v>34643801088</v>
      </c>
      <c r="N1772" s="248">
        <v>40888612989</v>
      </c>
      <c r="O1772" s="247">
        <v>2771504076</v>
      </c>
      <c r="P1772" s="233" t="s">
        <v>182</v>
      </c>
      <c r="Q1772" s="233" t="s">
        <v>1455</v>
      </c>
      <c r="R1772" s="233" t="s">
        <v>5699</v>
      </c>
    </row>
    <row r="1773" spans="1:18" ht="76.5">
      <c r="A1773" s="228"/>
      <c r="B1773" s="233" t="s">
        <v>158</v>
      </c>
      <c r="C1773" s="233" t="s">
        <v>2664</v>
      </c>
      <c r="D1773" s="233" t="s">
        <v>832</v>
      </c>
      <c r="E1773" s="231" t="s">
        <v>2705</v>
      </c>
      <c r="F1773" s="233" t="s">
        <v>398</v>
      </c>
      <c r="G1773" s="233" t="s">
        <v>2704</v>
      </c>
      <c r="H1773" s="233" t="s">
        <v>5755</v>
      </c>
      <c r="I1773" s="233">
        <v>2020</v>
      </c>
      <c r="J1773" s="244" t="s">
        <v>21856</v>
      </c>
      <c r="K1773" s="244" t="s">
        <v>24329</v>
      </c>
      <c r="L1773" s="233">
        <v>1</v>
      </c>
      <c r="M1773" s="249">
        <v>25242814480</v>
      </c>
      <c r="N1773" s="248">
        <v>69373801106</v>
      </c>
      <c r="O1773" s="247">
        <v>62095496787</v>
      </c>
      <c r="P1773" s="233" t="s">
        <v>182</v>
      </c>
      <c r="Q1773" s="233" t="s">
        <v>1455</v>
      </c>
      <c r="R1773" s="233" t="s">
        <v>5699</v>
      </c>
    </row>
    <row r="1774" spans="1:18" ht="76.5">
      <c r="A1774" s="228"/>
      <c r="B1774" s="233" t="s">
        <v>158</v>
      </c>
      <c r="C1774" s="233" t="s">
        <v>2664</v>
      </c>
      <c r="D1774" s="233" t="s">
        <v>832</v>
      </c>
      <c r="E1774" s="231" t="s">
        <v>2707</v>
      </c>
      <c r="F1774" s="233" t="s">
        <v>398</v>
      </c>
      <c r="G1774" s="233" t="s">
        <v>2706</v>
      </c>
      <c r="H1774" s="233" t="s">
        <v>5756</v>
      </c>
      <c r="I1774" s="233">
        <v>2012</v>
      </c>
      <c r="J1774" s="244" t="s">
        <v>21857</v>
      </c>
      <c r="K1774" s="244" t="s">
        <v>24330</v>
      </c>
      <c r="L1774" s="233">
        <v>1</v>
      </c>
      <c r="M1774" s="249">
        <v>27415447488</v>
      </c>
      <c r="N1774" s="248">
        <v>40841736150</v>
      </c>
      <c r="O1774" s="247">
        <v>30222884751</v>
      </c>
      <c r="P1774" s="233" t="s">
        <v>182</v>
      </c>
      <c r="Q1774" s="233" t="s">
        <v>1455</v>
      </c>
      <c r="R1774" s="233" t="s">
        <v>5699</v>
      </c>
    </row>
    <row r="1775" spans="1:18" ht="76.5">
      <c r="A1775" s="228"/>
      <c r="B1775" s="233" t="s">
        <v>158</v>
      </c>
      <c r="C1775" s="233" t="s">
        <v>2664</v>
      </c>
      <c r="D1775" s="233" t="s">
        <v>832</v>
      </c>
      <c r="E1775" s="231" t="s">
        <v>2708</v>
      </c>
      <c r="F1775" s="233" t="s">
        <v>398</v>
      </c>
      <c r="G1775" s="233" t="s">
        <v>5758</v>
      </c>
      <c r="H1775" s="233" t="s">
        <v>5759</v>
      </c>
      <c r="I1775" s="233">
        <v>2006</v>
      </c>
      <c r="J1775" s="244" t="s">
        <v>21858</v>
      </c>
      <c r="K1775" s="244" t="s">
        <v>24331</v>
      </c>
      <c r="L1775" s="233">
        <v>1</v>
      </c>
      <c r="M1775" s="249">
        <v>10059829832</v>
      </c>
      <c r="N1775" s="248">
        <v>0</v>
      </c>
      <c r="O1775" s="247">
        <v>0</v>
      </c>
      <c r="P1775" s="233" t="s">
        <v>182</v>
      </c>
      <c r="Q1775" s="233" t="s">
        <v>1455</v>
      </c>
      <c r="R1775" s="233" t="s">
        <v>5699</v>
      </c>
    </row>
    <row r="1776" spans="1:18" ht="76.5">
      <c r="A1776" s="228"/>
      <c r="B1776" s="233" t="s">
        <v>158</v>
      </c>
      <c r="C1776" s="233" t="s">
        <v>2664</v>
      </c>
      <c r="D1776" s="233" t="s">
        <v>832</v>
      </c>
      <c r="E1776" s="231" t="s">
        <v>2708</v>
      </c>
      <c r="F1776" s="233" t="s">
        <v>398</v>
      </c>
      <c r="G1776" s="233" t="s">
        <v>5760</v>
      </c>
      <c r="H1776" s="233" t="s">
        <v>5761</v>
      </c>
      <c r="I1776" s="233">
        <v>2006</v>
      </c>
      <c r="J1776" s="244" t="s">
        <v>21859</v>
      </c>
      <c r="K1776" s="244" t="s">
        <v>24332</v>
      </c>
      <c r="L1776" s="233">
        <v>1</v>
      </c>
      <c r="M1776" s="249">
        <v>4153314880</v>
      </c>
      <c r="N1776" s="248">
        <v>0</v>
      </c>
      <c r="O1776" s="247">
        <v>0</v>
      </c>
      <c r="P1776" s="233" t="s">
        <v>182</v>
      </c>
      <c r="Q1776" s="233" t="s">
        <v>1455</v>
      </c>
      <c r="R1776" s="233" t="s">
        <v>5699</v>
      </c>
    </row>
    <row r="1777" spans="1:18" ht="76.5">
      <c r="A1777" s="228"/>
      <c r="B1777" s="233" t="s">
        <v>158</v>
      </c>
      <c r="C1777" s="233" t="s">
        <v>2664</v>
      </c>
      <c r="D1777" s="233" t="s">
        <v>832</v>
      </c>
      <c r="E1777" s="231" t="s">
        <v>2708</v>
      </c>
      <c r="F1777" s="233" t="s">
        <v>398</v>
      </c>
      <c r="G1777" s="233" t="s">
        <v>5762</v>
      </c>
      <c r="H1777" s="233" t="s">
        <v>5755</v>
      </c>
      <c r="I1777" s="233">
        <v>2006</v>
      </c>
      <c r="J1777" s="244" t="s">
        <v>21121</v>
      </c>
      <c r="K1777" s="244" t="s">
        <v>24333</v>
      </c>
      <c r="L1777" s="233">
        <v>1</v>
      </c>
      <c r="M1777" s="249">
        <v>3788169840</v>
      </c>
      <c r="N1777" s="248">
        <v>0</v>
      </c>
      <c r="O1777" s="247">
        <v>0</v>
      </c>
      <c r="P1777" s="233" t="s">
        <v>182</v>
      </c>
      <c r="Q1777" s="233" t="s">
        <v>1455</v>
      </c>
      <c r="R1777" s="233" t="s">
        <v>5699</v>
      </c>
    </row>
    <row r="1778" spans="1:18" ht="76.5">
      <c r="A1778" s="228"/>
      <c r="B1778" s="233" t="s">
        <v>158</v>
      </c>
      <c r="C1778" s="233" t="s">
        <v>2664</v>
      </c>
      <c r="D1778" s="233" t="s">
        <v>832</v>
      </c>
      <c r="E1778" s="231" t="s">
        <v>2710</v>
      </c>
      <c r="F1778" s="233" t="s">
        <v>398</v>
      </c>
      <c r="G1778" s="233" t="s">
        <v>2709</v>
      </c>
      <c r="H1778" s="233" t="s">
        <v>5763</v>
      </c>
      <c r="I1778" s="233">
        <v>2013</v>
      </c>
      <c r="J1778" s="244" t="s">
        <v>21860</v>
      </c>
      <c r="K1778" s="244" t="s">
        <v>24334</v>
      </c>
      <c r="L1778" s="233">
        <v>1</v>
      </c>
      <c r="M1778" s="249">
        <v>5413144464</v>
      </c>
      <c r="N1778" s="248">
        <v>42000000000</v>
      </c>
      <c r="O1778" s="247">
        <v>25518000000</v>
      </c>
      <c r="P1778" s="233" t="s">
        <v>182</v>
      </c>
      <c r="Q1778" s="233" t="s">
        <v>1455</v>
      </c>
      <c r="R1778" s="233" t="s">
        <v>5699</v>
      </c>
    </row>
    <row r="1779" spans="1:18" ht="76.5">
      <c r="A1779" s="228"/>
      <c r="B1779" s="233" t="s">
        <v>158</v>
      </c>
      <c r="C1779" s="233" t="s">
        <v>2664</v>
      </c>
      <c r="D1779" s="233" t="s">
        <v>832</v>
      </c>
      <c r="E1779" s="231" t="s">
        <v>2712</v>
      </c>
      <c r="F1779" s="233" t="s">
        <v>398</v>
      </c>
      <c r="G1779" s="233" t="s">
        <v>2711</v>
      </c>
      <c r="H1779" s="233" t="s">
        <v>5755</v>
      </c>
      <c r="I1779" s="233">
        <v>2024</v>
      </c>
      <c r="J1779" s="244" t="s">
        <v>21861</v>
      </c>
      <c r="K1779" s="244" t="s">
        <v>24335</v>
      </c>
      <c r="L1779" s="233">
        <v>1</v>
      </c>
      <c r="M1779" s="249">
        <v>54750858240</v>
      </c>
      <c r="N1779" s="248">
        <v>196900000000</v>
      </c>
      <c r="O1779" s="247">
        <f>N1779</f>
        <v>196900000000</v>
      </c>
      <c r="P1779" s="233" t="s">
        <v>182</v>
      </c>
      <c r="Q1779" s="233" t="s">
        <v>1455</v>
      </c>
      <c r="R1779" s="233" t="s">
        <v>5699</v>
      </c>
    </row>
    <row r="1780" spans="1:18" ht="76.5" customHeight="1">
      <c r="A1780" s="228"/>
      <c r="B1780" s="233" t="s">
        <v>158</v>
      </c>
      <c r="C1780" s="233" t="s">
        <v>2664</v>
      </c>
      <c r="D1780" s="233" t="s">
        <v>832</v>
      </c>
      <c r="E1780" s="231" t="s">
        <v>5764</v>
      </c>
      <c r="F1780" s="233" t="s">
        <v>115</v>
      </c>
      <c r="G1780" s="233" t="s">
        <v>5765</v>
      </c>
      <c r="H1780" s="233" t="s">
        <v>5766</v>
      </c>
      <c r="I1780" s="233">
        <v>2011</v>
      </c>
      <c r="J1780" s="244" t="s">
        <v>21862</v>
      </c>
      <c r="K1780" s="244">
        <v>527</v>
      </c>
      <c r="L1780" s="233">
        <v>1</v>
      </c>
      <c r="M1780" s="249" t="s">
        <v>25615</v>
      </c>
      <c r="N1780" s="248">
        <v>2868000000</v>
      </c>
      <c r="O1780" s="247">
        <v>1376640000</v>
      </c>
      <c r="P1780" s="233" t="s">
        <v>1898</v>
      </c>
      <c r="Q1780" s="233" t="s">
        <v>1455</v>
      </c>
      <c r="R1780" s="233"/>
    </row>
    <row r="1781" spans="1:18" ht="63.75">
      <c r="A1781" s="228"/>
      <c r="B1781" s="233" t="s">
        <v>158</v>
      </c>
      <c r="C1781" s="233" t="s">
        <v>2664</v>
      </c>
      <c r="D1781" s="233" t="s">
        <v>832</v>
      </c>
      <c r="E1781" s="231" t="s">
        <v>5767</v>
      </c>
      <c r="F1781" s="233" t="s">
        <v>115</v>
      </c>
      <c r="G1781" s="233" t="s">
        <v>5768</v>
      </c>
      <c r="H1781" s="233" t="s">
        <v>5769</v>
      </c>
      <c r="I1781" s="233">
        <v>2012</v>
      </c>
      <c r="J1781" s="244" t="s">
        <v>21863</v>
      </c>
      <c r="K1781" s="244" t="s">
        <v>24336</v>
      </c>
      <c r="L1781" s="233">
        <v>1</v>
      </c>
      <c r="M1781" s="249">
        <v>4486752000</v>
      </c>
      <c r="N1781" s="248">
        <v>12467754069</v>
      </c>
      <c r="O1781" s="247">
        <v>10472913418</v>
      </c>
      <c r="P1781" s="233" t="s">
        <v>170</v>
      </c>
      <c r="Q1781" s="233" t="s">
        <v>1455</v>
      </c>
      <c r="R1781" s="233"/>
    </row>
    <row r="1782" spans="1:18" ht="89.25">
      <c r="A1782" s="228"/>
      <c r="B1782" s="233" t="s">
        <v>158</v>
      </c>
      <c r="C1782" s="233" t="s">
        <v>2713</v>
      </c>
      <c r="D1782" s="233" t="s">
        <v>834</v>
      </c>
      <c r="E1782" s="231" t="s">
        <v>2716</v>
      </c>
      <c r="F1782" s="233" t="s">
        <v>115</v>
      </c>
      <c r="G1782" s="233" t="s">
        <v>2714</v>
      </c>
      <c r="H1782" s="233" t="s">
        <v>2715</v>
      </c>
      <c r="I1782" s="233">
        <v>1998</v>
      </c>
      <c r="J1782" s="244">
        <v>4954</v>
      </c>
      <c r="K1782" s="244" t="s">
        <v>24337</v>
      </c>
      <c r="L1782" s="233">
        <v>1</v>
      </c>
      <c r="M1782" s="249">
        <v>20093424000</v>
      </c>
      <c r="N1782" s="248">
        <v>9980953000</v>
      </c>
      <c r="O1782" s="247">
        <v>3108167000</v>
      </c>
      <c r="P1782" s="233" t="s">
        <v>372</v>
      </c>
      <c r="Q1782" s="233"/>
      <c r="R1782" s="233" t="s">
        <v>5770</v>
      </c>
    </row>
    <row r="1783" spans="1:18" ht="89.25">
      <c r="A1783" s="228"/>
      <c r="B1783" s="233" t="s">
        <v>158</v>
      </c>
      <c r="C1783" s="233" t="s">
        <v>2713</v>
      </c>
      <c r="D1783" s="233" t="s">
        <v>834</v>
      </c>
      <c r="E1783" s="231" t="s">
        <v>2719</v>
      </c>
      <c r="F1783" s="233" t="s">
        <v>115</v>
      </c>
      <c r="G1783" s="233" t="s">
        <v>2717</v>
      </c>
      <c r="H1783" s="233" t="s">
        <v>2718</v>
      </c>
      <c r="I1783" s="233">
        <v>1999</v>
      </c>
      <c r="J1783" s="244" t="s">
        <v>21864</v>
      </c>
      <c r="K1783" s="244" t="s">
        <v>24338</v>
      </c>
      <c r="L1783" s="233">
        <v>1</v>
      </c>
      <c r="M1783" s="249">
        <v>2398312800</v>
      </c>
      <c r="N1783" s="248">
        <v>166542000</v>
      </c>
      <c r="O1783" s="247">
        <v>89583000</v>
      </c>
      <c r="P1783" s="233" t="s">
        <v>176</v>
      </c>
      <c r="Q1783" s="233"/>
      <c r="R1783" s="233" t="s">
        <v>5770</v>
      </c>
    </row>
    <row r="1784" spans="1:18" ht="89.25">
      <c r="A1784" s="228"/>
      <c r="B1784" s="233" t="s">
        <v>158</v>
      </c>
      <c r="C1784" s="233" t="s">
        <v>2713</v>
      </c>
      <c r="D1784" s="233" t="s">
        <v>834</v>
      </c>
      <c r="E1784" s="231" t="s">
        <v>2722</v>
      </c>
      <c r="F1784" s="233" t="s">
        <v>115</v>
      </c>
      <c r="G1784" s="233" t="s">
        <v>2720</v>
      </c>
      <c r="H1784" s="233" t="s">
        <v>2721</v>
      </c>
      <c r="I1784" s="233">
        <v>2008</v>
      </c>
      <c r="J1784" s="244" t="s">
        <v>21865</v>
      </c>
      <c r="K1784" s="244" t="s">
        <v>23199</v>
      </c>
      <c r="L1784" s="233">
        <v>1</v>
      </c>
      <c r="M1784" s="249">
        <v>10701849600</v>
      </c>
      <c r="N1784" s="248">
        <v>211578000</v>
      </c>
      <c r="O1784" s="247">
        <v>87807000</v>
      </c>
      <c r="P1784" s="233" t="s">
        <v>176</v>
      </c>
      <c r="Q1784" s="233"/>
      <c r="R1784" s="233" t="s">
        <v>5770</v>
      </c>
    </row>
    <row r="1785" spans="1:18" ht="89.25">
      <c r="A1785" s="228"/>
      <c r="B1785" s="233" t="s">
        <v>158</v>
      </c>
      <c r="C1785" s="233" t="s">
        <v>2713</v>
      </c>
      <c r="D1785" s="233" t="s">
        <v>834</v>
      </c>
      <c r="E1785" s="231" t="s">
        <v>2725</v>
      </c>
      <c r="F1785" s="233" t="s">
        <v>115</v>
      </c>
      <c r="G1785" s="233" t="s">
        <v>2723</v>
      </c>
      <c r="H1785" s="233" t="s">
        <v>2724</v>
      </c>
      <c r="I1785" s="233">
        <v>2010</v>
      </c>
      <c r="J1785" s="244" t="s">
        <v>21866</v>
      </c>
      <c r="K1785" s="244">
        <v>268</v>
      </c>
      <c r="L1785" s="233">
        <v>1</v>
      </c>
      <c r="M1785" s="249">
        <v>3799660080</v>
      </c>
      <c r="N1785" s="248">
        <v>384902000</v>
      </c>
      <c r="O1785" s="247">
        <v>187808000</v>
      </c>
      <c r="P1785" s="233" t="s">
        <v>176</v>
      </c>
      <c r="Q1785" s="233"/>
      <c r="R1785" s="233" t="s">
        <v>5770</v>
      </c>
    </row>
    <row r="1786" spans="1:18" ht="89.25">
      <c r="A1786" s="228"/>
      <c r="B1786" s="233" t="s">
        <v>158</v>
      </c>
      <c r="C1786" s="233" t="s">
        <v>2713</v>
      </c>
      <c r="D1786" s="233" t="s">
        <v>834</v>
      </c>
      <c r="E1786" s="231" t="s">
        <v>2726</v>
      </c>
      <c r="F1786" s="233" t="s">
        <v>115</v>
      </c>
      <c r="G1786" s="233" t="s">
        <v>2723</v>
      </c>
      <c r="H1786" s="233" t="s">
        <v>2724</v>
      </c>
      <c r="I1786" s="233">
        <v>1999</v>
      </c>
      <c r="J1786" s="244" t="s">
        <v>21867</v>
      </c>
      <c r="K1786" s="244" t="s">
        <v>24339</v>
      </c>
      <c r="L1786" s="233">
        <v>1</v>
      </c>
      <c r="M1786" s="249">
        <v>1466649600</v>
      </c>
      <c r="N1786" s="248">
        <v>124473000</v>
      </c>
      <c r="O1786" s="247">
        <v>51723000</v>
      </c>
      <c r="P1786" s="233" t="s">
        <v>176</v>
      </c>
      <c r="Q1786" s="233"/>
      <c r="R1786" s="233" t="s">
        <v>5770</v>
      </c>
    </row>
    <row r="1787" spans="1:18" ht="89.25">
      <c r="A1787" s="228"/>
      <c r="B1787" s="233" t="s">
        <v>158</v>
      </c>
      <c r="C1787" s="233" t="s">
        <v>2713</v>
      </c>
      <c r="D1787" s="233" t="s">
        <v>834</v>
      </c>
      <c r="E1787" s="231" t="s">
        <v>2729</v>
      </c>
      <c r="F1787" s="233" t="s">
        <v>115</v>
      </c>
      <c r="G1787" s="233" t="s">
        <v>2727</v>
      </c>
      <c r="H1787" s="233" t="s">
        <v>2728</v>
      </c>
      <c r="I1787" s="233">
        <v>2019</v>
      </c>
      <c r="J1787" s="244" t="s">
        <v>21868</v>
      </c>
      <c r="K1787" s="244" t="s">
        <v>21868</v>
      </c>
      <c r="L1787" s="233">
        <v>1</v>
      </c>
      <c r="M1787" s="249">
        <v>411988200</v>
      </c>
      <c r="N1787" s="248">
        <v>782774000</v>
      </c>
      <c r="O1787" s="247">
        <v>547234000</v>
      </c>
      <c r="P1787" s="233" t="s">
        <v>176</v>
      </c>
      <c r="Q1787" s="233"/>
      <c r="R1787" s="233" t="s">
        <v>5770</v>
      </c>
    </row>
    <row r="1788" spans="1:18" ht="89.25">
      <c r="A1788" s="228"/>
      <c r="B1788" s="233" t="s">
        <v>158</v>
      </c>
      <c r="C1788" s="233" t="s">
        <v>2713</v>
      </c>
      <c r="D1788" s="233" t="s">
        <v>834</v>
      </c>
      <c r="E1788" s="231" t="s">
        <v>2732</v>
      </c>
      <c r="F1788" s="233" t="s">
        <v>115</v>
      </c>
      <c r="G1788" s="233" t="s">
        <v>2730</v>
      </c>
      <c r="H1788" s="233" t="s">
        <v>2731</v>
      </c>
      <c r="I1788" s="233">
        <v>2009</v>
      </c>
      <c r="J1788" s="244" t="s">
        <v>21869</v>
      </c>
      <c r="K1788" s="244" t="s">
        <v>24340</v>
      </c>
      <c r="L1788" s="233">
        <v>1</v>
      </c>
      <c r="M1788" s="249">
        <v>572504400</v>
      </c>
      <c r="N1788" s="248">
        <v>375876000</v>
      </c>
      <c r="O1788" s="247">
        <v>207801000</v>
      </c>
      <c r="P1788" s="233" t="s">
        <v>176</v>
      </c>
      <c r="Q1788" s="233"/>
      <c r="R1788" s="233" t="s">
        <v>5770</v>
      </c>
    </row>
    <row r="1789" spans="1:18" ht="89.25">
      <c r="A1789" s="228"/>
      <c r="B1789" s="233" t="s">
        <v>158</v>
      </c>
      <c r="C1789" s="233" t="s">
        <v>2713</v>
      </c>
      <c r="D1789" s="233" t="s">
        <v>834</v>
      </c>
      <c r="E1789" s="231" t="s">
        <v>2735</v>
      </c>
      <c r="F1789" s="233" t="s">
        <v>115</v>
      </c>
      <c r="G1789" s="233" t="s">
        <v>2733</v>
      </c>
      <c r="H1789" s="233" t="s">
        <v>2734</v>
      </c>
      <c r="I1789" s="233">
        <v>1999</v>
      </c>
      <c r="J1789" s="244" t="s">
        <v>21870</v>
      </c>
      <c r="K1789" s="244" t="s">
        <v>24341</v>
      </c>
      <c r="L1789" s="233">
        <v>1</v>
      </c>
      <c r="M1789" s="249">
        <v>892888620</v>
      </c>
      <c r="N1789" s="248">
        <v>276608000</v>
      </c>
      <c r="O1789" s="247">
        <v>188637000</v>
      </c>
      <c r="P1789" s="233" t="s">
        <v>176</v>
      </c>
      <c r="Q1789" s="233"/>
      <c r="R1789" s="233" t="s">
        <v>5770</v>
      </c>
    </row>
    <row r="1790" spans="1:18" ht="89.25">
      <c r="A1790" s="228"/>
      <c r="B1790" s="233" t="s">
        <v>158</v>
      </c>
      <c r="C1790" s="233" t="s">
        <v>2713</v>
      </c>
      <c r="D1790" s="233" t="s">
        <v>834</v>
      </c>
      <c r="E1790" s="231" t="s">
        <v>2738</v>
      </c>
      <c r="F1790" s="233" t="s">
        <v>115</v>
      </c>
      <c r="G1790" s="233" t="s">
        <v>2736</v>
      </c>
      <c r="H1790" s="233" t="s">
        <v>2737</v>
      </c>
      <c r="I1790" s="233">
        <v>1999</v>
      </c>
      <c r="J1790" s="244" t="s">
        <v>21871</v>
      </c>
      <c r="K1790" s="244" t="s">
        <v>24342</v>
      </c>
      <c r="L1790" s="233">
        <v>1</v>
      </c>
      <c r="M1790" s="249">
        <v>1343347200</v>
      </c>
      <c r="N1790" s="248">
        <v>67000000</v>
      </c>
      <c r="O1790" s="247">
        <v>0</v>
      </c>
      <c r="P1790" s="233" t="s">
        <v>176</v>
      </c>
      <c r="Q1790" s="233"/>
      <c r="R1790" s="233" t="s">
        <v>5770</v>
      </c>
    </row>
    <row r="1791" spans="1:18" ht="89.25">
      <c r="A1791" s="228"/>
      <c r="B1791" s="233" t="s">
        <v>158</v>
      </c>
      <c r="C1791" s="233" t="s">
        <v>2713</v>
      </c>
      <c r="D1791" s="233" t="s">
        <v>834</v>
      </c>
      <c r="E1791" s="231" t="s">
        <v>2741</v>
      </c>
      <c r="F1791" s="233" t="s">
        <v>115</v>
      </c>
      <c r="G1791" s="233" t="s">
        <v>2739</v>
      </c>
      <c r="H1791" s="233" t="s">
        <v>2740</v>
      </c>
      <c r="I1791" s="233">
        <v>2004</v>
      </c>
      <c r="J1791" s="244">
        <v>190</v>
      </c>
      <c r="K1791" s="244" t="s">
        <v>24343</v>
      </c>
      <c r="L1791" s="233">
        <v>1</v>
      </c>
      <c r="M1791" s="249">
        <v>1422720000</v>
      </c>
      <c r="N1791" s="248">
        <v>465675000</v>
      </c>
      <c r="O1791" s="247">
        <v>217697000</v>
      </c>
      <c r="P1791" s="233" t="s">
        <v>176</v>
      </c>
      <c r="Q1791" s="233"/>
      <c r="R1791" s="233" t="s">
        <v>5770</v>
      </c>
    </row>
    <row r="1792" spans="1:18" ht="89.25">
      <c r="A1792" s="228"/>
      <c r="B1792" s="233" t="s">
        <v>158</v>
      </c>
      <c r="C1792" s="233" t="s">
        <v>2713</v>
      </c>
      <c r="D1792" s="233" t="s">
        <v>834</v>
      </c>
      <c r="E1792" s="231" t="s">
        <v>2744</v>
      </c>
      <c r="F1792" s="233" t="s">
        <v>398</v>
      </c>
      <c r="G1792" s="233" t="s">
        <v>2742</v>
      </c>
      <c r="H1792" s="233" t="s">
        <v>2743</v>
      </c>
      <c r="I1792" s="233">
        <v>2006</v>
      </c>
      <c r="J1792" s="244">
        <v>110</v>
      </c>
      <c r="K1792" s="244" t="s">
        <v>24344</v>
      </c>
      <c r="L1792" s="233">
        <v>1</v>
      </c>
      <c r="M1792" s="249">
        <v>173816500</v>
      </c>
      <c r="N1792" s="248">
        <v>718055000</v>
      </c>
      <c r="O1792" s="247">
        <v>322306000</v>
      </c>
      <c r="P1792" s="233" t="s">
        <v>176</v>
      </c>
      <c r="Q1792" s="233"/>
      <c r="R1792" s="233" t="s">
        <v>5770</v>
      </c>
    </row>
    <row r="1793" spans="1:18" ht="89.25">
      <c r="A1793" s="228"/>
      <c r="B1793" s="233" t="s">
        <v>158</v>
      </c>
      <c r="C1793" s="233" t="s">
        <v>2713</v>
      </c>
      <c r="D1793" s="233" t="s">
        <v>834</v>
      </c>
      <c r="E1793" s="231" t="s">
        <v>2747</v>
      </c>
      <c r="F1793" s="233" t="s">
        <v>398</v>
      </c>
      <c r="G1793" s="233" t="s">
        <v>2745</v>
      </c>
      <c r="H1793" s="233" t="s">
        <v>2746</v>
      </c>
      <c r="I1793" s="233">
        <v>2006</v>
      </c>
      <c r="J1793" s="244" t="s">
        <v>21872</v>
      </c>
      <c r="K1793" s="244" t="s">
        <v>21872</v>
      </c>
      <c r="L1793" s="233">
        <v>1</v>
      </c>
      <c r="M1793" s="249">
        <v>1828000000</v>
      </c>
      <c r="N1793" s="248">
        <v>0</v>
      </c>
      <c r="O1793" s="247">
        <v>0</v>
      </c>
      <c r="P1793" s="233" t="s">
        <v>176</v>
      </c>
      <c r="Q1793" s="233"/>
      <c r="R1793" s="233" t="s">
        <v>5770</v>
      </c>
    </row>
    <row r="1794" spans="1:18" ht="89.25">
      <c r="A1794" s="228"/>
      <c r="B1794" s="233" t="s">
        <v>158</v>
      </c>
      <c r="C1794" s="233" t="s">
        <v>2713</v>
      </c>
      <c r="D1794" s="233" t="s">
        <v>834</v>
      </c>
      <c r="E1794" s="231" t="s">
        <v>2748</v>
      </c>
      <c r="F1794" s="233" t="s">
        <v>398</v>
      </c>
      <c r="G1794" s="233" t="s">
        <v>2742</v>
      </c>
      <c r="H1794" s="233" t="s">
        <v>2743</v>
      </c>
      <c r="I1794" s="233">
        <v>2012</v>
      </c>
      <c r="J1794" s="244">
        <v>22550</v>
      </c>
      <c r="K1794" s="244" t="s">
        <v>24345</v>
      </c>
      <c r="L1794" s="233">
        <v>1</v>
      </c>
      <c r="M1794" s="249">
        <v>77743380000</v>
      </c>
      <c r="N1794" s="248">
        <v>17400598467</v>
      </c>
      <c r="O1794" s="247">
        <v>2383470718</v>
      </c>
      <c r="P1794" s="233" t="s">
        <v>188</v>
      </c>
      <c r="Q1794" s="233"/>
      <c r="R1794" s="233" t="s">
        <v>5770</v>
      </c>
    </row>
    <row r="1795" spans="1:18" ht="89.25">
      <c r="A1795" s="228"/>
      <c r="B1795" s="233" t="s">
        <v>158</v>
      </c>
      <c r="C1795" s="233" t="s">
        <v>2713</v>
      </c>
      <c r="D1795" s="233" t="s">
        <v>834</v>
      </c>
      <c r="E1795" s="231" t="s">
        <v>2751</v>
      </c>
      <c r="F1795" s="233" t="s">
        <v>398</v>
      </c>
      <c r="G1795" s="233" t="s">
        <v>2749</v>
      </c>
      <c r="H1795" s="233" t="s">
        <v>2750</v>
      </c>
      <c r="I1795" s="233">
        <v>1994</v>
      </c>
      <c r="J1795" s="244" t="s">
        <v>21873</v>
      </c>
      <c r="K1795" s="244">
        <v>0</v>
      </c>
      <c r="L1795" s="233">
        <v>1</v>
      </c>
      <c r="M1795" s="249">
        <v>38893196160</v>
      </c>
      <c r="N1795" s="248">
        <v>0</v>
      </c>
      <c r="O1795" s="247">
        <v>0</v>
      </c>
      <c r="P1795" s="233" t="s">
        <v>5771</v>
      </c>
      <c r="Q1795" s="233" t="s">
        <v>5772</v>
      </c>
      <c r="R1795" s="233" t="s">
        <v>5770</v>
      </c>
    </row>
    <row r="1796" spans="1:18" ht="89.25">
      <c r="A1796" s="228"/>
      <c r="B1796" s="233" t="s">
        <v>158</v>
      </c>
      <c r="C1796" s="233" t="s">
        <v>2713</v>
      </c>
      <c r="D1796" s="233" t="s">
        <v>834</v>
      </c>
      <c r="E1796" s="231" t="s">
        <v>2754</v>
      </c>
      <c r="F1796" s="233" t="s">
        <v>398</v>
      </c>
      <c r="G1796" s="233" t="s">
        <v>2752</v>
      </c>
      <c r="H1796" s="233" t="s">
        <v>2753</v>
      </c>
      <c r="I1796" s="233">
        <v>1999</v>
      </c>
      <c r="J1796" s="244" t="s">
        <v>21874</v>
      </c>
      <c r="K1796" s="244">
        <v>1262</v>
      </c>
      <c r="L1796" s="233">
        <v>1</v>
      </c>
      <c r="M1796" s="249">
        <v>9080563690</v>
      </c>
      <c r="N1796" s="248">
        <v>1796984600</v>
      </c>
      <c r="O1796" s="247">
        <v>0</v>
      </c>
      <c r="P1796" s="233" t="s">
        <v>5773</v>
      </c>
      <c r="Q1796" s="233" t="s">
        <v>5774</v>
      </c>
      <c r="R1796" s="233" t="s">
        <v>5770</v>
      </c>
    </row>
    <row r="1797" spans="1:18" ht="89.25">
      <c r="A1797" s="228"/>
      <c r="B1797" s="233" t="s">
        <v>158</v>
      </c>
      <c r="C1797" s="233" t="s">
        <v>2713</v>
      </c>
      <c r="D1797" s="233" t="s">
        <v>834</v>
      </c>
      <c r="E1797" s="231" t="s">
        <v>2757</v>
      </c>
      <c r="F1797" s="233" t="s">
        <v>398</v>
      </c>
      <c r="G1797" s="233" t="s">
        <v>2755</v>
      </c>
      <c r="H1797" s="233" t="s">
        <v>2756</v>
      </c>
      <c r="I1797" s="233">
        <v>2014</v>
      </c>
      <c r="J1797" s="244" t="s">
        <v>21875</v>
      </c>
      <c r="K1797" s="244">
        <v>1929</v>
      </c>
      <c r="L1797" s="233">
        <v>1</v>
      </c>
      <c r="M1797" s="249">
        <v>39295142170</v>
      </c>
      <c r="N1797" s="248">
        <v>31305420000</v>
      </c>
      <c r="O1797" s="247">
        <v>20035469000</v>
      </c>
      <c r="P1797" s="233" t="s">
        <v>182</v>
      </c>
      <c r="Q1797" s="233"/>
      <c r="R1797" s="233" t="s">
        <v>5770</v>
      </c>
    </row>
    <row r="1798" spans="1:18" ht="89.25">
      <c r="A1798" s="228"/>
      <c r="B1798" s="233" t="s">
        <v>158</v>
      </c>
      <c r="C1798" s="233" t="s">
        <v>2713</v>
      </c>
      <c r="D1798" s="233" t="s">
        <v>834</v>
      </c>
      <c r="E1798" s="231" t="s">
        <v>2760</v>
      </c>
      <c r="F1798" s="233" t="s">
        <v>398</v>
      </c>
      <c r="G1798" s="233" t="s">
        <v>2758</v>
      </c>
      <c r="H1798" s="233" t="s">
        <v>2759</v>
      </c>
      <c r="I1798" s="233">
        <v>2008</v>
      </c>
      <c r="J1798" s="244" t="s">
        <v>21876</v>
      </c>
      <c r="K1798" s="244" t="s">
        <v>24346</v>
      </c>
      <c r="L1798" s="233">
        <v>1</v>
      </c>
      <c r="M1798" s="249">
        <v>24731479270</v>
      </c>
      <c r="N1798" s="248">
        <v>4720073900</v>
      </c>
      <c r="O1798" s="247">
        <v>1888295600</v>
      </c>
      <c r="P1798" s="233" t="s">
        <v>182</v>
      </c>
      <c r="Q1798" s="233"/>
      <c r="R1798" s="233" t="s">
        <v>5770</v>
      </c>
    </row>
    <row r="1799" spans="1:18" ht="89.25">
      <c r="A1799" s="228"/>
      <c r="B1799" s="233" t="s">
        <v>158</v>
      </c>
      <c r="C1799" s="233" t="s">
        <v>2713</v>
      </c>
      <c r="D1799" s="233" t="s">
        <v>834</v>
      </c>
      <c r="E1799" s="231" t="s">
        <v>2763</v>
      </c>
      <c r="F1799" s="233" t="s">
        <v>398</v>
      </c>
      <c r="G1799" s="233" t="s">
        <v>2761</v>
      </c>
      <c r="H1799" s="233" t="s">
        <v>2762</v>
      </c>
      <c r="I1799" s="233">
        <v>2014</v>
      </c>
      <c r="J1799" s="244" t="s">
        <v>21877</v>
      </c>
      <c r="K1799" s="244" t="s">
        <v>24347</v>
      </c>
      <c r="L1799" s="233">
        <v>1</v>
      </c>
      <c r="M1799" s="249">
        <v>25702754380</v>
      </c>
      <c r="N1799" s="248">
        <v>44953459836</v>
      </c>
      <c r="O1799" s="247">
        <v>5542761598</v>
      </c>
      <c r="P1799" s="233" t="s">
        <v>182</v>
      </c>
      <c r="Q1799" s="233"/>
      <c r="R1799" s="233" t="s">
        <v>5770</v>
      </c>
    </row>
    <row r="1800" spans="1:18" ht="89.25">
      <c r="A1800" s="228"/>
      <c r="B1800" s="233" t="s">
        <v>158</v>
      </c>
      <c r="C1800" s="233" t="s">
        <v>2713</v>
      </c>
      <c r="D1800" s="233" t="s">
        <v>834</v>
      </c>
      <c r="E1800" s="231" t="s">
        <v>2766</v>
      </c>
      <c r="F1800" s="233" t="s">
        <v>398</v>
      </c>
      <c r="G1800" s="233" t="s">
        <v>2764</v>
      </c>
      <c r="H1800" s="233" t="s">
        <v>2765</v>
      </c>
      <c r="I1800" s="233">
        <v>2020</v>
      </c>
      <c r="J1800" s="244" t="s">
        <v>21878</v>
      </c>
      <c r="K1800" s="244">
        <v>2082</v>
      </c>
      <c r="L1800" s="233">
        <v>1</v>
      </c>
      <c r="M1800" s="249">
        <v>38893196160</v>
      </c>
      <c r="N1800" s="248">
        <v>63638913224</v>
      </c>
      <c r="O1800" s="247">
        <v>48365574050</v>
      </c>
      <c r="P1800" s="233" t="s">
        <v>182</v>
      </c>
      <c r="Q1800" s="233"/>
      <c r="R1800" s="233" t="s">
        <v>5770</v>
      </c>
    </row>
    <row r="1801" spans="1:18" ht="89.25">
      <c r="A1801" s="228"/>
      <c r="B1801" s="233" t="s">
        <v>158</v>
      </c>
      <c r="C1801" s="233" t="s">
        <v>2713</v>
      </c>
      <c r="D1801" s="233" t="s">
        <v>834</v>
      </c>
      <c r="E1801" s="231" t="s">
        <v>2769</v>
      </c>
      <c r="F1801" s="233" t="s">
        <v>398</v>
      </c>
      <c r="G1801" s="233" t="s">
        <v>2767</v>
      </c>
      <c r="H1801" s="233" t="s">
        <v>2768</v>
      </c>
      <c r="I1801" s="233">
        <v>2015</v>
      </c>
      <c r="J1801" s="244" t="s">
        <v>21879</v>
      </c>
      <c r="K1801" s="244">
        <v>3159</v>
      </c>
      <c r="L1801" s="233">
        <v>1</v>
      </c>
      <c r="M1801" s="249">
        <v>16428762090</v>
      </c>
      <c r="N1801" s="248">
        <v>36873950316</v>
      </c>
      <c r="O1801" s="247">
        <v>1474958013</v>
      </c>
      <c r="P1801" s="233" t="s">
        <v>182</v>
      </c>
      <c r="Q1801" s="233"/>
      <c r="R1801" s="233" t="s">
        <v>5770</v>
      </c>
    </row>
    <row r="1802" spans="1:18" ht="89.25">
      <c r="A1802" s="228"/>
      <c r="B1802" s="233" t="s">
        <v>158</v>
      </c>
      <c r="C1802" s="233" t="s">
        <v>2713</v>
      </c>
      <c r="D1802" s="233" t="s">
        <v>834</v>
      </c>
      <c r="E1802" s="231" t="s">
        <v>2772</v>
      </c>
      <c r="F1802" s="233" t="s">
        <v>398</v>
      </c>
      <c r="G1802" s="233" t="s">
        <v>2770</v>
      </c>
      <c r="H1802" s="233" t="s">
        <v>2771</v>
      </c>
      <c r="I1802" s="233">
        <v>2000</v>
      </c>
      <c r="J1802" s="244" t="s">
        <v>21880</v>
      </c>
      <c r="K1802" s="244">
        <v>2081</v>
      </c>
      <c r="L1802" s="233">
        <v>1</v>
      </c>
      <c r="M1802" s="249">
        <v>17838390920</v>
      </c>
      <c r="N1802" s="248">
        <v>16978500000</v>
      </c>
      <c r="O1802" s="247">
        <v>542528008</v>
      </c>
      <c r="P1802" s="233" t="s">
        <v>182</v>
      </c>
      <c r="Q1802" s="233"/>
      <c r="R1802" s="233" t="s">
        <v>5770</v>
      </c>
    </row>
    <row r="1803" spans="1:18" ht="89.25">
      <c r="A1803" s="228"/>
      <c r="B1803" s="233" t="s">
        <v>158</v>
      </c>
      <c r="C1803" s="233" t="s">
        <v>2713</v>
      </c>
      <c r="D1803" s="233" t="s">
        <v>834</v>
      </c>
      <c r="E1803" s="231" t="s">
        <v>2534</v>
      </c>
      <c r="F1803" s="233" t="s">
        <v>398</v>
      </c>
      <c r="G1803" s="233" t="s">
        <v>2773</v>
      </c>
      <c r="H1803" s="233" t="s">
        <v>2774</v>
      </c>
      <c r="I1803" s="233">
        <v>2012</v>
      </c>
      <c r="J1803" s="244" t="s">
        <v>21881</v>
      </c>
      <c r="K1803" s="244">
        <v>4047</v>
      </c>
      <c r="L1803" s="233">
        <v>1</v>
      </c>
      <c r="M1803" s="249">
        <v>49943950450</v>
      </c>
      <c r="N1803" s="248">
        <v>88528220185</v>
      </c>
      <c r="O1803" s="247">
        <v>55683051087</v>
      </c>
      <c r="P1803" s="233" t="s">
        <v>182</v>
      </c>
      <c r="Q1803" s="233"/>
      <c r="R1803" s="233" t="s">
        <v>5770</v>
      </c>
    </row>
    <row r="1804" spans="1:18" ht="89.25">
      <c r="A1804" s="228"/>
      <c r="B1804" s="233" t="s">
        <v>158</v>
      </c>
      <c r="C1804" s="233" t="s">
        <v>2713</v>
      </c>
      <c r="D1804" s="233" t="s">
        <v>834</v>
      </c>
      <c r="E1804" s="231" t="s">
        <v>2779</v>
      </c>
      <c r="F1804" s="233" t="s">
        <v>398</v>
      </c>
      <c r="G1804" s="233" t="s">
        <v>5775</v>
      </c>
      <c r="H1804" s="233" t="s">
        <v>2778</v>
      </c>
      <c r="I1804" s="233">
        <v>1995</v>
      </c>
      <c r="J1804" s="244">
        <v>553</v>
      </c>
      <c r="K1804" s="244">
        <v>0</v>
      </c>
      <c r="L1804" s="233">
        <v>1</v>
      </c>
      <c r="M1804" s="249">
        <v>11060000000</v>
      </c>
      <c r="N1804" s="248">
        <v>0</v>
      </c>
      <c r="O1804" s="247">
        <v>0</v>
      </c>
      <c r="P1804" s="233" t="s">
        <v>182</v>
      </c>
      <c r="Q1804" s="233"/>
      <c r="R1804" s="233" t="s">
        <v>5770</v>
      </c>
    </row>
    <row r="1805" spans="1:18" ht="25.5">
      <c r="A1805" s="228"/>
      <c r="B1805" s="233" t="s">
        <v>158</v>
      </c>
      <c r="C1805" s="233" t="s">
        <v>2713</v>
      </c>
      <c r="D1805" s="233" t="s">
        <v>834</v>
      </c>
      <c r="E1805" s="231" t="s">
        <v>2777</v>
      </c>
      <c r="F1805" s="233" t="s">
        <v>398</v>
      </c>
      <c r="G1805" s="233" t="s">
        <v>2775</v>
      </c>
      <c r="H1805" s="233" t="s">
        <v>2776</v>
      </c>
      <c r="I1805" s="233">
        <v>2014</v>
      </c>
      <c r="J1805" s="244">
        <v>3300</v>
      </c>
      <c r="K1805" s="244">
        <v>600</v>
      </c>
      <c r="L1805" s="233">
        <v>1</v>
      </c>
      <c r="M1805" s="249">
        <v>14703000000</v>
      </c>
      <c r="N1805" s="248">
        <v>20031646000</v>
      </c>
      <c r="O1805" s="247">
        <v>11217721760</v>
      </c>
      <c r="P1805" s="233" t="s">
        <v>170</v>
      </c>
      <c r="Q1805" s="233"/>
      <c r="R1805" s="233"/>
    </row>
    <row r="1806" spans="1:18" ht="51">
      <c r="A1806" s="228"/>
      <c r="B1806" s="233" t="s">
        <v>25826</v>
      </c>
      <c r="C1806" s="233" t="s">
        <v>1671</v>
      </c>
      <c r="D1806" s="233" t="s">
        <v>3895</v>
      </c>
      <c r="E1806" s="231" t="s">
        <v>5776</v>
      </c>
      <c r="F1806" s="233" t="s">
        <v>115</v>
      </c>
      <c r="G1806" s="233" t="s">
        <v>5777</v>
      </c>
      <c r="H1806" s="233" t="s">
        <v>5778</v>
      </c>
      <c r="I1806" s="233">
        <v>1986</v>
      </c>
      <c r="J1806" s="244" t="s">
        <v>21882</v>
      </c>
      <c r="K1806" s="244">
        <v>9800</v>
      </c>
      <c r="L1806" s="233">
        <v>1</v>
      </c>
      <c r="M1806" s="249">
        <v>272940780000</v>
      </c>
      <c r="N1806" s="248">
        <v>90664774568</v>
      </c>
      <c r="O1806" s="247">
        <v>79827603803</v>
      </c>
      <c r="P1806" s="233" t="s">
        <v>5777</v>
      </c>
      <c r="Q1806" s="233"/>
      <c r="R1806" s="233"/>
    </row>
    <row r="1807" spans="1:18" ht="51">
      <c r="A1807" s="228"/>
      <c r="B1807" s="233" t="s">
        <v>25826</v>
      </c>
      <c r="C1807" s="233" t="s">
        <v>1671</v>
      </c>
      <c r="D1807" s="233" t="s">
        <v>3895</v>
      </c>
      <c r="E1807" s="231" t="s">
        <v>5779</v>
      </c>
      <c r="F1807" s="233" t="s">
        <v>115</v>
      </c>
      <c r="G1807" s="233" t="s">
        <v>5779</v>
      </c>
      <c r="H1807" s="233" t="s">
        <v>5780</v>
      </c>
      <c r="I1807" s="233">
        <v>1975</v>
      </c>
      <c r="J1807" s="244" t="s">
        <v>21883</v>
      </c>
      <c r="K1807" s="244" t="s">
        <v>24348</v>
      </c>
      <c r="L1807" s="233">
        <v>1</v>
      </c>
      <c r="M1807" s="249">
        <v>31410400000</v>
      </c>
      <c r="N1807" s="248">
        <v>6601571907</v>
      </c>
      <c r="O1807" s="247">
        <v>4824453774</v>
      </c>
      <c r="P1807" s="233" t="s">
        <v>5779</v>
      </c>
      <c r="Q1807" s="233"/>
      <c r="R1807" s="233"/>
    </row>
    <row r="1808" spans="1:18" ht="51">
      <c r="A1808" s="228"/>
      <c r="B1808" s="233" t="s">
        <v>25826</v>
      </c>
      <c r="C1808" s="233" t="s">
        <v>1671</v>
      </c>
      <c r="D1808" s="233" t="s">
        <v>3895</v>
      </c>
      <c r="E1808" s="231" t="s">
        <v>5781</v>
      </c>
      <c r="F1808" s="233" t="s">
        <v>115</v>
      </c>
      <c r="G1808" s="233" t="s">
        <v>5781</v>
      </c>
      <c r="H1808" s="233" t="s">
        <v>5782</v>
      </c>
      <c r="I1808" s="233">
        <v>2002</v>
      </c>
      <c r="J1808" s="244" t="s">
        <v>21884</v>
      </c>
      <c r="K1808" s="244">
        <v>1352</v>
      </c>
      <c r="L1808" s="233">
        <v>1</v>
      </c>
      <c r="M1808" s="249">
        <v>35304500000</v>
      </c>
      <c r="N1808" s="248">
        <v>2984170950</v>
      </c>
      <c r="O1808" s="247">
        <v>238733676</v>
      </c>
      <c r="P1808" s="233" t="s">
        <v>5781</v>
      </c>
      <c r="Q1808" s="233"/>
      <c r="R1808" s="233"/>
    </row>
    <row r="1809" spans="1:18" ht="38.25">
      <c r="A1809" s="228"/>
      <c r="B1809" s="233" t="s">
        <v>25826</v>
      </c>
      <c r="C1809" s="233" t="s">
        <v>1671</v>
      </c>
      <c r="D1809" s="233" t="s">
        <v>3895</v>
      </c>
      <c r="E1809" s="231" t="s">
        <v>5781</v>
      </c>
      <c r="F1809" s="233" t="s">
        <v>115</v>
      </c>
      <c r="G1809" s="233" t="s">
        <v>5781</v>
      </c>
      <c r="H1809" s="233" t="s">
        <v>5783</v>
      </c>
      <c r="I1809" s="233">
        <v>1997</v>
      </c>
      <c r="J1809" s="244" t="s">
        <v>21885</v>
      </c>
      <c r="K1809" s="244" t="s">
        <v>24349</v>
      </c>
      <c r="L1809" s="233">
        <v>1</v>
      </c>
      <c r="M1809" s="249">
        <v>15107400000</v>
      </c>
      <c r="N1809" s="248">
        <v>45511000</v>
      </c>
      <c r="O1809" s="247">
        <v>0</v>
      </c>
      <c r="P1809" s="233" t="s">
        <v>5781</v>
      </c>
      <c r="Q1809" s="233"/>
      <c r="R1809" s="233"/>
    </row>
    <row r="1810" spans="1:18" ht="38.25">
      <c r="A1810" s="228"/>
      <c r="B1810" s="233" t="s">
        <v>25826</v>
      </c>
      <c r="C1810" s="233" t="s">
        <v>1671</v>
      </c>
      <c r="D1810" s="233" t="s">
        <v>3895</v>
      </c>
      <c r="E1810" s="231" t="s">
        <v>5781</v>
      </c>
      <c r="F1810" s="233" t="s">
        <v>115</v>
      </c>
      <c r="G1810" s="233" t="s">
        <v>5781</v>
      </c>
      <c r="H1810" s="233" t="s">
        <v>5784</v>
      </c>
      <c r="I1810" s="233">
        <v>1991</v>
      </c>
      <c r="J1810" s="244" t="s">
        <v>21886</v>
      </c>
      <c r="K1810" s="244" t="s">
        <v>24350</v>
      </c>
      <c r="L1810" s="233">
        <v>1</v>
      </c>
      <c r="M1810" s="249">
        <v>29549520000</v>
      </c>
      <c r="N1810" s="248">
        <v>799444000</v>
      </c>
      <c r="O1810" s="247">
        <v>191866560</v>
      </c>
      <c r="P1810" s="233" t="s">
        <v>5781</v>
      </c>
      <c r="Q1810" s="233"/>
      <c r="R1810" s="233"/>
    </row>
    <row r="1811" spans="1:18" ht="38.25">
      <c r="A1811" s="228"/>
      <c r="B1811" s="233" t="s">
        <v>25826</v>
      </c>
      <c r="C1811" s="233" t="s">
        <v>1671</v>
      </c>
      <c r="D1811" s="233" t="s">
        <v>3895</v>
      </c>
      <c r="E1811" s="231" t="s">
        <v>5781</v>
      </c>
      <c r="F1811" s="233" t="s">
        <v>115</v>
      </c>
      <c r="G1811" s="233" t="s">
        <v>5781</v>
      </c>
      <c r="H1811" s="233" t="s">
        <v>5785</v>
      </c>
      <c r="I1811" s="233">
        <v>1995</v>
      </c>
      <c r="J1811" s="244" t="s">
        <v>21887</v>
      </c>
      <c r="K1811" s="244" t="s">
        <v>24351</v>
      </c>
      <c r="L1811" s="233">
        <v>1</v>
      </c>
      <c r="M1811" s="249">
        <v>28239820000</v>
      </c>
      <c r="N1811" s="248">
        <v>932235812</v>
      </c>
      <c r="O1811" s="247">
        <v>645494377</v>
      </c>
      <c r="P1811" s="233" t="s">
        <v>5781</v>
      </c>
      <c r="Q1811" s="233"/>
      <c r="R1811" s="233"/>
    </row>
    <row r="1812" spans="1:18" ht="38.25">
      <c r="A1812" s="228"/>
      <c r="B1812" s="233" t="s">
        <v>25826</v>
      </c>
      <c r="C1812" s="233" t="s">
        <v>1671</v>
      </c>
      <c r="D1812" s="233" t="s">
        <v>3895</v>
      </c>
      <c r="E1812" s="231" t="s">
        <v>5776</v>
      </c>
      <c r="F1812" s="233" t="s">
        <v>115</v>
      </c>
      <c r="G1812" s="233" t="s">
        <v>1918</v>
      </c>
      <c r="H1812" s="233" t="s">
        <v>5786</v>
      </c>
      <c r="I1812" s="233">
        <v>2003</v>
      </c>
      <c r="J1812" s="244">
        <v>219</v>
      </c>
      <c r="K1812" s="244">
        <v>219</v>
      </c>
      <c r="L1812" s="233">
        <v>1</v>
      </c>
      <c r="M1812" s="249">
        <v>13656720000</v>
      </c>
      <c r="N1812" s="248">
        <v>494459188</v>
      </c>
      <c r="O1812" s="247">
        <v>276933209</v>
      </c>
      <c r="P1812" s="233" t="s">
        <v>1918</v>
      </c>
      <c r="Q1812" s="233"/>
      <c r="R1812" s="233"/>
    </row>
    <row r="1813" spans="1:18" ht="38.25">
      <c r="A1813" s="228"/>
      <c r="B1813" s="233" t="s">
        <v>25826</v>
      </c>
      <c r="C1813" s="233" t="s">
        <v>1671</v>
      </c>
      <c r="D1813" s="233" t="s">
        <v>3895</v>
      </c>
      <c r="E1813" s="231" t="s">
        <v>5776</v>
      </c>
      <c r="F1813" s="233" t="s">
        <v>115</v>
      </c>
      <c r="G1813" s="233" t="s">
        <v>1918</v>
      </c>
      <c r="H1813" s="233" t="s">
        <v>5787</v>
      </c>
      <c r="I1813" s="233">
        <v>2005</v>
      </c>
      <c r="J1813" s="244" t="s">
        <v>21888</v>
      </c>
      <c r="K1813" s="244">
        <v>767</v>
      </c>
      <c r="L1813" s="233">
        <v>1</v>
      </c>
      <c r="M1813" s="249">
        <v>13533000000</v>
      </c>
      <c r="N1813" s="248">
        <v>2205947682</v>
      </c>
      <c r="O1813" s="247">
        <v>922264666</v>
      </c>
      <c r="P1813" s="233" t="s">
        <v>1918</v>
      </c>
      <c r="Q1813" s="233"/>
      <c r="R1813" s="233"/>
    </row>
    <row r="1814" spans="1:18" ht="51">
      <c r="A1814" s="228"/>
      <c r="B1814" s="233" t="s">
        <v>25826</v>
      </c>
      <c r="C1814" s="233" t="s">
        <v>1671</v>
      </c>
      <c r="D1814" s="233" t="s">
        <v>3895</v>
      </c>
      <c r="E1814" s="231" t="s">
        <v>5776</v>
      </c>
      <c r="F1814" s="233" t="s">
        <v>115</v>
      </c>
      <c r="G1814" s="233" t="s">
        <v>5788</v>
      </c>
      <c r="H1814" s="233" t="s">
        <v>5789</v>
      </c>
      <c r="I1814" s="233">
        <v>2006</v>
      </c>
      <c r="J1814" s="244" t="s">
        <v>21418</v>
      </c>
      <c r="K1814" s="244" t="s">
        <v>24352</v>
      </c>
      <c r="L1814" s="233">
        <v>1</v>
      </c>
      <c r="M1814" s="249">
        <v>6007960000</v>
      </c>
      <c r="N1814" s="248">
        <v>834654477</v>
      </c>
      <c r="O1814" s="247">
        <v>0</v>
      </c>
      <c r="P1814" s="233" t="s">
        <v>5788</v>
      </c>
      <c r="Q1814" s="233"/>
      <c r="R1814" s="233"/>
    </row>
    <row r="1815" spans="1:18" ht="38.25">
      <c r="A1815" s="228"/>
      <c r="B1815" s="233" t="s">
        <v>25826</v>
      </c>
      <c r="C1815" s="233" t="s">
        <v>1671</v>
      </c>
      <c r="D1815" s="233" t="s">
        <v>3895</v>
      </c>
      <c r="E1815" s="231" t="s">
        <v>5776</v>
      </c>
      <c r="F1815" s="233" t="s">
        <v>115</v>
      </c>
      <c r="G1815" s="233" t="s">
        <v>5790</v>
      </c>
      <c r="H1815" s="233" t="s">
        <v>5791</v>
      </c>
      <c r="I1815" s="233">
        <v>2013</v>
      </c>
      <c r="J1815" s="244" t="s">
        <v>21889</v>
      </c>
      <c r="K1815" s="244">
        <v>100</v>
      </c>
      <c r="L1815" s="233">
        <v>1</v>
      </c>
      <c r="M1815" s="249">
        <v>9979200000</v>
      </c>
      <c r="N1815" s="248">
        <v>865824146</v>
      </c>
      <c r="O1815" s="247">
        <v>230568970</v>
      </c>
      <c r="P1815" s="233" t="s">
        <v>5790</v>
      </c>
      <c r="Q1815" s="233"/>
      <c r="R1815" s="233"/>
    </row>
    <row r="1816" spans="1:18" ht="38.25">
      <c r="A1816" s="228"/>
      <c r="B1816" s="233" t="s">
        <v>25826</v>
      </c>
      <c r="C1816" s="233" t="s">
        <v>1671</v>
      </c>
      <c r="D1816" s="233" t="s">
        <v>3895</v>
      </c>
      <c r="E1816" s="231" t="s">
        <v>5776</v>
      </c>
      <c r="F1816" s="233" t="s">
        <v>115</v>
      </c>
      <c r="G1816" s="233" t="s">
        <v>5792</v>
      </c>
      <c r="H1816" s="233" t="s">
        <v>5793</v>
      </c>
      <c r="I1816" s="233">
        <v>2006</v>
      </c>
      <c r="J1816" s="244">
        <v>245</v>
      </c>
      <c r="K1816" s="244">
        <v>579</v>
      </c>
      <c r="L1816" s="233">
        <v>1</v>
      </c>
      <c r="M1816" s="249">
        <v>16635500000</v>
      </c>
      <c r="N1816" s="248">
        <v>0</v>
      </c>
      <c r="O1816" s="247">
        <v>0</v>
      </c>
      <c r="P1816" s="233" t="s">
        <v>5792</v>
      </c>
      <c r="Q1816" s="233"/>
      <c r="R1816" s="233"/>
    </row>
    <row r="1817" spans="1:18" ht="38.25">
      <c r="A1817" s="228"/>
      <c r="B1817" s="233" t="s">
        <v>25826</v>
      </c>
      <c r="C1817" s="233" t="s">
        <v>1671</v>
      </c>
      <c r="D1817" s="233" t="s">
        <v>3895</v>
      </c>
      <c r="E1817" s="231" t="s">
        <v>5776</v>
      </c>
      <c r="F1817" s="233" t="s">
        <v>115</v>
      </c>
      <c r="G1817" s="233" t="s">
        <v>1917</v>
      </c>
      <c r="H1817" s="233" t="s">
        <v>5794</v>
      </c>
      <c r="I1817" s="233">
        <v>1995</v>
      </c>
      <c r="J1817" s="244" t="s">
        <v>21890</v>
      </c>
      <c r="K1817" s="244" t="s">
        <v>22251</v>
      </c>
      <c r="L1817" s="233">
        <v>1</v>
      </c>
      <c r="M1817" s="249">
        <v>4398240000</v>
      </c>
      <c r="N1817" s="248">
        <v>86228000</v>
      </c>
      <c r="O1817" s="247">
        <v>0</v>
      </c>
      <c r="P1817" s="233" t="s">
        <v>1917</v>
      </c>
      <c r="Q1817" s="233"/>
      <c r="R1817" s="233"/>
    </row>
    <row r="1818" spans="1:18" ht="38.25">
      <c r="A1818" s="228"/>
      <c r="B1818" s="233" t="s">
        <v>25826</v>
      </c>
      <c r="C1818" s="233" t="s">
        <v>1671</v>
      </c>
      <c r="D1818" s="233" t="s">
        <v>3895</v>
      </c>
      <c r="E1818" s="231" t="s">
        <v>5776</v>
      </c>
      <c r="F1818" s="233" t="s">
        <v>115</v>
      </c>
      <c r="G1818" s="233" t="s">
        <v>1918</v>
      </c>
      <c r="H1818" s="233" t="s">
        <v>5795</v>
      </c>
      <c r="I1818" s="233">
        <v>2003</v>
      </c>
      <c r="J1818" s="244" t="s">
        <v>21891</v>
      </c>
      <c r="K1818" s="244">
        <v>126</v>
      </c>
      <c r="L1818" s="233">
        <v>1</v>
      </c>
      <c r="M1818" s="249">
        <v>12533400000</v>
      </c>
      <c r="N1818" s="248">
        <v>98712000</v>
      </c>
      <c r="O1818" s="247">
        <v>0</v>
      </c>
      <c r="P1818" s="233" t="s">
        <v>1918</v>
      </c>
      <c r="Q1818" s="233"/>
      <c r="R1818" s="233"/>
    </row>
    <row r="1819" spans="1:18" ht="38.25">
      <c r="A1819" s="228"/>
      <c r="B1819" s="233" t="s">
        <v>25826</v>
      </c>
      <c r="C1819" s="233" t="s">
        <v>1671</v>
      </c>
      <c r="D1819" s="233" t="s">
        <v>3895</v>
      </c>
      <c r="E1819" s="231" t="s">
        <v>5776</v>
      </c>
      <c r="F1819" s="233" t="s">
        <v>115</v>
      </c>
      <c r="G1819" s="233" t="s">
        <v>1918</v>
      </c>
      <c r="H1819" s="233" t="s">
        <v>5796</v>
      </c>
      <c r="I1819" s="233">
        <v>2019</v>
      </c>
      <c r="J1819" s="244">
        <v>157</v>
      </c>
      <c r="K1819" s="244" t="s">
        <v>24353</v>
      </c>
      <c r="L1819" s="233">
        <v>1</v>
      </c>
      <c r="M1819" s="249">
        <v>12127500000</v>
      </c>
      <c r="N1819" s="248">
        <v>4950000000</v>
      </c>
      <c r="O1819" s="247">
        <v>4257000000</v>
      </c>
      <c r="P1819" s="233" t="s">
        <v>1918</v>
      </c>
      <c r="Q1819" s="233"/>
      <c r="R1819" s="233"/>
    </row>
    <row r="1820" spans="1:18" ht="38.25">
      <c r="A1820" s="228"/>
      <c r="B1820" s="233" t="s">
        <v>25826</v>
      </c>
      <c r="C1820" s="233" t="s">
        <v>1671</v>
      </c>
      <c r="D1820" s="233" t="s">
        <v>3895</v>
      </c>
      <c r="E1820" s="231" t="s">
        <v>5776</v>
      </c>
      <c r="F1820" s="233" t="s">
        <v>115</v>
      </c>
      <c r="G1820" s="233" t="s">
        <v>1918</v>
      </c>
      <c r="H1820" s="233" t="s">
        <v>5797</v>
      </c>
      <c r="I1820" s="233">
        <v>2006</v>
      </c>
      <c r="J1820" s="244" t="s">
        <v>21892</v>
      </c>
      <c r="K1820" s="244" t="s">
        <v>24354</v>
      </c>
      <c r="L1820" s="233">
        <v>1</v>
      </c>
      <c r="M1820" s="249">
        <v>4552537500</v>
      </c>
      <c r="N1820" s="248">
        <v>1094721389</v>
      </c>
      <c r="O1820" s="247">
        <v>437888556</v>
      </c>
      <c r="P1820" s="233" t="s">
        <v>1918</v>
      </c>
      <c r="Q1820" s="233"/>
      <c r="R1820" s="233"/>
    </row>
    <row r="1821" spans="1:18" ht="51">
      <c r="A1821" s="228"/>
      <c r="B1821" s="233" t="s">
        <v>25826</v>
      </c>
      <c r="C1821" s="233" t="s">
        <v>1671</v>
      </c>
      <c r="D1821" s="233" t="s">
        <v>3895</v>
      </c>
      <c r="E1821" s="231" t="s">
        <v>5798</v>
      </c>
      <c r="F1821" s="233" t="s">
        <v>398</v>
      </c>
      <c r="G1821" s="233" t="s">
        <v>5799</v>
      </c>
      <c r="H1821" s="233" t="s">
        <v>5800</v>
      </c>
      <c r="I1821" s="233">
        <v>2002</v>
      </c>
      <c r="J1821" s="244" t="s">
        <v>21893</v>
      </c>
      <c r="K1821" s="244">
        <v>6898</v>
      </c>
      <c r="L1821" s="233">
        <v>1</v>
      </c>
      <c r="M1821" s="249">
        <v>239232420000</v>
      </c>
      <c r="N1821" s="248">
        <v>21546635790</v>
      </c>
      <c r="O1821" s="247">
        <v>9234093576</v>
      </c>
      <c r="P1821" s="233" t="s">
        <v>5799</v>
      </c>
      <c r="Q1821" s="233"/>
      <c r="R1821" s="233"/>
    </row>
    <row r="1822" spans="1:18" ht="51">
      <c r="A1822" s="228"/>
      <c r="B1822" s="233" t="s">
        <v>25826</v>
      </c>
      <c r="C1822" s="233" t="s">
        <v>1671</v>
      </c>
      <c r="D1822" s="233" t="s">
        <v>3895</v>
      </c>
      <c r="E1822" s="231" t="s">
        <v>5798</v>
      </c>
      <c r="F1822" s="233" t="s">
        <v>398</v>
      </c>
      <c r="G1822" s="233" t="s">
        <v>5801</v>
      </c>
      <c r="H1822" s="233" t="s">
        <v>5802</v>
      </c>
      <c r="I1822" s="233">
        <v>2006</v>
      </c>
      <c r="J1822" s="244" t="s">
        <v>21894</v>
      </c>
      <c r="K1822" s="244" t="s">
        <v>21894</v>
      </c>
      <c r="L1822" s="233">
        <v>1</v>
      </c>
      <c r="M1822" s="249">
        <v>104243832000</v>
      </c>
      <c r="N1822" s="248">
        <v>12135292631</v>
      </c>
      <c r="O1822" s="247">
        <v>8232748808</v>
      </c>
      <c r="P1822" s="233" t="s">
        <v>5801</v>
      </c>
      <c r="Q1822" s="233"/>
      <c r="R1822" s="233"/>
    </row>
    <row r="1823" spans="1:18" ht="51">
      <c r="A1823" s="228"/>
      <c r="B1823" s="233" t="s">
        <v>25826</v>
      </c>
      <c r="C1823" s="233" t="s">
        <v>1671</v>
      </c>
      <c r="D1823" s="233" t="s">
        <v>3895</v>
      </c>
      <c r="E1823" s="231" t="s">
        <v>5798</v>
      </c>
      <c r="F1823" s="233" t="s">
        <v>398</v>
      </c>
      <c r="G1823" s="233" t="s">
        <v>5803</v>
      </c>
      <c r="H1823" s="233" t="s">
        <v>5804</v>
      </c>
      <c r="I1823" s="233">
        <v>2006</v>
      </c>
      <c r="J1823" s="244">
        <v>2298</v>
      </c>
      <c r="K1823" s="244">
        <v>2295</v>
      </c>
      <c r="L1823" s="233">
        <v>1</v>
      </c>
      <c r="M1823" s="249">
        <v>127234800000</v>
      </c>
      <c r="N1823" s="248">
        <v>0</v>
      </c>
      <c r="O1823" s="247">
        <v>0</v>
      </c>
      <c r="P1823" s="233" t="s">
        <v>5803</v>
      </c>
      <c r="Q1823" s="233"/>
      <c r="R1823" s="233"/>
    </row>
    <row r="1824" spans="1:18" ht="51">
      <c r="A1824" s="228"/>
      <c r="B1824" s="233" t="s">
        <v>25826</v>
      </c>
      <c r="C1824" s="233" t="s">
        <v>1671</v>
      </c>
      <c r="D1824" s="233" t="s">
        <v>3895</v>
      </c>
      <c r="E1824" s="231" t="s">
        <v>5798</v>
      </c>
      <c r="F1824" s="233" t="s">
        <v>398</v>
      </c>
      <c r="G1824" s="233" t="s">
        <v>5805</v>
      </c>
      <c r="H1824" s="233" t="s">
        <v>5806</v>
      </c>
      <c r="I1824" s="233">
        <v>2018</v>
      </c>
      <c r="J1824" s="244">
        <v>4498</v>
      </c>
      <c r="K1824" s="244">
        <v>4498</v>
      </c>
      <c r="L1824" s="233">
        <v>1</v>
      </c>
      <c r="M1824" s="249">
        <v>242090940000</v>
      </c>
      <c r="N1824" s="248">
        <v>0</v>
      </c>
      <c r="O1824" s="247">
        <v>0</v>
      </c>
      <c r="P1824" s="233" t="s">
        <v>5805</v>
      </c>
      <c r="Q1824" s="233"/>
      <c r="R1824" s="233"/>
    </row>
    <row r="1825" spans="1:18" ht="51">
      <c r="A1825" s="228"/>
      <c r="B1825" s="233" t="s">
        <v>25826</v>
      </c>
      <c r="C1825" s="233" t="s">
        <v>1671</v>
      </c>
      <c r="D1825" s="233" t="s">
        <v>3895</v>
      </c>
      <c r="E1825" s="231" t="s">
        <v>5798</v>
      </c>
      <c r="F1825" s="233" t="s">
        <v>398</v>
      </c>
      <c r="G1825" s="233" t="s">
        <v>5807</v>
      </c>
      <c r="H1825" s="233" t="s">
        <v>5808</v>
      </c>
      <c r="I1825" s="233">
        <v>2006</v>
      </c>
      <c r="J1825" s="244" t="s">
        <v>21717</v>
      </c>
      <c r="K1825" s="244" t="s">
        <v>21717</v>
      </c>
      <c r="L1825" s="233">
        <v>1</v>
      </c>
      <c r="M1825" s="249">
        <v>654192000</v>
      </c>
      <c r="N1825" s="248">
        <v>0</v>
      </c>
      <c r="O1825" s="247">
        <v>0</v>
      </c>
      <c r="P1825" s="233" t="s">
        <v>5807</v>
      </c>
      <c r="Q1825" s="233"/>
      <c r="R1825" s="233"/>
    </row>
    <row r="1826" spans="1:18" ht="51">
      <c r="A1826" s="228"/>
      <c r="B1826" s="233" t="s">
        <v>25826</v>
      </c>
      <c r="C1826" s="233" t="s">
        <v>1671</v>
      </c>
      <c r="D1826" s="233" t="s">
        <v>3895</v>
      </c>
      <c r="E1826" s="231" t="s">
        <v>5798</v>
      </c>
      <c r="F1826" s="233" t="s">
        <v>398</v>
      </c>
      <c r="G1826" s="233" t="s">
        <v>5809</v>
      </c>
      <c r="H1826" s="233" t="s">
        <v>5810</v>
      </c>
      <c r="I1826" s="233">
        <v>2014</v>
      </c>
      <c r="J1826" s="244">
        <v>3131</v>
      </c>
      <c r="K1826" s="244">
        <v>7277</v>
      </c>
      <c r="L1826" s="233">
        <v>1</v>
      </c>
      <c r="M1826" s="249">
        <v>248644830000</v>
      </c>
      <c r="N1826" s="248">
        <v>60100388137</v>
      </c>
      <c r="O1826" s="247">
        <v>50081744460</v>
      </c>
      <c r="P1826" s="233" t="s">
        <v>5809</v>
      </c>
      <c r="Q1826" s="233"/>
      <c r="R1826" s="233"/>
    </row>
    <row r="1827" spans="1:18" ht="51">
      <c r="A1827" s="228"/>
      <c r="B1827" s="233" t="s">
        <v>25826</v>
      </c>
      <c r="C1827" s="233" t="s">
        <v>1671</v>
      </c>
      <c r="D1827" s="233" t="s">
        <v>3895</v>
      </c>
      <c r="E1827" s="231" t="s">
        <v>5798</v>
      </c>
      <c r="F1827" s="233" t="s">
        <v>398</v>
      </c>
      <c r="G1827" s="233" t="s">
        <v>5811</v>
      </c>
      <c r="H1827" s="233" t="s">
        <v>5812</v>
      </c>
      <c r="I1827" s="233">
        <v>1985</v>
      </c>
      <c r="J1827" s="244" t="s">
        <v>21895</v>
      </c>
      <c r="K1827" s="244">
        <v>3985</v>
      </c>
      <c r="L1827" s="233">
        <v>1</v>
      </c>
      <c r="M1827" s="249">
        <v>5864658000000</v>
      </c>
      <c r="N1827" s="248">
        <v>17550928888</v>
      </c>
      <c r="O1827" s="247">
        <v>1676994017</v>
      </c>
      <c r="P1827" s="233" t="s">
        <v>5811</v>
      </c>
      <c r="Q1827" s="233"/>
      <c r="R1827" s="233"/>
    </row>
    <row r="1828" spans="1:18" ht="38.25">
      <c r="A1828" s="228"/>
      <c r="B1828" s="233" t="s">
        <v>25826</v>
      </c>
      <c r="C1828" s="233" t="s">
        <v>1671</v>
      </c>
      <c r="D1828" s="233" t="s">
        <v>3895</v>
      </c>
      <c r="E1828" s="231" t="s">
        <v>1919</v>
      </c>
      <c r="F1828" s="233" t="s">
        <v>398</v>
      </c>
      <c r="G1828" s="233" t="s">
        <v>1919</v>
      </c>
      <c r="H1828" s="233" t="s">
        <v>5813</v>
      </c>
      <c r="I1828" s="233">
        <v>1999</v>
      </c>
      <c r="J1828" s="244" t="s">
        <v>21896</v>
      </c>
      <c r="K1828" s="244" t="s">
        <v>24355</v>
      </c>
      <c r="L1828" s="233">
        <v>1</v>
      </c>
      <c r="M1828" s="249">
        <v>279355545000</v>
      </c>
      <c r="N1828" s="248">
        <v>19503491706</v>
      </c>
      <c r="O1828" s="247">
        <v>18941784865</v>
      </c>
      <c r="P1828" s="233" t="s">
        <v>182</v>
      </c>
      <c r="Q1828" s="233"/>
      <c r="R1828" s="233"/>
    </row>
    <row r="1829" spans="1:18" ht="51">
      <c r="A1829" s="228"/>
      <c r="B1829" s="233" t="s">
        <v>25826</v>
      </c>
      <c r="C1829" s="233" t="s">
        <v>1671</v>
      </c>
      <c r="D1829" s="233" t="s">
        <v>3895</v>
      </c>
      <c r="E1829" s="231" t="s">
        <v>1901</v>
      </c>
      <c r="F1829" s="233" t="s">
        <v>398</v>
      </c>
      <c r="G1829" s="233" t="s">
        <v>1901</v>
      </c>
      <c r="H1829" s="233" t="s">
        <v>5814</v>
      </c>
      <c r="I1829" s="233">
        <v>2007</v>
      </c>
      <c r="J1829" s="244" t="s">
        <v>21897</v>
      </c>
      <c r="K1829" s="244" t="s">
        <v>24356</v>
      </c>
      <c r="L1829" s="233">
        <v>1</v>
      </c>
      <c r="M1829" s="249">
        <v>21311797500</v>
      </c>
      <c r="N1829" s="248">
        <v>2167326586</v>
      </c>
      <c r="O1829" s="247">
        <v>848954757</v>
      </c>
      <c r="P1829" s="233" t="s">
        <v>182</v>
      </c>
      <c r="Q1829" s="233"/>
      <c r="R1829" s="233"/>
    </row>
    <row r="1830" spans="1:18" ht="51">
      <c r="A1830" s="228"/>
      <c r="B1830" s="233" t="s">
        <v>25826</v>
      </c>
      <c r="C1830" s="233" t="s">
        <v>1671</v>
      </c>
      <c r="D1830" s="233" t="s">
        <v>3895</v>
      </c>
      <c r="E1830" s="231" t="s">
        <v>1901</v>
      </c>
      <c r="F1830" s="233" t="s">
        <v>398</v>
      </c>
      <c r="G1830" s="233" t="s">
        <v>1901</v>
      </c>
      <c r="H1830" s="233" t="s">
        <v>5815</v>
      </c>
      <c r="I1830" s="233">
        <v>2002</v>
      </c>
      <c r="J1830" s="244" t="s">
        <v>21898</v>
      </c>
      <c r="K1830" s="244" t="s">
        <v>24357</v>
      </c>
      <c r="L1830" s="233">
        <v>1</v>
      </c>
      <c r="M1830" s="249">
        <v>27796230000</v>
      </c>
      <c r="N1830" s="248">
        <v>3370818756</v>
      </c>
      <c r="O1830" s="247">
        <v>2353664762</v>
      </c>
      <c r="P1830" s="233" t="s">
        <v>182</v>
      </c>
      <c r="Q1830" s="233"/>
      <c r="R1830" s="233"/>
    </row>
    <row r="1831" spans="1:18" ht="38.25">
      <c r="A1831" s="228"/>
      <c r="B1831" s="233" t="s">
        <v>25826</v>
      </c>
      <c r="C1831" s="233" t="s">
        <v>1671</v>
      </c>
      <c r="D1831" s="233" t="s">
        <v>3895</v>
      </c>
      <c r="E1831" s="231" t="s">
        <v>1920</v>
      </c>
      <c r="F1831" s="233" t="s">
        <v>398</v>
      </c>
      <c r="G1831" s="233" t="s">
        <v>1920</v>
      </c>
      <c r="H1831" s="233" t="s">
        <v>5816</v>
      </c>
      <c r="I1831" s="233">
        <v>2021</v>
      </c>
      <c r="J1831" s="244" t="s">
        <v>21899</v>
      </c>
      <c r="K1831" s="244" t="s">
        <v>24358</v>
      </c>
      <c r="L1831" s="233">
        <v>1</v>
      </c>
      <c r="M1831" s="249">
        <v>65521680000</v>
      </c>
      <c r="N1831" s="248">
        <v>16387172934</v>
      </c>
      <c r="O1831" s="247">
        <v>15076199099</v>
      </c>
      <c r="P1831" s="233" t="s">
        <v>182</v>
      </c>
      <c r="Q1831" s="233"/>
      <c r="R1831" s="233"/>
    </row>
    <row r="1832" spans="1:18" ht="38.25">
      <c r="A1832" s="228"/>
      <c r="B1832" s="233" t="s">
        <v>25826</v>
      </c>
      <c r="C1832" s="233" t="s">
        <v>1671</v>
      </c>
      <c r="D1832" s="233" t="s">
        <v>3895</v>
      </c>
      <c r="E1832" s="231" t="s">
        <v>1668</v>
      </c>
      <c r="F1832" s="233" t="s">
        <v>398</v>
      </c>
      <c r="G1832" s="233" t="s">
        <v>1668</v>
      </c>
      <c r="H1832" s="233" t="s">
        <v>5817</v>
      </c>
      <c r="I1832" s="233">
        <v>1995</v>
      </c>
      <c r="J1832" s="244" t="s">
        <v>21900</v>
      </c>
      <c r="K1832" s="244" t="s">
        <v>24359</v>
      </c>
      <c r="L1832" s="233">
        <v>1</v>
      </c>
      <c r="M1832" s="249">
        <v>55528480000</v>
      </c>
      <c r="N1832" s="248">
        <v>3267112924</v>
      </c>
      <c r="O1832" s="247">
        <v>2541431212</v>
      </c>
      <c r="P1832" s="233" t="s">
        <v>182</v>
      </c>
      <c r="Q1832" s="233"/>
      <c r="R1832" s="233"/>
    </row>
    <row r="1833" spans="1:18" ht="38.25">
      <c r="A1833" s="228"/>
      <c r="B1833" s="233" t="s">
        <v>25826</v>
      </c>
      <c r="C1833" s="233" t="s">
        <v>1671</v>
      </c>
      <c r="D1833" s="233" t="s">
        <v>3895</v>
      </c>
      <c r="E1833" s="231" t="s">
        <v>1668</v>
      </c>
      <c r="F1833" s="233" t="s">
        <v>398</v>
      </c>
      <c r="G1833" s="233" t="s">
        <v>1668</v>
      </c>
      <c r="H1833" s="233" t="s">
        <v>5818</v>
      </c>
      <c r="I1833" s="233">
        <v>2006</v>
      </c>
      <c r="J1833" s="244" t="s">
        <v>21901</v>
      </c>
      <c r="K1833" s="244" t="s">
        <v>24360</v>
      </c>
      <c r="L1833" s="233">
        <v>1</v>
      </c>
      <c r="M1833" s="249">
        <v>48575380000</v>
      </c>
      <c r="N1833" s="248">
        <v>2701100108</v>
      </c>
      <c r="O1833" s="247">
        <v>1959460650</v>
      </c>
      <c r="P1833" s="233" t="s">
        <v>182</v>
      </c>
      <c r="Q1833" s="233"/>
      <c r="R1833" s="233"/>
    </row>
    <row r="1834" spans="1:18" ht="38.25">
      <c r="A1834" s="228"/>
      <c r="B1834" s="233" t="s">
        <v>25826</v>
      </c>
      <c r="C1834" s="233" t="s">
        <v>1671</v>
      </c>
      <c r="D1834" s="233" t="s">
        <v>3895</v>
      </c>
      <c r="E1834" s="231" t="s">
        <v>1921</v>
      </c>
      <c r="F1834" s="233" t="s">
        <v>398</v>
      </c>
      <c r="G1834" s="233" t="s">
        <v>1921</v>
      </c>
      <c r="H1834" s="233" t="s">
        <v>5819</v>
      </c>
      <c r="I1834" s="233">
        <v>2016</v>
      </c>
      <c r="J1834" s="244">
        <v>8000</v>
      </c>
      <c r="K1834" s="244">
        <v>9280</v>
      </c>
      <c r="L1834" s="233">
        <v>1</v>
      </c>
      <c r="M1834" s="249">
        <v>985600000000</v>
      </c>
      <c r="N1834" s="248">
        <v>49009698856</v>
      </c>
      <c r="O1834" s="247">
        <v>35943647449</v>
      </c>
      <c r="P1834" s="233" t="s">
        <v>182</v>
      </c>
      <c r="Q1834" s="233"/>
      <c r="R1834" s="233"/>
    </row>
    <row r="1835" spans="1:18" ht="38.25">
      <c r="A1835" s="228"/>
      <c r="B1835" s="233" t="s">
        <v>25826</v>
      </c>
      <c r="C1835" s="233" t="s">
        <v>1671</v>
      </c>
      <c r="D1835" s="233" t="s">
        <v>3895</v>
      </c>
      <c r="E1835" s="231" t="s">
        <v>1922</v>
      </c>
      <c r="F1835" s="233" t="s">
        <v>398</v>
      </c>
      <c r="G1835" s="233" t="s">
        <v>1922</v>
      </c>
      <c r="H1835" s="233" t="s">
        <v>5820</v>
      </c>
      <c r="I1835" s="233">
        <v>1984</v>
      </c>
      <c r="J1835" s="244" t="s">
        <v>21902</v>
      </c>
      <c r="K1835" s="244" t="s">
        <v>24361</v>
      </c>
      <c r="L1835" s="233">
        <v>1</v>
      </c>
      <c r="M1835" s="249">
        <v>578862900000</v>
      </c>
      <c r="N1835" s="248">
        <v>3813033578</v>
      </c>
      <c r="O1835" s="247">
        <v>432384448</v>
      </c>
      <c r="P1835" s="233" t="s">
        <v>182</v>
      </c>
      <c r="Q1835" s="233"/>
      <c r="R1835" s="233"/>
    </row>
    <row r="1836" spans="1:18" ht="38.25">
      <c r="A1836" s="228"/>
      <c r="B1836" s="233" t="s">
        <v>25826</v>
      </c>
      <c r="C1836" s="233" t="s">
        <v>1671</v>
      </c>
      <c r="D1836" s="233" t="s">
        <v>3895</v>
      </c>
      <c r="E1836" s="231" t="s">
        <v>1922</v>
      </c>
      <c r="F1836" s="233" t="s">
        <v>398</v>
      </c>
      <c r="G1836" s="233" t="s">
        <v>1922</v>
      </c>
      <c r="H1836" s="233" t="s">
        <v>5821</v>
      </c>
      <c r="I1836" s="233">
        <v>2023</v>
      </c>
      <c r="J1836" s="244" t="s">
        <v>21903</v>
      </c>
      <c r="K1836" s="244" t="s">
        <v>24362</v>
      </c>
      <c r="L1836" s="233">
        <v>1</v>
      </c>
      <c r="M1836" s="249">
        <v>69701940000</v>
      </c>
      <c r="N1836" s="248">
        <v>10666691000</v>
      </c>
      <c r="O1836" s="247">
        <v>962842856</v>
      </c>
      <c r="P1836" s="233" t="s">
        <v>182</v>
      </c>
      <c r="Q1836" s="233"/>
      <c r="R1836" s="233"/>
    </row>
    <row r="1837" spans="1:18" ht="38.25">
      <c r="A1837" s="228"/>
      <c r="B1837" s="233" t="s">
        <v>25826</v>
      </c>
      <c r="C1837" s="233" t="s">
        <v>1671</v>
      </c>
      <c r="D1837" s="233" t="s">
        <v>3895</v>
      </c>
      <c r="E1837" s="231" t="s">
        <v>1923</v>
      </c>
      <c r="F1837" s="233" t="s">
        <v>398</v>
      </c>
      <c r="G1837" s="233" t="s">
        <v>1923</v>
      </c>
      <c r="H1837" s="233" t="s">
        <v>5822</v>
      </c>
      <c r="I1837" s="233">
        <v>1998</v>
      </c>
      <c r="J1837" s="244" t="s">
        <v>21904</v>
      </c>
      <c r="K1837" s="244" t="s">
        <v>24363</v>
      </c>
      <c r="L1837" s="233">
        <v>1</v>
      </c>
      <c r="M1837" s="249">
        <v>315484400000</v>
      </c>
      <c r="N1837" s="248">
        <v>16095277460</v>
      </c>
      <c r="O1837" s="247">
        <v>9184649324</v>
      </c>
      <c r="P1837" s="233" t="s">
        <v>182</v>
      </c>
      <c r="Q1837" s="233"/>
      <c r="R1837" s="233"/>
    </row>
    <row r="1838" spans="1:18" ht="38.25">
      <c r="A1838" s="228"/>
      <c r="B1838" s="233" t="s">
        <v>25826</v>
      </c>
      <c r="C1838" s="233" t="s">
        <v>1671</v>
      </c>
      <c r="D1838" s="233" t="s">
        <v>3895</v>
      </c>
      <c r="E1838" s="231" t="s">
        <v>1924</v>
      </c>
      <c r="F1838" s="233" t="s">
        <v>398</v>
      </c>
      <c r="G1838" s="233" t="s">
        <v>1924</v>
      </c>
      <c r="H1838" s="233" t="s">
        <v>5823</v>
      </c>
      <c r="I1838" s="233">
        <v>1975</v>
      </c>
      <c r="J1838" s="244">
        <v>533</v>
      </c>
      <c r="K1838" s="244" t="s">
        <v>24364</v>
      </c>
      <c r="L1838" s="233">
        <v>1</v>
      </c>
      <c r="M1838" s="249">
        <v>73873800000</v>
      </c>
      <c r="N1838" s="248">
        <v>2879799974</v>
      </c>
      <c r="O1838" s="247">
        <v>322863208</v>
      </c>
      <c r="P1838" s="233" t="s">
        <v>182</v>
      </c>
      <c r="Q1838" s="233"/>
      <c r="R1838" s="233"/>
    </row>
    <row r="1839" spans="1:18" ht="38.25">
      <c r="A1839" s="228"/>
      <c r="B1839" s="233" t="s">
        <v>25826</v>
      </c>
      <c r="C1839" s="233" t="s">
        <v>1671</v>
      </c>
      <c r="D1839" s="233" t="s">
        <v>3895</v>
      </c>
      <c r="E1839" s="231" t="s">
        <v>1925</v>
      </c>
      <c r="F1839" s="233" t="s">
        <v>398</v>
      </c>
      <c r="G1839" s="233" t="s">
        <v>1925</v>
      </c>
      <c r="H1839" s="233" t="s">
        <v>5824</v>
      </c>
      <c r="I1839" s="233">
        <v>2016</v>
      </c>
      <c r="J1839" s="244" t="s">
        <v>21905</v>
      </c>
      <c r="K1839" s="244" t="s">
        <v>24365</v>
      </c>
      <c r="L1839" s="233">
        <v>1</v>
      </c>
      <c r="M1839" s="249">
        <v>402496132000</v>
      </c>
      <c r="N1839" s="248">
        <v>22993168194</v>
      </c>
      <c r="O1839" s="247">
        <v>14536108904</v>
      </c>
      <c r="P1839" s="233" t="s">
        <v>182</v>
      </c>
      <c r="Q1839" s="233"/>
      <c r="R1839" s="233"/>
    </row>
    <row r="1840" spans="1:18" ht="38.25">
      <c r="A1840" s="228"/>
      <c r="B1840" s="233" t="s">
        <v>25826</v>
      </c>
      <c r="C1840" s="233" t="s">
        <v>1671</v>
      </c>
      <c r="D1840" s="233" t="s">
        <v>3895</v>
      </c>
      <c r="E1840" s="231" t="s">
        <v>1926</v>
      </c>
      <c r="F1840" s="233" t="s">
        <v>398</v>
      </c>
      <c r="G1840" s="233" t="s">
        <v>1926</v>
      </c>
      <c r="H1840" s="233" t="s">
        <v>5825</v>
      </c>
      <c r="I1840" s="233">
        <v>2014</v>
      </c>
      <c r="J1840" s="244" t="s">
        <v>21906</v>
      </c>
      <c r="K1840" s="244" t="s">
        <v>24366</v>
      </c>
      <c r="L1840" s="233">
        <v>1</v>
      </c>
      <c r="M1840" s="249">
        <v>21467600000</v>
      </c>
      <c r="N1840" s="248">
        <v>1290169483</v>
      </c>
      <c r="O1840" s="247">
        <v>1140329360</v>
      </c>
      <c r="P1840" s="233" t="s">
        <v>182</v>
      </c>
      <c r="Q1840" s="233"/>
      <c r="R1840" s="233"/>
    </row>
    <row r="1841" spans="1:18" ht="38.25">
      <c r="A1841" s="228"/>
      <c r="B1841" s="233" t="s">
        <v>25826</v>
      </c>
      <c r="C1841" s="233" t="s">
        <v>1671</v>
      </c>
      <c r="D1841" s="233" t="s">
        <v>3895</v>
      </c>
      <c r="E1841" s="231" t="s">
        <v>1926</v>
      </c>
      <c r="F1841" s="233" t="s">
        <v>398</v>
      </c>
      <c r="G1841" s="233" t="s">
        <v>1926</v>
      </c>
      <c r="H1841" s="233" t="s">
        <v>5826</v>
      </c>
      <c r="I1841" s="233">
        <v>2014</v>
      </c>
      <c r="J1841" s="244" t="s">
        <v>21907</v>
      </c>
      <c r="K1841" s="244" t="s">
        <v>24367</v>
      </c>
      <c r="L1841" s="233">
        <v>1</v>
      </c>
      <c r="M1841" s="249">
        <v>199688720000</v>
      </c>
      <c r="N1841" s="248">
        <v>15243843976</v>
      </c>
      <c r="O1841" s="247">
        <v>6421974918</v>
      </c>
      <c r="P1841" s="233" t="s">
        <v>182</v>
      </c>
      <c r="Q1841" s="233"/>
      <c r="R1841" s="233"/>
    </row>
    <row r="1842" spans="1:18" ht="38.25">
      <c r="A1842" s="228"/>
      <c r="B1842" s="233" t="s">
        <v>25826</v>
      </c>
      <c r="C1842" s="233" t="s">
        <v>1671</v>
      </c>
      <c r="D1842" s="233" t="s">
        <v>3895</v>
      </c>
      <c r="E1842" s="231" t="s">
        <v>1926</v>
      </c>
      <c r="F1842" s="233" t="s">
        <v>398</v>
      </c>
      <c r="G1842" s="233" t="s">
        <v>1926</v>
      </c>
      <c r="H1842" s="233" t="s">
        <v>5827</v>
      </c>
      <c r="I1842" s="233">
        <v>2014</v>
      </c>
      <c r="J1842" s="244" t="s">
        <v>21908</v>
      </c>
      <c r="K1842" s="244" t="s">
        <v>24368</v>
      </c>
      <c r="L1842" s="233">
        <v>1</v>
      </c>
      <c r="M1842" s="249">
        <v>32475520000</v>
      </c>
      <c r="N1842" s="248">
        <v>379297000</v>
      </c>
      <c r="O1842" s="247">
        <v>298409060</v>
      </c>
      <c r="P1842" s="233" t="s">
        <v>182</v>
      </c>
      <c r="Q1842" s="233"/>
      <c r="R1842" s="233"/>
    </row>
    <row r="1843" spans="1:18" ht="51">
      <c r="A1843" s="228"/>
      <c r="B1843" s="233" t="s">
        <v>25826</v>
      </c>
      <c r="C1843" s="233" t="s">
        <v>1671</v>
      </c>
      <c r="D1843" s="233" t="s">
        <v>3895</v>
      </c>
      <c r="E1843" s="231" t="s">
        <v>1927</v>
      </c>
      <c r="F1843" s="233" t="s">
        <v>398</v>
      </c>
      <c r="G1843" s="233" t="s">
        <v>1927</v>
      </c>
      <c r="H1843" s="233" t="s">
        <v>5828</v>
      </c>
      <c r="I1843" s="233">
        <v>1998</v>
      </c>
      <c r="J1843" s="244" t="s">
        <v>21909</v>
      </c>
      <c r="K1843" s="244" t="s">
        <v>24369</v>
      </c>
      <c r="L1843" s="233">
        <v>1</v>
      </c>
      <c r="M1843" s="249">
        <v>169239840000</v>
      </c>
      <c r="N1843" s="248">
        <v>7205871971</v>
      </c>
      <c r="O1843" s="247">
        <v>5412182031</v>
      </c>
      <c r="P1843" s="233" t="s">
        <v>182</v>
      </c>
      <c r="Q1843" s="233"/>
      <c r="R1843" s="233"/>
    </row>
    <row r="1844" spans="1:18" ht="38.25">
      <c r="A1844" s="228"/>
      <c r="B1844" s="233" t="s">
        <v>25826</v>
      </c>
      <c r="C1844" s="233" t="s">
        <v>1671</v>
      </c>
      <c r="D1844" s="233" t="s">
        <v>3895</v>
      </c>
      <c r="E1844" s="231" t="s">
        <v>1927</v>
      </c>
      <c r="F1844" s="233" t="s">
        <v>398</v>
      </c>
      <c r="G1844" s="233" t="s">
        <v>1927</v>
      </c>
      <c r="H1844" s="233" t="s">
        <v>5829</v>
      </c>
      <c r="I1844" s="233">
        <v>2013</v>
      </c>
      <c r="J1844" s="244" t="s">
        <v>21910</v>
      </c>
      <c r="K1844" s="244" t="s">
        <v>21910</v>
      </c>
      <c r="L1844" s="233">
        <v>1</v>
      </c>
      <c r="M1844" s="249">
        <v>28265160000</v>
      </c>
      <c r="N1844" s="248">
        <v>4698969219</v>
      </c>
      <c r="O1844" s="247">
        <v>2500747167</v>
      </c>
      <c r="P1844" s="233" t="s">
        <v>182</v>
      </c>
      <c r="Q1844" s="233"/>
      <c r="R1844" s="233"/>
    </row>
    <row r="1845" spans="1:18" ht="38.25">
      <c r="A1845" s="228"/>
      <c r="B1845" s="233" t="s">
        <v>25826</v>
      </c>
      <c r="C1845" s="233" t="s">
        <v>1671</v>
      </c>
      <c r="D1845" s="233" t="s">
        <v>3895</v>
      </c>
      <c r="E1845" s="231" t="s">
        <v>1927</v>
      </c>
      <c r="F1845" s="233" t="s">
        <v>398</v>
      </c>
      <c r="G1845" s="233" t="s">
        <v>1927</v>
      </c>
      <c r="H1845" s="233" t="s">
        <v>5830</v>
      </c>
      <c r="I1845" s="233">
        <v>2013</v>
      </c>
      <c r="J1845" s="244" t="s">
        <v>21911</v>
      </c>
      <c r="K1845" s="244" t="s">
        <v>21911</v>
      </c>
      <c r="L1845" s="233">
        <v>1</v>
      </c>
      <c r="M1845" s="249">
        <v>38885332500</v>
      </c>
      <c r="N1845" s="248">
        <v>634719696</v>
      </c>
      <c r="O1845" s="247">
        <v>196763106</v>
      </c>
      <c r="P1845" s="233" t="s">
        <v>182</v>
      </c>
      <c r="Q1845" s="233"/>
      <c r="R1845" s="233"/>
    </row>
    <row r="1846" spans="1:18" ht="38.25">
      <c r="A1846" s="228"/>
      <c r="B1846" s="233" t="s">
        <v>25826</v>
      </c>
      <c r="C1846" s="233" t="s">
        <v>1671</v>
      </c>
      <c r="D1846" s="233" t="s">
        <v>3895</v>
      </c>
      <c r="E1846" s="231" t="s">
        <v>1928</v>
      </c>
      <c r="F1846" s="233" t="s">
        <v>398</v>
      </c>
      <c r="G1846" s="233" t="s">
        <v>1928</v>
      </c>
      <c r="H1846" s="233" t="s">
        <v>5831</v>
      </c>
      <c r="I1846" s="233">
        <v>2013</v>
      </c>
      <c r="J1846" s="244" t="s">
        <v>21912</v>
      </c>
      <c r="K1846" s="244" t="s">
        <v>24370</v>
      </c>
      <c r="L1846" s="233">
        <v>1</v>
      </c>
      <c r="M1846" s="249">
        <v>235368000000</v>
      </c>
      <c r="N1846" s="248">
        <v>3687902277</v>
      </c>
      <c r="O1846" s="247">
        <v>3586295816</v>
      </c>
      <c r="P1846" s="233" t="s">
        <v>182</v>
      </c>
      <c r="Q1846" s="233"/>
      <c r="R1846" s="233"/>
    </row>
    <row r="1847" spans="1:18" ht="51">
      <c r="A1847" s="228"/>
      <c r="B1847" s="233" t="s">
        <v>25826</v>
      </c>
      <c r="C1847" s="233" t="s">
        <v>1671</v>
      </c>
      <c r="D1847" s="233" t="s">
        <v>3895</v>
      </c>
      <c r="E1847" s="231" t="s">
        <v>1929</v>
      </c>
      <c r="F1847" s="233" t="s">
        <v>398</v>
      </c>
      <c r="G1847" s="233" t="s">
        <v>1929</v>
      </c>
      <c r="H1847" s="233" t="s">
        <v>5832</v>
      </c>
      <c r="I1847" s="233">
        <v>1998</v>
      </c>
      <c r="J1847" s="244" t="s">
        <v>21913</v>
      </c>
      <c r="K1847" s="244" t="s">
        <v>24371</v>
      </c>
      <c r="L1847" s="233">
        <v>1</v>
      </c>
      <c r="M1847" s="249">
        <v>488144160000</v>
      </c>
      <c r="N1847" s="248">
        <v>5848824643</v>
      </c>
      <c r="O1847" s="247">
        <v>2684163930</v>
      </c>
      <c r="P1847" s="233" t="s">
        <v>182</v>
      </c>
      <c r="Q1847" s="233"/>
      <c r="R1847" s="233"/>
    </row>
    <row r="1848" spans="1:18" ht="51">
      <c r="A1848" s="228"/>
      <c r="B1848" s="233" t="s">
        <v>25826</v>
      </c>
      <c r="C1848" s="233" t="s">
        <v>1671</v>
      </c>
      <c r="D1848" s="233" t="s">
        <v>3895</v>
      </c>
      <c r="E1848" s="231" t="s">
        <v>1929</v>
      </c>
      <c r="F1848" s="233" t="s">
        <v>398</v>
      </c>
      <c r="G1848" s="233" t="s">
        <v>1929</v>
      </c>
      <c r="H1848" s="233" t="s">
        <v>5833</v>
      </c>
      <c r="I1848" s="233">
        <v>1975</v>
      </c>
      <c r="J1848" s="244" t="s">
        <v>21914</v>
      </c>
      <c r="K1848" s="244" t="s">
        <v>24372</v>
      </c>
      <c r="L1848" s="233">
        <v>1</v>
      </c>
      <c r="M1848" s="249">
        <v>76778250000</v>
      </c>
      <c r="N1848" s="248">
        <v>802102204</v>
      </c>
      <c r="O1848" s="247">
        <v>0</v>
      </c>
      <c r="P1848" s="233" t="s">
        <v>182</v>
      </c>
      <c r="Q1848" s="233"/>
      <c r="R1848" s="233"/>
    </row>
    <row r="1849" spans="1:18" ht="38.25">
      <c r="A1849" s="228"/>
      <c r="B1849" s="233" t="s">
        <v>25826</v>
      </c>
      <c r="C1849" s="233" t="s">
        <v>1671</v>
      </c>
      <c r="D1849" s="233" t="s">
        <v>3895</v>
      </c>
      <c r="E1849" s="231" t="s">
        <v>1930</v>
      </c>
      <c r="F1849" s="233" t="s">
        <v>398</v>
      </c>
      <c r="G1849" s="233" t="s">
        <v>1930</v>
      </c>
      <c r="H1849" s="233" t="s">
        <v>5834</v>
      </c>
      <c r="I1849" s="233">
        <v>2022</v>
      </c>
      <c r="J1849" s="244" t="s">
        <v>21915</v>
      </c>
      <c r="K1849" s="244" t="s">
        <v>21915</v>
      </c>
      <c r="L1849" s="233">
        <v>1</v>
      </c>
      <c r="M1849" s="249">
        <v>185103954000</v>
      </c>
      <c r="N1849" s="248">
        <v>30057083000</v>
      </c>
      <c r="O1849" s="247">
        <v>26450233040</v>
      </c>
      <c r="P1849" s="233" t="s">
        <v>182</v>
      </c>
      <c r="Q1849" s="233"/>
      <c r="R1849" s="233"/>
    </row>
    <row r="1850" spans="1:18" ht="51">
      <c r="A1850" s="228"/>
      <c r="B1850" s="233" t="s">
        <v>25826</v>
      </c>
      <c r="C1850" s="233" t="s">
        <v>1671</v>
      </c>
      <c r="D1850" s="233" t="s">
        <v>3895</v>
      </c>
      <c r="E1850" s="231" t="s">
        <v>5798</v>
      </c>
      <c r="F1850" s="233" t="s">
        <v>398</v>
      </c>
      <c r="G1850" s="233" t="s">
        <v>5835</v>
      </c>
      <c r="H1850" s="233" t="s">
        <v>5836</v>
      </c>
      <c r="I1850" s="233">
        <v>1960</v>
      </c>
      <c r="J1850" s="244" t="s">
        <v>21916</v>
      </c>
      <c r="K1850" s="244" t="s">
        <v>21916</v>
      </c>
      <c r="L1850" s="233">
        <v>1</v>
      </c>
      <c r="M1850" s="249">
        <v>236088125000</v>
      </c>
      <c r="N1850" s="248">
        <v>2520319000</v>
      </c>
      <c r="O1850" s="247">
        <v>1477356000</v>
      </c>
      <c r="P1850" s="233" t="s">
        <v>5835</v>
      </c>
      <c r="Q1850" s="233"/>
      <c r="R1850" s="233" t="s">
        <v>5837</v>
      </c>
    </row>
    <row r="1851" spans="1:18" ht="51">
      <c r="A1851" s="228"/>
      <c r="B1851" s="233" t="s">
        <v>25826</v>
      </c>
      <c r="C1851" s="233" t="s">
        <v>1671</v>
      </c>
      <c r="D1851" s="233" t="s">
        <v>3895</v>
      </c>
      <c r="E1851" s="231" t="s">
        <v>5798</v>
      </c>
      <c r="F1851" s="233" t="s">
        <v>398</v>
      </c>
      <c r="G1851" s="233" t="s">
        <v>5838</v>
      </c>
      <c r="H1851" s="233" t="s">
        <v>5839</v>
      </c>
      <c r="I1851" s="233">
        <v>1986</v>
      </c>
      <c r="J1851" s="244">
        <v>275</v>
      </c>
      <c r="K1851" s="244">
        <v>275</v>
      </c>
      <c r="L1851" s="233">
        <v>1</v>
      </c>
      <c r="M1851" s="249">
        <v>43278125000</v>
      </c>
      <c r="N1851" s="248">
        <v>0</v>
      </c>
      <c r="O1851" s="247">
        <v>0</v>
      </c>
      <c r="P1851" s="233" t="s">
        <v>5838</v>
      </c>
      <c r="Q1851" s="233"/>
      <c r="R1851" s="233" t="s">
        <v>5837</v>
      </c>
    </row>
    <row r="1852" spans="1:18" ht="51">
      <c r="A1852" s="228"/>
      <c r="B1852" s="233" t="s">
        <v>25826</v>
      </c>
      <c r="C1852" s="233" t="s">
        <v>1671</v>
      </c>
      <c r="D1852" s="233" t="s">
        <v>3895</v>
      </c>
      <c r="E1852" s="231" t="s">
        <v>5798</v>
      </c>
      <c r="F1852" s="233" t="s">
        <v>398</v>
      </c>
      <c r="G1852" s="233" t="s">
        <v>5840</v>
      </c>
      <c r="H1852" s="233" t="s">
        <v>5841</v>
      </c>
      <c r="I1852" s="233">
        <v>1986</v>
      </c>
      <c r="J1852" s="244">
        <v>55</v>
      </c>
      <c r="K1852" s="244" t="s">
        <v>24373</v>
      </c>
      <c r="L1852" s="233">
        <v>1</v>
      </c>
      <c r="M1852" s="249">
        <v>10120000000</v>
      </c>
      <c r="N1852" s="248">
        <v>0</v>
      </c>
      <c r="O1852" s="247">
        <v>0</v>
      </c>
      <c r="P1852" s="233" t="s">
        <v>5840</v>
      </c>
      <c r="Q1852" s="233"/>
      <c r="R1852" s="233" t="s">
        <v>5837</v>
      </c>
    </row>
    <row r="1853" spans="1:18" ht="51">
      <c r="A1853" s="228"/>
      <c r="B1853" s="233" t="s">
        <v>25826</v>
      </c>
      <c r="C1853" s="233" t="s">
        <v>1671</v>
      </c>
      <c r="D1853" s="233" t="s">
        <v>3895</v>
      </c>
      <c r="E1853" s="231" t="s">
        <v>5798</v>
      </c>
      <c r="F1853" s="233" t="s">
        <v>398</v>
      </c>
      <c r="G1853" s="233" t="s">
        <v>5842</v>
      </c>
      <c r="H1853" s="233" t="s">
        <v>5843</v>
      </c>
      <c r="I1853" s="233">
        <v>2002</v>
      </c>
      <c r="J1853" s="244" t="s">
        <v>21917</v>
      </c>
      <c r="K1853" s="244">
        <v>7733</v>
      </c>
      <c r="L1853" s="233">
        <v>1</v>
      </c>
      <c r="M1853" s="249">
        <v>197213688000</v>
      </c>
      <c r="N1853" s="248">
        <v>8789771000</v>
      </c>
      <c r="O1853" s="247">
        <v>5498125000</v>
      </c>
      <c r="P1853" s="233" t="s">
        <v>5842</v>
      </c>
      <c r="Q1853" s="233"/>
      <c r="R1853" s="233" t="s">
        <v>5844</v>
      </c>
    </row>
    <row r="1854" spans="1:18" ht="51">
      <c r="A1854" s="228"/>
      <c r="B1854" s="233" t="s">
        <v>25826</v>
      </c>
      <c r="C1854" s="233" t="s">
        <v>1671</v>
      </c>
      <c r="D1854" s="233" t="s">
        <v>3895</v>
      </c>
      <c r="E1854" s="231" t="s">
        <v>5798</v>
      </c>
      <c r="F1854" s="233" t="s">
        <v>398</v>
      </c>
      <c r="G1854" s="233" t="s">
        <v>5845</v>
      </c>
      <c r="H1854" s="233" t="s">
        <v>5846</v>
      </c>
      <c r="I1854" s="233">
        <v>2000</v>
      </c>
      <c r="J1854" s="244" t="s">
        <v>21918</v>
      </c>
      <c r="K1854" s="244">
        <v>2627</v>
      </c>
      <c r="L1854" s="233">
        <v>1</v>
      </c>
      <c r="M1854" s="249">
        <v>92822562000</v>
      </c>
      <c r="N1854" s="248">
        <v>1415085000</v>
      </c>
      <c r="O1854" s="247">
        <v>557969000</v>
      </c>
      <c r="P1854" s="233" t="s">
        <v>5845</v>
      </c>
      <c r="Q1854" s="233"/>
      <c r="R1854" s="233" t="s">
        <v>5844</v>
      </c>
    </row>
    <row r="1855" spans="1:18" ht="51">
      <c r="A1855" s="228"/>
      <c r="B1855" s="233" t="s">
        <v>25826</v>
      </c>
      <c r="C1855" s="233" t="s">
        <v>1671</v>
      </c>
      <c r="D1855" s="233" t="s">
        <v>3895</v>
      </c>
      <c r="E1855" s="231" t="s">
        <v>5798</v>
      </c>
      <c r="F1855" s="233" t="s">
        <v>398</v>
      </c>
      <c r="G1855" s="233" t="s">
        <v>5847</v>
      </c>
      <c r="H1855" s="233" t="s">
        <v>5848</v>
      </c>
      <c r="I1855" s="233">
        <v>2018</v>
      </c>
      <c r="J1855" s="244">
        <v>10000</v>
      </c>
      <c r="K1855" s="244" t="s">
        <v>24374</v>
      </c>
      <c r="L1855" s="233">
        <v>1</v>
      </c>
      <c r="M1855" s="249">
        <v>3577000000000</v>
      </c>
      <c r="N1855" s="248">
        <v>157821347000</v>
      </c>
      <c r="O1855" s="247">
        <v>151496768000</v>
      </c>
      <c r="P1855" s="233" t="s">
        <v>5847</v>
      </c>
      <c r="Q1855" s="233"/>
      <c r="R1855" s="233" t="s">
        <v>5844</v>
      </c>
    </row>
    <row r="1856" spans="1:18" ht="51">
      <c r="A1856" s="228"/>
      <c r="B1856" s="233" t="s">
        <v>25826</v>
      </c>
      <c r="C1856" s="233" t="s">
        <v>1794</v>
      </c>
      <c r="D1856" s="233" t="s">
        <v>740</v>
      </c>
      <c r="E1856" s="231" t="s">
        <v>5849</v>
      </c>
      <c r="F1856" s="233" t="s">
        <v>115</v>
      </c>
      <c r="G1856" s="233" t="s">
        <v>1795</v>
      </c>
      <c r="H1856" s="233" t="s">
        <v>1796</v>
      </c>
      <c r="I1856" s="233">
        <v>2006</v>
      </c>
      <c r="J1856" s="244" t="s">
        <v>21919</v>
      </c>
      <c r="K1856" s="244" t="s">
        <v>24375</v>
      </c>
      <c r="L1856" s="233">
        <v>1</v>
      </c>
      <c r="M1856" s="249">
        <v>37270616000</v>
      </c>
      <c r="N1856" s="248">
        <v>5713136428</v>
      </c>
      <c r="O1856" s="247">
        <v>3825277841</v>
      </c>
      <c r="P1856" s="233" t="s">
        <v>1797</v>
      </c>
      <c r="Q1856" s="233" t="s">
        <v>2030</v>
      </c>
      <c r="R1856" s="233"/>
    </row>
    <row r="1857" spans="1:18" ht="51">
      <c r="A1857" s="228"/>
      <c r="B1857" s="233" t="s">
        <v>25826</v>
      </c>
      <c r="C1857" s="233" t="s">
        <v>1794</v>
      </c>
      <c r="D1857" s="233" t="s">
        <v>740</v>
      </c>
      <c r="E1857" s="231" t="s">
        <v>953</v>
      </c>
      <c r="F1857" s="233" t="s">
        <v>115</v>
      </c>
      <c r="G1857" s="233" t="s">
        <v>1798</v>
      </c>
      <c r="H1857" s="233" t="s">
        <v>1799</v>
      </c>
      <c r="I1857" s="233">
        <v>2010</v>
      </c>
      <c r="J1857" s="244" t="s">
        <v>21920</v>
      </c>
      <c r="K1857" s="244" t="s">
        <v>24376</v>
      </c>
      <c r="L1857" s="233">
        <v>1</v>
      </c>
      <c r="M1857" s="249">
        <v>23933250000</v>
      </c>
      <c r="N1857" s="248">
        <v>7126899000</v>
      </c>
      <c r="O1857" s="247">
        <v>4703753340</v>
      </c>
      <c r="P1857" s="233" t="s">
        <v>1800</v>
      </c>
      <c r="Q1857" s="233" t="s">
        <v>2030</v>
      </c>
      <c r="R1857" s="233"/>
    </row>
    <row r="1858" spans="1:18" ht="51">
      <c r="A1858" s="228"/>
      <c r="B1858" s="233" t="s">
        <v>25826</v>
      </c>
      <c r="C1858" s="233" t="s">
        <v>1794</v>
      </c>
      <c r="D1858" s="233" t="s">
        <v>740</v>
      </c>
      <c r="E1858" s="231" t="s">
        <v>1667</v>
      </c>
      <c r="F1858" s="233" t="s">
        <v>115</v>
      </c>
      <c r="G1858" s="233" t="s">
        <v>1801</v>
      </c>
      <c r="H1858" s="233" t="s">
        <v>1802</v>
      </c>
      <c r="I1858" s="233">
        <v>2007</v>
      </c>
      <c r="J1858" s="244" t="s">
        <v>21921</v>
      </c>
      <c r="K1858" s="244" t="s">
        <v>24377</v>
      </c>
      <c r="L1858" s="233">
        <v>1</v>
      </c>
      <c r="M1858" s="249">
        <v>5035932000</v>
      </c>
      <c r="N1858" s="248">
        <v>2808863150</v>
      </c>
      <c r="O1858" s="247">
        <v>1348254312</v>
      </c>
      <c r="P1858" s="233" t="s">
        <v>1803</v>
      </c>
      <c r="Q1858" s="233" t="s">
        <v>2030</v>
      </c>
      <c r="R1858" s="233"/>
    </row>
    <row r="1859" spans="1:18" ht="63.75">
      <c r="A1859" s="228"/>
      <c r="B1859" s="233" t="s">
        <v>25826</v>
      </c>
      <c r="C1859" s="233" t="s">
        <v>1794</v>
      </c>
      <c r="D1859" s="233" t="s">
        <v>740</v>
      </c>
      <c r="E1859" s="231" t="s">
        <v>5850</v>
      </c>
      <c r="F1859" s="233" t="s">
        <v>115</v>
      </c>
      <c r="G1859" s="233" t="s">
        <v>1804</v>
      </c>
      <c r="H1859" s="233" t="s">
        <v>1805</v>
      </c>
      <c r="I1859" s="233">
        <v>2007</v>
      </c>
      <c r="J1859" s="244" t="s">
        <v>21922</v>
      </c>
      <c r="K1859" s="244" t="s">
        <v>24378</v>
      </c>
      <c r="L1859" s="233">
        <v>1</v>
      </c>
      <c r="M1859" s="249">
        <v>17086830000</v>
      </c>
      <c r="N1859" s="248">
        <v>3471832000</v>
      </c>
      <c r="O1859" s="247">
        <v>2618457288</v>
      </c>
      <c r="P1859" s="233" t="s">
        <v>1806</v>
      </c>
      <c r="Q1859" s="233" t="s">
        <v>2030</v>
      </c>
      <c r="R1859" s="233"/>
    </row>
    <row r="1860" spans="1:18" ht="63.75">
      <c r="A1860" s="228"/>
      <c r="B1860" s="233" t="s">
        <v>25826</v>
      </c>
      <c r="C1860" s="233" t="s">
        <v>1794</v>
      </c>
      <c r="D1860" s="233" t="s">
        <v>740</v>
      </c>
      <c r="E1860" s="231" t="s">
        <v>1900</v>
      </c>
      <c r="F1860" s="233" t="s">
        <v>115</v>
      </c>
      <c r="G1860" s="233" t="s">
        <v>1807</v>
      </c>
      <c r="H1860" s="233" t="s">
        <v>1808</v>
      </c>
      <c r="I1860" s="233">
        <v>2007</v>
      </c>
      <c r="J1860" s="244" t="s">
        <v>21923</v>
      </c>
      <c r="K1860" s="244">
        <v>708</v>
      </c>
      <c r="L1860" s="233">
        <v>1</v>
      </c>
      <c r="M1860" s="249">
        <v>2216160000</v>
      </c>
      <c r="N1860" s="248">
        <v>2299289000</v>
      </c>
      <c r="O1860" s="247">
        <v>1425559180</v>
      </c>
      <c r="P1860" s="233" t="s">
        <v>1809</v>
      </c>
      <c r="Q1860" s="233" t="s">
        <v>2030</v>
      </c>
      <c r="R1860" s="233"/>
    </row>
    <row r="1861" spans="1:18" ht="140.25">
      <c r="A1861" s="228"/>
      <c r="B1861" s="233" t="s">
        <v>25826</v>
      </c>
      <c r="C1861" s="233" t="s">
        <v>1794</v>
      </c>
      <c r="D1861" s="233" t="s">
        <v>740</v>
      </c>
      <c r="E1861" s="231" t="s">
        <v>5851</v>
      </c>
      <c r="F1861" s="233" t="s">
        <v>115</v>
      </c>
      <c r="G1861" s="233" t="s">
        <v>1810</v>
      </c>
      <c r="H1861" s="233" t="s">
        <v>1811</v>
      </c>
      <c r="I1861" s="233">
        <v>1975</v>
      </c>
      <c r="J1861" s="244">
        <v>687</v>
      </c>
      <c r="K1861" s="244" t="s">
        <v>671</v>
      </c>
      <c r="L1861" s="233">
        <v>1</v>
      </c>
      <c r="M1861" s="249">
        <v>8010420000</v>
      </c>
      <c r="N1861" s="248" t="s">
        <v>671</v>
      </c>
      <c r="O1861" s="247" t="s">
        <v>671</v>
      </c>
      <c r="P1861" s="233" t="s">
        <v>1812</v>
      </c>
      <c r="Q1861" s="233" t="s">
        <v>2030</v>
      </c>
      <c r="R1861" s="233" t="s">
        <v>5852</v>
      </c>
    </row>
    <row r="1862" spans="1:18" ht="51">
      <c r="A1862" s="228"/>
      <c r="B1862" s="233" t="s">
        <v>25826</v>
      </c>
      <c r="C1862" s="233" t="s">
        <v>1794</v>
      </c>
      <c r="D1862" s="233" t="s">
        <v>740</v>
      </c>
      <c r="E1862" s="231" t="s">
        <v>5853</v>
      </c>
      <c r="F1862" s="233" t="s">
        <v>115</v>
      </c>
      <c r="G1862" s="233" t="s">
        <v>1813</v>
      </c>
      <c r="H1862" s="233" t="s">
        <v>1814</v>
      </c>
      <c r="I1862" s="233">
        <v>2019</v>
      </c>
      <c r="J1862" s="244">
        <v>92</v>
      </c>
      <c r="K1862" s="244" t="s">
        <v>24379</v>
      </c>
      <c r="L1862" s="233">
        <v>1</v>
      </c>
      <c r="M1862" s="249">
        <v>785700000</v>
      </c>
      <c r="N1862" s="248">
        <v>1024800000</v>
      </c>
      <c r="O1862" s="247">
        <v>860832000</v>
      </c>
      <c r="P1862" s="233" t="s">
        <v>1815</v>
      </c>
      <c r="Q1862" s="233" t="s">
        <v>2030</v>
      </c>
      <c r="R1862" s="233"/>
    </row>
    <row r="1863" spans="1:18" ht="51">
      <c r="A1863" s="228"/>
      <c r="B1863" s="233" t="s">
        <v>25826</v>
      </c>
      <c r="C1863" s="233" t="s">
        <v>1794</v>
      </c>
      <c r="D1863" s="233" t="s">
        <v>740</v>
      </c>
      <c r="E1863" s="231" t="s">
        <v>5853</v>
      </c>
      <c r="F1863" s="233" t="s">
        <v>115</v>
      </c>
      <c r="G1863" s="233" t="s">
        <v>1816</v>
      </c>
      <c r="H1863" s="233" t="s">
        <v>1817</v>
      </c>
      <c r="I1863" s="233">
        <v>2001</v>
      </c>
      <c r="J1863" s="244" t="s">
        <v>21427</v>
      </c>
      <c r="K1863" s="244">
        <v>222</v>
      </c>
      <c r="L1863" s="233">
        <v>1</v>
      </c>
      <c r="M1863" s="249">
        <v>3246250000</v>
      </c>
      <c r="N1863" s="248">
        <v>990116000</v>
      </c>
      <c r="O1863" s="247">
        <v>742249520</v>
      </c>
      <c r="P1863" s="233" t="s">
        <v>1815</v>
      </c>
      <c r="Q1863" s="233" t="s">
        <v>2030</v>
      </c>
      <c r="R1863" s="233"/>
    </row>
    <row r="1864" spans="1:18" ht="51">
      <c r="A1864" s="228"/>
      <c r="B1864" s="233" t="s">
        <v>25826</v>
      </c>
      <c r="C1864" s="233" t="s">
        <v>1794</v>
      </c>
      <c r="D1864" s="233" t="s">
        <v>740</v>
      </c>
      <c r="E1864" s="231" t="s">
        <v>5853</v>
      </c>
      <c r="F1864" s="233" t="s">
        <v>115</v>
      </c>
      <c r="G1864" s="233" t="s">
        <v>1818</v>
      </c>
      <c r="H1864" s="233" t="s">
        <v>1819</v>
      </c>
      <c r="I1864" s="233">
        <v>1975</v>
      </c>
      <c r="J1864" s="244" t="s">
        <v>21427</v>
      </c>
      <c r="K1864" s="244">
        <v>229</v>
      </c>
      <c r="L1864" s="233">
        <v>1</v>
      </c>
      <c r="M1864" s="249">
        <v>3064460000</v>
      </c>
      <c r="N1864" s="248">
        <v>580724000</v>
      </c>
      <c r="O1864" s="247" t="s">
        <v>671</v>
      </c>
      <c r="P1864" s="233" t="s">
        <v>1815</v>
      </c>
      <c r="Q1864" s="233" t="s">
        <v>2030</v>
      </c>
      <c r="R1864" s="233"/>
    </row>
    <row r="1865" spans="1:18" ht="51">
      <c r="A1865" s="228"/>
      <c r="B1865" s="233" t="s">
        <v>25826</v>
      </c>
      <c r="C1865" s="233" t="s">
        <v>1794</v>
      </c>
      <c r="D1865" s="233" t="s">
        <v>740</v>
      </c>
      <c r="E1865" s="231" t="s">
        <v>5853</v>
      </c>
      <c r="F1865" s="233" t="s">
        <v>115</v>
      </c>
      <c r="G1865" s="233" t="s">
        <v>1820</v>
      </c>
      <c r="H1865" s="233" t="s">
        <v>1821</v>
      </c>
      <c r="I1865" s="233">
        <v>1975</v>
      </c>
      <c r="J1865" s="244" t="s">
        <v>21924</v>
      </c>
      <c r="K1865" s="244" t="s">
        <v>24380</v>
      </c>
      <c r="L1865" s="233">
        <v>1</v>
      </c>
      <c r="M1865" s="249">
        <v>7971100000</v>
      </c>
      <c r="N1865" s="248">
        <v>665867000</v>
      </c>
      <c r="O1865" s="247" t="s">
        <v>671</v>
      </c>
      <c r="P1865" s="233" t="s">
        <v>1815</v>
      </c>
      <c r="Q1865" s="233" t="s">
        <v>2030</v>
      </c>
      <c r="R1865" s="233"/>
    </row>
    <row r="1866" spans="1:18" ht="51">
      <c r="A1866" s="228"/>
      <c r="B1866" s="233" t="s">
        <v>25826</v>
      </c>
      <c r="C1866" s="233" t="s">
        <v>1794</v>
      </c>
      <c r="D1866" s="233" t="s">
        <v>740</v>
      </c>
      <c r="E1866" s="231" t="s">
        <v>5853</v>
      </c>
      <c r="F1866" s="233" t="s">
        <v>115</v>
      </c>
      <c r="G1866" s="233" t="s">
        <v>1822</v>
      </c>
      <c r="H1866" s="233" t="s">
        <v>1823</v>
      </c>
      <c r="I1866" s="233">
        <v>1975</v>
      </c>
      <c r="J1866" s="244" t="s">
        <v>21925</v>
      </c>
      <c r="K1866" s="244" t="s">
        <v>24381</v>
      </c>
      <c r="L1866" s="233">
        <v>1</v>
      </c>
      <c r="M1866" s="249">
        <v>8661360000</v>
      </c>
      <c r="N1866" s="248">
        <v>1304640000</v>
      </c>
      <c r="O1866" s="247" t="s">
        <v>671</v>
      </c>
      <c r="P1866" s="233" t="s">
        <v>1815</v>
      </c>
      <c r="Q1866" s="233" t="s">
        <v>2030</v>
      </c>
      <c r="R1866" s="233"/>
    </row>
    <row r="1867" spans="1:18" ht="51">
      <c r="A1867" s="228"/>
      <c r="B1867" s="233" t="s">
        <v>25826</v>
      </c>
      <c r="C1867" s="233" t="s">
        <v>1794</v>
      </c>
      <c r="D1867" s="233" t="s">
        <v>740</v>
      </c>
      <c r="E1867" s="231" t="s">
        <v>5853</v>
      </c>
      <c r="F1867" s="233" t="s">
        <v>115</v>
      </c>
      <c r="G1867" s="233" t="s">
        <v>1824</v>
      </c>
      <c r="H1867" s="233" t="s">
        <v>1825</v>
      </c>
      <c r="I1867" s="233">
        <v>1975</v>
      </c>
      <c r="J1867" s="244" t="s">
        <v>21926</v>
      </c>
      <c r="K1867" s="244" t="s">
        <v>24189</v>
      </c>
      <c r="L1867" s="233">
        <v>1</v>
      </c>
      <c r="M1867" s="249">
        <v>3736010000</v>
      </c>
      <c r="N1867" s="248">
        <v>362395000</v>
      </c>
      <c r="O1867" s="247" t="s">
        <v>671</v>
      </c>
      <c r="P1867" s="233" t="s">
        <v>1815</v>
      </c>
      <c r="Q1867" s="233" t="s">
        <v>2030</v>
      </c>
      <c r="R1867" s="233"/>
    </row>
    <row r="1868" spans="1:18" ht="63.75">
      <c r="A1868" s="228"/>
      <c r="B1868" s="233" t="s">
        <v>25826</v>
      </c>
      <c r="C1868" s="233" t="s">
        <v>1794</v>
      </c>
      <c r="D1868" s="233" t="s">
        <v>740</v>
      </c>
      <c r="E1868" s="231" t="s">
        <v>5854</v>
      </c>
      <c r="F1868" s="233" t="s">
        <v>115</v>
      </c>
      <c r="G1868" s="233" t="s">
        <v>1826</v>
      </c>
      <c r="H1868" s="233" t="s">
        <v>1827</v>
      </c>
      <c r="I1868" s="233">
        <v>2017</v>
      </c>
      <c r="J1868" s="244" t="s">
        <v>21535</v>
      </c>
      <c r="K1868" s="244">
        <v>227</v>
      </c>
      <c r="L1868" s="233">
        <v>1</v>
      </c>
      <c r="M1868" s="249">
        <v>608310000</v>
      </c>
      <c r="N1868" s="248">
        <v>1463924000</v>
      </c>
      <c r="O1868" s="247">
        <v>1171139200</v>
      </c>
      <c r="P1868" s="233" t="s">
        <v>1828</v>
      </c>
      <c r="Q1868" s="233" t="s">
        <v>2030</v>
      </c>
      <c r="R1868" s="233"/>
    </row>
    <row r="1869" spans="1:18" ht="51">
      <c r="A1869" s="228"/>
      <c r="B1869" s="233" t="s">
        <v>25826</v>
      </c>
      <c r="C1869" s="233" t="s">
        <v>1794</v>
      </c>
      <c r="D1869" s="233" t="s">
        <v>740</v>
      </c>
      <c r="E1869" s="231" t="s">
        <v>5854</v>
      </c>
      <c r="F1869" s="233" t="s">
        <v>115</v>
      </c>
      <c r="G1869" s="233" t="s">
        <v>1829</v>
      </c>
      <c r="H1869" s="233" t="s">
        <v>1830</v>
      </c>
      <c r="I1869" s="233">
        <v>1975</v>
      </c>
      <c r="J1869" s="244" t="s">
        <v>21491</v>
      </c>
      <c r="K1869" s="244" t="s">
        <v>10425</v>
      </c>
      <c r="L1869" s="233">
        <v>1</v>
      </c>
      <c r="M1869" s="249">
        <v>1900320000</v>
      </c>
      <c r="N1869" s="248">
        <v>981651770</v>
      </c>
      <c r="O1869" s="247">
        <v>658165549</v>
      </c>
      <c r="P1869" s="233" t="s">
        <v>1828</v>
      </c>
      <c r="Q1869" s="233" t="s">
        <v>2030</v>
      </c>
      <c r="R1869" s="233"/>
    </row>
    <row r="1870" spans="1:18" ht="51">
      <c r="A1870" s="228"/>
      <c r="B1870" s="233" t="s">
        <v>25826</v>
      </c>
      <c r="C1870" s="233" t="s">
        <v>1794</v>
      </c>
      <c r="D1870" s="233" t="s">
        <v>740</v>
      </c>
      <c r="E1870" s="231" t="s">
        <v>5854</v>
      </c>
      <c r="F1870" s="233" t="s">
        <v>115</v>
      </c>
      <c r="G1870" s="233" t="s">
        <v>1831</v>
      </c>
      <c r="H1870" s="233" t="s">
        <v>1832</v>
      </c>
      <c r="I1870" s="233">
        <v>2009</v>
      </c>
      <c r="J1870" s="244" t="s">
        <v>21927</v>
      </c>
      <c r="K1870" s="244" t="s">
        <v>22575</v>
      </c>
      <c r="L1870" s="233">
        <v>1</v>
      </c>
      <c r="M1870" s="249">
        <v>4185025000</v>
      </c>
      <c r="N1870" s="248">
        <v>1363947000</v>
      </c>
      <c r="O1870" s="247">
        <v>900205020</v>
      </c>
      <c r="P1870" s="233" t="s">
        <v>1828</v>
      </c>
      <c r="Q1870" s="233" t="s">
        <v>2030</v>
      </c>
      <c r="R1870" s="233"/>
    </row>
    <row r="1871" spans="1:18" ht="51">
      <c r="A1871" s="228"/>
      <c r="B1871" s="233" t="s">
        <v>25826</v>
      </c>
      <c r="C1871" s="233" t="s">
        <v>1794</v>
      </c>
      <c r="D1871" s="233" t="s">
        <v>740</v>
      </c>
      <c r="E1871" s="231" t="s">
        <v>5854</v>
      </c>
      <c r="F1871" s="233" t="s">
        <v>115</v>
      </c>
      <c r="G1871" s="233" t="s">
        <v>1833</v>
      </c>
      <c r="H1871" s="233" t="s">
        <v>1834</v>
      </c>
      <c r="I1871" s="233">
        <v>2009</v>
      </c>
      <c r="J1871" s="244" t="s">
        <v>21928</v>
      </c>
      <c r="K1871" s="244">
        <v>287</v>
      </c>
      <c r="L1871" s="233">
        <v>1</v>
      </c>
      <c r="M1871" s="249">
        <v>2438505000</v>
      </c>
      <c r="N1871" s="248">
        <v>1330627360</v>
      </c>
      <c r="O1871" s="247">
        <v>936946737</v>
      </c>
      <c r="P1871" s="233" t="s">
        <v>1828</v>
      </c>
      <c r="Q1871" s="233" t="s">
        <v>2030</v>
      </c>
      <c r="R1871" s="233"/>
    </row>
    <row r="1872" spans="1:18" ht="63.75">
      <c r="A1872" s="228"/>
      <c r="B1872" s="233" t="s">
        <v>25826</v>
      </c>
      <c r="C1872" s="233" t="s">
        <v>1794</v>
      </c>
      <c r="D1872" s="233" t="s">
        <v>740</v>
      </c>
      <c r="E1872" s="231" t="s">
        <v>5855</v>
      </c>
      <c r="F1872" s="233" t="s">
        <v>115</v>
      </c>
      <c r="G1872" s="233" t="s">
        <v>5856</v>
      </c>
      <c r="H1872" s="233" t="s">
        <v>1835</v>
      </c>
      <c r="I1872" s="233">
        <v>2007</v>
      </c>
      <c r="J1872" s="244" t="s">
        <v>21929</v>
      </c>
      <c r="K1872" s="244">
        <v>1150</v>
      </c>
      <c r="L1872" s="233">
        <v>1</v>
      </c>
      <c r="M1872" s="249">
        <v>15036500000</v>
      </c>
      <c r="N1872" s="248">
        <v>2902386000</v>
      </c>
      <c r="O1872" s="247">
        <v>1384004200</v>
      </c>
      <c r="P1872" s="233" t="s">
        <v>5855</v>
      </c>
      <c r="Q1872" s="233" t="s">
        <v>2030</v>
      </c>
      <c r="R1872" s="233"/>
    </row>
    <row r="1873" spans="1:18" ht="63.75">
      <c r="A1873" s="228"/>
      <c r="B1873" s="233" t="s">
        <v>25826</v>
      </c>
      <c r="C1873" s="233" t="s">
        <v>1794</v>
      </c>
      <c r="D1873" s="233" t="s">
        <v>740</v>
      </c>
      <c r="E1873" s="231" t="s">
        <v>5851</v>
      </c>
      <c r="F1873" s="233" t="s">
        <v>115</v>
      </c>
      <c r="G1873" s="233" t="s">
        <v>5857</v>
      </c>
      <c r="H1873" s="233" t="s">
        <v>1836</v>
      </c>
      <c r="I1873" s="233">
        <v>2010</v>
      </c>
      <c r="J1873" s="244" t="s">
        <v>21930</v>
      </c>
      <c r="K1873" s="244" t="s">
        <v>24382</v>
      </c>
      <c r="L1873" s="233">
        <v>1</v>
      </c>
      <c r="M1873" s="249">
        <v>4493125000</v>
      </c>
      <c r="N1873" s="248">
        <v>3512095000</v>
      </c>
      <c r="O1873" s="247">
        <v>2455425260</v>
      </c>
      <c r="P1873" s="233" t="s">
        <v>5858</v>
      </c>
      <c r="Q1873" s="233" t="s">
        <v>2030</v>
      </c>
      <c r="R1873" s="233"/>
    </row>
    <row r="1874" spans="1:18" ht="63.75">
      <c r="A1874" s="228"/>
      <c r="B1874" s="233" t="s">
        <v>25826</v>
      </c>
      <c r="C1874" s="233" t="s">
        <v>1794</v>
      </c>
      <c r="D1874" s="233" t="s">
        <v>740</v>
      </c>
      <c r="E1874" s="231" t="s">
        <v>956</v>
      </c>
      <c r="F1874" s="233" t="s">
        <v>398</v>
      </c>
      <c r="G1874" s="233" t="s">
        <v>5859</v>
      </c>
      <c r="H1874" s="233" t="s">
        <v>1837</v>
      </c>
      <c r="I1874" s="233">
        <v>2002</v>
      </c>
      <c r="J1874" s="244" t="s">
        <v>21931</v>
      </c>
      <c r="K1874" s="244" t="s">
        <v>24383</v>
      </c>
      <c r="L1874" s="233">
        <v>1</v>
      </c>
      <c r="M1874" s="249">
        <v>4865000000</v>
      </c>
      <c r="N1874" s="248">
        <v>544962000</v>
      </c>
      <c r="O1874" s="247">
        <v>362865941</v>
      </c>
      <c r="P1874" s="233" t="s">
        <v>956</v>
      </c>
      <c r="Q1874" s="233" t="s">
        <v>2030</v>
      </c>
      <c r="R1874" s="233"/>
    </row>
    <row r="1875" spans="1:18" ht="89.25">
      <c r="A1875" s="228"/>
      <c r="B1875" s="233" t="s">
        <v>25826</v>
      </c>
      <c r="C1875" s="233" t="s">
        <v>1794</v>
      </c>
      <c r="D1875" s="233" t="s">
        <v>740</v>
      </c>
      <c r="E1875" s="231" t="s">
        <v>5851</v>
      </c>
      <c r="F1875" s="233" t="s">
        <v>398</v>
      </c>
      <c r="G1875" s="233" t="s">
        <v>5860</v>
      </c>
      <c r="H1875" s="233" t="s">
        <v>1838</v>
      </c>
      <c r="I1875" s="233">
        <v>2006</v>
      </c>
      <c r="J1875" s="244" t="s">
        <v>21932</v>
      </c>
      <c r="K1875" s="244">
        <v>1202</v>
      </c>
      <c r="L1875" s="233">
        <v>1</v>
      </c>
      <c r="M1875" s="249">
        <v>9808695000</v>
      </c>
      <c r="N1875" s="248">
        <v>1733366000</v>
      </c>
      <c r="O1875" s="247">
        <v>1040019600</v>
      </c>
      <c r="P1875" s="233" t="s">
        <v>5861</v>
      </c>
      <c r="Q1875" s="233" t="s">
        <v>2030</v>
      </c>
      <c r="R1875" s="233" t="s">
        <v>5862</v>
      </c>
    </row>
    <row r="1876" spans="1:18" ht="76.5" customHeight="1">
      <c r="A1876" s="228"/>
      <c r="B1876" s="233" t="s">
        <v>25826</v>
      </c>
      <c r="C1876" s="233" t="s">
        <v>1794</v>
      </c>
      <c r="D1876" s="233" t="s">
        <v>740</v>
      </c>
      <c r="E1876" s="231" t="s">
        <v>5851</v>
      </c>
      <c r="F1876" s="233" t="s">
        <v>398</v>
      </c>
      <c r="G1876" s="233" t="s">
        <v>5863</v>
      </c>
      <c r="H1876" s="233" t="s">
        <v>1839</v>
      </c>
      <c r="I1876" s="233">
        <v>1975</v>
      </c>
      <c r="J1876" s="244" t="s">
        <v>21933</v>
      </c>
      <c r="K1876" s="244">
        <v>702</v>
      </c>
      <c r="L1876" s="233">
        <v>1</v>
      </c>
      <c r="M1876" s="249">
        <v>5543825000</v>
      </c>
      <c r="N1876" s="248">
        <v>1990016000</v>
      </c>
      <c r="O1876" s="247" t="s">
        <v>671</v>
      </c>
      <c r="P1876" s="233" t="s">
        <v>5864</v>
      </c>
      <c r="Q1876" s="233" t="s">
        <v>2030</v>
      </c>
      <c r="R1876" s="233"/>
    </row>
    <row r="1877" spans="1:18" ht="76.5">
      <c r="A1877" s="228"/>
      <c r="B1877" s="233" t="s">
        <v>25826</v>
      </c>
      <c r="C1877" s="233" t="s">
        <v>1794</v>
      </c>
      <c r="D1877" s="233" t="s">
        <v>740</v>
      </c>
      <c r="E1877" s="231" t="s">
        <v>5851</v>
      </c>
      <c r="F1877" s="233" t="s">
        <v>115</v>
      </c>
      <c r="G1877" s="233" t="s">
        <v>5865</v>
      </c>
      <c r="H1877" s="233" t="s">
        <v>1840</v>
      </c>
      <c r="I1877" s="233">
        <v>1961</v>
      </c>
      <c r="J1877" s="244">
        <v>30</v>
      </c>
      <c r="K1877" s="244">
        <v>30</v>
      </c>
      <c r="L1877" s="233">
        <v>1</v>
      </c>
      <c r="M1877" s="249">
        <v>243000000</v>
      </c>
      <c r="N1877" s="248">
        <v>243000000</v>
      </c>
      <c r="O1877" s="247" t="s">
        <v>671</v>
      </c>
      <c r="P1877" s="233" t="s">
        <v>5866</v>
      </c>
      <c r="Q1877" s="233" t="s">
        <v>2030</v>
      </c>
      <c r="R1877" s="233"/>
    </row>
    <row r="1878" spans="1:18" ht="76.5">
      <c r="A1878" s="228"/>
      <c r="B1878" s="233" t="s">
        <v>25826</v>
      </c>
      <c r="C1878" s="233" t="s">
        <v>1794</v>
      </c>
      <c r="D1878" s="233" t="s">
        <v>740</v>
      </c>
      <c r="E1878" s="231" t="s">
        <v>5851</v>
      </c>
      <c r="F1878" s="233" t="s">
        <v>115</v>
      </c>
      <c r="G1878" s="233" t="s">
        <v>5867</v>
      </c>
      <c r="H1878" s="233" t="s">
        <v>1841</v>
      </c>
      <c r="I1878" s="233">
        <v>1975</v>
      </c>
      <c r="J1878" s="244" t="s">
        <v>21934</v>
      </c>
      <c r="K1878" s="244">
        <v>356</v>
      </c>
      <c r="L1878" s="233">
        <v>1</v>
      </c>
      <c r="M1878" s="249">
        <v>884488000</v>
      </c>
      <c r="N1878" s="248">
        <v>490188868</v>
      </c>
      <c r="O1878" s="247">
        <v>9803777</v>
      </c>
      <c r="P1878" s="233" t="s">
        <v>5868</v>
      </c>
      <c r="Q1878" s="233" t="s">
        <v>2030</v>
      </c>
      <c r="R1878" s="233"/>
    </row>
    <row r="1879" spans="1:18" ht="76.5">
      <c r="A1879" s="228"/>
      <c r="B1879" s="233" t="s">
        <v>25826</v>
      </c>
      <c r="C1879" s="233" t="s">
        <v>1794</v>
      </c>
      <c r="D1879" s="233" t="s">
        <v>740</v>
      </c>
      <c r="E1879" s="231" t="s">
        <v>5851</v>
      </c>
      <c r="F1879" s="233" t="s">
        <v>115</v>
      </c>
      <c r="G1879" s="233" t="s">
        <v>5869</v>
      </c>
      <c r="H1879" s="233" t="s">
        <v>1842</v>
      </c>
      <c r="I1879" s="233">
        <v>1975</v>
      </c>
      <c r="J1879" s="244" t="s">
        <v>21935</v>
      </c>
      <c r="K1879" s="244" t="s">
        <v>24384</v>
      </c>
      <c r="L1879" s="233">
        <v>1</v>
      </c>
      <c r="M1879" s="249">
        <v>8179380000</v>
      </c>
      <c r="N1879" s="248">
        <v>147789000</v>
      </c>
      <c r="O1879" s="247">
        <v>73894500</v>
      </c>
      <c r="P1879" s="233" t="s">
        <v>5870</v>
      </c>
      <c r="Q1879" s="233" t="s">
        <v>2030</v>
      </c>
      <c r="R1879" s="233"/>
    </row>
    <row r="1880" spans="1:18" ht="63.75">
      <c r="A1880" s="228"/>
      <c r="B1880" s="233" t="s">
        <v>25826</v>
      </c>
      <c r="C1880" s="233" t="s">
        <v>1794</v>
      </c>
      <c r="D1880" s="233" t="s">
        <v>740</v>
      </c>
      <c r="E1880" s="231" t="s">
        <v>5851</v>
      </c>
      <c r="F1880" s="233" t="s">
        <v>398</v>
      </c>
      <c r="G1880" s="233" t="s">
        <v>5871</v>
      </c>
      <c r="H1880" s="233" t="s">
        <v>1843</v>
      </c>
      <c r="I1880" s="233">
        <v>1995</v>
      </c>
      <c r="J1880" s="244" t="s">
        <v>21936</v>
      </c>
      <c r="K1880" s="244">
        <v>285</v>
      </c>
      <c r="L1880" s="233">
        <v>1</v>
      </c>
      <c r="M1880" s="249">
        <v>5632308000</v>
      </c>
      <c r="N1880" s="248">
        <v>452545000</v>
      </c>
      <c r="O1880" s="247">
        <v>162916200</v>
      </c>
      <c r="P1880" s="233" t="s">
        <v>5872</v>
      </c>
      <c r="Q1880" s="233" t="s">
        <v>2030</v>
      </c>
      <c r="R1880" s="233"/>
    </row>
    <row r="1881" spans="1:18" ht="63.75">
      <c r="A1881" s="228"/>
      <c r="B1881" s="233" t="s">
        <v>25826</v>
      </c>
      <c r="C1881" s="233" t="s">
        <v>1794</v>
      </c>
      <c r="D1881" s="233" t="s">
        <v>740</v>
      </c>
      <c r="E1881" s="231" t="s">
        <v>5851</v>
      </c>
      <c r="F1881" s="233" t="s">
        <v>115</v>
      </c>
      <c r="G1881" s="233" t="s">
        <v>5873</v>
      </c>
      <c r="H1881" s="233" t="s">
        <v>1844</v>
      </c>
      <c r="I1881" s="233">
        <v>1961</v>
      </c>
      <c r="J1881" s="244" t="s">
        <v>21937</v>
      </c>
      <c r="K1881" s="244">
        <v>173</v>
      </c>
      <c r="L1881" s="233">
        <v>1</v>
      </c>
      <c r="M1881" s="249">
        <v>3112830000</v>
      </c>
      <c r="N1881" s="248">
        <v>3112830000</v>
      </c>
      <c r="O1881" s="247" t="s">
        <v>671</v>
      </c>
      <c r="P1881" s="233" t="s">
        <v>5874</v>
      </c>
      <c r="Q1881" s="233" t="s">
        <v>2030</v>
      </c>
      <c r="R1881" s="233"/>
    </row>
    <row r="1882" spans="1:18" ht="63.75">
      <c r="A1882" s="228"/>
      <c r="B1882" s="233" t="s">
        <v>25826</v>
      </c>
      <c r="C1882" s="233" t="s">
        <v>1794</v>
      </c>
      <c r="D1882" s="233" t="s">
        <v>740</v>
      </c>
      <c r="E1882" s="231" t="s">
        <v>5851</v>
      </c>
      <c r="F1882" s="233" t="s">
        <v>115</v>
      </c>
      <c r="G1882" s="233" t="s">
        <v>5875</v>
      </c>
      <c r="H1882" s="233" t="s">
        <v>1845</v>
      </c>
      <c r="I1882" s="233">
        <v>2004</v>
      </c>
      <c r="J1882" s="244" t="s">
        <v>21938</v>
      </c>
      <c r="K1882" s="244">
        <v>99</v>
      </c>
      <c r="L1882" s="233">
        <v>1</v>
      </c>
      <c r="M1882" s="249">
        <v>1939696000</v>
      </c>
      <c r="N1882" s="248">
        <v>623150000</v>
      </c>
      <c r="O1882" s="247">
        <v>319862895</v>
      </c>
      <c r="P1882" s="233" t="s">
        <v>5876</v>
      </c>
      <c r="Q1882" s="233" t="s">
        <v>2030</v>
      </c>
      <c r="R1882" s="233"/>
    </row>
    <row r="1883" spans="1:18" ht="63.75">
      <c r="A1883" s="228"/>
      <c r="B1883" s="233" t="s">
        <v>25826</v>
      </c>
      <c r="C1883" s="233" t="s">
        <v>1794</v>
      </c>
      <c r="D1883" s="233" t="s">
        <v>740</v>
      </c>
      <c r="E1883" s="231" t="s">
        <v>5851</v>
      </c>
      <c r="F1883" s="233" t="s">
        <v>115</v>
      </c>
      <c r="G1883" s="233" t="s">
        <v>5877</v>
      </c>
      <c r="H1883" s="233" t="s">
        <v>1846</v>
      </c>
      <c r="I1883" s="233">
        <v>2003</v>
      </c>
      <c r="J1883" s="244" t="s">
        <v>21939</v>
      </c>
      <c r="K1883" s="244">
        <v>265</v>
      </c>
      <c r="L1883" s="233">
        <v>1</v>
      </c>
      <c r="M1883" s="249">
        <v>3910680000</v>
      </c>
      <c r="N1883" s="248">
        <v>475491000</v>
      </c>
      <c r="O1883" s="247">
        <v>199706200</v>
      </c>
      <c r="P1883" s="233" t="s">
        <v>5878</v>
      </c>
      <c r="Q1883" s="233" t="s">
        <v>2030</v>
      </c>
      <c r="R1883" s="233"/>
    </row>
    <row r="1884" spans="1:18" ht="63.75">
      <c r="A1884" s="228"/>
      <c r="B1884" s="233" t="s">
        <v>25826</v>
      </c>
      <c r="C1884" s="233" t="s">
        <v>1794</v>
      </c>
      <c r="D1884" s="233" t="s">
        <v>740</v>
      </c>
      <c r="E1884" s="231" t="s">
        <v>5851</v>
      </c>
      <c r="F1884" s="233" t="s">
        <v>115</v>
      </c>
      <c r="G1884" s="233" t="s">
        <v>5879</v>
      </c>
      <c r="H1884" s="233" t="s">
        <v>1847</v>
      </c>
      <c r="I1884" s="233">
        <v>1975</v>
      </c>
      <c r="J1884" s="244" t="s">
        <v>21287</v>
      </c>
      <c r="K1884" s="244" t="s">
        <v>24385</v>
      </c>
      <c r="L1884" s="233">
        <v>1</v>
      </c>
      <c r="M1884" s="249">
        <v>6574750000</v>
      </c>
      <c r="N1884" s="248">
        <v>1589653132</v>
      </c>
      <c r="O1884" s="247" t="s">
        <v>671</v>
      </c>
      <c r="P1884" s="233" t="s">
        <v>5880</v>
      </c>
      <c r="Q1884" s="233" t="s">
        <v>2030</v>
      </c>
      <c r="R1884" s="233"/>
    </row>
    <row r="1885" spans="1:18" ht="63.75">
      <c r="A1885" s="228"/>
      <c r="B1885" s="233" t="s">
        <v>25826</v>
      </c>
      <c r="C1885" s="233" t="s">
        <v>1794</v>
      </c>
      <c r="D1885" s="233" t="s">
        <v>740</v>
      </c>
      <c r="E1885" s="231" t="s">
        <v>5851</v>
      </c>
      <c r="F1885" s="233" t="s">
        <v>115</v>
      </c>
      <c r="G1885" s="233" t="s">
        <v>5881</v>
      </c>
      <c r="H1885" s="233" t="s">
        <v>1848</v>
      </c>
      <c r="I1885" s="233">
        <v>1975</v>
      </c>
      <c r="J1885" s="244">
        <v>60</v>
      </c>
      <c r="K1885" s="244">
        <v>165</v>
      </c>
      <c r="L1885" s="233">
        <v>1</v>
      </c>
      <c r="M1885" s="249">
        <v>2550000000</v>
      </c>
      <c r="N1885" s="248">
        <v>1428609841</v>
      </c>
      <c r="O1885" s="247" t="s">
        <v>671</v>
      </c>
      <c r="P1885" s="233" t="s">
        <v>5882</v>
      </c>
      <c r="Q1885" s="233" t="s">
        <v>2030</v>
      </c>
      <c r="R1885" s="233"/>
    </row>
    <row r="1886" spans="1:18" ht="63.75">
      <c r="A1886" s="228"/>
      <c r="B1886" s="233" t="s">
        <v>25826</v>
      </c>
      <c r="C1886" s="233" t="s">
        <v>1794</v>
      </c>
      <c r="D1886" s="233" t="s">
        <v>740</v>
      </c>
      <c r="E1886" s="231" t="s">
        <v>5851</v>
      </c>
      <c r="F1886" s="233" t="s">
        <v>115</v>
      </c>
      <c r="G1886" s="233" t="s">
        <v>5883</v>
      </c>
      <c r="H1886" s="233" t="s">
        <v>1849</v>
      </c>
      <c r="I1886" s="233">
        <v>1975</v>
      </c>
      <c r="J1886" s="244">
        <v>139</v>
      </c>
      <c r="K1886" s="244" t="s">
        <v>24386</v>
      </c>
      <c r="L1886" s="233">
        <v>1</v>
      </c>
      <c r="M1886" s="249">
        <v>4051850000</v>
      </c>
      <c r="N1886" s="248">
        <v>2037284215</v>
      </c>
      <c r="O1886" s="247" t="s">
        <v>671</v>
      </c>
      <c r="P1886" s="233" t="s">
        <v>25830</v>
      </c>
      <c r="Q1886" s="233" t="s">
        <v>2030</v>
      </c>
      <c r="R1886" s="233"/>
    </row>
    <row r="1887" spans="1:18" ht="63.75">
      <c r="A1887" s="228"/>
      <c r="B1887" s="233" t="s">
        <v>25826</v>
      </c>
      <c r="C1887" s="233" t="s">
        <v>1794</v>
      </c>
      <c r="D1887" s="233" t="s">
        <v>740</v>
      </c>
      <c r="E1887" s="231" t="s">
        <v>5851</v>
      </c>
      <c r="F1887" s="233" t="s">
        <v>115</v>
      </c>
      <c r="G1887" s="233" t="s">
        <v>5884</v>
      </c>
      <c r="H1887" s="233" t="s">
        <v>1850</v>
      </c>
      <c r="I1887" s="233">
        <v>1975</v>
      </c>
      <c r="J1887" s="244" t="s">
        <v>21940</v>
      </c>
      <c r="K1887" s="244" t="s">
        <v>21940</v>
      </c>
      <c r="L1887" s="233">
        <v>1</v>
      </c>
      <c r="M1887" s="249">
        <v>2966250000</v>
      </c>
      <c r="N1887" s="248">
        <v>1174057542</v>
      </c>
      <c r="O1887" s="247" t="s">
        <v>671</v>
      </c>
      <c r="P1887" s="233" t="s">
        <v>5885</v>
      </c>
      <c r="Q1887" s="233" t="s">
        <v>2030</v>
      </c>
      <c r="R1887" s="233"/>
    </row>
    <row r="1888" spans="1:18" ht="63.75">
      <c r="A1888" s="228"/>
      <c r="B1888" s="233" t="s">
        <v>25826</v>
      </c>
      <c r="C1888" s="233" t="s">
        <v>1794</v>
      </c>
      <c r="D1888" s="233" t="s">
        <v>740</v>
      </c>
      <c r="E1888" s="231" t="s">
        <v>5851</v>
      </c>
      <c r="F1888" s="233" t="s">
        <v>115</v>
      </c>
      <c r="G1888" s="233" t="s">
        <v>5886</v>
      </c>
      <c r="H1888" s="233" t="s">
        <v>1851</v>
      </c>
      <c r="I1888" s="233">
        <v>1975</v>
      </c>
      <c r="J1888" s="244">
        <v>72</v>
      </c>
      <c r="K1888" s="244">
        <v>221</v>
      </c>
      <c r="L1888" s="233">
        <v>1</v>
      </c>
      <c r="M1888" s="249">
        <v>3150000000</v>
      </c>
      <c r="N1888" s="248">
        <v>1913471362</v>
      </c>
      <c r="O1888" s="247" t="s">
        <v>671</v>
      </c>
      <c r="P1888" s="233" t="s">
        <v>25831</v>
      </c>
      <c r="Q1888" s="233" t="s">
        <v>2030</v>
      </c>
      <c r="R1888" s="233"/>
    </row>
    <row r="1889" spans="1:18" ht="63.75">
      <c r="A1889" s="228"/>
      <c r="B1889" s="233" t="s">
        <v>25826</v>
      </c>
      <c r="C1889" s="233" t="s">
        <v>1794</v>
      </c>
      <c r="D1889" s="233" t="s">
        <v>740</v>
      </c>
      <c r="E1889" s="231" t="s">
        <v>5851</v>
      </c>
      <c r="F1889" s="233" t="s">
        <v>115</v>
      </c>
      <c r="G1889" s="233" t="s">
        <v>5887</v>
      </c>
      <c r="H1889" s="233" t="s">
        <v>1852</v>
      </c>
      <c r="I1889" s="233">
        <v>1975</v>
      </c>
      <c r="J1889" s="244" t="s">
        <v>21941</v>
      </c>
      <c r="K1889" s="244" t="s">
        <v>22775</v>
      </c>
      <c r="L1889" s="233">
        <v>1</v>
      </c>
      <c r="M1889" s="249">
        <v>4615852500</v>
      </c>
      <c r="N1889" s="248">
        <v>1554154342</v>
      </c>
      <c r="O1889" s="247" t="s">
        <v>671</v>
      </c>
      <c r="P1889" s="233" t="s">
        <v>5888</v>
      </c>
      <c r="Q1889" s="233" t="s">
        <v>2030</v>
      </c>
      <c r="R1889" s="233"/>
    </row>
    <row r="1890" spans="1:18" ht="63.75">
      <c r="A1890" s="228"/>
      <c r="B1890" s="233" t="s">
        <v>25826</v>
      </c>
      <c r="C1890" s="233" t="s">
        <v>1794</v>
      </c>
      <c r="D1890" s="233" t="s">
        <v>740</v>
      </c>
      <c r="E1890" s="231" t="s">
        <v>5851</v>
      </c>
      <c r="F1890" s="233" t="s">
        <v>115</v>
      </c>
      <c r="G1890" s="233" t="s">
        <v>5889</v>
      </c>
      <c r="H1890" s="233" t="s">
        <v>1853</v>
      </c>
      <c r="I1890" s="233">
        <v>1975</v>
      </c>
      <c r="J1890" s="244">
        <v>93</v>
      </c>
      <c r="K1890" s="244" t="s">
        <v>24387</v>
      </c>
      <c r="L1890" s="233">
        <v>1</v>
      </c>
      <c r="M1890" s="249">
        <v>3673500000</v>
      </c>
      <c r="N1890" s="248">
        <v>2215817154</v>
      </c>
      <c r="O1890" s="247" t="s">
        <v>671</v>
      </c>
      <c r="P1890" s="233" t="s">
        <v>5890</v>
      </c>
      <c r="Q1890" s="233" t="s">
        <v>2030</v>
      </c>
      <c r="R1890" s="233"/>
    </row>
    <row r="1891" spans="1:18" ht="89.25" customHeight="1">
      <c r="A1891" s="228"/>
      <c r="B1891" s="233" t="s">
        <v>25826</v>
      </c>
      <c r="C1891" s="233" t="s">
        <v>1794</v>
      </c>
      <c r="D1891" s="233" t="s">
        <v>740</v>
      </c>
      <c r="E1891" s="231" t="s">
        <v>5851</v>
      </c>
      <c r="F1891" s="233" t="s">
        <v>115</v>
      </c>
      <c r="G1891" s="233" t="s">
        <v>5891</v>
      </c>
      <c r="H1891" s="233" t="s">
        <v>1854</v>
      </c>
      <c r="I1891" s="233">
        <v>1975</v>
      </c>
      <c r="J1891" s="244" t="s">
        <v>21942</v>
      </c>
      <c r="K1891" s="244" t="s">
        <v>24388</v>
      </c>
      <c r="L1891" s="233">
        <v>1</v>
      </c>
      <c r="M1891" s="249">
        <v>1916540000</v>
      </c>
      <c r="N1891" s="248">
        <v>1406098413</v>
      </c>
      <c r="O1891" s="247" t="s">
        <v>671</v>
      </c>
      <c r="P1891" s="233" t="s">
        <v>5892</v>
      </c>
      <c r="Q1891" s="233" t="s">
        <v>2030</v>
      </c>
      <c r="R1891" s="233"/>
    </row>
    <row r="1892" spans="1:18" ht="63.75">
      <c r="A1892" s="228"/>
      <c r="B1892" s="233" t="s">
        <v>25826</v>
      </c>
      <c r="C1892" s="233" t="s">
        <v>1794</v>
      </c>
      <c r="D1892" s="233" t="s">
        <v>740</v>
      </c>
      <c r="E1892" s="231" t="s">
        <v>5851</v>
      </c>
      <c r="F1892" s="233" t="s">
        <v>115</v>
      </c>
      <c r="G1892" s="233" t="s">
        <v>5893</v>
      </c>
      <c r="H1892" s="233" t="s">
        <v>1855</v>
      </c>
      <c r="I1892" s="233">
        <v>1975</v>
      </c>
      <c r="J1892" s="244" t="s">
        <v>21943</v>
      </c>
      <c r="K1892" s="244" t="s">
        <v>24389</v>
      </c>
      <c r="L1892" s="233">
        <v>1</v>
      </c>
      <c r="M1892" s="249">
        <v>4658640000</v>
      </c>
      <c r="N1892" s="248">
        <v>2275385855</v>
      </c>
      <c r="O1892" s="247" t="s">
        <v>671</v>
      </c>
      <c r="P1892" s="233" t="s">
        <v>5894</v>
      </c>
      <c r="Q1892" s="233" t="s">
        <v>2030</v>
      </c>
      <c r="R1892" s="233"/>
    </row>
    <row r="1893" spans="1:18" ht="89.25">
      <c r="A1893" s="228"/>
      <c r="B1893" s="233" t="s">
        <v>25826</v>
      </c>
      <c r="C1893" s="233" t="s">
        <v>1794</v>
      </c>
      <c r="D1893" s="233" t="s">
        <v>740</v>
      </c>
      <c r="E1893" s="231" t="s">
        <v>5851</v>
      </c>
      <c r="F1893" s="233" t="s">
        <v>115</v>
      </c>
      <c r="G1893" s="233" t="s">
        <v>5895</v>
      </c>
      <c r="H1893" s="233" t="s">
        <v>1856</v>
      </c>
      <c r="I1893" s="233">
        <v>1975</v>
      </c>
      <c r="J1893" s="244" t="s">
        <v>21944</v>
      </c>
      <c r="K1893" s="244" t="s">
        <v>21944</v>
      </c>
      <c r="L1893" s="233">
        <v>1</v>
      </c>
      <c r="M1893" s="249">
        <v>1712720000</v>
      </c>
      <c r="N1893" s="248">
        <v>1173191718</v>
      </c>
      <c r="O1893" s="247" t="s">
        <v>671</v>
      </c>
      <c r="P1893" s="233" t="s">
        <v>5896</v>
      </c>
      <c r="Q1893" s="233" t="s">
        <v>2030</v>
      </c>
      <c r="R1893" s="233"/>
    </row>
    <row r="1894" spans="1:18" ht="76.5">
      <c r="A1894" s="228"/>
      <c r="B1894" s="233" t="s">
        <v>25826</v>
      </c>
      <c r="C1894" s="233" t="s">
        <v>1794</v>
      </c>
      <c r="D1894" s="233" t="s">
        <v>740</v>
      </c>
      <c r="E1894" s="231" t="s">
        <v>5851</v>
      </c>
      <c r="F1894" s="233" t="s">
        <v>115</v>
      </c>
      <c r="G1894" s="233" t="s">
        <v>5897</v>
      </c>
      <c r="H1894" s="233" t="s">
        <v>1857</v>
      </c>
      <c r="I1894" s="233">
        <v>1975</v>
      </c>
      <c r="J1894" s="244">
        <v>12</v>
      </c>
      <c r="K1894" s="244">
        <v>31</v>
      </c>
      <c r="L1894" s="233">
        <v>1</v>
      </c>
      <c r="M1894" s="249">
        <v>371400000</v>
      </c>
      <c r="N1894" s="248">
        <v>268405485</v>
      </c>
      <c r="O1894" s="247" t="s">
        <v>671</v>
      </c>
      <c r="P1894" s="233" t="s">
        <v>25832</v>
      </c>
      <c r="Q1894" s="233" t="s">
        <v>2030</v>
      </c>
      <c r="R1894" s="233"/>
    </row>
    <row r="1895" spans="1:18" ht="63.75">
      <c r="A1895" s="228"/>
      <c r="B1895" s="233" t="s">
        <v>25826</v>
      </c>
      <c r="C1895" s="233" t="s">
        <v>1794</v>
      </c>
      <c r="D1895" s="233" t="s">
        <v>740</v>
      </c>
      <c r="E1895" s="231" t="s">
        <v>5851</v>
      </c>
      <c r="F1895" s="233" t="s">
        <v>398</v>
      </c>
      <c r="G1895" s="233" t="s">
        <v>5898</v>
      </c>
      <c r="H1895" s="233" t="s">
        <v>1858</v>
      </c>
      <c r="I1895" s="233">
        <v>1975</v>
      </c>
      <c r="J1895" s="244">
        <v>169</v>
      </c>
      <c r="K1895" s="244">
        <v>507</v>
      </c>
      <c r="L1895" s="233">
        <v>1</v>
      </c>
      <c r="M1895" s="249">
        <v>6160050000</v>
      </c>
      <c r="N1895" s="248">
        <v>773057000</v>
      </c>
      <c r="O1895" s="247">
        <v>15461140</v>
      </c>
      <c r="P1895" s="233" t="s">
        <v>5899</v>
      </c>
      <c r="Q1895" s="233" t="s">
        <v>2030</v>
      </c>
      <c r="R1895" s="233"/>
    </row>
    <row r="1896" spans="1:18" ht="63.75">
      <c r="A1896" s="228"/>
      <c r="B1896" s="233" t="s">
        <v>25826</v>
      </c>
      <c r="C1896" s="233" t="s">
        <v>1794</v>
      </c>
      <c r="D1896" s="233" t="s">
        <v>740</v>
      </c>
      <c r="E1896" s="231" t="s">
        <v>5851</v>
      </c>
      <c r="F1896" s="233" t="s">
        <v>115</v>
      </c>
      <c r="G1896" s="233" t="s">
        <v>5900</v>
      </c>
      <c r="H1896" s="233" t="s">
        <v>1859</v>
      </c>
      <c r="I1896" s="233">
        <v>1975</v>
      </c>
      <c r="J1896" s="244">
        <v>48</v>
      </c>
      <c r="K1896" s="244">
        <v>250</v>
      </c>
      <c r="L1896" s="233">
        <v>1</v>
      </c>
      <c r="M1896" s="249">
        <v>1749600000</v>
      </c>
      <c r="N1896" s="248">
        <v>2164560365</v>
      </c>
      <c r="O1896" s="247" t="s">
        <v>671</v>
      </c>
      <c r="P1896" s="233" t="s">
        <v>5901</v>
      </c>
      <c r="Q1896" s="233" t="s">
        <v>2030</v>
      </c>
      <c r="R1896" s="233"/>
    </row>
    <row r="1897" spans="1:18" ht="63.75">
      <c r="A1897" s="228"/>
      <c r="B1897" s="233" t="s">
        <v>25826</v>
      </c>
      <c r="C1897" s="233" t="s">
        <v>1794</v>
      </c>
      <c r="D1897" s="233" t="s">
        <v>740</v>
      </c>
      <c r="E1897" s="231" t="s">
        <v>5851</v>
      </c>
      <c r="F1897" s="233" t="s">
        <v>115</v>
      </c>
      <c r="G1897" s="233" t="s">
        <v>5902</v>
      </c>
      <c r="H1897" s="233" t="s">
        <v>1860</v>
      </c>
      <c r="I1897" s="233">
        <v>1975</v>
      </c>
      <c r="J1897" s="244" t="s">
        <v>21945</v>
      </c>
      <c r="K1897" s="244" t="s">
        <v>21945</v>
      </c>
      <c r="L1897" s="233">
        <v>1</v>
      </c>
      <c r="M1897" s="249">
        <v>3752420000</v>
      </c>
      <c r="N1897" s="248">
        <v>269143000</v>
      </c>
      <c r="O1897" s="247" t="s">
        <v>671</v>
      </c>
      <c r="P1897" s="233" t="s">
        <v>5903</v>
      </c>
      <c r="Q1897" s="233" t="s">
        <v>2030</v>
      </c>
      <c r="R1897" s="233"/>
    </row>
    <row r="1898" spans="1:18" ht="76.5">
      <c r="A1898" s="228"/>
      <c r="B1898" s="233" t="s">
        <v>25826</v>
      </c>
      <c r="C1898" s="233" t="s">
        <v>1794</v>
      </c>
      <c r="D1898" s="233" t="s">
        <v>740</v>
      </c>
      <c r="E1898" s="231" t="s">
        <v>5851</v>
      </c>
      <c r="F1898" s="233" t="s">
        <v>115</v>
      </c>
      <c r="G1898" s="233" t="s">
        <v>5904</v>
      </c>
      <c r="H1898" s="233" t="s">
        <v>1861</v>
      </c>
      <c r="I1898" s="233">
        <v>1975</v>
      </c>
      <c r="J1898" s="244" t="s">
        <v>21946</v>
      </c>
      <c r="K1898" s="244">
        <v>334</v>
      </c>
      <c r="L1898" s="233">
        <v>1</v>
      </c>
      <c r="M1898" s="249">
        <v>3871750000</v>
      </c>
      <c r="N1898" s="248">
        <v>383893000</v>
      </c>
      <c r="O1898" s="247" t="s">
        <v>671</v>
      </c>
      <c r="P1898" s="233" t="s">
        <v>25833</v>
      </c>
      <c r="Q1898" s="233" t="s">
        <v>2030</v>
      </c>
      <c r="R1898" s="233"/>
    </row>
    <row r="1899" spans="1:18" ht="63.75">
      <c r="A1899" s="228"/>
      <c r="B1899" s="233" t="s">
        <v>25826</v>
      </c>
      <c r="C1899" s="233" t="s">
        <v>1794</v>
      </c>
      <c r="D1899" s="233" t="s">
        <v>740</v>
      </c>
      <c r="E1899" s="231" t="s">
        <v>5851</v>
      </c>
      <c r="F1899" s="233" t="s">
        <v>115</v>
      </c>
      <c r="G1899" s="233" t="s">
        <v>5905</v>
      </c>
      <c r="H1899" s="233" t="s">
        <v>1862</v>
      </c>
      <c r="I1899" s="233">
        <v>1975</v>
      </c>
      <c r="J1899" s="244">
        <v>794</v>
      </c>
      <c r="K1899" s="244">
        <v>1004</v>
      </c>
      <c r="L1899" s="233">
        <v>1</v>
      </c>
      <c r="M1899" s="249">
        <v>31363000000</v>
      </c>
      <c r="N1899" s="248">
        <v>8692874424</v>
      </c>
      <c r="O1899" s="247" t="s">
        <v>671</v>
      </c>
      <c r="P1899" s="233" t="s">
        <v>1863</v>
      </c>
      <c r="Q1899" s="233" t="s">
        <v>2030</v>
      </c>
      <c r="R1899" s="233"/>
    </row>
    <row r="1900" spans="1:18" ht="63.75">
      <c r="A1900" s="228"/>
      <c r="B1900" s="233" t="s">
        <v>25826</v>
      </c>
      <c r="C1900" s="233" t="s">
        <v>1794</v>
      </c>
      <c r="D1900" s="233" t="s">
        <v>740</v>
      </c>
      <c r="E1900" s="231" t="s">
        <v>955</v>
      </c>
      <c r="F1900" s="233" t="s">
        <v>398</v>
      </c>
      <c r="G1900" s="233" t="s">
        <v>5906</v>
      </c>
      <c r="H1900" s="233" t="s">
        <v>1864</v>
      </c>
      <c r="I1900" s="233">
        <v>2011</v>
      </c>
      <c r="J1900" s="244" t="s">
        <v>21947</v>
      </c>
      <c r="K1900" s="244" t="s">
        <v>24390</v>
      </c>
      <c r="L1900" s="233">
        <v>1</v>
      </c>
      <c r="M1900" s="249">
        <v>8739396000</v>
      </c>
      <c r="N1900" s="248">
        <v>9498017430</v>
      </c>
      <c r="O1900" s="247">
        <v>7014548889</v>
      </c>
      <c r="P1900" s="233" t="s">
        <v>955</v>
      </c>
      <c r="Q1900" s="233" t="s">
        <v>2030</v>
      </c>
      <c r="R1900" s="233"/>
    </row>
    <row r="1901" spans="1:18" ht="63.75">
      <c r="A1901" s="228"/>
      <c r="B1901" s="233" t="s">
        <v>25826</v>
      </c>
      <c r="C1901" s="233" t="s">
        <v>1794</v>
      </c>
      <c r="D1901" s="233" t="s">
        <v>740</v>
      </c>
      <c r="E1901" s="231" t="s">
        <v>955</v>
      </c>
      <c r="F1901" s="233" t="s">
        <v>398</v>
      </c>
      <c r="G1901" s="233" t="s">
        <v>5907</v>
      </c>
      <c r="H1901" s="233" t="s">
        <v>1865</v>
      </c>
      <c r="I1901" s="233">
        <v>2011</v>
      </c>
      <c r="J1901" s="244" t="s">
        <v>21948</v>
      </c>
      <c r="K1901" s="244" t="s">
        <v>24391</v>
      </c>
      <c r="L1901" s="233">
        <v>1</v>
      </c>
      <c r="M1901" s="249">
        <v>1497672000</v>
      </c>
      <c r="N1901" s="248">
        <v>3414333000</v>
      </c>
      <c r="O1901" s="247">
        <v>2731466400</v>
      </c>
      <c r="P1901" s="233" t="s">
        <v>955</v>
      </c>
      <c r="Q1901" s="233" t="s">
        <v>2030</v>
      </c>
      <c r="R1901" s="233"/>
    </row>
    <row r="1902" spans="1:18" ht="63.75">
      <c r="A1902" s="228"/>
      <c r="B1902" s="233" t="s">
        <v>25826</v>
      </c>
      <c r="C1902" s="233" t="s">
        <v>1794</v>
      </c>
      <c r="D1902" s="233" t="s">
        <v>740</v>
      </c>
      <c r="E1902" s="231" t="s">
        <v>956</v>
      </c>
      <c r="F1902" s="233" t="s">
        <v>398</v>
      </c>
      <c r="G1902" s="233" t="s">
        <v>5908</v>
      </c>
      <c r="H1902" s="233" t="s">
        <v>1866</v>
      </c>
      <c r="I1902" s="233">
        <v>1980</v>
      </c>
      <c r="J1902" s="244" t="s">
        <v>21949</v>
      </c>
      <c r="K1902" s="244">
        <v>375</v>
      </c>
      <c r="L1902" s="233">
        <v>1</v>
      </c>
      <c r="M1902" s="249">
        <v>2534000000</v>
      </c>
      <c r="N1902" s="248">
        <v>1038702315</v>
      </c>
      <c r="O1902" s="247">
        <v>309165105</v>
      </c>
      <c r="P1902" s="233" t="s">
        <v>956</v>
      </c>
      <c r="Q1902" s="233" t="s">
        <v>2030</v>
      </c>
      <c r="R1902" s="233"/>
    </row>
    <row r="1903" spans="1:18" ht="76.5">
      <c r="A1903" s="228"/>
      <c r="B1903" s="233" t="s">
        <v>25826</v>
      </c>
      <c r="C1903" s="233" t="s">
        <v>1794</v>
      </c>
      <c r="D1903" s="233" t="s">
        <v>740</v>
      </c>
      <c r="E1903" s="231" t="s">
        <v>956</v>
      </c>
      <c r="F1903" s="233" t="s">
        <v>398</v>
      </c>
      <c r="G1903" s="233" t="s">
        <v>5909</v>
      </c>
      <c r="H1903" s="233" t="s">
        <v>1867</v>
      </c>
      <c r="I1903" s="233">
        <v>2009</v>
      </c>
      <c r="J1903" s="244" t="s">
        <v>21950</v>
      </c>
      <c r="K1903" s="244">
        <v>1012</v>
      </c>
      <c r="L1903" s="233">
        <v>1</v>
      </c>
      <c r="M1903" s="249">
        <v>5188750000</v>
      </c>
      <c r="N1903" s="248">
        <v>5929074000</v>
      </c>
      <c r="O1903" s="247">
        <v>4299764530</v>
      </c>
      <c r="P1903" s="233" t="s">
        <v>956</v>
      </c>
      <c r="Q1903" s="233" t="s">
        <v>2030</v>
      </c>
      <c r="R1903" s="233"/>
    </row>
    <row r="1904" spans="1:18" ht="63.75">
      <c r="A1904" s="228"/>
      <c r="B1904" s="233" t="s">
        <v>25826</v>
      </c>
      <c r="C1904" s="233" t="s">
        <v>1794</v>
      </c>
      <c r="D1904" s="233" t="s">
        <v>740</v>
      </c>
      <c r="E1904" s="231" t="s">
        <v>958</v>
      </c>
      <c r="F1904" s="233" t="s">
        <v>398</v>
      </c>
      <c r="G1904" s="233" t="s">
        <v>5910</v>
      </c>
      <c r="H1904" s="233" t="s">
        <v>1868</v>
      </c>
      <c r="I1904" s="233">
        <v>1976</v>
      </c>
      <c r="J1904" s="244" t="s">
        <v>21951</v>
      </c>
      <c r="K1904" s="244" t="s">
        <v>24392</v>
      </c>
      <c r="L1904" s="233">
        <v>1</v>
      </c>
      <c r="M1904" s="249">
        <v>4920725000</v>
      </c>
      <c r="N1904" s="248">
        <v>793964000</v>
      </c>
      <c r="O1904" s="247">
        <v>352504290</v>
      </c>
      <c r="P1904" s="233" t="s">
        <v>958</v>
      </c>
      <c r="Q1904" s="233" t="s">
        <v>2030</v>
      </c>
      <c r="R1904" s="233"/>
    </row>
    <row r="1905" spans="1:18" ht="63.75">
      <c r="A1905" s="228"/>
      <c r="B1905" s="233" t="s">
        <v>25826</v>
      </c>
      <c r="C1905" s="233" t="s">
        <v>1794</v>
      </c>
      <c r="D1905" s="233" t="s">
        <v>740</v>
      </c>
      <c r="E1905" s="231" t="s">
        <v>958</v>
      </c>
      <c r="F1905" s="233" t="s">
        <v>398</v>
      </c>
      <c r="G1905" s="233" t="s">
        <v>5911</v>
      </c>
      <c r="H1905" s="233" t="s">
        <v>1869</v>
      </c>
      <c r="I1905" s="233">
        <v>1975</v>
      </c>
      <c r="J1905" s="244" t="s">
        <v>21952</v>
      </c>
      <c r="K1905" s="244" t="s">
        <v>24393</v>
      </c>
      <c r="L1905" s="233">
        <v>1</v>
      </c>
      <c r="M1905" s="249">
        <v>7314230000</v>
      </c>
      <c r="N1905" s="248">
        <v>538625000</v>
      </c>
      <c r="O1905" s="247">
        <v>119201500</v>
      </c>
      <c r="P1905" s="233" t="s">
        <v>958</v>
      </c>
      <c r="Q1905" s="233" t="s">
        <v>2030</v>
      </c>
      <c r="R1905" s="233"/>
    </row>
    <row r="1906" spans="1:18" ht="76.5">
      <c r="A1906" s="228"/>
      <c r="B1906" s="233" t="s">
        <v>25826</v>
      </c>
      <c r="C1906" s="233" t="s">
        <v>1794</v>
      </c>
      <c r="D1906" s="233" t="s">
        <v>740</v>
      </c>
      <c r="E1906" s="231" t="s">
        <v>5851</v>
      </c>
      <c r="F1906" s="233" t="s">
        <v>115</v>
      </c>
      <c r="G1906" s="233" t="s">
        <v>5912</v>
      </c>
      <c r="H1906" s="233" t="s">
        <v>1870</v>
      </c>
      <c r="I1906" s="233">
        <v>1975</v>
      </c>
      <c r="J1906" s="244" t="s">
        <v>21953</v>
      </c>
      <c r="K1906" s="244" t="s">
        <v>24394</v>
      </c>
      <c r="L1906" s="233">
        <v>1</v>
      </c>
      <c r="M1906" s="249">
        <v>3725260000</v>
      </c>
      <c r="N1906" s="248">
        <v>726378000</v>
      </c>
      <c r="O1906" s="247">
        <v>166144250</v>
      </c>
      <c r="P1906" s="233" t="s">
        <v>25834</v>
      </c>
      <c r="Q1906" s="233" t="s">
        <v>2030</v>
      </c>
      <c r="R1906" s="233"/>
    </row>
    <row r="1907" spans="1:18" ht="76.5">
      <c r="A1907" s="228"/>
      <c r="B1907" s="233" t="s">
        <v>25826</v>
      </c>
      <c r="C1907" s="233" t="s">
        <v>1794</v>
      </c>
      <c r="D1907" s="233" t="s">
        <v>740</v>
      </c>
      <c r="E1907" s="231" t="s">
        <v>5851</v>
      </c>
      <c r="F1907" s="233" t="s">
        <v>115</v>
      </c>
      <c r="G1907" s="233" t="s">
        <v>5913</v>
      </c>
      <c r="H1907" s="233" t="s">
        <v>1871</v>
      </c>
      <c r="I1907" s="233">
        <v>1975</v>
      </c>
      <c r="J1907" s="244" t="s">
        <v>21954</v>
      </c>
      <c r="K1907" s="244" t="s">
        <v>24395</v>
      </c>
      <c r="L1907" s="233">
        <v>1</v>
      </c>
      <c r="M1907" s="249">
        <v>3917025000</v>
      </c>
      <c r="N1907" s="248">
        <v>923272200</v>
      </c>
      <c r="O1907" s="247">
        <v>367846108</v>
      </c>
      <c r="P1907" s="233" t="s">
        <v>5914</v>
      </c>
      <c r="Q1907" s="233" t="s">
        <v>2030</v>
      </c>
      <c r="R1907" s="233"/>
    </row>
    <row r="1908" spans="1:18" ht="63.75">
      <c r="A1908" s="228"/>
      <c r="B1908" s="233" t="s">
        <v>25826</v>
      </c>
      <c r="C1908" s="233" t="s">
        <v>1794</v>
      </c>
      <c r="D1908" s="233" t="s">
        <v>740</v>
      </c>
      <c r="E1908" s="231" t="s">
        <v>5851</v>
      </c>
      <c r="F1908" s="233" t="s">
        <v>398</v>
      </c>
      <c r="G1908" s="233" t="s">
        <v>5915</v>
      </c>
      <c r="H1908" s="233" t="s">
        <v>1872</v>
      </c>
      <c r="I1908" s="233">
        <v>1999</v>
      </c>
      <c r="J1908" s="244" t="s">
        <v>21955</v>
      </c>
      <c r="K1908" s="244">
        <v>494</v>
      </c>
      <c r="L1908" s="233">
        <v>1</v>
      </c>
      <c r="M1908" s="249">
        <v>11360200000</v>
      </c>
      <c r="N1908" s="248">
        <v>1666690000</v>
      </c>
      <c r="O1908" s="247">
        <v>686502200</v>
      </c>
      <c r="P1908" s="233" t="s">
        <v>5916</v>
      </c>
      <c r="Q1908" s="233" t="s">
        <v>2030</v>
      </c>
      <c r="R1908" s="233"/>
    </row>
    <row r="1909" spans="1:18" ht="89.25">
      <c r="A1909" s="228"/>
      <c r="B1909" s="233" t="s">
        <v>25826</v>
      </c>
      <c r="C1909" s="233" t="s">
        <v>1794</v>
      </c>
      <c r="D1909" s="233" t="s">
        <v>740</v>
      </c>
      <c r="E1909" s="231" t="s">
        <v>5851</v>
      </c>
      <c r="F1909" s="233" t="s">
        <v>398</v>
      </c>
      <c r="G1909" s="233" t="s">
        <v>5917</v>
      </c>
      <c r="H1909" s="233" t="s">
        <v>1873</v>
      </c>
      <c r="I1909" s="233">
        <v>1999</v>
      </c>
      <c r="J1909" s="244" t="s">
        <v>21709</v>
      </c>
      <c r="K1909" s="244">
        <v>216</v>
      </c>
      <c r="L1909" s="233">
        <v>1</v>
      </c>
      <c r="M1909" s="249">
        <v>7603750000</v>
      </c>
      <c r="N1909" s="248">
        <v>3595360000</v>
      </c>
      <c r="O1909" s="247">
        <v>3163916800</v>
      </c>
      <c r="P1909" s="233" t="s">
        <v>5918</v>
      </c>
      <c r="Q1909" s="233" t="s">
        <v>2030</v>
      </c>
      <c r="R1909" s="233" t="s">
        <v>5919</v>
      </c>
    </row>
    <row r="1910" spans="1:18" ht="63.75">
      <c r="A1910" s="228"/>
      <c r="B1910" s="233" t="s">
        <v>25826</v>
      </c>
      <c r="C1910" s="233" t="s">
        <v>1794</v>
      </c>
      <c r="D1910" s="233" t="s">
        <v>740</v>
      </c>
      <c r="E1910" s="231" t="s">
        <v>1875</v>
      </c>
      <c r="F1910" s="233" t="s">
        <v>398</v>
      </c>
      <c r="G1910" s="233" t="s">
        <v>5920</v>
      </c>
      <c r="H1910" s="233" t="s">
        <v>1874</v>
      </c>
      <c r="I1910" s="233">
        <v>2014</v>
      </c>
      <c r="J1910" s="244" t="s">
        <v>21956</v>
      </c>
      <c r="K1910" s="244" t="s">
        <v>24396</v>
      </c>
      <c r="L1910" s="233">
        <v>1</v>
      </c>
      <c r="M1910" s="249">
        <v>8274180000</v>
      </c>
      <c r="N1910" s="248">
        <v>2497849000</v>
      </c>
      <c r="O1910" s="247">
        <v>790623940</v>
      </c>
      <c r="P1910" s="233" t="s">
        <v>1875</v>
      </c>
      <c r="Q1910" s="233" t="s">
        <v>2030</v>
      </c>
      <c r="R1910" s="233"/>
    </row>
    <row r="1911" spans="1:18" ht="51">
      <c r="A1911" s="228"/>
      <c r="B1911" s="233" t="s">
        <v>25826</v>
      </c>
      <c r="C1911" s="233" t="s">
        <v>1794</v>
      </c>
      <c r="D1911" s="233" t="s">
        <v>740</v>
      </c>
      <c r="E1911" s="231" t="s">
        <v>1877</v>
      </c>
      <c r="F1911" s="233" t="s">
        <v>398</v>
      </c>
      <c r="G1911" s="233" t="s">
        <v>5921</v>
      </c>
      <c r="H1911" s="233" t="s">
        <v>1876</v>
      </c>
      <c r="I1911" s="233">
        <v>2013</v>
      </c>
      <c r="J1911" s="244" t="s">
        <v>21957</v>
      </c>
      <c r="K1911" s="244">
        <v>1610</v>
      </c>
      <c r="L1911" s="233">
        <v>1</v>
      </c>
      <c r="M1911" s="249">
        <v>11405625000</v>
      </c>
      <c r="N1911" s="248">
        <v>12547598268</v>
      </c>
      <c r="O1911" s="247">
        <v>9316507377</v>
      </c>
      <c r="P1911" s="233" t="s">
        <v>1877</v>
      </c>
      <c r="Q1911" s="233" t="s">
        <v>2030</v>
      </c>
      <c r="R1911" s="233"/>
    </row>
    <row r="1912" spans="1:18" ht="89.25" customHeight="1">
      <c r="A1912" s="228"/>
      <c r="B1912" s="233" t="s">
        <v>25826</v>
      </c>
      <c r="C1912" s="233" t="s">
        <v>1794</v>
      </c>
      <c r="D1912" s="233" t="s">
        <v>740</v>
      </c>
      <c r="E1912" s="231" t="s">
        <v>1879</v>
      </c>
      <c r="F1912" s="233" t="s">
        <v>398</v>
      </c>
      <c r="G1912" s="233" t="s">
        <v>5922</v>
      </c>
      <c r="H1912" s="233" t="s">
        <v>1878</v>
      </c>
      <c r="I1912" s="233">
        <v>2008</v>
      </c>
      <c r="J1912" s="244" t="s">
        <v>21958</v>
      </c>
      <c r="K1912" s="244">
        <v>5646</v>
      </c>
      <c r="L1912" s="233">
        <v>1</v>
      </c>
      <c r="M1912" s="249">
        <v>156453880000</v>
      </c>
      <c r="N1912" s="248">
        <v>35592511965</v>
      </c>
      <c r="O1912" s="247">
        <v>23653759143</v>
      </c>
      <c r="P1912" s="233" t="s">
        <v>1879</v>
      </c>
      <c r="Q1912" s="233" t="s">
        <v>2030</v>
      </c>
      <c r="R1912" s="233"/>
    </row>
    <row r="1913" spans="1:18" ht="76.5">
      <c r="A1913" s="228"/>
      <c r="B1913" s="233" t="s">
        <v>25826</v>
      </c>
      <c r="C1913" s="233" t="s">
        <v>1794</v>
      </c>
      <c r="D1913" s="233" t="s">
        <v>740</v>
      </c>
      <c r="E1913" s="231" t="s">
        <v>1881</v>
      </c>
      <c r="F1913" s="233" t="s">
        <v>398</v>
      </c>
      <c r="G1913" s="233" t="s">
        <v>5923</v>
      </c>
      <c r="H1913" s="233" t="s">
        <v>1880</v>
      </c>
      <c r="I1913" s="233">
        <v>1995</v>
      </c>
      <c r="J1913" s="244" t="s">
        <v>21959</v>
      </c>
      <c r="K1913" s="244" t="s">
        <v>24397</v>
      </c>
      <c r="L1913" s="233">
        <v>1</v>
      </c>
      <c r="M1913" s="249">
        <v>46284952000</v>
      </c>
      <c r="N1913" s="248">
        <v>21536497539</v>
      </c>
      <c r="O1913" s="247">
        <v>17381235137</v>
      </c>
      <c r="P1913" s="233" t="s">
        <v>1881</v>
      </c>
      <c r="Q1913" s="233" t="s">
        <v>2030</v>
      </c>
      <c r="R1913" s="233"/>
    </row>
    <row r="1914" spans="1:18" ht="51">
      <c r="A1914" s="228"/>
      <c r="B1914" s="233" t="s">
        <v>25826</v>
      </c>
      <c r="C1914" s="233" t="s">
        <v>1794</v>
      </c>
      <c r="D1914" s="233" t="s">
        <v>740</v>
      </c>
      <c r="E1914" s="231" t="s">
        <v>1883</v>
      </c>
      <c r="F1914" s="233" t="s">
        <v>398</v>
      </c>
      <c r="G1914" s="233" t="s">
        <v>5924</v>
      </c>
      <c r="H1914" s="233" t="s">
        <v>1882</v>
      </c>
      <c r="I1914" s="233">
        <v>2017</v>
      </c>
      <c r="J1914" s="244" t="s">
        <v>21960</v>
      </c>
      <c r="K1914" s="244" t="s">
        <v>24398</v>
      </c>
      <c r="L1914" s="233">
        <v>1</v>
      </c>
      <c r="M1914" s="249">
        <v>62947200000</v>
      </c>
      <c r="N1914" s="248">
        <v>38419641631</v>
      </c>
      <c r="O1914" s="247">
        <v>33068143985</v>
      </c>
      <c r="P1914" s="233" t="s">
        <v>1883</v>
      </c>
      <c r="Q1914" s="233" t="s">
        <v>2030</v>
      </c>
      <c r="R1914" s="233"/>
    </row>
    <row r="1915" spans="1:18" ht="76.5">
      <c r="A1915" s="228"/>
      <c r="B1915" s="233" t="s">
        <v>25826</v>
      </c>
      <c r="C1915" s="233" t="s">
        <v>1794</v>
      </c>
      <c r="D1915" s="233" t="s">
        <v>740</v>
      </c>
      <c r="E1915" s="231" t="s">
        <v>1885</v>
      </c>
      <c r="F1915" s="233" t="s">
        <v>398</v>
      </c>
      <c r="G1915" s="233" t="s">
        <v>5925</v>
      </c>
      <c r="H1915" s="233" t="s">
        <v>1884</v>
      </c>
      <c r="I1915" s="233">
        <v>1975</v>
      </c>
      <c r="J1915" s="244">
        <v>949</v>
      </c>
      <c r="K1915" s="244" t="s">
        <v>24399</v>
      </c>
      <c r="L1915" s="233">
        <v>1</v>
      </c>
      <c r="M1915" s="249">
        <v>44840250000</v>
      </c>
      <c r="N1915" s="248">
        <v>5716948000</v>
      </c>
      <c r="O1915" s="247">
        <v>1030698109</v>
      </c>
      <c r="P1915" s="233" t="s">
        <v>1885</v>
      </c>
      <c r="Q1915" s="233" t="s">
        <v>2030</v>
      </c>
      <c r="R1915" s="233"/>
    </row>
    <row r="1916" spans="1:18" ht="76.5">
      <c r="A1916" s="228"/>
      <c r="B1916" s="233" t="s">
        <v>25826</v>
      </c>
      <c r="C1916" s="233" t="s">
        <v>1794</v>
      </c>
      <c r="D1916" s="233" t="s">
        <v>740</v>
      </c>
      <c r="E1916" s="231" t="s">
        <v>1887</v>
      </c>
      <c r="F1916" s="233" t="s">
        <v>398</v>
      </c>
      <c r="G1916" s="233" t="s">
        <v>5926</v>
      </c>
      <c r="H1916" s="233" t="s">
        <v>1886</v>
      </c>
      <c r="I1916" s="233">
        <v>2007</v>
      </c>
      <c r="J1916" s="244" t="s">
        <v>21961</v>
      </c>
      <c r="K1916" s="244" t="s">
        <v>24400</v>
      </c>
      <c r="L1916" s="233">
        <v>1</v>
      </c>
      <c r="M1916" s="249">
        <v>106742180000</v>
      </c>
      <c r="N1916" s="248">
        <v>10613884957</v>
      </c>
      <c r="O1916" s="247">
        <v>7249841699</v>
      </c>
      <c r="P1916" s="233" t="s">
        <v>1887</v>
      </c>
      <c r="Q1916" s="233" t="s">
        <v>2030</v>
      </c>
      <c r="R1916" s="233"/>
    </row>
    <row r="1917" spans="1:18" ht="89.25" customHeight="1">
      <c r="A1917" s="228"/>
      <c r="B1917" s="233" t="s">
        <v>25826</v>
      </c>
      <c r="C1917" s="233" t="s">
        <v>1794</v>
      </c>
      <c r="D1917" s="233" t="s">
        <v>740</v>
      </c>
      <c r="E1917" s="231" t="s">
        <v>1863</v>
      </c>
      <c r="F1917" s="233" t="s">
        <v>398</v>
      </c>
      <c r="G1917" s="233" t="s">
        <v>5927</v>
      </c>
      <c r="H1917" s="233" t="s">
        <v>1888</v>
      </c>
      <c r="I1917" s="233">
        <v>2005</v>
      </c>
      <c r="J1917" s="244" t="s">
        <v>21962</v>
      </c>
      <c r="K1917" s="244" t="s">
        <v>24401</v>
      </c>
      <c r="L1917" s="233">
        <v>1</v>
      </c>
      <c r="M1917" s="249">
        <v>167926350000</v>
      </c>
      <c r="N1917" s="248">
        <v>12204924000</v>
      </c>
      <c r="O1917" s="247">
        <v>7322954400</v>
      </c>
      <c r="P1917" s="233" t="s">
        <v>1863</v>
      </c>
      <c r="Q1917" s="233" t="s">
        <v>2030</v>
      </c>
      <c r="R1917" s="233"/>
    </row>
    <row r="1918" spans="1:18" ht="63.75">
      <c r="A1918" s="228"/>
      <c r="B1918" s="233" t="s">
        <v>25826</v>
      </c>
      <c r="C1918" s="233" t="s">
        <v>1794</v>
      </c>
      <c r="D1918" s="233" t="s">
        <v>740</v>
      </c>
      <c r="E1918" s="231" t="s">
        <v>1890</v>
      </c>
      <c r="F1918" s="233" t="s">
        <v>398</v>
      </c>
      <c r="G1918" s="233" t="s">
        <v>5928</v>
      </c>
      <c r="H1918" s="233" t="s">
        <v>1889</v>
      </c>
      <c r="I1918" s="233">
        <v>2013</v>
      </c>
      <c r="J1918" s="244">
        <v>14111</v>
      </c>
      <c r="K1918" s="244">
        <v>8498</v>
      </c>
      <c r="L1918" s="233">
        <v>1</v>
      </c>
      <c r="M1918" s="249">
        <v>308325350000</v>
      </c>
      <c r="N1918" s="248">
        <v>115424185898</v>
      </c>
      <c r="O1918" s="247">
        <v>89062737895</v>
      </c>
      <c r="P1918" s="233" t="s">
        <v>1890</v>
      </c>
      <c r="Q1918" s="233" t="s">
        <v>2030</v>
      </c>
      <c r="R1918" s="233"/>
    </row>
    <row r="1919" spans="1:18" ht="89.25">
      <c r="A1919" s="228"/>
      <c r="B1919" s="233" t="s">
        <v>25826</v>
      </c>
      <c r="C1919" s="233" t="s">
        <v>1794</v>
      </c>
      <c r="D1919" s="233" t="s">
        <v>740</v>
      </c>
      <c r="E1919" s="231" t="s">
        <v>1892</v>
      </c>
      <c r="F1919" s="233" t="s">
        <v>398</v>
      </c>
      <c r="G1919" s="233" t="s">
        <v>5929</v>
      </c>
      <c r="H1919" s="233" t="s">
        <v>1891</v>
      </c>
      <c r="I1919" s="233">
        <v>1975</v>
      </c>
      <c r="J1919" s="244" t="s">
        <v>21963</v>
      </c>
      <c r="K1919" s="244">
        <v>2980</v>
      </c>
      <c r="L1919" s="233">
        <v>1</v>
      </c>
      <c r="M1919" s="249">
        <v>14343175000</v>
      </c>
      <c r="N1919" s="248">
        <v>7183964691</v>
      </c>
      <c r="O1919" s="247">
        <v>987774549</v>
      </c>
      <c r="P1919" s="233" t="s">
        <v>1892</v>
      </c>
      <c r="Q1919" s="233" t="s">
        <v>2030</v>
      </c>
      <c r="R1919" s="233"/>
    </row>
    <row r="1920" spans="1:18" ht="63.75">
      <c r="A1920" s="228"/>
      <c r="B1920" s="233" t="s">
        <v>25826</v>
      </c>
      <c r="C1920" s="233" t="s">
        <v>1794</v>
      </c>
      <c r="D1920" s="233" t="s">
        <v>740</v>
      </c>
      <c r="E1920" s="231" t="s">
        <v>1529</v>
      </c>
      <c r="F1920" s="233" t="s">
        <v>398</v>
      </c>
      <c r="G1920" s="233" t="s">
        <v>5930</v>
      </c>
      <c r="H1920" s="233" t="s">
        <v>1893</v>
      </c>
      <c r="I1920" s="233">
        <v>1975</v>
      </c>
      <c r="J1920" s="244" t="s">
        <v>21964</v>
      </c>
      <c r="K1920" s="244">
        <v>6370</v>
      </c>
      <c r="L1920" s="233">
        <v>1</v>
      </c>
      <c r="M1920" s="249">
        <v>268592760000</v>
      </c>
      <c r="N1920" s="248">
        <v>24341057420</v>
      </c>
      <c r="O1920" s="247">
        <v>6570029743</v>
      </c>
      <c r="P1920" s="233" t="s">
        <v>1529</v>
      </c>
      <c r="Q1920" s="233" t="s">
        <v>2030</v>
      </c>
      <c r="R1920" s="233"/>
    </row>
    <row r="1921" spans="1:18" ht="51">
      <c r="A1921" s="228"/>
      <c r="B1921" s="233" t="s">
        <v>25826</v>
      </c>
      <c r="C1921" s="233" t="s">
        <v>1794</v>
      </c>
      <c r="D1921" s="233" t="s">
        <v>740</v>
      </c>
      <c r="E1921" s="231" t="s">
        <v>1896</v>
      </c>
      <c r="F1921" s="233" t="s">
        <v>398</v>
      </c>
      <c r="G1921" s="233" t="s">
        <v>1894</v>
      </c>
      <c r="H1921" s="233" t="s">
        <v>1895</v>
      </c>
      <c r="I1921" s="233">
        <v>2025</v>
      </c>
      <c r="J1921" s="244" t="s">
        <v>21965</v>
      </c>
      <c r="K1921" s="244" t="s">
        <v>24402</v>
      </c>
      <c r="L1921" s="233">
        <v>1</v>
      </c>
      <c r="M1921" s="249">
        <v>32293634000</v>
      </c>
      <c r="N1921" s="248">
        <v>15993944133</v>
      </c>
      <c r="O1921" s="247">
        <v>15674065250</v>
      </c>
      <c r="P1921" s="233" t="s">
        <v>1896</v>
      </c>
      <c r="Q1921" s="233" t="s">
        <v>2030</v>
      </c>
      <c r="R1921" s="233"/>
    </row>
    <row r="1922" spans="1:18" ht="51">
      <c r="A1922" s="228"/>
      <c r="B1922" s="233" t="s">
        <v>25826</v>
      </c>
      <c r="C1922" s="233" t="s">
        <v>1794</v>
      </c>
      <c r="D1922" s="233" t="s">
        <v>740</v>
      </c>
      <c r="E1922" s="231" t="s">
        <v>966</v>
      </c>
      <c r="F1922" s="233" t="s">
        <v>398</v>
      </c>
      <c r="G1922" s="233" t="s">
        <v>5931</v>
      </c>
      <c r="H1922" s="233" t="s">
        <v>5932</v>
      </c>
      <c r="I1922" s="233">
        <v>2003</v>
      </c>
      <c r="J1922" s="244" t="s">
        <v>21413</v>
      </c>
      <c r="K1922" s="244" t="s">
        <v>671</v>
      </c>
      <c r="L1922" s="233">
        <v>1</v>
      </c>
      <c r="M1922" s="249">
        <v>996960000</v>
      </c>
      <c r="N1922" s="248">
        <v>306417000</v>
      </c>
      <c r="O1922" s="247" t="s">
        <v>671</v>
      </c>
      <c r="P1922" s="233" t="s">
        <v>966</v>
      </c>
      <c r="Q1922" s="233" t="s">
        <v>2030</v>
      </c>
      <c r="R1922" s="233" t="s">
        <v>4549</v>
      </c>
    </row>
    <row r="1923" spans="1:18" ht="63.75">
      <c r="A1923" s="228"/>
      <c r="B1923" s="233" t="s">
        <v>25826</v>
      </c>
      <c r="C1923" s="233" t="s">
        <v>1794</v>
      </c>
      <c r="D1923" s="233" t="s">
        <v>740</v>
      </c>
      <c r="E1923" s="231" t="s">
        <v>966</v>
      </c>
      <c r="F1923" s="233" t="s">
        <v>398</v>
      </c>
      <c r="G1923" s="233" t="s">
        <v>5933</v>
      </c>
      <c r="H1923" s="233" t="s">
        <v>5934</v>
      </c>
      <c r="I1923" s="233">
        <v>2006</v>
      </c>
      <c r="J1923" s="244" t="s">
        <v>21966</v>
      </c>
      <c r="K1923" s="244" t="s">
        <v>671</v>
      </c>
      <c r="L1923" s="233">
        <v>1</v>
      </c>
      <c r="M1923" s="249">
        <v>5169150000</v>
      </c>
      <c r="N1923" s="248">
        <v>743657000</v>
      </c>
      <c r="O1923" s="247" t="s">
        <v>671</v>
      </c>
      <c r="P1923" s="233" t="s">
        <v>966</v>
      </c>
      <c r="Q1923" s="233" t="s">
        <v>2030</v>
      </c>
      <c r="R1923" s="233" t="s">
        <v>4549</v>
      </c>
    </row>
    <row r="1924" spans="1:18" ht="63.75">
      <c r="A1924" s="228"/>
      <c r="B1924" s="233" t="s">
        <v>25826</v>
      </c>
      <c r="C1924" s="233" t="s">
        <v>1794</v>
      </c>
      <c r="D1924" s="233" t="s">
        <v>740</v>
      </c>
      <c r="E1924" s="231" t="s">
        <v>966</v>
      </c>
      <c r="F1924" s="233" t="s">
        <v>398</v>
      </c>
      <c r="G1924" s="233" t="s">
        <v>5935</v>
      </c>
      <c r="H1924" s="233" t="s">
        <v>5936</v>
      </c>
      <c r="I1924" s="233">
        <v>2008</v>
      </c>
      <c r="J1924" s="244" t="s">
        <v>21650</v>
      </c>
      <c r="K1924" s="244" t="s">
        <v>671</v>
      </c>
      <c r="L1924" s="233">
        <v>1</v>
      </c>
      <c r="M1924" s="249">
        <v>3094850000</v>
      </c>
      <c r="N1924" s="248">
        <v>1326626000</v>
      </c>
      <c r="O1924" s="247" t="s">
        <v>671</v>
      </c>
      <c r="P1924" s="233" t="s">
        <v>966</v>
      </c>
      <c r="Q1924" s="233" t="s">
        <v>2030</v>
      </c>
      <c r="R1924" s="233" t="s">
        <v>4549</v>
      </c>
    </row>
    <row r="1925" spans="1:18" ht="63.75">
      <c r="A1925" s="228"/>
      <c r="B1925" s="233" t="s">
        <v>25826</v>
      </c>
      <c r="C1925" s="233" t="s">
        <v>1794</v>
      </c>
      <c r="D1925" s="233" t="s">
        <v>740</v>
      </c>
      <c r="E1925" s="231" t="s">
        <v>966</v>
      </c>
      <c r="F1925" s="233" t="s">
        <v>398</v>
      </c>
      <c r="G1925" s="233" t="s">
        <v>5937</v>
      </c>
      <c r="H1925" s="233" t="s">
        <v>5938</v>
      </c>
      <c r="I1925" s="233">
        <v>2005</v>
      </c>
      <c r="J1925" s="244">
        <v>97</v>
      </c>
      <c r="K1925" s="244" t="s">
        <v>671</v>
      </c>
      <c r="L1925" s="233">
        <v>1</v>
      </c>
      <c r="M1925" s="249">
        <v>3831500000</v>
      </c>
      <c r="N1925" s="248">
        <v>1068447000</v>
      </c>
      <c r="O1925" s="247">
        <v>591064880</v>
      </c>
      <c r="P1925" s="233" t="s">
        <v>966</v>
      </c>
      <c r="Q1925" s="233" t="s">
        <v>2030</v>
      </c>
      <c r="R1925" s="233" t="s">
        <v>4549</v>
      </c>
    </row>
    <row r="1926" spans="1:18" ht="63.75">
      <c r="A1926" s="228"/>
      <c r="B1926" s="233" t="s">
        <v>25826</v>
      </c>
      <c r="C1926" s="233" t="s">
        <v>1794</v>
      </c>
      <c r="D1926" s="233" t="s">
        <v>740</v>
      </c>
      <c r="E1926" s="231" t="s">
        <v>966</v>
      </c>
      <c r="F1926" s="233" t="s">
        <v>398</v>
      </c>
      <c r="G1926" s="233" t="s">
        <v>5939</v>
      </c>
      <c r="H1926" s="233" t="s">
        <v>5940</v>
      </c>
      <c r="I1926" s="233">
        <v>2013</v>
      </c>
      <c r="J1926" s="244" t="s">
        <v>21967</v>
      </c>
      <c r="K1926" s="244" t="s">
        <v>671</v>
      </c>
      <c r="L1926" s="233">
        <v>1</v>
      </c>
      <c r="M1926" s="249">
        <v>5267560000</v>
      </c>
      <c r="N1926" s="248">
        <v>491922000</v>
      </c>
      <c r="O1926" s="247" t="s">
        <v>671</v>
      </c>
      <c r="P1926" s="233" t="s">
        <v>966</v>
      </c>
      <c r="Q1926" s="233" t="s">
        <v>2030</v>
      </c>
      <c r="R1926" s="233" t="s">
        <v>4549</v>
      </c>
    </row>
    <row r="1927" spans="1:18" ht="63.75">
      <c r="A1927" s="228"/>
      <c r="B1927" s="233" t="s">
        <v>25826</v>
      </c>
      <c r="C1927" s="233" t="s">
        <v>1794</v>
      </c>
      <c r="D1927" s="233" t="s">
        <v>740</v>
      </c>
      <c r="E1927" s="231" t="s">
        <v>966</v>
      </c>
      <c r="F1927" s="233" t="s">
        <v>398</v>
      </c>
      <c r="G1927" s="233" t="s">
        <v>5941</v>
      </c>
      <c r="H1927" s="233" t="s">
        <v>5942</v>
      </c>
      <c r="I1927" s="233">
        <v>2006</v>
      </c>
      <c r="J1927" s="244">
        <v>169</v>
      </c>
      <c r="K1927" s="244" t="s">
        <v>671</v>
      </c>
      <c r="L1927" s="233">
        <v>1</v>
      </c>
      <c r="M1927" s="249">
        <v>7182500000</v>
      </c>
      <c r="N1927" s="248">
        <v>966460000</v>
      </c>
      <c r="O1927" s="247" t="s">
        <v>671</v>
      </c>
      <c r="P1927" s="233" t="s">
        <v>966</v>
      </c>
      <c r="Q1927" s="233" t="s">
        <v>2030</v>
      </c>
      <c r="R1927" s="233" t="s">
        <v>4549</v>
      </c>
    </row>
    <row r="1928" spans="1:18" ht="51">
      <c r="A1928" s="228"/>
      <c r="B1928" s="233" t="s">
        <v>25826</v>
      </c>
      <c r="C1928" s="233" t="s">
        <v>1794</v>
      </c>
      <c r="D1928" s="233" t="s">
        <v>741</v>
      </c>
      <c r="E1928" s="231" t="s">
        <v>1899</v>
      </c>
      <c r="F1928" s="233" t="s">
        <v>115</v>
      </c>
      <c r="G1928" s="233" t="s">
        <v>5943</v>
      </c>
      <c r="H1928" s="233" t="s">
        <v>5944</v>
      </c>
      <c r="I1928" s="233">
        <v>1975</v>
      </c>
      <c r="J1928" s="244" t="s">
        <v>21968</v>
      </c>
      <c r="K1928" s="244" t="s">
        <v>24403</v>
      </c>
      <c r="L1928" s="233">
        <v>1</v>
      </c>
      <c r="M1928" s="249">
        <v>17690880000</v>
      </c>
      <c r="N1928" s="248">
        <v>15800067191</v>
      </c>
      <c r="O1928" s="247">
        <v>9772372406</v>
      </c>
      <c r="P1928" s="233" t="s">
        <v>372</v>
      </c>
      <c r="Q1928" s="233" t="s">
        <v>1455</v>
      </c>
      <c r="R1928" s="233"/>
    </row>
    <row r="1929" spans="1:18" ht="51">
      <c r="A1929" s="228"/>
      <c r="B1929" s="233" t="s">
        <v>25826</v>
      </c>
      <c r="C1929" s="233" t="s">
        <v>1794</v>
      </c>
      <c r="D1929" s="233" t="s">
        <v>741</v>
      </c>
      <c r="E1929" s="231" t="s">
        <v>1900</v>
      </c>
      <c r="F1929" s="233" t="s">
        <v>115</v>
      </c>
      <c r="G1929" s="233" t="s">
        <v>5945</v>
      </c>
      <c r="H1929" s="233" t="s">
        <v>5946</v>
      </c>
      <c r="I1929" s="233">
        <v>1975</v>
      </c>
      <c r="J1929" s="244">
        <v>612</v>
      </c>
      <c r="K1929" s="244">
        <v>612</v>
      </c>
      <c r="L1929" s="233">
        <v>1</v>
      </c>
      <c r="M1929" s="249">
        <v>18788400000</v>
      </c>
      <c r="N1929" s="248">
        <v>12285907723</v>
      </c>
      <c r="O1929" s="247">
        <v>11548753260</v>
      </c>
      <c r="P1929" s="233" t="s">
        <v>465</v>
      </c>
      <c r="Q1929" s="233" t="s">
        <v>1455</v>
      </c>
      <c r="R1929" s="233"/>
    </row>
    <row r="1930" spans="1:18" ht="51">
      <c r="A1930" s="228"/>
      <c r="B1930" s="233" t="s">
        <v>25826</v>
      </c>
      <c r="C1930" s="233" t="s">
        <v>1794</v>
      </c>
      <c r="D1930" s="233" t="s">
        <v>741</v>
      </c>
      <c r="E1930" s="231" t="s">
        <v>1901</v>
      </c>
      <c r="F1930" s="233" t="s">
        <v>115</v>
      </c>
      <c r="G1930" s="233" t="s">
        <v>5947</v>
      </c>
      <c r="H1930" s="233" t="s">
        <v>5948</v>
      </c>
      <c r="I1930" s="233">
        <v>1975</v>
      </c>
      <c r="J1930" s="244" t="s">
        <v>21969</v>
      </c>
      <c r="K1930" s="244">
        <v>1175</v>
      </c>
      <c r="L1930" s="233">
        <v>1</v>
      </c>
      <c r="M1930" s="249">
        <v>11403535000</v>
      </c>
      <c r="N1930" s="248">
        <v>15800067191</v>
      </c>
      <c r="O1930" s="247">
        <v>10088373750</v>
      </c>
      <c r="P1930" s="233" t="s">
        <v>176</v>
      </c>
      <c r="Q1930" s="233" t="s">
        <v>1455</v>
      </c>
      <c r="R1930" s="233"/>
    </row>
    <row r="1931" spans="1:18" ht="51">
      <c r="A1931" s="228"/>
      <c r="B1931" s="233" t="s">
        <v>25826</v>
      </c>
      <c r="C1931" s="233" t="s">
        <v>1794</v>
      </c>
      <c r="D1931" s="233" t="s">
        <v>741</v>
      </c>
      <c r="E1931" s="231" t="s">
        <v>1902</v>
      </c>
      <c r="F1931" s="233" t="s">
        <v>115</v>
      </c>
      <c r="G1931" s="233" t="s">
        <v>5949</v>
      </c>
      <c r="H1931" s="233" t="s">
        <v>5950</v>
      </c>
      <c r="I1931" s="233">
        <v>1975</v>
      </c>
      <c r="J1931" s="244" t="s">
        <v>21970</v>
      </c>
      <c r="K1931" s="244">
        <v>336</v>
      </c>
      <c r="L1931" s="233">
        <v>1</v>
      </c>
      <c r="M1931" s="249">
        <v>8453430000</v>
      </c>
      <c r="N1931" s="248">
        <v>762531881</v>
      </c>
      <c r="O1931" s="247">
        <v>509317301</v>
      </c>
      <c r="P1931" s="233" t="s">
        <v>372</v>
      </c>
      <c r="Q1931" s="233" t="s">
        <v>1455</v>
      </c>
      <c r="R1931" s="233"/>
    </row>
    <row r="1932" spans="1:18" ht="51">
      <c r="A1932" s="228"/>
      <c r="B1932" s="233" t="s">
        <v>25826</v>
      </c>
      <c r="C1932" s="233" t="s">
        <v>1794</v>
      </c>
      <c r="D1932" s="233" t="s">
        <v>741</v>
      </c>
      <c r="E1932" s="231" t="s">
        <v>5951</v>
      </c>
      <c r="F1932" s="233" t="s">
        <v>115</v>
      </c>
      <c r="G1932" s="233" t="s">
        <v>5952</v>
      </c>
      <c r="H1932" s="233" t="s">
        <v>5953</v>
      </c>
      <c r="I1932" s="233">
        <v>1975</v>
      </c>
      <c r="J1932" s="244" t="s">
        <v>21971</v>
      </c>
      <c r="K1932" s="244" t="s">
        <v>24404</v>
      </c>
      <c r="L1932" s="233">
        <v>1</v>
      </c>
      <c r="M1932" s="249">
        <v>6348760000</v>
      </c>
      <c r="N1932" s="248">
        <v>7132394000</v>
      </c>
      <c r="O1932" s="247">
        <v>5705915200</v>
      </c>
      <c r="P1932" s="233" t="s">
        <v>5954</v>
      </c>
      <c r="Q1932" s="233" t="s">
        <v>1455</v>
      </c>
      <c r="R1932" s="233"/>
    </row>
    <row r="1933" spans="1:18" ht="51">
      <c r="A1933" s="228"/>
      <c r="B1933" s="233" t="s">
        <v>25826</v>
      </c>
      <c r="C1933" s="233" t="s">
        <v>1794</v>
      </c>
      <c r="D1933" s="233" t="s">
        <v>741</v>
      </c>
      <c r="E1933" s="231" t="s">
        <v>1904</v>
      </c>
      <c r="F1933" s="233" t="s">
        <v>115</v>
      </c>
      <c r="G1933" s="233" t="s">
        <v>5955</v>
      </c>
      <c r="H1933" s="233" t="s">
        <v>5956</v>
      </c>
      <c r="I1933" s="233">
        <v>1975</v>
      </c>
      <c r="J1933" s="244" t="s">
        <v>21972</v>
      </c>
      <c r="K1933" s="244" t="s">
        <v>24405</v>
      </c>
      <c r="L1933" s="233">
        <v>1</v>
      </c>
      <c r="M1933" s="249">
        <v>6344590000</v>
      </c>
      <c r="N1933" s="248">
        <v>6565546406</v>
      </c>
      <c r="O1933" s="247">
        <v>5417689346</v>
      </c>
      <c r="P1933" s="233" t="s">
        <v>191</v>
      </c>
      <c r="Q1933" s="233" t="s">
        <v>1455</v>
      </c>
      <c r="R1933" s="233"/>
    </row>
    <row r="1934" spans="1:18" ht="38.25">
      <c r="A1934" s="228"/>
      <c r="B1934" s="233" t="s">
        <v>25826</v>
      </c>
      <c r="C1934" s="233" t="s">
        <v>1794</v>
      </c>
      <c r="D1934" s="233" t="s">
        <v>741</v>
      </c>
      <c r="E1934" s="231" t="s">
        <v>1904</v>
      </c>
      <c r="F1934" s="233" t="s">
        <v>115</v>
      </c>
      <c r="G1934" s="233" t="s">
        <v>5957</v>
      </c>
      <c r="H1934" s="233" t="s">
        <v>5958</v>
      </c>
      <c r="I1934" s="233">
        <v>1975</v>
      </c>
      <c r="J1934" s="244" t="s">
        <v>21973</v>
      </c>
      <c r="K1934" s="244">
        <v>384</v>
      </c>
      <c r="L1934" s="233">
        <v>1</v>
      </c>
      <c r="M1934" s="249">
        <v>4676535000</v>
      </c>
      <c r="N1934" s="248">
        <v>133695000</v>
      </c>
      <c r="O1934" s="247">
        <v>56151900</v>
      </c>
      <c r="P1934" s="233" t="s">
        <v>191</v>
      </c>
      <c r="Q1934" s="233" t="s">
        <v>1455</v>
      </c>
      <c r="R1934" s="233"/>
    </row>
    <row r="1935" spans="1:18" ht="51">
      <c r="A1935" s="228"/>
      <c r="B1935" s="233" t="s">
        <v>25826</v>
      </c>
      <c r="C1935" s="233" t="s">
        <v>1794</v>
      </c>
      <c r="D1935" s="233" t="s">
        <v>741</v>
      </c>
      <c r="E1935" s="231" t="s">
        <v>1904</v>
      </c>
      <c r="F1935" s="233" t="s">
        <v>115</v>
      </c>
      <c r="G1935" s="233" t="s">
        <v>5959</v>
      </c>
      <c r="H1935" s="233" t="s">
        <v>5960</v>
      </c>
      <c r="I1935" s="233">
        <v>1975</v>
      </c>
      <c r="J1935" s="244" t="s">
        <v>21974</v>
      </c>
      <c r="K1935" s="244">
        <v>216</v>
      </c>
      <c r="L1935" s="233">
        <v>1</v>
      </c>
      <c r="M1935" s="249">
        <v>2883125000</v>
      </c>
      <c r="N1935" s="248">
        <v>516006000</v>
      </c>
      <c r="O1935" s="247">
        <v>5463370</v>
      </c>
      <c r="P1935" s="233" t="s">
        <v>191</v>
      </c>
      <c r="Q1935" s="233" t="s">
        <v>1455</v>
      </c>
      <c r="R1935" s="233"/>
    </row>
    <row r="1936" spans="1:18" ht="51">
      <c r="A1936" s="228"/>
      <c r="B1936" s="233" t="s">
        <v>25826</v>
      </c>
      <c r="C1936" s="233" t="s">
        <v>1794</v>
      </c>
      <c r="D1936" s="233" t="s">
        <v>741</v>
      </c>
      <c r="E1936" s="231" t="s">
        <v>1904</v>
      </c>
      <c r="F1936" s="233" t="s">
        <v>115</v>
      </c>
      <c r="G1936" s="233" t="s">
        <v>5961</v>
      </c>
      <c r="H1936" s="233" t="s">
        <v>5962</v>
      </c>
      <c r="I1936" s="233">
        <v>1975</v>
      </c>
      <c r="J1936" s="244" t="s">
        <v>21975</v>
      </c>
      <c r="K1936" s="244" t="s">
        <v>24406</v>
      </c>
      <c r="L1936" s="233">
        <v>1</v>
      </c>
      <c r="M1936" s="249">
        <v>3156570000</v>
      </c>
      <c r="N1936" s="248">
        <v>353060000</v>
      </c>
      <c r="O1936" s="247">
        <v>47766940</v>
      </c>
      <c r="P1936" s="233" t="s">
        <v>191</v>
      </c>
      <c r="Q1936" s="233" t="s">
        <v>1455</v>
      </c>
      <c r="R1936" s="233"/>
    </row>
    <row r="1937" spans="1:18" ht="51">
      <c r="A1937" s="228"/>
      <c r="B1937" s="233" t="s">
        <v>25826</v>
      </c>
      <c r="C1937" s="233" t="s">
        <v>1794</v>
      </c>
      <c r="D1937" s="233" t="s">
        <v>741</v>
      </c>
      <c r="E1937" s="231" t="s">
        <v>1905</v>
      </c>
      <c r="F1937" s="233" t="s">
        <v>115</v>
      </c>
      <c r="G1937" s="233" t="s">
        <v>5963</v>
      </c>
      <c r="H1937" s="233" t="s">
        <v>5964</v>
      </c>
      <c r="I1937" s="233">
        <v>1975</v>
      </c>
      <c r="J1937" s="244">
        <v>578</v>
      </c>
      <c r="K1937" s="244">
        <v>1344</v>
      </c>
      <c r="L1937" s="233">
        <v>1</v>
      </c>
      <c r="M1937" s="249">
        <v>10534050000</v>
      </c>
      <c r="N1937" s="248">
        <v>7836879000</v>
      </c>
      <c r="O1937" s="247">
        <v>5642552880</v>
      </c>
      <c r="P1937" s="233" t="s">
        <v>348</v>
      </c>
      <c r="Q1937" s="233" t="s">
        <v>1455</v>
      </c>
      <c r="R1937" s="233"/>
    </row>
    <row r="1938" spans="1:18" ht="51">
      <c r="A1938" s="228"/>
      <c r="B1938" s="233" t="s">
        <v>25826</v>
      </c>
      <c r="C1938" s="233" t="s">
        <v>1794</v>
      </c>
      <c r="D1938" s="233" t="s">
        <v>741</v>
      </c>
      <c r="E1938" s="231" t="s">
        <v>1899</v>
      </c>
      <c r="F1938" s="233" t="s">
        <v>115</v>
      </c>
      <c r="G1938" s="233" t="s">
        <v>5965</v>
      </c>
      <c r="H1938" s="233" t="s">
        <v>5966</v>
      </c>
      <c r="I1938" s="233">
        <v>1975</v>
      </c>
      <c r="J1938" s="244">
        <v>85</v>
      </c>
      <c r="K1938" s="244" t="s">
        <v>24028</v>
      </c>
      <c r="L1938" s="233">
        <v>1</v>
      </c>
      <c r="M1938" s="249">
        <v>5815550000</v>
      </c>
      <c r="N1938" s="248">
        <v>3126537000</v>
      </c>
      <c r="O1938" s="247">
        <v>2564552340</v>
      </c>
      <c r="P1938" s="233" t="s">
        <v>176</v>
      </c>
      <c r="Q1938" s="233" t="s">
        <v>1455</v>
      </c>
      <c r="R1938" s="233"/>
    </row>
    <row r="1939" spans="1:18" ht="51">
      <c r="A1939" s="228"/>
      <c r="B1939" s="233" t="s">
        <v>25826</v>
      </c>
      <c r="C1939" s="233" t="s">
        <v>1794</v>
      </c>
      <c r="D1939" s="233" t="s">
        <v>741</v>
      </c>
      <c r="E1939" s="231" t="s">
        <v>1899</v>
      </c>
      <c r="F1939" s="233" t="s">
        <v>115</v>
      </c>
      <c r="G1939" s="233" t="s">
        <v>5967</v>
      </c>
      <c r="H1939" s="233" t="s">
        <v>5968</v>
      </c>
      <c r="I1939" s="233">
        <v>1975</v>
      </c>
      <c r="J1939" s="244" t="s">
        <v>21892</v>
      </c>
      <c r="K1939" s="244">
        <v>777</v>
      </c>
      <c r="L1939" s="233">
        <v>1</v>
      </c>
      <c r="M1939" s="249">
        <v>896362500</v>
      </c>
      <c r="N1939" s="248">
        <v>1930500000</v>
      </c>
      <c r="O1939" s="247">
        <v>1395040000</v>
      </c>
      <c r="P1939" s="233" t="s">
        <v>176</v>
      </c>
      <c r="Q1939" s="233" t="s">
        <v>1455</v>
      </c>
      <c r="R1939" s="233"/>
    </row>
    <row r="1940" spans="1:18" ht="51">
      <c r="A1940" s="228"/>
      <c r="B1940" s="233" t="s">
        <v>25826</v>
      </c>
      <c r="C1940" s="233" t="s">
        <v>1794</v>
      </c>
      <c r="D1940" s="233" t="s">
        <v>741</v>
      </c>
      <c r="E1940" s="231" t="s">
        <v>1899</v>
      </c>
      <c r="F1940" s="233" t="s">
        <v>115</v>
      </c>
      <c r="G1940" s="233" t="s">
        <v>5969</v>
      </c>
      <c r="H1940" s="233" t="s">
        <v>5970</v>
      </c>
      <c r="I1940" s="233">
        <v>1975</v>
      </c>
      <c r="J1940" s="244" t="s">
        <v>21535</v>
      </c>
      <c r="K1940" s="244">
        <v>268</v>
      </c>
      <c r="L1940" s="233">
        <v>1</v>
      </c>
      <c r="M1940" s="249">
        <v>2737395000</v>
      </c>
      <c r="N1940" s="248">
        <v>2716115175</v>
      </c>
      <c r="O1940" s="247">
        <v>1770569985</v>
      </c>
      <c r="P1940" s="233" t="s">
        <v>176</v>
      </c>
      <c r="Q1940" s="233" t="s">
        <v>1455</v>
      </c>
      <c r="R1940" s="233"/>
    </row>
    <row r="1941" spans="1:18" ht="51">
      <c r="A1941" s="228"/>
      <c r="B1941" s="233" t="s">
        <v>25826</v>
      </c>
      <c r="C1941" s="233" t="s">
        <v>1794</v>
      </c>
      <c r="D1941" s="233" t="s">
        <v>741</v>
      </c>
      <c r="E1941" s="231" t="s">
        <v>5971</v>
      </c>
      <c r="F1941" s="233" t="s">
        <v>398</v>
      </c>
      <c r="G1941" s="233" t="s">
        <v>5972</v>
      </c>
      <c r="H1941" s="233" t="s">
        <v>5973</v>
      </c>
      <c r="I1941" s="233">
        <v>1975</v>
      </c>
      <c r="J1941" s="244" t="s">
        <v>21976</v>
      </c>
      <c r="K1941" s="244">
        <v>6247</v>
      </c>
      <c r="L1941" s="233">
        <v>1</v>
      </c>
      <c r="M1941" s="249">
        <v>162800280000</v>
      </c>
      <c r="N1941" s="248">
        <v>23475889460</v>
      </c>
      <c r="O1941" s="247">
        <v>14555051465</v>
      </c>
      <c r="P1941" s="233" t="s">
        <v>188</v>
      </c>
      <c r="Q1941" s="233" t="s">
        <v>1455</v>
      </c>
      <c r="R1941" s="233"/>
    </row>
    <row r="1942" spans="1:18" ht="51">
      <c r="A1942" s="228"/>
      <c r="B1942" s="233" t="s">
        <v>25826</v>
      </c>
      <c r="C1942" s="233" t="s">
        <v>1794</v>
      </c>
      <c r="D1942" s="233" t="s">
        <v>741</v>
      </c>
      <c r="E1942" s="231" t="s">
        <v>5971</v>
      </c>
      <c r="F1942" s="233" t="s">
        <v>398</v>
      </c>
      <c r="G1942" s="233" t="s">
        <v>5974</v>
      </c>
      <c r="H1942" s="233" t="s">
        <v>5975</v>
      </c>
      <c r="I1942" s="233">
        <v>1975</v>
      </c>
      <c r="J1942" s="244" t="s">
        <v>21977</v>
      </c>
      <c r="K1942" s="244">
        <v>5913</v>
      </c>
      <c r="L1942" s="233">
        <v>1</v>
      </c>
      <c r="M1942" s="249">
        <v>271648200000</v>
      </c>
      <c r="N1942" s="248">
        <v>15380058649</v>
      </c>
      <c r="O1942" s="247">
        <v>4921618768</v>
      </c>
      <c r="P1942" s="233" t="s">
        <v>188</v>
      </c>
      <c r="Q1942" s="233" t="s">
        <v>1455</v>
      </c>
      <c r="R1942" s="233"/>
    </row>
    <row r="1943" spans="1:18" ht="63.75">
      <c r="A1943" s="228"/>
      <c r="B1943" s="233" t="s">
        <v>25826</v>
      </c>
      <c r="C1943" s="233" t="s">
        <v>1794</v>
      </c>
      <c r="D1943" s="233" t="s">
        <v>741</v>
      </c>
      <c r="E1943" s="231" t="s">
        <v>5971</v>
      </c>
      <c r="F1943" s="233" t="s">
        <v>398</v>
      </c>
      <c r="G1943" s="233" t="s">
        <v>5976</v>
      </c>
      <c r="H1943" s="233" t="s">
        <v>5977</v>
      </c>
      <c r="I1943" s="233">
        <v>2021</v>
      </c>
      <c r="J1943" s="244">
        <v>3000</v>
      </c>
      <c r="K1943" s="244" t="s">
        <v>24407</v>
      </c>
      <c r="L1943" s="233">
        <v>1</v>
      </c>
      <c r="M1943" s="249">
        <v>40436588500</v>
      </c>
      <c r="N1943" s="248">
        <v>59473603696</v>
      </c>
      <c r="O1943" s="247">
        <v>53526243326</v>
      </c>
      <c r="P1943" s="233" t="s">
        <v>188</v>
      </c>
      <c r="Q1943" s="233" t="s">
        <v>1455</v>
      </c>
      <c r="R1943" s="233"/>
    </row>
    <row r="1944" spans="1:18" ht="51">
      <c r="A1944" s="228"/>
      <c r="B1944" s="233" t="s">
        <v>25826</v>
      </c>
      <c r="C1944" s="233" t="s">
        <v>1794</v>
      </c>
      <c r="D1944" s="233" t="s">
        <v>741</v>
      </c>
      <c r="E1944" s="231" t="s">
        <v>1907</v>
      </c>
      <c r="F1944" s="233" t="s">
        <v>398</v>
      </c>
      <c r="G1944" s="233" t="s">
        <v>5978</v>
      </c>
      <c r="H1944" s="233" t="s">
        <v>5979</v>
      </c>
      <c r="I1944" s="233">
        <v>1975</v>
      </c>
      <c r="J1944" s="244">
        <v>440</v>
      </c>
      <c r="K1944" s="244" t="s">
        <v>24408</v>
      </c>
      <c r="L1944" s="233">
        <v>1</v>
      </c>
      <c r="M1944" s="249">
        <v>13904000000</v>
      </c>
      <c r="N1944" s="248">
        <v>1345958360</v>
      </c>
      <c r="O1944" s="247">
        <v>505421701</v>
      </c>
      <c r="P1944" s="233" t="s">
        <v>182</v>
      </c>
      <c r="Q1944" s="233" t="s">
        <v>1455</v>
      </c>
      <c r="R1944" s="233"/>
    </row>
    <row r="1945" spans="1:18" ht="51">
      <c r="A1945" s="228"/>
      <c r="B1945" s="233" t="s">
        <v>25826</v>
      </c>
      <c r="C1945" s="233" t="s">
        <v>1794</v>
      </c>
      <c r="D1945" s="233" t="s">
        <v>741</v>
      </c>
      <c r="E1945" s="231" t="s">
        <v>1901</v>
      </c>
      <c r="F1945" s="233" t="s">
        <v>398</v>
      </c>
      <c r="G1945" s="233" t="s">
        <v>5980</v>
      </c>
      <c r="H1945" s="233" t="s">
        <v>5981</v>
      </c>
      <c r="I1945" s="233">
        <v>1975</v>
      </c>
      <c r="J1945" s="244" t="s">
        <v>21978</v>
      </c>
      <c r="K1945" s="244">
        <v>1720</v>
      </c>
      <c r="L1945" s="233">
        <v>1</v>
      </c>
      <c r="M1945" s="249">
        <v>17810800000</v>
      </c>
      <c r="N1945" s="248">
        <v>9986019443</v>
      </c>
      <c r="O1945" s="247">
        <v>7223284548</v>
      </c>
      <c r="P1945" s="233" t="s">
        <v>182</v>
      </c>
      <c r="Q1945" s="233" t="s">
        <v>1455</v>
      </c>
      <c r="R1945" s="233"/>
    </row>
    <row r="1946" spans="1:18" ht="38.25">
      <c r="A1946" s="228"/>
      <c r="B1946" s="233" t="s">
        <v>25826</v>
      </c>
      <c r="C1946" s="233" t="s">
        <v>1794</v>
      </c>
      <c r="D1946" s="233" t="s">
        <v>741</v>
      </c>
      <c r="E1946" s="231" t="s">
        <v>1908</v>
      </c>
      <c r="F1946" s="233" t="s">
        <v>398</v>
      </c>
      <c r="G1946" s="233" t="s">
        <v>5982</v>
      </c>
      <c r="H1946" s="233" t="s">
        <v>5983</v>
      </c>
      <c r="I1946" s="233">
        <v>1975</v>
      </c>
      <c r="J1946" s="244" t="s">
        <v>21979</v>
      </c>
      <c r="K1946" s="244">
        <v>2372</v>
      </c>
      <c r="L1946" s="233">
        <v>1</v>
      </c>
      <c r="M1946" s="249">
        <v>21618495000</v>
      </c>
      <c r="N1946" s="248">
        <v>12605382925</v>
      </c>
      <c r="O1946" s="247">
        <v>11239550859</v>
      </c>
      <c r="P1946" s="233" t="s">
        <v>182</v>
      </c>
      <c r="Q1946" s="233" t="s">
        <v>1455</v>
      </c>
      <c r="R1946" s="233"/>
    </row>
    <row r="1947" spans="1:18" ht="51">
      <c r="A1947" s="228"/>
      <c r="B1947" s="233" t="s">
        <v>25826</v>
      </c>
      <c r="C1947" s="233" t="s">
        <v>1794</v>
      </c>
      <c r="D1947" s="233" t="s">
        <v>741</v>
      </c>
      <c r="E1947" s="231" t="s">
        <v>1907</v>
      </c>
      <c r="F1947" s="233" t="s">
        <v>398</v>
      </c>
      <c r="G1947" s="233" t="s">
        <v>5984</v>
      </c>
      <c r="H1947" s="233" t="s">
        <v>5985</v>
      </c>
      <c r="I1947" s="233">
        <v>1975</v>
      </c>
      <c r="J1947" s="244">
        <v>4280</v>
      </c>
      <c r="K1947" s="244">
        <v>4033</v>
      </c>
      <c r="L1947" s="233">
        <v>1</v>
      </c>
      <c r="M1947" s="249">
        <v>150115100000</v>
      </c>
      <c r="N1947" s="248">
        <v>13082425879</v>
      </c>
      <c r="O1947" s="247">
        <v>8676714274</v>
      </c>
      <c r="P1947" s="233" t="s">
        <v>182</v>
      </c>
      <c r="Q1947" s="233" t="s">
        <v>1455</v>
      </c>
      <c r="R1947" s="233"/>
    </row>
    <row r="1948" spans="1:18" ht="51">
      <c r="A1948" s="228"/>
      <c r="B1948" s="233" t="s">
        <v>25826</v>
      </c>
      <c r="C1948" s="233" t="s">
        <v>1794</v>
      </c>
      <c r="D1948" s="233" t="s">
        <v>741</v>
      </c>
      <c r="E1948" s="231" t="s">
        <v>1909</v>
      </c>
      <c r="F1948" s="233" t="s">
        <v>398</v>
      </c>
      <c r="G1948" s="233" t="s">
        <v>5986</v>
      </c>
      <c r="H1948" s="233" t="s">
        <v>5987</v>
      </c>
      <c r="I1948" s="233">
        <v>1975</v>
      </c>
      <c r="J1948" s="244" t="s">
        <v>21980</v>
      </c>
      <c r="K1948" s="244">
        <v>4320</v>
      </c>
      <c r="L1948" s="233">
        <v>1</v>
      </c>
      <c r="M1948" s="249">
        <v>142600900000</v>
      </c>
      <c r="N1948" s="248">
        <v>14709709223</v>
      </c>
      <c r="O1948" s="247">
        <v>9292420842</v>
      </c>
      <c r="P1948" s="233" t="s">
        <v>182</v>
      </c>
      <c r="Q1948" s="233" t="s">
        <v>1455</v>
      </c>
      <c r="R1948" s="233"/>
    </row>
    <row r="1949" spans="1:18" ht="38.25">
      <c r="A1949" s="228"/>
      <c r="B1949" s="233" t="s">
        <v>25826</v>
      </c>
      <c r="C1949" s="233" t="s">
        <v>1794</v>
      </c>
      <c r="D1949" s="233" t="s">
        <v>741</v>
      </c>
      <c r="E1949" s="231" t="s">
        <v>1910</v>
      </c>
      <c r="F1949" s="233" t="s">
        <v>398</v>
      </c>
      <c r="G1949" s="233" t="s">
        <v>5988</v>
      </c>
      <c r="H1949" s="233" t="s">
        <v>5989</v>
      </c>
      <c r="I1949" s="233">
        <v>1975</v>
      </c>
      <c r="J1949" s="244" t="s">
        <v>21981</v>
      </c>
      <c r="K1949" s="244">
        <v>454</v>
      </c>
      <c r="L1949" s="233">
        <v>1</v>
      </c>
      <c r="M1949" s="249">
        <v>6296570000</v>
      </c>
      <c r="N1949" s="248">
        <v>3293304248</v>
      </c>
      <c r="O1949" s="247">
        <v>2400674161</v>
      </c>
      <c r="P1949" s="233" t="s">
        <v>182</v>
      </c>
      <c r="Q1949" s="233" t="s">
        <v>1455</v>
      </c>
      <c r="R1949" s="233"/>
    </row>
    <row r="1950" spans="1:18" ht="51">
      <c r="A1950" s="228"/>
      <c r="B1950" s="233" t="s">
        <v>25826</v>
      </c>
      <c r="C1950" s="233" t="s">
        <v>1794</v>
      </c>
      <c r="D1950" s="233" t="s">
        <v>741</v>
      </c>
      <c r="E1950" s="231" t="s">
        <v>1910</v>
      </c>
      <c r="F1950" s="233" t="s">
        <v>398</v>
      </c>
      <c r="G1950" s="233" t="s">
        <v>5990</v>
      </c>
      <c r="H1950" s="233" t="s">
        <v>5991</v>
      </c>
      <c r="I1950" s="233">
        <v>1975</v>
      </c>
      <c r="J1950" s="244" t="s">
        <v>21982</v>
      </c>
      <c r="K1950" s="244">
        <v>341</v>
      </c>
      <c r="L1950" s="233">
        <v>1</v>
      </c>
      <c r="M1950" s="249">
        <v>3496730000</v>
      </c>
      <c r="N1950" s="248">
        <v>1917273112</v>
      </c>
      <c r="O1950" s="247">
        <v>963187156</v>
      </c>
      <c r="P1950" s="233" t="s">
        <v>182</v>
      </c>
      <c r="Q1950" s="233" t="s">
        <v>1455</v>
      </c>
      <c r="R1950" s="233"/>
    </row>
    <row r="1951" spans="1:18" ht="51">
      <c r="A1951" s="228"/>
      <c r="B1951" s="233" t="s">
        <v>25826</v>
      </c>
      <c r="C1951" s="233" t="s">
        <v>1794</v>
      </c>
      <c r="D1951" s="233" t="s">
        <v>741</v>
      </c>
      <c r="E1951" s="231" t="s">
        <v>1911</v>
      </c>
      <c r="F1951" s="233" t="s">
        <v>398</v>
      </c>
      <c r="G1951" s="233" t="s">
        <v>5992</v>
      </c>
      <c r="H1951" s="233" t="s">
        <v>5993</v>
      </c>
      <c r="I1951" s="233">
        <v>1975</v>
      </c>
      <c r="J1951" s="244" t="s">
        <v>21983</v>
      </c>
      <c r="K1951" s="244" t="s">
        <v>24409</v>
      </c>
      <c r="L1951" s="233">
        <v>1</v>
      </c>
      <c r="M1951" s="249">
        <v>27908125000</v>
      </c>
      <c r="N1951" s="248">
        <v>18872745020</v>
      </c>
      <c r="O1951" s="247">
        <v>16985470518</v>
      </c>
      <c r="P1951" s="233" t="s">
        <v>182</v>
      </c>
      <c r="Q1951" s="233" t="s">
        <v>1455</v>
      </c>
      <c r="R1951" s="233"/>
    </row>
    <row r="1952" spans="1:18" ht="51">
      <c r="A1952" s="228"/>
      <c r="B1952" s="233" t="s">
        <v>25826</v>
      </c>
      <c r="C1952" s="233" t="s">
        <v>1794</v>
      </c>
      <c r="D1952" s="233" t="s">
        <v>741</v>
      </c>
      <c r="E1952" s="231" t="s">
        <v>1911</v>
      </c>
      <c r="F1952" s="233" t="s">
        <v>398</v>
      </c>
      <c r="G1952" s="233" t="s">
        <v>5994</v>
      </c>
      <c r="H1952" s="233" t="s">
        <v>5995</v>
      </c>
      <c r="I1952" s="233">
        <v>1975</v>
      </c>
      <c r="J1952" s="244" t="s">
        <v>21984</v>
      </c>
      <c r="K1952" s="244" t="s">
        <v>24410</v>
      </c>
      <c r="L1952" s="233">
        <v>1</v>
      </c>
      <c r="M1952" s="249">
        <v>17126190000</v>
      </c>
      <c r="N1952" s="248">
        <v>14311127614</v>
      </c>
      <c r="O1952" s="247">
        <v>12880014853</v>
      </c>
      <c r="P1952" s="233" t="s">
        <v>182</v>
      </c>
      <c r="Q1952" s="233" t="s">
        <v>1455</v>
      </c>
      <c r="R1952" s="233"/>
    </row>
    <row r="1953" spans="1:18" ht="51">
      <c r="A1953" s="228"/>
      <c r="B1953" s="233" t="s">
        <v>25826</v>
      </c>
      <c r="C1953" s="233" t="s">
        <v>1794</v>
      </c>
      <c r="D1953" s="233" t="s">
        <v>741</v>
      </c>
      <c r="E1953" s="231" t="s">
        <v>1912</v>
      </c>
      <c r="F1953" s="233" t="s">
        <v>398</v>
      </c>
      <c r="G1953" s="233" t="s">
        <v>5996</v>
      </c>
      <c r="H1953" s="233" t="s">
        <v>5997</v>
      </c>
      <c r="I1953" s="233">
        <v>1975</v>
      </c>
      <c r="J1953" s="244" t="s">
        <v>21985</v>
      </c>
      <c r="K1953" s="244">
        <v>5023</v>
      </c>
      <c r="L1953" s="233">
        <v>1</v>
      </c>
      <c r="M1953" s="249">
        <v>119675850000</v>
      </c>
      <c r="N1953" s="248">
        <v>11378065000</v>
      </c>
      <c r="O1953" s="247">
        <v>7054400300</v>
      </c>
      <c r="P1953" s="233" t="s">
        <v>182</v>
      </c>
      <c r="Q1953" s="233" t="s">
        <v>1455</v>
      </c>
      <c r="R1953" s="233"/>
    </row>
    <row r="1954" spans="1:18" ht="38.25">
      <c r="A1954" s="228"/>
      <c r="B1954" s="233" t="s">
        <v>25826</v>
      </c>
      <c r="C1954" s="233" t="s">
        <v>1794</v>
      </c>
      <c r="D1954" s="233" t="s">
        <v>741</v>
      </c>
      <c r="E1954" s="231" t="s">
        <v>1913</v>
      </c>
      <c r="F1954" s="233" t="s">
        <v>398</v>
      </c>
      <c r="G1954" s="233" t="s">
        <v>5998</v>
      </c>
      <c r="H1954" s="233" t="s">
        <v>5999</v>
      </c>
      <c r="I1954" s="233">
        <v>1975</v>
      </c>
      <c r="J1954" s="244" t="s">
        <v>21986</v>
      </c>
      <c r="K1954" s="244">
        <v>1848</v>
      </c>
      <c r="L1954" s="233">
        <v>1</v>
      </c>
      <c r="M1954" s="249">
        <v>41758140000</v>
      </c>
      <c r="N1954" s="248">
        <v>10228247382</v>
      </c>
      <c r="O1954" s="247">
        <v>7968178831</v>
      </c>
      <c r="P1954" s="233" t="s">
        <v>182</v>
      </c>
      <c r="Q1954" s="233" t="s">
        <v>1455</v>
      </c>
      <c r="R1954" s="233"/>
    </row>
    <row r="1955" spans="1:18" ht="51">
      <c r="A1955" s="228"/>
      <c r="B1955" s="233" t="s">
        <v>25826</v>
      </c>
      <c r="C1955" s="233" t="s">
        <v>1794</v>
      </c>
      <c r="D1955" s="233" t="s">
        <v>741</v>
      </c>
      <c r="E1955" s="231" t="s">
        <v>1914</v>
      </c>
      <c r="F1955" s="233" t="s">
        <v>398</v>
      </c>
      <c r="G1955" s="233" t="s">
        <v>6000</v>
      </c>
      <c r="H1955" s="233" t="s">
        <v>6001</v>
      </c>
      <c r="I1955" s="233">
        <v>1975</v>
      </c>
      <c r="J1955" s="244" t="s">
        <v>21987</v>
      </c>
      <c r="K1955" s="244">
        <v>823</v>
      </c>
      <c r="L1955" s="233">
        <v>1</v>
      </c>
      <c r="M1955" s="249">
        <v>11208750000</v>
      </c>
      <c r="N1955" s="248">
        <v>1701672000</v>
      </c>
      <c r="O1955" s="247">
        <v>498845812</v>
      </c>
      <c r="P1955" s="233" t="s">
        <v>182</v>
      </c>
      <c r="Q1955" s="233" t="s">
        <v>1455</v>
      </c>
      <c r="R1955" s="233"/>
    </row>
    <row r="1956" spans="1:18" ht="38.25">
      <c r="A1956" s="228"/>
      <c r="B1956" s="233" t="s">
        <v>25826</v>
      </c>
      <c r="C1956" s="233" t="s">
        <v>1794</v>
      </c>
      <c r="D1956" s="233" t="s">
        <v>741</v>
      </c>
      <c r="E1956" s="231" t="s">
        <v>1915</v>
      </c>
      <c r="F1956" s="233" t="s">
        <v>398</v>
      </c>
      <c r="G1956" s="233" t="s">
        <v>6002</v>
      </c>
      <c r="H1956" s="233" t="s">
        <v>6003</v>
      </c>
      <c r="I1956" s="233">
        <v>1975</v>
      </c>
      <c r="J1956" s="244" t="s">
        <v>21988</v>
      </c>
      <c r="K1956" s="244" t="s">
        <v>24411</v>
      </c>
      <c r="L1956" s="233">
        <v>1</v>
      </c>
      <c r="M1956" s="249">
        <v>172289530000</v>
      </c>
      <c r="N1956" s="248">
        <v>10867448224</v>
      </c>
      <c r="O1956" s="247">
        <v>5868448866</v>
      </c>
      <c r="P1956" s="233" t="s">
        <v>182</v>
      </c>
      <c r="Q1956" s="233" t="s">
        <v>1455</v>
      </c>
      <c r="R1956" s="233"/>
    </row>
    <row r="1957" spans="1:18" ht="51">
      <c r="A1957" s="228"/>
      <c r="B1957" s="233" t="s">
        <v>25826</v>
      </c>
      <c r="C1957" s="233" t="s">
        <v>1794</v>
      </c>
      <c r="D1957" s="233" t="s">
        <v>741</v>
      </c>
      <c r="E1957" s="231" t="s">
        <v>1916</v>
      </c>
      <c r="F1957" s="233" t="s">
        <v>398</v>
      </c>
      <c r="G1957" s="233" t="s">
        <v>6004</v>
      </c>
      <c r="H1957" s="233" t="s">
        <v>6005</v>
      </c>
      <c r="I1957" s="233">
        <v>1975</v>
      </c>
      <c r="J1957" s="244" t="s">
        <v>21989</v>
      </c>
      <c r="K1957" s="244">
        <v>10359</v>
      </c>
      <c r="L1957" s="233">
        <v>1</v>
      </c>
      <c r="M1957" s="249">
        <v>164193010000</v>
      </c>
      <c r="N1957" s="248">
        <v>14601820818</v>
      </c>
      <c r="O1957" s="247">
        <v>6815948236</v>
      </c>
      <c r="P1957" s="233" t="s">
        <v>182</v>
      </c>
      <c r="Q1957" s="233" t="s">
        <v>1455</v>
      </c>
      <c r="R1957" s="233"/>
    </row>
    <row r="1958" spans="1:18" ht="51">
      <c r="A1958" s="228"/>
      <c r="B1958" s="233" t="s">
        <v>25826</v>
      </c>
      <c r="C1958" s="233" t="s">
        <v>1794</v>
      </c>
      <c r="D1958" s="233" t="s">
        <v>741</v>
      </c>
      <c r="E1958" s="231" t="s">
        <v>1021</v>
      </c>
      <c r="F1958" s="233" t="s">
        <v>398</v>
      </c>
      <c r="G1958" s="233" t="s">
        <v>6006</v>
      </c>
      <c r="H1958" s="233" t="s">
        <v>6007</v>
      </c>
      <c r="I1958" s="233">
        <v>1975</v>
      </c>
      <c r="J1958" s="244" t="s">
        <v>21990</v>
      </c>
      <c r="K1958" s="244" t="s">
        <v>6067</v>
      </c>
      <c r="L1958" s="233">
        <v>1</v>
      </c>
      <c r="M1958" s="249">
        <v>153483660000</v>
      </c>
      <c r="N1958" s="248">
        <v>7090945378</v>
      </c>
      <c r="O1958" s="247">
        <v>4125701555</v>
      </c>
      <c r="P1958" s="233" t="s">
        <v>182</v>
      </c>
      <c r="Q1958" s="233" t="s">
        <v>1455</v>
      </c>
      <c r="R1958" s="233"/>
    </row>
    <row r="1959" spans="1:18" ht="51">
      <c r="A1959" s="228"/>
      <c r="B1959" s="233" t="s">
        <v>25826</v>
      </c>
      <c r="C1959" s="233" t="s">
        <v>1794</v>
      </c>
      <c r="D1959" s="233" t="s">
        <v>741</v>
      </c>
      <c r="E1959" s="231" t="s">
        <v>1899</v>
      </c>
      <c r="F1959" s="233" t="s">
        <v>194</v>
      </c>
      <c r="G1959" s="233" t="s">
        <v>6008</v>
      </c>
      <c r="H1959" s="233" t="s">
        <v>6009</v>
      </c>
      <c r="I1959" s="233">
        <v>1975</v>
      </c>
      <c r="J1959" s="244" t="s">
        <v>21991</v>
      </c>
      <c r="K1959" s="244">
        <v>156</v>
      </c>
      <c r="L1959" s="233">
        <v>1</v>
      </c>
      <c r="M1959" s="249">
        <v>5511240000</v>
      </c>
      <c r="N1959" s="248">
        <v>1549973000</v>
      </c>
      <c r="O1959" s="247">
        <v>1115980560</v>
      </c>
      <c r="P1959" s="233" t="s">
        <v>194</v>
      </c>
      <c r="Q1959" s="233" t="s">
        <v>194</v>
      </c>
      <c r="R1959" s="233"/>
    </row>
    <row r="1960" spans="1:18" ht="51">
      <c r="A1960" s="228"/>
      <c r="B1960" s="233" t="s">
        <v>25826</v>
      </c>
      <c r="C1960" s="233" t="s">
        <v>1794</v>
      </c>
      <c r="D1960" s="233" t="s">
        <v>741</v>
      </c>
      <c r="E1960" s="231" t="s">
        <v>1914</v>
      </c>
      <c r="F1960" s="233" t="s">
        <v>398</v>
      </c>
      <c r="G1960" s="233" t="s">
        <v>6010</v>
      </c>
      <c r="H1960" s="233" t="s">
        <v>6011</v>
      </c>
      <c r="I1960" s="233">
        <v>1975</v>
      </c>
      <c r="J1960" s="244">
        <v>86</v>
      </c>
      <c r="K1960" s="244">
        <v>192</v>
      </c>
      <c r="L1960" s="233">
        <v>1</v>
      </c>
      <c r="M1960" s="249">
        <v>4130000000</v>
      </c>
      <c r="N1960" s="248">
        <v>81987000</v>
      </c>
      <c r="O1960" s="247">
        <v>7740530</v>
      </c>
      <c r="P1960" s="233" t="s">
        <v>182</v>
      </c>
      <c r="Q1960" s="233" t="s">
        <v>1455</v>
      </c>
      <c r="R1960" s="233"/>
    </row>
    <row r="1961" spans="1:18" ht="51">
      <c r="A1961" s="228"/>
      <c r="B1961" s="233" t="s">
        <v>25826</v>
      </c>
      <c r="C1961" s="233" t="s">
        <v>1794</v>
      </c>
      <c r="D1961" s="233" t="s">
        <v>741</v>
      </c>
      <c r="E1961" s="231" t="s">
        <v>1899</v>
      </c>
      <c r="F1961" s="233" t="s">
        <v>115</v>
      </c>
      <c r="G1961" s="233" t="s">
        <v>6012</v>
      </c>
      <c r="H1961" s="233" t="s">
        <v>6013</v>
      </c>
      <c r="I1961" s="233">
        <v>1975</v>
      </c>
      <c r="J1961" s="244">
        <v>131</v>
      </c>
      <c r="K1961" s="244">
        <v>460</v>
      </c>
      <c r="L1961" s="233">
        <v>1</v>
      </c>
      <c r="M1961" s="249">
        <v>5587968000</v>
      </c>
      <c r="N1961" s="248">
        <v>910120960</v>
      </c>
      <c r="O1961" s="247">
        <v>697976205</v>
      </c>
      <c r="P1961" s="233" t="s">
        <v>176</v>
      </c>
      <c r="Q1961" s="233" t="s">
        <v>1455</v>
      </c>
      <c r="R1961" s="233"/>
    </row>
    <row r="1962" spans="1:18" ht="51">
      <c r="A1962" s="228"/>
      <c r="B1962" s="233" t="s">
        <v>25826</v>
      </c>
      <c r="C1962" s="233" t="s">
        <v>1794</v>
      </c>
      <c r="D1962" s="233" t="s">
        <v>741</v>
      </c>
      <c r="E1962" s="231" t="s">
        <v>1899</v>
      </c>
      <c r="F1962" s="233" t="s">
        <v>115</v>
      </c>
      <c r="G1962" s="233" t="s">
        <v>6014</v>
      </c>
      <c r="H1962" s="233" t="s">
        <v>6015</v>
      </c>
      <c r="I1962" s="233">
        <v>1975</v>
      </c>
      <c r="J1962" s="244" t="s">
        <v>21992</v>
      </c>
      <c r="K1962" s="244">
        <v>346</v>
      </c>
      <c r="L1962" s="233">
        <v>1</v>
      </c>
      <c r="M1962" s="249">
        <v>5044375000</v>
      </c>
      <c r="N1962" s="248">
        <v>1534732000</v>
      </c>
      <c r="O1962" s="247">
        <v>766992750</v>
      </c>
      <c r="P1962" s="233" t="s">
        <v>176</v>
      </c>
      <c r="Q1962" s="233" t="s">
        <v>1455</v>
      </c>
      <c r="R1962" s="233"/>
    </row>
    <row r="1963" spans="1:18" ht="51">
      <c r="A1963" s="228"/>
      <c r="B1963" s="233" t="s">
        <v>25826</v>
      </c>
      <c r="C1963" s="233" t="s">
        <v>1794</v>
      </c>
      <c r="D1963" s="233" t="s">
        <v>741</v>
      </c>
      <c r="E1963" s="231" t="s">
        <v>1906</v>
      </c>
      <c r="F1963" s="233" t="s">
        <v>115</v>
      </c>
      <c r="G1963" s="233" t="s">
        <v>6016</v>
      </c>
      <c r="H1963" s="233" t="s">
        <v>6017</v>
      </c>
      <c r="I1963" s="233">
        <v>1975</v>
      </c>
      <c r="J1963" s="244" t="s">
        <v>21993</v>
      </c>
      <c r="K1963" s="244">
        <v>141</v>
      </c>
      <c r="L1963" s="233">
        <v>1</v>
      </c>
      <c r="M1963" s="249">
        <v>2060625000</v>
      </c>
      <c r="N1963" s="248">
        <v>848341000</v>
      </c>
      <c r="O1963" s="247">
        <v>413204480</v>
      </c>
      <c r="P1963" s="233" t="s">
        <v>188</v>
      </c>
      <c r="Q1963" s="233" t="s">
        <v>1455</v>
      </c>
      <c r="R1963" s="233"/>
    </row>
    <row r="1964" spans="1:18" ht="51">
      <c r="A1964" s="228"/>
      <c r="B1964" s="233" t="s">
        <v>25826</v>
      </c>
      <c r="C1964" s="233" t="s">
        <v>1794</v>
      </c>
      <c r="D1964" s="233" t="s">
        <v>741</v>
      </c>
      <c r="E1964" s="231" t="s">
        <v>1899</v>
      </c>
      <c r="F1964" s="233" t="s">
        <v>115</v>
      </c>
      <c r="G1964" s="233" t="s">
        <v>6018</v>
      </c>
      <c r="H1964" s="233" t="s">
        <v>6019</v>
      </c>
      <c r="I1964" s="233">
        <v>1975</v>
      </c>
      <c r="J1964" s="244" t="s">
        <v>21994</v>
      </c>
      <c r="K1964" s="244">
        <v>231</v>
      </c>
      <c r="L1964" s="233">
        <v>1</v>
      </c>
      <c r="M1964" s="249">
        <v>2887307500</v>
      </c>
      <c r="N1964" s="248">
        <v>1051272000</v>
      </c>
      <c r="O1964" s="247">
        <v>690507330</v>
      </c>
      <c r="P1964" s="233" t="s">
        <v>176</v>
      </c>
      <c r="Q1964" s="233" t="s">
        <v>1455</v>
      </c>
      <c r="R1964" s="233"/>
    </row>
    <row r="1965" spans="1:18" ht="51">
      <c r="A1965" s="228"/>
      <c r="B1965" s="233" t="s">
        <v>25826</v>
      </c>
      <c r="C1965" s="233" t="s">
        <v>1794</v>
      </c>
      <c r="D1965" s="233" t="s">
        <v>741</v>
      </c>
      <c r="E1965" s="231" t="s">
        <v>1899</v>
      </c>
      <c r="F1965" s="233" t="s">
        <v>115</v>
      </c>
      <c r="G1965" s="233" t="s">
        <v>6020</v>
      </c>
      <c r="H1965" s="233" t="s">
        <v>6021</v>
      </c>
      <c r="I1965" s="233">
        <v>1975</v>
      </c>
      <c r="J1965" s="244" t="s">
        <v>21995</v>
      </c>
      <c r="K1965" s="244">
        <v>107</v>
      </c>
      <c r="L1965" s="233">
        <v>1</v>
      </c>
      <c r="M1965" s="249">
        <v>759700000</v>
      </c>
      <c r="N1965" s="248">
        <v>332987960</v>
      </c>
      <c r="O1965" s="247">
        <v>246411091</v>
      </c>
      <c r="P1965" s="233" t="s">
        <v>176</v>
      </c>
      <c r="Q1965" s="233" t="s">
        <v>1455</v>
      </c>
      <c r="R1965" s="233"/>
    </row>
    <row r="1966" spans="1:18" ht="63.75">
      <c r="A1966" s="228"/>
      <c r="B1966" s="233" t="s">
        <v>25826</v>
      </c>
      <c r="C1966" s="233" t="s">
        <v>1794</v>
      </c>
      <c r="D1966" s="233" t="s">
        <v>741</v>
      </c>
      <c r="E1966" s="231" t="s">
        <v>1899</v>
      </c>
      <c r="F1966" s="233" t="s">
        <v>115</v>
      </c>
      <c r="G1966" s="233" t="s">
        <v>6022</v>
      </c>
      <c r="H1966" s="233" t="s">
        <v>6023</v>
      </c>
      <c r="I1966" s="233">
        <v>1975</v>
      </c>
      <c r="J1966" s="244">
        <v>58</v>
      </c>
      <c r="K1966" s="244">
        <v>58</v>
      </c>
      <c r="L1966" s="233">
        <v>1</v>
      </c>
      <c r="M1966" s="249">
        <v>2073500000</v>
      </c>
      <c r="N1966" s="248">
        <v>502178005</v>
      </c>
      <c r="O1966" s="247">
        <v>0</v>
      </c>
      <c r="P1966" s="233" t="s">
        <v>176</v>
      </c>
      <c r="Q1966" s="233" t="s">
        <v>1455</v>
      </c>
      <c r="R1966" s="233"/>
    </row>
    <row r="1967" spans="1:18" ht="51">
      <c r="A1967" s="228"/>
      <c r="B1967" s="233" t="s">
        <v>25826</v>
      </c>
      <c r="C1967" s="233" t="s">
        <v>1794</v>
      </c>
      <c r="D1967" s="233" t="s">
        <v>741</v>
      </c>
      <c r="E1967" s="231" t="s">
        <v>1899</v>
      </c>
      <c r="F1967" s="233" t="s">
        <v>115</v>
      </c>
      <c r="G1967" s="233" t="s">
        <v>6024</v>
      </c>
      <c r="H1967" s="233" t="s">
        <v>6025</v>
      </c>
      <c r="I1967" s="233">
        <v>1975</v>
      </c>
      <c r="J1967" s="244">
        <v>35</v>
      </c>
      <c r="K1967" s="244" t="s">
        <v>24412</v>
      </c>
      <c r="L1967" s="233">
        <v>1</v>
      </c>
      <c r="M1967" s="249">
        <v>962500000</v>
      </c>
      <c r="N1967" s="248">
        <v>191633159</v>
      </c>
      <c r="O1967" s="247">
        <v>0</v>
      </c>
      <c r="P1967" s="233" t="s">
        <v>176</v>
      </c>
      <c r="Q1967" s="233" t="s">
        <v>1455</v>
      </c>
      <c r="R1967" s="233"/>
    </row>
    <row r="1968" spans="1:18" ht="51">
      <c r="A1968" s="228"/>
      <c r="B1968" s="233" t="s">
        <v>25826</v>
      </c>
      <c r="C1968" s="233" t="s">
        <v>1794</v>
      </c>
      <c r="D1968" s="233" t="s">
        <v>741</v>
      </c>
      <c r="E1968" s="231" t="s">
        <v>1899</v>
      </c>
      <c r="F1968" s="233" t="s">
        <v>194</v>
      </c>
      <c r="G1968" s="233" t="s">
        <v>6026</v>
      </c>
      <c r="H1968" s="233" t="s">
        <v>6027</v>
      </c>
      <c r="I1968" s="233">
        <v>1975</v>
      </c>
      <c r="J1968" s="244" t="s">
        <v>21996</v>
      </c>
      <c r="K1968" s="244" t="s">
        <v>24413</v>
      </c>
      <c r="L1968" s="233">
        <v>1</v>
      </c>
      <c r="M1968" s="249">
        <v>13738005000</v>
      </c>
      <c r="N1968" s="248">
        <v>3834029400</v>
      </c>
      <c r="O1968" s="247">
        <v>90100836</v>
      </c>
      <c r="P1968" s="233" t="s">
        <v>194</v>
      </c>
      <c r="Q1968" s="233" t="s">
        <v>194</v>
      </c>
      <c r="R1968" s="233"/>
    </row>
    <row r="1969" spans="1:18" ht="51">
      <c r="A1969" s="228"/>
      <c r="B1969" s="233" t="s">
        <v>25826</v>
      </c>
      <c r="C1969" s="233" t="s">
        <v>1794</v>
      </c>
      <c r="D1969" s="233" t="s">
        <v>741</v>
      </c>
      <c r="E1969" s="231" t="s">
        <v>1899</v>
      </c>
      <c r="F1969" s="233" t="s">
        <v>115</v>
      </c>
      <c r="G1969" s="233" t="s">
        <v>6028</v>
      </c>
      <c r="H1969" s="233" t="s">
        <v>6029</v>
      </c>
      <c r="I1969" s="233">
        <v>1975</v>
      </c>
      <c r="J1969" s="244" t="s">
        <v>21997</v>
      </c>
      <c r="K1969" s="244">
        <v>310</v>
      </c>
      <c r="L1969" s="233">
        <v>1</v>
      </c>
      <c r="M1969" s="249">
        <v>4782240000</v>
      </c>
      <c r="N1969" s="248">
        <v>1620887000</v>
      </c>
      <c r="O1969" s="247">
        <v>796604079</v>
      </c>
      <c r="P1969" s="233" t="s">
        <v>176</v>
      </c>
      <c r="Q1969" s="233" t="s">
        <v>1455</v>
      </c>
      <c r="R1969" s="233"/>
    </row>
    <row r="1970" spans="1:18" ht="89.25" customHeight="1">
      <c r="A1970" s="228"/>
      <c r="B1970" s="233" t="s">
        <v>25826</v>
      </c>
      <c r="C1970" s="233" t="s">
        <v>1794</v>
      </c>
      <c r="D1970" s="233" t="s">
        <v>741</v>
      </c>
      <c r="E1970" s="231" t="s">
        <v>1899</v>
      </c>
      <c r="F1970" s="233" t="s">
        <v>194</v>
      </c>
      <c r="G1970" s="233" t="s">
        <v>6030</v>
      </c>
      <c r="H1970" s="233" t="s">
        <v>6031</v>
      </c>
      <c r="I1970" s="233">
        <v>2012</v>
      </c>
      <c r="J1970" s="244" t="s">
        <v>21998</v>
      </c>
      <c r="K1970" s="244">
        <v>0</v>
      </c>
      <c r="L1970" s="233">
        <v>1</v>
      </c>
      <c r="M1970" s="249">
        <v>18061840000</v>
      </c>
      <c r="N1970" s="248">
        <v>0</v>
      </c>
      <c r="O1970" s="247">
        <v>0</v>
      </c>
      <c r="P1970" s="233" t="s">
        <v>6032</v>
      </c>
      <c r="Q1970" s="233" t="s">
        <v>1455</v>
      </c>
      <c r="R1970" s="233" t="s">
        <v>6033</v>
      </c>
    </row>
    <row r="1971" spans="1:18" ht="51">
      <c r="A1971" s="228"/>
      <c r="B1971" s="233" t="s">
        <v>25826</v>
      </c>
      <c r="C1971" s="233" t="s">
        <v>1794</v>
      </c>
      <c r="D1971" s="233" t="s">
        <v>741</v>
      </c>
      <c r="E1971" s="231" t="s">
        <v>1899</v>
      </c>
      <c r="F1971" s="233" t="s">
        <v>115</v>
      </c>
      <c r="G1971" s="233" t="s">
        <v>6034</v>
      </c>
      <c r="H1971" s="233" t="s">
        <v>6035</v>
      </c>
      <c r="I1971" s="233">
        <v>1975</v>
      </c>
      <c r="J1971" s="244" t="s">
        <v>21999</v>
      </c>
      <c r="K1971" s="244" t="s">
        <v>21130</v>
      </c>
      <c r="L1971" s="233">
        <v>1</v>
      </c>
      <c r="M1971" s="249">
        <v>6507970000</v>
      </c>
      <c r="N1971" s="248">
        <v>2595740789</v>
      </c>
      <c r="O1971" s="247">
        <v>0</v>
      </c>
      <c r="P1971" s="233" t="s">
        <v>176</v>
      </c>
      <c r="Q1971" s="233" t="s">
        <v>1455</v>
      </c>
      <c r="R1971" s="233"/>
    </row>
    <row r="1972" spans="1:18" ht="51">
      <c r="A1972" s="228"/>
      <c r="B1972" s="233" t="s">
        <v>25826</v>
      </c>
      <c r="C1972" s="233" t="s">
        <v>1794</v>
      </c>
      <c r="D1972" s="233" t="s">
        <v>741</v>
      </c>
      <c r="E1972" s="231" t="s">
        <v>1899</v>
      </c>
      <c r="F1972" s="233" t="s">
        <v>115</v>
      </c>
      <c r="G1972" s="233" t="s">
        <v>6036</v>
      </c>
      <c r="H1972" s="233" t="s">
        <v>6037</v>
      </c>
      <c r="I1972" s="233">
        <v>1975</v>
      </c>
      <c r="J1972" s="244" t="s">
        <v>22000</v>
      </c>
      <c r="K1972" s="244">
        <v>25</v>
      </c>
      <c r="L1972" s="233">
        <v>1</v>
      </c>
      <c r="M1972" s="249">
        <v>494145000</v>
      </c>
      <c r="N1972" s="248">
        <v>216629201</v>
      </c>
      <c r="O1972" s="247">
        <v>0</v>
      </c>
      <c r="P1972" s="233" t="s">
        <v>372</v>
      </c>
      <c r="Q1972" s="233" t="s">
        <v>1455</v>
      </c>
      <c r="R1972" s="233"/>
    </row>
    <row r="1973" spans="1:18" ht="102">
      <c r="A1973" s="228"/>
      <c r="B1973" s="233" t="s">
        <v>25826</v>
      </c>
      <c r="C1973" s="233" t="s">
        <v>1794</v>
      </c>
      <c r="D1973" s="233" t="s">
        <v>741</v>
      </c>
      <c r="E1973" s="231" t="s">
        <v>1899</v>
      </c>
      <c r="F1973" s="233" t="s">
        <v>194</v>
      </c>
      <c r="G1973" s="233" t="s">
        <v>6038</v>
      </c>
      <c r="H1973" s="233" t="s">
        <v>6039</v>
      </c>
      <c r="I1973" s="233">
        <v>1975</v>
      </c>
      <c r="J1973" s="244" t="s">
        <v>22001</v>
      </c>
      <c r="K1973" s="244" t="s">
        <v>22001</v>
      </c>
      <c r="L1973" s="233">
        <v>1</v>
      </c>
      <c r="M1973" s="249">
        <v>8662049280</v>
      </c>
      <c r="N1973" s="248">
        <v>6256098948</v>
      </c>
      <c r="O1973" s="247">
        <v>0</v>
      </c>
      <c r="P1973" s="233" t="s">
        <v>194</v>
      </c>
      <c r="Q1973" s="233" t="s">
        <v>1455</v>
      </c>
      <c r="R1973" s="233"/>
    </row>
    <row r="1974" spans="1:18" ht="51">
      <c r="A1974" s="228"/>
      <c r="B1974" s="233" t="s">
        <v>25826</v>
      </c>
      <c r="C1974" s="233" t="s">
        <v>1794</v>
      </c>
      <c r="D1974" s="233" t="s">
        <v>741</v>
      </c>
      <c r="E1974" s="231" t="s">
        <v>1899</v>
      </c>
      <c r="F1974" s="233" t="s">
        <v>115</v>
      </c>
      <c r="G1974" s="233" t="s">
        <v>6040</v>
      </c>
      <c r="H1974" s="233" t="s">
        <v>6041</v>
      </c>
      <c r="I1974" s="233">
        <v>1975</v>
      </c>
      <c r="J1974" s="244">
        <v>111</v>
      </c>
      <c r="K1974" s="244" t="s">
        <v>24414</v>
      </c>
      <c r="L1974" s="233">
        <v>1</v>
      </c>
      <c r="M1974" s="249">
        <v>1703850000</v>
      </c>
      <c r="N1974" s="248">
        <v>3122161870</v>
      </c>
      <c r="O1974" s="247">
        <v>0</v>
      </c>
      <c r="P1974" s="233" t="s">
        <v>176</v>
      </c>
      <c r="Q1974" s="233" t="s">
        <v>1455</v>
      </c>
      <c r="R1974" s="233"/>
    </row>
    <row r="1975" spans="1:18" ht="76.5">
      <c r="A1975" s="228"/>
      <c r="B1975" s="233" t="s">
        <v>25826</v>
      </c>
      <c r="C1975" s="233" t="s">
        <v>1794</v>
      </c>
      <c r="D1975" s="233" t="s">
        <v>741</v>
      </c>
      <c r="E1975" s="231" t="s">
        <v>5971</v>
      </c>
      <c r="F1975" s="233" t="s">
        <v>115</v>
      </c>
      <c r="G1975" s="233" t="s">
        <v>6042</v>
      </c>
      <c r="H1975" s="233" t="s">
        <v>6043</v>
      </c>
      <c r="I1975" s="233">
        <v>1975</v>
      </c>
      <c r="J1975" s="244" t="s">
        <v>22002</v>
      </c>
      <c r="K1975" s="244">
        <v>0</v>
      </c>
      <c r="L1975" s="233">
        <v>1</v>
      </c>
      <c r="M1975" s="249">
        <v>37096100000</v>
      </c>
      <c r="N1975" s="248">
        <v>0</v>
      </c>
      <c r="O1975" s="247">
        <v>0</v>
      </c>
      <c r="P1975" s="233" t="s">
        <v>6044</v>
      </c>
      <c r="Q1975" s="233" t="s">
        <v>194</v>
      </c>
      <c r="R1975" s="233"/>
    </row>
    <row r="1976" spans="1:18" ht="51">
      <c r="A1976" s="228"/>
      <c r="B1976" s="233" t="s">
        <v>25826</v>
      </c>
      <c r="C1976" s="233" t="s">
        <v>1794</v>
      </c>
      <c r="D1976" s="233" t="s">
        <v>741</v>
      </c>
      <c r="E1976" s="231" t="s">
        <v>1899</v>
      </c>
      <c r="F1976" s="233" t="s">
        <v>115</v>
      </c>
      <c r="G1976" s="233" t="s">
        <v>6045</v>
      </c>
      <c r="H1976" s="233" t="s">
        <v>6046</v>
      </c>
      <c r="I1976" s="233">
        <v>1975</v>
      </c>
      <c r="J1976" s="244" t="s">
        <v>22003</v>
      </c>
      <c r="K1976" s="244" t="s">
        <v>24415</v>
      </c>
      <c r="L1976" s="233">
        <v>1</v>
      </c>
      <c r="M1976" s="249">
        <v>2560200000</v>
      </c>
      <c r="N1976" s="248">
        <v>2534353857</v>
      </c>
      <c r="O1976" s="247">
        <v>0</v>
      </c>
      <c r="P1976" s="233" t="s">
        <v>372</v>
      </c>
      <c r="Q1976" s="233" t="s">
        <v>1455</v>
      </c>
      <c r="R1976" s="233"/>
    </row>
    <row r="1977" spans="1:18" ht="51">
      <c r="A1977" s="228"/>
      <c r="B1977" s="233" t="s">
        <v>25826</v>
      </c>
      <c r="C1977" s="233" t="s">
        <v>1794</v>
      </c>
      <c r="D1977" s="233" t="s">
        <v>741</v>
      </c>
      <c r="E1977" s="231" t="s">
        <v>5971</v>
      </c>
      <c r="F1977" s="233" t="s">
        <v>115</v>
      </c>
      <c r="G1977" s="233" t="s">
        <v>6047</v>
      </c>
      <c r="H1977" s="233" t="s">
        <v>6048</v>
      </c>
      <c r="I1977" s="233">
        <v>2009</v>
      </c>
      <c r="J1977" s="244" t="s">
        <v>22004</v>
      </c>
      <c r="K1977" s="244" t="s">
        <v>24416</v>
      </c>
      <c r="L1977" s="233">
        <v>1</v>
      </c>
      <c r="M1977" s="249">
        <v>4140790000</v>
      </c>
      <c r="N1977" s="248">
        <v>1545496100</v>
      </c>
      <c r="O1977" s="247">
        <v>0</v>
      </c>
      <c r="P1977" s="233" t="s">
        <v>188</v>
      </c>
      <c r="Q1977" s="233" t="s">
        <v>1455</v>
      </c>
      <c r="R1977" s="233"/>
    </row>
    <row r="1978" spans="1:18" ht="51">
      <c r="A1978" s="228"/>
      <c r="B1978" s="233" t="s">
        <v>25826</v>
      </c>
      <c r="C1978" s="233" t="s">
        <v>1794</v>
      </c>
      <c r="D1978" s="233" t="s">
        <v>741</v>
      </c>
      <c r="E1978" s="231" t="s">
        <v>1899</v>
      </c>
      <c r="F1978" s="233" t="s">
        <v>115</v>
      </c>
      <c r="G1978" s="233" t="s">
        <v>6049</v>
      </c>
      <c r="H1978" s="233" t="s">
        <v>6050</v>
      </c>
      <c r="I1978" s="233">
        <v>1975</v>
      </c>
      <c r="J1978" s="244" t="s">
        <v>22005</v>
      </c>
      <c r="K1978" s="244" t="s">
        <v>24417</v>
      </c>
      <c r="L1978" s="233">
        <v>1</v>
      </c>
      <c r="M1978" s="249">
        <v>48487400000</v>
      </c>
      <c r="N1978" s="248">
        <v>28166471619</v>
      </c>
      <c r="O1978" s="247">
        <v>0</v>
      </c>
      <c r="P1978" s="233" t="s">
        <v>6051</v>
      </c>
      <c r="Q1978" s="233" t="s">
        <v>1455</v>
      </c>
      <c r="R1978" s="233"/>
    </row>
    <row r="1979" spans="1:18" ht="191.25">
      <c r="A1979" s="228"/>
      <c r="B1979" s="233" t="s">
        <v>25826</v>
      </c>
      <c r="C1979" s="233" t="s">
        <v>1794</v>
      </c>
      <c r="D1979" s="233" t="s">
        <v>741</v>
      </c>
      <c r="E1979" s="231" t="s">
        <v>1051</v>
      </c>
      <c r="F1979" s="233" t="s">
        <v>398</v>
      </c>
      <c r="G1979" s="233" t="s">
        <v>6052</v>
      </c>
      <c r="H1979" s="233" t="s">
        <v>6053</v>
      </c>
      <c r="I1979" s="233">
        <v>2003</v>
      </c>
      <c r="J1979" s="244" t="s">
        <v>22006</v>
      </c>
      <c r="K1979" s="244" t="s">
        <v>24418</v>
      </c>
      <c r="L1979" s="233">
        <v>1</v>
      </c>
      <c r="M1979" s="249">
        <v>1666865000</v>
      </c>
      <c r="N1979" s="248">
        <v>314816000</v>
      </c>
      <c r="O1979" s="247">
        <v>0</v>
      </c>
      <c r="P1979" s="233" t="s">
        <v>5314</v>
      </c>
      <c r="Q1979" s="233" t="s">
        <v>1455</v>
      </c>
      <c r="R1979" s="233" t="s">
        <v>6054</v>
      </c>
    </row>
    <row r="1980" spans="1:18" ht="191.25">
      <c r="A1980" s="228"/>
      <c r="B1980" s="233" t="s">
        <v>25826</v>
      </c>
      <c r="C1980" s="233" t="s">
        <v>1794</v>
      </c>
      <c r="D1980" s="233" t="s">
        <v>741</v>
      </c>
      <c r="E1980" s="231" t="s">
        <v>1051</v>
      </c>
      <c r="F1980" s="233" t="s">
        <v>398</v>
      </c>
      <c r="G1980" s="233" t="s">
        <v>6055</v>
      </c>
      <c r="H1980" s="233" t="s">
        <v>6056</v>
      </c>
      <c r="I1980" s="233">
        <v>2008</v>
      </c>
      <c r="J1980" s="244" t="s">
        <v>22007</v>
      </c>
      <c r="K1980" s="244" t="s">
        <v>24419</v>
      </c>
      <c r="L1980" s="233">
        <v>1</v>
      </c>
      <c r="M1980" s="249">
        <v>1552112500</v>
      </c>
      <c r="N1980" s="248">
        <v>761282560</v>
      </c>
      <c r="O1980" s="247">
        <v>0</v>
      </c>
      <c r="P1980" s="233" t="s">
        <v>5314</v>
      </c>
      <c r="Q1980" s="233" t="s">
        <v>1455</v>
      </c>
      <c r="R1980" s="233" t="s">
        <v>6054</v>
      </c>
    </row>
    <row r="1981" spans="1:18" ht="191.25">
      <c r="A1981" s="228"/>
      <c r="B1981" s="233" t="s">
        <v>25826</v>
      </c>
      <c r="C1981" s="233" t="s">
        <v>1794</v>
      </c>
      <c r="D1981" s="233" t="s">
        <v>741</v>
      </c>
      <c r="E1981" s="231" t="s">
        <v>1051</v>
      </c>
      <c r="F1981" s="233" t="s">
        <v>398</v>
      </c>
      <c r="G1981" s="233" t="s">
        <v>6057</v>
      </c>
      <c r="H1981" s="233" t="s">
        <v>6058</v>
      </c>
      <c r="I1981" s="233">
        <v>1975</v>
      </c>
      <c r="J1981" s="244">
        <v>302</v>
      </c>
      <c r="K1981" s="244" t="s">
        <v>24420</v>
      </c>
      <c r="L1981" s="233">
        <v>1</v>
      </c>
      <c r="M1981" s="249">
        <v>5784615000</v>
      </c>
      <c r="N1981" s="248">
        <v>767660000</v>
      </c>
      <c r="O1981" s="247">
        <v>0</v>
      </c>
      <c r="P1981" s="233" t="s">
        <v>194</v>
      </c>
      <c r="Q1981" s="233" t="s">
        <v>194</v>
      </c>
      <c r="R1981" s="233" t="s">
        <v>6054</v>
      </c>
    </row>
    <row r="1982" spans="1:18" ht="191.25">
      <c r="A1982" s="228"/>
      <c r="B1982" s="233" t="s">
        <v>25826</v>
      </c>
      <c r="C1982" s="233" t="s">
        <v>1794</v>
      </c>
      <c r="D1982" s="233" t="s">
        <v>741</v>
      </c>
      <c r="E1982" s="231" t="s">
        <v>1051</v>
      </c>
      <c r="F1982" s="233" t="s">
        <v>398</v>
      </c>
      <c r="G1982" s="233" t="s">
        <v>6059</v>
      </c>
      <c r="H1982" s="233" t="s">
        <v>6060</v>
      </c>
      <c r="I1982" s="233">
        <v>2004</v>
      </c>
      <c r="J1982" s="244">
        <v>192</v>
      </c>
      <c r="K1982" s="244" t="s">
        <v>24421</v>
      </c>
      <c r="L1982" s="233">
        <v>1</v>
      </c>
      <c r="M1982" s="249">
        <v>1074400000</v>
      </c>
      <c r="N1982" s="248">
        <v>346800000</v>
      </c>
      <c r="O1982" s="247">
        <v>0</v>
      </c>
      <c r="P1982" s="233" t="s">
        <v>194</v>
      </c>
      <c r="Q1982" s="233" t="s">
        <v>194</v>
      </c>
      <c r="R1982" s="233" t="s">
        <v>6054</v>
      </c>
    </row>
    <row r="1983" spans="1:18" ht="191.25">
      <c r="A1983" s="228"/>
      <c r="B1983" s="233" t="s">
        <v>25826</v>
      </c>
      <c r="C1983" s="233" t="s">
        <v>1794</v>
      </c>
      <c r="D1983" s="233" t="s">
        <v>741</v>
      </c>
      <c r="E1983" s="231" t="s">
        <v>1899</v>
      </c>
      <c r="F1983" s="233" t="s">
        <v>115</v>
      </c>
      <c r="G1983" s="233" t="s">
        <v>6061</v>
      </c>
      <c r="H1983" s="233" t="s">
        <v>6062</v>
      </c>
      <c r="I1983" s="233">
        <v>2013</v>
      </c>
      <c r="J1983" s="244" t="s">
        <v>22008</v>
      </c>
      <c r="K1983" s="244" t="s">
        <v>22402</v>
      </c>
      <c r="L1983" s="233">
        <v>1</v>
      </c>
      <c r="M1983" s="249">
        <v>4844205000</v>
      </c>
      <c r="N1983" s="248">
        <v>765757000</v>
      </c>
      <c r="O1983" s="247">
        <v>533772800</v>
      </c>
      <c r="P1983" s="233" t="s">
        <v>176</v>
      </c>
      <c r="Q1983" s="233" t="s">
        <v>1455</v>
      </c>
      <c r="R1983" s="233" t="s">
        <v>6063</v>
      </c>
    </row>
    <row r="1984" spans="1:18" ht="178.5">
      <c r="A1984" s="228"/>
      <c r="B1984" s="233" t="s">
        <v>25826</v>
      </c>
      <c r="C1984" s="233" t="s">
        <v>1794</v>
      </c>
      <c r="D1984" s="233" t="s">
        <v>741</v>
      </c>
      <c r="E1984" s="231" t="s">
        <v>1899</v>
      </c>
      <c r="F1984" s="233" t="s">
        <v>115</v>
      </c>
      <c r="G1984" s="233" t="s">
        <v>6064</v>
      </c>
      <c r="H1984" s="233" t="s">
        <v>6065</v>
      </c>
      <c r="I1984" s="233">
        <v>2013</v>
      </c>
      <c r="J1984" s="244" t="s">
        <v>22009</v>
      </c>
      <c r="K1984" s="244" t="s">
        <v>24422</v>
      </c>
      <c r="L1984" s="233">
        <v>1</v>
      </c>
      <c r="M1984" s="249">
        <v>5315625000</v>
      </c>
      <c r="N1984" s="248">
        <v>1950424600</v>
      </c>
      <c r="O1984" s="247">
        <v>1136983888</v>
      </c>
      <c r="P1984" s="233" t="s">
        <v>176</v>
      </c>
      <c r="Q1984" s="233" t="s">
        <v>1455</v>
      </c>
      <c r="R1984" s="233" t="s">
        <v>6066</v>
      </c>
    </row>
    <row r="1985" spans="1:18" ht="25.5">
      <c r="A1985" s="228"/>
      <c r="B1985" s="233" t="s">
        <v>25826</v>
      </c>
      <c r="C1985" s="233" t="s">
        <v>1794</v>
      </c>
      <c r="D1985" s="233" t="s">
        <v>742</v>
      </c>
      <c r="E1985" s="231" t="s">
        <v>2033</v>
      </c>
      <c r="F1985" s="233" t="s">
        <v>4225</v>
      </c>
      <c r="G1985" s="233" t="s">
        <v>6068</v>
      </c>
      <c r="H1985" s="233" t="s">
        <v>6068</v>
      </c>
      <c r="I1985" s="233">
        <v>1975</v>
      </c>
      <c r="J1985" s="244">
        <v>340</v>
      </c>
      <c r="K1985" s="244">
        <v>975</v>
      </c>
      <c r="L1985" s="233">
        <v>1</v>
      </c>
      <c r="M1985" s="249">
        <v>28722600000</v>
      </c>
      <c r="N1985" s="248">
        <v>2472663000</v>
      </c>
      <c r="O1985" s="247">
        <v>1582504320</v>
      </c>
      <c r="P1985" s="233" t="s">
        <v>6069</v>
      </c>
      <c r="Q1985" s="233" t="s">
        <v>2035</v>
      </c>
      <c r="R1985" s="233"/>
    </row>
    <row r="1986" spans="1:18" ht="25.5">
      <c r="A1986" s="228"/>
      <c r="B1986" s="233" t="s">
        <v>25826</v>
      </c>
      <c r="C1986" s="233" t="s">
        <v>1794</v>
      </c>
      <c r="D1986" s="233" t="s">
        <v>742</v>
      </c>
      <c r="E1986" s="231" t="s">
        <v>1897</v>
      </c>
      <c r="F1986" s="233" t="s">
        <v>4225</v>
      </c>
      <c r="G1986" s="233" t="s">
        <v>6070</v>
      </c>
      <c r="H1986" s="233" t="s">
        <v>6070</v>
      </c>
      <c r="I1986" s="233">
        <v>1975</v>
      </c>
      <c r="J1986" s="244">
        <v>645</v>
      </c>
      <c r="K1986" s="244">
        <v>1611</v>
      </c>
      <c r="L1986" s="233">
        <v>1</v>
      </c>
      <c r="M1986" s="249">
        <v>26634370000</v>
      </c>
      <c r="N1986" s="248">
        <v>4141911269</v>
      </c>
      <c r="O1986" s="247">
        <v>0</v>
      </c>
      <c r="P1986" s="233" t="s">
        <v>6071</v>
      </c>
      <c r="Q1986" s="233" t="s">
        <v>2035</v>
      </c>
      <c r="R1986" s="233"/>
    </row>
    <row r="1987" spans="1:18" ht="38.25">
      <c r="A1987" s="228"/>
      <c r="B1987" s="233" t="s">
        <v>25826</v>
      </c>
      <c r="C1987" s="233" t="s">
        <v>1794</v>
      </c>
      <c r="D1987" s="233" t="s">
        <v>742</v>
      </c>
      <c r="E1987" s="231" t="s">
        <v>1897</v>
      </c>
      <c r="F1987" s="233" t="s">
        <v>4225</v>
      </c>
      <c r="G1987" s="233" t="s">
        <v>6072</v>
      </c>
      <c r="H1987" s="233" t="s">
        <v>6072</v>
      </c>
      <c r="I1987" s="233">
        <v>1975</v>
      </c>
      <c r="J1987" s="244">
        <v>493</v>
      </c>
      <c r="K1987" s="244">
        <v>677</v>
      </c>
      <c r="L1987" s="233">
        <v>1</v>
      </c>
      <c r="M1987" s="249">
        <v>10174255000</v>
      </c>
      <c r="N1987" s="248">
        <v>464366000</v>
      </c>
      <c r="O1987" s="247">
        <v>260044960</v>
      </c>
      <c r="P1987" s="233" t="s">
        <v>6071</v>
      </c>
      <c r="Q1987" s="233" t="s">
        <v>2035</v>
      </c>
      <c r="R1987" s="233"/>
    </row>
    <row r="1988" spans="1:18" ht="38.25">
      <c r="A1988" s="228"/>
      <c r="B1988" s="233" t="s">
        <v>25826</v>
      </c>
      <c r="C1988" s="233" t="s">
        <v>1794</v>
      </c>
      <c r="D1988" s="233" t="s">
        <v>742</v>
      </c>
      <c r="E1988" s="231" t="s">
        <v>1898</v>
      </c>
      <c r="F1988" s="233" t="s">
        <v>4225</v>
      </c>
      <c r="G1988" s="233" t="s">
        <v>6073</v>
      </c>
      <c r="H1988" s="233" t="s">
        <v>6073</v>
      </c>
      <c r="I1988" s="233">
        <v>1975</v>
      </c>
      <c r="J1988" s="244">
        <v>63</v>
      </c>
      <c r="K1988" s="244">
        <v>277</v>
      </c>
      <c r="L1988" s="233">
        <v>1</v>
      </c>
      <c r="M1988" s="249">
        <v>1331512000</v>
      </c>
      <c r="N1988" s="248">
        <v>3704343563</v>
      </c>
      <c r="O1988" s="247">
        <v>2963104416</v>
      </c>
      <c r="P1988" s="233" t="s">
        <v>4294</v>
      </c>
      <c r="Q1988" s="233" t="s">
        <v>2035</v>
      </c>
      <c r="R1988" s="233"/>
    </row>
    <row r="1989" spans="1:18" ht="38.25">
      <c r="A1989" s="228"/>
      <c r="B1989" s="233" t="s">
        <v>25826</v>
      </c>
      <c r="C1989" s="233" t="s">
        <v>1794</v>
      </c>
      <c r="D1989" s="233" t="s">
        <v>742</v>
      </c>
      <c r="E1989" s="231" t="s">
        <v>1898</v>
      </c>
      <c r="F1989" s="233" t="s">
        <v>4225</v>
      </c>
      <c r="G1989" s="233" t="s">
        <v>6074</v>
      </c>
      <c r="H1989" s="233" t="s">
        <v>6074</v>
      </c>
      <c r="I1989" s="233">
        <v>1975</v>
      </c>
      <c r="J1989" s="244">
        <v>506</v>
      </c>
      <c r="K1989" s="244">
        <v>221</v>
      </c>
      <c r="L1989" s="233">
        <v>1</v>
      </c>
      <c r="M1989" s="249">
        <v>8362424000</v>
      </c>
      <c r="N1989" s="248">
        <v>1070751000</v>
      </c>
      <c r="O1989" s="247">
        <v>0</v>
      </c>
      <c r="P1989" s="233" t="s">
        <v>4294</v>
      </c>
      <c r="Q1989" s="233" t="s">
        <v>2035</v>
      </c>
      <c r="R1989" s="233"/>
    </row>
    <row r="1990" spans="1:18" ht="25.5">
      <c r="A1990" s="228"/>
      <c r="B1990" s="233" t="s">
        <v>25826</v>
      </c>
      <c r="C1990" s="233" t="s">
        <v>1794</v>
      </c>
      <c r="D1990" s="233" t="s">
        <v>742</v>
      </c>
      <c r="E1990" s="231" t="s">
        <v>191</v>
      </c>
      <c r="F1990" s="233" t="s">
        <v>4225</v>
      </c>
      <c r="G1990" s="233" t="s">
        <v>6075</v>
      </c>
      <c r="H1990" s="233" t="s">
        <v>6075</v>
      </c>
      <c r="I1990" s="233">
        <v>1975</v>
      </c>
      <c r="J1990" s="244">
        <v>509</v>
      </c>
      <c r="K1990" s="244">
        <v>753</v>
      </c>
      <c r="L1990" s="233">
        <v>1</v>
      </c>
      <c r="M1990" s="249">
        <v>19661283000</v>
      </c>
      <c r="N1990" s="248">
        <v>5649327000</v>
      </c>
      <c r="O1990" s="247">
        <v>3765276446</v>
      </c>
      <c r="P1990" s="233" t="s">
        <v>1904</v>
      </c>
      <c r="Q1990" s="233" t="s">
        <v>2035</v>
      </c>
      <c r="R1990" s="233"/>
    </row>
    <row r="1991" spans="1:18" ht="25.5">
      <c r="A1991" s="228"/>
      <c r="B1991" s="233" t="s">
        <v>25826</v>
      </c>
      <c r="C1991" s="233" t="s">
        <v>1794</v>
      </c>
      <c r="D1991" s="233" t="s">
        <v>742</v>
      </c>
      <c r="E1991" s="231" t="s">
        <v>191</v>
      </c>
      <c r="F1991" s="233" t="s">
        <v>4225</v>
      </c>
      <c r="G1991" s="233" t="s">
        <v>6076</v>
      </c>
      <c r="H1991" s="233" t="s">
        <v>6076</v>
      </c>
      <c r="I1991" s="233">
        <v>1975</v>
      </c>
      <c r="J1991" s="244">
        <v>213</v>
      </c>
      <c r="K1991" s="244">
        <v>357</v>
      </c>
      <c r="L1991" s="233">
        <v>1</v>
      </c>
      <c r="M1991" s="249">
        <v>5478435000</v>
      </c>
      <c r="N1991" s="248">
        <v>1185967000</v>
      </c>
      <c r="O1991" s="247">
        <v>687860860</v>
      </c>
      <c r="P1991" s="233" t="s">
        <v>1904</v>
      </c>
      <c r="Q1991" s="233" t="s">
        <v>2035</v>
      </c>
      <c r="R1991" s="233"/>
    </row>
    <row r="1992" spans="1:18" ht="63.75" customHeight="1">
      <c r="A1992" s="228"/>
      <c r="B1992" s="233" t="s">
        <v>25826</v>
      </c>
      <c r="C1992" s="233" t="s">
        <v>1794</v>
      </c>
      <c r="D1992" s="233" t="s">
        <v>742</v>
      </c>
      <c r="E1992" s="231" t="s">
        <v>1897</v>
      </c>
      <c r="F1992" s="233" t="s">
        <v>4225</v>
      </c>
      <c r="G1992" s="233" t="s">
        <v>6077</v>
      </c>
      <c r="H1992" s="233" t="s">
        <v>6077</v>
      </c>
      <c r="I1992" s="233">
        <v>1975</v>
      </c>
      <c r="J1992" s="244">
        <v>1225</v>
      </c>
      <c r="K1992" s="244">
        <v>1225</v>
      </c>
      <c r="L1992" s="233">
        <v>1</v>
      </c>
      <c r="M1992" s="249">
        <v>8665650000</v>
      </c>
      <c r="N1992" s="248">
        <v>10606345787</v>
      </c>
      <c r="O1992" s="247">
        <v>0</v>
      </c>
      <c r="P1992" s="233" t="s">
        <v>6078</v>
      </c>
      <c r="Q1992" s="233" t="s">
        <v>194</v>
      </c>
      <c r="R1992" s="233"/>
    </row>
    <row r="1993" spans="1:18" ht="242.25">
      <c r="A1993" s="228"/>
      <c r="B1993" s="233" t="s">
        <v>25826</v>
      </c>
      <c r="C1993" s="233" t="s">
        <v>1794</v>
      </c>
      <c r="D1993" s="233" t="s">
        <v>742</v>
      </c>
      <c r="E1993" s="231" t="s">
        <v>6079</v>
      </c>
      <c r="F1993" s="233" t="s">
        <v>4225</v>
      </c>
      <c r="G1993" s="233" t="s">
        <v>6080</v>
      </c>
      <c r="H1993" s="233" t="s">
        <v>6080</v>
      </c>
      <c r="I1993" s="233">
        <v>1975</v>
      </c>
      <c r="J1993" s="244">
        <v>1337</v>
      </c>
      <c r="K1993" s="244">
        <v>1337</v>
      </c>
      <c r="L1993" s="233">
        <v>1</v>
      </c>
      <c r="M1993" s="249">
        <v>2073500000</v>
      </c>
      <c r="N1993" s="248">
        <v>11576068830</v>
      </c>
      <c r="O1993" s="247">
        <v>0</v>
      </c>
      <c r="P1993" s="233" t="s">
        <v>6081</v>
      </c>
      <c r="Q1993" s="233" t="s">
        <v>194</v>
      </c>
      <c r="R1993" s="233"/>
    </row>
    <row r="1994" spans="1:18" ht="127.5">
      <c r="A1994" s="228"/>
      <c r="B1994" s="233" t="s">
        <v>25826</v>
      </c>
      <c r="C1994" s="233" t="s">
        <v>1794</v>
      </c>
      <c r="D1994" s="233" t="s">
        <v>742</v>
      </c>
      <c r="E1994" s="231" t="s">
        <v>1897</v>
      </c>
      <c r="F1994" s="233" t="s">
        <v>4225</v>
      </c>
      <c r="G1994" s="233" t="s">
        <v>6082</v>
      </c>
      <c r="H1994" s="233" t="s">
        <v>6082</v>
      </c>
      <c r="I1994" s="233">
        <v>1975</v>
      </c>
      <c r="J1994" s="244">
        <v>39</v>
      </c>
      <c r="K1994" s="244">
        <v>39</v>
      </c>
      <c r="L1994" s="233">
        <v>1</v>
      </c>
      <c r="M1994" s="249">
        <v>1517100000</v>
      </c>
      <c r="N1994" s="248">
        <v>446213000</v>
      </c>
      <c r="O1994" s="247">
        <v>313329080</v>
      </c>
      <c r="P1994" s="233" t="s">
        <v>6083</v>
      </c>
      <c r="Q1994" s="233" t="s">
        <v>194</v>
      </c>
      <c r="R1994" s="233"/>
    </row>
    <row r="1995" spans="1:18" ht="76.5">
      <c r="A1995" s="228"/>
      <c r="B1995" s="233" t="s">
        <v>25826</v>
      </c>
      <c r="C1995" s="233" t="s">
        <v>1794</v>
      </c>
      <c r="D1995" s="233" t="s">
        <v>742</v>
      </c>
      <c r="E1995" s="231" t="s">
        <v>1897</v>
      </c>
      <c r="F1995" s="233" t="s">
        <v>4225</v>
      </c>
      <c r="G1995" s="233" t="s">
        <v>6084</v>
      </c>
      <c r="H1995" s="233" t="s">
        <v>6084</v>
      </c>
      <c r="I1995" s="233">
        <v>1975</v>
      </c>
      <c r="J1995" s="244">
        <v>434</v>
      </c>
      <c r="K1995" s="244">
        <v>0</v>
      </c>
      <c r="L1995" s="233">
        <v>1</v>
      </c>
      <c r="M1995" s="249">
        <v>6445278000</v>
      </c>
      <c r="N1995" s="248">
        <v>0</v>
      </c>
      <c r="O1995" s="247">
        <v>0</v>
      </c>
      <c r="P1995" s="233" t="s">
        <v>6085</v>
      </c>
      <c r="Q1995" s="233" t="s">
        <v>194</v>
      </c>
      <c r="R1995" s="233"/>
    </row>
    <row r="1996" spans="1:18" ht="38.25">
      <c r="A1996" s="228"/>
      <c r="B1996" s="233" t="s">
        <v>25826</v>
      </c>
      <c r="C1996" s="233" t="s">
        <v>1794</v>
      </c>
      <c r="D1996" s="233" t="s">
        <v>742</v>
      </c>
      <c r="E1996" s="231" t="s">
        <v>2034</v>
      </c>
      <c r="F1996" s="233" t="s">
        <v>398</v>
      </c>
      <c r="G1996" s="233" t="s">
        <v>6086</v>
      </c>
      <c r="H1996" s="233" t="s">
        <v>6086</v>
      </c>
      <c r="I1996" s="233">
        <v>1975</v>
      </c>
      <c r="J1996" s="244">
        <v>1059</v>
      </c>
      <c r="K1996" s="244">
        <v>1251</v>
      </c>
      <c r="L1996" s="233">
        <v>1</v>
      </c>
      <c r="M1996" s="249">
        <v>21860090000</v>
      </c>
      <c r="N1996" s="248">
        <v>4993573528</v>
      </c>
      <c r="O1996" s="247">
        <v>2827278404</v>
      </c>
      <c r="P1996" s="233" t="s">
        <v>182</v>
      </c>
      <c r="Q1996" s="233" t="s">
        <v>2035</v>
      </c>
      <c r="R1996" s="233"/>
    </row>
    <row r="1997" spans="1:18" ht="38.25">
      <c r="A1997" s="228"/>
      <c r="B1997" s="233" t="s">
        <v>25826</v>
      </c>
      <c r="C1997" s="233" t="s">
        <v>1794</v>
      </c>
      <c r="D1997" s="233" t="s">
        <v>742</v>
      </c>
      <c r="E1997" s="231" t="s">
        <v>2036</v>
      </c>
      <c r="F1997" s="233" t="s">
        <v>398</v>
      </c>
      <c r="G1997" s="233" t="s">
        <v>6087</v>
      </c>
      <c r="H1997" s="233" t="s">
        <v>6087</v>
      </c>
      <c r="I1997" s="233">
        <v>1975</v>
      </c>
      <c r="J1997" s="244">
        <v>185</v>
      </c>
      <c r="K1997" s="244">
        <v>370</v>
      </c>
      <c r="L1997" s="233">
        <v>1</v>
      </c>
      <c r="M1997" s="249">
        <v>2701674000</v>
      </c>
      <c r="N1997" s="248">
        <v>1201119839</v>
      </c>
      <c r="O1997" s="247">
        <v>660767620</v>
      </c>
      <c r="P1997" s="233" t="s">
        <v>182</v>
      </c>
      <c r="Q1997" s="233" t="s">
        <v>2035</v>
      </c>
      <c r="R1997" s="233"/>
    </row>
    <row r="1998" spans="1:18" ht="38.25">
      <c r="A1998" s="228"/>
      <c r="B1998" s="233" t="s">
        <v>25826</v>
      </c>
      <c r="C1998" s="233" t="s">
        <v>1794</v>
      </c>
      <c r="D1998" s="233" t="s">
        <v>742</v>
      </c>
      <c r="E1998" s="231" t="s">
        <v>2036</v>
      </c>
      <c r="F1998" s="233" t="s">
        <v>398</v>
      </c>
      <c r="G1998" s="233" t="s">
        <v>6088</v>
      </c>
      <c r="H1998" s="233" t="s">
        <v>6088</v>
      </c>
      <c r="I1998" s="233">
        <v>1975</v>
      </c>
      <c r="J1998" s="244">
        <v>1214</v>
      </c>
      <c r="K1998" s="244">
        <v>1548</v>
      </c>
      <c r="L1998" s="233">
        <v>1</v>
      </c>
      <c r="M1998" s="249">
        <v>28036470000</v>
      </c>
      <c r="N1998" s="248">
        <v>4128897000</v>
      </c>
      <c r="O1998" s="247">
        <v>2477854380</v>
      </c>
      <c r="P1998" s="233" t="s">
        <v>182</v>
      </c>
      <c r="Q1998" s="233" t="s">
        <v>2035</v>
      </c>
      <c r="R1998" s="233"/>
    </row>
    <row r="1999" spans="1:18" ht="25.5">
      <c r="A1999" s="228"/>
      <c r="B1999" s="233" t="s">
        <v>25826</v>
      </c>
      <c r="C1999" s="233" t="s">
        <v>1794</v>
      </c>
      <c r="D1999" s="233" t="s">
        <v>742</v>
      </c>
      <c r="E1999" s="231" t="s">
        <v>2037</v>
      </c>
      <c r="F1999" s="233" t="s">
        <v>398</v>
      </c>
      <c r="G1999" s="233" t="s">
        <v>6089</v>
      </c>
      <c r="H1999" s="233" t="s">
        <v>6089</v>
      </c>
      <c r="I1999" s="233">
        <v>1975</v>
      </c>
      <c r="J1999" s="244">
        <v>1562</v>
      </c>
      <c r="K1999" s="244">
        <v>2359</v>
      </c>
      <c r="L1999" s="233">
        <v>1</v>
      </c>
      <c r="M1999" s="249">
        <v>60773478000</v>
      </c>
      <c r="N1999" s="248">
        <v>25070581000</v>
      </c>
      <c r="O1999" s="247">
        <v>22563522900</v>
      </c>
      <c r="P1999" s="233" t="s">
        <v>182</v>
      </c>
      <c r="Q1999" s="233" t="s">
        <v>2035</v>
      </c>
      <c r="R1999" s="233"/>
    </row>
    <row r="2000" spans="1:18" ht="38.25">
      <c r="A2000" s="228"/>
      <c r="B2000" s="233" t="s">
        <v>25826</v>
      </c>
      <c r="C2000" s="233" t="s">
        <v>1794</v>
      </c>
      <c r="D2000" s="233" t="s">
        <v>742</v>
      </c>
      <c r="E2000" s="231" t="s">
        <v>2038</v>
      </c>
      <c r="F2000" s="233" t="s">
        <v>398</v>
      </c>
      <c r="G2000" s="233" t="s">
        <v>6090</v>
      </c>
      <c r="H2000" s="233" t="s">
        <v>6090</v>
      </c>
      <c r="I2000" s="233">
        <v>1975</v>
      </c>
      <c r="J2000" s="244">
        <v>2884</v>
      </c>
      <c r="K2000" s="244">
        <v>4631</v>
      </c>
      <c r="L2000" s="233">
        <v>1</v>
      </c>
      <c r="M2000" s="249">
        <v>115212545000</v>
      </c>
      <c r="N2000" s="248">
        <v>35608924287</v>
      </c>
      <c r="O2000" s="247">
        <v>34184567316</v>
      </c>
      <c r="P2000" s="233" t="s">
        <v>182</v>
      </c>
      <c r="Q2000" s="233" t="s">
        <v>2035</v>
      </c>
      <c r="R2000" s="233"/>
    </row>
    <row r="2001" spans="1:18" ht="25.5">
      <c r="A2001" s="228"/>
      <c r="B2001" s="233" t="s">
        <v>25826</v>
      </c>
      <c r="C2001" s="233" t="s">
        <v>1794</v>
      </c>
      <c r="D2001" s="233" t="s">
        <v>742</v>
      </c>
      <c r="E2001" s="231" t="s">
        <v>2039</v>
      </c>
      <c r="F2001" s="233" t="s">
        <v>398</v>
      </c>
      <c r="G2001" s="233" t="s">
        <v>6091</v>
      </c>
      <c r="H2001" s="233" t="s">
        <v>6091</v>
      </c>
      <c r="I2001" s="233">
        <v>1975</v>
      </c>
      <c r="J2001" s="244">
        <v>887</v>
      </c>
      <c r="K2001" s="244">
        <v>1236</v>
      </c>
      <c r="L2001" s="233">
        <v>1</v>
      </c>
      <c r="M2001" s="249">
        <v>17248260000</v>
      </c>
      <c r="N2001" s="248">
        <v>4121883868</v>
      </c>
      <c r="O2001" s="247">
        <v>2000547587</v>
      </c>
      <c r="P2001" s="233" t="s">
        <v>182</v>
      </c>
      <c r="Q2001" s="233" t="s">
        <v>2035</v>
      </c>
      <c r="R2001" s="233"/>
    </row>
    <row r="2002" spans="1:18" ht="38.25">
      <c r="A2002" s="228"/>
      <c r="B2002" s="233" t="s">
        <v>25826</v>
      </c>
      <c r="C2002" s="233" t="s">
        <v>1794</v>
      </c>
      <c r="D2002" s="233" t="s">
        <v>742</v>
      </c>
      <c r="E2002" s="231" t="s">
        <v>2040</v>
      </c>
      <c r="F2002" s="233" t="s">
        <v>398</v>
      </c>
      <c r="G2002" s="233" t="s">
        <v>6092</v>
      </c>
      <c r="H2002" s="233" t="s">
        <v>6092</v>
      </c>
      <c r="I2002" s="233">
        <v>1975</v>
      </c>
      <c r="J2002" s="244">
        <v>13157</v>
      </c>
      <c r="K2002" s="244">
        <v>8475</v>
      </c>
      <c r="L2002" s="233">
        <v>1</v>
      </c>
      <c r="M2002" s="249">
        <v>383520720000</v>
      </c>
      <c r="N2002" s="248">
        <v>28320742224</v>
      </c>
      <c r="O2002" s="247">
        <v>17435751282</v>
      </c>
      <c r="P2002" s="233" t="s">
        <v>182</v>
      </c>
      <c r="Q2002" s="233" t="s">
        <v>2035</v>
      </c>
      <c r="R2002" s="233"/>
    </row>
    <row r="2003" spans="1:18" ht="38.25">
      <c r="A2003" s="228"/>
      <c r="B2003" s="233" t="s">
        <v>25826</v>
      </c>
      <c r="C2003" s="233" t="s">
        <v>1794</v>
      </c>
      <c r="D2003" s="233" t="s">
        <v>742</v>
      </c>
      <c r="E2003" s="231" t="s">
        <v>1447</v>
      </c>
      <c r="F2003" s="233" t="s">
        <v>398</v>
      </c>
      <c r="G2003" s="233" t="s">
        <v>6093</v>
      </c>
      <c r="H2003" s="233" t="s">
        <v>6093</v>
      </c>
      <c r="I2003" s="233">
        <v>1975</v>
      </c>
      <c r="J2003" s="244">
        <v>1630</v>
      </c>
      <c r="K2003" s="244">
        <v>4232</v>
      </c>
      <c r="L2003" s="233">
        <v>1</v>
      </c>
      <c r="M2003" s="249">
        <v>33269215000</v>
      </c>
      <c r="N2003" s="248">
        <v>29938183173</v>
      </c>
      <c r="O2003" s="247">
        <v>27543128520</v>
      </c>
      <c r="P2003" s="233" t="s">
        <v>182</v>
      </c>
      <c r="Q2003" s="233" t="s">
        <v>2035</v>
      </c>
      <c r="R2003" s="233"/>
    </row>
    <row r="2004" spans="1:18" ht="153">
      <c r="A2004" s="228"/>
      <c r="B2004" s="233" t="s">
        <v>25826</v>
      </c>
      <c r="C2004" s="233" t="s">
        <v>1794</v>
      </c>
      <c r="D2004" s="233" t="s">
        <v>742</v>
      </c>
      <c r="E2004" s="231" t="s">
        <v>1897</v>
      </c>
      <c r="F2004" s="233" t="s">
        <v>4225</v>
      </c>
      <c r="G2004" s="233" t="s">
        <v>6094</v>
      </c>
      <c r="H2004" s="233" t="s">
        <v>6094</v>
      </c>
      <c r="I2004" s="233">
        <v>1975</v>
      </c>
      <c r="J2004" s="244">
        <v>3844</v>
      </c>
      <c r="K2004" s="244">
        <v>2768</v>
      </c>
      <c r="L2004" s="233">
        <v>1</v>
      </c>
      <c r="M2004" s="249">
        <v>102827000000</v>
      </c>
      <c r="N2004" s="248">
        <v>23966012357</v>
      </c>
      <c r="O2004" s="247">
        <v>0</v>
      </c>
      <c r="P2004" s="233" t="s">
        <v>6095</v>
      </c>
      <c r="Q2004" s="233" t="s">
        <v>194</v>
      </c>
      <c r="R2004" s="233" t="s">
        <v>6096</v>
      </c>
    </row>
    <row r="2005" spans="1:18" ht="153">
      <c r="A2005" s="228"/>
      <c r="B2005" s="233" t="s">
        <v>25826</v>
      </c>
      <c r="C2005" s="233" t="s">
        <v>1794</v>
      </c>
      <c r="D2005" s="233" t="s">
        <v>742</v>
      </c>
      <c r="E2005" s="231" t="s">
        <v>1897</v>
      </c>
      <c r="F2005" s="233" t="s">
        <v>4225</v>
      </c>
      <c r="G2005" s="233" t="s">
        <v>6097</v>
      </c>
      <c r="H2005" s="233" t="s">
        <v>6097</v>
      </c>
      <c r="I2005" s="233">
        <v>1975</v>
      </c>
      <c r="J2005" s="244">
        <v>2048</v>
      </c>
      <c r="K2005" s="244">
        <v>1737</v>
      </c>
      <c r="L2005" s="233">
        <v>1</v>
      </c>
      <c r="M2005" s="249">
        <v>54770625000</v>
      </c>
      <c r="N2005" s="248">
        <v>15039365414</v>
      </c>
      <c r="O2005" s="247">
        <v>0</v>
      </c>
      <c r="P2005" s="233" t="s">
        <v>6095</v>
      </c>
      <c r="Q2005" s="233" t="s">
        <v>194</v>
      </c>
      <c r="R2005" s="233" t="s">
        <v>6096</v>
      </c>
    </row>
    <row r="2006" spans="1:18" ht="153">
      <c r="A2006" s="228"/>
      <c r="B2006" s="233" t="s">
        <v>25826</v>
      </c>
      <c r="C2006" s="233" t="s">
        <v>1794</v>
      </c>
      <c r="D2006" s="233" t="s">
        <v>742</v>
      </c>
      <c r="E2006" s="231" t="s">
        <v>1897</v>
      </c>
      <c r="F2006" s="233" t="s">
        <v>4225</v>
      </c>
      <c r="G2006" s="233" t="s">
        <v>6098</v>
      </c>
      <c r="H2006" s="233" t="s">
        <v>6098</v>
      </c>
      <c r="I2006" s="233">
        <v>1975</v>
      </c>
      <c r="J2006" s="244">
        <v>2048</v>
      </c>
      <c r="K2006" s="244">
        <v>1760</v>
      </c>
      <c r="L2006" s="233">
        <v>1</v>
      </c>
      <c r="M2006" s="249">
        <v>54770625000</v>
      </c>
      <c r="N2006" s="248">
        <v>15238504967</v>
      </c>
      <c r="O2006" s="247">
        <v>0</v>
      </c>
      <c r="P2006" s="233" t="s">
        <v>6095</v>
      </c>
      <c r="Q2006" s="233" t="s">
        <v>194</v>
      </c>
      <c r="R2006" s="233" t="s">
        <v>6096</v>
      </c>
    </row>
    <row r="2007" spans="1:18" ht="153">
      <c r="A2007" s="228"/>
      <c r="B2007" s="233" t="s">
        <v>25826</v>
      </c>
      <c r="C2007" s="233" t="s">
        <v>1794</v>
      </c>
      <c r="D2007" s="233" t="s">
        <v>742</v>
      </c>
      <c r="E2007" s="231" t="s">
        <v>1897</v>
      </c>
      <c r="F2007" s="233" t="s">
        <v>4225</v>
      </c>
      <c r="G2007" s="233" t="s">
        <v>6099</v>
      </c>
      <c r="H2007" s="233" t="s">
        <v>6099</v>
      </c>
      <c r="I2007" s="233">
        <v>1975</v>
      </c>
      <c r="J2007" s="244">
        <v>2048</v>
      </c>
      <c r="K2007" s="244">
        <v>2048</v>
      </c>
      <c r="L2007" s="233">
        <v>1</v>
      </c>
      <c r="M2007" s="249">
        <v>23654400000</v>
      </c>
      <c r="N2007" s="248">
        <v>17732078507</v>
      </c>
      <c r="O2007" s="247">
        <v>0</v>
      </c>
      <c r="P2007" s="233" t="s">
        <v>6095</v>
      </c>
      <c r="Q2007" s="233" t="s">
        <v>194</v>
      </c>
      <c r="R2007" s="233" t="s">
        <v>6096</v>
      </c>
    </row>
    <row r="2008" spans="1:18" ht="153">
      <c r="A2008" s="228"/>
      <c r="B2008" s="233" t="s">
        <v>25826</v>
      </c>
      <c r="C2008" s="233" t="s">
        <v>1794</v>
      </c>
      <c r="D2008" s="233" t="s">
        <v>742</v>
      </c>
      <c r="E2008" s="231" t="s">
        <v>1897</v>
      </c>
      <c r="F2008" s="233" t="s">
        <v>4225</v>
      </c>
      <c r="G2008" s="233" t="s">
        <v>6100</v>
      </c>
      <c r="H2008" s="233" t="s">
        <v>6100</v>
      </c>
      <c r="I2008" s="233">
        <v>1975</v>
      </c>
      <c r="J2008" s="244">
        <v>39</v>
      </c>
      <c r="K2008" s="244">
        <v>39</v>
      </c>
      <c r="L2008" s="233">
        <v>1</v>
      </c>
      <c r="M2008" s="249">
        <v>546156000</v>
      </c>
      <c r="N2008" s="248">
        <v>337671417</v>
      </c>
      <c r="O2008" s="247">
        <v>0</v>
      </c>
      <c r="P2008" s="233" t="s">
        <v>6101</v>
      </c>
      <c r="Q2008" s="233" t="s">
        <v>194</v>
      </c>
      <c r="R2008" s="233" t="s">
        <v>6096</v>
      </c>
    </row>
    <row r="2009" spans="1:18" ht="76.5">
      <c r="A2009" s="228"/>
      <c r="B2009" s="233" t="s">
        <v>25826</v>
      </c>
      <c r="C2009" s="233" t="s">
        <v>1794</v>
      </c>
      <c r="D2009" s="233" t="s">
        <v>742</v>
      </c>
      <c r="E2009" s="231" t="s">
        <v>6102</v>
      </c>
      <c r="F2009" s="233" t="s">
        <v>398</v>
      </c>
      <c r="G2009" s="233" t="s">
        <v>6103</v>
      </c>
      <c r="H2009" s="233" t="s">
        <v>6104</v>
      </c>
      <c r="I2009" s="233">
        <v>1967</v>
      </c>
      <c r="J2009" s="244">
        <v>134</v>
      </c>
      <c r="K2009" s="244">
        <v>173</v>
      </c>
      <c r="L2009" s="233">
        <v>1</v>
      </c>
      <c r="M2009" s="249">
        <v>2760905000</v>
      </c>
      <c r="N2009" s="248">
        <v>1357271000</v>
      </c>
      <c r="O2009" s="247">
        <v>0</v>
      </c>
      <c r="P2009" s="233" t="s">
        <v>966</v>
      </c>
      <c r="Q2009" s="233" t="s">
        <v>2035</v>
      </c>
      <c r="R2009" s="233" t="s">
        <v>6105</v>
      </c>
    </row>
    <row r="2010" spans="1:18" ht="51" customHeight="1">
      <c r="A2010" s="228"/>
      <c r="B2010" s="233" t="s">
        <v>25826</v>
      </c>
      <c r="C2010" s="233" t="s">
        <v>1794</v>
      </c>
      <c r="D2010" s="233" t="s">
        <v>742</v>
      </c>
      <c r="E2010" s="231" t="s">
        <v>6102</v>
      </c>
      <c r="F2010" s="233" t="s">
        <v>398</v>
      </c>
      <c r="G2010" s="233" t="s">
        <v>6106</v>
      </c>
      <c r="H2010" s="233" t="s">
        <v>6106</v>
      </c>
      <c r="I2010" s="233">
        <v>2004</v>
      </c>
      <c r="J2010" s="244">
        <v>287</v>
      </c>
      <c r="K2010" s="244">
        <v>190</v>
      </c>
      <c r="L2010" s="233">
        <v>1</v>
      </c>
      <c r="M2010" s="249">
        <v>6618150000</v>
      </c>
      <c r="N2010" s="248">
        <v>462935000</v>
      </c>
      <c r="O2010" s="247">
        <v>0</v>
      </c>
      <c r="P2010" s="233" t="s">
        <v>966</v>
      </c>
      <c r="Q2010" s="233" t="s">
        <v>2035</v>
      </c>
      <c r="R2010" s="233" t="s">
        <v>6107</v>
      </c>
    </row>
    <row r="2011" spans="1:18" ht="51">
      <c r="A2011" s="228"/>
      <c r="B2011" s="233" t="s">
        <v>25826</v>
      </c>
      <c r="C2011" s="233" t="s">
        <v>1794</v>
      </c>
      <c r="D2011" s="233" t="s">
        <v>743</v>
      </c>
      <c r="E2011" s="231" t="s">
        <v>6108</v>
      </c>
      <c r="F2011" s="233" t="s">
        <v>115</v>
      </c>
      <c r="G2011" s="233" t="s">
        <v>6109</v>
      </c>
      <c r="H2011" s="233" t="s">
        <v>6110</v>
      </c>
      <c r="I2011" s="233">
        <v>2002</v>
      </c>
      <c r="J2011" s="244" t="s">
        <v>22010</v>
      </c>
      <c r="K2011" s="244" t="s">
        <v>24423</v>
      </c>
      <c r="L2011" s="233">
        <v>1</v>
      </c>
      <c r="M2011" s="249">
        <v>14547195000</v>
      </c>
      <c r="N2011" s="248">
        <v>2036536385</v>
      </c>
      <c r="O2011" s="247">
        <v>1170964884</v>
      </c>
      <c r="P2011" s="233" t="s">
        <v>456</v>
      </c>
      <c r="Q2011" s="233" t="s">
        <v>1455</v>
      </c>
      <c r="R2011" s="233"/>
    </row>
    <row r="2012" spans="1:18" ht="38.25">
      <c r="A2012" s="228"/>
      <c r="B2012" s="233" t="s">
        <v>25826</v>
      </c>
      <c r="C2012" s="233" t="s">
        <v>1794</v>
      </c>
      <c r="D2012" s="233" t="s">
        <v>743</v>
      </c>
      <c r="E2012" s="231" t="s">
        <v>6111</v>
      </c>
      <c r="F2012" s="233" t="s">
        <v>115</v>
      </c>
      <c r="G2012" s="233" t="s">
        <v>6112</v>
      </c>
      <c r="H2012" s="233" t="s">
        <v>6112</v>
      </c>
      <c r="I2012" s="233">
        <v>2012</v>
      </c>
      <c r="J2012" s="244" t="s">
        <v>22011</v>
      </c>
      <c r="K2012" s="244">
        <v>686</v>
      </c>
      <c r="L2012" s="233">
        <v>1</v>
      </c>
      <c r="M2012" s="249">
        <v>6662460000</v>
      </c>
      <c r="N2012" s="248">
        <v>4489008000</v>
      </c>
      <c r="O2012" s="247">
        <v>3295670220</v>
      </c>
      <c r="P2012" s="233" t="s">
        <v>465</v>
      </c>
      <c r="Q2012" s="233" t="s">
        <v>1455</v>
      </c>
      <c r="R2012" s="233"/>
    </row>
    <row r="2013" spans="1:18" ht="51">
      <c r="A2013" s="228"/>
      <c r="B2013" s="233" t="s">
        <v>25826</v>
      </c>
      <c r="C2013" s="233" t="s">
        <v>1794</v>
      </c>
      <c r="D2013" s="233" t="s">
        <v>743</v>
      </c>
      <c r="E2013" s="231" t="s">
        <v>6113</v>
      </c>
      <c r="F2013" s="233" t="s">
        <v>115</v>
      </c>
      <c r="G2013" s="233" t="s">
        <v>6114</v>
      </c>
      <c r="H2013" s="233" t="s">
        <v>6114</v>
      </c>
      <c r="I2013" s="233">
        <v>2009</v>
      </c>
      <c r="J2013" s="244" t="s">
        <v>22012</v>
      </c>
      <c r="K2013" s="244">
        <v>728</v>
      </c>
      <c r="L2013" s="233">
        <v>1</v>
      </c>
      <c r="M2013" s="249">
        <v>15995475000</v>
      </c>
      <c r="N2013" s="248">
        <v>3929544231</v>
      </c>
      <c r="O2013" s="247">
        <v>2727397973</v>
      </c>
      <c r="P2013" s="233" t="s">
        <v>372</v>
      </c>
      <c r="Q2013" s="233" t="s">
        <v>1455</v>
      </c>
      <c r="R2013" s="233"/>
    </row>
    <row r="2014" spans="1:18" ht="38.25">
      <c r="A2014" s="228"/>
      <c r="B2014" s="233" t="s">
        <v>25826</v>
      </c>
      <c r="C2014" s="233" t="s">
        <v>1794</v>
      </c>
      <c r="D2014" s="233" t="s">
        <v>743</v>
      </c>
      <c r="E2014" s="231" t="s">
        <v>6115</v>
      </c>
      <c r="F2014" s="233" t="s">
        <v>115</v>
      </c>
      <c r="G2014" s="233" t="s">
        <v>6116</v>
      </c>
      <c r="H2014" s="233" t="s">
        <v>6116</v>
      </c>
      <c r="I2014" s="233">
        <v>2007</v>
      </c>
      <c r="J2014" s="244" t="s">
        <v>22013</v>
      </c>
      <c r="K2014" s="244" t="s">
        <v>24424</v>
      </c>
      <c r="L2014" s="233">
        <v>1</v>
      </c>
      <c r="M2014" s="249">
        <v>10913130000</v>
      </c>
      <c r="N2014" s="248">
        <v>2867681000</v>
      </c>
      <c r="O2014" s="247">
        <v>1992829220</v>
      </c>
      <c r="P2014" s="233" t="s">
        <v>372</v>
      </c>
      <c r="Q2014" s="233" t="s">
        <v>1455</v>
      </c>
      <c r="R2014" s="233"/>
    </row>
    <row r="2015" spans="1:18" ht="51">
      <c r="A2015" s="228"/>
      <c r="B2015" s="233" t="s">
        <v>25826</v>
      </c>
      <c r="C2015" s="233" t="s">
        <v>1794</v>
      </c>
      <c r="D2015" s="233" t="s">
        <v>743</v>
      </c>
      <c r="E2015" s="231" t="s">
        <v>5133</v>
      </c>
      <c r="F2015" s="233" t="s">
        <v>115</v>
      </c>
      <c r="G2015" s="233" t="s">
        <v>6117</v>
      </c>
      <c r="H2015" s="233" t="s">
        <v>6117</v>
      </c>
      <c r="I2015" s="233">
        <v>1975</v>
      </c>
      <c r="J2015" s="244" t="s">
        <v>22014</v>
      </c>
      <c r="K2015" s="244" t="s">
        <v>24425</v>
      </c>
      <c r="L2015" s="233">
        <v>1</v>
      </c>
      <c r="M2015" s="249">
        <v>5931640000</v>
      </c>
      <c r="N2015" s="248">
        <v>4044228000</v>
      </c>
      <c r="O2015" s="247">
        <v>2750075040</v>
      </c>
      <c r="P2015" s="233" t="s">
        <v>188</v>
      </c>
      <c r="Q2015" s="233" t="s">
        <v>1455</v>
      </c>
      <c r="R2015" s="233"/>
    </row>
    <row r="2016" spans="1:18" ht="51">
      <c r="A2016" s="228"/>
      <c r="B2016" s="233" t="s">
        <v>25826</v>
      </c>
      <c r="C2016" s="233" t="s">
        <v>1794</v>
      </c>
      <c r="D2016" s="233" t="s">
        <v>743</v>
      </c>
      <c r="E2016" s="231" t="s">
        <v>6118</v>
      </c>
      <c r="F2016" s="233" t="s">
        <v>115</v>
      </c>
      <c r="G2016" s="233" t="s">
        <v>6119</v>
      </c>
      <c r="H2016" s="233" t="s">
        <v>6119</v>
      </c>
      <c r="I2016" s="233">
        <v>2006</v>
      </c>
      <c r="J2016" s="244" t="s">
        <v>22015</v>
      </c>
      <c r="K2016" s="244">
        <v>498</v>
      </c>
      <c r="L2016" s="233">
        <v>1</v>
      </c>
      <c r="M2016" s="249">
        <v>5292100000</v>
      </c>
      <c r="N2016" s="248">
        <v>533137000</v>
      </c>
      <c r="O2016" s="247">
        <v>298556720</v>
      </c>
      <c r="P2016" s="233" t="s">
        <v>188</v>
      </c>
      <c r="Q2016" s="233" t="s">
        <v>1455</v>
      </c>
      <c r="R2016" s="233"/>
    </row>
    <row r="2017" spans="1:18" ht="38.25">
      <c r="A2017" s="228"/>
      <c r="B2017" s="233" t="s">
        <v>25826</v>
      </c>
      <c r="C2017" s="233" t="s">
        <v>1794</v>
      </c>
      <c r="D2017" s="233" t="s">
        <v>743</v>
      </c>
      <c r="E2017" s="231" t="s">
        <v>6120</v>
      </c>
      <c r="F2017" s="233" t="s">
        <v>115</v>
      </c>
      <c r="G2017" s="233" t="s">
        <v>6121</v>
      </c>
      <c r="H2017" s="233" t="s">
        <v>6121</v>
      </c>
      <c r="I2017" s="233">
        <v>1975</v>
      </c>
      <c r="J2017" s="244">
        <v>320</v>
      </c>
      <c r="K2017" s="244">
        <v>264</v>
      </c>
      <c r="L2017" s="233">
        <v>1</v>
      </c>
      <c r="M2017" s="249">
        <v>20224000000</v>
      </c>
      <c r="N2017" s="248">
        <v>2285775745</v>
      </c>
      <c r="O2017" s="247">
        <v>0</v>
      </c>
      <c r="P2017" s="233" t="s">
        <v>372</v>
      </c>
      <c r="Q2017" s="233" t="s">
        <v>1455</v>
      </c>
      <c r="R2017" s="233"/>
    </row>
    <row r="2018" spans="1:18" ht="25.5">
      <c r="A2018" s="228"/>
      <c r="B2018" s="233" t="s">
        <v>25826</v>
      </c>
      <c r="C2018" s="233" t="s">
        <v>1794</v>
      </c>
      <c r="D2018" s="233" t="s">
        <v>743</v>
      </c>
      <c r="E2018" s="231" t="s">
        <v>6122</v>
      </c>
      <c r="F2018" s="233" t="s">
        <v>115</v>
      </c>
      <c r="G2018" s="233" t="s">
        <v>6123</v>
      </c>
      <c r="H2018" s="233" t="s">
        <v>6123</v>
      </c>
      <c r="I2018" s="233">
        <v>2000</v>
      </c>
      <c r="J2018" s="244" t="s">
        <v>22016</v>
      </c>
      <c r="K2018" s="244">
        <v>337</v>
      </c>
      <c r="L2018" s="233">
        <v>1</v>
      </c>
      <c r="M2018" s="249">
        <v>8765010000</v>
      </c>
      <c r="N2018" s="248">
        <v>399311000</v>
      </c>
      <c r="O2018" s="247">
        <v>165035236</v>
      </c>
      <c r="P2018" s="233" t="s">
        <v>191</v>
      </c>
      <c r="Q2018" s="233" t="s">
        <v>1455</v>
      </c>
      <c r="R2018" s="233"/>
    </row>
    <row r="2019" spans="1:18" ht="25.5">
      <c r="A2019" s="228"/>
      <c r="B2019" s="233" t="s">
        <v>25826</v>
      </c>
      <c r="C2019" s="233" t="s">
        <v>1794</v>
      </c>
      <c r="D2019" s="233" t="s">
        <v>743</v>
      </c>
      <c r="E2019" s="231" t="s">
        <v>6122</v>
      </c>
      <c r="F2019" s="233" t="s">
        <v>115</v>
      </c>
      <c r="G2019" s="233" t="s">
        <v>6124</v>
      </c>
      <c r="H2019" s="233" t="s">
        <v>6124</v>
      </c>
      <c r="I2019" s="233">
        <v>1975</v>
      </c>
      <c r="J2019" s="244" t="s">
        <v>22017</v>
      </c>
      <c r="K2019" s="244" t="s">
        <v>21210</v>
      </c>
      <c r="L2019" s="233">
        <v>1</v>
      </c>
      <c r="M2019" s="249">
        <v>2580660000</v>
      </c>
      <c r="N2019" s="248">
        <v>266384000</v>
      </c>
      <c r="O2019" s="247">
        <v>6155667</v>
      </c>
      <c r="P2019" s="233" t="s">
        <v>191</v>
      </c>
      <c r="Q2019" s="233" t="s">
        <v>1455</v>
      </c>
      <c r="R2019" s="233"/>
    </row>
    <row r="2020" spans="1:18" ht="38.25">
      <c r="A2020" s="228"/>
      <c r="B2020" s="233" t="s">
        <v>25826</v>
      </c>
      <c r="C2020" s="233" t="s">
        <v>1794</v>
      </c>
      <c r="D2020" s="233" t="s">
        <v>743</v>
      </c>
      <c r="E2020" s="231" t="s">
        <v>6122</v>
      </c>
      <c r="F2020" s="233" t="s">
        <v>115</v>
      </c>
      <c r="G2020" s="233" t="s">
        <v>6125</v>
      </c>
      <c r="H2020" s="233" t="s">
        <v>6125</v>
      </c>
      <c r="I2020" s="233">
        <v>2019</v>
      </c>
      <c r="J2020" s="244" t="s">
        <v>22018</v>
      </c>
      <c r="K2020" s="244">
        <v>516</v>
      </c>
      <c r="L2020" s="233">
        <v>1</v>
      </c>
      <c r="M2020" s="249">
        <v>16284640000</v>
      </c>
      <c r="N2020" s="248">
        <v>5579565900</v>
      </c>
      <c r="O2020" s="247">
        <v>4463652720</v>
      </c>
      <c r="P2020" s="233" t="s">
        <v>191</v>
      </c>
      <c r="Q2020" s="233" t="s">
        <v>1455</v>
      </c>
      <c r="R2020" s="233"/>
    </row>
    <row r="2021" spans="1:18" ht="38.25">
      <c r="A2021" s="228"/>
      <c r="B2021" s="233" t="s">
        <v>25826</v>
      </c>
      <c r="C2021" s="233" t="s">
        <v>1794</v>
      </c>
      <c r="D2021" s="233" t="s">
        <v>743</v>
      </c>
      <c r="E2021" s="231" t="s">
        <v>6122</v>
      </c>
      <c r="F2021" s="233" t="s">
        <v>115</v>
      </c>
      <c r="G2021" s="233" t="s">
        <v>6126</v>
      </c>
      <c r="H2021" s="233" t="s">
        <v>6126</v>
      </c>
      <c r="I2021" s="233">
        <v>2004</v>
      </c>
      <c r="J2021" s="244" t="s">
        <v>22019</v>
      </c>
      <c r="K2021" s="244">
        <v>391</v>
      </c>
      <c r="L2021" s="233">
        <v>1</v>
      </c>
      <c r="M2021" s="249">
        <v>6213920000</v>
      </c>
      <c r="N2021" s="248">
        <v>885360000</v>
      </c>
      <c r="O2021" s="247">
        <v>478094400</v>
      </c>
      <c r="P2021" s="233" t="s">
        <v>191</v>
      </c>
      <c r="Q2021" s="233" t="s">
        <v>1455</v>
      </c>
      <c r="R2021" s="233"/>
    </row>
    <row r="2022" spans="1:18" ht="38.25">
      <c r="A2022" s="228"/>
      <c r="B2022" s="233" t="s">
        <v>25826</v>
      </c>
      <c r="C2022" s="233" t="s">
        <v>1794</v>
      </c>
      <c r="D2022" s="233" t="s">
        <v>743</v>
      </c>
      <c r="E2022" s="231" t="s">
        <v>6127</v>
      </c>
      <c r="F2022" s="233" t="s">
        <v>115</v>
      </c>
      <c r="G2022" s="233" t="s">
        <v>6128</v>
      </c>
      <c r="H2022" s="233" t="s">
        <v>6128</v>
      </c>
      <c r="I2022" s="233">
        <v>2013</v>
      </c>
      <c r="J2022" s="244" t="s">
        <v>22020</v>
      </c>
      <c r="K2022" s="244">
        <v>252</v>
      </c>
      <c r="L2022" s="233">
        <v>1</v>
      </c>
      <c r="M2022" s="249">
        <v>3824212500</v>
      </c>
      <c r="N2022" s="248">
        <v>462907000</v>
      </c>
      <c r="O2022" s="247">
        <v>244295723</v>
      </c>
      <c r="P2022" s="233" t="s">
        <v>348</v>
      </c>
      <c r="Q2022" s="233" t="s">
        <v>1455</v>
      </c>
      <c r="R2022" s="233"/>
    </row>
    <row r="2023" spans="1:18" ht="38.25">
      <c r="A2023" s="228"/>
      <c r="B2023" s="233" t="s">
        <v>25826</v>
      </c>
      <c r="C2023" s="233" t="s">
        <v>1794</v>
      </c>
      <c r="D2023" s="233" t="s">
        <v>743</v>
      </c>
      <c r="E2023" s="231" t="s">
        <v>6127</v>
      </c>
      <c r="F2023" s="233" t="s">
        <v>115</v>
      </c>
      <c r="G2023" s="233" t="s">
        <v>6129</v>
      </c>
      <c r="H2023" s="233" t="s">
        <v>6129</v>
      </c>
      <c r="I2023" s="233">
        <v>2010</v>
      </c>
      <c r="J2023" s="244" t="s">
        <v>22021</v>
      </c>
      <c r="K2023" s="244" t="s">
        <v>24146</v>
      </c>
      <c r="L2023" s="233">
        <v>1</v>
      </c>
      <c r="M2023" s="249">
        <v>2682112500</v>
      </c>
      <c r="N2023" s="248">
        <v>1278108000</v>
      </c>
      <c r="O2023" s="247">
        <v>817989120</v>
      </c>
      <c r="P2023" s="233" t="s">
        <v>348</v>
      </c>
      <c r="Q2023" s="233" t="s">
        <v>1455</v>
      </c>
      <c r="R2023" s="233"/>
    </row>
    <row r="2024" spans="1:18" ht="38.25">
      <c r="A2024" s="228"/>
      <c r="B2024" s="233" t="s">
        <v>25826</v>
      </c>
      <c r="C2024" s="233" t="s">
        <v>1794</v>
      </c>
      <c r="D2024" s="233" t="s">
        <v>743</v>
      </c>
      <c r="E2024" s="231" t="s">
        <v>6127</v>
      </c>
      <c r="F2024" s="233" t="s">
        <v>115</v>
      </c>
      <c r="G2024" s="233" t="s">
        <v>6130</v>
      </c>
      <c r="H2024" s="233" t="s">
        <v>6130</v>
      </c>
      <c r="I2024" s="233">
        <v>2010</v>
      </c>
      <c r="J2024" s="244" t="s">
        <v>22022</v>
      </c>
      <c r="K2024" s="244">
        <v>302</v>
      </c>
      <c r="L2024" s="233">
        <v>1</v>
      </c>
      <c r="M2024" s="249">
        <v>2369850000</v>
      </c>
      <c r="N2024" s="248">
        <v>1305024000</v>
      </c>
      <c r="O2024" s="247">
        <v>835215360</v>
      </c>
      <c r="P2024" s="233" t="s">
        <v>348</v>
      </c>
      <c r="Q2024" s="233" t="s">
        <v>1455</v>
      </c>
      <c r="R2024" s="233"/>
    </row>
    <row r="2025" spans="1:18" ht="25.5">
      <c r="A2025" s="228"/>
      <c r="B2025" s="233" t="s">
        <v>25826</v>
      </c>
      <c r="C2025" s="233" t="s">
        <v>1794</v>
      </c>
      <c r="D2025" s="233" t="s">
        <v>743</v>
      </c>
      <c r="E2025" s="231" t="s">
        <v>6127</v>
      </c>
      <c r="F2025" s="233" t="s">
        <v>115</v>
      </c>
      <c r="G2025" s="233" t="s">
        <v>6131</v>
      </c>
      <c r="H2025" s="233" t="s">
        <v>6131</v>
      </c>
      <c r="I2025" s="233">
        <v>2018</v>
      </c>
      <c r="J2025" s="244" t="s">
        <v>22023</v>
      </c>
      <c r="K2025" s="244">
        <v>259</v>
      </c>
      <c r="L2025" s="233">
        <v>1</v>
      </c>
      <c r="M2025" s="249">
        <v>1993530000</v>
      </c>
      <c r="N2025" s="248">
        <v>2151202000</v>
      </c>
      <c r="O2025" s="247">
        <v>1763985640</v>
      </c>
      <c r="P2025" s="233" t="s">
        <v>348</v>
      </c>
      <c r="Q2025" s="233" t="s">
        <v>1455</v>
      </c>
      <c r="R2025" s="233"/>
    </row>
    <row r="2026" spans="1:18" ht="89.25" customHeight="1">
      <c r="A2026" s="228"/>
      <c r="B2026" s="233" t="s">
        <v>25826</v>
      </c>
      <c r="C2026" s="233" t="s">
        <v>1794</v>
      </c>
      <c r="D2026" s="233" t="s">
        <v>743</v>
      </c>
      <c r="E2026" s="231" t="s">
        <v>6132</v>
      </c>
      <c r="F2026" s="233" t="s">
        <v>115</v>
      </c>
      <c r="G2026" s="233" t="s">
        <v>6133</v>
      </c>
      <c r="H2026" s="233" t="s">
        <v>6133</v>
      </c>
      <c r="I2026" s="233">
        <v>1975</v>
      </c>
      <c r="J2026" s="244" t="s">
        <v>6174</v>
      </c>
      <c r="K2026" s="244" t="s">
        <v>24426</v>
      </c>
      <c r="L2026" s="233">
        <v>1</v>
      </c>
      <c r="M2026" s="249">
        <v>238890800000</v>
      </c>
      <c r="N2026" s="248">
        <v>2307290160</v>
      </c>
      <c r="O2026" s="247">
        <v>246034041</v>
      </c>
      <c r="P2026" s="233" t="s">
        <v>194</v>
      </c>
      <c r="Q2026" s="233" t="s">
        <v>1455</v>
      </c>
      <c r="R2026" s="233"/>
    </row>
    <row r="2027" spans="1:18" ht="204" customHeight="1">
      <c r="A2027" s="228"/>
      <c r="B2027" s="233" t="s">
        <v>25826</v>
      </c>
      <c r="C2027" s="233" t="s">
        <v>1794</v>
      </c>
      <c r="D2027" s="233" t="s">
        <v>743</v>
      </c>
      <c r="E2027" s="231" t="s">
        <v>6134</v>
      </c>
      <c r="F2027" s="233" t="s">
        <v>115</v>
      </c>
      <c r="G2027" s="233" t="s">
        <v>6135</v>
      </c>
      <c r="H2027" s="233" t="s">
        <v>6135</v>
      </c>
      <c r="I2027" s="233">
        <v>1975</v>
      </c>
      <c r="J2027" s="244" t="s">
        <v>22024</v>
      </c>
      <c r="K2027" s="244">
        <v>0</v>
      </c>
      <c r="L2027" s="233">
        <v>1</v>
      </c>
      <c r="M2027" s="249">
        <v>264940200000</v>
      </c>
      <c r="N2027" s="248">
        <v>0</v>
      </c>
      <c r="O2027" s="247">
        <v>0</v>
      </c>
      <c r="P2027" s="233" t="s">
        <v>372</v>
      </c>
      <c r="Q2027" s="233" t="s">
        <v>1455</v>
      </c>
      <c r="R2027" s="233"/>
    </row>
    <row r="2028" spans="1:18" ht="204" customHeight="1">
      <c r="A2028" s="228"/>
      <c r="B2028" s="233" t="s">
        <v>25826</v>
      </c>
      <c r="C2028" s="233" t="s">
        <v>1794</v>
      </c>
      <c r="D2028" s="233" t="s">
        <v>743</v>
      </c>
      <c r="E2028" s="231" t="s">
        <v>6134</v>
      </c>
      <c r="F2028" s="233" t="s">
        <v>115</v>
      </c>
      <c r="G2028" s="233" t="s">
        <v>6136</v>
      </c>
      <c r="H2028" s="233" t="s">
        <v>6136</v>
      </c>
      <c r="I2028" s="233">
        <v>1975</v>
      </c>
      <c r="J2028" s="244">
        <v>4500</v>
      </c>
      <c r="K2028" s="244" t="s">
        <v>24427</v>
      </c>
      <c r="L2028" s="233">
        <v>1</v>
      </c>
      <c r="M2028" s="249">
        <v>193500000000</v>
      </c>
      <c r="N2028" s="248">
        <v>6383048000</v>
      </c>
      <c r="O2028" s="247">
        <v>1787253440</v>
      </c>
      <c r="P2028" s="233" t="s">
        <v>372</v>
      </c>
      <c r="Q2028" s="233" t="s">
        <v>1455</v>
      </c>
      <c r="R2028" s="233"/>
    </row>
    <row r="2029" spans="1:18" ht="38.25">
      <c r="A2029" s="228"/>
      <c r="B2029" s="233" t="s">
        <v>25826</v>
      </c>
      <c r="C2029" s="233" t="s">
        <v>1794</v>
      </c>
      <c r="D2029" s="233" t="s">
        <v>743</v>
      </c>
      <c r="E2029" s="231" t="s">
        <v>6137</v>
      </c>
      <c r="F2029" s="233" t="s">
        <v>115</v>
      </c>
      <c r="G2029" s="233" t="s">
        <v>6138</v>
      </c>
      <c r="H2029" s="233" t="s">
        <v>6138</v>
      </c>
      <c r="I2029" s="233">
        <v>1975</v>
      </c>
      <c r="J2029" s="244" t="s">
        <v>22025</v>
      </c>
      <c r="K2029" s="244" t="s">
        <v>24428</v>
      </c>
      <c r="L2029" s="233">
        <v>1</v>
      </c>
      <c r="M2029" s="249">
        <v>6557520000</v>
      </c>
      <c r="N2029" s="248">
        <v>382458000</v>
      </c>
      <c r="O2029" s="247">
        <v>142771571</v>
      </c>
      <c r="P2029" s="233" t="s">
        <v>372</v>
      </c>
      <c r="Q2029" s="233" t="s">
        <v>1455</v>
      </c>
      <c r="R2029" s="233"/>
    </row>
    <row r="2030" spans="1:18" ht="51">
      <c r="A2030" s="228"/>
      <c r="B2030" s="233" t="s">
        <v>25826</v>
      </c>
      <c r="C2030" s="233" t="s">
        <v>1794</v>
      </c>
      <c r="D2030" s="233" t="s">
        <v>743</v>
      </c>
      <c r="E2030" s="231" t="s">
        <v>6118</v>
      </c>
      <c r="F2030" s="233" t="s">
        <v>115</v>
      </c>
      <c r="G2030" s="233" t="s">
        <v>6139</v>
      </c>
      <c r="H2030" s="233" t="s">
        <v>6139</v>
      </c>
      <c r="I2030" s="233">
        <v>1975</v>
      </c>
      <c r="J2030" s="244" t="s">
        <v>21927</v>
      </c>
      <c r="K2030" s="244">
        <v>163</v>
      </c>
      <c r="L2030" s="233">
        <v>1</v>
      </c>
      <c r="M2030" s="249">
        <v>2478600000</v>
      </c>
      <c r="N2030" s="248">
        <v>244812000</v>
      </c>
      <c r="O2030" s="247">
        <v>5704199</v>
      </c>
      <c r="P2030" s="233" t="s">
        <v>188</v>
      </c>
      <c r="Q2030" s="233" t="s">
        <v>1455</v>
      </c>
      <c r="R2030" s="233"/>
    </row>
    <row r="2031" spans="1:18" ht="51">
      <c r="A2031" s="228"/>
      <c r="B2031" s="233" t="s">
        <v>25826</v>
      </c>
      <c r="C2031" s="233" t="s">
        <v>1794</v>
      </c>
      <c r="D2031" s="233" t="s">
        <v>743</v>
      </c>
      <c r="E2031" s="231" t="s">
        <v>6140</v>
      </c>
      <c r="F2031" s="233" t="s">
        <v>115</v>
      </c>
      <c r="G2031" s="233" t="s">
        <v>6141</v>
      </c>
      <c r="H2031" s="233" t="s">
        <v>6141</v>
      </c>
      <c r="I2031" s="233">
        <v>2014</v>
      </c>
      <c r="J2031" s="244">
        <v>34</v>
      </c>
      <c r="K2031" s="244">
        <v>68</v>
      </c>
      <c r="L2031" s="233">
        <v>1</v>
      </c>
      <c r="M2031" s="249">
        <v>1235655000</v>
      </c>
      <c r="N2031" s="248">
        <v>61528500</v>
      </c>
      <c r="O2031" s="247">
        <v>0</v>
      </c>
      <c r="P2031" s="233" t="s">
        <v>176</v>
      </c>
      <c r="Q2031" s="233" t="s">
        <v>1455</v>
      </c>
      <c r="R2031" s="233"/>
    </row>
    <row r="2032" spans="1:18" ht="51">
      <c r="A2032" s="228"/>
      <c r="B2032" s="233" t="s">
        <v>25826</v>
      </c>
      <c r="C2032" s="233" t="s">
        <v>1794</v>
      </c>
      <c r="D2032" s="233" t="s">
        <v>743</v>
      </c>
      <c r="E2032" s="231" t="s">
        <v>6142</v>
      </c>
      <c r="F2032" s="233" t="s">
        <v>115</v>
      </c>
      <c r="G2032" s="233" t="s">
        <v>6143</v>
      </c>
      <c r="H2032" s="233" t="s">
        <v>6143</v>
      </c>
      <c r="I2032" s="233">
        <v>1975</v>
      </c>
      <c r="J2032" s="244" t="s">
        <v>22026</v>
      </c>
      <c r="K2032" s="244" t="s">
        <v>22026</v>
      </c>
      <c r="L2032" s="233">
        <v>1</v>
      </c>
      <c r="M2032" s="249">
        <v>685281600</v>
      </c>
      <c r="N2032" s="248">
        <v>376633503</v>
      </c>
      <c r="O2032" s="247">
        <v>0</v>
      </c>
      <c r="P2032" s="233" t="s">
        <v>372</v>
      </c>
      <c r="Q2032" s="233" t="s">
        <v>1455</v>
      </c>
      <c r="R2032" s="233"/>
    </row>
    <row r="2033" spans="1:18" ht="38.25">
      <c r="A2033" s="228"/>
      <c r="B2033" s="233" t="s">
        <v>25826</v>
      </c>
      <c r="C2033" s="233" t="s">
        <v>1794</v>
      </c>
      <c r="D2033" s="233" t="s">
        <v>743</v>
      </c>
      <c r="E2033" s="231" t="s">
        <v>2041</v>
      </c>
      <c r="F2033" s="233" t="s">
        <v>398</v>
      </c>
      <c r="G2033" s="233" t="s">
        <v>6144</v>
      </c>
      <c r="H2033" s="233" t="s">
        <v>6144</v>
      </c>
      <c r="I2033" s="233">
        <v>2010</v>
      </c>
      <c r="J2033" s="244" t="s">
        <v>22027</v>
      </c>
      <c r="K2033" s="244">
        <v>1544</v>
      </c>
      <c r="L2033" s="233">
        <v>1</v>
      </c>
      <c r="M2033" s="249">
        <v>17634780000</v>
      </c>
      <c r="N2033" s="248">
        <v>5387755000</v>
      </c>
      <c r="O2033" s="247">
        <v>3482487663</v>
      </c>
      <c r="P2033" s="233" t="s">
        <v>182</v>
      </c>
      <c r="Q2033" s="233" t="s">
        <v>1455</v>
      </c>
      <c r="R2033" s="233"/>
    </row>
    <row r="2034" spans="1:18" ht="25.5">
      <c r="A2034" s="228"/>
      <c r="B2034" s="233" t="s">
        <v>25826</v>
      </c>
      <c r="C2034" s="233" t="s">
        <v>1794</v>
      </c>
      <c r="D2034" s="233" t="s">
        <v>743</v>
      </c>
      <c r="E2034" s="231" t="s">
        <v>6145</v>
      </c>
      <c r="F2034" s="233" t="s">
        <v>398</v>
      </c>
      <c r="G2034" s="233" t="s">
        <v>6146</v>
      </c>
      <c r="H2034" s="233" t="s">
        <v>6146</v>
      </c>
      <c r="I2034" s="233">
        <v>1999</v>
      </c>
      <c r="J2034" s="244" t="s">
        <v>22028</v>
      </c>
      <c r="K2034" s="244" t="s">
        <v>24429</v>
      </c>
      <c r="L2034" s="233">
        <v>1</v>
      </c>
      <c r="M2034" s="249">
        <v>8426025000</v>
      </c>
      <c r="N2034" s="248">
        <v>1091813000</v>
      </c>
      <c r="O2034" s="247">
        <v>411394060</v>
      </c>
      <c r="P2034" s="233" t="s">
        <v>182</v>
      </c>
      <c r="Q2034" s="233" t="s">
        <v>1455</v>
      </c>
      <c r="R2034" s="233"/>
    </row>
    <row r="2035" spans="1:18" ht="38.25">
      <c r="A2035" s="228"/>
      <c r="B2035" s="233" t="s">
        <v>25826</v>
      </c>
      <c r="C2035" s="233" t="s">
        <v>1794</v>
      </c>
      <c r="D2035" s="233" t="s">
        <v>743</v>
      </c>
      <c r="E2035" s="231" t="s">
        <v>6145</v>
      </c>
      <c r="F2035" s="233" t="s">
        <v>398</v>
      </c>
      <c r="G2035" s="233" t="s">
        <v>6147</v>
      </c>
      <c r="H2035" s="233" t="s">
        <v>6147</v>
      </c>
      <c r="I2035" s="233">
        <v>1999</v>
      </c>
      <c r="J2035" s="244" t="s">
        <v>22029</v>
      </c>
      <c r="K2035" s="244" t="s">
        <v>24430</v>
      </c>
      <c r="L2035" s="233">
        <v>1</v>
      </c>
      <c r="M2035" s="249">
        <v>4830448000</v>
      </c>
      <c r="N2035" s="248">
        <v>3173520000</v>
      </c>
      <c r="O2035" s="247">
        <v>2089973230</v>
      </c>
      <c r="P2035" s="233" t="s">
        <v>182</v>
      </c>
      <c r="Q2035" s="233" t="s">
        <v>1455</v>
      </c>
      <c r="R2035" s="233"/>
    </row>
    <row r="2036" spans="1:18" ht="25.5">
      <c r="A2036" s="228"/>
      <c r="B2036" s="233" t="s">
        <v>25826</v>
      </c>
      <c r="C2036" s="233" t="s">
        <v>1794</v>
      </c>
      <c r="D2036" s="233" t="s">
        <v>743</v>
      </c>
      <c r="E2036" s="231" t="s">
        <v>6145</v>
      </c>
      <c r="F2036" s="233" t="s">
        <v>398</v>
      </c>
      <c r="G2036" s="233" t="s">
        <v>6148</v>
      </c>
      <c r="H2036" s="233" t="s">
        <v>6148</v>
      </c>
      <c r="I2036" s="233">
        <v>1999</v>
      </c>
      <c r="J2036" s="244" t="s">
        <v>22030</v>
      </c>
      <c r="K2036" s="244" t="s">
        <v>24431</v>
      </c>
      <c r="L2036" s="233">
        <v>1</v>
      </c>
      <c r="M2036" s="249">
        <v>24312150000</v>
      </c>
      <c r="N2036" s="248">
        <v>1294436403</v>
      </c>
      <c r="O2036" s="247">
        <v>534209973</v>
      </c>
      <c r="P2036" s="233" t="s">
        <v>182</v>
      </c>
      <c r="Q2036" s="233" t="s">
        <v>1455</v>
      </c>
      <c r="R2036" s="233"/>
    </row>
    <row r="2037" spans="1:18" ht="38.25">
      <c r="A2037" s="228"/>
      <c r="B2037" s="233" t="s">
        <v>25826</v>
      </c>
      <c r="C2037" s="233" t="s">
        <v>1794</v>
      </c>
      <c r="D2037" s="233" t="s">
        <v>743</v>
      </c>
      <c r="E2037" s="231" t="s">
        <v>6149</v>
      </c>
      <c r="F2037" s="233" t="s">
        <v>398</v>
      </c>
      <c r="G2037" s="233" t="s">
        <v>6150</v>
      </c>
      <c r="H2037" s="233" t="s">
        <v>6150</v>
      </c>
      <c r="I2037" s="233">
        <v>2011</v>
      </c>
      <c r="J2037" s="244" t="s">
        <v>22031</v>
      </c>
      <c r="K2037" s="244" t="s">
        <v>24432</v>
      </c>
      <c r="L2037" s="233">
        <v>1</v>
      </c>
      <c r="M2037" s="249">
        <v>15486615000</v>
      </c>
      <c r="N2037" s="248">
        <v>4760889000</v>
      </c>
      <c r="O2037" s="247">
        <v>3419426040</v>
      </c>
      <c r="P2037" s="233" t="s">
        <v>182</v>
      </c>
      <c r="Q2037" s="233" t="s">
        <v>1455</v>
      </c>
      <c r="R2037" s="233"/>
    </row>
    <row r="2038" spans="1:18" ht="38.25">
      <c r="A2038" s="228"/>
      <c r="B2038" s="233" t="s">
        <v>25826</v>
      </c>
      <c r="C2038" s="233" t="s">
        <v>1794</v>
      </c>
      <c r="D2038" s="233" t="s">
        <v>743</v>
      </c>
      <c r="E2038" s="231" t="s">
        <v>6149</v>
      </c>
      <c r="F2038" s="233" t="s">
        <v>398</v>
      </c>
      <c r="G2038" s="233" t="s">
        <v>6151</v>
      </c>
      <c r="H2038" s="233" t="s">
        <v>6151</v>
      </c>
      <c r="I2038" s="233">
        <v>2010</v>
      </c>
      <c r="J2038" s="244" t="s">
        <v>22032</v>
      </c>
      <c r="K2038" s="244" t="s">
        <v>24433</v>
      </c>
      <c r="L2038" s="233">
        <v>1</v>
      </c>
      <c r="M2038" s="249">
        <v>17070735000</v>
      </c>
      <c r="N2038" s="248">
        <v>5051122000</v>
      </c>
      <c r="O2038" s="247">
        <v>3588694504</v>
      </c>
      <c r="P2038" s="233" t="s">
        <v>182</v>
      </c>
      <c r="Q2038" s="233" t="s">
        <v>1455</v>
      </c>
      <c r="R2038" s="233"/>
    </row>
    <row r="2039" spans="1:18" ht="38.25">
      <c r="A2039" s="228"/>
      <c r="B2039" s="233" t="s">
        <v>25826</v>
      </c>
      <c r="C2039" s="233" t="s">
        <v>1794</v>
      </c>
      <c r="D2039" s="233" t="s">
        <v>743</v>
      </c>
      <c r="E2039" s="231" t="s">
        <v>6149</v>
      </c>
      <c r="F2039" s="233" t="s">
        <v>398</v>
      </c>
      <c r="G2039" s="233" t="s">
        <v>6152</v>
      </c>
      <c r="H2039" s="233" t="s">
        <v>6152</v>
      </c>
      <c r="I2039" s="233">
        <v>2001</v>
      </c>
      <c r="J2039" s="244" t="s">
        <v>22033</v>
      </c>
      <c r="K2039" s="244" t="s">
        <v>24434</v>
      </c>
      <c r="L2039" s="233">
        <v>1</v>
      </c>
      <c r="M2039" s="249">
        <v>50073360000</v>
      </c>
      <c r="N2039" s="248">
        <v>5284125000</v>
      </c>
      <c r="O2039" s="247">
        <v>3307334274</v>
      </c>
      <c r="P2039" s="233" t="s">
        <v>182</v>
      </c>
      <c r="Q2039" s="233" t="s">
        <v>1455</v>
      </c>
      <c r="R2039" s="233"/>
    </row>
    <row r="2040" spans="1:18" ht="25.5">
      <c r="A2040" s="228"/>
      <c r="B2040" s="233" t="s">
        <v>25826</v>
      </c>
      <c r="C2040" s="233" t="s">
        <v>1794</v>
      </c>
      <c r="D2040" s="233" t="s">
        <v>743</v>
      </c>
      <c r="E2040" s="231" t="s">
        <v>1609</v>
      </c>
      <c r="F2040" s="233" t="s">
        <v>398</v>
      </c>
      <c r="G2040" s="233" t="s">
        <v>6153</v>
      </c>
      <c r="H2040" s="233" t="s">
        <v>6153</v>
      </c>
      <c r="I2040" s="233">
        <v>2014</v>
      </c>
      <c r="J2040" s="244" t="s">
        <v>22034</v>
      </c>
      <c r="K2040" s="244">
        <v>507</v>
      </c>
      <c r="L2040" s="233">
        <v>1</v>
      </c>
      <c r="M2040" s="249">
        <v>5799195000</v>
      </c>
      <c r="N2040" s="248">
        <v>3929277000</v>
      </c>
      <c r="O2040" s="247">
        <v>3143421600</v>
      </c>
      <c r="P2040" s="233" t="s">
        <v>182</v>
      </c>
      <c r="Q2040" s="233" t="s">
        <v>1455</v>
      </c>
      <c r="R2040" s="233"/>
    </row>
    <row r="2041" spans="1:18" ht="25.5">
      <c r="A2041" s="228"/>
      <c r="B2041" s="233" t="s">
        <v>25826</v>
      </c>
      <c r="C2041" s="233" t="s">
        <v>1794</v>
      </c>
      <c r="D2041" s="233" t="s">
        <v>743</v>
      </c>
      <c r="E2041" s="231" t="s">
        <v>6154</v>
      </c>
      <c r="F2041" s="233" t="s">
        <v>398</v>
      </c>
      <c r="G2041" s="233" t="s">
        <v>6155</v>
      </c>
      <c r="H2041" s="233" t="s">
        <v>6155</v>
      </c>
      <c r="I2041" s="233">
        <v>1998</v>
      </c>
      <c r="J2041" s="244" t="s">
        <v>22035</v>
      </c>
      <c r="K2041" s="244">
        <v>1606</v>
      </c>
      <c r="L2041" s="233">
        <v>1</v>
      </c>
      <c r="M2041" s="249">
        <v>55926450000</v>
      </c>
      <c r="N2041" s="248">
        <v>10659374138</v>
      </c>
      <c r="O2041" s="247">
        <v>8935135159</v>
      </c>
      <c r="P2041" s="233" t="s">
        <v>182</v>
      </c>
      <c r="Q2041" s="233" t="s">
        <v>1455</v>
      </c>
      <c r="R2041" s="233"/>
    </row>
    <row r="2042" spans="1:18" ht="38.25">
      <c r="A2042" s="228"/>
      <c r="B2042" s="233" t="s">
        <v>25826</v>
      </c>
      <c r="C2042" s="233" t="s">
        <v>1794</v>
      </c>
      <c r="D2042" s="233" t="s">
        <v>743</v>
      </c>
      <c r="E2042" s="231" t="s">
        <v>6154</v>
      </c>
      <c r="F2042" s="233" t="s">
        <v>398</v>
      </c>
      <c r="G2042" s="233" t="s">
        <v>6156</v>
      </c>
      <c r="H2042" s="233" t="s">
        <v>6156</v>
      </c>
      <c r="I2042" s="233">
        <v>1998</v>
      </c>
      <c r="J2042" s="244" t="s">
        <v>22036</v>
      </c>
      <c r="K2042" s="244" t="s">
        <v>24435</v>
      </c>
      <c r="L2042" s="233">
        <v>1</v>
      </c>
      <c r="M2042" s="249">
        <v>9227925000</v>
      </c>
      <c r="N2042" s="248">
        <v>1184374904</v>
      </c>
      <c r="O2042" s="247">
        <v>918036383</v>
      </c>
      <c r="P2042" s="233" t="s">
        <v>182</v>
      </c>
      <c r="Q2042" s="233" t="s">
        <v>1455</v>
      </c>
      <c r="R2042" s="233"/>
    </row>
    <row r="2043" spans="1:18" ht="38.25">
      <c r="A2043" s="228"/>
      <c r="B2043" s="233" t="s">
        <v>25826</v>
      </c>
      <c r="C2043" s="233" t="s">
        <v>1794</v>
      </c>
      <c r="D2043" s="233" t="s">
        <v>743</v>
      </c>
      <c r="E2043" s="231" t="s">
        <v>6157</v>
      </c>
      <c r="F2043" s="233" t="s">
        <v>398</v>
      </c>
      <c r="G2043" s="233" t="s">
        <v>6158</v>
      </c>
      <c r="H2043" s="233" t="s">
        <v>6158</v>
      </c>
      <c r="I2043" s="233">
        <v>1993</v>
      </c>
      <c r="J2043" s="244" t="s">
        <v>22037</v>
      </c>
      <c r="K2043" s="244" t="s">
        <v>24436</v>
      </c>
      <c r="L2043" s="233">
        <v>1</v>
      </c>
      <c r="M2043" s="249">
        <v>101129480000</v>
      </c>
      <c r="N2043" s="248" t="s">
        <v>6159</v>
      </c>
      <c r="O2043" s="247">
        <v>1710862997</v>
      </c>
      <c r="P2043" s="233" t="s">
        <v>182</v>
      </c>
      <c r="Q2043" s="233" t="s">
        <v>1455</v>
      </c>
      <c r="R2043" s="233"/>
    </row>
    <row r="2044" spans="1:18" ht="38.25">
      <c r="A2044" s="228"/>
      <c r="B2044" s="233" t="s">
        <v>25826</v>
      </c>
      <c r="C2044" s="233" t="s">
        <v>1794</v>
      </c>
      <c r="D2044" s="233" t="s">
        <v>743</v>
      </c>
      <c r="E2044" s="231" t="s">
        <v>6160</v>
      </c>
      <c r="F2044" s="233" t="s">
        <v>398</v>
      </c>
      <c r="G2044" s="233" t="s">
        <v>6161</v>
      </c>
      <c r="H2044" s="233" t="s">
        <v>6161</v>
      </c>
      <c r="I2044" s="233">
        <v>2014</v>
      </c>
      <c r="J2044" s="244" t="s">
        <v>22038</v>
      </c>
      <c r="K2044" s="244" t="s">
        <v>24437</v>
      </c>
      <c r="L2044" s="233">
        <v>1</v>
      </c>
      <c r="M2044" s="249">
        <v>40561760000</v>
      </c>
      <c r="N2044" s="248">
        <v>14258412100</v>
      </c>
      <c r="O2044" s="247">
        <v>12339178817</v>
      </c>
      <c r="P2044" s="233" t="s">
        <v>182</v>
      </c>
      <c r="Q2044" s="233" t="s">
        <v>1455</v>
      </c>
      <c r="R2044" s="233"/>
    </row>
    <row r="2045" spans="1:18" ht="38.25" customHeight="1">
      <c r="A2045" s="228"/>
      <c r="B2045" s="233" t="s">
        <v>25826</v>
      </c>
      <c r="C2045" s="233" t="s">
        <v>1794</v>
      </c>
      <c r="D2045" s="233" t="s">
        <v>743</v>
      </c>
      <c r="E2045" s="231" t="s">
        <v>6162</v>
      </c>
      <c r="F2045" s="233" t="s">
        <v>398</v>
      </c>
      <c r="G2045" s="233" t="s">
        <v>6163</v>
      </c>
      <c r="H2045" s="233" t="s">
        <v>6163</v>
      </c>
      <c r="I2045" s="233">
        <v>1993</v>
      </c>
      <c r="J2045" s="244" t="s">
        <v>22039</v>
      </c>
      <c r="K2045" s="244">
        <v>0</v>
      </c>
      <c r="L2045" s="233">
        <v>1</v>
      </c>
      <c r="M2045" s="249">
        <v>125898920000</v>
      </c>
      <c r="N2045" s="248">
        <v>0</v>
      </c>
      <c r="O2045" s="247">
        <v>0</v>
      </c>
      <c r="P2045" s="233" t="s">
        <v>182</v>
      </c>
      <c r="Q2045" s="233" t="s">
        <v>1455</v>
      </c>
      <c r="R2045" s="233"/>
    </row>
    <row r="2046" spans="1:18" ht="38.25">
      <c r="A2046" s="228"/>
      <c r="B2046" s="233" t="s">
        <v>25826</v>
      </c>
      <c r="C2046" s="233" t="s">
        <v>1794</v>
      </c>
      <c r="D2046" s="233" t="s">
        <v>743</v>
      </c>
      <c r="E2046" s="231" t="s">
        <v>6164</v>
      </c>
      <c r="F2046" s="233" t="s">
        <v>398</v>
      </c>
      <c r="G2046" s="233" t="s">
        <v>6165</v>
      </c>
      <c r="H2046" s="233" t="s">
        <v>6165</v>
      </c>
      <c r="I2046" s="233">
        <v>2015</v>
      </c>
      <c r="J2046" s="244" t="s">
        <v>22040</v>
      </c>
      <c r="K2046" s="244" t="s">
        <v>24438</v>
      </c>
      <c r="L2046" s="233">
        <v>1</v>
      </c>
      <c r="M2046" s="249">
        <v>92771850000</v>
      </c>
      <c r="N2046" s="248">
        <v>67521906798</v>
      </c>
      <c r="O2046" s="247">
        <v>54027159461</v>
      </c>
      <c r="P2046" s="233" t="s">
        <v>182</v>
      </c>
      <c r="Q2046" s="233" t="s">
        <v>1455</v>
      </c>
      <c r="R2046" s="233"/>
    </row>
    <row r="2047" spans="1:18" ht="25.5">
      <c r="A2047" s="228"/>
      <c r="B2047" s="233" t="s">
        <v>25826</v>
      </c>
      <c r="C2047" s="233" t="s">
        <v>1794</v>
      </c>
      <c r="D2047" s="233" t="s">
        <v>743</v>
      </c>
      <c r="E2047" s="231" t="s">
        <v>6166</v>
      </c>
      <c r="F2047" s="233" t="s">
        <v>398</v>
      </c>
      <c r="G2047" s="233" t="s">
        <v>6167</v>
      </c>
      <c r="H2047" s="233" t="s">
        <v>6167</v>
      </c>
      <c r="I2047" s="233">
        <v>1995</v>
      </c>
      <c r="J2047" s="244" t="s">
        <v>22041</v>
      </c>
      <c r="K2047" s="244" t="s">
        <v>24439</v>
      </c>
      <c r="L2047" s="233">
        <v>1</v>
      </c>
      <c r="M2047" s="249">
        <v>150124150000</v>
      </c>
      <c r="N2047" s="248">
        <v>41552145015</v>
      </c>
      <c r="O2047" s="247">
        <v>38227973413</v>
      </c>
      <c r="P2047" s="233" t="s">
        <v>182</v>
      </c>
      <c r="Q2047" s="233" t="s">
        <v>1455</v>
      </c>
      <c r="R2047" s="233"/>
    </row>
    <row r="2048" spans="1:18" ht="191.25">
      <c r="A2048" s="228"/>
      <c r="B2048" s="233" t="s">
        <v>25826</v>
      </c>
      <c r="C2048" s="233" t="s">
        <v>1794</v>
      </c>
      <c r="D2048" s="233" t="s">
        <v>743</v>
      </c>
      <c r="E2048" s="231" t="s">
        <v>149</v>
      </c>
      <c r="F2048" s="233" t="s">
        <v>398</v>
      </c>
      <c r="G2048" s="233" t="s">
        <v>6168</v>
      </c>
      <c r="H2048" s="233" t="s">
        <v>6168</v>
      </c>
      <c r="I2048" s="233">
        <v>2006</v>
      </c>
      <c r="J2048" s="244" t="s">
        <v>22042</v>
      </c>
      <c r="K2048" s="244" t="s">
        <v>24440</v>
      </c>
      <c r="L2048" s="233">
        <v>1</v>
      </c>
      <c r="M2048" s="249">
        <v>4536875000</v>
      </c>
      <c r="N2048" s="248">
        <v>678187000</v>
      </c>
      <c r="O2048" s="247">
        <v>0</v>
      </c>
      <c r="P2048" s="233" t="s">
        <v>966</v>
      </c>
      <c r="Q2048" s="233" t="s">
        <v>1455</v>
      </c>
      <c r="R2048" s="233" t="s">
        <v>6169</v>
      </c>
    </row>
    <row r="2049" spans="1:18" ht="191.25">
      <c r="A2049" s="228"/>
      <c r="B2049" s="233" t="s">
        <v>25826</v>
      </c>
      <c r="C2049" s="233" t="s">
        <v>1794</v>
      </c>
      <c r="D2049" s="233" t="s">
        <v>743</v>
      </c>
      <c r="E2049" s="231" t="s">
        <v>149</v>
      </c>
      <c r="F2049" s="233" t="s">
        <v>398</v>
      </c>
      <c r="G2049" s="233" t="s">
        <v>6170</v>
      </c>
      <c r="H2049" s="233" t="s">
        <v>6170</v>
      </c>
      <c r="I2049" s="233">
        <v>1967</v>
      </c>
      <c r="J2049" s="244" t="s">
        <v>22043</v>
      </c>
      <c r="K2049" s="244" t="s">
        <v>24441</v>
      </c>
      <c r="L2049" s="233">
        <v>1</v>
      </c>
      <c r="M2049" s="249">
        <v>4896450000</v>
      </c>
      <c r="N2049" s="248">
        <v>354597000</v>
      </c>
      <c r="O2049" s="247">
        <v>0</v>
      </c>
      <c r="P2049" s="233" t="s">
        <v>966</v>
      </c>
      <c r="Q2049" s="233" t="s">
        <v>1455</v>
      </c>
      <c r="R2049" s="233" t="s">
        <v>6169</v>
      </c>
    </row>
    <row r="2050" spans="1:18" ht="191.25">
      <c r="A2050" s="228"/>
      <c r="B2050" s="233" t="s">
        <v>25826</v>
      </c>
      <c r="C2050" s="233" t="s">
        <v>1794</v>
      </c>
      <c r="D2050" s="233" t="s">
        <v>743</v>
      </c>
      <c r="E2050" s="231" t="s">
        <v>149</v>
      </c>
      <c r="F2050" s="233" t="s">
        <v>398</v>
      </c>
      <c r="G2050" s="233" t="s">
        <v>6171</v>
      </c>
      <c r="H2050" s="233" t="s">
        <v>6171</v>
      </c>
      <c r="I2050" s="233">
        <v>1967</v>
      </c>
      <c r="J2050" s="244" t="s">
        <v>21422</v>
      </c>
      <c r="K2050" s="244">
        <v>240</v>
      </c>
      <c r="L2050" s="233">
        <v>1</v>
      </c>
      <c r="M2050" s="249">
        <v>3538900000</v>
      </c>
      <c r="N2050" s="248">
        <v>175078000</v>
      </c>
      <c r="O2050" s="247">
        <v>0</v>
      </c>
      <c r="P2050" s="233" t="s">
        <v>966</v>
      </c>
      <c r="Q2050" s="233" t="s">
        <v>1455</v>
      </c>
      <c r="R2050" s="233" t="s">
        <v>6169</v>
      </c>
    </row>
    <row r="2051" spans="1:18" ht="191.25">
      <c r="A2051" s="228"/>
      <c r="B2051" s="233" t="s">
        <v>25826</v>
      </c>
      <c r="C2051" s="233" t="s">
        <v>1794</v>
      </c>
      <c r="D2051" s="233" t="s">
        <v>743</v>
      </c>
      <c r="E2051" s="231" t="s">
        <v>149</v>
      </c>
      <c r="F2051" s="233" t="s">
        <v>398</v>
      </c>
      <c r="G2051" s="233" t="s">
        <v>6172</v>
      </c>
      <c r="H2051" s="233" t="s">
        <v>6172</v>
      </c>
      <c r="I2051" s="233">
        <v>2005</v>
      </c>
      <c r="J2051" s="244" t="s">
        <v>21217</v>
      </c>
      <c r="K2051" s="244" t="s">
        <v>24442</v>
      </c>
      <c r="L2051" s="233">
        <v>1</v>
      </c>
      <c r="M2051" s="249">
        <v>3385930000</v>
      </c>
      <c r="N2051" s="248">
        <v>380317100</v>
      </c>
      <c r="O2051" s="247">
        <v>0</v>
      </c>
      <c r="P2051" s="233" t="s">
        <v>966</v>
      </c>
      <c r="Q2051" s="233" t="s">
        <v>1455</v>
      </c>
      <c r="R2051" s="233" t="s">
        <v>6169</v>
      </c>
    </row>
    <row r="2052" spans="1:18" ht="191.25">
      <c r="A2052" s="228"/>
      <c r="B2052" s="233" t="s">
        <v>25826</v>
      </c>
      <c r="C2052" s="233" t="s">
        <v>1794</v>
      </c>
      <c r="D2052" s="233" t="s">
        <v>743</v>
      </c>
      <c r="E2052" s="231" t="s">
        <v>149</v>
      </c>
      <c r="F2052" s="233" t="s">
        <v>398</v>
      </c>
      <c r="G2052" s="233" t="s">
        <v>6173</v>
      </c>
      <c r="H2052" s="233" t="s">
        <v>6173</v>
      </c>
      <c r="I2052" s="233">
        <v>2006</v>
      </c>
      <c r="J2052" s="244" t="s">
        <v>22044</v>
      </c>
      <c r="K2052" s="244" t="s">
        <v>24443</v>
      </c>
      <c r="L2052" s="233">
        <v>1</v>
      </c>
      <c r="M2052" s="249">
        <v>2135362500</v>
      </c>
      <c r="N2052" s="248">
        <v>509065000</v>
      </c>
      <c r="O2052" s="247">
        <v>0</v>
      </c>
      <c r="P2052" s="233" t="s">
        <v>966</v>
      </c>
      <c r="Q2052" s="233" t="s">
        <v>1455</v>
      </c>
      <c r="R2052" s="233" t="s">
        <v>6169</v>
      </c>
    </row>
    <row r="2053" spans="1:18" ht="102">
      <c r="A2053" s="228"/>
      <c r="B2053" s="233" t="s">
        <v>25826</v>
      </c>
      <c r="C2053" s="233" t="s">
        <v>2520</v>
      </c>
      <c r="D2053" s="233" t="s">
        <v>744</v>
      </c>
      <c r="E2053" s="231" t="s">
        <v>6175</v>
      </c>
      <c r="F2053" s="233" t="s">
        <v>115</v>
      </c>
      <c r="G2053" s="233" t="s">
        <v>6176</v>
      </c>
      <c r="H2053" s="233" t="s">
        <v>6176</v>
      </c>
      <c r="I2053" s="233">
        <v>2011</v>
      </c>
      <c r="J2053" s="244" t="s">
        <v>22045</v>
      </c>
      <c r="K2053" s="244"/>
      <c r="L2053" s="233">
        <v>1</v>
      </c>
      <c r="M2053" s="249">
        <v>9954442488</v>
      </c>
      <c r="N2053" s="248"/>
      <c r="O2053" s="247"/>
      <c r="P2053" s="233" t="s">
        <v>372</v>
      </c>
      <c r="Q2053" s="233" t="s">
        <v>6177</v>
      </c>
      <c r="R2053" s="233" t="s">
        <v>6178</v>
      </c>
    </row>
    <row r="2054" spans="1:18" ht="102">
      <c r="A2054" s="228"/>
      <c r="B2054" s="233" t="s">
        <v>25826</v>
      </c>
      <c r="C2054" s="233" t="s">
        <v>2520</v>
      </c>
      <c r="D2054" s="233" t="s">
        <v>744</v>
      </c>
      <c r="E2054" s="231" t="s">
        <v>6179</v>
      </c>
      <c r="F2054" s="233" t="s">
        <v>115</v>
      </c>
      <c r="G2054" s="233" t="s">
        <v>6180</v>
      </c>
      <c r="H2054" s="233" t="s">
        <v>6180</v>
      </c>
      <c r="I2054" s="233">
        <v>2001</v>
      </c>
      <c r="J2054" s="244">
        <v>3078</v>
      </c>
      <c r="K2054" s="244"/>
      <c r="L2054" s="233">
        <v>1</v>
      </c>
      <c r="M2054" s="249">
        <v>137886840000</v>
      </c>
      <c r="N2054" s="248"/>
      <c r="O2054" s="247"/>
      <c r="P2054" s="233" t="s">
        <v>465</v>
      </c>
      <c r="Q2054" s="233" t="s">
        <v>6177</v>
      </c>
      <c r="R2054" s="233" t="s">
        <v>6178</v>
      </c>
    </row>
    <row r="2055" spans="1:18" ht="216.75" customHeight="1">
      <c r="A2055" s="228"/>
      <c r="B2055" s="233" t="s">
        <v>25826</v>
      </c>
      <c r="C2055" s="233" t="s">
        <v>2520</v>
      </c>
      <c r="D2055" s="233" t="s">
        <v>744</v>
      </c>
      <c r="E2055" s="231" t="s">
        <v>1904</v>
      </c>
      <c r="F2055" s="233" t="s">
        <v>115</v>
      </c>
      <c r="G2055" s="233" t="s">
        <v>6181</v>
      </c>
      <c r="H2055" s="233" t="s">
        <v>6181</v>
      </c>
      <c r="I2055" s="233">
        <v>2008</v>
      </c>
      <c r="J2055" s="244" t="s">
        <v>22046</v>
      </c>
      <c r="K2055" s="244"/>
      <c r="L2055" s="233">
        <v>1</v>
      </c>
      <c r="M2055" s="249">
        <v>30293546400</v>
      </c>
      <c r="N2055" s="248"/>
      <c r="O2055" s="247"/>
      <c r="P2055" s="233" t="s">
        <v>191</v>
      </c>
      <c r="Q2055" s="233" t="s">
        <v>6182</v>
      </c>
      <c r="R2055" s="233" t="s">
        <v>6178</v>
      </c>
    </row>
    <row r="2056" spans="1:18" ht="102">
      <c r="A2056" s="228"/>
      <c r="B2056" s="233" t="s">
        <v>25826</v>
      </c>
      <c r="C2056" s="233" t="s">
        <v>2520</v>
      </c>
      <c r="D2056" s="233" t="s">
        <v>744</v>
      </c>
      <c r="E2056" s="231" t="s">
        <v>2882</v>
      </c>
      <c r="F2056" s="233" t="s">
        <v>115</v>
      </c>
      <c r="G2056" s="233" t="s">
        <v>6183</v>
      </c>
      <c r="H2056" s="233" t="s">
        <v>6183</v>
      </c>
      <c r="I2056" s="233">
        <v>2022</v>
      </c>
      <c r="J2056" s="244">
        <v>600</v>
      </c>
      <c r="K2056" s="244"/>
      <c r="L2056" s="233">
        <v>1</v>
      </c>
      <c r="M2056" s="249">
        <v>7613994571</v>
      </c>
      <c r="N2056" s="248"/>
      <c r="O2056" s="247"/>
      <c r="P2056" s="233" t="s">
        <v>348</v>
      </c>
      <c r="Q2056" s="233" t="s">
        <v>6184</v>
      </c>
      <c r="R2056" s="233" t="s">
        <v>6178</v>
      </c>
    </row>
    <row r="2057" spans="1:18" ht="102">
      <c r="A2057" s="228"/>
      <c r="B2057" s="233" t="s">
        <v>25826</v>
      </c>
      <c r="C2057" s="233" t="s">
        <v>2520</v>
      </c>
      <c r="D2057" s="233" t="s">
        <v>744</v>
      </c>
      <c r="E2057" s="231" t="s">
        <v>2882</v>
      </c>
      <c r="F2057" s="233" t="s">
        <v>115</v>
      </c>
      <c r="G2057" s="233" t="s">
        <v>6185</v>
      </c>
      <c r="H2057" s="233" t="s">
        <v>6185</v>
      </c>
      <c r="I2057" s="233">
        <v>2018</v>
      </c>
      <c r="J2057" s="244">
        <v>456</v>
      </c>
      <c r="K2057" s="244"/>
      <c r="L2057" s="233">
        <v>1</v>
      </c>
      <c r="M2057" s="249">
        <v>4651200000</v>
      </c>
      <c r="N2057" s="248"/>
      <c r="O2057" s="247"/>
      <c r="P2057" s="233" t="s">
        <v>348</v>
      </c>
      <c r="Q2057" s="233" t="s">
        <v>6177</v>
      </c>
      <c r="R2057" s="233" t="s">
        <v>6178</v>
      </c>
    </row>
    <row r="2058" spans="1:18" ht="102">
      <c r="A2058" s="228"/>
      <c r="B2058" s="233" t="s">
        <v>25826</v>
      </c>
      <c r="C2058" s="233" t="s">
        <v>2520</v>
      </c>
      <c r="D2058" s="233" t="s">
        <v>744</v>
      </c>
      <c r="E2058" s="231" t="s">
        <v>6186</v>
      </c>
      <c r="F2058" s="233" t="s">
        <v>398</v>
      </c>
      <c r="G2058" s="233" t="s">
        <v>25835</v>
      </c>
      <c r="H2058" s="233" t="s">
        <v>25835</v>
      </c>
      <c r="I2058" s="233">
        <v>2009</v>
      </c>
      <c r="J2058" s="244">
        <v>1034</v>
      </c>
      <c r="K2058" s="244"/>
      <c r="L2058" s="233">
        <v>1</v>
      </c>
      <c r="M2058" s="249">
        <v>31433600000</v>
      </c>
      <c r="N2058" s="248"/>
      <c r="O2058" s="247"/>
      <c r="P2058" s="233" t="s">
        <v>182</v>
      </c>
      <c r="Q2058" s="233" t="s">
        <v>6177</v>
      </c>
      <c r="R2058" s="233" t="s">
        <v>6178</v>
      </c>
    </row>
    <row r="2059" spans="1:18" ht="102">
      <c r="A2059" s="228"/>
      <c r="B2059" s="233" t="s">
        <v>25826</v>
      </c>
      <c r="C2059" s="233" t="s">
        <v>2520</v>
      </c>
      <c r="D2059" s="233" t="s">
        <v>744</v>
      </c>
      <c r="E2059" s="231" t="s">
        <v>6187</v>
      </c>
      <c r="F2059" s="233" t="s">
        <v>398</v>
      </c>
      <c r="G2059" s="233" t="s">
        <v>25836</v>
      </c>
      <c r="H2059" s="233" t="s">
        <v>25836</v>
      </c>
      <c r="I2059" s="233">
        <v>2024</v>
      </c>
      <c r="J2059" s="244" t="s">
        <v>22047</v>
      </c>
      <c r="K2059" s="244"/>
      <c r="L2059" s="233">
        <v>1</v>
      </c>
      <c r="M2059" s="249">
        <v>1578116250</v>
      </c>
      <c r="N2059" s="248"/>
      <c r="O2059" s="247"/>
      <c r="P2059" s="233" t="s">
        <v>182</v>
      </c>
      <c r="Q2059" s="233" t="s">
        <v>6177</v>
      </c>
      <c r="R2059" s="233" t="s">
        <v>6178</v>
      </c>
    </row>
    <row r="2060" spans="1:18" ht="102">
      <c r="A2060" s="228"/>
      <c r="B2060" s="233" t="s">
        <v>25826</v>
      </c>
      <c r="C2060" s="233" t="s">
        <v>2520</v>
      </c>
      <c r="D2060" s="233" t="s">
        <v>744</v>
      </c>
      <c r="E2060" s="231" t="s">
        <v>6188</v>
      </c>
      <c r="F2060" s="233" t="s">
        <v>398</v>
      </c>
      <c r="G2060" s="233" t="s">
        <v>6189</v>
      </c>
      <c r="H2060" s="233" t="s">
        <v>6189</v>
      </c>
      <c r="I2060" s="233">
        <v>2017</v>
      </c>
      <c r="J2060" s="244" t="s">
        <v>22048</v>
      </c>
      <c r="K2060" s="244"/>
      <c r="L2060" s="233">
        <v>1</v>
      </c>
      <c r="M2060" s="249">
        <v>3423168000</v>
      </c>
      <c r="N2060" s="248"/>
      <c r="O2060" s="247"/>
      <c r="P2060" s="233" t="s">
        <v>182</v>
      </c>
      <c r="Q2060" s="233" t="s">
        <v>6177</v>
      </c>
      <c r="R2060" s="233" t="s">
        <v>6178</v>
      </c>
    </row>
    <row r="2061" spans="1:18" ht="102">
      <c r="A2061" s="228"/>
      <c r="B2061" s="233" t="s">
        <v>25826</v>
      </c>
      <c r="C2061" s="233" t="s">
        <v>2520</v>
      </c>
      <c r="D2061" s="233" t="s">
        <v>744</v>
      </c>
      <c r="E2061" s="231" t="s">
        <v>6190</v>
      </c>
      <c r="F2061" s="233" t="s">
        <v>398</v>
      </c>
      <c r="G2061" s="233" t="s">
        <v>6191</v>
      </c>
      <c r="H2061" s="233" t="s">
        <v>6191</v>
      </c>
      <c r="I2061" s="233">
        <v>1993</v>
      </c>
      <c r="J2061" s="244" t="s">
        <v>22049</v>
      </c>
      <c r="K2061" s="244"/>
      <c r="L2061" s="233">
        <v>1</v>
      </c>
      <c r="M2061" s="249">
        <v>5698480000</v>
      </c>
      <c r="N2061" s="248"/>
      <c r="O2061" s="247"/>
      <c r="P2061" s="233" t="s">
        <v>182</v>
      </c>
      <c r="Q2061" s="233" t="s">
        <v>6177</v>
      </c>
      <c r="R2061" s="233" t="s">
        <v>6178</v>
      </c>
    </row>
    <row r="2062" spans="1:18" ht="102">
      <c r="A2062" s="228"/>
      <c r="B2062" s="233" t="s">
        <v>25826</v>
      </c>
      <c r="C2062" s="233" t="s">
        <v>2520</v>
      </c>
      <c r="D2062" s="233" t="s">
        <v>744</v>
      </c>
      <c r="E2062" s="231" t="s">
        <v>6192</v>
      </c>
      <c r="F2062" s="233" t="s">
        <v>398</v>
      </c>
      <c r="G2062" s="233" t="s">
        <v>6193</v>
      </c>
      <c r="H2062" s="233" t="s">
        <v>6193</v>
      </c>
      <c r="I2062" s="233">
        <v>1994</v>
      </c>
      <c r="J2062" s="244" t="s">
        <v>22050</v>
      </c>
      <c r="K2062" s="244"/>
      <c r="L2062" s="233">
        <v>1</v>
      </c>
      <c r="M2062" s="249">
        <v>1725000000</v>
      </c>
      <c r="N2062" s="248"/>
      <c r="O2062" s="247"/>
      <c r="P2062" s="233" t="s">
        <v>182</v>
      </c>
      <c r="Q2062" s="233" t="s">
        <v>6177</v>
      </c>
      <c r="R2062" s="233" t="s">
        <v>6178</v>
      </c>
    </row>
    <row r="2063" spans="1:18" ht="102">
      <c r="A2063" s="228"/>
      <c r="B2063" s="233" t="s">
        <v>25826</v>
      </c>
      <c r="C2063" s="233" t="s">
        <v>2520</v>
      </c>
      <c r="D2063" s="233" t="s">
        <v>744</v>
      </c>
      <c r="E2063" s="231" t="s">
        <v>6194</v>
      </c>
      <c r="F2063" s="233" t="s">
        <v>398</v>
      </c>
      <c r="G2063" s="233" t="s">
        <v>6195</v>
      </c>
      <c r="H2063" s="233" t="s">
        <v>6195</v>
      </c>
      <c r="I2063" s="233">
        <v>2020</v>
      </c>
      <c r="J2063" s="244" t="s">
        <v>22051</v>
      </c>
      <c r="K2063" s="244"/>
      <c r="L2063" s="233">
        <v>1</v>
      </c>
      <c r="M2063" s="249">
        <v>106335225000</v>
      </c>
      <c r="N2063" s="248"/>
      <c r="O2063" s="247"/>
      <c r="P2063" s="233" t="s">
        <v>182</v>
      </c>
      <c r="Q2063" s="233" t="s">
        <v>6177</v>
      </c>
      <c r="R2063" s="233" t="s">
        <v>6178</v>
      </c>
    </row>
    <row r="2064" spans="1:18" ht="102">
      <c r="A2064" s="228"/>
      <c r="B2064" s="233" t="s">
        <v>25826</v>
      </c>
      <c r="C2064" s="233" t="s">
        <v>2520</v>
      </c>
      <c r="D2064" s="233" t="s">
        <v>744</v>
      </c>
      <c r="E2064" s="231" t="s">
        <v>6196</v>
      </c>
      <c r="F2064" s="233" t="s">
        <v>398</v>
      </c>
      <c r="G2064" s="233" t="s">
        <v>25837</v>
      </c>
      <c r="H2064" s="233" t="s">
        <v>25837</v>
      </c>
      <c r="I2064" s="233">
        <v>1975</v>
      </c>
      <c r="J2064" s="244" t="s">
        <v>22052</v>
      </c>
      <c r="K2064" s="244"/>
      <c r="L2064" s="233">
        <v>1</v>
      </c>
      <c r="M2064" s="249">
        <v>13230900000</v>
      </c>
      <c r="N2064" s="248"/>
      <c r="O2064" s="247"/>
      <c r="P2064" s="233" t="s">
        <v>182</v>
      </c>
      <c r="Q2064" s="233" t="s">
        <v>6177</v>
      </c>
      <c r="R2064" s="233" t="s">
        <v>6178</v>
      </c>
    </row>
    <row r="2065" spans="1:18" ht="102">
      <c r="A2065" s="228"/>
      <c r="B2065" s="233" t="s">
        <v>25826</v>
      </c>
      <c r="C2065" s="233" t="s">
        <v>2520</v>
      </c>
      <c r="D2065" s="233" t="s">
        <v>744</v>
      </c>
      <c r="E2065" s="231" t="s">
        <v>6197</v>
      </c>
      <c r="F2065" s="233" t="s">
        <v>398</v>
      </c>
      <c r="G2065" s="233" t="s">
        <v>6198</v>
      </c>
      <c r="H2065" s="233" t="s">
        <v>6198</v>
      </c>
      <c r="I2065" s="233">
        <v>2017</v>
      </c>
      <c r="J2065" s="244" t="s">
        <v>22053</v>
      </c>
      <c r="K2065" s="244"/>
      <c r="L2065" s="233">
        <v>1</v>
      </c>
      <c r="M2065" s="249">
        <v>263156040000</v>
      </c>
      <c r="N2065" s="248"/>
      <c r="O2065" s="247"/>
      <c r="P2065" s="233" t="s">
        <v>182</v>
      </c>
      <c r="Q2065" s="233" t="s">
        <v>6177</v>
      </c>
      <c r="R2065" s="233" t="s">
        <v>6178</v>
      </c>
    </row>
    <row r="2066" spans="1:18" ht="102">
      <c r="A2066" s="228"/>
      <c r="B2066" s="233" t="s">
        <v>25826</v>
      </c>
      <c r="C2066" s="233" t="s">
        <v>2520</v>
      </c>
      <c r="D2066" s="233" t="s">
        <v>744</v>
      </c>
      <c r="E2066" s="231" t="s">
        <v>6199</v>
      </c>
      <c r="F2066" s="233" t="s">
        <v>398</v>
      </c>
      <c r="G2066" s="233" t="s">
        <v>6200</v>
      </c>
      <c r="H2066" s="233" t="s">
        <v>6200</v>
      </c>
      <c r="I2066" s="233">
        <v>2019</v>
      </c>
      <c r="J2066" s="244" t="s">
        <v>22054</v>
      </c>
      <c r="K2066" s="244"/>
      <c r="L2066" s="233">
        <v>1</v>
      </c>
      <c r="M2066" s="249">
        <v>114636500000</v>
      </c>
      <c r="N2066" s="248"/>
      <c r="O2066" s="247"/>
      <c r="P2066" s="233" t="s">
        <v>182</v>
      </c>
      <c r="Q2066" s="233" t="s">
        <v>6177</v>
      </c>
      <c r="R2066" s="233" t="s">
        <v>6178</v>
      </c>
    </row>
    <row r="2067" spans="1:18" ht="102">
      <c r="A2067" s="228"/>
      <c r="B2067" s="233" t="s">
        <v>25826</v>
      </c>
      <c r="C2067" s="233" t="s">
        <v>2520</v>
      </c>
      <c r="D2067" s="233" t="s">
        <v>744</v>
      </c>
      <c r="E2067" s="231" t="s">
        <v>6201</v>
      </c>
      <c r="F2067" s="233" t="s">
        <v>398</v>
      </c>
      <c r="G2067" s="233" t="s">
        <v>25838</v>
      </c>
      <c r="H2067" s="233" t="s">
        <v>25838</v>
      </c>
      <c r="I2067" s="233">
        <v>1974</v>
      </c>
      <c r="J2067" s="244">
        <v>3546</v>
      </c>
      <c r="K2067" s="244"/>
      <c r="L2067" s="233">
        <v>1</v>
      </c>
      <c r="M2067" s="249">
        <v>165395880000</v>
      </c>
      <c r="N2067" s="248"/>
      <c r="O2067" s="247"/>
      <c r="P2067" s="233" t="s">
        <v>182</v>
      </c>
      <c r="Q2067" s="233" t="s">
        <v>6177</v>
      </c>
      <c r="R2067" s="233" t="s">
        <v>6178</v>
      </c>
    </row>
    <row r="2068" spans="1:18" ht="102">
      <c r="A2068" s="228"/>
      <c r="B2068" s="233" t="s">
        <v>25826</v>
      </c>
      <c r="C2068" s="233" t="s">
        <v>2520</v>
      </c>
      <c r="D2068" s="233" t="s">
        <v>744</v>
      </c>
      <c r="E2068" s="231" t="s">
        <v>6202</v>
      </c>
      <c r="F2068" s="233" t="s">
        <v>398</v>
      </c>
      <c r="G2068" s="233" t="s">
        <v>25839</v>
      </c>
      <c r="H2068" s="233" t="s">
        <v>25839</v>
      </c>
      <c r="I2068" s="233">
        <v>1985</v>
      </c>
      <c r="J2068" s="244" t="s">
        <v>22055</v>
      </c>
      <c r="K2068" s="244"/>
      <c r="L2068" s="233">
        <v>1</v>
      </c>
      <c r="M2068" s="249">
        <v>115920160000</v>
      </c>
      <c r="N2068" s="248"/>
      <c r="O2068" s="247"/>
      <c r="P2068" s="233" t="s">
        <v>182</v>
      </c>
      <c r="Q2068" s="233" t="s">
        <v>6177</v>
      </c>
      <c r="R2068" s="233" t="s">
        <v>6178</v>
      </c>
    </row>
    <row r="2069" spans="1:18" ht="102">
      <c r="A2069" s="228"/>
      <c r="B2069" s="233" t="s">
        <v>25826</v>
      </c>
      <c r="C2069" s="233" t="s">
        <v>2520</v>
      </c>
      <c r="D2069" s="233" t="s">
        <v>744</v>
      </c>
      <c r="E2069" s="231" t="s">
        <v>6203</v>
      </c>
      <c r="F2069" s="233" t="s">
        <v>398</v>
      </c>
      <c r="G2069" s="233" t="s">
        <v>25840</v>
      </c>
      <c r="H2069" s="233" t="s">
        <v>25840</v>
      </c>
      <c r="I2069" s="233">
        <v>1995</v>
      </c>
      <c r="J2069" s="244" t="s">
        <v>22056</v>
      </c>
      <c r="K2069" s="244"/>
      <c r="L2069" s="233">
        <v>1</v>
      </c>
      <c r="M2069" s="249">
        <v>200506240000</v>
      </c>
      <c r="N2069" s="248"/>
      <c r="O2069" s="247"/>
      <c r="P2069" s="233" t="s">
        <v>182</v>
      </c>
      <c r="Q2069" s="233" t="s">
        <v>6177</v>
      </c>
      <c r="R2069" s="233" t="s">
        <v>6178</v>
      </c>
    </row>
    <row r="2070" spans="1:18" ht="102">
      <c r="A2070" s="228"/>
      <c r="B2070" s="233" t="s">
        <v>25826</v>
      </c>
      <c r="C2070" s="233" t="s">
        <v>2520</v>
      </c>
      <c r="D2070" s="233" t="s">
        <v>744</v>
      </c>
      <c r="E2070" s="231" t="s">
        <v>6204</v>
      </c>
      <c r="F2070" s="233" t="s">
        <v>398</v>
      </c>
      <c r="G2070" s="233" t="s">
        <v>25841</v>
      </c>
      <c r="H2070" s="233" t="s">
        <v>25841</v>
      </c>
      <c r="I2070" s="233">
        <v>2007</v>
      </c>
      <c r="J2070" s="244" t="s">
        <v>22057</v>
      </c>
      <c r="K2070" s="244"/>
      <c r="L2070" s="233">
        <v>1</v>
      </c>
      <c r="M2070" s="249">
        <v>238990930000</v>
      </c>
      <c r="N2070" s="248"/>
      <c r="O2070" s="247"/>
      <c r="P2070" s="233" t="s">
        <v>182</v>
      </c>
      <c r="Q2070" s="233" t="s">
        <v>6177</v>
      </c>
      <c r="R2070" s="233" t="s">
        <v>6178</v>
      </c>
    </row>
    <row r="2071" spans="1:18" ht="102">
      <c r="A2071" s="228"/>
      <c r="B2071" s="233" t="s">
        <v>25826</v>
      </c>
      <c r="C2071" s="233" t="s">
        <v>2520</v>
      </c>
      <c r="D2071" s="233" t="s">
        <v>744</v>
      </c>
      <c r="E2071" s="231" t="s">
        <v>6205</v>
      </c>
      <c r="F2071" s="233" t="s">
        <v>398</v>
      </c>
      <c r="G2071" s="233" t="s">
        <v>6206</v>
      </c>
      <c r="H2071" s="233" t="s">
        <v>6206</v>
      </c>
      <c r="I2071" s="233">
        <v>2014</v>
      </c>
      <c r="J2071" s="244" t="s">
        <v>22058</v>
      </c>
      <c r="K2071" s="244"/>
      <c r="L2071" s="233">
        <v>1</v>
      </c>
      <c r="M2071" s="249">
        <v>95820192000</v>
      </c>
      <c r="N2071" s="248"/>
      <c r="O2071" s="247"/>
      <c r="P2071" s="233" t="s">
        <v>182</v>
      </c>
      <c r="Q2071" s="233" t="s">
        <v>6177</v>
      </c>
      <c r="R2071" s="233" t="s">
        <v>6178</v>
      </c>
    </row>
    <row r="2072" spans="1:18" ht="102">
      <c r="A2072" s="228"/>
      <c r="B2072" s="233" t="s">
        <v>25826</v>
      </c>
      <c r="C2072" s="233" t="s">
        <v>2520</v>
      </c>
      <c r="D2072" s="233" t="s">
        <v>744</v>
      </c>
      <c r="E2072" s="231" t="s">
        <v>6207</v>
      </c>
      <c r="F2072" s="233" t="s">
        <v>398</v>
      </c>
      <c r="G2072" s="233" t="s">
        <v>6208</v>
      </c>
      <c r="H2072" s="233" t="s">
        <v>6208</v>
      </c>
      <c r="I2072" s="233">
        <v>2008</v>
      </c>
      <c r="J2072" s="244" t="s">
        <v>22059</v>
      </c>
      <c r="K2072" s="244"/>
      <c r="L2072" s="233">
        <v>1</v>
      </c>
      <c r="M2072" s="249">
        <v>113836873500</v>
      </c>
      <c r="N2072" s="248"/>
      <c r="O2072" s="247"/>
      <c r="P2072" s="233" t="s">
        <v>182</v>
      </c>
      <c r="Q2072" s="233" t="s">
        <v>6177</v>
      </c>
      <c r="R2072" s="233" t="s">
        <v>6178</v>
      </c>
    </row>
    <row r="2073" spans="1:18" ht="102">
      <c r="A2073" s="228"/>
      <c r="B2073" s="233" t="s">
        <v>25826</v>
      </c>
      <c r="C2073" s="233" t="s">
        <v>2520</v>
      </c>
      <c r="D2073" s="233" t="s">
        <v>744</v>
      </c>
      <c r="E2073" s="231" t="s">
        <v>6209</v>
      </c>
      <c r="F2073" s="233" t="s">
        <v>398</v>
      </c>
      <c r="G2073" s="233" t="s">
        <v>25842</v>
      </c>
      <c r="H2073" s="233" t="s">
        <v>25842</v>
      </c>
      <c r="I2073" s="233">
        <v>2012</v>
      </c>
      <c r="J2073" s="244" t="s">
        <v>22060</v>
      </c>
      <c r="K2073" s="244"/>
      <c r="L2073" s="233">
        <v>1</v>
      </c>
      <c r="M2073" s="249">
        <v>465543000000</v>
      </c>
      <c r="N2073" s="248"/>
      <c r="O2073" s="247"/>
      <c r="P2073" s="233" t="s">
        <v>182</v>
      </c>
      <c r="Q2073" s="233" t="s">
        <v>6177</v>
      </c>
      <c r="R2073" s="233" t="s">
        <v>6178</v>
      </c>
    </row>
    <row r="2074" spans="1:18" ht="102">
      <c r="A2074" s="228"/>
      <c r="B2074" s="233" t="s">
        <v>25826</v>
      </c>
      <c r="C2074" s="233" t="s">
        <v>2520</v>
      </c>
      <c r="D2074" s="233" t="s">
        <v>744</v>
      </c>
      <c r="E2074" s="231" t="s">
        <v>6210</v>
      </c>
      <c r="F2074" s="233" t="s">
        <v>398</v>
      </c>
      <c r="G2074" s="233" t="s">
        <v>6211</v>
      </c>
      <c r="H2074" s="233" t="s">
        <v>6211</v>
      </c>
      <c r="I2074" s="233">
        <v>2016</v>
      </c>
      <c r="J2074" s="244" t="s">
        <v>22061</v>
      </c>
      <c r="K2074" s="244"/>
      <c r="L2074" s="233">
        <v>1</v>
      </c>
      <c r="M2074" s="249">
        <v>193170720000</v>
      </c>
      <c r="N2074" s="248"/>
      <c r="O2074" s="247"/>
      <c r="P2074" s="233" t="s">
        <v>182</v>
      </c>
      <c r="Q2074" s="233" t="s">
        <v>6177</v>
      </c>
      <c r="R2074" s="233" t="s">
        <v>6178</v>
      </c>
    </row>
    <row r="2075" spans="1:18" ht="102">
      <c r="A2075" s="228"/>
      <c r="B2075" s="233" t="s">
        <v>25826</v>
      </c>
      <c r="C2075" s="233" t="s">
        <v>2520</v>
      </c>
      <c r="D2075" s="233" t="s">
        <v>744</v>
      </c>
      <c r="E2075" s="231" t="s">
        <v>6212</v>
      </c>
      <c r="F2075" s="233" t="s">
        <v>398</v>
      </c>
      <c r="G2075" s="233" t="s">
        <v>6213</v>
      </c>
      <c r="H2075" s="233" t="s">
        <v>6213</v>
      </c>
      <c r="I2075" s="233">
        <v>2022</v>
      </c>
      <c r="J2075" s="244">
        <v>7500</v>
      </c>
      <c r="K2075" s="244"/>
      <c r="L2075" s="233">
        <v>1</v>
      </c>
      <c r="M2075" s="249">
        <v>343912500000</v>
      </c>
      <c r="N2075" s="248"/>
      <c r="O2075" s="247"/>
      <c r="P2075" s="233" t="s">
        <v>182</v>
      </c>
      <c r="Q2075" s="233" t="s">
        <v>6177</v>
      </c>
      <c r="R2075" s="233" t="s">
        <v>6178</v>
      </c>
    </row>
    <row r="2076" spans="1:18" ht="102">
      <c r="A2076" s="228"/>
      <c r="B2076" s="233" t="s">
        <v>25826</v>
      </c>
      <c r="C2076" s="233" t="s">
        <v>2520</v>
      </c>
      <c r="D2076" s="233" t="s">
        <v>744</v>
      </c>
      <c r="E2076" s="231" t="s">
        <v>6214</v>
      </c>
      <c r="F2076" s="233" t="s">
        <v>398</v>
      </c>
      <c r="G2076" s="233" t="s">
        <v>6215</v>
      </c>
      <c r="H2076" s="233" t="s">
        <v>6215</v>
      </c>
      <c r="I2076" s="233">
        <v>1996</v>
      </c>
      <c r="J2076" s="244" t="s">
        <v>22062</v>
      </c>
      <c r="K2076" s="244"/>
      <c r="L2076" s="233">
        <v>1</v>
      </c>
      <c r="M2076" s="249">
        <v>63562545000</v>
      </c>
      <c r="N2076" s="248"/>
      <c r="O2076" s="247"/>
      <c r="P2076" s="233" t="s">
        <v>182</v>
      </c>
      <c r="Q2076" s="233" t="s">
        <v>6177</v>
      </c>
      <c r="R2076" s="233" t="s">
        <v>6178</v>
      </c>
    </row>
    <row r="2077" spans="1:18" ht="102">
      <c r="A2077" s="228"/>
      <c r="B2077" s="233" t="s">
        <v>25826</v>
      </c>
      <c r="C2077" s="233" t="s">
        <v>2520</v>
      </c>
      <c r="D2077" s="233" t="s">
        <v>744</v>
      </c>
      <c r="E2077" s="231" t="s">
        <v>6216</v>
      </c>
      <c r="F2077" s="233" t="s">
        <v>398</v>
      </c>
      <c r="G2077" s="233" t="s">
        <v>6217</v>
      </c>
      <c r="H2077" s="233" t="s">
        <v>6217</v>
      </c>
      <c r="I2077" s="233">
        <v>2022</v>
      </c>
      <c r="J2077" s="244" t="s">
        <v>22063</v>
      </c>
      <c r="K2077" s="244"/>
      <c r="L2077" s="233">
        <v>1</v>
      </c>
      <c r="M2077" s="249">
        <v>345673332000</v>
      </c>
      <c r="N2077" s="248"/>
      <c r="O2077" s="247"/>
      <c r="P2077" s="233" t="s">
        <v>182</v>
      </c>
      <c r="Q2077" s="233" t="s">
        <v>6177</v>
      </c>
      <c r="R2077" s="233" t="s">
        <v>6178</v>
      </c>
    </row>
    <row r="2078" spans="1:18" ht="102">
      <c r="A2078" s="228"/>
      <c r="B2078" s="233" t="s">
        <v>25826</v>
      </c>
      <c r="C2078" s="233" t="s">
        <v>2520</v>
      </c>
      <c r="D2078" s="233" t="s">
        <v>744</v>
      </c>
      <c r="E2078" s="231" t="s">
        <v>6218</v>
      </c>
      <c r="F2078" s="233" t="s">
        <v>398</v>
      </c>
      <c r="G2078" s="233" t="s">
        <v>6219</v>
      </c>
      <c r="H2078" s="233" t="s">
        <v>6219</v>
      </c>
      <c r="I2078" s="233">
        <v>1993</v>
      </c>
      <c r="J2078" s="244" t="s">
        <v>22064</v>
      </c>
      <c r="K2078" s="244"/>
      <c r="L2078" s="233">
        <v>1</v>
      </c>
      <c r="M2078" s="249">
        <v>179374570000</v>
      </c>
      <c r="N2078" s="248"/>
      <c r="O2078" s="247"/>
      <c r="P2078" s="233" t="s">
        <v>182</v>
      </c>
      <c r="Q2078" s="233" t="s">
        <v>6177</v>
      </c>
      <c r="R2078" s="233" t="s">
        <v>6178</v>
      </c>
    </row>
    <row r="2079" spans="1:18" ht="102">
      <c r="A2079" s="228"/>
      <c r="B2079" s="233" t="s">
        <v>25826</v>
      </c>
      <c r="C2079" s="233" t="s">
        <v>2520</v>
      </c>
      <c r="D2079" s="233" t="s">
        <v>744</v>
      </c>
      <c r="E2079" s="231" t="s">
        <v>6220</v>
      </c>
      <c r="F2079" s="233" t="s">
        <v>398</v>
      </c>
      <c r="G2079" s="233" t="s">
        <v>6221</v>
      </c>
      <c r="H2079" s="233" t="s">
        <v>6221</v>
      </c>
      <c r="I2079" s="233">
        <v>2005</v>
      </c>
      <c r="J2079" s="244" t="s">
        <v>22065</v>
      </c>
      <c r="K2079" s="244"/>
      <c r="L2079" s="233">
        <v>1</v>
      </c>
      <c r="M2079" s="249">
        <v>400395160000</v>
      </c>
      <c r="N2079" s="248"/>
      <c r="O2079" s="247"/>
      <c r="P2079" s="233" t="s">
        <v>182</v>
      </c>
      <c r="Q2079" s="233" t="s">
        <v>6177</v>
      </c>
      <c r="R2079" s="233" t="s">
        <v>6178</v>
      </c>
    </row>
    <row r="2080" spans="1:18" ht="102">
      <c r="A2080" s="228"/>
      <c r="B2080" s="233" t="s">
        <v>25826</v>
      </c>
      <c r="C2080" s="233" t="s">
        <v>2520</v>
      </c>
      <c r="D2080" s="233" t="s">
        <v>744</v>
      </c>
      <c r="E2080" s="231" t="s">
        <v>6222</v>
      </c>
      <c r="F2080" s="233" t="s">
        <v>398</v>
      </c>
      <c r="G2080" s="233" t="s">
        <v>6223</v>
      </c>
      <c r="H2080" s="233" t="s">
        <v>6223</v>
      </c>
      <c r="I2080" s="233">
        <v>2017</v>
      </c>
      <c r="J2080" s="244" t="s">
        <v>22066</v>
      </c>
      <c r="K2080" s="244"/>
      <c r="L2080" s="233">
        <v>1</v>
      </c>
      <c r="M2080" s="249">
        <v>43974850000</v>
      </c>
      <c r="N2080" s="248"/>
      <c r="O2080" s="247"/>
      <c r="P2080" s="233" t="s">
        <v>182</v>
      </c>
      <c r="Q2080" s="233" t="s">
        <v>6177</v>
      </c>
      <c r="R2080" s="233" t="s">
        <v>6178</v>
      </c>
    </row>
    <row r="2081" spans="1:18" ht="102">
      <c r="A2081" s="228"/>
      <c r="B2081" s="233" t="s">
        <v>25826</v>
      </c>
      <c r="C2081" s="233" t="s">
        <v>2520</v>
      </c>
      <c r="D2081" s="233" t="s">
        <v>744</v>
      </c>
      <c r="E2081" s="231" t="s">
        <v>6224</v>
      </c>
      <c r="F2081" s="233" t="s">
        <v>398</v>
      </c>
      <c r="G2081" s="233" t="s">
        <v>6225</v>
      </c>
      <c r="H2081" s="233" t="s">
        <v>6225</v>
      </c>
      <c r="I2081" s="233">
        <v>2020</v>
      </c>
      <c r="J2081" s="244" t="s">
        <v>22067</v>
      </c>
      <c r="K2081" s="244"/>
      <c r="L2081" s="233">
        <v>1</v>
      </c>
      <c r="M2081" s="249">
        <v>134595552000</v>
      </c>
      <c r="N2081" s="248"/>
      <c r="O2081" s="247"/>
      <c r="P2081" s="233" t="s">
        <v>182</v>
      </c>
      <c r="Q2081" s="233" t="s">
        <v>6177</v>
      </c>
      <c r="R2081" s="233" t="s">
        <v>6178</v>
      </c>
    </row>
    <row r="2082" spans="1:18" ht="51">
      <c r="A2082" s="228"/>
      <c r="B2082" s="233" t="s">
        <v>25826</v>
      </c>
      <c r="C2082" s="233" t="s">
        <v>2520</v>
      </c>
      <c r="D2082" s="233" t="s">
        <v>744</v>
      </c>
      <c r="E2082" s="231" t="s">
        <v>6226</v>
      </c>
      <c r="F2082" s="233" t="s">
        <v>398</v>
      </c>
      <c r="G2082" s="233" t="s">
        <v>6227</v>
      </c>
      <c r="H2082" s="233" t="s">
        <v>6227</v>
      </c>
      <c r="I2082" s="233">
        <v>1990</v>
      </c>
      <c r="J2082" s="244" t="s">
        <v>22068</v>
      </c>
      <c r="K2082" s="244"/>
      <c r="L2082" s="233">
        <v>1</v>
      </c>
      <c r="M2082" s="249">
        <v>9124968000</v>
      </c>
      <c r="N2082" s="248"/>
      <c r="O2082" s="247"/>
      <c r="P2082" s="233" t="s">
        <v>170</v>
      </c>
      <c r="Q2082" s="233" t="s">
        <v>6228</v>
      </c>
      <c r="R2082" s="233"/>
    </row>
    <row r="2083" spans="1:18" ht="102">
      <c r="A2083" s="228"/>
      <c r="B2083" s="233" t="s">
        <v>25826</v>
      </c>
      <c r="C2083" s="233" t="s">
        <v>2520</v>
      </c>
      <c r="D2083" s="233" t="s">
        <v>744</v>
      </c>
      <c r="E2083" s="231" t="s">
        <v>6229</v>
      </c>
      <c r="F2083" s="233" t="s">
        <v>176</v>
      </c>
      <c r="G2083" s="233" t="s">
        <v>6229</v>
      </c>
      <c r="H2083" s="233" t="s">
        <v>6230</v>
      </c>
      <c r="I2083" s="233">
        <v>2014</v>
      </c>
      <c r="J2083" s="244" t="s">
        <v>22069</v>
      </c>
      <c r="K2083" s="244"/>
      <c r="L2083" s="233">
        <v>1</v>
      </c>
      <c r="M2083" s="249">
        <v>2461380000</v>
      </c>
      <c r="N2083" s="248"/>
      <c r="O2083" s="247"/>
      <c r="P2083" s="233" t="s">
        <v>176</v>
      </c>
      <c r="Q2083" s="233" t="s">
        <v>6231</v>
      </c>
      <c r="R2083" s="233" t="s">
        <v>6178</v>
      </c>
    </row>
    <row r="2084" spans="1:18" ht="102">
      <c r="A2084" s="228"/>
      <c r="B2084" s="233" t="s">
        <v>25826</v>
      </c>
      <c r="C2084" s="233" t="s">
        <v>2520</v>
      </c>
      <c r="D2084" s="233" t="s">
        <v>744</v>
      </c>
      <c r="E2084" s="231" t="s">
        <v>6232</v>
      </c>
      <c r="F2084" s="233" t="s">
        <v>115</v>
      </c>
      <c r="G2084" s="233" t="s">
        <v>6233</v>
      </c>
      <c r="H2084" s="233" t="s">
        <v>6233</v>
      </c>
      <c r="I2084" s="233">
        <v>2018</v>
      </c>
      <c r="J2084" s="244" t="s">
        <v>22070</v>
      </c>
      <c r="K2084" s="244"/>
      <c r="L2084" s="233">
        <v>1</v>
      </c>
      <c r="M2084" s="249">
        <v>52448240000</v>
      </c>
      <c r="N2084" s="248"/>
      <c r="O2084" s="247"/>
      <c r="P2084" s="233" t="s">
        <v>188</v>
      </c>
      <c r="Q2084" s="233" t="s">
        <v>6234</v>
      </c>
      <c r="R2084" s="233" t="s">
        <v>6178</v>
      </c>
    </row>
    <row r="2085" spans="1:18" ht="204" customHeight="1">
      <c r="A2085" s="228"/>
      <c r="B2085" s="233" t="s">
        <v>25826</v>
      </c>
      <c r="C2085" s="233" t="s">
        <v>2520</v>
      </c>
      <c r="D2085" s="233" t="s">
        <v>744</v>
      </c>
      <c r="E2085" s="231" t="s">
        <v>6235</v>
      </c>
      <c r="F2085" s="233" t="s">
        <v>4627</v>
      </c>
      <c r="G2085" s="233" t="s">
        <v>6236</v>
      </c>
      <c r="H2085" s="233" t="s">
        <v>6236</v>
      </c>
      <c r="I2085" s="233">
        <v>2006</v>
      </c>
      <c r="J2085" s="244">
        <v>1037</v>
      </c>
      <c r="K2085" s="244"/>
      <c r="L2085" s="233">
        <v>1</v>
      </c>
      <c r="M2085" s="249">
        <v>9462488000</v>
      </c>
      <c r="N2085" s="248"/>
      <c r="O2085" s="247"/>
      <c r="P2085" s="233" t="s">
        <v>372</v>
      </c>
      <c r="Q2085" s="233" t="s">
        <v>6237</v>
      </c>
      <c r="R2085" s="233" t="s">
        <v>6178</v>
      </c>
    </row>
    <row r="2086" spans="1:18" ht="102">
      <c r="A2086" s="228"/>
      <c r="B2086" s="233" t="s">
        <v>25826</v>
      </c>
      <c r="C2086" s="233" t="s">
        <v>2520</v>
      </c>
      <c r="D2086" s="233" t="s">
        <v>744</v>
      </c>
      <c r="E2086" s="231" t="s">
        <v>6238</v>
      </c>
      <c r="F2086" s="233" t="s">
        <v>194</v>
      </c>
      <c r="G2086" s="233" t="s">
        <v>6238</v>
      </c>
      <c r="H2086" s="233" t="s">
        <v>6239</v>
      </c>
      <c r="I2086" s="233">
        <v>2010</v>
      </c>
      <c r="J2086" s="244" t="s">
        <v>22071</v>
      </c>
      <c r="K2086" s="244"/>
      <c r="L2086" s="233">
        <v>1</v>
      </c>
      <c r="M2086" s="249">
        <v>5042540000</v>
      </c>
      <c r="N2086" s="248"/>
      <c r="O2086" s="247"/>
      <c r="P2086" s="233" t="s">
        <v>188</v>
      </c>
      <c r="Q2086" s="233" t="s">
        <v>6177</v>
      </c>
      <c r="R2086" s="233" t="s">
        <v>6178</v>
      </c>
    </row>
    <row r="2087" spans="1:18" ht="102">
      <c r="A2087" s="228"/>
      <c r="B2087" s="233" t="s">
        <v>25826</v>
      </c>
      <c r="C2087" s="233" t="s">
        <v>2520</v>
      </c>
      <c r="D2087" s="233" t="s">
        <v>744</v>
      </c>
      <c r="E2087" s="231" t="s">
        <v>6240</v>
      </c>
      <c r="F2087" s="233" t="s">
        <v>115</v>
      </c>
      <c r="G2087" s="233" t="s">
        <v>6241</v>
      </c>
      <c r="H2087" s="233" t="s">
        <v>6242</v>
      </c>
      <c r="I2087" s="233"/>
      <c r="J2087" s="244" t="s">
        <v>22072</v>
      </c>
      <c r="K2087" s="244"/>
      <c r="L2087" s="233">
        <v>1</v>
      </c>
      <c r="M2087" s="249"/>
      <c r="N2087" s="248"/>
      <c r="O2087" s="247"/>
      <c r="P2087" s="233" t="s">
        <v>176</v>
      </c>
      <c r="Q2087" s="233" t="s">
        <v>6177</v>
      </c>
      <c r="R2087" s="233" t="s">
        <v>6178</v>
      </c>
    </row>
    <row r="2088" spans="1:18" ht="102">
      <c r="A2088" s="228"/>
      <c r="B2088" s="233" t="s">
        <v>25826</v>
      </c>
      <c r="C2088" s="233" t="s">
        <v>2520</v>
      </c>
      <c r="D2088" s="233" t="s">
        <v>744</v>
      </c>
      <c r="E2088" s="231" t="s">
        <v>6243</v>
      </c>
      <c r="F2088" s="233" t="s">
        <v>115</v>
      </c>
      <c r="G2088" s="233" t="s">
        <v>6243</v>
      </c>
      <c r="H2088" s="233" t="s">
        <v>6244</v>
      </c>
      <c r="I2088" s="233"/>
      <c r="J2088" s="244">
        <v>35</v>
      </c>
      <c r="K2088" s="244"/>
      <c r="L2088" s="233">
        <v>1</v>
      </c>
      <c r="M2088" s="249"/>
      <c r="N2088" s="248"/>
      <c r="O2088" s="247"/>
      <c r="P2088" s="233" t="s">
        <v>176</v>
      </c>
      <c r="Q2088" s="233" t="s">
        <v>6177</v>
      </c>
      <c r="R2088" s="233" t="s">
        <v>6178</v>
      </c>
    </row>
    <row r="2089" spans="1:18" ht="102">
      <c r="A2089" s="228"/>
      <c r="B2089" s="233" t="s">
        <v>25826</v>
      </c>
      <c r="C2089" s="233" t="s">
        <v>2520</v>
      </c>
      <c r="D2089" s="233" t="s">
        <v>744</v>
      </c>
      <c r="E2089" s="231" t="s">
        <v>6245</v>
      </c>
      <c r="F2089" s="233" t="s">
        <v>115</v>
      </c>
      <c r="G2089" s="233" t="s">
        <v>6245</v>
      </c>
      <c r="H2089" s="233" t="s">
        <v>6246</v>
      </c>
      <c r="I2089" s="233"/>
      <c r="J2089" s="244" t="s">
        <v>22073</v>
      </c>
      <c r="K2089" s="244"/>
      <c r="L2089" s="233">
        <v>1</v>
      </c>
      <c r="M2089" s="249"/>
      <c r="N2089" s="248"/>
      <c r="O2089" s="247"/>
      <c r="P2089" s="233" t="s">
        <v>176</v>
      </c>
      <c r="Q2089" s="233" t="s">
        <v>6177</v>
      </c>
      <c r="R2089" s="233" t="s">
        <v>6178</v>
      </c>
    </row>
    <row r="2090" spans="1:18" ht="102">
      <c r="A2090" s="228"/>
      <c r="B2090" s="233" t="s">
        <v>25826</v>
      </c>
      <c r="C2090" s="233" t="s">
        <v>2520</v>
      </c>
      <c r="D2090" s="233" t="s">
        <v>744</v>
      </c>
      <c r="E2090" s="231" t="s">
        <v>6247</v>
      </c>
      <c r="F2090" s="233" t="s">
        <v>115</v>
      </c>
      <c r="G2090" s="233" t="s">
        <v>6247</v>
      </c>
      <c r="H2090" s="233" t="s">
        <v>6248</v>
      </c>
      <c r="I2090" s="233"/>
      <c r="J2090" s="244" t="s">
        <v>22074</v>
      </c>
      <c r="K2090" s="244"/>
      <c r="L2090" s="233">
        <v>1</v>
      </c>
      <c r="M2090" s="249"/>
      <c r="N2090" s="248"/>
      <c r="O2090" s="247"/>
      <c r="P2090" s="233" t="s">
        <v>176</v>
      </c>
      <c r="Q2090" s="233" t="s">
        <v>6177</v>
      </c>
      <c r="R2090" s="233" t="s">
        <v>6178</v>
      </c>
    </row>
    <row r="2091" spans="1:18" ht="102">
      <c r="A2091" s="228"/>
      <c r="B2091" s="233" t="s">
        <v>25826</v>
      </c>
      <c r="C2091" s="233" t="s">
        <v>2520</v>
      </c>
      <c r="D2091" s="233" t="s">
        <v>744</v>
      </c>
      <c r="E2091" s="231" t="s">
        <v>6249</v>
      </c>
      <c r="F2091" s="233" t="s">
        <v>115</v>
      </c>
      <c r="G2091" s="233" t="s">
        <v>6249</v>
      </c>
      <c r="H2091" s="233" t="s">
        <v>6250</v>
      </c>
      <c r="I2091" s="233"/>
      <c r="J2091" s="244" t="s">
        <v>22075</v>
      </c>
      <c r="K2091" s="244"/>
      <c r="L2091" s="233">
        <v>1</v>
      </c>
      <c r="M2091" s="249"/>
      <c r="N2091" s="248"/>
      <c r="O2091" s="247"/>
      <c r="P2091" s="233" t="s">
        <v>176</v>
      </c>
      <c r="Q2091" s="233" t="s">
        <v>6177</v>
      </c>
      <c r="R2091" s="233" t="s">
        <v>6178</v>
      </c>
    </row>
    <row r="2092" spans="1:18" ht="102">
      <c r="A2092" s="228"/>
      <c r="B2092" s="233" t="s">
        <v>25826</v>
      </c>
      <c r="C2092" s="233" t="s">
        <v>2520</v>
      </c>
      <c r="D2092" s="233" t="s">
        <v>744</v>
      </c>
      <c r="E2092" s="231" t="s">
        <v>6251</v>
      </c>
      <c r="F2092" s="233" t="s">
        <v>115</v>
      </c>
      <c r="G2092" s="233" t="s">
        <v>6251</v>
      </c>
      <c r="H2092" s="233" t="s">
        <v>6252</v>
      </c>
      <c r="I2092" s="233"/>
      <c r="J2092" s="244">
        <v>70</v>
      </c>
      <c r="K2092" s="244"/>
      <c r="L2092" s="233">
        <v>1</v>
      </c>
      <c r="M2092" s="249"/>
      <c r="N2092" s="248"/>
      <c r="O2092" s="247"/>
      <c r="P2092" s="233" t="s">
        <v>176</v>
      </c>
      <c r="Q2092" s="233" t="s">
        <v>6177</v>
      </c>
      <c r="R2092" s="233" t="s">
        <v>6178</v>
      </c>
    </row>
    <row r="2093" spans="1:18" ht="102">
      <c r="A2093" s="228"/>
      <c r="B2093" s="233" t="s">
        <v>25826</v>
      </c>
      <c r="C2093" s="233" t="s">
        <v>2520</v>
      </c>
      <c r="D2093" s="233" t="s">
        <v>744</v>
      </c>
      <c r="E2093" s="231" t="s">
        <v>6253</v>
      </c>
      <c r="F2093" s="233" t="s">
        <v>115</v>
      </c>
      <c r="G2093" s="233" t="s">
        <v>6254</v>
      </c>
      <c r="H2093" s="233" t="s">
        <v>6255</v>
      </c>
      <c r="I2093" s="233"/>
      <c r="J2093" s="244">
        <v>28</v>
      </c>
      <c r="K2093" s="244"/>
      <c r="L2093" s="233">
        <v>1</v>
      </c>
      <c r="M2093" s="249"/>
      <c r="N2093" s="248"/>
      <c r="O2093" s="247"/>
      <c r="P2093" s="233" t="s">
        <v>176</v>
      </c>
      <c r="Q2093" s="233" t="s">
        <v>6177</v>
      </c>
      <c r="R2093" s="233" t="s">
        <v>6178</v>
      </c>
    </row>
    <row r="2094" spans="1:18" ht="102">
      <c r="A2094" s="228"/>
      <c r="B2094" s="233" t="s">
        <v>25826</v>
      </c>
      <c r="C2094" s="233" t="s">
        <v>2520</v>
      </c>
      <c r="D2094" s="233" t="s">
        <v>744</v>
      </c>
      <c r="E2094" s="231" t="s">
        <v>6256</v>
      </c>
      <c r="F2094" s="233" t="s">
        <v>115</v>
      </c>
      <c r="G2094" s="233" t="s">
        <v>6257</v>
      </c>
      <c r="H2094" s="233" t="s">
        <v>6258</v>
      </c>
      <c r="I2094" s="233"/>
      <c r="J2094" s="244" t="s">
        <v>22076</v>
      </c>
      <c r="K2094" s="244"/>
      <c r="L2094" s="233">
        <v>1</v>
      </c>
      <c r="M2094" s="249"/>
      <c r="N2094" s="248"/>
      <c r="O2094" s="247"/>
      <c r="P2094" s="233" t="s">
        <v>176</v>
      </c>
      <c r="Q2094" s="233" t="s">
        <v>6259</v>
      </c>
      <c r="R2094" s="233" t="s">
        <v>6178</v>
      </c>
    </row>
    <row r="2095" spans="1:18" ht="102">
      <c r="A2095" s="228"/>
      <c r="B2095" s="233" t="s">
        <v>25826</v>
      </c>
      <c r="C2095" s="233" t="s">
        <v>2520</v>
      </c>
      <c r="D2095" s="233" t="s">
        <v>744</v>
      </c>
      <c r="E2095" s="231" t="s">
        <v>6260</v>
      </c>
      <c r="F2095" s="233" t="s">
        <v>115</v>
      </c>
      <c r="G2095" s="233" t="s">
        <v>6260</v>
      </c>
      <c r="H2095" s="233" t="s">
        <v>6261</v>
      </c>
      <c r="I2095" s="233"/>
      <c r="J2095" s="244">
        <v>140</v>
      </c>
      <c r="K2095" s="244"/>
      <c r="L2095" s="233">
        <v>1</v>
      </c>
      <c r="M2095" s="249"/>
      <c r="N2095" s="248"/>
      <c r="O2095" s="247"/>
      <c r="P2095" s="233" t="s">
        <v>176</v>
      </c>
      <c r="Q2095" s="233" t="s">
        <v>6177</v>
      </c>
      <c r="R2095" s="233" t="s">
        <v>6178</v>
      </c>
    </row>
    <row r="2096" spans="1:18" ht="102">
      <c r="A2096" s="228"/>
      <c r="B2096" s="233" t="s">
        <v>25826</v>
      </c>
      <c r="C2096" s="233" t="s">
        <v>2520</v>
      </c>
      <c r="D2096" s="233" t="s">
        <v>744</v>
      </c>
      <c r="E2096" s="231" t="s">
        <v>6262</v>
      </c>
      <c r="F2096" s="233" t="s">
        <v>115</v>
      </c>
      <c r="G2096" s="233" t="s">
        <v>6262</v>
      </c>
      <c r="H2096" s="233" t="s">
        <v>6263</v>
      </c>
      <c r="I2096" s="233"/>
      <c r="J2096" s="244" t="s">
        <v>22077</v>
      </c>
      <c r="K2096" s="244"/>
      <c r="L2096" s="233">
        <v>1</v>
      </c>
      <c r="M2096" s="249"/>
      <c r="N2096" s="248"/>
      <c r="O2096" s="247"/>
      <c r="P2096" s="233" t="s">
        <v>176</v>
      </c>
      <c r="Q2096" s="233" t="s">
        <v>6177</v>
      </c>
      <c r="R2096" s="233" t="s">
        <v>6178</v>
      </c>
    </row>
    <row r="2097" spans="1:18" ht="102">
      <c r="A2097" s="228"/>
      <c r="B2097" s="233" t="s">
        <v>25826</v>
      </c>
      <c r="C2097" s="233" t="s">
        <v>2520</v>
      </c>
      <c r="D2097" s="233" t="s">
        <v>744</v>
      </c>
      <c r="E2097" s="231" t="s">
        <v>6264</v>
      </c>
      <c r="F2097" s="233" t="s">
        <v>115</v>
      </c>
      <c r="G2097" s="233" t="s">
        <v>6264</v>
      </c>
      <c r="H2097" s="233" t="s">
        <v>6265</v>
      </c>
      <c r="I2097" s="233"/>
      <c r="J2097" s="244" t="s">
        <v>22078</v>
      </c>
      <c r="K2097" s="244"/>
      <c r="L2097" s="233">
        <v>1</v>
      </c>
      <c r="M2097" s="249"/>
      <c r="N2097" s="248"/>
      <c r="O2097" s="247"/>
      <c r="P2097" s="233" t="s">
        <v>176</v>
      </c>
      <c r="Q2097" s="233" t="s">
        <v>6177</v>
      </c>
      <c r="R2097" s="233" t="s">
        <v>6178</v>
      </c>
    </row>
    <row r="2098" spans="1:18" ht="102">
      <c r="A2098" s="228"/>
      <c r="B2098" s="233" t="s">
        <v>25826</v>
      </c>
      <c r="C2098" s="233" t="s">
        <v>2520</v>
      </c>
      <c r="D2098" s="233" t="s">
        <v>744</v>
      </c>
      <c r="E2098" s="231" t="s">
        <v>6266</v>
      </c>
      <c r="F2098" s="233" t="s">
        <v>115</v>
      </c>
      <c r="G2098" s="233" t="s">
        <v>6266</v>
      </c>
      <c r="H2098" s="233" t="s">
        <v>6267</v>
      </c>
      <c r="I2098" s="233"/>
      <c r="J2098" s="244" t="s">
        <v>22079</v>
      </c>
      <c r="K2098" s="244"/>
      <c r="L2098" s="233">
        <v>1</v>
      </c>
      <c r="M2098" s="249"/>
      <c r="N2098" s="248"/>
      <c r="O2098" s="247"/>
      <c r="P2098" s="233" t="s">
        <v>176</v>
      </c>
      <c r="Q2098" s="233" t="s">
        <v>6177</v>
      </c>
      <c r="R2098" s="233" t="s">
        <v>6178</v>
      </c>
    </row>
    <row r="2099" spans="1:18" ht="102">
      <c r="A2099" s="228"/>
      <c r="B2099" s="233" t="s">
        <v>25826</v>
      </c>
      <c r="C2099" s="233" t="s">
        <v>2520</v>
      </c>
      <c r="D2099" s="233" t="s">
        <v>744</v>
      </c>
      <c r="E2099" s="231" t="s">
        <v>6268</v>
      </c>
      <c r="F2099" s="233" t="s">
        <v>115</v>
      </c>
      <c r="G2099" s="233" t="s">
        <v>6268</v>
      </c>
      <c r="H2099" s="233" t="s">
        <v>6269</v>
      </c>
      <c r="I2099" s="233"/>
      <c r="J2099" s="244" t="s">
        <v>21695</v>
      </c>
      <c r="K2099" s="244"/>
      <c r="L2099" s="233">
        <v>1</v>
      </c>
      <c r="M2099" s="249"/>
      <c r="N2099" s="248"/>
      <c r="O2099" s="247"/>
      <c r="P2099" s="233" t="s">
        <v>176</v>
      </c>
      <c r="Q2099" s="233" t="s">
        <v>6177</v>
      </c>
      <c r="R2099" s="233" t="s">
        <v>6178</v>
      </c>
    </row>
    <row r="2100" spans="1:18" ht="102">
      <c r="A2100" s="228"/>
      <c r="B2100" s="233" t="s">
        <v>25826</v>
      </c>
      <c r="C2100" s="233" t="s">
        <v>2520</v>
      </c>
      <c r="D2100" s="233" t="s">
        <v>744</v>
      </c>
      <c r="E2100" s="231" t="s">
        <v>6270</v>
      </c>
      <c r="F2100" s="233" t="s">
        <v>115</v>
      </c>
      <c r="G2100" s="233" t="s">
        <v>6270</v>
      </c>
      <c r="H2100" s="233" t="s">
        <v>6271</v>
      </c>
      <c r="I2100" s="233"/>
      <c r="J2100" s="244">
        <v>22</v>
      </c>
      <c r="K2100" s="244"/>
      <c r="L2100" s="233">
        <v>1</v>
      </c>
      <c r="M2100" s="249"/>
      <c r="N2100" s="248"/>
      <c r="O2100" s="247"/>
      <c r="P2100" s="233" t="s">
        <v>176</v>
      </c>
      <c r="Q2100" s="233" t="s">
        <v>6177</v>
      </c>
      <c r="R2100" s="233" t="s">
        <v>6178</v>
      </c>
    </row>
    <row r="2101" spans="1:18" ht="102">
      <c r="A2101" s="228"/>
      <c r="B2101" s="233" t="s">
        <v>25826</v>
      </c>
      <c r="C2101" s="233" t="s">
        <v>2520</v>
      </c>
      <c r="D2101" s="233" t="s">
        <v>744</v>
      </c>
      <c r="E2101" s="231" t="s">
        <v>1454</v>
      </c>
      <c r="F2101" s="233" t="s">
        <v>115</v>
      </c>
      <c r="G2101" s="233" t="s">
        <v>6272</v>
      </c>
      <c r="H2101" s="233" t="s">
        <v>6273</v>
      </c>
      <c r="I2101" s="233"/>
      <c r="J2101" s="244" t="s">
        <v>22080</v>
      </c>
      <c r="K2101" s="244"/>
      <c r="L2101" s="233">
        <v>1</v>
      </c>
      <c r="M2101" s="249"/>
      <c r="N2101" s="248"/>
      <c r="O2101" s="247"/>
      <c r="P2101" s="233" t="s">
        <v>194</v>
      </c>
      <c r="Q2101" s="233" t="s">
        <v>6274</v>
      </c>
      <c r="R2101" s="233" t="s">
        <v>6178</v>
      </c>
    </row>
    <row r="2102" spans="1:18" ht="102">
      <c r="A2102" s="228"/>
      <c r="B2102" s="233" t="s">
        <v>25826</v>
      </c>
      <c r="C2102" s="233" t="s">
        <v>2520</v>
      </c>
      <c r="D2102" s="233" t="s">
        <v>744</v>
      </c>
      <c r="E2102" s="231" t="s">
        <v>6275</v>
      </c>
      <c r="F2102" s="233" t="s">
        <v>115</v>
      </c>
      <c r="G2102" s="233" t="s">
        <v>6275</v>
      </c>
      <c r="H2102" s="233" t="s">
        <v>6276</v>
      </c>
      <c r="I2102" s="233"/>
      <c r="J2102" s="244" t="s">
        <v>22081</v>
      </c>
      <c r="K2102" s="244"/>
      <c r="L2102" s="233">
        <v>1</v>
      </c>
      <c r="M2102" s="249"/>
      <c r="N2102" s="248"/>
      <c r="O2102" s="247"/>
      <c r="P2102" s="233" t="s">
        <v>176</v>
      </c>
      <c r="Q2102" s="233" t="s">
        <v>6228</v>
      </c>
      <c r="R2102" s="233" t="s">
        <v>6178</v>
      </c>
    </row>
    <row r="2103" spans="1:18" ht="102">
      <c r="A2103" s="228"/>
      <c r="B2103" s="233" t="s">
        <v>25826</v>
      </c>
      <c r="C2103" s="233" t="s">
        <v>2520</v>
      </c>
      <c r="D2103" s="233" t="s">
        <v>744</v>
      </c>
      <c r="E2103" s="231" t="s">
        <v>6277</v>
      </c>
      <c r="F2103" s="233" t="s">
        <v>115</v>
      </c>
      <c r="G2103" s="233" t="s">
        <v>6277</v>
      </c>
      <c r="H2103" s="233" t="s">
        <v>6278</v>
      </c>
      <c r="I2103" s="233"/>
      <c r="J2103" s="244" t="s">
        <v>22082</v>
      </c>
      <c r="K2103" s="244"/>
      <c r="L2103" s="233">
        <v>1</v>
      </c>
      <c r="M2103" s="249"/>
      <c r="N2103" s="248"/>
      <c r="O2103" s="247"/>
      <c r="P2103" s="233" t="s">
        <v>176</v>
      </c>
      <c r="Q2103" s="233" t="s">
        <v>6177</v>
      </c>
      <c r="R2103" s="233" t="s">
        <v>6178</v>
      </c>
    </row>
    <row r="2104" spans="1:18" ht="140.25" customHeight="1">
      <c r="A2104" s="228"/>
      <c r="B2104" s="233" t="s">
        <v>25826</v>
      </c>
      <c r="C2104" s="233" t="s">
        <v>2520</v>
      </c>
      <c r="D2104" s="233" t="s">
        <v>744</v>
      </c>
      <c r="E2104" s="231" t="s">
        <v>6279</v>
      </c>
      <c r="F2104" s="233" t="s">
        <v>115</v>
      </c>
      <c r="G2104" s="233" t="s">
        <v>6279</v>
      </c>
      <c r="H2104" s="233" t="s">
        <v>6280</v>
      </c>
      <c r="I2104" s="233"/>
      <c r="J2104" s="244" t="s">
        <v>22083</v>
      </c>
      <c r="K2104" s="244"/>
      <c r="L2104" s="233">
        <v>1</v>
      </c>
      <c r="M2104" s="249"/>
      <c r="N2104" s="248"/>
      <c r="O2104" s="247"/>
      <c r="P2104" s="233" t="s">
        <v>176</v>
      </c>
      <c r="Q2104" s="233" t="s">
        <v>6177</v>
      </c>
      <c r="R2104" s="233" t="s">
        <v>6178</v>
      </c>
    </row>
    <row r="2105" spans="1:18" ht="102">
      <c r="A2105" s="228"/>
      <c r="B2105" s="233" t="s">
        <v>25826</v>
      </c>
      <c r="C2105" s="233" t="s">
        <v>2520</v>
      </c>
      <c r="D2105" s="233" t="s">
        <v>744</v>
      </c>
      <c r="E2105" s="231" t="s">
        <v>6281</v>
      </c>
      <c r="F2105" s="233" t="s">
        <v>115</v>
      </c>
      <c r="G2105" s="233" t="s">
        <v>6281</v>
      </c>
      <c r="H2105" s="233" t="s">
        <v>6282</v>
      </c>
      <c r="I2105" s="233"/>
      <c r="J2105" s="244">
        <v>56</v>
      </c>
      <c r="K2105" s="244"/>
      <c r="L2105" s="233">
        <v>1</v>
      </c>
      <c r="M2105" s="249"/>
      <c r="N2105" s="248"/>
      <c r="O2105" s="247"/>
      <c r="P2105" s="233" t="s">
        <v>176</v>
      </c>
      <c r="Q2105" s="233" t="s">
        <v>6177</v>
      </c>
      <c r="R2105" s="233" t="s">
        <v>6178</v>
      </c>
    </row>
    <row r="2106" spans="1:18" ht="102">
      <c r="A2106" s="228"/>
      <c r="B2106" s="233" t="s">
        <v>25826</v>
      </c>
      <c r="C2106" s="233" t="s">
        <v>2520</v>
      </c>
      <c r="D2106" s="233" t="s">
        <v>744</v>
      </c>
      <c r="E2106" s="231" t="s">
        <v>6283</v>
      </c>
      <c r="F2106" s="233" t="s">
        <v>115</v>
      </c>
      <c r="G2106" s="233" t="s">
        <v>6283</v>
      </c>
      <c r="H2106" s="233" t="s">
        <v>6284</v>
      </c>
      <c r="I2106" s="233"/>
      <c r="J2106" s="244" t="s">
        <v>22084</v>
      </c>
      <c r="K2106" s="244"/>
      <c r="L2106" s="233">
        <v>1</v>
      </c>
      <c r="M2106" s="249"/>
      <c r="N2106" s="248"/>
      <c r="O2106" s="247"/>
      <c r="P2106" s="233" t="s">
        <v>176</v>
      </c>
      <c r="Q2106" s="233" t="s">
        <v>6177</v>
      </c>
      <c r="R2106" s="233" t="s">
        <v>6178</v>
      </c>
    </row>
    <row r="2107" spans="1:18" ht="114.75">
      <c r="A2107" s="228"/>
      <c r="B2107" s="233" t="s">
        <v>25826</v>
      </c>
      <c r="C2107" s="233" t="s">
        <v>2520</v>
      </c>
      <c r="D2107" s="233" t="s">
        <v>744</v>
      </c>
      <c r="E2107" s="231" t="s">
        <v>6285</v>
      </c>
      <c r="F2107" s="233" t="s">
        <v>115</v>
      </c>
      <c r="G2107" s="233" t="s">
        <v>6285</v>
      </c>
      <c r="H2107" s="233" t="s">
        <v>6286</v>
      </c>
      <c r="I2107" s="233"/>
      <c r="J2107" s="244" t="s">
        <v>22085</v>
      </c>
      <c r="K2107" s="244"/>
      <c r="L2107" s="233">
        <v>1</v>
      </c>
      <c r="M2107" s="249"/>
      <c r="N2107" s="248"/>
      <c r="O2107" s="247"/>
      <c r="P2107" s="233" t="s">
        <v>176</v>
      </c>
      <c r="Q2107" s="233" t="s">
        <v>6177</v>
      </c>
      <c r="R2107" s="233" t="s">
        <v>6178</v>
      </c>
    </row>
    <row r="2108" spans="1:18" ht="127.5" customHeight="1">
      <c r="A2108" s="228"/>
      <c r="B2108" s="233" t="s">
        <v>25826</v>
      </c>
      <c r="C2108" s="233" t="s">
        <v>2520</v>
      </c>
      <c r="D2108" s="233" t="s">
        <v>744</v>
      </c>
      <c r="E2108" s="231" t="s">
        <v>6287</v>
      </c>
      <c r="F2108" s="233" t="s">
        <v>115</v>
      </c>
      <c r="G2108" s="233" t="s">
        <v>6287</v>
      </c>
      <c r="H2108" s="233" t="s">
        <v>6288</v>
      </c>
      <c r="I2108" s="233"/>
      <c r="J2108" s="244" t="s">
        <v>22086</v>
      </c>
      <c r="K2108" s="244"/>
      <c r="L2108" s="233">
        <v>1</v>
      </c>
      <c r="M2108" s="249"/>
      <c r="N2108" s="248"/>
      <c r="O2108" s="247"/>
      <c r="P2108" s="233" t="s">
        <v>176</v>
      </c>
      <c r="Q2108" s="233" t="s">
        <v>6177</v>
      </c>
      <c r="R2108" s="233" t="s">
        <v>6178</v>
      </c>
    </row>
    <row r="2109" spans="1:18" ht="102">
      <c r="A2109" s="228"/>
      <c r="B2109" s="233" t="s">
        <v>25826</v>
      </c>
      <c r="C2109" s="233" t="s">
        <v>2520</v>
      </c>
      <c r="D2109" s="233" t="s">
        <v>744</v>
      </c>
      <c r="E2109" s="231" t="s">
        <v>6289</v>
      </c>
      <c r="F2109" s="233" t="s">
        <v>115</v>
      </c>
      <c r="G2109" s="233" t="s">
        <v>6289</v>
      </c>
      <c r="H2109" s="233" t="s">
        <v>6290</v>
      </c>
      <c r="I2109" s="233"/>
      <c r="J2109" s="244" t="s">
        <v>22087</v>
      </c>
      <c r="K2109" s="244"/>
      <c r="L2109" s="233">
        <v>1</v>
      </c>
      <c r="M2109" s="249"/>
      <c r="N2109" s="248"/>
      <c r="O2109" s="247"/>
      <c r="P2109" s="233" t="s">
        <v>176</v>
      </c>
      <c r="Q2109" s="233" t="s">
        <v>6177</v>
      </c>
      <c r="R2109" s="233" t="s">
        <v>6178</v>
      </c>
    </row>
    <row r="2110" spans="1:18" ht="102">
      <c r="A2110" s="228"/>
      <c r="B2110" s="233" t="s">
        <v>25826</v>
      </c>
      <c r="C2110" s="233" t="s">
        <v>2520</v>
      </c>
      <c r="D2110" s="233" t="s">
        <v>744</v>
      </c>
      <c r="E2110" s="231" t="s">
        <v>6291</v>
      </c>
      <c r="F2110" s="233" t="s">
        <v>115</v>
      </c>
      <c r="G2110" s="233" t="s">
        <v>6291</v>
      </c>
      <c r="H2110" s="233" t="s">
        <v>6292</v>
      </c>
      <c r="I2110" s="233"/>
      <c r="J2110" s="244" t="s">
        <v>22088</v>
      </c>
      <c r="K2110" s="244"/>
      <c r="L2110" s="233">
        <v>1</v>
      </c>
      <c r="M2110" s="249"/>
      <c r="N2110" s="248"/>
      <c r="O2110" s="247"/>
      <c r="P2110" s="233" t="s">
        <v>176</v>
      </c>
      <c r="Q2110" s="233" t="s">
        <v>6293</v>
      </c>
      <c r="R2110" s="233" t="s">
        <v>6178</v>
      </c>
    </row>
    <row r="2111" spans="1:18" ht="102">
      <c r="A2111" s="228"/>
      <c r="B2111" s="233" t="s">
        <v>25826</v>
      </c>
      <c r="C2111" s="233" t="s">
        <v>2520</v>
      </c>
      <c r="D2111" s="233" t="s">
        <v>744</v>
      </c>
      <c r="E2111" s="231" t="s">
        <v>6294</v>
      </c>
      <c r="F2111" s="233" t="s">
        <v>115</v>
      </c>
      <c r="G2111" s="233" t="s">
        <v>6294</v>
      </c>
      <c r="H2111" s="233" t="s">
        <v>6295</v>
      </c>
      <c r="I2111" s="233"/>
      <c r="J2111" s="244" t="s">
        <v>22089</v>
      </c>
      <c r="K2111" s="244"/>
      <c r="L2111" s="233">
        <v>1</v>
      </c>
      <c r="M2111" s="249"/>
      <c r="N2111" s="248"/>
      <c r="O2111" s="247"/>
      <c r="P2111" s="233" t="s">
        <v>176</v>
      </c>
      <c r="Q2111" s="233" t="s">
        <v>6231</v>
      </c>
      <c r="R2111" s="233" t="s">
        <v>6178</v>
      </c>
    </row>
    <row r="2112" spans="1:18" ht="102">
      <c r="A2112" s="228"/>
      <c r="B2112" s="233" t="s">
        <v>25826</v>
      </c>
      <c r="C2112" s="233" t="s">
        <v>2520</v>
      </c>
      <c r="D2112" s="233" t="s">
        <v>744</v>
      </c>
      <c r="E2112" s="231" t="s">
        <v>6296</v>
      </c>
      <c r="F2112" s="233" t="s">
        <v>115</v>
      </c>
      <c r="G2112" s="233" t="s">
        <v>6296</v>
      </c>
      <c r="H2112" s="233" t="s">
        <v>6297</v>
      </c>
      <c r="I2112" s="233"/>
      <c r="J2112" s="244" t="s">
        <v>22090</v>
      </c>
      <c r="K2112" s="244"/>
      <c r="L2112" s="233">
        <v>1</v>
      </c>
      <c r="M2112" s="249"/>
      <c r="N2112" s="248"/>
      <c r="O2112" s="247"/>
      <c r="P2112" s="233" t="s">
        <v>176</v>
      </c>
      <c r="Q2112" s="233" t="s">
        <v>6231</v>
      </c>
      <c r="R2112" s="233" t="s">
        <v>6178</v>
      </c>
    </row>
    <row r="2113" spans="1:18" ht="102">
      <c r="A2113" s="228"/>
      <c r="B2113" s="233" t="s">
        <v>25826</v>
      </c>
      <c r="C2113" s="233" t="s">
        <v>2520</v>
      </c>
      <c r="D2113" s="233" t="s">
        <v>744</v>
      </c>
      <c r="E2113" s="231" t="s">
        <v>6298</v>
      </c>
      <c r="F2113" s="233" t="s">
        <v>115</v>
      </c>
      <c r="G2113" s="233" t="s">
        <v>6298</v>
      </c>
      <c r="H2113" s="233" t="s">
        <v>6299</v>
      </c>
      <c r="I2113" s="233"/>
      <c r="J2113" s="244" t="s">
        <v>22091</v>
      </c>
      <c r="K2113" s="244"/>
      <c r="L2113" s="233">
        <v>1</v>
      </c>
      <c r="M2113" s="249"/>
      <c r="N2113" s="248"/>
      <c r="O2113" s="247"/>
      <c r="P2113" s="233" t="s">
        <v>176</v>
      </c>
      <c r="Q2113" s="233" t="s">
        <v>6231</v>
      </c>
      <c r="R2113" s="233" t="s">
        <v>6178</v>
      </c>
    </row>
    <row r="2114" spans="1:18" ht="114.75">
      <c r="A2114" s="228"/>
      <c r="B2114" s="233" t="s">
        <v>25826</v>
      </c>
      <c r="C2114" s="233" t="s">
        <v>2520</v>
      </c>
      <c r="D2114" s="233" t="s">
        <v>744</v>
      </c>
      <c r="E2114" s="231" t="s">
        <v>6300</v>
      </c>
      <c r="F2114" s="233" t="s">
        <v>115</v>
      </c>
      <c r="G2114" s="233" t="s">
        <v>6300</v>
      </c>
      <c r="H2114" s="233" t="s">
        <v>6301</v>
      </c>
      <c r="I2114" s="233"/>
      <c r="J2114" s="244">
        <v>341</v>
      </c>
      <c r="K2114" s="244"/>
      <c r="L2114" s="233">
        <v>1</v>
      </c>
      <c r="M2114" s="249"/>
      <c r="N2114" s="248"/>
      <c r="O2114" s="247"/>
      <c r="P2114" s="233" t="s">
        <v>176</v>
      </c>
      <c r="Q2114" s="233" t="s">
        <v>6231</v>
      </c>
      <c r="R2114" s="233" t="s">
        <v>6178</v>
      </c>
    </row>
    <row r="2115" spans="1:18" ht="102">
      <c r="A2115" s="228"/>
      <c r="B2115" s="233" t="s">
        <v>25826</v>
      </c>
      <c r="C2115" s="233" t="s">
        <v>2520</v>
      </c>
      <c r="D2115" s="233" t="s">
        <v>744</v>
      </c>
      <c r="E2115" s="231" t="s">
        <v>6302</v>
      </c>
      <c r="F2115" s="233" t="s">
        <v>115</v>
      </c>
      <c r="G2115" s="233" t="s">
        <v>6302</v>
      </c>
      <c r="H2115" s="233" t="s">
        <v>6303</v>
      </c>
      <c r="I2115" s="233"/>
      <c r="J2115" s="244" t="s">
        <v>21919</v>
      </c>
      <c r="K2115" s="244"/>
      <c r="L2115" s="233">
        <v>1</v>
      </c>
      <c r="M2115" s="249"/>
      <c r="N2115" s="248"/>
      <c r="O2115" s="247"/>
      <c r="P2115" s="233" t="s">
        <v>176</v>
      </c>
      <c r="Q2115" s="233" t="s">
        <v>6231</v>
      </c>
      <c r="R2115" s="233" t="s">
        <v>6178</v>
      </c>
    </row>
    <row r="2116" spans="1:18" ht="102">
      <c r="A2116" s="228"/>
      <c r="B2116" s="233" t="s">
        <v>25826</v>
      </c>
      <c r="C2116" s="233" t="s">
        <v>2520</v>
      </c>
      <c r="D2116" s="233" t="s">
        <v>744</v>
      </c>
      <c r="E2116" s="231" t="s">
        <v>1454</v>
      </c>
      <c r="F2116" s="233" t="s">
        <v>4627</v>
      </c>
      <c r="G2116" s="233" t="s">
        <v>6272</v>
      </c>
      <c r="H2116" s="233" t="s">
        <v>6304</v>
      </c>
      <c r="I2116" s="233"/>
      <c r="J2116" s="244" t="s">
        <v>21204</v>
      </c>
      <c r="K2116" s="244"/>
      <c r="L2116" s="233">
        <v>1</v>
      </c>
      <c r="M2116" s="249"/>
      <c r="N2116" s="248"/>
      <c r="O2116" s="247"/>
      <c r="P2116" s="233" t="s">
        <v>194</v>
      </c>
      <c r="Q2116" s="233" t="s">
        <v>6305</v>
      </c>
      <c r="R2116" s="233" t="s">
        <v>6178</v>
      </c>
    </row>
    <row r="2117" spans="1:18" ht="102">
      <c r="A2117" s="228"/>
      <c r="B2117" s="233" t="s">
        <v>25826</v>
      </c>
      <c r="C2117" s="233" t="s">
        <v>2520</v>
      </c>
      <c r="D2117" s="233" t="s">
        <v>744</v>
      </c>
      <c r="E2117" s="231" t="s">
        <v>6306</v>
      </c>
      <c r="F2117" s="233" t="s">
        <v>115</v>
      </c>
      <c r="G2117" s="233" t="s">
        <v>6306</v>
      </c>
      <c r="H2117" s="233" t="s">
        <v>6307</v>
      </c>
      <c r="I2117" s="233"/>
      <c r="J2117" s="244" t="s">
        <v>22092</v>
      </c>
      <c r="K2117" s="244"/>
      <c r="L2117" s="233">
        <v>1</v>
      </c>
      <c r="M2117" s="249"/>
      <c r="N2117" s="248"/>
      <c r="O2117" s="247"/>
      <c r="P2117" s="233" t="s">
        <v>176</v>
      </c>
      <c r="Q2117" s="233" t="s">
        <v>6308</v>
      </c>
      <c r="R2117" s="233" t="s">
        <v>6178</v>
      </c>
    </row>
    <row r="2118" spans="1:18" ht="102">
      <c r="A2118" s="228"/>
      <c r="B2118" s="233" t="s">
        <v>25826</v>
      </c>
      <c r="C2118" s="233" t="s">
        <v>2520</v>
      </c>
      <c r="D2118" s="233" t="s">
        <v>744</v>
      </c>
      <c r="E2118" s="231" t="s">
        <v>1454</v>
      </c>
      <c r="F2118" s="233" t="s">
        <v>398</v>
      </c>
      <c r="G2118" s="233" t="s">
        <v>6272</v>
      </c>
      <c r="H2118" s="233" t="s">
        <v>6309</v>
      </c>
      <c r="I2118" s="233">
        <v>2001</v>
      </c>
      <c r="J2118" s="244" t="s">
        <v>22093</v>
      </c>
      <c r="K2118" s="244"/>
      <c r="L2118" s="233">
        <v>1</v>
      </c>
      <c r="M2118" s="249"/>
      <c r="N2118" s="248"/>
      <c r="O2118" s="247"/>
      <c r="P2118" s="233" t="s">
        <v>194</v>
      </c>
      <c r="Q2118" s="233" t="s">
        <v>6293</v>
      </c>
      <c r="R2118" s="233" t="s">
        <v>6178</v>
      </c>
    </row>
    <row r="2119" spans="1:18" ht="102">
      <c r="A2119" s="228"/>
      <c r="B2119" s="233" t="s">
        <v>25826</v>
      </c>
      <c r="C2119" s="233" t="s">
        <v>2520</v>
      </c>
      <c r="D2119" s="233" t="s">
        <v>744</v>
      </c>
      <c r="E2119" s="231" t="s">
        <v>1454</v>
      </c>
      <c r="F2119" s="233" t="s">
        <v>398</v>
      </c>
      <c r="G2119" s="233" t="s">
        <v>6272</v>
      </c>
      <c r="H2119" s="233" t="s">
        <v>6310</v>
      </c>
      <c r="I2119" s="233">
        <v>2026</v>
      </c>
      <c r="J2119" s="244" t="s">
        <v>22094</v>
      </c>
      <c r="K2119" s="244"/>
      <c r="L2119" s="233">
        <v>1</v>
      </c>
      <c r="M2119" s="249">
        <v>16498571429</v>
      </c>
      <c r="N2119" s="248"/>
      <c r="O2119" s="247"/>
      <c r="P2119" s="233" t="s">
        <v>182</v>
      </c>
      <c r="Q2119" s="233" t="s">
        <v>6311</v>
      </c>
      <c r="R2119" s="233" t="s">
        <v>6178</v>
      </c>
    </row>
    <row r="2120" spans="1:18" ht="140.25">
      <c r="A2120" s="228"/>
      <c r="B2120" s="233" t="s">
        <v>25826</v>
      </c>
      <c r="C2120" s="233" t="s">
        <v>2520</v>
      </c>
      <c r="D2120" s="233" t="s">
        <v>745</v>
      </c>
      <c r="E2120" s="231" t="s">
        <v>6312</v>
      </c>
      <c r="F2120" s="233" t="s">
        <v>115</v>
      </c>
      <c r="G2120" s="233" t="s">
        <v>6313</v>
      </c>
      <c r="H2120" s="233" t="s">
        <v>6314</v>
      </c>
      <c r="I2120" s="233">
        <v>2008</v>
      </c>
      <c r="J2120" s="244" t="s">
        <v>22095</v>
      </c>
      <c r="K2120" s="244"/>
      <c r="L2120" s="233">
        <v>1</v>
      </c>
      <c r="M2120" s="249"/>
      <c r="N2120" s="248"/>
      <c r="O2120" s="247"/>
      <c r="P2120" s="233" t="s">
        <v>456</v>
      </c>
      <c r="Q2120" s="233"/>
      <c r="R2120" s="233"/>
    </row>
    <row r="2121" spans="1:18" ht="140.25">
      <c r="A2121" s="228"/>
      <c r="B2121" s="233" t="s">
        <v>25826</v>
      </c>
      <c r="C2121" s="233" t="s">
        <v>2520</v>
      </c>
      <c r="D2121" s="233" t="s">
        <v>745</v>
      </c>
      <c r="E2121" s="231" t="s">
        <v>6315</v>
      </c>
      <c r="F2121" s="233" t="s">
        <v>115</v>
      </c>
      <c r="G2121" s="233" t="s">
        <v>6316</v>
      </c>
      <c r="H2121" s="233" t="s">
        <v>6317</v>
      </c>
      <c r="I2121" s="233">
        <v>2006</v>
      </c>
      <c r="J2121" s="244" t="s">
        <v>22096</v>
      </c>
      <c r="K2121" s="244"/>
      <c r="L2121" s="233">
        <v>1</v>
      </c>
      <c r="M2121" s="249">
        <v>1588932000</v>
      </c>
      <c r="N2121" s="248"/>
      <c r="O2121" s="247"/>
      <c r="P2121" s="233" t="s">
        <v>176</v>
      </c>
      <c r="Q2121" s="233"/>
      <c r="R2121" s="233"/>
    </row>
    <row r="2122" spans="1:18" ht="153">
      <c r="A2122" s="228"/>
      <c r="B2122" s="233" t="s">
        <v>25826</v>
      </c>
      <c r="C2122" s="233" t="s">
        <v>2520</v>
      </c>
      <c r="D2122" s="233" t="s">
        <v>745</v>
      </c>
      <c r="E2122" s="231" t="s">
        <v>6318</v>
      </c>
      <c r="F2122" s="233" t="s">
        <v>115</v>
      </c>
      <c r="G2122" s="233" t="s">
        <v>6319</v>
      </c>
      <c r="H2122" s="233" t="s">
        <v>6320</v>
      </c>
      <c r="I2122" s="233">
        <v>2006</v>
      </c>
      <c r="J2122" s="244" t="s">
        <v>22097</v>
      </c>
      <c r="K2122" s="244"/>
      <c r="L2122" s="233">
        <v>1</v>
      </c>
      <c r="M2122" s="249"/>
      <c r="N2122" s="248"/>
      <c r="O2122" s="247"/>
      <c r="P2122" s="233" t="s">
        <v>176</v>
      </c>
      <c r="Q2122" s="233"/>
      <c r="R2122" s="233"/>
    </row>
    <row r="2123" spans="1:18" ht="165.75">
      <c r="A2123" s="228"/>
      <c r="B2123" s="233" t="s">
        <v>25826</v>
      </c>
      <c r="C2123" s="233" t="s">
        <v>2520</v>
      </c>
      <c r="D2123" s="233" t="s">
        <v>745</v>
      </c>
      <c r="E2123" s="231" t="s">
        <v>6321</v>
      </c>
      <c r="F2123" s="233" t="s">
        <v>115</v>
      </c>
      <c r="G2123" s="233" t="s">
        <v>6322</v>
      </c>
      <c r="H2123" s="233" t="s">
        <v>6323</v>
      </c>
      <c r="I2123" s="233">
        <v>2006</v>
      </c>
      <c r="J2123" s="244" t="s">
        <v>22098</v>
      </c>
      <c r="K2123" s="244"/>
      <c r="L2123" s="233">
        <v>1</v>
      </c>
      <c r="M2123" s="249">
        <v>10494330000</v>
      </c>
      <c r="N2123" s="248"/>
      <c r="O2123" s="247"/>
      <c r="P2123" s="233" t="s">
        <v>176</v>
      </c>
      <c r="Q2123" s="233"/>
      <c r="R2123" s="233"/>
    </row>
    <row r="2124" spans="1:18" ht="165.75">
      <c r="A2124" s="228"/>
      <c r="B2124" s="233" t="s">
        <v>25826</v>
      </c>
      <c r="C2124" s="233" t="s">
        <v>2520</v>
      </c>
      <c r="D2124" s="233" t="s">
        <v>745</v>
      </c>
      <c r="E2124" s="231" t="s">
        <v>6324</v>
      </c>
      <c r="F2124" s="233" t="s">
        <v>115</v>
      </c>
      <c r="G2124" s="233" t="s">
        <v>6325</v>
      </c>
      <c r="H2124" s="233" t="s">
        <v>6326</v>
      </c>
      <c r="I2124" s="233">
        <v>2006</v>
      </c>
      <c r="J2124" s="244" t="s">
        <v>21661</v>
      </c>
      <c r="K2124" s="244"/>
      <c r="L2124" s="233">
        <v>1</v>
      </c>
      <c r="M2124" s="249"/>
      <c r="N2124" s="248"/>
      <c r="O2124" s="247"/>
      <c r="P2124" s="233" t="s">
        <v>176</v>
      </c>
      <c r="Q2124" s="233"/>
      <c r="R2124" s="233"/>
    </row>
    <row r="2125" spans="1:18" ht="270" customHeight="1">
      <c r="A2125" s="228"/>
      <c r="B2125" s="233" t="s">
        <v>25826</v>
      </c>
      <c r="C2125" s="233" t="s">
        <v>2520</v>
      </c>
      <c r="D2125" s="233" t="s">
        <v>745</v>
      </c>
      <c r="E2125" s="231" t="s">
        <v>6327</v>
      </c>
      <c r="F2125" s="233" t="s">
        <v>115</v>
      </c>
      <c r="G2125" s="233" t="s">
        <v>6328</v>
      </c>
      <c r="H2125" s="233" t="s">
        <v>6329</v>
      </c>
      <c r="I2125" s="233">
        <v>2006</v>
      </c>
      <c r="J2125" s="244" t="s">
        <v>21542</v>
      </c>
      <c r="K2125" s="244"/>
      <c r="L2125" s="233">
        <v>1</v>
      </c>
      <c r="M2125" s="249"/>
      <c r="N2125" s="248"/>
      <c r="O2125" s="247"/>
      <c r="P2125" s="233" t="s">
        <v>176</v>
      </c>
      <c r="Q2125" s="233"/>
      <c r="R2125" s="233"/>
    </row>
    <row r="2126" spans="1:18" ht="165.75">
      <c r="A2126" s="228"/>
      <c r="B2126" s="233" t="s">
        <v>25826</v>
      </c>
      <c r="C2126" s="233" t="s">
        <v>2520</v>
      </c>
      <c r="D2126" s="233" t="s">
        <v>745</v>
      </c>
      <c r="E2126" s="231" t="s">
        <v>6330</v>
      </c>
      <c r="F2126" s="233" t="s">
        <v>115</v>
      </c>
      <c r="G2126" s="233" t="s">
        <v>6331</v>
      </c>
      <c r="H2126" s="233" t="s">
        <v>6332</v>
      </c>
      <c r="I2126" s="233">
        <v>2006</v>
      </c>
      <c r="J2126" s="244" t="s">
        <v>22099</v>
      </c>
      <c r="K2126" s="244"/>
      <c r="L2126" s="233">
        <v>1</v>
      </c>
      <c r="M2126" s="249"/>
      <c r="N2126" s="248"/>
      <c r="O2126" s="247"/>
      <c r="P2126" s="233" t="s">
        <v>176</v>
      </c>
      <c r="Q2126" s="233"/>
      <c r="R2126" s="233"/>
    </row>
    <row r="2127" spans="1:18" ht="114.75">
      <c r="A2127" s="228"/>
      <c r="B2127" s="233" t="s">
        <v>25826</v>
      </c>
      <c r="C2127" s="233" t="s">
        <v>2520</v>
      </c>
      <c r="D2127" s="233" t="s">
        <v>745</v>
      </c>
      <c r="E2127" s="231" t="s">
        <v>6333</v>
      </c>
      <c r="F2127" s="233" t="s">
        <v>398</v>
      </c>
      <c r="G2127" s="233" t="s">
        <v>6334</v>
      </c>
      <c r="H2127" s="233" t="s">
        <v>6335</v>
      </c>
      <c r="I2127" s="233">
        <v>2007</v>
      </c>
      <c r="J2127" s="244">
        <v>2313</v>
      </c>
      <c r="K2127" s="244"/>
      <c r="L2127" s="233">
        <v>1</v>
      </c>
      <c r="M2127" s="249"/>
      <c r="N2127" s="248"/>
      <c r="O2127" s="247"/>
      <c r="P2127" s="233" t="s">
        <v>188</v>
      </c>
      <c r="Q2127" s="233"/>
      <c r="R2127" s="233"/>
    </row>
    <row r="2128" spans="1:18" ht="140.25">
      <c r="A2128" s="228"/>
      <c r="B2128" s="233" t="s">
        <v>25826</v>
      </c>
      <c r="C2128" s="233" t="s">
        <v>2520</v>
      </c>
      <c r="D2128" s="233" t="s">
        <v>745</v>
      </c>
      <c r="E2128" s="231" t="s">
        <v>6336</v>
      </c>
      <c r="F2128" s="233" t="s">
        <v>194</v>
      </c>
      <c r="G2128" s="233" t="s">
        <v>6337</v>
      </c>
      <c r="H2128" s="233" t="s">
        <v>6338</v>
      </c>
      <c r="I2128" s="233">
        <v>2007</v>
      </c>
      <c r="J2128" s="244">
        <v>132</v>
      </c>
      <c r="K2128" s="244"/>
      <c r="L2128" s="233">
        <v>1</v>
      </c>
      <c r="M2128" s="249"/>
      <c r="N2128" s="248"/>
      <c r="O2128" s="247"/>
      <c r="P2128" s="233" t="s">
        <v>194</v>
      </c>
      <c r="Q2128" s="233"/>
      <c r="R2128" s="233"/>
    </row>
    <row r="2129" spans="1:18" ht="195" customHeight="1">
      <c r="A2129" s="228"/>
      <c r="B2129" s="233" t="s">
        <v>25826</v>
      </c>
      <c r="C2129" s="233" t="s">
        <v>2520</v>
      </c>
      <c r="D2129" s="233" t="s">
        <v>745</v>
      </c>
      <c r="E2129" s="231" t="s">
        <v>6339</v>
      </c>
      <c r="F2129" s="233" t="s">
        <v>115</v>
      </c>
      <c r="G2129" s="233" t="s">
        <v>6340</v>
      </c>
      <c r="H2129" s="233" t="s">
        <v>6341</v>
      </c>
      <c r="I2129" s="233">
        <v>2009</v>
      </c>
      <c r="J2129" s="244" t="s">
        <v>22100</v>
      </c>
      <c r="K2129" s="244"/>
      <c r="L2129" s="233">
        <v>1</v>
      </c>
      <c r="M2129" s="249"/>
      <c r="N2129" s="248"/>
      <c r="O2129" s="247"/>
      <c r="P2129" s="233" t="s">
        <v>176</v>
      </c>
      <c r="Q2129" s="233"/>
      <c r="R2129" s="233"/>
    </row>
    <row r="2130" spans="1:18" ht="102">
      <c r="A2130" s="228"/>
      <c r="B2130" s="233" t="s">
        <v>25826</v>
      </c>
      <c r="C2130" s="233" t="s">
        <v>2520</v>
      </c>
      <c r="D2130" s="233" t="s">
        <v>745</v>
      </c>
      <c r="E2130" s="231" t="s">
        <v>6342</v>
      </c>
      <c r="F2130" s="233" t="s">
        <v>115</v>
      </c>
      <c r="G2130" s="233" t="s">
        <v>6343</v>
      </c>
      <c r="H2130" s="233" t="s">
        <v>6344</v>
      </c>
      <c r="I2130" s="233">
        <v>2006</v>
      </c>
      <c r="J2130" s="244" t="s">
        <v>22101</v>
      </c>
      <c r="K2130" s="244"/>
      <c r="L2130" s="233">
        <v>1</v>
      </c>
      <c r="M2130" s="249"/>
      <c r="N2130" s="248"/>
      <c r="O2130" s="247"/>
      <c r="P2130" s="233" t="s">
        <v>176</v>
      </c>
      <c r="Q2130" s="233"/>
      <c r="R2130" s="233"/>
    </row>
    <row r="2131" spans="1:18" ht="102">
      <c r="A2131" s="228"/>
      <c r="B2131" s="233" t="s">
        <v>25826</v>
      </c>
      <c r="C2131" s="233" t="s">
        <v>2520</v>
      </c>
      <c r="D2131" s="233" t="s">
        <v>745</v>
      </c>
      <c r="E2131" s="231" t="s">
        <v>6345</v>
      </c>
      <c r="F2131" s="233" t="s">
        <v>115</v>
      </c>
      <c r="G2131" s="233" t="s">
        <v>6346</v>
      </c>
      <c r="H2131" s="233" t="s">
        <v>6347</v>
      </c>
      <c r="I2131" s="233">
        <v>2007</v>
      </c>
      <c r="J2131" s="244" t="s">
        <v>22033</v>
      </c>
      <c r="K2131" s="244"/>
      <c r="L2131" s="233">
        <v>1</v>
      </c>
      <c r="M2131" s="249"/>
      <c r="N2131" s="248"/>
      <c r="O2131" s="247"/>
      <c r="P2131" s="233" t="s">
        <v>176</v>
      </c>
      <c r="Q2131" s="233"/>
      <c r="R2131" s="233"/>
    </row>
    <row r="2132" spans="1:18" ht="150" customHeight="1">
      <c r="A2132" s="228"/>
      <c r="B2132" s="233" t="s">
        <v>25826</v>
      </c>
      <c r="C2132" s="233" t="s">
        <v>2520</v>
      </c>
      <c r="D2132" s="233" t="s">
        <v>745</v>
      </c>
      <c r="E2132" s="231" t="s">
        <v>6348</v>
      </c>
      <c r="F2132" s="233" t="s">
        <v>115</v>
      </c>
      <c r="G2132" s="233" t="s">
        <v>6349</v>
      </c>
      <c r="H2132" s="233" t="s">
        <v>6350</v>
      </c>
      <c r="I2132" s="233">
        <v>2013</v>
      </c>
      <c r="J2132" s="244">
        <v>370</v>
      </c>
      <c r="K2132" s="244"/>
      <c r="L2132" s="233">
        <v>1</v>
      </c>
      <c r="M2132" s="249"/>
      <c r="N2132" s="248"/>
      <c r="O2132" s="247"/>
      <c r="P2132" s="233" t="s">
        <v>176</v>
      </c>
      <c r="Q2132" s="233"/>
      <c r="R2132" s="233"/>
    </row>
    <row r="2133" spans="1:18" ht="102">
      <c r="A2133" s="228"/>
      <c r="B2133" s="233" t="s">
        <v>25826</v>
      </c>
      <c r="C2133" s="233" t="s">
        <v>2520</v>
      </c>
      <c r="D2133" s="233" t="s">
        <v>745</v>
      </c>
      <c r="E2133" s="231" t="s">
        <v>6351</v>
      </c>
      <c r="F2133" s="233" t="s">
        <v>194</v>
      </c>
      <c r="G2133" s="233" t="s">
        <v>6352</v>
      </c>
      <c r="H2133" s="233" t="s">
        <v>6353</v>
      </c>
      <c r="I2133" s="233">
        <v>2009</v>
      </c>
      <c r="J2133" s="244" t="s">
        <v>21239</v>
      </c>
      <c r="K2133" s="244"/>
      <c r="L2133" s="233">
        <v>1</v>
      </c>
      <c r="M2133" s="249"/>
      <c r="N2133" s="248"/>
      <c r="O2133" s="247"/>
      <c r="P2133" s="233" t="s">
        <v>194</v>
      </c>
      <c r="Q2133" s="233"/>
      <c r="R2133" s="233"/>
    </row>
    <row r="2134" spans="1:18" ht="127.5">
      <c r="A2134" s="228"/>
      <c r="B2134" s="233" t="s">
        <v>25826</v>
      </c>
      <c r="C2134" s="233" t="s">
        <v>2520</v>
      </c>
      <c r="D2134" s="233" t="s">
        <v>745</v>
      </c>
      <c r="E2134" s="231" t="s">
        <v>6354</v>
      </c>
      <c r="F2134" s="233" t="s">
        <v>194</v>
      </c>
      <c r="G2134" s="233" t="s">
        <v>6355</v>
      </c>
      <c r="H2134" s="233" t="s">
        <v>6356</v>
      </c>
      <c r="I2134" s="233"/>
      <c r="J2134" s="244" t="s">
        <v>22102</v>
      </c>
      <c r="K2134" s="244"/>
      <c r="L2134" s="233">
        <v>1</v>
      </c>
      <c r="M2134" s="249"/>
      <c r="N2134" s="248"/>
      <c r="O2134" s="247"/>
      <c r="P2134" s="233" t="s">
        <v>194</v>
      </c>
      <c r="Q2134" s="233"/>
      <c r="R2134" s="233"/>
    </row>
    <row r="2135" spans="1:18" ht="178.5">
      <c r="A2135" s="228"/>
      <c r="B2135" s="233" t="s">
        <v>25826</v>
      </c>
      <c r="C2135" s="233" t="s">
        <v>2520</v>
      </c>
      <c r="D2135" s="233" t="s">
        <v>745</v>
      </c>
      <c r="E2135" s="231" t="s">
        <v>6357</v>
      </c>
      <c r="F2135" s="233" t="s">
        <v>115</v>
      </c>
      <c r="G2135" s="233" t="s">
        <v>6358</v>
      </c>
      <c r="H2135" s="233" t="s">
        <v>6359</v>
      </c>
      <c r="I2135" s="233">
        <v>2006</v>
      </c>
      <c r="J2135" s="244">
        <v>5537</v>
      </c>
      <c r="K2135" s="244"/>
      <c r="L2135" s="233">
        <v>1</v>
      </c>
      <c r="M2135" s="249"/>
      <c r="N2135" s="248"/>
      <c r="O2135" s="247"/>
      <c r="P2135" s="233" t="s">
        <v>372</v>
      </c>
      <c r="Q2135" s="233"/>
      <c r="R2135" s="233"/>
    </row>
    <row r="2136" spans="1:18" ht="63.75">
      <c r="A2136" s="228"/>
      <c r="B2136" s="233" t="s">
        <v>25826</v>
      </c>
      <c r="C2136" s="233" t="s">
        <v>2520</v>
      </c>
      <c r="D2136" s="233" t="s">
        <v>745</v>
      </c>
      <c r="E2136" s="231" t="s">
        <v>6360</v>
      </c>
      <c r="F2136" s="233" t="s">
        <v>115</v>
      </c>
      <c r="G2136" s="233" t="s">
        <v>6361</v>
      </c>
      <c r="H2136" s="233" t="s">
        <v>6362</v>
      </c>
      <c r="I2136" s="233">
        <v>2006</v>
      </c>
      <c r="J2136" s="244" t="s">
        <v>22103</v>
      </c>
      <c r="K2136" s="244"/>
      <c r="L2136" s="233">
        <v>1</v>
      </c>
      <c r="M2136" s="249"/>
      <c r="N2136" s="248"/>
      <c r="O2136" s="247"/>
      <c r="P2136" s="233" t="s">
        <v>176</v>
      </c>
      <c r="Q2136" s="233"/>
      <c r="R2136" s="233"/>
    </row>
    <row r="2137" spans="1:18" ht="63.75">
      <c r="A2137" s="228"/>
      <c r="B2137" s="233" t="s">
        <v>25826</v>
      </c>
      <c r="C2137" s="233" t="s">
        <v>2520</v>
      </c>
      <c r="D2137" s="233" t="s">
        <v>745</v>
      </c>
      <c r="E2137" s="231" t="s">
        <v>6363</v>
      </c>
      <c r="F2137" s="233" t="s">
        <v>115</v>
      </c>
      <c r="G2137" s="233" t="s">
        <v>6364</v>
      </c>
      <c r="H2137" s="233" t="s">
        <v>6365</v>
      </c>
      <c r="I2137" s="233">
        <v>2005</v>
      </c>
      <c r="J2137" s="244" t="s">
        <v>22104</v>
      </c>
      <c r="K2137" s="244"/>
      <c r="L2137" s="233">
        <v>1</v>
      </c>
      <c r="M2137" s="249"/>
      <c r="N2137" s="248"/>
      <c r="O2137" s="247"/>
      <c r="P2137" s="233" t="s">
        <v>176</v>
      </c>
      <c r="Q2137" s="233"/>
      <c r="R2137" s="233"/>
    </row>
    <row r="2138" spans="1:18" ht="63.75">
      <c r="A2138" s="228"/>
      <c r="B2138" s="233" t="s">
        <v>25826</v>
      </c>
      <c r="C2138" s="233" t="s">
        <v>2520</v>
      </c>
      <c r="D2138" s="233" t="s">
        <v>745</v>
      </c>
      <c r="E2138" s="231" t="s">
        <v>6366</v>
      </c>
      <c r="F2138" s="233" t="s">
        <v>115</v>
      </c>
      <c r="G2138" s="233" t="s">
        <v>6367</v>
      </c>
      <c r="H2138" s="233" t="s">
        <v>6368</v>
      </c>
      <c r="I2138" s="233">
        <v>2006</v>
      </c>
      <c r="J2138" s="244" t="s">
        <v>22105</v>
      </c>
      <c r="K2138" s="244"/>
      <c r="L2138" s="233">
        <v>1</v>
      </c>
      <c r="M2138" s="249"/>
      <c r="N2138" s="248"/>
      <c r="O2138" s="247"/>
      <c r="P2138" s="233" t="s">
        <v>176</v>
      </c>
      <c r="Q2138" s="233"/>
      <c r="R2138" s="233"/>
    </row>
    <row r="2139" spans="1:18" ht="63.75">
      <c r="A2139" s="228"/>
      <c r="B2139" s="233" t="s">
        <v>25826</v>
      </c>
      <c r="C2139" s="233" t="s">
        <v>2520</v>
      </c>
      <c r="D2139" s="233" t="s">
        <v>745</v>
      </c>
      <c r="E2139" s="231" t="s">
        <v>6369</v>
      </c>
      <c r="F2139" s="233" t="s">
        <v>115</v>
      </c>
      <c r="G2139" s="233" t="s">
        <v>6370</v>
      </c>
      <c r="H2139" s="233" t="s">
        <v>6371</v>
      </c>
      <c r="I2139" s="233"/>
      <c r="J2139" s="244" t="s">
        <v>22106</v>
      </c>
      <c r="K2139" s="244"/>
      <c r="L2139" s="233">
        <v>1</v>
      </c>
      <c r="M2139" s="249"/>
      <c r="N2139" s="248"/>
      <c r="O2139" s="247"/>
      <c r="P2139" s="233" t="s">
        <v>176</v>
      </c>
      <c r="Q2139" s="233"/>
      <c r="R2139" s="233"/>
    </row>
    <row r="2140" spans="1:18" ht="63.75">
      <c r="A2140" s="228"/>
      <c r="B2140" s="233" t="s">
        <v>25826</v>
      </c>
      <c r="C2140" s="233" t="s">
        <v>2520</v>
      </c>
      <c r="D2140" s="233" t="s">
        <v>745</v>
      </c>
      <c r="E2140" s="231" t="s">
        <v>6372</v>
      </c>
      <c r="F2140" s="233" t="s">
        <v>115</v>
      </c>
      <c r="G2140" s="233" t="s">
        <v>6373</v>
      </c>
      <c r="H2140" s="233" t="s">
        <v>6374</v>
      </c>
      <c r="I2140" s="233">
        <v>2006</v>
      </c>
      <c r="J2140" s="244" t="s">
        <v>21884</v>
      </c>
      <c r="K2140" s="244"/>
      <c r="L2140" s="233">
        <v>1</v>
      </c>
      <c r="M2140" s="249"/>
      <c r="N2140" s="248"/>
      <c r="O2140" s="247"/>
      <c r="P2140" s="233" t="s">
        <v>176</v>
      </c>
      <c r="Q2140" s="233"/>
      <c r="R2140" s="233"/>
    </row>
    <row r="2141" spans="1:18" ht="76.5">
      <c r="A2141" s="228"/>
      <c r="B2141" s="233" t="s">
        <v>25826</v>
      </c>
      <c r="C2141" s="233" t="s">
        <v>2520</v>
      </c>
      <c r="D2141" s="233" t="s">
        <v>745</v>
      </c>
      <c r="E2141" s="231" t="s">
        <v>6375</v>
      </c>
      <c r="F2141" s="233" t="s">
        <v>194</v>
      </c>
      <c r="G2141" s="233" t="s">
        <v>6376</v>
      </c>
      <c r="H2141" s="233" t="s">
        <v>6377</v>
      </c>
      <c r="I2141" s="233"/>
      <c r="J2141" s="244">
        <v>93</v>
      </c>
      <c r="K2141" s="244"/>
      <c r="L2141" s="233">
        <v>1</v>
      </c>
      <c r="M2141" s="249"/>
      <c r="N2141" s="248"/>
      <c r="O2141" s="247"/>
      <c r="P2141" s="233" t="s">
        <v>194</v>
      </c>
      <c r="Q2141" s="233"/>
      <c r="R2141" s="233"/>
    </row>
    <row r="2142" spans="1:18" ht="105" customHeight="1">
      <c r="A2142" s="228"/>
      <c r="B2142" s="233" t="s">
        <v>25826</v>
      </c>
      <c r="C2142" s="233" t="s">
        <v>2520</v>
      </c>
      <c r="D2142" s="233" t="s">
        <v>745</v>
      </c>
      <c r="E2142" s="231" t="s">
        <v>6378</v>
      </c>
      <c r="F2142" s="233" t="s">
        <v>115</v>
      </c>
      <c r="G2142" s="233" t="s">
        <v>6379</v>
      </c>
      <c r="H2142" s="233" t="s">
        <v>6380</v>
      </c>
      <c r="I2142" s="233"/>
      <c r="J2142" s="244" t="s">
        <v>22107</v>
      </c>
      <c r="K2142" s="244"/>
      <c r="L2142" s="233">
        <v>1</v>
      </c>
      <c r="M2142" s="249"/>
      <c r="N2142" s="248"/>
      <c r="O2142" s="247"/>
      <c r="P2142" s="233" t="s">
        <v>191</v>
      </c>
      <c r="Q2142" s="233"/>
      <c r="R2142" s="233"/>
    </row>
    <row r="2143" spans="1:18" ht="76.5">
      <c r="A2143" s="228"/>
      <c r="B2143" s="233" t="s">
        <v>25826</v>
      </c>
      <c r="C2143" s="233" t="s">
        <v>2520</v>
      </c>
      <c r="D2143" s="233" t="s">
        <v>745</v>
      </c>
      <c r="E2143" s="231" t="s">
        <v>6381</v>
      </c>
      <c r="F2143" s="233" t="s">
        <v>115</v>
      </c>
      <c r="G2143" s="233" t="s">
        <v>6382</v>
      </c>
      <c r="H2143" s="233" t="s">
        <v>6383</v>
      </c>
      <c r="I2143" s="233">
        <v>2010</v>
      </c>
      <c r="J2143" s="244">
        <v>28</v>
      </c>
      <c r="K2143" s="244"/>
      <c r="L2143" s="233">
        <v>1</v>
      </c>
      <c r="M2143" s="249"/>
      <c r="N2143" s="248"/>
      <c r="O2143" s="247"/>
      <c r="P2143" s="233" t="s">
        <v>176</v>
      </c>
      <c r="Q2143" s="233"/>
      <c r="R2143" s="233"/>
    </row>
    <row r="2144" spans="1:18" ht="102">
      <c r="A2144" s="228"/>
      <c r="B2144" s="233" t="s">
        <v>25826</v>
      </c>
      <c r="C2144" s="233" t="s">
        <v>2520</v>
      </c>
      <c r="D2144" s="233" t="s">
        <v>745</v>
      </c>
      <c r="E2144" s="231" t="s">
        <v>6384</v>
      </c>
      <c r="F2144" s="233" t="s">
        <v>398</v>
      </c>
      <c r="G2144" s="233" t="s">
        <v>6385</v>
      </c>
      <c r="H2144" s="233" t="s">
        <v>6386</v>
      </c>
      <c r="I2144" s="233"/>
      <c r="J2144" s="244" t="s">
        <v>22108</v>
      </c>
      <c r="K2144" s="244"/>
      <c r="L2144" s="233">
        <v>1</v>
      </c>
      <c r="M2144" s="249"/>
      <c r="N2144" s="248"/>
      <c r="O2144" s="247"/>
      <c r="P2144" s="233" t="s">
        <v>182</v>
      </c>
      <c r="Q2144" s="233"/>
      <c r="R2144" s="233"/>
    </row>
    <row r="2145" spans="1:18" ht="229.5">
      <c r="A2145" s="228"/>
      <c r="B2145" s="233" t="s">
        <v>25826</v>
      </c>
      <c r="C2145" s="233" t="s">
        <v>2520</v>
      </c>
      <c r="D2145" s="233" t="s">
        <v>745</v>
      </c>
      <c r="E2145" s="231" t="s">
        <v>6387</v>
      </c>
      <c r="F2145" s="233" t="s">
        <v>398</v>
      </c>
      <c r="G2145" s="233" t="s">
        <v>6388</v>
      </c>
      <c r="H2145" s="233" t="s">
        <v>6389</v>
      </c>
      <c r="I2145" s="233">
        <v>2006</v>
      </c>
      <c r="J2145" s="244" t="s">
        <v>22109</v>
      </c>
      <c r="K2145" s="244"/>
      <c r="L2145" s="233">
        <v>1</v>
      </c>
      <c r="M2145" s="249"/>
      <c r="N2145" s="248"/>
      <c r="O2145" s="247"/>
      <c r="P2145" s="233" t="s">
        <v>182</v>
      </c>
      <c r="Q2145" s="233"/>
      <c r="R2145" s="233"/>
    </row>
    <row r="2146" spans="1:18" ht="240" customHeight="1">
      <c r="A2146" s="228"/>
      <c r="B2146" s="233" t="s">
        <v>25826</v>
      </c>
      <c r="C2146" s="233" t="s">
        <v>2520</v>
      </c>
      <c r="D2146" s="233" t="s">
        <v>745</v>
      </c>
      <c r="E2146" s="231" t="s">
        <v>6390</v>
      </c>
      <c r="F2146" s="233" t="s">
        <v>398</v>
      </c>
      <c r="G2146" s="233" t="s">
        <v>6391</v>
      </c>
      <c r="H2146" s="233" t="s">
        <v>6392</v>
      </c>
      <c r="I2146" s="233">
        <v>2007</v>
      </c>
      <c r="J2146" s="244" t="s">
        <v>22110</v>
      </c>
      <c r="K2146" s="244"/>
      <c r="L2146" s="233">
        <v>1</v>
      </c>
      <c r="M2146" s="249"/>
      <c r="N2146" s="248"/>
      <c r="O2146" s="247"/>
      <c r="P2146" s="233" t="s">
        <v>182</v>
      </c>
      <c r="Q2146" s="233"/>
      <c r="R2146" s="233"/>
    </row>
    <row r="2147" spans="1:18" ht="63.75">
      <c r="A2147" s="228"/>
      <c r="B2147" s="233" t="s">
        <v>25826</v>
      </c>
      <c r="C2147" s="233" t="s">
        <v>2520</v>
      </c>
      <c r="D2147" s="233" t="s">
        <v>745</v>
      </c>
      <c r="E2147" s="231" t="s">
        <v>6393</v>
      </c>
      <c r="F2147" s="233" t="s">
        <v>398</v>
      </c>
      <c r="G2147" s="233" t="s">
        <v>6394</v>
      </c>
      <c r="H2147" s="233" t="s">
        <v>6395</v>
      </c>
      <c r="I2147" s="233">
        <v>2001</v>
      </c>
      <c r="J2147" s="244" t="s">
        <v>22111</v>
      </c>
      <c r="K2147" s="244"/>
      <c r="L2147" s="233">
        <v>1</v>
      </c>
      <c r="M2147" s="249"/>
      <c r="N2147" s="248"/>
      <c r="O2147" s="247"/>
      <c r="P2147" s="233" t="s">
        <v>182</v>
      </c>
      <c r="Q2147" s="233"/>
      <c r="R2147" s="233"/>
    </row>
    <row r="2148" spans="1:18" ht="240" customHeight="1">
      <c r="A2148" s="228"/>
      <c r="B2148" s="233" t="s">
        <v>25826</v>
      </c>
      <c r="C2148" s="233" t="s">
        <v>2520</v>
      </c>
      <c r="D2148" s="233" t="s">
        <v>745</v>
      </c>
      <c r="E2148" s="231" t="s">
        <v>6396</v>
      </c>
      <c r="F2148" s="233" t="s">
        <v>398</v>
      </c>
      <c r="G2148" s="233" t="s">
        <v>6397</v>
      </c>
      <c r="H2148" s="233" t="s">
        <v>6398</v>
      </c>
      <c r="I2148" s="233">
        <v>2006</v>
      </c>
      <c r="J2148" s="244" t="s">
        <v>22112</v>
      </c>
      <c r="K2148" s="244"/>
      <c r="L2148" s="233">
        <v>1</v>
      </c>
      <c r="M2148" s="249"/>
      <c r="N2148" s="248"/>
      <c r="O2148" s="247"/>
      <c r="P2148" s="233" t="s">
        <v>182</v>
      </c>
      <c r="Q2148" s="233"/>
      <c r="R2148" s="233"/>
    </row>
    <row r="2149" spans="1:18" ht="127.5">
      <c r="A2149" s="228"/>
      <c r="B2149" s="233" t="s">
        <v>25826</v>
      </c>
      <c r="C2149" s="233" t="s">
        <v>2520</v>
      </c>
      <c r="D2149" s="233" t="s">
        <v>745</v>
      </c>
      <c r="E2149" s="231" t="s">
        <v>6399</v>
      </c>
      <c r="F2149" s="233" t="s">
        <v>398</v>
      </c>
      <c r="G2149" s="233" t="s">
        <v>6400</v>
      </c>
      <c r="H2149" s="233" t="s">
        <v>6401</v>
      </c>
      <c r="I2149" s="233">
        <v>2006</v>
      </c>
      <c r="J2149" s="244">
        <v>4491</v>
      </c>
      <c r="K2149" s="244"/>
      <c r="L2149" s="233">
        <v>1</v>
      </c>
      <c r="M2149" s="249"/>
      <c r="N2149" s="248"/>
      <c r="O2149" s="247"/>
      <c r="P2149" s="233" t="s">
        <v>182</v>
      </c>
      <c r="Q2149" s="233"/>
      <c r="R2149" s="233"/>
    </row>
    <row r="2150" spans="1:18" ht="204">
      <c r="A2150" s="228"/>
      <c r="B2150" s="233" t="s">
        <v>25826</v>
      </c>
      <c r="C2150" s="233" t="s">
        <v>2520</v>
      </c>
      <c r="D2150" s="233" t="s">
        <v>745</v>
      </c>
      <c r="E2150" s="231" t="s">
        <v>6402</v>
      </c>
      <c r="F2150" s="233" t="s">
        <v>115</v>
      </c>
      <c r="G2150" s="233" t="s">
        <v>6403</v>
      </c>
      <c r="H2150" s="233" t="s">
        <v>6404</v>
      </c>
      <c r="I2150" s="233">
        <v>2006</v>
      </c>
      <c r="J2150" s="244" t="s">
        <v>22113</v>
      </c>
      <c r="K2150" s="244"/>
      <c r="L2150" s="233">
        <v>1</v>
      </c>
      <c r="M2150" s="249"/>
      <c r="N2150" s="248"/>
      <c r="O2150" s="247"/>
      <c r="P2150" s="233" t="s">
        <v>191</v>
      </c>
      <c r="Q2150" s="233"/>
      <c r="R2150" s="233"/>
    </row>
    <row r="2151" spans="1:18" ht="127.5">
      <c r="A2151" s="228"/>
      <c r="B2151" s="233" t="s">
        <v>25826</v>
      </c>
      <c r="C2151" s="233" t="s">
        <v>2520</v>
      </c>
      <c r="D2151" s="233" t="s">
        <v>745</v>
      </c>
      <c r="E2151" s="231" t="s">
        <v>6405</v>
      </c>
      <c r="F2151" s="233" t="s">
        <v>398</v>
      </c>
      <c r="G2151" s="233" t="s">
        <v>6406</v>
      </c>
      <c r="H2151" s="233" t="s">
        <v>6407</v>
      </c>
      <c r="I2151" s="233">
        <v>2000</v>
      </c>
      <c r="J2151" s="244" t="s">
        <v>22114</v>
      </c>
      <c r="K2151" s="244"/>
      <c r="L2151" s="233">
        <v>1</v>
      </c>
      <c r="M2151" s="249"/>
      <c r="N2151" s="248"/>
      <c r="O2151" s="247"/>
      <c r="P2151" s="233" t="s">
        <v>182</v>
      </c>
      <c r="Q2151" s="233"/>
      <c r="R2151" s="233"/>
    </row>
    <row r="2152" spans="1:18" ht="63.75">
      <c r="A2152" s="228"/>
      <c r="B2152" s="233" t="s">
        <v>25826</v>
      </c>
      <c r="C2152" s="233" t="s">
        <v>2520</v>
      </c>
      <c r="D2152" s="233" t="s">
        <v>745</v>
      </c>
      <c r="E2152" s="231" t="s">
        <v>6408</v>
      </c>
      <c r="F2152" s="233" t="s">
        <v>398</v>
      </c>
      <c r="G2152" s="233" t="s">
        <v>6409</v>
      </c>
      <c r="H2152" s="233" t="s">
        <v>6410</v>
      </c>
      <c r="I2152" s="233">
        <v>2001</v>
      </c>
      <c r="J2152" s="244" t="s">
        <v>22115</v>
      </c>
      <c r="K2152" s="244"/>
      <c r="L2152" s="233">
        <v>1</v>
      </c>
      <c r="M2152" s="249"/>
      <c r="N2152" s="248"/>
      <c r="O2152" s="247"/>
      <c r="P2152" s="233" t="s">
        <v>170</v>
      </c>
      <c r="Q2152" s="233"/>
      <c r="R2152" s="233"/>
    </row>
    <row r="2153" spans="1:18" ht="140.25">
      <c r="A2153" s="228"/>
      <c r="B2153" s="233" t="s">
        <v>25826</v>
      </c>
      <c r="C2153" s="233" t="s">
        <v>2520</v>
      </c>
      <c r="D2153" s="233" t="s">
        <v>745</v>
      </c>
      <c r="E2153" s="231" t="s">
        <v>6411</v>
      </c>
      <c r="F2153" s="233" t="s">
        <v>398</v>
      </c>
      <c r="G2153" s="233" t="s">
        <v>6412</v>
      </c>
      <c r="H2153" s="233" t="s">
        <v>6413</v>
      </c>
      <c r="I2153" s="233">
        <v>2016</v>
      </c>
      <c r="J2153" s="244" t="s">
        <v>22116</v>
      </c>
      <c r="K2153" s="244"/>
      <c r="L2153" s="233">
        <v>1</v>
      </c>
      <c r="M2153" s="249"/>
      <c r="N2153" s="248"/>
      <c r="O2153" s="247"/>
      <c r="P2153" s="233" t="s">
        <v>170</v>
      </c>
      <c r="Q2153" s="233"/>
      <c r="R2153" s="233"/>
    </row>
    <row r="2154" spans="1:18" ht="76.5">
      <c r="A2154" s="228"/>
      <c r="B2154" s="233" t="s">
        <v>25826</v>
      </c>
      <c r="C2154" s="233" t="s">
        <v>2520</v>
      </c>
      <c r="D2154" s="233" t="s">
        <v>745</v>
      </c>
      <c r="E2154" s="231" t="s">
        <v>6414</v>
      </c>
      <c r="F2154" s="233" t="s">
        <v>398</v>
      </c>
      <c r="G2154" s="233" t="s">
        <v>6415</v>
      </c>
      <c r="H2154" s="233" t="s">
        <v>6416</v>
      </c>
      <c r="I2154" s="233">
        <v>2013</v>
      </c>
      <c r="J2154" s="244">
        <v>8135</v>
      </c>
      <c r="K2154" s="244"/>
      <c r="L2154" s="233">
        <v>1</v>
      </c>
      <c r="M2154" s="249"/>
      <c r="N2154" s="248"/>
      <c r="O2154" s="247"/>
      <c r="P2154" s="233" t="s">
        <v>182</v>
      </c>
      <c r="Q2154" s="233"/>
      <c r="R2154" s="233"/>
    </row>
    <row r="2155" spans="1:18" ht="153">
      <c r="A2155" s="228"/>
      <c r="B2155" s="233" t="s">
        <v>25826</v>
      </c>
      <c r="C2155" s="233" t="s">
        <v>2520</v>
      </c>
      <c r="D2155" s="233" t="s">
        <v>745</v>
      </c>
      <c r="E2155" s="231" t="s">
        <v>6417</v>
      </c>
      <c r="F2155" s="233" t="s">
        <v>398</v>
      </c>
      <c r="G2155" s="233" t="s">
        <v>6418</v>
      </c>
      <c r="H2155" s="233" t="s">
        <v>6419</v>
      </c>
      <c r="I2155" s="233">
        <v>2007</v>
      </c>
      <c r="J2155" s="244" t="s">
        <v>22117</v>
      </c>
      <c r="K2155" s="244"/>
      <c r="L2155" s="233">
        <v>1</v>
      </c>
      <c r="M2155" s="249"/>
      <c r="N2155" s="248"/>
      <c r="O2155" s="247"/>
      <c r="P2155" s="233" t="s">
        <v>188</v>
      </c>
      <c r="Q2155" s="233"/>
      <c r="R2155" s="233"/>
    </row>
    <row r="2156" spans="1:18" ht="114.75">
      <c r="A2156" s="228"/>
      <c r="B2156" s="233" t="s">
        <v>25826</v>
      </c>
      <c r="C2156" s="233" t="s">
        <v>2520</v>
      </c>
      <c r="D2156" s="233" t="s">
        <v>745</v>
      </c>
      <c r="E2156" s="231" t="s">
        <v>6420</v>
      </c>
      <c r="F2156" s="233" t="s">
        <v>398</v>
      </c>
      <c r="G2156" s="233" t="s">
        <v>6421</v>
      </c>
      <c r="H2156" s="233" t="s">
        <v>6422</v>
      </c>
      <c r="I2156" s="233">
        <v>1996</v>
      </c>
      <c r="J2156" s="244" t="s">
        <v>22118</v>
      </c>
      <c r="K2156" s="244"/>
      <c r="L2156" s="233">
        <v>1</v>
      </c>
      <c r="M2156" s="249"/>
      <c r="N2156" s="248"/>
      <c r="O2156" s="247"/>
      <c r="P2156" s="233" t="s">
        <v>2533</v>
      </c>
      <c r="Q2156" s="233"/>
      <c r="R2156" s="233"/>
    </row>
    <row r="2157" spans="1:18" ht="127.5">
      <c r="A2157" s="228"/>
      <c r="B2157" s="233" t="s">
        <v>25826</v>
      </c>
      <c r="C2157" s="233" t="s">
        <v>2520</v>
      </c>
      <c r="D2157" s="233" t="s">
        <v>745</v>
      </c>
      <c r="E2157" s="231" t="s">
        <v>6423</v>
      </c>
      <c r="F2157" s="233" t="s">
        <v>398</v>
      </c>
      <c r="G2157" s="233" t="s">
        <v>6424</v>
      </c>
      <c r="H2157" s="233" t="s">
        <v>6425</v>
      </c>
      <c r="I2157" s="233">
        <v>2006</v>
      </c>
      <c r="J2157" s="244" t="s">
        <v>22119</v>
      </c>
      <c r="K2157" s="244"/>
      <c r="L2157" s="233">
        <v>1</v>
      </c>
      <c r="M2157" s="249"/>
      <c r="N2157" s="248"/>
      <c r="O2157" s="247"/>
      <c r="P2157" s="233" t="s">
        <v>182</v>
      </c>
      <c r="Q2157" s="233"/>
      <c r="R2157" s="233"/>
    </row>
    <row r="2158" spans="1:18" ht="102">
      <c r="A2158" s="228"/>
      <c r="B2158" s="233" t="s">
        <v>25826</v>
      </c>
      <c r="C2158" s="233" t="s">
        <v>2520</v>
      </c>
      <c r="D2158" s="233" t="s">
        <v>745</v>
      </c>
      <c r="E2158" s="231" t="s">
        <v>1527</v>
      </c>
      <c r="F2158" s="233" t="s">
        <v>398</v>
      </c>
      <c r="G2158" s="233" t="s">
        <v>6426</v>
      </c>
      <c r="H2158" s="233" t="s">
        <v>6427</v>
      </c>
      <c r="I2158" s="233">
        <v>2007</v>
      </c>
      <c r="J2158" s="244" t="s">
        <v>22120</v>
      </c>
      <c r="K2158" s="244"/>
      <c r="L2158" s="233">
        <v>1</v>
      </c>
      <c r="M2158" s="249"/>
      <c r="N2158" s="248"/>
      <c r="O2158" s="247"/>
      <c r="P2158" s="233" t="s">
        <v>182</v>
      </c>
      <c r="Q2158" s="233"/>
      <c r="R2158" s="233"/>
    </row>
    <row r="2159" spans="1:18" ht="63.75">
      <c r="A2159" s="228"/>
      <c r="B2159" s="233" t="s">
        <v>25826</v>
      </c>
      <c r="C2159" s="233" t="s">
        <v>2520</v>
      </c>
      <c r="D2159" s="233" t="s">
        <v>745</v>
      </c>
      <c r="E2159" s="231" t="s">
        <v>3164</v>
      </c>
      <c r="F2159" s="233" t="s">
        <v>398</v>
      </c>
      <c r="G2159" s="233" t="s">
        <v>6428</v>
      </c>
      <c r="H2159" s="233" t="s">
        <v>6429</v>
      </c>
      <c r="I2159" s="233">
        <v>2006</v>
      </c>
      <c r="J2159" s="244">
        <v>3758</v>
      </c>
      <c r="K2159" s="244"/>
      <c r="L2159" s="233">
        <v>1</v>
      </c>
      <c r="M2159" s="249"/>
      <c r="N2159" s="248"/>
      <c r="O2159" s="247"/>
      <c r="P2159" s="233" t="s">
        <v>182</v>
      </c>
      <c r="Q2159" s="233"/>
      <c r="R2159" s="233"/>
    </row>
    <row r="2160" spans="1:18" ht="114.75">
      <c r="A2160" s="228"/>
      <c r="B2160" s="233" t="s">
        <v>25826</v>
      </c>
      <c r="C2160" s="233" t="s">
        <v>2520</v>
      </c>
      <c r="D2160" s="233" t="s">
        <v>745</v>
      </c>
      <c r="E2160" s="231" t="s">
        <v>2290</v>
      </c>
      <c r="F2160" s="233" t="s">
        <v>398</v>
      </c>
      <c r="G2160" s="233" t="s">
        <v>6430</v>
      </c>
      <c r="H2160" s="233" t="s">
        <v>6431</v>
      </c>
      <c r="I2160" s="233">
        <v>2007</v>
      </c>
      <c r="J2160" s="244" t="s">
        <v>22121</v>
      </c>
      <c r="K2160" s="244"/>
      <c r="L2160" s="233">
        <v>1</v>
      </c>
      <c r="M2160" s="249"/>
      <c r="N2160" s="248"/>
      <c r="O2160" s="247"/>
      <c r="P2160" s="233" t="s">
        <v>182</v>
      </c>
      <c r="Q2160" s="233"/>
      <c r="R2160" s="233"/>
    </row>
    <row r="2161" spans="1:18" ht="63.75">
      <c r="A2161" s="228"/>
      <c r="B2161" s="233" t="s">
        <v>25826</v>
      </c>
      <c r="C2161" s="233" t="s">
        <v>2520</v>
      </c>
      <c r="D2161" s="233" t="s">
        <v>746</v>
      </c>
      <c r="E2161" s="231" t="s">
        <v>6432</v>
      </c>
      <c r="F2161" s="233" t="s">
        <v>115</v>
      </c>
      <c r="G2161" s="233" t="s">
        <v>6433</v>
      </c>
      <c r="H2161" s="233" t="s">
        <v>6434</v>
      </c>
      <c r="I2161" s="233"/>
      <c r="J2161" s="244">
        <v>3825</v>
      </c>
      <c r="K2161" s="244">
        <v>960</v>
      </c>
      <c r="L2161" s="233">
        <v>1</v>
      </c>
      <c r="M2161" s="249">
        <v>42915378000</v>
      </c>
      <c r="N2161" s="248">
        <f>K2161*4890000</f>
        <v>4694400000</v>
      </c>
      <c r="O2161" s="247">
        <f>N2161-N2161*4*16/100</f>
        <v>1689984000</v>
      </c>
      <c r="P2161" s="233" t="s">
        <v>372</v>
      </c>
      <c r="Q2161" s="233" t="s">
        <v>6436</v>
      </c>
      <c r="R2161" s="233"/>
    </row>
    <row r="2162" spans="1:18" ht="76.5">
      <c r="A2162" s="228"/>
      <c r="B2162" s="233" t="s">
        <v>25826</v>
      </c>
      <c r="C2162" s="233" t="s">
        <v>2520</v>
      </c>
      <c r="D2162" s="233" t="s">
        <v>746</v>
      </c>
      <c r="E2162" s="231" t="s">
        <v>6437</v>
      </c>
      <c r="F2162" s="233" t="s">
        <v>6438</v>
      </c>
      <c r="G2162" s="233" t="s">
        <v>6439</v>
      </c>
      <c r="H2162" s="233" t="s">
        <v>6439</v>
      </c>
      <c r="I2162" s="233"/>
      <c r="J2162" s="244">
        <v>236</v>
      </c>
      <c r="K2162" s="244">
        <v>236</v>
      </c>
      <c r="L2162" s="233">
        <v>1</v>
      </c>
      <c r="M2162" s="249">
        <v>2032668000</v>
      </c>
      <c r="N2162" s="248"/>
      <c r="O2162" s="247"/>
      <c r="P2162" s="233" t="s">
        <v>465</v>
      </c>
      <c r="Q2162" s="233" t="s">
        <v>6436</v>
      </c>
      <c r="R2162" s="233"/>
    </row>
    <row r="2163" spans="1:18" ht="51">
      <c r="A2163" s="228"/>
      <c r="B2163" s="233" t="s">
        <v>25826</v>
      </c>
      <c r="C2163" s="233" t="s">
        <v>2520</v>
      </c>
      <c r="D2163" s="233" t="s">
        <v>746</v>
      </c>
      <c r="E2163" s="231" t="s">
        <v>6440</v>
      </c>
      <c r="F2163" s="233" t="s">
        <v>115</v>
      </c>
      <c r="G2163" s="233" t="s">
        <v>6441</v>
      </c>
      <c r="H2163" s="233" t="s">
        <v>6441</v>
      </c>
      <c r="I2163" s="233"/>
      <c r="J2163" s="244">
        <v>9375</v>
      </c>
      <c r="K2163" s="244">
        <v>2131</v>
      </c>
      <c r="L2163" s="233">
        <v>1</v>
      </c>
      <c r="M2163" s="249">
        <v>80746875000</v>
      </c>
      <c r="N2163" s="248"/>
      <c r="O2163" s="247"/>
      <c r="P2163" s="233" t="s">
        <v>188</v>
      </c>
      <c r="Q2163" s="233" t="s">
        <v>6436</v>
      </c>
      <c r="R2163" s="233"/>
    </row>
    <row r="2164" spans="1:18" ht="89.25">
      <c r="A2164" s="228"/>
      <c r="B2164" s="233" t="s">
        <v>25826</v>
      </c>
      <c r="C2164" s="233" t="s">
        <v>2520</v>
      </c>
      <c r="D2164" s="233" t="s">
        <v>746</v>
      </c>
      <c r="E2164" s="231" t="s">
        <v>6442</v>
      </c>
      <c r="F2164" s="233" t="s">
        <v>115</v>
      </c>
      <c r="G2164" s="233" t="s">
        <v>6443</v>
      </c>
      <c r="H2164" s="233" t="s">
        <v>6443</v>
      </c>
      <c r="I2164" s="233">
        <v>2006</v>
      </c>
      <c r="J2164" s="244">
        <v>438</v>
      </c>
      <c r="K2164" s="244">
        <v>438</v>
      </c>
      <c r="L2164" s="233">
        <v>1</v>
      </c>
      <c r="M2164" s="249">
        <v>8387148000</v>
      </c>
      <c r="N2164" s="248"/>
      <c r="O2164" s="247"/>
      <c r="P2164" s="233" t="s">
        <v>191</v>
      </c>
      <c r="Q2164" s="233" t="s">
        <v>6436</v>
      </c>
      <c r="R2164" s="233"/>
    </row>
    <row r="2165" spans="1:18" ht="51">
      <c r="A2165" s="228"/>
      <c r="B2165" s="233" t="s">
        <v>25826</v>
      </c>
      <c r="C2165" s="233" t="s">
        <v>2520</v>
      </c>
      <c r="D2165" s="233" t="s">
        <v>746</v>
      </c>
      <c r="E2165" s="231" t="s">
        <v>6444</v>
      </c>
      <c r="F2165" s="233" t="s">
        <v>115</v>
      </c>
      <c r="G2165" s="233" t="s">
        <v>6445</v>
      </c>
      <c r="H2165" s="233" t="s">
        <v>6445</v>
      </c>
      <c r="I2165" s="233">
        <v>2011</v>
      </c>
      <c r="J2165" s="244">
        <v>281</v>
      </c>
      <c r="K2165" s="244">
        <v>260</v>
      </c>
      <c r="L2165" s="233">
        <v>1</v>
      </c>
      <c r="M2165" s="249">
        <v>5372598000</v>
      </c>
      <c r="N2165" s="248"/>
      <c r="O2165" s="247"/>
      <c r="P2165" s="233" t="s">
        <v>176</v>
      </c>
      <c r="Q2165" s="233" t="s">
        <v>6436</v>
      </c>
      <c r="R2165" s="233"/>
    </row>
    <row r="2166" spans="1:18" ht="63.75">
      <c r="A2166" s="228"/>
      <c r="B2166" s="233" t="s">
        <v>25826</v>
      </c>
      <c r="C2166" s="233" t="s">
        <v>2520</v>
      </c>
      <c r="D2166" s="233" t="s">
        <v>746</v>
      </c>
      <c r="E2166" s="231" t="s">
        <v>6446</v>
      </c>
      <c r="F2166" s="233" t="s">
        <v>115</v>
      </c>
      <c r="G2166" s="233" t="s">
        <v>6447</v>
      </c>
      <c r="H2166" s="233" t="s">
        <v>6448</v>
      </c>
      <c r="I2166" s="233">
        <v>2010</v>
      </c>
      <c r="J2166" s="244">
        <v>387</v>
      </c>
      <c r="K2166" s="244">
        <v>95</v>
      </c>
      <c r="L2166" s="233">
        <v>1</v>
      </c>
      <c r="M2166" s="249">
        <v>3336676200</v>
      </c>
      <c r="N2166" s="248"/>
      <c r="O2166" s="247"/>
      <c r="P2166" s="233" t="s">
        <v>176</v>
      </c>
      <c r="Q2166" s="233" t="s">
        <v>6436</v>
      </c>
      <c r="R2166" s="233"/>
    </row>
    <row r="2167" spans="1:18" ht="51">
      <c r="A2167" s="228"/>
      <c r="B2167" s="233" t="s">
        <v>25826</v>
      </c>
      <c r="C2167" s="233" t="s">
        <v>2520</v>
      </c>
      <c r="D2167" s="233" t="s">
        <v>746</v>
      </c>
      <c r="E2167" s="231" t="s">
        <v>6449</v>
      </c>
      <c r="F2167" s="233" t="s">
        <v>115</v>
      </c>
      <c r="G2167" s="233" t="s">
        <v>6450</v>
      </c>
      <c r="H2167" s="233" t="s">
        <v>6450</v>
      </c>
      <c r="I2167" s="233">
        <v>2010</v>
      </c>
      <c r="J2167" s="244">
        <v>452</v>
      </c>
      <c r="K2167" s="244">
        <v>193</v>
      </c>
      <c r="L2167" s="233">
        <v>1</v>
      </c>
      <c r="M2167" s="249">
        <v>3029270400</v>
      </c>
      <c r="N2167" s="248"/>
      <c r="O2167" s="247"/>
      <c r="P2167" s="233" t="s">
        <v>176</v>
      </c>
      <c r="Q2167" s="233" t="s">
        <v>6436</v>
      </c>
      <c r="R2167" s="233"/>
    </row>
    <row r="2168" spans="1:18" ht="63.75">
      <c r="A2168" s="228"/>
      <c r="B2168" s="233" t="s">
        <v>25826</v>
      </c>
      <c r="C2168" s="233" t="s">
        <v>2520</v>
      </c>
      <c r="D2168" s="233" t="s">
        <v>746</v>
      </c>
      <c r="E2168" s="231" t="s">
        <v>6451</v>
      </c>
      <c r="F2168" s="233" t="s">
        <v>115</v>
      </c>
      <c r="G2168" s="233" t="s">
        <v>6452</v>
      </c>
      <c r="H2168" s="233" t="s">
        <v>6452</v>
      </c>
      <c r="I2168" s="233">
        <v>2024</v>
      </c>
      <c r="J2168" s="244" t="s">
        <v>22122</v>
      </c>
      <c r="K2168" s="244">
        <v>223</v>
      </c>
      <c r="L2168" s="233">
        <v>1</v>
      </c>
      <c r="M2168" s="249">
        <v>714240000</v>
      </c>
      <c r="N2168" s="248"/>
      <c r="O2168" s="247"/>
      <c r="P2168" s="233" t="s">
        <v>176</v>
      </c>
      <c r="Q2168" s="233" t="s">
        <v>6436</v>
      </c>
      <c r="R2168" s="233"/>
    </row>
    <row r="2169" spans="1:18" ht="63.75">
      <c r="A2169" s="228"/>
      <c r="B2169" s="233" t="s">
        <v>25826</v>
      </c>
      <c r="C2169" s="233" t="s">
        <v>2520</v>
      </c>
      <c r="D2169" s="233" t="s">
        <v>746</v>
      </c>
      <c r="E2169" s="231" t="s">
        <v>6453</v>
      </c>
      <c r="F2169" s="233" t="s">
        <v>115</v>
      </c>
      <c r="G2169" s="233" t="s">
        <v>6454</v>
      </c>
      <c r="H2169" s="233" t="s">
        <v>6454</v>
      </c>
      <c r="I2169" s="233">
        <v>2010</v>
      </c>
      <c r="J2169" s="244">
        <v>2295</v>
      </c>
      <c r="K2169" s="244" t="s">
        <v>24444</v>
      </c>
      <c r="L2169" s="233">
        <v>1</v>
      </c>
      <c r="M2169" s="249">
        <v>42690720000</v>
      </c>
      <c r="N2169" s="248"/>
      <c r="O2169" s="247"/>
      <c r="P2169" s="233" t="s">
        <v>188</v>
      </c>
      <c r="Q2169" s="233" t="s">
        <v>6436</v>
      </c>
      <c r="R2169" s="233"/>
    </row>
    <row r="2170" spans="1:18" ht="51">
      <c r="A2170" s="228"/>
      <c r="B2170" s="233" t="s">
        <v>25826</v>
      </c>
      <c r="C2170" s="233" t="s">
        <v>2520</v>
      </c>
      <c r="D2170" s="233" t="s">
        <v>746</v>
      </c>
      <c r="E2170" s="231" t="s">
        <v>6455</v>
      </c>
      <c r="F2170" s="233" t="s">
        <v>115</v>
      </c>
      <c r="G2170" s="233" t="s">
        <v>6456</v>
      </c>
      <c r="H2170" s="233" t="s">
        <v>6456</v>
      </c>
      <c r="I2170" s="233">
        <v>2007</v>
      </c>
      <c r="J2170" s="244">
        <v>2226</v>
      </c>
      <c r="K2170" s="244">
        <v>924</v>
      </c>
      <c r="L2170" s="233">
        <v>1</v>
      </c>
      <c r="M2170" s="249">
        <v>21302820000</v>
      </c>
      <c r="N2170" s="248"/>
      <c r="O2170" s="247"/>
      <c r="P2170" s="233" t="s">
        <v>176</v>
      </c>
      <c r="Q2170" s="233" t="s">
        <v>6436</v>
      </c>
      <c r="R2170" s="233"/>
    </row>
    <row r="2171" spans="1:18" ht="114.75">
      <c r="A2171" s="228"/>
      <c r="B2171" s="233" t="s">
        <v>25826</v>
      </c>
      <c r="C2171" s="233" t="s">
        <v>2520</v>
      </c>
      <c r="D2171" s="233" t="s">
        <v>746</v>
      </c>
      <c r="E2171" s="231" t="s">
        <v>6457</v>
      </c>
      <c r="F2171" s="233" t="s">
        <v>115</v>
      </c>
      <c r="G2171" s="233" t="s">
        <v>6458</v>
      </c>
      <c r="H2171" s="233" t="s">
        <v>6458</v>
      </c>
      <c r="I2171" s="233"/>
      <c r="J2171" s="244">
        <v>2371</v>
      </c>
      <c r="K2171" s="244">
        <v>2371</v>
      </c>
      <c r="L2171" s="233">
        <v>1</v>
      </c>
      <c r="M2171" s="249">
        <v>20421423000</v>
      </c>
      <c r="N2171" s="248"/>
      <c r="O2171" s="247"/>
      <c r="P2171" s="233" t="s">
        <v>465</v>
      </c>
      <c r="Q2171" s="233" t="s">
        <v>6459</v>
      </c>
      <c r="R2171" s="233"/>
    </row>
    <row r="2172" spans="1:18" ht="63.75">
      <c r="A2172" s="228"/>
      <c r="B2172" s="233" t="s">
        <v>25826</v>
      </c>
      <c r="C2172" s="233" t="s">
        <v>2520</v>
      </c>
      <c r="D2172" s="233" t="s">
        <v>746</v>
      </c>
      <c r="E2172" s="231" t="s">
        <v>6460</v>
      </c>
      <c r="F2172" s="233" t="s">
        <v>115</v>
      </c>
      <c r="G2172" s="233" t="s">
        <v>6461</v>
      </c>
      <c r="H2172" s="233" t="s">
        <v>6461</v>
      </c>
      <c r="I2172" s="233">
        <v>2017</v>
      </c>
      <c r="J2172" s="244">
        <v>1655</v>
      </c>
      <c r="K2172" s="244" t="s">
        <v>24445</v>
      </c>
      <c r="L2172" s="233">
        <v>1</v>
      </c>
      <c r="M2172" s="249">
        <v>15089040000</v>
      </c>
      <c r="N2172" s="248"/>
      <c r="O2172" s="247"/>
      <c r="P2172" s="233" t="s">
        <v>176</v>
      </c>
      <c r="Q2172" s="233" t="s">
        <v>6436</v>
      </c>
      <c r="R2172" s="233"/>
    </row>
    <row r="2173" spans="1:18" ht="76.5">
      <c r="A2173" s="228"/>
      <c r="B2173" s="233" t="s">
        <v>25826</v>
      </c>
      <c r="C2173" s="233" t="s">
        <v>2520</v>
      </c>
      <c r="D2173" s="233" t="s">
        <v>746</v>
      </c>
      <c r="E2173" s="231" t="s">
        <v>6462</v>
      </c>
      <c r="F2173" s="233" t="s">
        <v>115</v>
      </c>
      <c r="G2173" s="233" t="s">
        <v>6463</v>
      </c>
      <c r="H2173" s="233" t="s">
        <v>6464</v>
      </c>
      <c r="I2173" s="233">
        <v>2024</v>
      </c>
      <c r="J2173" s="244">
        <v>1095</v>
      </c>
      <c r="K2173" s="244">
        <v>280</v>
      </c>
      <c r="L2173" s="233">
        <v>1</v>
      </c>
      <c r="M2173" s="249">
        <v>10477236000</v>
      </c>
      <c r="N2173" s="248"/>
      <c r="O2173" s="247"/>
      <c r="P2173" s="233" t="s">
        <v>170</v>
      </c>
      <c r="Q2173" s="233" t="s">
        <v>6465</v>
      </c>
      <c r="R2173" s="233"/>
    </row>
    <row r="2174" spans="1:18" ht="51" customHeight="1">
      <c r="A2174" s="228"/>
      <c r="B2174" s="233" t="s">
        <v>25826</v>
      </c>
      <c r="C2174" s="233" t="s">
        <v>2520</v>
      </c>
      <c r="D2174" s="233" t="s">
        <v>746</v>
      </c>
      <c r="E2174" s="231" t="s">
        <v>6466</v>
      </c>
      <c r="F2174" s="233" t="s">
        <v>115</v>
      </c>
      <c r="G2174" s="233" t="s">
        <v>6467</v>
      </c>
      <c r="H2174" s="233" t="s">
        <v>6467</v>
      </c>
      <c r="I2174" s="233"/>
      <c r="J2174" s="244">
        <v>6050</v>
      </c>
      <c r="K2174" s="244">
        <v>1192</v>
      </c>
      <c r="L2174" s="233">
        <v>1</v>
      </c>
      <c r="M2174" s="249">
        <v>84942000000</v>
      </c>
      <c r="N2174" s="248"/>
      <c r="O2174" s="247"/>
      <c r="P2174" s="233" t="s">
        <v>456</v>
      </c>
      <c r="Q2174" s="233" t="s">
        <v>6465</v>
      </c>
      <c r="R2174" s="233"/>
    </row>
    <row r="2175" spans="1:18" ht="293.25" customHeight="1">
      <c r="A2175" s="228"/>
      <c r="B2175" s="233" t="s">
        <v>25826</v>
      </c>
      <c r="C2175" s="233" t="s">
        <v>2520</v>
      </c>
      <c r="D2175" s="233" t="s">
        <v>746</v>
      </c>
      <c r="E2175" s="231" t="s">
        <v>6468</v>
      </c>
      <c r="F2175" s="233" t="s">
        <v>6438</v>
      </c>
      <c r="G2175" s="233" t="s">
        <v>6469</v>
      </c>
      <c r="H2175" s="233" t="s">
        <v>6469</v>
      </c>
      <c r="I2175" s="233"/>
      <c r="J2175" s="244" t="s">
        <v>22123</v>
      </c>
      <c r="K2175" s="244" t="s">
        <v>24446</v>
      </c>
      <c r="L2175" s="233">
        <v>1</v>
      </c>
      <c r="M2175" s="249">
        <v>136886244000</v>
      </c>
      <c r="N2175" s="248"/>
      <c r="O2175" s="247"/>
      <c r="P2175" s="233" t="s">
        <v>188</v>
      </c>
      <c r="Q2175" s="233" t="s">
        <v>6465</v>
      </c>
      <c r="R2175" s="233"/>
    </row>
    <row r="2176" spans="1:18" ht="51">
      <c r="A2176" s="228"/>
      <c r="B2176" s="233" t="s">
        <v>25826</v>
      </c>
      <c r="C2176" s="233" t="s">
        <v>2520</v>
      </c>
      <c r="D2176" s="233" t="s">
        <v>746</v>
      </c>
      <c r="E2176" s="231" t="s">
        <v>986</v>
      </c>
      <c r="F2176" s="233" t="s">
        <v>115</v>
      </c>
      <c r="G2176" s="233" t="s">
        <v>6470</v>
      </c>
      <c r="H2176" s="233" t="s">
        <v>6470</v>
      </c>
      <c r="I2176" s="233">
        <v>2014</v>
      </c>
      <c r="J2176" s="244">
        <v>83</v>
      </c>
      <c r="K2176" s="244">
        <v>58</v>
      </c>
      <c r="L2176" s="233">
        <v>1</v>
      </c>
      <c r="M2176" s="249">
        <v>806760000</v>
      </c>
      <c r="N2176" s="248"/>
      <c r="O2176" s="247"/>
      <c r="P2176" s="233" t="s">
        <v>176</v>
      </c>
      <c r="Q2176" s="233" t="s">
        <v>6465</v>
      </c>
      <c r="R2176" s="233"/>
    </row>
    <row r="2177" spans="1:18" ht="51">
      <c r="A2177" s="228"/>
      <c r="B2177" s="233" t="s">
        <v>25826</v>
      </c>
      <c r="C2177" s="233" t="s">
        <v>2520</v>
      </c>
      <c r="D2177" s="233" t="s">
        <v>746</v>
      </c>
      <c r="E2177" s="231" t="s">
        <v>978</v>
      </c>
      <c r="F2177" s="233" t="s">
        <v>115</v>
      </c>
      <c r="G2177" s="233" t="s">
        <v>6471</v>
      </c>
      <c r="H2177" s="233" t="s">
        <v>6471</v>
      </c>
      <c r="I2177" s="233"/>
      <c r="J2177" s="244">
        <v>203</v>
      </c>
      <c r="K2177" s="244">
        <v>74</v>
      </c>
      <c r="L2177" s="233">
        <v>1</v>
      </c>
      <c r="M2177" s="249">
        <v>1852272000</v>
      </c>
      <c r="N2177" s="248"/>
      <c r="O2177" s="247"/>
      <c r="P2177" s="233" t="s">
        <v>176</v>
      </c>
      <c r="Q2177" s="233" t="s">
        <v>6465</v>
      </c>
      <c r="R2177" s="233"/>
    </row>
    <row r="2178" spans="1:18" ht="51">
      <c r="A2178" s="228"/>
      <c r="B2178" s="233" t="s">
        <v>25826</v>
      </c>
      <c r="C2178" s="233" t="s">
        <v>2520</v>
      </c>
      <c r="D2178" s="233" t="s">
        <v>746</v>
      </c>
      <c r="E2178" s="231" t="s">
        <v>6472</v>
      </c>
      <c r="F2178" s="233" t="s">
        <v>115</v>
      </c>
      <c r="G2178" s="233" t="s">
        <v>6473</v>
      </c>
      <c r="H2178" s="233" t="s">
        <v>6474</v>
      </c>
      <c r="I2178" s="233">
        <v>2024</v>
      </c>
      <c r="J2178" s="244">
        <v>39</v>
      </c>
      <c r="K2178" s="244">
        <v>39</v>
      </c>
      <c r="L2178" s="233">
        <v>1</v>
      </c>
      <c r="M2178" s="249">
        <v>119750400</v>
      </c>
      <c r="N2178" s="248"/>
      <c r="O2178" s="247"/>
      <c r="P2178" s="233" t="s">
        <v>176</v>
      </c>
      <c r="Q2178" s="233" t="s">
        <v>6465</v>
      </c>
      <c r="R2178" s="233"/>
    </row>
    <row r="2179" spans="1:18" ht="63.75">
      <c r="A2179" s="228"/>
      <c r="B2179" s="233" t="s">
        <v>25826</v>
      </c>
      <c r="C2179" s="233" t="s">
        <v>2520</v>
      </c>
      <c r="D2179" s="233" t="s">
        <v>746</v>
      </c>
      <c r="E2179" s="231" t="s">
        <v>6475</v>
      </c>
      <c r="F2179" s="233" t="s">
        <v>115</v>
      </c>
      <c r="G2179" s="233" t="s">
        <v>6476</v>
      </c>
      <c r="H2179" s="233" t="s">
        <v>6476</v>
      </c>
      <c r="I2179" s="233">
        <v>2014</v>
      </c>
      <c r="J2179" s="244" t="s">
        <v>22124</v>
      </c>
      <c r="K2179" s="244" t="s">
        <v>22124</v>
      </c>
      <c r="L2179" s="233">
        <v>1</v>
      </c>
      <c r="M2179" s="249">
        <v>387400000</v>
      </c>
      <c r="N2179" s="248"/>
      <c r="O2179" s="247"/>
      <c r="P2179" s="233" t="s">
        <v>6477</v>
      </c>
      <c r="Q2179" s="233" t="s">
        <v>6478</v>
      </c>
      <c r="R2179" s="233"/>
    </row>
    <row r="2180" spans="1:18" ht="76.5">
      <c r="A2180" s="228"/>
      <c r="B2180" s="233" t="s">
        <v>25826</v>
      </c>
      <c r="C2180" s="233" t="s">
        <v>2520</v>
      </c>
      <c r="D2180" s="233" t="s">
        <v>746</v>
      </c>
      <c r="E2180" s="231" t="s">
        <v>6479</v>
      </c>
      <c r="F2180" s="233" t="s">
        <v>115</v>
      </c>
      <c r="G2180" s="233" t="s">
        <v>6480</v>
      </c>
      <c r="H2180" s="233" t="s">
        <v>6481</v>
      </c>
      <c r="I2180" s="233">
        <v>2011</v>
      </c>
      <c r="J2180" s="244">
        <v>1752</v>
      </c>
      <c r="K2180" s="244">
        <v>740</v>
      </c>
      <c r="L2180" s="233">
        <v>1</v>
      </c>
      <c r="M2180" s="249">
        <v>33533280000</v>
      </c>
      <c r="N2180" s="248"/>
      <c r="O2180" s="247"/>
      <c r="P2180" s="233" t="s">
        <v>372</v>
      </c>
      <c r="Q2180" s="233" t="s">
        <v>6465</v>
      </c>
      <c r="R2180" s="233"/>
    </row>
    <row r="2181" spans="1:18" ht="89.25">
      <c r="A2181" s="228"/>
      <c r="B2181" s="233" t="s">
        <v>25826</v>
      </c>
      <c r="C2181" s="233" t="s">
        <v>2520</v>
      </c>
      <c r="D2181" s="233" t="s">
        <v>746</v>
      </c>
      <c r="E2181" s="231" t="s">
        <v>6432</v>
      </c>
      <c r="F2181" s="233" t="s">
        <v>115</v>
      </c>
      <c r="G2181" s="233" t="s">
        <v>6482</v>
      </c>
      <c r="H2181" s="233" t="s">
        <v>6483</v>
      </c>
      <c r="I2181" s="233">
        <v>1997</v>
      </c>
      <c r="J2181" s="244">
        <v>3877</v>
      </c>
      <c r="K2181" s="244">
        <v>1066</v>
      </c>
      <c r="L2181" s="233">
        <v>1</v>
      </c>
      <c r="M2181" s="249">
        <v>54433080000</v>
      </c>
      <c r="N2181" s="248"/>
      <c r="O2181" s="247"/>
      <c r="P2181" s="233" t="s">
        <v>372</v>
      </c>
      <c r="Q2181" s="233" t="s">
        <v>6484</v>
      </c>
      <c r="R2181" s="233"/>
    </row>
    <row r="2182" spans="1:18" ht="229.5" customHeight="1">
      <c r="A2182" s="228"/>
      <c r="B2182" s="233" t="s">
        <v>25826</v>
      </c>
      <c r="C2182" s="233" t="s">
        <v>2520</v>
      </c>
      <c r="D2182" s="233" t="s">
        <v>746</v>
      </c>
      <c r="E2182" s="231" t="s">
        <v>194</v>
      </c>
      <c r="F2182" s="233" t="s">
        <v>115</v>
      </c>
      <c r="G2182" s="233" t="s">
        <v>6485</v>
      </c>
      <c r="H2182" s="233" t="s">
        <v>6485</v>
      </c>
      <c r="I2182" s="233">
        <v>2014</v>
      </c>
      <c r="J2182" s="244">
        <v>4574</v>
      </c>
      <c r="K2182" s="244">
        <v>200</v>
      </c>
      <c r="L2182" s="233">
        <v>1</v>
      </c>
      <c r="M2182" s="249">
        <v>2973100000</v>
      </c>
      <c r="N2182" s="248"/>
      <c r="O2182" s="247"/>
      <c r="P2182" s="233" t="s">
        <v>6486</v>
      </c>
      <c r="Q2182" s="233" t="s">
        <v>6487</v>
      </c>
      <c r="R2182" s="233"/>
    </row>
    <row r="2183" spans="1:18" ht="76.5">
      <c r="A2183" s="228"/>
      <c r="B2183" s="233" t="s">
        <v>25826</v>
      </c>
      <c r="C2183" s="233" t="s">
        <v>2520</v>
      </c>
      <c r="D2183" s="233" t="s">
        <v>746</v>
      </c>
      <c r="E2183" s="231" t="s">
        <v>6488</v>
      </c>
      <c r="F2183" s="233" t="s">
        <v>115</v>
      </c>
      <c r="G2183" s="233" t="s">
        <v>6489</v>
      </c>
      <c r="H2183" s="233" t="s">
        <v>6490</v>
      </c>
      <c r="I2183" s="233">
        <v>2010</v>
      </c>
      <c r="J2183" s="244">
        <v>720</v>
      </c>
      <c r="K2183" s="244">
        <v>220</v>
      </c>
      <c r="L2183" s="233">
        <v>1</v>
      </c>
      <c r="M2183" s="249">
        <v>3635280000</v>
      </c>
      <c r="N2183" s="248"/>
      <c r="O2183" s="247"/>
      <c r="P2183" s="233" t="s">
        <v>194</v>
      </c>
      <c r="Q2183" s="233" t="s">
        <v>6491</v>
      </c>
      <c r="R2183" s="233"/>
    </row>
    <row r="2184" spans="1:18" ht="165.75">
      <c r="A2184" s="228"/>
      <c r="B2184" s="233" t="s">
        <v>25826</v>
      </c>
      <c r="C2184" s="233" t="s">
        <v>2520</v>
      </c>
      <c r="D2184" s="233" t="s">
        <v>746</v>
      </c>
      <c r="E2184" s="231" t="s">
        <v>194</v>
      </c>
      <c r="F2184" s="233" t="s">
        <v>115</v>
      </c>
      <c r="G2184" s="233" t="s">
        <v>6492</v>
      </c>
      <c r="H2184" s="233" t="s">
        <v>6492</v>
      </c>
      <c r="I2184" s="233">
        <v>2010</v>
      </c>
      <c r="J2184" s="244">
        <v>473</v>
      </c>
      <c r="K2184" s="244">
        <v>150</v>
      </c>
      <c r="L2184" s="233">
        <v>1</v>
      </c>
      <c r="M2184" s="249">
        <v>3419729000</v>
      </c>
      <c r="N2184" s="248"/>
      <c r="O2184" s="247"/>
      <c r="P2184" s="233" t="s">
        <v>194</v>
      </c>
      <c r="Q2184" s="233" t="s">
        <v>6493</v>
      </c>
      <c r="R2184" s="233"/>
    </row>
    <row r="2185" spans="1:18" ht="89.25">
      <c r="A2185" s="228"/>
      <c r="B2185" s="233" t="s">
        <v>25826</v>
      </c>
      <c r="C2185" s="233" t="s">
        <v>2520</v>
      </c>
      <c r="D2185" s="233" t="s">
        <v>746</v>
      </c>
      <c r="E2185" s="231" t="s">
        <v>6494</v>
      </c>
      <c r="F2185" s="233" t="s">
        <v>115</v>
      </c>
      <c r="G2185" s="233" t="s">
        <v>6495</v>
      </c>
      <c r="H2185" s="233" t="s">
        <v>6496</v>
      </c>
      <c r="I2185" s="233">
        <v>2010</v>
      </c>
      <c r="J2185" s="244">
        <v>500</v>
      </c>
      <c r="K2185" s="244">
        <v>280</v>
      </c>
      <c r="L2185" s="233">
        <v>1</v>
      </c>
      <c r="M2185" s="249">
        <v>224000000</v>
      </c>
      <c r="N2185" s="248"/>
      <c r="O2185" s="247"/>
      <c r="P2185" s="233" t="s">
        <v>176</v>
      </c>
      <c r="Q2185" s="233" t="s">
        <v>6497</v>
      </c>
      <c r="R2185" s="233"/>
    </row>
    <row r="2186" spans="1:18" ht="76.5">
      <c r="A2186" s="228"/>
      <c r="B2186" s="233" t="s">
        <v>25826</v>
      </c>
      <c r="C2186" s="233" t="s">
        <v>2520</v>
      </c>
      <c r="D2186" s="233" t="s">
        <v>746</v>
      </c>
      <c r="E2186" s="231" t="s">
        <v>6432</v>
      </c>
      <c r="F2186" s="233" t="s">
        <v>115</v>
      </c>
      <c r="G2186" s="233" t="s">
        <v>6498</v>
      </c>
      <c r="H2186" s="233" t="s">
        <v>6499</v>
      </c>
      <c r="I2186" s="233">
        <v>2024</v>
      </c>
      <c r="J2186" s="244">
        <v>180</v>
      </c>
      <c r="K2186" s="244">
        <v>72</v>
      </c>
      <c r="L2186" s="233">
        <v>1</v>
      </c>
      <c r="M2186" s="249">
        <v>1333098000</v>
      </c>
      <c r="N2186" s="248"/>
      <c r="O2186" s="247"/>
      <c r="P2186" s="233" t="s">
        <v>372</v>
      </c>
      <c r="Q2186" s="233" t="s">
        <v>6500</v>
      </c>
      <c r="R2186" s="233"/>
    </row>
    <row r="2187" spans="1:18" ht="63.75">
      <c r="A2187" s="228"/>
      <c r="B2187" s="233" t="s">
        <v>25826</v>
      </c>
      <c r="C2187" s="233" t="s">
        <v>2520</v>
      </c>
      <c r="D2187" s="233" t="s">
        <v>746</v>
      </c>
      <c r="E2187" s="231" t="s">
        <v>6501</v>
      </c>
      <c r="F2187" s="233" t="s">
        <v>115</v>
      </c>
      <c r="G2187" s="233" t="s">
        <v>6502</v>
      </c>
      <c r="H2187" s="233" t="s">
        <v>6502</v>
      </c>
      <c r="I2187" s="233">
        <v>2010</v>
      </c>
      <c r="J2187" s="244" t="s">
        <v>22125</v>
      </c>
      <c r="K2187" s="244" t="s">
        <v>24447</v>
      </c>
      <c r="L2187" s="233">
        <v>1</v>
      </c>
      <c r="M2187" s="249">
        <v>2663520000</v>
      </c>
      <c r="N2187" s="248"/>
      <c r="O2187" s="247"/>
      <c r="P2187" s="233" t="s">
        <v>176</v>
      </c>
      <c r="Q2187" s="233" t="s">
        <v>6503</v>
      </c>
      <c r="R2187" s="233"/>
    </row>
    <row r="2188" spans="1:18" ht="409.5">
      <c r="A2188" s="228"/>
      <c r="B2188" s="233" t="s">
        <v>25826</v>
      </c>
      <c r="C2188" s="233" t="s">
        <v>2520</v>
      </c>
      <c r="D2188" s="233" t="s">
        <v>746</v>
      </c>
      <c r="E2188" s="231" t="s">
        <v>194</v>
      </c>
      <c r="F2188" s="233" t="s">
        <v>115</v>
      </c>
      <c r="G2188" s="233" t="s">
        <v>6504</v>
      </c>
      <c r="H2188" s="233" t="s">
        <v>6504</v>
      </c>
      <c r="I2188" s="233">
        <v>2010</v>
      </c>
      <c r="J2188" s="244" t="s">
        <v>8998</v>
      </c>
      <c r="K2188" s="244" t="s">
        <v>8998</v>
      </c>
      <c r="L2188" s="233">
        <v>1</v>
      </c>
      <c r="M2188" s="249">
        <v>477360000</v>
      </c>
      <c r="N2188" s="248"/>
      <c r="O2188" s="247"/>
      <c r="P2188" s="233" t="s">
        <v>194</v>
      </c>
      <c r="Q2188" s="233" t="s">
        <v>6505</v>
      </c>
      <c r="R2188" s="233"/>
    </row>
    <row r="2189" spans="1:18" ht="153">
      <c r="A2189" s="228"/>
      <c r="B2189" s="233" t="s">
        <v>25826</v>
      </c>
      <c r="C2189" s="233" t="s">
        <v>2520</v>
      </c>
      <c r="D2189" s="233" t="s">
        <v>746</v>
      </c>
      <c r="E2189" s="231" t="s">
        <v>194</v>
      </c>
      <c r="F2189" s="233" t="s">
        <v>115</v>
      </c>
      <c r="G2189" s="233" t="s">
        <v>6506</v>
      </c>
      <c r="H2189" s="233" t="s">
        <v>6506</v>
      </c>
      <c r="I2189" s="233">
        <v>2024</v>
      </c>
      <c r="J2189" s="244">
        <v>200</v>
      </c>
      <c r="K2189" s="244">
        <v>200</v>
      </c>
      <c r="L2189" s="233">
        <v>1</v>
      </c>
      <c r="M2189" s="249">
        <v>179200000</v>
      </c>
      <c r="N2189" s="248"/>
      <c r="O2189" s="247"/>
      <c r="P2189" s="233" t="s">
        <v>194</v>
      </c>
      <c r="Q2189" s="233" t="s">
        <v>6507</v>
      </c>
      <c r="R2189" s="233"/>
    </row>
    <row r="2190" spans="1:18" ht="204">
      <c r="A2190" s="228"/>
      <c r="B2190" s="233" t="s">
        <v>25826</v>
      </c>
      <c r="C2190" s="233" t="s">
        <v>2520</v>
      </c>
      <c r="D2190" s="233" t="s">
        <v>746</v>
      </c>
      <c r="E2190" s="231" t="s">
        <v>194</v>
      </c>
      <c r="F2190" s="233" t="s">
        <v>115</v>
      </c>
      <c r="G2190" s="233" t="s">
        <v>6508</v>
      </c>
      <c r="H2190" s="233" t="s">
        <v>6508</v>
      </c>
      <c r="I2190" s="233">
        <v>2024</v>
      </c>
      <c r="J2190" s="244" t="s">
        <v>22126</v>
      </c>
      <c r="K2190" s="244">
        <v>414</v>
      </c>
      <c r="L2190" s="233">
        <v>1</v>
      </c>
      <c r="M2190" s="249">
        <v>1030924800</v>
      </c>
      <c r="N2190" s="248"/>
      <c r="O2190" s="247"/>
      <c r="P2190" s="233" t="s">
        <v>194</v>
      </c>
      <c r="Q2190" s="233" t="s">
        <v>6509</v>
      </c>
      <c r="R2190" s="233"/>
    </row>
    <row r="2191" spans="1:18" ht="63.75">
      <c r="A2191" s="228"/>
      <c r="B2191" s="233" t="s">
        <v>25826</v>
      </c>
      <c r="C2191" s="233" t="s">
        <v>2520</v>
      </c>
      <c r="D2191" s="233" t="s">
        <v>746</v>
      </c>
      <c r="E2191" s="231" t="s">
        <v>6510</v>
      </c>
      <c r="F2191" s="233" t="s">
        <v>115</v>
      </c>
      <c r="G2191" s="233" t="s">
        <v>6511</v>
      </c>
      <c r="H2191" s="233" t="s">
        <v>6511</v>
      </c>
      <c r="I2191" s="233">
        <v>2006</v>
      </c>
      <c r="J2191" s="244" t="s">
        <v>22127</v>
      </c>
      <c r="K2191" s="244" t="s">
        <v>22127</v>
      </c>
      <c r="L2191" s="233">
        <v>1</v>
      </c>
      <c r="M2191" s="249">
        <v>3887334000</v>
      </c>
      <c r="N2191" s="248"/>
      <c r="O2191" s="247"/>
      <c r="P2191" s="233" t="s">
        <v>191</v>
      </c>
      <c r="Q2191" s="233" t="s">
        <v>6512</v>
      </c>
      <c r="R2191" s="233"/>
    </row>
    <row r="2192" spans="1:18" ht="51">
      <c r="A2192" s="228"/>
      <c r="B2192" s="233" t="s">
        <v>25826</v>
      </c>
      <c r="C2192" s="233" t="s">
        <v>2520</v>
      </c>
      <c r="D2192" s="233" t="s">
        <v>746</v>
      </c>
      <c r="E2192" s="231" t="s">
        <v>6513</v>
      </c>
      <c r="F2192" s="233" t="s">
        <v>115</v>
      </c>
      <c r="G2192" s="233" t="s">
        <v>6514</v>
      </c>
      <c r="H2192" s="233" t="s">
        <v>6514</v>
      </c>
      <c r="I2192" s="233">
        <v>2024</v>
      </c>
      <c r="J2192" s="244">
        <v>56</v>
      </c>
      <c r="K2192" s="244">
        <v>56</v>
      </c>
      <c r="L2192" s="233">
        <v>1</v>
      </c>
      <c r="M2192" s="249">
        <v>1071840000</v>
      </c>
      <c r="N2192" s="248"/>
      <c r="O2192" s="247"/>
      <c r="P2192" s="233" t="s">
        <v>465</v>
      </c>
      <c r="Q2192" s="233" t="s">
        <v>6512</v>
      </c>
      <c r="R2192" s="233"/>
    </row>
    <row r="2193" spans="1:18" ht="127.5">
      <c r="A2193" s="228"/>
      <c r="B2193" s="233" t="s">
        <v>25826</v>
      </c>
      <c r="C2193" s="233" t="s">
        <v>2520</v>
      </c>
      <c r="D2193" s="233" t="s">
        <v>746</v>
      </c>
      <c r="E2193" s="231" t="s">
        <v>6515</v>
      </c>
      <c r="F2193" s="233" t="s">
        <v>6438</v>
      </c>
      <c r="G2193" s="233" t="s">
        <v>6516</v>
      </c>
      <c r="H2193" s="233" t="s">
        <v>6516</v>
      </c>
      <c r="I2193" s="233">
        <v>2010</v>
      </c>
      <c r="J2193" s="244">
        <v>180</v>
      </c>
      <c r="K2193" s="244">
        <v>152</v>
      </c>
      <c r="L2193" s="233">
        <v>1</v>
      </c>
      <c r="M2193" s="249">
        <v>3348000000</v>
      </c>
      <c r="N2193" s="248"/>
      <c r="O2193" s="247"/>
      <c r="P2193" s="233" t="s">
        <v>176</v>
      </c>
      <c r="Q2193" s="233" t="s">
        <v>6517</v>
      </c>
      <c r="R2193" s="233"/>
    </row>
    <row r="2194" spans="1:18" ht="76.5">
      <c r="A2194" s="228"/>
      <c r="B2194" s="233" t="s">
        <v>25826</v>
      </c>
      <c r="C2194" s="233" t="s">
        <v>2520</v>
      </c>
      <c r="D2194" s="233" t="s">
        <v>746</v>
      </c>
      <c r="E2194" s="231" t="s">
        <v>6518</v>
      </c>
      <c r="F2194" s="233" t="s">
        <v>115</v>
      </c>
      <c r="G2194" s="233" t="s">
        <v>6519</v>
      </c>
      <c r="H2194" s="233" t="s">
        <v>6520</v>
      </c>
      <c r="I2194" s="233">
        <v>2010</v>
      </c>
      <c r="J2194" s="244" t="s">
        <v>22128</v>
      </c>
      <c r="K2194" s="244" t="s">
        <v>22128</v>
      </c>
      <c r="L2194" s="233">
        <v>1</v>
      </c>
      <c r="M2194" s="249">
        <v>2836548000</v>
      </c>
      <c r="N2194" s="248"/>
      <c r="O2194" s="247"/>
      <c r="P2194" s="233" t="s">
        <v>176</v>
      </c>
      <c r="Q2194" s="233" t="s">
        <v>6521</v>
      </c>
      <c r="R2194" s="233"/>
    </row>
    <row r="2195" spans="1:18" ht="140.25">
      <c r="A2195" s="228"/>
      <c r="B2195" s="233" t="s">
        <v>25826</v>
      </c>
      <c r="C2195" s="233" t="s">
        <v>2520</v>
      </c>
      <c r="D2195" s="233" t="s">
        <v>746</v>
      </c>
      <c r="E2195" s="231" t="s">
        <v>194</v>
      </c>
      <c r="F2195" s="233" t="s">
        <v>115</v>
      </c>
      <c r="G2195" s="233" t="s">
        <v>6522</v>
      </c>
      <c r="H2195" s="233" t="s">
        <v>6522</v>
      </c>
      <c r="I2195" s="233">
        <v>1998</v>
      </c>
      <c r="J2195" s="244" t="s">
        <v>22129</v>
      </c>
      <c r="K2195" s="244" t="s">
        <v>24448</v>
      </c>
      <c r="L2195" s="233">
        <v>1</v>
      </c>
      <c r="M2195" s="249">
        <v>482560000</v>
      </c>
      <c r="N2195" s="248"/>
      <c r="O2195" s="247"/>
      <c r="P2195" s="233" t="s">
        <v>194</v>
      </c>
      <c r="Q2195" s="233" t="s">
        <v>6523</v>
      </c>
      <c r="R2195" s="233"/>
    </row>
    <row r="2196" spans="1:18" ht="114.75">
      <c r="A2196" s="228"/>
      <c r="B2196" s="233" t="s">
        <v>25826</v>
      </c>
      <c r="C2196" s="233" t="s">
        <v>2520</v>
      </c>
      <c r="D2196" s="233" t="s">
        <v>746</v>
      </c>
      <c r="E2196" s="231" t="s">
        <v>194</v>
      </c>
      <c r="F2196" s="233" t="s">
        <v>115</v>
      </c>
      <c r="G2196" s="233" t="s">
        <v>6524</v>
      </c>
      <c r="H2196" s="233" t="s">
        <v>6525</v>
      </c>
      <c r="I2196" s="233">
        <v>2014</v>
      </c>
      <c r="J2196" s="244">
        <v>574</v>
      </c>
      <c r="K2196" s="244">
        <v>574</v>
      </c>
      <c r="L2196" s="233">
        <v>1</v>
      </c>
      <c r="M2196" s="249">
        <v>298480000</v>
      </c>
      <c r="N2196" s="248"/>
      <c r="O2196" s="247"/>
      <c r="P2196" s="233" t="s">
        <v>194</v>
      </c>
      <c r="Q2196" s="233" t="s">
        <v>6526</v>
      </c>
      <c r="R2196" s="233"/>
    </row>
    <row r="2197" spans="1:18" ht="76.5">
      <c r="A2197" s="228"/>
      <c r="B2197" s="233" t="s">
        <v>25826</v>
      </c>
      <c r="C2197" s="233" t="s">
        <v>2520</v>
      </c>
      <c r="D2197" s="233" t="s">
        <v>746</v>
      </c>
      <c r="E2197" s="231" t="s">
        <v>194</v>
      </c>
      <c r="F2197" s="233" t="s">
        <v>115</v>
      </c>
      <c r="G2197" s="233" t="s">
        <v>6527</v>
      </c>
      <c r="H2197" s="233" t="s">
        <v>6527</v>
      </c>
      <c r="I2197" s="233">
        <v>2013</v>
      </c>
      <c r="J2197" s="244" t="s">
        <v>22130</v>
      </c>
      <c r="K2197" s="244">
        <v>709</v>
      </c>
      <c r="L2197" s="233">
        <v>1</v>
      </c>
      <c r="M2197" s="249">
        <v>57869790000</v>
      </c>
      <c r="N2197" s="248"/>
      <c r="O2197" s="247"/>
      <c r="P2197" s="233" t="s">
        <v>194</v>
      </c>
      <c r="Q2197" s="233" t="s">
        <v>6528</v>
      </c>
      <c r="R2197" s="233"/>
    </row>
    <row r="2198" spans="1:18" ht="140.25">
      <c r="A2198" s="228"/>
      <c r="B2198" s="233" t="s">
        <v>25826</v>
      </c>
      <c r="C2198" s="233" t="s">
        <v>2520</v>
      </c>
      <c r="D2198" s="233" t="s">
        <v>746</v>
      </c>
      <c r="E2198" s="231" t="s">
        <v>194</v>
      </c>
      <c r="F2198" s="233" t="s">
        <v>115</v>
      </c>
      <c r="G2198" s="233" t="s">
        <v>6529</v>
      </c>
      <c r="H2198" s="233" t="s">
        <v>6529</v>
      </c>
      <c r="I2198" s="233">
        <v>2010</v>
      </c>
      <c r="J2198" s="244" t="s">
        <v>21940</v>
      </c>
      <c r="K2198" s="244" t="s">
        <v>21940</v>
      </c>
      <c r="L2198" s="233">
        <v>1</v>
      </c>
      <c r="M2198" s="249">
        <v>2522160000</v>
      </c>
      <c r="N2198" s="248"/>
      <c r="O2198" s="247"/>
      <c r="P2198" s="233" t="s">
        <v>194</v>
      </c>
      <c r="Q2198" s="233" t="s">
        <v>6530</v>
      </c>
      <c r="R2198" s="233"/>
    </row>
    <row r="2199" spans="1:18" ht="51">
      <c r="A2199" s="228"/>
      <c r="B2199" s="233" t="s">
        <v>25826</v>
      </c>
      <c r="C2199" s="233" t="s">
        <v>2520</v>
      </c>
      <c r="D2199" s="233" t="s">
        <v>746</v>
      </c>
      <c r="E2199" s="231" t="s">
        <v>6432</v>
      </c>
      <c r="F2199" s="233" t="s">
        <v>115</v>
      </c>
      <c r="G2199" s="233" t="s">
        <v>6531</v>
      </c>
      <c r="H2199" s="233" t="s">
        <v>6531</v>
      </c>
      <c r="I2199" s="233">
        <v>2010</v>
      </c>
      <c r="J2199" s="244">
        <v>45</v>
      </c>
      <c r="K2199" s="244">
        <v>45</v>
      </c>
      <c r="L2199" s="233">
        <v>1</v>
      </c>
      <c r="M2199" s="249">
        <v>36000000</v>
      </c>
      <c r="N2199" s="248"/>
      <c r="O2199" s="247"/>
      <c r="P2199" s="233" t="s">
        <v>372</v>
      </c>
      <c r="Q2199" s="233" t="s">
        <v>6532</v>
      </c>
      <c r="R2199" s="233"/>
    </row>
    <row r="2200" spans="1:18" ht="267.75">
      <c r="A2200" s="228"/>
      <c r="B2200" s="233" t="s">
        <v>25826</v>
      </c>
      <c r="C2200" s="233" t="s">
        <v>2520</v>
      </c>
      <c r="D2200" s="233" t="s">
        <v>746</v>
      </c>
      <c r="E2200" s="231" t="s">
        <v>6533</v>
      </c>
      <c r="F2200" s="233" t="s">
        <v>115</v>
      </c>
      <c r="G2200" s="233" t="s">
        <v>6534</v>
      </c>
      <c r="H2200" s="233" t="s">
        <v>6534</v>
      </c>
      <c r="I2200" s="233">
        <v>2010</v>
      </c>
      <c r="J2200" s="244" t="s">
        <v>22131</v>
      </c>
      <c r="K2200" s="244" t="s">
        <v>24449</v>
      </c>
      <c r="L2200" s="233">
        <v>1</v>
      </c>
      <c r="M2200" s="249">
        <v>88292820000</v>
      </c>
      <c r="N2200" s="248"/>
      <c r="O2200" s="247"/>
      <c r="P2200" s="233" t="s">
        <v>176</v>
      </c>
      <c r="Q2200" s="233" t="s">
        <v>6535</v>
      </c>
      <c r="R2200" s="233"/>
    </row>
    <row r="2201" spans="1:18" ht="89.25" customHeight="1">
      <c r="A2201" s="228"/>
      <c r="B2201" s="233" t="s">
        <v>25826</v>
      </c>
      <c r="C2201" s="233" t="s">
        <v>2520</v>
      </c>
      <c r="D2201" s="233" t="s">
        <v>746</v>
      </c>
      <c r="E2201" s="231" t="s">
        <v>6536</v>
      </c>
      <c r="F2201" s="233" t="s">
        <v>398</v>
      </c>
      <c r="G2201" s="233" t="s">
        <v>6537</v>
      </c>
      <c r="H2201" s="233" t="s">
        <v>6537</v>
      </c>
      <c r="I2201" s="233"/>
      <c r="J2201" s="244">
        <v>3782</v>
      </c>
      <c r="K2201" s="244">
        <v>1199</v>
      </c>
      <c r="L2201" s="233">
        <v>1</v>
      </c>
      <c r="M2201" s="249">
        <v>104147120000</v>
      </c>
      <c r="N2201" s="248"/>
      <c r="O2201" s="247"/>
      <c r="P2201" s="233" t="s">
        <v>182</v>
      </c>
      <c r="Q2201" s="233" t="s">
        <v>6465</v>
      </c>
      <c r="R2201" s="233"/>
    </row>
    <row r="2202" spans="1:18" ht="89.25" customHeight="1">
      <c r="A2202" s="228"/>
      <c r="B2202" s="233" t="s">
        <v>25826</v>
      </c>
      <c r="C2202" s="233" t="s">
        <v>2520</v>
      </c>
      <c r="D2202" s="233" t="s">
        <v>746</v>
      </c>
      <c r="E2202" s="231" t="s">
        <v>1505</v>
      </c>
      <c r="F2202" s="233" t="s">
        <v>398</v>
      </c>
      <c r="G2202" s="233" t="s">
        <v>6538</v>
      </c>
      <c r="H2202" s="233" t="s">
        <v>6538</v>
      </c>
      <c r="I2202" s="233"/>
      <c r="J2202" s="244">
        <v>1962</v>
      </c>
      <c r="K2202" s="244">
        <v>708</v>
      </c>
      <c r="L2202" s="233">
        <v>1</v>
      </c>
      <c r="M2202" s="249">
        <v>36493200000</v>
      </c>
      <c r="N2202" s="248"/>
      <c r="O2202" s="247"/>
      <c r="P2202" s="233" t="s">
        <v>182</v>
      </c>
      <c r="Q2202" s="233" t="s">
        <v>6465</v>
      </c>
      <c r="R2202" s="233"/>
    </row>
    <row r="2203" spans="1:18" ht="76.5">
      <c r="A2203" s="228"/>
      <c r="B2203" s="233" t="s">
        <v>25826</v>
      </c>
      <c r="C2203" s="233" t="s">
        <v>2520</v>
      </c>
      <c r="D2203" s="233" t="s">
        <v>746</v>
      </c>
      <c r="E2203" s="231" t="s">
        <v>6539</v>
      </c>
      <c r="F2203" s="233" t="s">
        <v>398</v>
      </c>
      <c r="G2203" s="233" t="s">
        <v>6540</v>
      </c>
      <c r="H2203" s="233" t="s">
        <v>6540</v>
      </c>
      <c r="I2203" s="233"/>
      <c r="J2203" s="244">
        <v>5581</v>
      </c>
      <c r="K2203" s="244">
        <v>1820</v>
      </c>
      <c r="L2203" s="233">
        <v>1</v>
      </c>
      <c r="M2203" s="249">
        <v>49848930000</v>
      </c>
      <c r="N2203" s="248">
        <v>24166442323</v>
      </c>
      <c r="O2203" s="247">
        <v>13868971861</v>
      </c>
      <c r="P2203" s="233" t="s">
        <v>182</v>
      </c>
      <c r="Q2203" s="233" t="s">
        <v>6465</v>
      </c>
      <c r="R2203" s="233"/>
    </row>
    <row r="2204" spans="1:18" ht="76.5">
      <c r="A2204" s="228"/>
      <c r="B2204" s="233" t="s">
        <v>25826</v>
      </c>
      <c r="C2204" s="233" t="s">
        <v>2520</v>
      </c>
      <c r="D2204" s="233" t="s">
        <v>746</v>
      </c>
      <c r="E2204" s="231" t="s">
        <v>6541</v>
      </c>
      <c r="F2204" s="233" t="s">
        <v>398</v>
      </c>
      <c r="G2204" s="233" t="s">
        <v>6542</v>
      </c>
      <c r="H2204" s="233" t="s">
        <v>6542</v>
      </c>
      <c r="I2204" s="233"/>
      <c r="J2204" s="244">
        <v>1419</v>
      </c>
      <c r="K2204" s="244">
        <v>448</v>
      </c>
      <c r="L2204" s="233">
        <v>1</v>
      </c>
      <c r="M2204" s="249">
        <v>28690860000</v>
      </c>
      <c r="N2204" s="248">
        <v>468488695</v>
      </c>
      <c r="O2204" s="247">
        <v>0</v>
      </c>
      <c r="P2204" s="233" t="s">
        <v>182</v>
      </c>
      <c r="Q2204" s="233" t="s">
        <v>6465</v>
      </c>
      <c r="R2204" s="233"/>
    </row>
    <row r="2205" spans="1:18" ht="102" customHeight="1">
      <c r="A2205" s="228"/>
      <c r="B2205" s="233" t="s">
        <v>25826</v>
      </c>
      <c r="C2205" s="233" t="s">
        <v>2520</v>
      </c>
      <c r="D2205" s="233" t="s">
        <v>746</v>
      </c>
      <c r="E2205" s="231" t="s">
        <v>475</v>
      </c>
      <c r="F2205" s="233" t="s">
        <v>398</v>
      </c>
      <c r="G2205" s="233" t="s">
        <v>6543</v>
      </c>
      <c r="H2205" s="233" t="s">
        <v>6543</v>
      </c>
      <c r="I2205" s="233"/>
      <c r="J2205" s="244" t="s">
        <v>22132</v>
      </c>
      <c r="K2205" s="244" t="s">
        <v>22132</v>
      </c>
      <c r="L2205" s="233">
        <v>1</v>
      </c>
      <c r="M2205" s="249">
        <v>714240000</v>
      </c>
      <c r="N2205" s="248"/>
      <c r="O2205" s="247"/>
      <c r="P2205" s="233" t="s">
        <v>182</v>
      </c>
      <c r="Q2205" s="233" t="s">
        <v>6465</v>
      </c>
      <c r="R2205" s="233"/>
    </row>
    <row r="2206" spans="1:18" ht="76.5">
      <c r="A2206" s="228"/>
      <c r="B2206" s="233" t="s">
        <v>25826</v>
      </c>
      <c r="C2206" s="233" t="s">
        <v>2520</v>
      </c>
      <c r="D2206" s="233" t="s">
        <v>746</v>
      </c>
      <c r="E2206" s="231" t="s">
        <v>1447</v>
      </c>
      <c r="F2206" s="233" t="s">
        <v>398</v>
      </c>
      <c r="G2206" s="233" t="s">
        <v>6544</v>
      </c>
      <c r="H2206" s="233" t="s">
        <v>6544</v>
      </c>
      <c r="I2206" s="233"/>
      <c r="J2206" s="244">
        <v>9378</v>
      </c>
      <c r="K2206" s="244">
        <v>3862</v>
      </c>
      <c r="L2206" s="233">
        <v>1</v>
      </c>
      <c r="M2206" s="249">
        <v>104659038000</v>
      </c>
      <c r="N2206" s="248">
        <v>35940629893</v>
      </c>
      <c r="O2206" s="247">
        <v>25410701541</v>
      </c>
      <c r="P2206" s="233" t="s">
        <v>182</v>
      </c>
      <c r="Q2206" s="233" t="s">
        <v>6465</v>
      </c>
      <c r="R2206" s="233"/>
    </row>
    <row r="2207" spans="1:18" ht="165.75" customHeight="1">
      <c r="A2207" s="228"/>
      <c r="B2207" s="233" t="s">
        <v>25826</v>
      </c>
      <c r="C2207" s="233" t="s">
        <v>2520</v>
      </c>
      <c r="D2207" s="233" t="s">
        <v>746</v>
      </c>
      <c r="E2207" s="231" t="s">
        <v>6545</v>
      </c>
      <c r="F2207" s="233" t="s">
        <v>398</v>
      </c>
      <c r="G2207" s="233" t="s">
        <v>6546</v>
      </c>
      <c r="H2207" s="233" t="s">
        <v>6546</v>
      </c>
      <c r="I2207" s="233"/>
      <c r="J2207" s="244">
        <v>3975</v>
      </c>
      <c r="K2207" s="244">
        <v>1522</v>
      </c>
      <c r="L2207" s="233">
        <v>1</v>
      </c>
      <c r="M2207" s="249">
        <v>44880000000</v>
      </c>
      <c r="N2207" s="248">
        <v>15296215892</v>
      </c>
      <c r="O2207" s="247">
        <v>6118486355</v>
      </c>
      <c r="P2207" s="233" t="s">
        <v>182</v>
      </c>
      <c r="Q2207" s="233" t="s">
        <v>6465</v>
      </c>
      <c r="R2207" s="233"/>
    </row>
    <row r="2208" spans="1:18" ht="114.75" customHeight="1">
      <c r="A2208" s="228"/>
      <c r="B2208" s="233" t="s">
        <v>25826</v>
      </c>
      <c r="C2208" s="233" t="s">
        <v>2520</v>
      </c>
      <c r="D2208" s="233" t="s">
        <v>746</v>
      </c>
      <c r="E2208" s="231" t="s">
        <v>6547</v>
      </c>
      <c r="F2208" s="233" t="s">
        <v>398</v>
      </c>
      <c r="G2208" s="233" t="s">
        <v>6548</v>
      </c>
      <c r="H2208" s="233" t="s">
        <v>6548</v>
      </c>
      <c r="I2208" s="233"/>
      <c r="J2208" s="244">
        <v>291</v>
      </c>
      <c r="K2208" s="244">
        <v>180</v>
      </c>
      <c r="L2208" s="233">
        <v>1</v>
      </c>
      <c r="M2208" s="249">
        <v>2828520000</v>
      </c>
      <c r="N2208" s="248"/>
      <c r="O2208" s="247"/>
      <c r="P2208" s="233" t="s">
        <v>6549</v>
      </c>
      <c r="Q2208" s="233" t="s">
        <v>6465</v>
      </c>
      <c r="R2208" s="233"/>
    </row>
    <row r="2209" spans="1:18" ht="165.75" customHeight="1">
      <c r="A2209" s="228"/>
      <c r="B2209" s="233" t="s">
        <v>25826</v>
      </c>
      <c r="C2209" s="233" t="s">
        <v>2520</v>
      </c>
      <c r="D2209" s="233" t="s">
        <v>746</v>
      </c>
      <c r="E2209" s="231" t="s">
        <v>6550</v>
      </c>
      <c r="F2209" s="233" t="s">
        <v>398</v>
      </c>
      <c r="G2209" s="233" t="s">
        <v>6551</v>
      </c>
      <c r="H2209" s="233" t="s">
        <v>6551</v>
      </c>
      <c r="I2209" s="233"/>
      <c r="J2209" s="244">
        <v>235</v>
      </c>
      <c r="K2209" s="244">
        <v>90</v>
      </c>
      <c r="L2209" s="233">
        <v>1</v>
      </c>
      <c r="M2209" s="249">
        <v>2640066000</v>
      </c>
      <c r="N2209" s="248"/>
      <c r="O2209" s="247"/>
      <c r="P2209" s="233" t="s">
        <v>475</v>
      </c>
      <c r="Q2209" s="233" t="s">
        <v>6465</v>
      </c>
      <c r="R2209" s="233"/>
    </row>
    <row r="2210" spans="1:18" ht="165.75" customHeight="1">
      <c r="A2210" s="228"/>
      <c r="B2210" s="233" t="s">
        <v>25826</v>
      </c>
      <c r="C2210" s="233" t="s">
        <v>2520</v>
      </c>
      <c r="D2210" s="233" t="s">
        <v>746</v>
      </c>
      <c r="E2210" s="231" t="s">
        <v>6552</v>
      </c>
      <c r="F2210" s="233" t="s">
        <v>398</v>
      </c>
      <c r="G2210" s="233" t="s">
        <v>6553</v>
      </c>
      <c r="H2210" s="233" t="s">
        <v>6553</v>
      </c>
      <c r="I2210" s="233"/>
      <c r="J2210" s="244">
        <v>12169</v>
      </c>
      <c r="K2210" s="244">
        <v>2910</v>
      </c>
      <c r="L2210" s="233">
        <v>1</v>
      </c>
      <c r="M2210" s="249">
        <v>242464200000</v>
      </c>
      <c r="N2210" s="248">
        <v>9866000000</v>
      </c>
      <c r="O2210" s="247">
        <v>5327640000</v>
      </c>
      <c r="P2210" s="233" t="s">
        <v>182</v>
      </c>
      <c r="Q2210" s="233" t="s">
        <v>6465</v>
      </c>
      <c r="R2210" s="233"/>
    </row>
    <row r="2211" spans="1:18" ht="127.5" customHeight="1">
      <c r="A2211" s="228"/>
      <c r="B2211" s="233" t="s">
        <v>25826</v>
      </c>
      <c r="C2211" s="233" t="s">
        <v>2520</v>
      </c>
      <c r="D2211" s="233" t="s">
        <v>746</v>
      </c>
      <c r="E2211" s="231" t="s">
        <v>6554</v>
      </c>
      <c r="F2211" s="233" t="s">
        <v>398</v>
      </c>
      <c r="G2211" s="233" t="s">
        <v>6555</v>
      </c>
      <c r="H2211" s="233" t="s">
        <v>6555</v>
      </c>
      <c r="I2211" s="233"/>
      <c r="J2211" s="244">
        <v>16500</v>
      </c>
      <c r="K2211" s="244">
        <v>2559</v>
      </c>
      <c r="L2211" s="233">
        <v>1</v>
      </c>
      <c r="M2211" s="249">
        <v>381087720000</v>
      </c>
      <c r="N2211" s="248">
        <v>40880481107</v>
      </c>
      <c r="O2211" s="247">
        <v>33793673924</v>
      </c>
      <c r="P2211" s="233" t="s">
        <v>182</v>
      </c>
      <c r="Q2211" s="233" t="s">
        <v>6465</v>
      </c>
      <c r="R2211" s="233"/>
    </row>
    <row r="2212" spans="1:18" ht="216.75">
      <c r="A2212" s="228"/>
      <c r="B2212" s="233" t="s">
        <v>25826</v>
      </c>
      <c r="C2212" s="233" t="s">
        <v>2520</v>
      </c>
      <c r="D2212" s="233" t="s">
        <v>746</v>
      </c>
      <c r="E2212" s="231" t="s">
        <v>6556</v>
      </c>
      <c r="F2212" s="233" t="s">
        <v>398</v>
      </c>
      <c r="G2212" s="233" t="s">
        <v>6557</v>
      </c>
      <c r="H2212" s="233" t="s">
        <v>6557</v>
      </c>
      <c r="I2212" s="233"/>
      <c r="J2212" s="244">
        <v>291</v>
      </c>
      <c r="K2212" s="244">
        <v>180</v>
      </c>
      <c r="L2212" s="233">
        <v>1</v>
      </c>
      <c r="M2212" s="249">
        <v>2506383000</v>
      </c>
      <c r="N2212" s="248"/>
      <c r="O2212" s="247"/>
      <c r="P2212" s="233" t="s">
        <v>182</v>
      </c>
      <c r="Q2212" s="233" t="s">
        <v>6558</v>
      </c>
      <c r="R2212" s="233"/>
    </row>
    <row r="2213" spans="1:18" ht="102">
      <c r="A2213" s="228"/>
      <c r="B2213" s="233" t="s">
        <v>25826</v>
      </c>
      <c r="C2213" s="233" t="s">
        <v>2520</v>
      </c>
      <c r="D2213" s="233" t="s">
        <v>746</v>
      </c>
      <c r="E2213" s="231" t="s">
        <v>6559</v>
      </c>
      <c r="F2213" s="233" t="s">
        <v>398</v>
      </c>
      <c r="G2213" s="233" t="s">
        <v>6560</v>
      </c>
      <c r="H2213" s="233" t="s">
        <v>6561</v>
      </c>
      <c r="I2213" s="233">
        <v>2016</v>
      </c>
      <c r="J2213" s="244">
        <v>18460</v>
      </c>
      <c r="K2213" s="244">
        <v>12116</v>
      </c>
      <c r="L2213" s="233">
        <v>1</v>
      </c>
      <c r="M2213" s="249">
        <v>158995980000</v>
      </c>
      <c r="N2213" s="248">
        <v>89077302976</v>
      </c>
      <c r="O2213" s="247">
        <v>89077302976</v>
      </c>
      <c r="P2213" s="233" t="s">
        <v>182</v>
      </c>
      <c r="Q2213" s="233" t="s">
        <v>6465</v>
      </c>
      <c r="R2213" s="233" t="s">
        <v>6562</v>
      </c>
    </row>
    <row r="2214" spans="1:18" ht="102">
      <c r="A2214" s="228"/>
      <c r="B2214" s="233" t="s">
        <v>25826</v>
      </c>
      <c r="C2214" s="233" t="s">
        <v>2520</v>
      </c>
      <c r="D2214" s="233" t="s">
        <v>746</v>
      </c>
      <c r="E2214" s="231" t="s">
        <v>6563</v>
      </c>
      <c r="F2214" s="233" t="s">
        <v>398</v>
      </c>
      <c r="G2214" s="233" t="s">
        <v>6560</v>
      </c>
      <c r="H2214" s="233" t="s">
        <v>6564</v>
      </c>
      <c r="I2214" s="233">
        <v>2013</v>
      </c>
      <c r="J2214" s="244" t="s">
        <v>22133</v>
      </c>
      <c r="K2214" s="244">
        <v>6985</v>
      </c>
      <c r="L2214" s="233">
        <v>1</v>
      </c>
      <c r="M2214" s="249">
        <v>47864376000</v>
      </c>
      <c r="N2214" s="248">
        <v>39876506348</v>
      </c>
      <c r="O2214" s="247">
        <v>29185265997</v>
      </c>
      <c r="P2214" s="233" t="s">
        <v>182</v>
      </c>
      <c r="Q2214" s="233" t="s">
        <v>6465</v>
      </c>
      <c r="R2214" s="233" t="s">
        <v>6562</v>
      </c>
    </row>
    <row r="2215" spans="1:18" ht="89.25">
      <c r="A2215" s="228"/>
      <c r="B2215" s="233" t="s">
        <v>25826</v>
      </c>
      <c r="C2215" s="233" t="s">
        <v>2520</v>
      </c>
      <c r="D2215" s="233" t="s">
        <v>746</v>
      </c>
      <c r="E2215" s="231" t="s">
        <v>6565</v>
      </c>
      <c r="F2215" s="233" t="s">
        <v>398</v>
      </c>
      <c r="G2215" s="233" t="s">
        <v>6566</v>
      </c>
      <c r="H2215" s="233" t="s">
        <v>6566</v>
      </c>
      <c r="I2215" s="233">
        <v>2020</v>
      </c>
      <c r="J2215" s="244" t="s">
        <v>22134</v>
      </c>
      <c r="K2215" s="244" t="s">
        <v>24450</v>
      </c>
      <c r="L2215" s="233">
        <v>1</v>
      </c>
      <c r="M2215" s="249">
        <v>100858500000</v>
      </c>
      <c r="N2215" s="248">
        <v>20198942726</v>
      </c>
      <c r="O2215" s="247">
        <v>17760419167</v>
      </c>
      <c r="P2215" s="233" t="s">
        <v>182</v>
      </c>
      <c r="Q2215" s="233" t="s">
        <v>6465</v>
      </c>
      <c r="R2215" s="233"/>
    </row>
    <row r="2216" spans="1:18" ht="76.5" customHeight="1">
      <c r="A2216" s="228"/>
      <c r="B2216" s="233" t="s">
        <v>25826</v>
      </c>
      <c r="C2216" s="233" t="s">
        <v>2520</v>
      </c>
      <c r="D2216" s="233" t="s">
        <v>746</v>
      </c>
      <c r="E2216" s="231" t="s">
        <v>6567</v>
      </c>
      <c r="F2216" s="233" t="s">
        <v>115</v>
      </c>
      <c r="G2216" s="233" t="s">
        <v>6568</v>
      </c>
      <c r="H2216" s="233" t="s">
        <v>6568</v>
      </c>
      <c r="I2216" s="233">
        <v>2024</v>
      </c>
      <c r="J2216" s="244" t="s">
        <v>10421</v>
      </c>
      <c r="K2216" s="244" t="s">
        <v>10421</v>
      </c>
      <c r="L2216" s="233">
        <v>1</v>
      </c>
      <c r="M2216" s="249">
        <v>277178880</v>
      </c>
      <c r="N2216" s="248"/>
      <c r="O2216" s="247"/>
      <c r="P2216" s="233" t="s">
        <v>176</v>
      </c>
      <c r="Q2216" s="233" t="s">
        <v>6569</v>
      </c>
      <c r="R2216" s="233"/>
    </row>
    <row r="2217" spans="1:18" ht="63.75">
      <c r="A2217" s="228"/>
      <c r="B2217" s="233" t="s">
        <v>25826</v>
      </c>
      <c r="C2217" s="233" t="s">
        <v>2520</v>
      </c>
      <c r="D2217" s="233" t="s">
        <v>746</v>
      </c>
      <c r="E2217" s="231" t="s">
        <v>6570</v>
      </c>
      <c r="F2217" s="233" t="s">
        <v>115</v>
      </c>
      <c r="G2217" s="233" t="s">
        <v>6571</v>
      </c>
      <c r="H2217" s="233" t="s">
        <v>6571</v>
      </c>
      <c r="I2217" s="233">
        <v>2024</v>
      </c>
      <c r="J2217" s="244" t="s">
        <v>22135</v>
      </c>
      <c r="K2217" s="244" t="s">
        <v>24451</v>
      </c>
      <c r="L2217" s="233">
        <v>1</v>
      </c>
      <c r="M2217" s="249">
        <v>34342542000</v>
      </c>
      <c r="N2217" s="248"/>
      <c r="O2217" s="247"/>
      <c r="P2217" s="233" t="s">
        <v>348</v>
      </c>
      <c r="Q2217" s="233" t="s">
        <v>2030</v>
      </c>
      <c r="R2217" s="233"/>
    </row>
    <row r="2218" spans="1:18" ht="63.75">
      <c r="A2218" s="228"/>
      <c r="B2218" s="233" t="s">
        <v>25826</v>
      </c>
      <c r="C2218" s="233" t="s">
        <v>2520</v>
      </c>
      <c r="D2218" s="233" t="s">
        <v>746</v>
      </c>
      <c r="E2218" s="231" t="s">
        <v>6572</v>
      </c>
      <c r="F2218" s="233" t="s">
        <v>115</v>
      </c>
      <c r="G2218" s="233" t="s">
        <v>6573</v>
      </c>
      <c r="H2218" s="233" t="s">
        <v>6573</v>
      </c>
      <c r="I2218" s="233">
        <v>2010</v>
      </c>
      <c r="J2218" s="244" t="s">
        <v>22136</v>
      </c>
      <c r="K2218" s="244" t="s">
        <v>24452</v>
      </c>
      <c r="L2218" s="233">
        <v>1</v>
      </c>
      <c r="M2218" s="249">
        <v>70383522000</v>
      </c>
      <c r="N2218" s="248"/>
      <c r="O2218" s="247"/>
      <c r="P2218" s="233" t="s">
        <v>372</v>
      </c>
      <c r="Q2218" s="233" t="s">
        <v>6484</v>
      </c>
      <c r="R2218" s="233"/>
    </row>
    <row r="2219" spans="1:18" ht="51" customHeight="1">
      <c r="A2219" s="228"/>
      <c r="B2219" s="233" t="s">
        <v>25826</v>
      </c>
      <c r="C2219" s="233" t="s">
        <v>2520</v>
      </c>
      <c r="D2219" s="233" t="s">
        <v>746</v>
      </c>
      <c r="E2219" s="231" t="s">
        <v>6574</v>
      </c>
      <c r="F2219" s="233" t="s">
        <v>6438</v>
      </c>
      <c r="G2219" s="233" t="s">
        <v>6575</v>
      </c>
      <c r="H2219" s="233" t="s">
        <v>6575</v>
      </c>
      <c r="I2219" s="233">
        <v>2017</v>
      </c>
      <c r="J2219" s="244" t="s">
        <v>22137</v>
      </c>
      <c r="K2219" s="244">
        <v>5127</v>
      </c>
      <c r="L2219" s="233">
        <v>1</v>
      </c>
      <c r="M2219" s="249">
        <v>20509483500</v>
      </c>
      <c r="N2219" s="248">
        <v>35448274032</v>
      </c>
      <c r="O2219" s="247">
        <v>29701485191</v>
      </c>
      <c r="P2219" s="233" t="s">
        <v>182</v>
      </c>
      <c r="Q2219" s="233" t="s">
        <v>6465</v>
      </c>
      <c r="R2219" s="233"/>
    </row>
    <row r="2220" spans="1:18" ht="51">
      <c r="A2220" s="228"/>
      <c r="B2220" s="233" t="s">
        <v>25826</v>
      </c>
      <c r="C2220" s="233" t="s">
        <v>2520</v>
      </c>
      <c r="D2220" s="233" t="s">
        <v>746</v>
      </c>
      <c r="E2220" s="231" t="s">
        <v>6576</v>
      </c>
      <c r="F2220" s="233" t="s">
        <v>6438</v>
      </c>
      <c r="G2220" s="233" t="s">
        <v>6577</v>
      </c>
      <c r="H2220" s="233" t="s">
        <v>6578</v>
      </c>
      <c r="I2220" s="233">
        <v>2016</v>
      </c>
      <c r="J2220" s="244">
        <v>7988</v>
      </c>
      <c r="K2220" s="244">
        <v>5474</v>
      </c>
      <c r="L2220" s="233">
        <v>1</v>
      </c>
      <c r="M2220" s="249">
        <v>35466720000</v>
      </c>
      <c r="N2220" s="248">
        <v>31449139672</v>
      </c>
      <c r="O2220" s="247">
        <v>35466720000</v>
      </c>
      <c r="P2220" s="233" t="s">
        <v>182</v>
      </c>
      <c r="Q2220" s="233" t="s">
        <v>6465</v>
      </c>
      <c r="R2220" s="233"/>
    </row>
    <row r="2221" spans="1:18" ht="38.25">
      <c r="A2221" s="228"/>
      <c r="B2221" s="233" t="s">
        <v>25826</v>
      </c>
      <c r="C2221" s="233" t="s">
        <v>2520</v>
      </c>
      <c r="D2221" s="233" t="s">
        <v>746</v>
      </c>
      <c r="E2221" s="231" t="s">
        <v>6579</v>
      </c>
      <c r="F2221" s="233" t="s">
        <v>6438</v>
      </c>
      <c r="G2221" s="233" t="s">
        <v>6580</v>
      </c>
      <c r="H2221" s="233" t="s">
        <v>6580</v>
      </c>
      <c r="I2221" s="233">
        <v>1999</v>
      </c>
      <c r="J2221" s="244">
        <v>14128</v>
      </c>
      <c r="K2221" s="244"/>
      <c r="L2221" s="233">
        <v>1</v>
      </c>
      <c r="M2221" s="249">
        <v>158202000</v>
      </c>
      <c r="N2221" s="248"/>
      <c r="O2221" s="247">
        <v>158202000</v>
      </c>
      <c r="P2221" s="233" t="s">
        <v>182</v>
      </c>
      <c r="Q2221" s="233" t="s">
        <v>6581</v>
      </c>
      <c r="R2221" s="233"/>
    </row>
    <row r="2222" spans="1:18" ht="63.75">
      <c r="A2222" s="228"/>
      <c r="B2222" s="258" t="s">
        <v>25826</v>
      </c>
      <c r="C2222" s="258" t="s">
        <v>2520</v>
      </c>
      <c r="D2222" s="258" t="s">
        <v>747</v>
      </c>
      <c r="E2222" s="259" t="s">
        <v>25843</v>
      </c>
      <c r="F2222" s="258" t="s">
        <v>115</v>
      </c>
      <c r="G2222" s="258" t="s">
        <v>6582</v>
      </c>
      <c r="H2222" s="258" t="s">
        <v>6583</v>
      </c>
      <c r="I2222" s="258">
        <v>2003</v>
      </c>
      <c r="J2222" s="260">
        <v>36642</v>
      </c>
      <c r="K2222" s="260">
        <v>6684</v>
      </c>
      <c r="L2222" s="258">
        <v>1</v>
      </c>
      <c r="M2222" s="262">
        <v>499240224000</v>
      </c>
      <c r="N2222" s="263">
        <v>79120486150</v>
      </c>
      <c r="O2222" s="264">
        <v>40257690830</v>
      </c>
      <c r="P2222" s="258" t="s">
        <v>194</v>
      </c>
      <c r="Q2222" s="258"/>
      <c r="R2222" s="258" t="s">
        <v>6584</v>
      </c>
    </row>
    <row r="2223" spans="1:18" ht="102">
      <c r="A2223" s="228"/>
      <c r="B2223" s="233" t="s">
        <v>25826</v>
      </c>
      <c r="C2223" s="233" t="s">
        <v>2520</v>
      </c>
      <c r="D2223" s="233" t="s">
        <v>747</v>
      </c>
      <c r="E2223" s="231" t="s">
        <v>6585</v>
      </c>
      <c r="F2223" s="233" t="s">
        <v>115</v>
      </c>
      <c r="G2223" s="233" t="s">
        <v>6586</v>
      </c>
      <c r="H2223" s="233" t="s">
        <v>6587</v>
      </c>
      <c r="I2223" s="233">
        <v>1997</v>
      </c>
      <c r="J2223" s="244">
        <v>7449</v>
      </c>
      <c r="K2223" s="244">
        <v>1173</v>
      </c>
      <c r="L2223" s="233">
        <v>1</v>
      </c>
      <c r="M2223" s="249">
        <v>210180000000</v>
      </c>
      <c r="N2223" s="248">
        <v>738305000000</v>
      </c>
      <c r="O2223" s="247">
        <v>0</v>
      </c>
      <c r="P2223" s="233" t="s">
        <v>372</v>
      </c>
      <c r="Q2223" s="233"/>
      <c r="R2223" s="233"/>
    </row>
    <row r="2224" spans="1:18" ht="102">
      <c r="A2224" s="228"/>
      <c r="B2224" s="233" t="s">
        <v>25826</v>
      </c>
      <c r="C2224" s="233" t="s">
        <v>2520</v>
      </c>
      <c r="D2224" s="233" t="s">
        <v>747</v>
      </c>
      <c r="E2224" s="231" t="s">
        <v>6588</v>
      </c>
      <c r="F2224" s="233" t="s">
        <v>115</v>
      </c>
      <c r="G2224" s="233" t="s">
        <v>6589</v>
      </c>
      <c r="H2224" s="233" t="s">
        <v>6590</v>
      </c>
      <c r="I2224" s="233">
        <v>2006</v>
      </c>
      <c r="J2224" s="244" t="s">
        <v>22138</v>
      </c>
      <c r="K2224" s="244" t="s">
        <v>21948</v>
      </c>
      <c r="L2224" s="233">
        <v>1</v>
      </c>
      <c r="M2224" s="249">
        <v>70744000</v>
      </c>
      <c r="N2224" s="248">
        <v>98336000</v>
      </c>
      <c r="O2224" s="247">
        <v>0</v>
      </c>
      <c r="P2224" s="233" t="s">
        <v>6591</v>
      </c>
      <c r="Q2224" s="233"/>
      <c r="R2224" s="233" t="s">
        <v>6592</v>
      </c>
    </row>
    <row r="2225" spans="1:18" ht="89.25">
      <c r="A2225" s="228"/>
      <c r="B2225" s="233" t="s">
        <v>25826</v>
      </c>
      <c r="C2225" s="233" t="s">
        <v>2520</v>
      </c>
      <c r="D2225" s="233" t="s">
        <v>747</v>
      </c>
      <c r="E2225" s="231" t="s">
        <v>6593</v>
      </c>
      <c r="F2225" s="233" t="s">
        <v>115</v>
      </c>
      <c r="G2225" s="233" t="s">
        <v>6594</v>
      </c>
      <c r="H2225" s="233" t="s">
        <v>6595</v>
      </c>
      <c r="I2225" s="233">
        <v>2006</v>
      </c>
      <c r="J2225" s="244" t="s">
        <v>21662</v>
      </c>
      <c r="K2225" s="244" t="s">
        <v>24453</v>
      </c>
      <c r="L2225" s="233">
        <v>1</v>
      </c>
      <c r="M2225" s="249">
        <v>5328900000</v>
      </c>
      <c r="N2225" s="248">
        <v>36777000</v>
      </c>
      <c r="O2225" s="247">
        <v>0</v>
      </c>
      <c r="P2225" s="233" t="s">
        <v>6593</v>
      </c>
      <c r="Q2225" s="233"/>
      <c r="R2225" s="233" t="s">
        <v>6596</v>
      </c>
    </row>
    <row r="2226" spans="1:18" ht="89.25">
      <c r="A2226" s="228"/>
      <c r="B2226" s="233" t="s">
        <v>25826</v>
      </c>
      <c r="C2226" s="233" t="s">
        <v>2520</v>
      </c>
      <c r="D2226" s="233" t="s">
        <v>747</v>
      </c>
      <c r="E2226" s="231" t="s">
        <v>6597</v>
      </c>
      <c r="F2226" s="233" t="s">
        <v>115</v>
      </c>
      <c r="G2226" s="233" t="s">
        <v>6598</v>
      </c>
      <c r="H2226" s="233" t="s">
        <v>6599</v>
      </c>
      <c r="I2226" s="233">
        <v>2006</v>
      </c>
      <c r="J2226" s="244" t="s">
        <v>22139</v>
      </c>
      <c r="K2226" s="244" t="s">
        <v>24454</v>
      </c>
      <c r="L2226" s="233">
        <v>1</v>
      </c>
      <c r="M2226" s="249">
        <v>5642000000</v>
      </c>
      <c r="N2226" s="248"/>
      <c r="O2226" s="247"/>
      <c r="P2226" s="233" t="s">
        <v>6597</v>
      </c>
      <c r="Q2226" s="233"/>
      <c r="R2226" s="233" t="s">
        <v>6600</v>
      </c>
    </row>
    <row r="2227" spans="1:18" ht="76.5">
      <c r="A2227" s="228"/>
      <c r="B2227" s="233" t="s">
        <v>25826</v>
      </c>
      <c r="C2227" s="233" t="s">
        <v>2520</v>
      </c>
      <c r="D2227" s="233" t="s">
        <v>747</v>
      </c>
      <c r="E2227" s="231" t="s">
        <v>6601</v>
      </c>
      <c r="F2227" s="233" t="s">
        <v>115</v>
      </c>
      <c r="G2227" s="233" t="s">
        <v>6602</v>
      </c>
      <c r="H2227" s="233" t="s">
        <v>6603</v>
      </c>
      <c r="I2227" s="233">
        <v>2006</v>
      </c>
      <c r="J2227" s="244" t="s">
        <v>21824</v>
      </c>
      <c r="K2227" s="244" t="s">
        <v>21824</v>
      </c>
      <c r="L2227" s="233">
        <v>1</v>
      </c>
      <c r="M2227" s="249">
        <v>56980000</v>
      </c>
      <c r="N2227" s="248">
        <v>55798000</v>
      </c>
      <c r="O2227" s="247">
        <v>0</v>
      </c>
      <c r="P2227" s="233" t="s">
        <v>6601</v>
      </c>
      <c r="Q2227" s="233"/>
      <c r="R2227" s="233" t="s">
        <v>6604</v>
      </c>
    </row>
    <row r="2228" spans="1:18" ht="76.5">
      <c r="A2228" s="228"/>
      <c r="B2228" s="233" t="s">
        <v>25826</v>
      </c>
      <c r="C2228" s="233" t="s">
        <v>2520</v>
      </c>
      <c r="D2228" s="233" t="s">
        <v>747</v>
      </c>
      <c r="E2228" s="231" t="s">
        <v>6605</v>
      </c>
      <c r="F2228" s="233" t="s">
        <v>115</v>
      </c>
      <c r="G2228" s="233" t="s">
        <v>6606</v>
      </c>
      <c r="H2228" s="233" t="s">
        <v>6607</v>
      </c>
      <c r="I2228" s="233">
        <v>2006</v>
      </c>
      <c r="J2228" s="244" t="s">
        <v>22140</v>
      </c>
      <c r="K2228" s="244" t="s">
        <v>24455</v>
      </c>
      <c r="L2228" s="233">
        <v>1</v>
      </c>
      <c r="M2228" s="249">
        <v>702400000</v>
      </c>
      <c r="N2228" s="248"/>
      <c r="O2228" s="247"/>
      <c r="P2228" s="233" t="s">
        <v>6605</v>
      </c>
      <c r="Q2228" s="233"/>
      <c r="R2228" s="233" t="s">
        <v>6608</v>
      </c>
    </row>
    <row r="2229" spans="1:18" ht="89.25">
      <c r="A2229" s="228"/>
      <c r="B2229" s="233" t="s">
        <v>25826</v>
      </c>
      <c r="C2229" s="233" t="s">
        <v>2520</v>
      </c>
      <c r="D2229" s="233" t="s">
        <v>747</v>
      </c>
      <c r="E2229" s="231" t="s">
        <v>6609</v>
      </c>
      <c r="F2229" s="233" t="s">
        <v>115</v>
      </c>
      <c r="G2229" s="233" t="s">
        <v>6610</v>
      </c>
      <c r="H2229" s="233" t="s">
        <v>6611</v>
      </c>
      <c r="I2229" s="233">
        <v>2007</v>
      </c>
      <c r="J2229" s="244" t="s">
        <v>22141</v>
      </c>
      <c r="K2229" s="244" t="s">
        <v>24456</v>
      </c>
      <c r="L2229" s="233">
        <v>1</v>
      </c>
      <c r="M2229" s="249">
        <v>172700000</v>
      </c>
      <c r="N2229" s="248"/>
      <c r="O2229" s="247"/>
      <c r="P2229" s="233" t="s">
        <v>6609</v>
      </c>
      <c r="Q2229" s="233"/>
      <c r="R2229" s="233" t="s">
        <v>6612</v>
      </c>
    </row>
    <row r="2230" spans="1:18" ht="255">
      <c r="A2230" s="228"/>
      <c r="B2230" s="233" t="s">
        <v>25826</v>
      </c>
      <c r="C2230" s="233" t="s">
        <v>2520</v>
      </c>
      <c r="D2230" s="233" t="s">
        <v>747</v>
      </c>
      <c r="E2230" s="231" t="s">
        <v>6613</v>
      </c>
      <c r="F2230" s="233" t="s">
        <v>115</v>
      </c>
      <c r="G2230" s="233" t="s">
        <v>6614</v>
      </c>
      <c r="H2230" s="233" t="s">
        <v>6615</v>
      </c>
      <c r="I2230" s="233">
        <v>2011</v>
      </c>
      <c r="J2230" s="244">
        <v>1084</v>
      </c>
      <c r="K2230" s="244">
        <v>1517</v>
      </c>
      <c r="L2230" s="233">
        <v>1</v>
      </c>
      <c r="M2230" s="249">
        <v>15399312000</v>
      </c>
      <c r="N2230" s="248">
        <v>10187790834</v>
      </c>
      <c r="O2230" s="247">
        <v>4523768707</v>
      </c>
      <c r="P2230" s="233" t="s">
        <v>182</v>
      </c>
      <c r="Q2230" s="233"/>
      <c r="R2230" s="233" t="s">
        <v>6616</v>
      </c>
    </row>
    <row r="2231" spans="1:18" ht="89.25">
      <c r="A2231" s="228"/>
      <c r="B2231" s="233" t="s">
        <v>25826</v>
      </c>
      <c r="C2231" s="233" t="s">
        <v>2520</v>
      </c>
      <c r="D2231" s="233" t="s">
        <v>747</v>
      </c>
      <c r="E2231" s="231" t="s">
        <v>6617</v>
      </c>
      <c r="F2231" s="233" t="s">
        <v>115</v>
      </c>
      <c r="G2231" s="233" t="s">
        <v>6618</v>
      </c>
      <c r="H2231" s="233" t="s">
        <v>6619</v>
      </c>
      <c r="I2231" s="233">
        <v>2010</v>
      </c>
      <c r="J2231" s="244" t="s">
        <v>22142</v>
      </c>
      <c r="K2231" s="244" t="s">
        <v>22142</v>
      </c>
      <c r="L2231" s="233">
        <v>1</v>
      </c>
      <c r="M2231" s="249">
        <v>1134840000</v>
      </c>
      <c r="N2231" s="248"/>
      <c r="O2231" s="247"/>
      <c r="P2231" s="233" t="s">
        <v>6617</v>
      </c>
      <c r="Q2231" s="233"/>
      <c r="R2231" s="233"/>
    </row>
    <row r="2232" spans="1:18" ht="76.5" customHeight="1">
      <c r="A2232" s="228"/>
      <c r="B2232" s="233" t="s">
        <v>25826</v>
      </c>
      <c r="C2232" s="233" t="s">
        <v>2520</v>
      </c>
      <c r="D2232" s="233" t="s">
        <v>747</v>
      </c>
      <c r="E2232" s="231" t="s">
        <v>6620</v>
      </c>
      <c r="F2232" s="233" t="s">
        <v>115</v>
      </c>
      <c r="G2232" s="233" t="s">
        <v>6621</v>
      </c>
      <c r="H2232" s="233" t="s">
        <v>6622</v>
      </c>
      <c r="I2232" s="233">
        <v>2010</v>
      </c>
      <c r="J2232" s="244" t="s">
        <v>22143</v>
      </c>
      <c r="K2232" s="244" t="s">
        <v>22338</v>
      </c>
      <c r="L2232" s="233">
        <v>1</v>
      </c>
      <c r="M2232" s="249">
        <v>610470000</v>
      </c>
      <c r="N2232" s="248"/>
      <c r="O2232" s="247"/>
      <c r="P2232" s="233" t="s">
        <v>6620</v>
      </c>
      <c r="Q2232" s="233"/>
      <c r="R2232" s="233"/>
    </row>
    <row r="2233" spans="1:18" ht="76.5" customHeight="1">
      <c r="A2233" s="228"/>
      <c r="B2233" s="233" t="s">
        <v>25826</v>
      </c>
      <c r="C2233" s="233" t="s">
        <v>2520</v>
      </c>
      <c r="D2233" s="233" t="s">
        <v>747</v>
      </c>
      <c r="E2233" s="231" t="s">
        <v>6620</v>
      </c>
      <c r="F2233" s="233" t="s">
        <v>115</v>
      </c>
      <c r="G2233" s="233" t="s">
        <v>6623</v>
      </c>
      <c r="H2233" s="233" t="s">
        <v>6624</v>
      </c>
      <c r="I2233" s="233">
        <v>2010</v>
      </c>
      <c r="J2233" s="244" t="s">
        <v>22144</v>
      </c>
      <c r="K2233" s="244"/>
      <c r="L2233" s="233">
        <v>1</v>
      </c>
      <c r="M2233" s="249">
        <v>706860000</v>
      </c>
      <c r="N2233" s="248"/>
      <c r="O2233" s="247"/>
      <c r="P2233" s="233"/>
      <c r="Q2233" s="233"/>
      <c r="R2233" s="233"/>
    </row>
    <row r="2234" spans="1:18" ht="114.75">
      <c r="A2234" s="228"/>
      <c r="B2234" s="233" t="s">
        <v>25826</v>
      </c>
      <c r="C2234" s="233" t="s">
        <v>2520</v>
      </c>
      <c r="D2234" s="233" t="s">
        <v>747</v>
      </c>
      <c r="E2234" s="231" t="s">
        <v>6625</v>
      </c>
      <c r="F2234" s="233" t="s">
        <v>115</v>
      </c>
      <c r="G2234" s="233" t="s">
        <v>6626</v>
      </c>
      <c r="H2234" s="233" t="s">
        <v>6627</v>
      </c>
      <c r="I2234" s="233">
        <v>1999</v>
      </c>
      <c r="J2234" s="244">
        <v>1691</v>
      </c>
      <c r="K2234" s="244">
        <v>385</v>
      </c>
      <c r="L2234" s="233">
        <v>1</v>
      </c>
      <c r="M2234" s="249">
        <v>8116800000</v>
      </c>
      <c r="N2234" s="248">
        <v>2515548769</v>
      </c>
      <c r="O2234" s="247">
        <v>1350562178</v>
      </c>
      <c r="P2234" s="233" t="s">
        <v>456</v>
      </c>
      <c r="Q2234" s="233"/>
      <c r="R2234" s="233" t="s">
        <v>6628</v>
      </c>
    </row>
    <row r="2235" spans="1:18" ht="153">
      <c r="A2235" s="228"/>
      <c r="B2235" s="233" t="s">
        <v>25826</v>
      </c>
      <c r="C2235" s="233" t="s">
        <v>2520</v>
      </c>
      <c r="D2235" s="233" t="s">
        <v>747</v>
      </c>
      <c r="E2235" s="231" t="s">
        <v>6629</v>
      </c>
      <c r="F2235" s="233" t="s">
        <v>115</v>
      </c>
      <c r="G2235" s="233" t="s">
        <v>6630</v>
      </c>
      <c r="H2235" s="233" t="s">
        <v>6631</v>
      </c>
      <c r="I2235" s="233">
        <v>1975</v>
      </c>
      <c r="J2235" s="244" t="s">
        <v>22145</v>
      </c>
      <c r="K2235" s="244">
        <v>129</v>
      </c>
      <c r="L2235" s="233">
        <v>1</v>
      </c>
      <c r="M2235" s="249">
        <v>6577440000</v>
      </c>
      <c r="N2235" s="248">
        <v>1399647000</v>
      </c>
      <c r="O2235" s="247">
        <v>167080640</v>
      </c>
      <c r="P2235" s="233" t="s">
        <v>6629</v>
      </c>
      <c r="Q2235" s="233"/>
      <c r="R2235" s="233" t="s">
        <v>6632</v>
      </c>
    </row>
    <row r="2236" spans="1:18" ht="114.75">
      <c r="A2236" s="228"/>
      <c r="B2236" s="233" t="s">
        <v>25826</v>
      </c>
      <c r="C2236" s="233" t="s">
        <v>2520</v>
      </c>
      <c r="D2236" s="233" t="s">
        <v>747</v>
      </c>
      <c r="E2236" s="231" t="s">
        <v>6633</v>
      </c>
      <c r="F2236" s="233" t="s">
        <v>115</v>
      </c>
      <c r="G2236" s="233" t="s">
        <v>6634</v>
      </c>
      <c r="H2236" s="233" t="s">
        <v>6635</v>
      </c>
      <c r="I2236" s="233">
        <v>1995</v>
      </c>
      <c r="J2236" s="244">
        <v>131</v>
      </c>
      <c r="K2236" s="244" t="s">
        <v>24457</v>
      </c>
      <c r="L2236" s="233">
        <v>1</v>
      </c>
      <c r="M2236" s="249">
        <v>1260768000</v>
      </c>
      <c r="N2236" s="248">
        <v>45051000</v>
      </c>
      <c r="O2236" s="247">
        <v>0</v>
      </c>
      <c r="P2236" s="233" t="s">
        <v>6633</v>
      </c>
      <c r="Q2236" s="233"/>
      <c r="R2236" s="233" t="s">
        <v>6636</v>
      </c>
    </row>
    <row r="2237" spans="1:18" ht="114.75">
      <c r="A2237" s="228"/>
      <c r="B2237" s="233" t="s">
        <v>25826</v>
      </c>
      <c r="C2237" s="233" t="s">
        <v>2520</v>
      </c>
      <c r="D2237" s="233" t="s">
        <v>747</v>
      </c>
      <c r="E2237" s="231" t="s">
        <v>6637</v>
      </c>
      <c r="F2237" s="233" t="s">
        <v>115</v>
      </c>
      <c r="G2237" s="233" t="s">
        <v>6638</v>
      </c>
      <c r="H2237" s="233" t="s">
        <v>6639</v>
      </c>
      <c r="I2237" s="233">
        <v>2006</v>
      </c>
      <c r="J2237" s="244">
        <v>193</v>
      </c>
      <c r="K2237" s="244">
        <v>81</v>
      </c>
      <c r="L2237" s="233">
        <v>1</v>
      </c>
      <c r="M2237" s="249">
        <v>835488000</v>
      </c>
      <c r="N2237" s="248">
        <v>670078546</v>
      </c>
      <c r="O2237" s="247">
        <v>299979605</v>
      </c>
      <c r="P2237" s="233" t="s">
        <v>6640</v>
      </c>
      <c r="Q2237" s="233"/>
      <c r="R2237" s="233" t="s">
        <v>6641</v>
      </c>
    </row>
    <row r="2238" spans="1:18" ht="102">
      <c r="A2238" s="228"/>
      <c r="B2238" s="233" t="s">
        <v>25826</v>
      </c>
      <c r="C2238" s="233" t="s">
        <v>2520</v>
      </c>
      <c r="D2238" s="233" t="s">
        <v>747</v>
      </c>
      <c r="E2238" s="231" t="s">
        <v>6642</v>
      </c>
      <c r="F2238" s="233" t="s">
        <v>147</v>
      </c>
      <c r="G2238" s="233" t="s">
        <v>6272</v>
      </c>
      <c r="H2238" s="233" t="s">
        <v>6643</v>
      </c>
      <c r="I2238" s="233">
        <v>2003</v>
      </c>
      <c r="J2238" s="244" t="s">
        <v>6644</v>
      </c>
      <c r="K2238" s="244"/>
      <c r="L2238" s="233">
        <v>1</v>
      </c>
      <c r="M2238" s="249">
        <v>4875782400</v>
      </c>
      <c r="N2238" s="248"/>
      <c r="O2238" s="247"/>
      <c r="P2238" s="233" t="s">
        <v>194</v>
      </c>
      <c r="Q2238" s="233" t="s">
        <v>6645</v>
      </c>
      <c r="R2238" s="233"/>
    </row>
    <row r="2239" spans="1:18" ht="114.75">
      <c r="A2239" s="228"/>
      <c r="B2239" s="233" t="s">
        <v>25826</v>
      </c>
      <c r="C2239" s="233" t="s">
        <v>2520</v>
      </c>
      <c r="D2239" s="233" t="s">
        <v>747</v>
      </c>
      <c r="E2239" s="231" t="s">
        <v>6646</v>
      </c>
      <c r="F2239" s="233" t="s">
        <v>115</v>
      </c>
      <c r="G2239" s="233" t="s">
        <v>6647</v>
      </c>
      <c r="H2239" s="233" t="s">
        <v>6648</v>
      </c>
      <c r="I2239" s="233">
        <v>2013</v>
      </c>
      <c r="J2239" s="244" t="s">
        <v>22146</v>
      </c>
      <c r="K2239" s="244" t="s">
        <v>22146</v>
      </c>
      <c r="L2239" s="233">
        <v>1</v>
      </c>
      <c r="M2239" s="249">
        <v>224604900</v>
      </c>
      <c r="N2239" s="248">
        <v>260635115</v>
      </c>
      <c r="O2239" s="247">
        <v>78653547</v>
      </c>
      <c r="P2239" s="233" t="s">
        <v>6646</v>
      </c>
      <c r="Q2239" s="233"/>
      <c r="R2239" s="233" t="s">
        <v>6649</v>
      </c>
    </row>
    <row r="2240" spans="1:18" ht="102">
      <c r="A2240" s="228"/>
      <c r="B2240" s="233" t="s">
        <v>25826</v>
      </c>
      <c r="C2240" s="233" t="s">
        <v>2520</v>
      </c>
      <c r="D2240" s="233" t="s">
        <v>747</v>
      </c>
      <c r="E2240" s="231" t="s">
        <v>6650</v>
      </c>
      <c r="F2240" s="233" t="s">
        <v>115</v>
      </c>
      <c r="G2240" s="233" t="s">
        <v>6651</v>
      </c>
      <c r="H2240" s="233" t="s">
        <v>6652</v>
      </c>
      <c r="I2240" s="233">
        <v>2006</v>
      </c>
      <c r="J2240" s="244">
        <v>1182</v>
      </c>
      <c r="K2240" s="244">
        <v>628</v>
      </c>
      <c r="L2240" s="233">
        <v>1</v>
      </c>
      <c r="M2240" s="249">
        <v>5675040000</v>
      </c>
      <c r="N2240" s="248"/>
      <c r="O2240" s="247"/>
      <c r="P2240" s="233" t="s">
        <v>6650</v>
      </c>
      <c r="Q2240" s="233"/>
      <c r="R2240" s="233" t="s">
        <v>6653</v>
      </c>
    </row>
    <row r="2241" spans="1:18" ht="89.25">
      <c r="A2241" s="228"/>
      <c r="B2241" s="233" t="s">
        <v>25826</v>
      </c>
      <c r="C2241" s="233" t="s">
        <v>2520</v>
      </c>
      <c r="D2241" s="233" t="s">
        <v>747</v>
      </c>
      <c r="E2241" s="231" t="s">
        <v>6654</v>
      </c>
      <c r="F2241" s="233" t="s">
        <v>115</v>
      </c>
      <c r="G2241" s="233" t="s">
        <v>6654</v>
      </c>
      <c r="H2241" s="233" t="s">
        <v>6655</v>
      </c>
      <c r="I2241" s="233">
        <v>2003</v>
      </c>
      <c r="J2241" s="244">
        <v>500</v>
      </c>
      <c r="K2241" s="244" t="s">
        <v>24458</v>
      </c>
      <c r="L2241" s="233">
        <v>1</v>
      </c>
      <c r="M2241" s="249">
        <v>2160000000</v>
      </c>
      <c r="N2241" s="248">
        <v>267580409</v>
      </c>
      <c r="O2241" s="247">
        <v>54163626</v>
      </c>
      <c r="P2241" s="233" t="s">
        <v>194</v>
      </c>
      <c r="Q2241" s="233"/>
      <c r="R2241" s="233" t="s">
        <v>6656</v>
      </c>
    </row>
    <row r="2242" spans="1:18" ht="89.25">
      <c r="A2242" s="228"/>
      <c r="B2242" s="233" t="s">
        <v>25826</v>
      </c>
      <c r="C2242" s="233" t="s">
        <v>2520</v>
      </c>
      <c r="D2242" s="233" t="s">
        <v>747</v>
      </c>
      <c r="E2242" s="231" t="s">
        <v>6657</v>
      </c>
      <c r="F2242" s="233" t="s">
        <v>115</v>
      </c>
      <c r="G2242" s="233" t="s">
        <v>6658</v>
      </c>
      <c r="H2242" s="233" t="s">
        <v>6659</v>
      </c>
      <c r="I2242" s="233">
        <v>2013</v>
      </c>
      <c r="J2242" s="244">
        <v>680</v>
      </c>
      <c r="K2242" s="244" t="s">
        <v>24459</v>
      </c>
      <c r="L2242" s="233">
        <v>1</v>
      </c>
      <c r="M2242" s="249">
        <v>2438147520</v>
      </c>
      <c r="N2242" s="248">
        <v>402352338</v>
      </c>
      <c r="O2242" s="247">
        <v>168518423</v>
      </c>
      <c r="P2242" s="233" t="s">
        <v>194</v>
      </c>
      <c r="Q2242" s="233"/>
      <c r="R2242" s="233" t="s">
        <v>971</v>
      </c>
    </row>
    <row r="2243" spans="1:18" ht="114.75">
      <c r="A2243" s="228"/>
      <c r="B2243" s="233" t="s">
        <v>25826</v>
      </c>
      <c r="C2243" s="233" t="s">
        <v>2520</v>
      </c>
      <c r="D2243" s="233" t="s">
        <v>747</v>
      </c>
      <c r="E2243" s="231" t="s">
        <v>6660</v>
      </c>
      <c r="F2243" s="233" t="s">
        <v>398</v>
      </c>
      <c r="G2243" s="233" t="s">
        <v>6661</v>
      </c>
      <c r="H2243" s="233" t="s">
        <v>25844</v>
      </c>
      <c r="I2243" s="233">
        <v>1999</v>
      </c>
      <c r="J2243" s="244">
        <v>5103</v>
      </c>
      <c r="K2243" s="244" t="s">
        <v>24460</v>
      </c>
      <c r="L2243" s="233">
        <v>1</v>
      </c>
      <c r="M2243" s="249">
        <v>172581070000</v>
      </c>
      <c r="N2243" s="248">
        <v>20235468000</v>
      </c>
      <c r="O2243" s="247">
        <v>8448913040</v>
      </c>
      <c r="P2243" s="233" t="s">
        <v>182</v>
      </c>
      <c r="Q2243" s="233"/>
      <c r="R2243" s="233" t="s">
        <v>6662</v>
      </c>
    </row>
    <row r="2244" spans="1:18" ht="114.75">
      <c r="A2244" s="228"/>
      <c r="B2244" s="233" t="s">
        <v>25826</v>
      </c>
      <c r="C2244" s="233" t="s">
        <v>2520</v>
      </c>
      <c r="D2244" s="233" t="s">
        <v>747</v>
      </c>
      <c r="E2244" s="231" t="s">
        <v>6663</v>
      </c>
      <c r="F2244" s="233" t="s">
        <v>398</v>
      </c>
      <c r="G2244" s="233" t="s">
        <v>6664</v>
      </c>
      <c r="H2244" s="233" t="s">
        <v>6665</v>
      </c>
      <c r="I2244" s="233">
        <v>2007</v>
      </c>
      <c r="J2244" s="244" t="s">
        <v>6666</v>
      </c>
      <c r="K2244" s="244" t="s">
        <v>24461</v>
      </c>
      <c r="L2244" s="233">
        <v>1</v>
      </c>
      <c r="M2244" s="249">
        <v>2151000000</v>
      </c>
      <c r="N2244" s="248"/>
      <c r="O2244" s="247"/>
      <c r="P2244" s="233" t="s">
        <v>6667</v>
      </c>
      <c r="Q2244" s="233"/>
      <c r="R2244" s="233" t="s">
        <v>6668</v>
      </c>
    </row>
    <row r="2245" spans="1:18" ht="114.75">
      <c r="A2245" s="228"/>
      <c r="B2245" s="233" t="s">
        <v>25826</v>
      </c>
      <c r="C2245" s="233" t="s">
        <v>2520</v>
      </c>
      <c r="D2245" s="233" t="s">
        <v>747</v>
      </c>
      <c r="E2245" s="231" t="s">
        <v>45</v>
      </c>
      <c r="F2245" s="233" t="s">
        <v>398</v>
      </c>
      <c r="G2245" s="233" t="s">
        <v>6669</v>
      </c>
      <c r="H2245" s="233" t="s">
        <v>6670</v>
      </c>
      <c r="I2245" s="233">
        <v>1996</v>
      </c>
      <c r="J2245" s="244" t="s">
        <v>22147</v>
      </c>
      <c r="K2245" s="244" t="s">
        <v>24462</v>
      </c>
      <c r="L2245" s="233">
        <v>1</v>
      </c>
      <c r="M2245" s="249">
        <v>1048500000</v>
      </c>
      <c r="N2245" s="248"/>
      <c r="O2245" s="247"/>
      <c r="P2245" s="233" t="s">
        <v>194</v>
      </c>
      <c r="Q2245" s="233"/>
      <c r="R2245" s="233" t="s">
        <v>6671</v>
      </c>
    </row>
    <row r="2246" spans="1:18" ht="114.75">
      <c r="A2246" s="228"/>
      <c r="B2246" s="233" t="s">
        <v>25826</v>
      </c>
      <c r="C2246" s="233" t="s">
        <v>2520</v>
      </c>
      <c r="D2246" s="233" t="s">
        <v>747</v>
      </c>
      <c r="E2246" s="231" t="s">
        <v>1934</v>
      </c>
      <c r="F2246" s="233" t="s">
        <v>398</v>
      </c>
      <c r="G2246" s="233" t="s">
        <v>6672</v>
      </c>
      <c r="H2246" s="233" t="s">
        <v>25845</v>
      </c>
      <c r="I2246" s="233">
        <v>2005</v>
      </c>
      <c r="J2246" s="244">
        <v>8443</v>
      </c>
      <c r="K2246" s="244">
        <v>4964</v>
      </c>
      <c r="L2246" s="233">
        <v>1</v>
      </c>
      <c r="M2246" s="249">
        <v>148934520000</v>
      </c>
      <c r="N2246" s="248">
        <v>9623399725</v>
      </c>
      <c r="O2246" s="247">
        <v>0</v>
      </c>
      <c r="P2246" s="233" t="s">
        <v>182</v>
      </c>
      <c r="Q2246" s="233"/>
      <c r="R2246" s="233" t="s">
        <v>6673</v>
      </c>
    </row>
    <row r="2247" spans="1:18" ht="114.75">
      <c r="A2247" s="228"/>
      <c r="B2247" s="233" t="s">
        <v>25826</v>
      </c>
      <c r="C2247" s="233" t="s">
        <v>2520</v>
      </c>
      <c r="D2247" s="233" t="s">
        <v>747</v>
      </c>
      <c r="E2247" s="231" t="s">
        <v>1009</v>
      </c>
      <c r="F2247" s="233" t="s">
        <v>398</v>
      </c>
      <c r="G2247" s="233" t="s">
        <v>6674</v>
      </c>
      <c r="H2247" s="233" t="s">
        <v>6675</v>
      </c>
      <c r="I2247" s="233">
        <v>2006</v>
      </c>
      <c r="J2247" s="244" t="s">
        <v>22148</v>
      </c>
      <c r="K2247" s="244" t="s">
        <v>24463</v>
      </c>
      <c r="L2247" s="233">
        <v>1</v>
      </c>
      <c r="M2247" s="249">
        <v>31381440000</v>
      </c>
      <c r="N2247" s="248">
        <v>5822328806</v>
      </c>
      <c r="O2247" s="247">
        <v>4192076739</v>
      </c>
      <c r="P2247" s="233" t="s">
        <v>170</v>
      </c>
      <c r="Q2247" s="233"/>
      <c r="R2247" s="233" t="s">
        <v>6676</v>
      </c>
    </row>
    <row r="2248" spans="1:18" ht="127.5">
      <c r="A2248" s="228"/>
      <c r="B2248" s="233" t="s">
        <v>25826</v>
      </c>
      <c r="C2248" s="233" t="s">
        <v>2520</v>
      </c>
      <c r="D2248" s="233" t="s">
        <v>747</v>
      </c>
      <c r="E2248" s="231" t="s">
        <v>6677</v>
      </c>
      <c r="F2248" s="233" t="s">
        <v>398</v>
      </c>
      <c r="G2248" s="233" t="s">
        <v>6678</v>
      </c>
      <c r="H2248" s="233" t="s">
        <v>6679</v>
      </c>
      <c r="I2248" s="233">
        <v>2007</v>
      </c>
      <c r="J2248" s="244">
        <v>1175</v>
      </c>
      <c r="K2248" s="244" t="s">
        <v>24464</v>
      </c>
      <c r="L2248" s="233">
        <v>1</v>
      </c>
      <c r="M2248" s="249">
        <v>2643750000</v>
      </c>
      <c r="N2248" s="248"/>
      <c r="O2248" s="247"/>
      <c r="P2248" s="233" t="s">
        <v>6680</v>
      </c>
      <c r="Q2248" s="233"/>
      <c r="R2248" s="233" t="s">
        <v>6681</v>
      </c>
    </row>
    <row r="2249" spans="1:18" ht="114.75">
      <c r="A2249" s="228"/>
      <c r="B2249" s="233" t="s">
        <v>25826</v>
      </c>
      <c r="C2249" s="233" t="s">
        <v>2520</v>
      </c>
      <c r="D2249" s="233" t="s">
        <v>747</v>
      </c>
      <c r="E2249" s="231" t="s">
        <v>6682</v>
      </c>
      <c r="F2249" s="233" t="s">
        <v>398</v>
      </c>
      <c r="G2249" s="233" t="s">
        <v>6683</v>
      </c>
      <c r="H2249" s="233" t="s">
        <v>25846</v>
      </c>
      <c r="I2249" s="233">
        <v>2016</v>
      </c>
      <c r="J2249" s="244" t="s">
        <v>22149</v>
      </c>
      <c r="K2249" s="244" t="s">
        <v>24465</v>
      </c>
      <c r="L2249" s="233">
        <v>1</v>
      </c>
      <c r="M2249" s="249">
        <v>366492168000</v>
      </c>
      <c r="N2249" s="248">
        <v>66708305200</v>
      </c>
      <c r="O2249" s="247">
        <v>40024983120</v>
      </c>
      <c r="P2249" s="233" t="s">
        <v>182</v>
      </c>
      <c r="Q2249" s="233"/>
      <c r="R2249" s="233" t="s">
        <v>6684</v>
      </c>
    </row>
    <row r="2250" spans="1:18" ht="76.5">
      <c r="A2250" s="228"/>
      <c r="B2250" s="233" t="s">
        <v>25826</v>
      </c>
      <c r="C2250" s="233" t="s">
        <v>2520</v>
      </c>
      <c r="D2250" s="233" t="s">
        <v>747</v>
      </c>
      <c r="E2250" s="231" t="s">
        <v>6685</v>
      </c>
      <c r="F2250" s="233" t="s">
        <v>398</v>
      </c>
      <c r="G2250" s="233" t="s">
        <v>6686</v>
      </c>
      <c r="H2250" s="233" t="s">
        <v>6687</v>
      </c>
      <c r="I2250" s="233">
        <v>2007</v>
      </c>
      <c r="J2250" s="244" t="s">
        <v>22150</v>
      </c>
      <c r="K2250" s="244" t="s">
        <v>24466</v>
      </c>
      <c r="L2250" s="233">
        <v>1</v>
      </c>
      <c r="M2250" s="249">
        <v>2165440000</v>
      </c>
      <c r="N2250" s="248"/>
      <c r="O2250" s="247"/>
      <c r="P2250" s="233" t="s">
        <v>3175</v>
      </c>
      <c r="Q2250" s="233"/>
      <c r="R2250" s="233" t="s">
        <v>6688</v>
      </c>
    </row>
    <row r="2251" spans="1:18" ht="63.75">
      <c r="A2251" s="228"/>
      <c r="B2251" s="233" t="s">
        <v>25826</v>
      </c>
      <c r="C2251" s="233" t="s">
        <v>2520</v>
      </c>
      <c r="D2251" s="233" t="s">
        <v>747</v>
      </c>
      <c r="E2251" s="231" t="s">
        <v>6689</v>
      </c>
      <c r="F2251" s="233" t="s">
        <v>398</v>
      </c>
      <c r="G2251" s="233" t="s">
        <v>6690</v>
      </c>
      <c r="H2251" s="233" t="s">
        <v>25847</v>
      </c>
      <c r="I2251" s="233">
        <v>2006</v>
      </c>
      <c r="J2251" s="244" t="s">
        <v>22151</v>
      </c>
      <c r="K2251" s="244">
        <v>397.5</v>
      </c>
      <c r="L2251" s="233">
        <v>1</v>
      </c>
      <c r="M2251" s="249">
        <v>21181680000</v>
      </c>
      <c r="N2251" s="248">
        <v>1513379922</v>
      </c>
      <c r="O2251" s="247">
        <v>0</v>
      </c>
      <c r="P2251" s="233" t="s">
        <v>182</v>
      </c>
      <c r="Q2251" s="233"/>
      <c r="R2251" s="233" t="s">
        <v>6691</v>
      </c>
    </row>
    <row r="2252" spans="1:18" ht="127.5">
      <c r="A2252" s="228"/>
      <c r="B2252" s="233" t="s">
        <v>25826</v>
      </c>
      <c r="C2252" s="233" t="s">
        <v>2520</v>
      </c>
      <c r="D2252" s="233" t="s">
        <v>747</v>
      </c>
      <c r="E2252" s="231" t="s">
        <v>6692</v>
      </c>
      <c r="F2252" s="233" t="s">
        <v>398</v>
      </c>
      <c r="G2252" s="233" t="s">
        <v>6693</v>
      </c>
      <c r="H2252" s="233" t="s">
        <v>25848</v>
      </c>
      <c r="I2252" s="233">
        <v>1978</v>
      </c>
      <c r="J2252" s="244">
        <v>4027</v>
      </c>
      <c r="K2252" s="244" t="s">
        <v>24467</v>
      </c>
      <c r="L2252" s="233">
        <v>1</v>
      </c>
      <c r="M2252" s="249">
        <v>128854400000</v>
      </c>
      <c r="N2252" s="248">
        <v>12744012936</v>
      </c>
      <c r="O2252" s="247">
        <v>9685449831</v>
      </c>
      <c r="P2252" s="233" t="s">
        <v>182</v>
      </c>
      <c r="Q2252" s="233"/>
      <c r="R2252" s="233" t="s">
        <v>6694</v>
      </c>
    </row>
    <row r="2253" spans="1:18" ht="63.75">
      <c r="A2253" s="228"/>
      <c r="B2253" s="233" t="s">
        <v>25826</v>
      </c>
      <c r="C2253" s="233" t="s">
        <v>2520</v>
      </c>
      <c r="D2253" s="233" t="s">
        <v>747</v>
      </c>
      <c r="E2253" s="231" t="s">
        <v>6695</v>
      </c>
      <c r="F2253" s="233" t="s">
        <v>398</v>
      </c>
      <c r="G2253" s="233" t="s">
        <v>6696</v>
      </c>
      <c r="H2253" s="233" t="s">
        <v>25849</v>
      </c>
      <c r="I2253" s="233">
        <v>2021</v>
      </c>
      <c r="J2253" s="244" t="s">
        <v>22152</v>
      </c>
      <c r="K2253" s="244" t="s">
        <v>24468</v>
      </c>
      <c r="L2253" s="233">
        <v>1</v>
      </c>
      <c r="M2253" s="249">
        <v>102738480000</v>
      </c>
      <c r="N2253" s="248">
        <v>25397920444</v>
      </c>
      <c r="O2253" s="247">
        <v>22858128399</v>
      </c>
      <c r="P2253" s="233" t="s">
        <v>182</v>
      </c>
      <c r="Q2253" s="233"/>
      <c r="R2253" s="233" t="s">
        <v>6697</v>
      </c>
    </row>
    <row r="2254" spans="1:18" ht="63.75">
      <c r="A2254" s="228"/>
      <c r="B2254" s="233" t="s">
        <v>25826</v>
      </c>
      <c r="C2254" s="233" t="s">
        <v>2520</v>
      </c>
      <c r="D2254" s="233" t="s">
        <v>747</v>
      </c>
      <c r="E2254" s="231" t="s">
        <v>6698</v>
      </c>
      <c r="F2254" s="233" t="s">
        <v>398</v>
      </c>
      <c r="G2254" s="233" t="s">
        <v>6698</v>
      </c>
      <c r="H2254" s="233" t="s">
        <v>25850</v>
      </c>
      <c r="I2254" s="233">
        <v>2007</v>
      </c>
      <c r="J2254" s="244" t="s">
        <v>22153</v>
      </c>
      <c r="K2254" s="244" t="s">
        <v>24469</v>
      </c>
      <c r="L2254" s="233">
        <v>1</v>
      </c>
      <c r="M2254" s="249">
        <v>102628800000</v>
      </c>
      <c r="N2254" s="248">
        <v>14636222384</v>
      </c>
      <c r="O2254" s="247">
        <v>9074457877</v>
      </c>
      <c r="P2254" s="233" t="s">
        <v>182</v>
      </c>
      <c r="Q2254" s="233"/>
      <c r="R2254" s="233" t="s">
        <v>6699</v>
      </c>
    </row>
    <row r="2255" spans="1:18" ht="89.25">
      <c r="A2255" s="228"/>
      <c r="B2255" s="233" t="s">
        <v>25826</v>
      </c>
      <c r="C2255" s="233" t="s">
        <v>2520</v>
      </c>
      <c r="D2255" s="233" t="s">
        <v>747</v>
      </c>
      <c r="E2255" s="231" t="s">
        <v>6700</v>
      </c>
      <c r="F2255" s="233" t="s">
        <v>398</v>
      </c>
      <c r="G2255" s="233" t="s">
        <v>6700</v>
      </c>
      <c r="H2255" s="233" t="s">
        <v>25851</v>
      </c>
      <c r="I2255" s="233">
        <v>2019</v>
      </c>
      <c r="J2255" s="244" t="s">
        <v>22154</v>
      </c>
      <c r="K2255" s="244" t="s">
        <v>24470</v>
      </c>
      <c r="L2255" s="233">
        <v>1</v>
      </c>
      <c r="M2255" s="249">
        <v>164592000000</v>
      </c>
      <c r="N2255" s="248">
        <v>33221497985</v>
      </c>
      <c r="O2255" s="247">
        <v>30563778145</v>
      </c>
      <c r="P2255" s="233" t="s">
        <v>182</v>
      </c>
      <c r="Q2255" s="233"/>
      <c r="R2255" s="233" t="s">
        <v>6701</v>
      </c>
    </row>
    <row r="2256" spans="1:18" ht="76.5">
      <c r="A2256" s="228"/>
      <c r="B2256" s="233" t="s">
        <v>25826</v>
      </c>
      <c r="C2256" s="233" t="s">
        <v>2520</v>
      </c>
      <c r="D2256" s="233" t="s">
        <v>747</v>
      </c>
      <c r="E2256" s="231" t="s">
        <v>6702</v>
      </c>
      <c r="F2256" s="233" t="s">
        <v>398</v>
      </c>
      <c r="G2256" s="233" t="s">
        <v>6703</v>
      </c>
      <c r="H2256" s="233" t="s">
        <v>25852</v>
      </c>
      <c r="I2256" s="233">
        <v>2000</v>
      </c>
      <c r="J2256" s="244">
        <v>2309</v>
      </c>
      <c r="K2256" s="244">
        <v>1130</v>
      </c>
      <c r="L2256" s="233">
        <v>1</v>
      </c>
      <c r="M2256" s="249">
        <v>9975744000</v>
      </c>
      <c r="N2256" s="248">
        <v>13066773446</v>
      </c>
      <c r="O2256" s="247">
        <v>5166025626</v>
      </c>
      <c r="P2256" s="233" t="s">
        <v>182</v>
      </c>
      <c r="Q2256" s="233"/>
      <c r="R2256" s="233" t="s">
        <v>6704</v>
      </c>
    </row>
    <row r="2257" spans="1:18" ht="63.75">
      <c r="A2257" s="228"/>
      <c r="B2257" s="233" t="s">
        <v>25826</v>
      </c>
      <c r="C2257" s="233" t="s">
        <v>2520</v>
      </c>
      <c r="D2257" s="233" t="s">
        <v>747</v>
      </c>
      <c r="E2257" s="231" t="s">
        <v>6705</v>
      </c>
      <c r="F2257" s="233" t="s">
        <v>398</v>
      </c>
      <c r="G2257" s="233" t="s">
        <v>6706</v>
      </c>
      <c r="H2257" s="233" t="s">
        <v>25853</v>
      </c>
      <c r="I2257" s="233">
        <v>2006</v>
      </c>
      <c r="J2257" s="244" t="s">
        <v>22155</v>
      </c>
      <c r="K2257" s="244" t="s">
        <v>24471</v>
      </c>
      <c r="L2257" s="233">
        <v>1</v>
      </c>
      <c r="M2257" s="249">
        <v>11528640000</v>
      </c>
      <c r="N2257" s="248">
        <v>744099000</v>
      </c>
      <c r="O2257" s="247">
        <v>0</v>
      </c>
      <c r="P2257" s="233" t="s">
        <v>170</v>
      </c>
      <c r="Q2257" s="233"/>
      <c r="R2257" s="233" t="s">
        <v>6707</v>
      </c>
    </row>
    <row r="2258" spans="1:18" ht="229.5">
      <c r="A2258" s="228"/>
      <c r="B2258" s="233" t="s">
        <v>25826</v>
      </c>
      <c r="C2258" s="233" t="s">
        <v>2520</v>
      </c>
      <c r="D2258" s="233" t="s">
        <v>747</v>
      </c>
      <c r="E2258" s="231" t="s">
        <v>6708</v>
      </c>
      <c r="F2258" s="233" t="s">
        <v>398</v>
      </c>
      <c r="G2258" s="233" t="s">
        <v>6709</v>
      </c>
      <c r="H2258" s="233" t="s">
        <v>25854</v>
      </c>
      <c r="I2258" s="233">
        <v>2009</v>
      </c>
      <c r="J2258" s="244">
        <v>552</v>
      </c>
      <c r="K2258" s="244">
        <v>552</v>
      </c>
      <c r="L2258" s="233">
        <v>1</v>
      </c>
      <c r="M2258" s="249">
        <v>5299200000</v>
      </c>
      <c r="N2258" s="248">
        <v>1008011844</v>
      </c>
      <c r="O2258" s="247">
        <v>4233650</v>
      </c>
      <c r="P2258" s="233" t="s">
        <v>176</v>
      </c>
      <c r="Q2258" s="233"/>
      <c r="R2258" s="233" t="s">
        <v>6710</v>
      </c>
    </row>
    <row r="2259" spans="1:18" ht="89.25">
      <c r="A2259" s="228"/>
      <c r="B2259" s="233" t="s">
        <v>25826</v>
      </c>
      <c r="C2259" s="233" t="s">
        <v>2520</v>
      </c>
      <c r="D2259" s="233" t="s">
        <v>747</v>
      </c>
      <c r="E2259" s="231" t="s">
        <v>6711</v>
      </c>
      <c r="F2259" s="233" t="s">
        <v>398</v>
      </c>
      <c r="G2259" s="233" t="s">
        <v>6711</v>
      </c>
      <c r="H2259" s="233" t="s">
        <v>6712</v>
      </c>
      <c r="I2259" s="233">
        <v>2019</v>
      </c>
      <c r="J2259" s="244">
        <v>2268</v>
      </c>
      <c r="K2259" s="244">
        <v>3009</v>
      </c>
      <c r="L2259" s="233">
        <v>1</v>
      </c>
      <c r="M2259" s="249">
        <v>9796032000</v>
      </c>
      <c r="N2259" s="248">
        <v>29760364736</v>
      </c>
      <c r="O2259" s="247">
        <v>21427462609</v>
      </c>
      <c r="P2259" s="233" t="s">
        <v>182</v>
      </c>
      <c r="Q2259" s="233"/>
      <c r="R2259" s="233" t="s">
        <v>6713</v>
      </c>
    </row>
    <row r="2260" spans="1:18" ht="140.25" customHeight="1">
      <c r="A2260" s="228"/>
      <c r="B2260" s="233" t="s">
        <v>25826</v>
      </c>
      <c r="C2260" s="233" t="s">
        <v>2520</v>
      </c>
      <c r="D2260" s="233" t="s">
        <v>747</v>
      </c>
      <c r="E2260" s="231" t="s">
        <v>45</v>
      </c>
      <c r="F2260" s="233" t="s">
        <v>115</v>
      </c>
      <c r="G2260" s="233" t="s">
        <v>6714</v>
      </c>
      <c r="H2260" s="233" t="s">
        <v>6715</v>
      </c>
      <c r="I2260" s="233">
        <v>2007</v>
      </c>
      <c r="J2260" s="244">
        <v>198</v>
      </c>
      <c r="K2260" s="244">
        <v>149</v>
      </c>
      <c r="L2260" s="233">
        <v>1</v>
      </c>
      <c r="M2260" s="249" t="s">
        <v>6716</v>
      </c>
      <c r="N2260" s="248"/>
      <c r="O2260" s="247"/>
      <c r="P2260" s="233" t="s">
        <v>194</v>
      </c>
      <c r="Q2260" s="233"/>
      <c r="R2260" s="233" t="s">
        <v>6717</v>
      </c>
    </row>
    <row r="2261" spans="1:18" ht="102">
      <c r="A2261" s="228"/>
      <c r="B2261" s="233" t="s">
        <v>25826</v>
      </c>
      <c r="C2261" s="233" t="s">
        <v>2520</v>
      </c>
      <c r="D2261" s="233" t="s">
        <v>748</v>
      </c>
      <c r="E2261" s="231" t="s">
        <v>1454</v>
      </c>
      <c r="F2261" s="233" t="s">
        <v>115</v>
      </c>
      <c r="G2261" s="233" t="s">
        <v>6718</v>
      </c>
      <c r="H2261" s="233" t="s">
        <v>6719</v>
      </c>
      <c r="I2261" s="233">
        <v>2014</v>
      </c>
      <c r="J2261" s="244">
        <v>2667</v>
      </c>
      <c r="K2261" s="244"/>
      <c r="L2261" s="233">
        <v>1</v>
      </c>
      <c r="M2261" s="249">
        <v>59607450000</v>
      </c>
      <c r="N2261" s="248"/>
      <c r="O2261" s="247"/>
      <c r="P2261" s="233" t="s">
        <v>372</v>
      </c>
      <c r="Q2261" s="233"/>
      <c r="R2261" s="233" t="s">
        <v>6720</v>
      </c>
    </row>
    <row r="2262" spans="1:18" ht="76.5">
      <c r="A2262" s="228"/>
      <c r="B2262" s="233" t="s">
        <v>25826</v>
      </c>
      <c r="C2262" s="233" t="s">
        <v>2520</v>
      </c>
      <c r="D2262" s="233" t="s">
        <v>748</v>
      </c>
      <c r="E2262" s="231" t="s">
        <v>1454</v>
      </c>
      <c r="F2262" s="233" t="s">
        <v>115</v>
      </c>
      <c r="G2262" s="233" t="s">
        <v>6721</v>
      </c>
      <c r="H2262" s="233" t="s">
        <v>6722</v>
      </c>
      <c r="I2262" s="233">
        <v>2014</v>
      </c>
      <c r="J2262" s="244">
        <v>1038</v>
      </c>
      <c r="K2262" s="244"/>
      <c r="L2262" s="233">
        <v>1</v>
      </c>
      <c r="M2262" s="249">
        <v>23199300000</v>
      </c>
      <c r="N2262" s="248"/>
      <c r="O2262" s="247"/>
      <c r="P2262" s="233" t="s">
        <v>176</v>
      </c>
      <c r="Q2262" s="233"/>
      <c r="R2262" s="233" t="s">
        <v>6720</v>
      </c>
    </row>
    <row r="2263" spans="1:18" ht="76.5">
      <c r="A2263" s="228"/>
      <c r="B2263" s="233" t="s">
        <v>25826</v>
      </c>
      <c r="C2263" s="233" t="s">
        <v>2520</v>
      </c>
      <c r="D2263" s="233" t="s">
        <v>748</v>
      </c>
      <c r="E2263" s="231" t="s">
        <v>1454</v>
      </c>
      <c r="F2263" s="233" t="s">
        <v>115</v>
      </c>
      <c r="G2263" s="233" t="s">
        <v>6723</v>
      </c>
      <c r="H2263" s="233" t="s">
        <v>6724</v>
      </c>
      <c r="I2263" s="233">
        <v>2014</v>
      </c>
      <c r="J2263" s="244">
        <v>157</v>
      </c>
      <c r="K2263" s="244"/>
      <c r="L2263" s="233">
        <v>1</v>
      </c>
      <c r="M2263" s="249">
        <v>2807160000</v>
      </c>
      <c r="N2263" s="248"/>
      <c r="O2263" s="247"/>
      <c r="P2263" s="233" t="s">
        <v>176</v>
      </c>
      <c r="Q2263" s="233"/>
      <c r="R2263" s="233" t="s">
        <v>6720</v>
      </c>
    </row>
    <row r="2264" spans="1:18" ht="76.5">
      <c r="A2264" s="228"/>
      <c r="B2264" s="233" t="s">
        <v>25826</v>
      </c>
      <c r="C2264" s="233" t="s">
        <v>2520</v>
      </c>
      <c r="D2264" s="233" t="s">
        <v>748</v>
      </c>
      <c r="E2264" s="231" t="s">
        <v>1454</v>
      </c>
      <c r="F2264" s="233" t="s">
        <v>115</v>
      </c>
      <c r="G2264" s="233" t="s">
        <v>6725</v>
      </c>
      <c r="H2264" s="233" t="s">
        <v>6726</v>
      </c>
      <c r="I2264" s="233">
        <v>2014</v>
      </c>
      <c r="J2264" s="244">
        <v>471</v>
      </c>
      <c r="K2264" s="244"/>
      <c r="L2264" s="233">
        <v>1</v>
      </c>
      <c r="M2264" s="249">
        <v>21053700000</v>
      </c>
      <c r="N2264" s="248"/>
      <c r="O2264" s="247"/>
      <c r="P2264" s="233" t="s">
        <v>176</v>
      </c>
      <c r="Q2264" s="233"/>
      <c r="R2264" s="233" t="s">
        <v>6720</v>
      </c>
    </row>
    <row r="2265" spans="1:18" ht="76.5">
      <c r="A2265" s="228"/>
      <c r="B2265" s="233" t="s">
        <v>25826</v>
      </c>
      <c r="C2265" s="233" t="s">
        <v>2520</v>
      </c>
      <c r="D2265" s="233" t="s">
        <v>748</v>
      </c>
      <c r="E2265" s="231" t="s">
        <v>1454</v>
      </c>
      <c r="F2265" s="233" t="s">
        <v>115</v>
      </c>
      <c r="G2265" s="233" t="s">
        <v>6727</v>
      </c>
      <c r="H2265" s="233" t="s">
        <v>6728</v>
      </c>
      <c r="I2265" s="233">
        <v>2014</v>
      </c>
      <c r="J2265" s="244">
        <v>114</v>
      </c>
      <c r="K2265" s="244"/>
      <c r="L2265" s="233">
        <v>1</v>
      </c>
      <c r="M2265" s="249">
        <v>5095800000</v>
      </c>
      <c r="N2265" s="248"/>
      <c r="O2265" s="247"/>
      <c r="P2265" s="233" t="s">
        <v>176</v>
      </c>
      <c r="Q2265" s="233"/>
      <c r="R2265" s="233"/>
    </row>
    <row r="2266" spans="1:18" ht="89.25">
      <c r="A2266" s="228"/>
      <c r="B2266" s="233" t="s">
        <v>25826</v>
      </c>
      <c r="C2266" s="233" t="s">
        <v>2520</v>
      </c>
      <c r="D2266" s="233" t="s">
        <v>748</v>
      </c>
      <c r="E2266" s="231" t="s">
        <v>1454</v>
      </c>
      <c r="F2266" s="233" t="s">
        <v>115</v>
      </c>
      <c r="G2266" s="233" t="s">
        <v>6729</v>
      </c>
      <c r="H2266" s="233" t="s">
        <v>6730</v>
      </c>
      <c r="I2266" s="233">
        <v>2014</v>
      </c>
      <c r="J2266" s="244">
        <v>182</v>
      </c>
      <c r="K2266" s="244"/>
      <c r="L2266" s="233">
        <v>1</v>
      </c>
      <c r="M2266" s="249">
        <v>3976700000</v>
      </c>
      <c r="N2266" s="248"/>
      <c r="O2266" s="247"/>
      <c r="P2266" s="233" t="s">
        <v>176</v>
      </c>
      <c r="Q2266" s="233"/>
      <c r="R2266" s="233"/>
    </row>
    <row r="2267" spans="1:18" ht="51">
      <c r="A2267" s="228"/>
      <c r="B2267" s="233" t="s">
        <v>25826</v>
      </c>
      <c r="C2267" s="233" t="s">
        <v>2520</v>
      </c>
      <c r="D2267" s="233" t="s">
        <v>748</v>
      </c>
      <c r="E2267" s="231" t="s">
        <v>1454</v>
      </c>
      <c r="F2267" s="233" t="s">
        <v>115</v>
      </c>
      <c r="G2267" s="233" t="s">
        <v>6731</v>
      </c>
      <c r="H2267" s="233" t="s">
        <v>6732</v>
      </c>
      <c r="I2267" s="233">
        <v>2014</v>
      </c>
      <c r="J2267" s="244" t="s">
        <v>22156</v>
      </c>
      <c r="K2267" s="244"/>
      <c r="L2267" s="233">
        <v>1</v>
      </c>
      <c r="M2267" s="249">
        <v>1123375000</v>
      </c>
      <c r="N2267" s="248"/>
      <c r="O2267" s="247"/>
      <c r="P2267" s="233" t="s">
        <v>176</v>
      </c>
      <c r="Q2267" s="233"/>
      <c r="R2267" s="233"/>
    </row>
    <row r="2268" spans="1:18" ht="127.5">
      <c r="A2268" s="228"/>
      <c r="B2268" s="233" t="s">
        <v>25826</v>
      </c>
      <c r="C2268" s="233" t="s">
        <v>2520</v>
      </c>
      <c r="D2268" s="233" t="s">
        <v>748</v>
      </c>
      <c r="E2268" s="231" t="s">
        <v>1454</v>
      </c>
      <c r="F2268" s="233" t="s">
        <v>398</v>
      </c>
      <c r="G2268" s="233" t="s">
        <v>6733</v>
      </c>
      <c r="H2268" s="233" t="s">
        <v>6734</v>
      </c>
      <c r="I2268" s="233">
        <v>2014</v>
      </c>
      <c r="J2268" s="244" t="s">
        <v>22157</v>
      </c>
      <c r="K2268" s="244"/>
      <c r="L2268" s="233">
        <v>1</v>
      </c>
      <c r="M2268" s="249">
        <v>11943840000</v>
      </c>
      <c r="N2268" s="248"/>
      <c r="O2268" s="247"/>
      <c r="P2268" s="233" t="s">
        <v>465</v>
      </c>
      <c r="Q2268" s="233"/>
      <c r="R2268" s="233"/>
    </row>
    <row r="2269" spans="1:18" ht="89.25">
      <c r="A2269" s="228"/>
      <c r="B2269" s="233" t="s">
        <v>25826</v>
      </c>
      <c r="C2269" s="233" t="s">
        <v>2520</v>
      </c>
      <c r="D2269" s="233" t="s">
        <v>748</v>
      </c>
      <c r="E2269" s="231" t="s">
        <v>1454</v>
      </c>
      <c r="F2269" s="233" t="s">
        <v>398</v>
      </c>
      <c r="G2269" s="233" t="s">
        <v>6735</v>
      </c>
      <c r="H2269" s="233" t="s">
        <v>6736</v>
      </c>
      <c r="I2269" s="233">
        <v>2014</v>
      </c>
      <c r="J2269" s="244">
        <v>216</v>
      </c>
      <c r="K2269" s="244"/>
      <c r="L2269" s="233">
        <v>1</v>
      </c>
      <c r="M2269" s="249">
        <v>9655200000</v>
      </c>
      <c r="N2269" s="248"/>
      <c r="O2269" s="247"/>
      <c r="P2269" s="233" t="s">
        <v>176</v>
      </c>
      <c r="Q2269" s="233"/>
      <c r="R2269" s="233" t="s">
        <v>6465</v>
      </c>
    </row>
    <row r="2270" spans="1:18" ht="89.25">
      <c r="A2270" s="228"/>
      <c r="B2270" s="233" t="s">
        <v>25826</v>
      </c>
      <c r="C2270" s="233" t="s">
        <v>2520</v>
      </c>
      <c r="D2270" s="233" t="s">
        <v>748</v>
      </c>
      <c r="E2270" s="231" t="s">
        <v>6737</v>
      </c>
      <c r="F2270" s="233" t="s">
        <v>398</v>
      </c>
      <c r="G2270" s="233" t="s">
        <v>6738</v>
      </c>
      <c r="H2270" s="233" t="s">
        <v>6739</v>
      </c>
      <c r="I2270" s="233">
        <v>2014</v>
      </c>
      <c r="J2270" s="244">
        <v>6257</v>
      </c>
      <c r="K2270" s="244"/>
      <c r="L2270" s="233">
        <v>1</v>
      </c>
      <c r="M2270" s="249">
        <v>86033750000</v>
      </c>
      <c r="N2270" s="248"/>
      <c r="O2270" s="247"/>
      <c r="P2270" s="233" t="s">
        <v>182</v>
      </c>
      <c r="Q2270" s="233"/>
      <c r="R2270" s="233" t="s">
        <v>6465</v>
      </c>
    </row>
    <row r="2271" spans="1:18" ht="51">
      <c r="A2271" s="228"/>
      <c r="B2271" s="233" t="s">
        <v>25826</v>
      </c>
      <c r="C2271" s="233" t="s">
        <v>2520</v>
      </c>
      <c r="D2271" s="233" t="s">
        <v>748</v>
      </c>
      <c r="E2271" s="231" t="s">
        <v>6740</v>
      </c>
      <c r="F2271" s="233" t="s">
        <v>398</v>
      </c>
      <c r="G2271" s="233" t="s">
        <v>6740</v>
      </c>
      <c r="H2271" s="233" t="s">
        <v>6741</v>
      </c>
      <c r="I2271" s="233">
        <v>2014</v>
      </c>
      <c r="J2271" s="244" t="s">
        <v>22158</v>
      </c>
      <c r="K2271" s="244"/>
      <c r="L2271" s="233">
        <v>1</v>
      </c>
      <c r="M2271" s="249">
        <v>428513250000</v>
      </c>
      <c r="N2271" s="248"/>
      <c r="O2271" s="247"/>
      <c r="P2271" s="233" t="s">
        <v>182</v>
      </c>
      <c r="Q2271" s="233"/>
      <c r="R2271" s="233" t="s">
        <v>6465</v>
      </c>
    </row>
    <row r="2272" spans="1:18" ht="89.25">
      <c r="A2272" s="228"/>
      <c r="B2272" s="233" t="s">
        <v>25826</v>
      </c>
      <c r="C2272" s="233" t="s">
        <v>2520</v>
      </c>
      <c r="D2272" s="233" t="s">
        <v>748</v>
      </c>
      <c r="E2272" s="231" t="s">
        <v>1454</v>
      </c>
      <c r="F2272" s="233" t="s">
        <v>398</v>
      </c>
      <c r="G2272" s="233" t="s">
        <v>6742</v>
      </c>
      <c r="H2272" s="233" t="s">
        <v>6743</v>
      </c>
      <c r="I2272" s="233">
        <v>2014</v>
      </c>
      <c r="J2272" s="244">
        <v>778</v>
      </c>
      <c r="K2272" s="244"/>
      <c r="L2272" s="233">
        <v>1</v>
      </c>
      <c r="M2272" s="249">
        <v>17388300000</v>
      </c>
      <c r="N2272" s="248"/>
      <c r="O2272" s="247"/>
      <c r="P2272" s="233" t="s">
        <v>170</v>
      </c>
      <c r="Q2272" s="233"/>
      <c r="R2272" s="233" t="s">
        <v>6465</v>
      </c>
    </row>
    <row r="2273" spans="1:18" ht="51">
      <c r="A2273" s="228"/>
      <c r="B2273" s="233" t="s">
        <v>25826</v>
      </c>
      <c r="C2273" s="233" t="s">
        <v>2520</v>
      </c>
      <c r="D2273" s="233" t="s">
        <v>748</v>
      </c>
      <c r="E2273" s="231" t="s">
        <v>1454</v>
      </c>
      <c r="F2273" s="233" t="s">
        <v>115</v>
      </c>
      <c r="G2273" s="233" t="s">
        <v>6272</v>
      </c>
      <c r="H2273" s="233" t="s">
        <v>6744</v>
      </c>
      <c r="I2273" s="233">
        <v>2014</v>
      </c>
      <c r="J2273" s="244" t="s">
        <v>22159</v>
      </c>
      <c r="K2273" s="244"/>
      <c r="L2273" s="233">
        <v>1</v>
      </c>
      <c r="M2273" s="249">
        <v>342368000</v>
      </c>
      <c r="N2273" s="248"/>
      <c r="O2273" s="247"/>
      <c r="P2273" s="233" t="s">
        <v>191</v>
      </c>
      <c r="Q2273" s="233"/>
      <c r="R2273" s="233"/>
    </row>
    <row r="2274" spans="1:18" ht="204">
      <c r="A2274" s="228"/>
      <c r="B2274" s="233" t="s">
        <v>25826</v>
      </c>
      <c r="C2274" s="233" t="s">
        <v>2520</v>
      </c>
      <c r="D2274" s="233" t="s">
        <v>748</v>
      </c>
      <c r="E2274" s="231" t="s">
        <v>1454</v>
      </c>
      <c r="F2274" s="233" t="s">
        <v>194</v>
      </c>
      <c r="G2274" s="233" t="s">
        <v>6272</v>
      </c>
      <c r="H2274" s="233" t="s">
        <v>6745</v>
      </c>
      <c r="I2274" s="233">
        <v>2014</v>
      </c>
      <c r="J2274" s="244" t="s">
        <v>22160</v>
      </c>
      <c r="K2274" s="244"/>
      <c r="L2274" s="233">
        <v>1</v>
      </c>
      <c r="M2274" s="249">
        <v>27524025000</v>
      </c>
      <c r="N2274" s="248"/>
      <c r="O2274" s="247"/>
      <c r="P2274" s="233" t="s">
        <v>182</v>
      </c>
      <c r="Q2274" s="233"/>
      <c r="R2274" s="233" t="s">
        <v>6746</v>
      </c>
    </row>
    <row r="2275" spans="1:18" ht="63.75">
      <c r="A2275" s="228"/>
      <c r="B2275" s="233" t="s">
        <v>25826</v>
      </c>
      <c r="C2275" s="233" t="s">
        <v>2520</v>
      </c>
      <c r="D2275" s="233" t="s">
        <v>748</v>
      </c>
      <c r="E2275" s="231" t="s">
        <v>6747</v>
      </c>
      <c r="F2275" s="233" t="s">
        <v>115</v>
      </c>
      <c r="G2275" s="233" t="s">
        <v>6748</v>
      </c>
      <c r="H2275" s="233" t="s">
        <v>6749</v>
      </c>
      <c r="I2275" s="233">
        <v>2014</v>
      </c>
      <c r="J2275" s="244" t="s">
        <v>22161</v>
      </c>
      <c r="K2275" s="244"/>
      <c r="L2275" s="233">
        <v>1</v>
      </c>
      <c r="M2275" s="249">
        <v>77990325000</v>
      </c>
      <c r="N2275" s="248"/>
      <c r="O2275" s="247"/>
      <c r="P2275" s="233" t="s">
        <v>456</v>
      </c>
      <c r="Q2275" s="233"/>
      <c r="R2275" s="233" t="s">
        <v>6720</v>
      </c>
    </row>
    <row r="2276" spans="1:18" ht="63.75">
      <c r="A2276" s="228"/>
      <c r="B2276" s="233" t="s">
        <v>25826</v>
      </c>
      <c r="C2276" s="233" t="s">
        <v>2520</v>
      </c>
      <c r="D2276" s="233" t="s">
        <v>748</v>
      </c>
      <c r="E2276" s="231" t="s">
        <v>1454</v>
      </c>
      <c r="F2276" s="233" t="s">
        <v>194</v>
      </c>
      <c r="G2276" s="233" t="s">
        <v>6272</v>
      </c>
      <c r="H2276" s="233" t="s">
        <v>6750</v>
      </c>
      <c r="I2276" s="233">
        <v>2014</v>
      </c>
      <c r="J2276" s="244">
        <v>373</v>
      </c>
      <c r="K2276" s="244"/>
      <c r="L2276" s="233">
        <v>1</v>
      </c>
      <c r="M2276" s="249">
        <v>8336550000</v>
      </c>
      <c r="N2276" s="248"/>
      <c r="O2276" s="247"/>
      <c r="P2276" s="233" t="s">
        <v>176</v>
      </c>
      <c r="Q2276" s="233"/>
      <c r="R2276" s="233" t="s">
        <v>6751</v>
      </c>
    </row>
    <row r="2277" spans="1:18" ht="63.75">
      <c r="A2277" s="228"/>
      <c r="B2277" s="233" t="s">
        <v>25826</v>
      </c>
      <c r="C2277" s="233" t="s">
        <v>2520</v>
      </c>
      <c r="D2277" s="233" t="s">
        <v>748</v>
      </c>
      <c r="E2277" s="231" t="s">
        <v>1454</v>
      </c>
      <c r="F2277" s="233" t="s">
        <v>398</v>
      </c>
      <c r="G2277" s="233" t="s">
        <v>6752</v>
      </c>
      <c r="H2277" s="233" t="s">
        <v>6753</v>
      </c>
      <c r="I2277" s="233">
        <v>2014</v>
      </c>
      <c r="J2277" s="244">
        <v>15933</v>
      </c>
      <c r="K2277" s="244"/>
      <c r="L2277" s="233">
        <v>1</v>
      </c>
      <c r="M2277" s="249">
        <v>549688500000</v>
      </c>
      <c r="N2277" s="248"/>
      <c r="O2277" s="247"/>
      <c r="P2277" s="233" t="s">
        <v>188</v>
      </c>
      <c r="Q2277" s="233"/>
      <c r="R2277" s="233" t="s">
        <v>6465</v>
      </c>
    </row>
    <row r="2278" spans="1:18" ht="76.5">
      <c r="A2278" s="228"/>
      <c r="B2278" s="233" t="s">
        <v>25826</v>
      </c>
      <c r="C2278" s="233" t="s">
        <v>2520</v>
      </c>
      <c r="D2278" s="233" t="s">
        <v>748</v>
      </c>
      <c r="E2278" s="231" t="s">
        <v>1904</v>
      </c>
      <c r="F2278" s="233" t="s">
        <v>115</v>
      </c>
      <c r="G2278" s="233" t="s">
        <v>6754</v>
      </c>
      <c r="H2278" s="233" t="s">
        <v>6755</v>
      </c>
      <c r="I2278" s="233">
        <v>2010</v>
      </c>
      <c r="J2278" s="244">
        <v>3094</v>
      </c>
      <c r="K2278" s="244"/>
      <c r="L2278" s="233">
        <v>1</v>
      </c>
      <c r="M2278" s="249">
        <v>41161500000</v>
      </c>
      <c r="N2278" s="248"/>
      <c r="O2278" s="247"/>
      <c r="P2278" s="233" t="s">
        <v>191</v>
      </c>
      <c r="Q2278" s="233"/>
      <c r="R2278" s="233" t="s">
        <v>6465</v>
      </c>
    </row>
    <row r="2279" spans="1:18" ht="89.25">
      <c r="A2279" s="228"/>
      <c r="B2279" s="233" t="s">
        <v>25826</v>
      </c>
      <c r="C2279" s="233" t="s">
        <v>2520</v>
      </c>
      <c r="D2279" s="233" t="s">
        <v>748</v>
      </c>
      <c r="E2279" s="231" t="s">
        <v>1454</v>
      </c>
      <c r="F2279" s="233" t="s">
        <v>115</v>
      </c>
      <c r="G2279" s="233" t="s">
        <v>6756</v>
      </c>
      <c r="H2279" s="233" t="s">
        <v>6757</v>
      </c>
      <c r="I2279" s="233">
        <v>1997</v>
      </c>
      <c r="J2279" s="244" t="s">
        <v>22162</v>
      </c>
      <c r="K2279" s="244"/>
      <c r="L2279" s="233">
        <v>1</v>
      </c>
      <c r="M2279" s="249">
        <v>6296400000</v>
      </c>
      <c r="N2279" s="248"/>
      <c r="O2279" s="247"/>
      <c r="P2279" s="233" t="s">
        <v>176</v>
      </c>
      <c r="Q2279" s="233"/>
      <c r="R2279" s="233" t="s">
        <v>6465</v>
      </c>
    </row>
    <row r="2280" spans="1:18" ht="51">
      <c r="A2280" s="228"/>
      <c r="B2280" s="233" t="s">
        <v>25826</v>
      </c>
      <c r="C2280" s="233" t="s">
        <v>2520</v>
      </c>
      <c r="D2280" s="233" t="s">
        <v>748</v>
      </c>
      <c r="E2280" s="231" t="s">
        <v>1454</v>
      </c>
      <c r="F2280" s="233" t="s">
        <v>115</v>
      </c>
      <c r="G2280" s="233" t="s">
        <v>6758</v>
      </c>
      <c r="H2280" s="233" t="s">
        <v>6759</v>
      </c>
      <c r="I2280" s="233">
        <v>2021</v>
      </c>
      <c r="J2280" s="244" t="s">
        <v>22163</v>
      </c>
      <c r="K2280" s="244"/>
      <c r="L2280" s="233">
        <v>1</v>
      </c>
      <c r="M2280" s="249">
        <v>13618800000</v>
      </c>
      <c r="N2280" s="248"/>
      <c r="O2280" s="247"/>
      <c r="P2280" s="233" t="s">
        <v>176</v>
      </c>
      <c r="Q2280" s="233"/>
      <c r="R2280" s="233" t="s">
        <v>6465</v>
      </c>
    </row>
    <row r="2281" spans="1:18" ht="51">
      <c r="A2281" s="228"/>
      <c r="B2281" s="233" t="s">
        <v>25826</v>
      </c>
      <c r="C2281" s="233" t="s">
        <v>2520</v>
      </c>
      <c r="D2281" s="233" t="s">
        <v>748</v>
      </c>
      <c r="E2281" s="231" t="s">
        <v>1454</v>
      </c>
      <c r="F2281" s="233" t="s">
        <v>115</v>
      </c>
      <c r="G2281" s="233" t="s">
        <v>6760</v>
      </c>
      <c r="H2281" s="233" t="s">
        <v>6761</v>
      </c>
      <c r="I2281" s="233">
        <v>2014</v>
      </c>
      <c r="J2281" s="244">
        <v>169</v>
      </c>
      <c r="K2281" s="244"/>
      <c r="L2281" s="233">
        <v>1</v>
      </c>
      <c r="M2281" s="249">
        <v>2873000000</v>
      </c>
      <c r="N2281" s="248"/>
      <c r="O2281" s="247"/>
      <c r="P2281" s="233" t="s">
        <v>176</v>
      </c>
      <c r="Q2281" s="233"/>
      <c r="R2281" s="233" t="s">
        <v>6465</v>
      </c>
    </row>
    <row r="2282" spans="1:18" ht="89.25">
      <c r="A2282" s="228"/>
      <c r="B2282" s="233" t="s">
        <v>25826</v>
      </c>
      <c r="C2282" s="233" t="s">
        <v>2520</v>
      </c>
      <c r="D2282" s="233" t="s">
        <v>748</v>
      </c>
      <c r="E2282" s="231" t="s">
        <v>6762</v>
      </c>
      <c r="F2282" s="233" t="s">
        <v>115</v>
      </c>
      <c r="G2282" s="233" t="s">
        <v>6763</v>
      </c>
      <c r="H2282" s="233" t="s">
        <v>6764</v>
      </c>
      <c r="I2282" s="233">
        <v>2014</v>
      </c>
      <c r="J2282" s="244">
        <v>2386</v>
      </c>
      <c r="K2282" s="244"/>
      <c r="L2282" s="233">
        <v>1</v>
      </c>
      <c r="M2282" s="249">
        <v>40562000000</v>
      </c>
      <c r="N2282" s="248"/>
      <c r="O2282" s="247"/>
      <c r="P2282" s="233" t="s">
        <v>348</v>
      </c>
      <c r="Q2282" s="233"/>
      <c r="R2282" s="233" t="s">
        <v>6765</v>
      </c>
    </row>
    <row r="2283" spans="1:18" ht="76.5">
      <c r="A2283" s="228"/>
      <c r="B2283" s="233" t="s">
        <v>25826</v>
      </c>
      <c r="C2283" s="233" t="s">
        <v>2520</v>
      </c>
      <c r="D2283" s="233" t="s">
        <v>748</v>
      </c>
      <c r="E2283" s="231" t="s">
        <v>475</v>
      </c>
      <c r="F2283" s="233" t="s">
        <v>398</v>
      </c>
      <c r="G2283" s="233" t="s">
        <v>475</v>
      </c>
      <c r="H2283" s="233" t="s">
        <v>6766</v>
      </c>
      <c r="I2283" s="233">
        <v>2014</v>
      </c>
      <c r="J2283" s="244" t="s">
        <v>22164</v>
      </c>
      <c r="K2283" s="244"/>
      <c r="L2283" s="233">
        <v>1</v>
      </c>
      <c r="M2283" s="249">
        <v>12279600000</v>
      </c>
      <c r="N2283" s="248"/>
      <c r="O2283" s="247"/>
      <c r="P2283" s="233" t="s">
        <v>176</v>
      </c>
      <c r="Q2283" s="233"/>
      <c r="R2283" s="233" t="s">
        <v>6767</v>
      </c>
    </row>
    <row r="2284" spans="1:18" ht="114.75">
      <c r="A2284" s="228"/>
      <c r="B2284" s="233" t="s">
        <v>25826</v>
      </c>
      <c r="C2284" s="233" t="s">
        <v>2520</v>
      </c>
      <c r="D2284" s="233" t="s">
        <v>748</v>
      </c>
      <c r="E2284" s="231" t="s">
        <v>6768</v>
      </c>
      <c r="F2284" s="233" t="s">
        <v>398</v>
      </c>
      <c r="G2284" s="233" t="s">
        <v>6768</v>
      </c>
      <c r="H2284" s="233" t="s">
        <v>6769</v>
      </c>
      <c r="I2284" s="233">
        <v>2014</v>
      </c>
      <c r="J2284" s="244">
        <v>2066</v>
      </c>
      <c r="K2284" s="244"/>
      <c r="L2284" s="233">
        <v>1</v>
      </c>
      <c r="M2284" s="249">
        <v>35122000000</v>
      </c>
      <c r="N2284" s="248"/>
      <c r="O2284" s="247"/>
      <c r="P2284" s="233" t="s">
        <v>182</v>
      </c>
      <c r="Q2284" s="233"/>
      <c r="R2284" s="233" t="s">
        <v>6465</v>
      </c>
    </row>
    <row r="2285" spans="1:18" ht="76.5">
      <c r="A2285" s="228"/>
      <c r="B2285" s="233" t="s">
        <v>25826</v>
      </c>
      <c r="C2285" s="233" t="s">
        <v>2520</v>
      </c>
      <c r="D2285" s="233" t="s">
        <v>748</v>
      </c>
      <c r="E2285" s="231" t="s">
        <v>1454</v>
      </c>
      <c r="F2285" s="233" t="s">
        <v>398</v>
      </c>
      <c r="G2285" s="233" t="s">
        <v>6770</v>
      </c>
      <c r="H2285" s="233" t="s">
        <v>6771</v>
      </c>
      <c r="I2285" s="233">
        <v>2014</v>
      </c>
      <c r="J2285" s="244" t="s">
        <v>22165</v>
      </c>
      <c r="K2285" s="244"/>
      <c r="L2285" s="233">
        <v>1</v>
      </c>
      <c r="M2285" s="249">
        <v>62357700000</v>
      </c>
      <c r="N2285" s="248"/>
      <c r="O2285" s="247"/>
      <c r="P2285" s="233" t="s">
        <v>182</v>
      </c>
      <c r="Q2285" s="233"/>
      <c r="R2285" s="233" t="s">
        <v>6465</v>
      </c>
    </row>
    <row r="2286" spans="1:18" ht="76.5">
      <c r="A2286" s="228"/>
      <c r="B2286" s="233" t="s">
        <v>25826</v>
      </c>
      <c r="C2286" s="233" t="s">
        <v>2520</v>
      </c>
      <c r="D2286" s="233" t="s">
        <v>748</v>
      </c>
      <c r="E2286" s="231" t="s">
        <v>45</v>
      </c>
      <c r="F2286" s="233" t="s">
        <v>398</v>
      </c>
      <c r="G2286" s="233" t="s">
        <v>6772</v>
      </c>
      <c r="H2286" s="233" t="s">
        <v>6773</v>
      </c>
      <c r="I2286" s="233">
        <v>2014</v>
      </c>
      <c r="J2286" s="244" t="s">
        <v>22166</v>
      </c>
      <c r="K2286" s="244"/>
      <c r="L2286" s="233">
        <v>1</v>
      </c>
      <c r="M2286" s="249">
        <v>23147200000</v>
      </c>
      <c r="N2286" s="248"/>
      <c r="O2286" s="247"/>
      <c r="P2286" s="233" t="s">
        <v>182</v>
      </c>
      <c r="Q2286" s="233"/>
      <c r="R2286" s="233" t="s">
        <v>6465</v>
      </c>
    </row>
    <row r="2287" spans="1:18" ht="51">
      <c r="A2287" s="228"/>
      <c r="B2287" s="233" t="s">
        <v>25826</v>
      </c>
      <c r="C2287" s="233" t="s">
        <v>2520</v>
      </c>
      <c r="D2287" s="233" t="s">
        <v>748</v>
      </c>
      <c r="E2287" s="231" t="s">
        <v>6774</v>
      </c>
      <c r="F2287" s="233" t="s">
        <v>398</v>
      </c>
      <c r="G2287" s="233" t="s">
        <v>6775</v>
      </c>
      <c r="H2287" s="233" t="s">
        <v>6776</v>
      </c>
      <c r="I2287" s="233">
        <v>2014</v>
      </c>
      <c r="J2287" s="244">
        <v>2000</v>
      </c>
      <c r="K2287" s="244"/>
      <c r="L2287" s="233">
        <v>1</v>
      </c>
      <c r="M2287" s="249">
        <v>27000000000</v>
      </c>
      <c r="N2287" s="248"/>
      <c r="O2287" s="247"/>
      <c r="P2287" s="233" t="s">
        <v>182</v>
      </c>
      <c r="Q2287" s="233"/>
      <c r="R2287" s="233" t="s">
        <v>6465</v>
      </c>
    </row>
    <row r="2288" spans="1:18" ht="76.5">
      <c r="A2288" s="228"/>
      <c r="B2288" s="233" t="s">
        <v>25826</v>
      </c>
      <c r="C2288" s="233" t="s">
        <v>2520</v>
      </c>
      <c r="D2288" s="233" t="s">
        <v>748</v>
      </c>
      <c r="E2288" s="231" t="s">
        <v>6777</v>
      </c>
      <c r="F2288" s="233" t="s">
        <v>398</v>
      </c>
      <c r="G2288" s="233" t="s">
        <v>6777</v>
      </c>
      <c r="H2288" s="233" t="s">
        <v>6778</v>
      </c>
      <c r="I2288" s="233">
        <v>2014</v>
      </c>
      <c r="J2288" s="244" t="s">
        <v>22167</v>
      </c>
      <c r="K2288" s="244"/>
      <c r="L2288" s="233">
        <v>1</v>
      </c>
      <c r="M2288" s="249">
        <v>84423700000</v>
      </c>
      <c r="N2288" s="248"/>
      <c r="O2288" s="247"/>
      <c r="P2288" s="233" t="s">
        <v>182</v>
      </c>
      <c r="Q2288" s="233"/>
      <c r="R2288" s="233" t="s">
        <v>6465</v>
      </c>
    </row>
    <row r="2289" spans="1:18" ht="76.5">
      <c r="A2289" s="228"/>
      <c r="B2289" s="233" t="s">
        <v>25826</v>
      </c>
      <c r="C2289" s="233" t="s">
        <v>2520</v>
      </c>
      <c r="D2289" s="233" t="s">
        <v>748</v>
      </c>
      <c r="E2289" s="231" t="s">
        <v>6779</v>
      </c>
      <c r="F2289" s="233" t="s">
        <v>398</v>
      </c>
      <c r="G2289" s="233" t="s">
        <v>6779</v>
      </c>
      <c r="H2289" s="233" t="s">
        <v>6780</v>
      </c>
      <c r="I2289" s="233">
        <v>2014</v>
      </c>
      <c r="J2289" s="244" t="s">
        <v>22168</v>
      </c>
      <c r="K2289" s="244"/>
      <c r="L2289" s="233">
        <v>1</v>
      </c>
      <c r="M2289" s="249">
        <v>14100750000</v>
      </c>
      <c r="N2289" s="248"/>
      <c r="O2289" s="247"/>
      <c r="P2289" s="233" t="s">
        <v>170</v>
      </c>
      <c r="Q2289" s="233"/>
      <c r="R2289" s="233" t="s">
        <v>6465</v>
      </c>
    </row>
    <row r="2290" spans="1:18" ht="216.75">
      <c r="A2290" s="228"/>
      <c r="B2290" s="233" t="s">
        <v>25826</v>
      </c>
      <c r="C2290" s="233" t="s">
        <v>2520</v>
      </c>
      <c r="D2290" s="233" t="s">
        <v>748</v>
      </c>
      <c r="E2290" s="231" t="s">
        <v>6774</v>
      </c>
      <c r="F2290" s="233" t="s">
        <v>398</v>
      </c>
      <c r="G2290" s="233" t="s">
        <v>6774</v>
      </c>
      <c r="H2290" s="233" t="s">
        <v>6781</v>
      </c>
      <c r="I2290" s="233">
        <v>2014</v>
      </c>
      <c r="J2290" s="244" t="s">
        <v>22169</v>
      </c>
      <c r="K2290" s="244"/>
      <c r="L2290" s="233">
        <v>1</v>
      </c>
      <c r="M2290" s="249">
        <v>63973800000</v>
      </c>
      <c r="N2290" s="248"/>
      <c r="O2290" s="247"/>
      <c r="P2290" s="233" t="s">
        <v>182</v>
      </c>
      <c r="Q2290" s="233"/>
      <c r="R2290" s="233" t="s">
        <v>6782</v>
      </c>
    </row>
    <row r="2291" spans="1:18" ht="76.5" customHeight="1">
      <c r="A2291" s="228"/>
      <c r="B2291" s="233" t="s">
        <v>25826</v>
      </c>
      <c r="C2291" s="233" t="s">
        <v>2520</v>
      </c>
      <c r="D2291" s="233" t="s">
        <v>748</v>
      </c>
      <c r="E2291" s="231" t="s">
        <v>6783</v>
      </c>
      <c r="F2291" s="233" t="s">
        <v>194</v>
      </c>
      <c r="G2291" s="233" t="s">
        <v>6272</v>
      </c>
      <c r="H2291" s="233" t="s">
        <v>6784</v>
      </c>
      <c r="I2291" s="233">
        <v>2014</v>
      </c>
      <c r="J2291" s="244">
        <v>583</v>
      </c>
      <c r="K2291" s="244"/>
      <c r="L2291" s="233">
        <v>1</v>
      </c>
      <c r="M2291" s="249">
        <v>9911000000</v>
      </c>
      <c r="N2291" s="248"/>
      <c r="O2291" s="247"/>
      <c r="P2291" s="233" t="s">
        <v>182</v>
      </c>
      <c r="Q2291" s="233"/>
      <c r="R2291" s="233" t="s">
        <v>3295</v>
      </c>
    </row>
    <row r="2292" spans="1:18" ht="76.5" customHeight="1">
      <c r="A2292" s="228"/>
      <c r="B2292" s="233" t="s">
        <v>25826</v>
      </c>
      <c r="C2292" s="233" t="s">
        <v>2520</v>
      </c>
      <c r="D2292" s="233" t="s">
        <v>748</v>
      </c>
      <c r="E2292" s="231" t="s">
        <v>6785</v>
      </c>
      <c r="F2292" s="233" t="s">
        <v>194</v>
      </c>
      <c r="G2292" s="233" t="s">
        <v>6272</v>
      </c>
      <c r="H2292" s="233" t="s">
        <v>6786</v>
      </c>
      <c r="I2292" s="233">
        <v>2014</v>
      </c>
      <c r="J2292" s="244">
        <v>822</v>
      </c>
      <c r="K2292" s="244"/>
      <c r="L2292" s="233">
        <v>1</v>
      </c>
      <c r="M2292" s="249">
        <v>13974000000</v>
      </c>
      <c r="N2292" s="248"/>
      <c r="O2292" s="247"/>
      <c r="P2292" s="233" t="s">
        <v>182</v>
      </c>
      <c r="Q2292" s="233"/>
      <c r="R2292" s="233" t="s">
        <v>3295</v>
      </c>
    </row>
    <row r="2293" spans="1:18" ht="76.5">
      <c r="A2293" s="228"/>
      <c r="B2293" s="233" t="s">
        <v>25826</v>
      </c>
      <c r="C2293" s="233" t="s">
        <v>2520</v>
      </c>
      <c r="D2293" s="233" t="s">
        <v>748</v>
      </c>
      <c r="E2293" s="231" t="s">
        <v>6785</v>
      </c>
      <c r="F2293" s="233" t="s">
        <v>194</v>
      </c>
      <c r="G2293" s="233" t="s">
        <v>6272</v>
      </c>
      <c r="H2293" s="233" t="s">
        <v>6787</v>
      </c>
      <c r="I2293" s="233">
        <v>2014</v>
      </c>
      <c r="J2293" s="244" t="s">
        <v>22170</v>
      </c>
      <c r="K2293" s="244"/>
      <c r="L2293" s="233">
        <v>1</v>
      </c>
      <c r="M2293" s="249">
        <v>105464600000</v>
      </c>
      <c r="N2293" s="248"/>
      <c r="O2293" s="247"/>
      <c r="P2293" s="233" t="s">
        <v>182</v>
      </c>
      <c r="Q2293" s="233"/>
      <c r="R2293" s="233" t="s">
        <v>3295</v>
      </c>
    </row>
    <row r="2294" spans="1:18" ht="89.25">
      <c r="A2294" s="228"/>
      <c r="B2294" s="233" t="s">
        <v>25826</v>
      </c>
      <c r="C2294" s="233" t="s">
        <v>2520</v>
      </c>
      <c r="D2294" s="233" t="s">
        <v>748</v>
      </c>
      <c r="E2294" s="231" t="s">
        <v>1454</v>
      </c>
      <c r="F2294" s="233" t="s">
        <v>115</v>
      </c>
      <c r="G2294" s="233" t="s">
        <v>6788</v>
      </c>
      <c r="H2294" s="233" t="s">
        <v>6789</v>
      </c>
      <c r="I2294" s="233">
        <v>2014</v>
      </c>
      <c r="J2294" s="244" t="s">
        <v>22171</v>
      </c>
      <c r="K2294" s="244"/>
      <c r="L2294" s="233">
        <v>1</v>
      </c>
      <c r="M2294" s="249">
        <v>81528600000</v>
      </c>
      <c r="N2294" s="248"/>
      <c r="O2294" s="247"/>
      <c r="P2294" s="233" t="s">
        <v>182</v>
      </c>
      <c r="Q2294" s="233"/>
      <c r="R2294" s="233" t="s">
        <v>6790</v>
      </c>
    </row>
    <row r="2295" spans="1:18" ht="89.25">
      <c r="A2295" s="228"/>
      <c r="B2295" s="233" t="s">
        <v>25826</v>
      </c>
      <c r="C2295" s="233" t="s">
        <v>2520</v>
      </c>
      <c r="D2295" s="233" t="s">
        <v>748</v>
      </c>
      <c r="E2295" s="231" t="s">
        <v>1454</v>
      </c>
      <c r="F2295" s="233" t="s">
        <v>194</v>
      </c>
      <c r="G2295" s="233" t="s">
        <v>6272</v>
      </c>
      <c r="H2295" s="233" t="s">
        <v>6791</v>
      </c>
      <c r="I2295" s="233">
        <v>2014</v>
      </c>
      <c r="J2295" s="244" t="s">
        <v>22172</v>
      </c>
      <c r="K2295" s="244"/>
      <c r="L2295" s="233">
        <v>1</v>
      </c>
      <c r="M2295" s="249">
        <v>3437400000</v>
      </c>
      <c r="N2295" s="248"/>
      <c r="O2295" s="247"/>
      <c r="P2295" s="233" t="s">
        <v>176</v>
      </c>
      <c r="Q2295" s="233"/>
      <c r="R2295" s="233" t="s">
        <v>6792</v>
      </c>
    </row>
    <row r="2296" spans="1:18" ht="114.75">
      <c r="A2296" s="228"/>
      <c r="B2296" s="233" t="s">
        <v>25826</v>
      </c>
      <c r="C2296" s="233" t="s">
        <v>2521</v>
      </c>
      <c r="D2296" s="233" t="s">
        <v>754</v>
      </c>
      <c r="E2296" s="231" t="s">
        <v>6793</v>
      </c>
      <c r="F2296" s="233" t="s">
        <v>398</v>
      </c>
      <c r="G2296" s="233" t="s">
        <v>6793</v>
      </c>
      <c r="H2296" s="233" t="s">
        <v>6794</v>
      </c>
      <c r="I2296" s="233">
        <v>2017</v>
      </c>
      <c r="J2296" s="244" t="s">
        <v>22173</v>
      </c>
      <c r="K2296" s="244">
        <v>1813</v>
      </c>
      <c r="L2296" s="233">
        <v>1</v>
      </c>
      <c r="M2296" s="249">
        <v>3730663451</v>
      </c>
      <c r="N2296" s="248">
        <v>20564933496</v>
      </c>
      <c r="O2296" s="247">
        <v>17274544137</v>
      </c>
      <c r="P2296" s="233" t="s">
        <v>6793</v>
      </c>
      <c r="Q2296" s="233" t="s">
        <v>6795</v>
      </c>
      <c r="R2296" s="233" t="s">
        <v>6796</v>
      </c>
    </row>
    <row r="2297" spans="1:18" ht="114.75">
      <c r="A2297" s="228"/>
      <c r="B2297" s="233" t="s">
        <v>25826</v>
      </c>
      <c r="C2297" s="233" t="s">
        <v>2521</v>
      </c>
      <c r="D2297" s="233" t="s">
        <v>754</v>
      </c>
      <c r="E2297" s="231" t="s">
        <v>6797</v>
      </c>
      <c r="F2297" s="233" t="s">
        <v>398</v>
      </c>
      <c r="G2297" s="233" t="s">
        <v>6797</v>
      </c>
      <c r="H2297" s="233" t="s">
        <v>6798</v>
      </c>
      <c r="I2297" s="233">
        <v>2003</v>
      </c>
      <c r="J2297" s="244" t="s">
        <v>22174</v>
      </c>
      <c r="K2297" s="244" t="s">
        <v>24472</v>
      </c>
      <c r="L2297" s="233">
        <v>1</v>
      </c>
      <c r="M2297" s="249">
        <v>28674143000</v>
      </c>
      <c r="N2297" s="248">
        <v>3730663451</v>
      </c>
      <c r="O2297" s="247">
        <v>2238398069</v>
      </c>
      <c r="P2297" s="233" t="s">
        <v>6797</v>
      </c>
      <c r="Q2297" s="233" t="s">
        <v>6795</v>
      </c>
      <c r="R2297" s="233" t="s">
        <v>6796</v>
      </c>
    </row>
    <row r="2298" spans="1:18" ht="114.75">
      <c r="A2298" s="228"/>
      <c r="B2298" s="233" t="s">
        <v>25826</v>
      </c>
      <c r="C2298" s="233" t="s">
        <v>2521</v>
      </c>
      <c r="D2298" s="233" t="s">
        <v>754</v>
      </c>
      <c r="E2298" s="231" t="s">
        <v>6799</v>
      </c>
      <c r="F2298" s="233" t="s">
        <v>398</v>
      </c>
      <c r="G2298" s="233" t="s">
        <v>6799</v>
      </c>
      <c r="H2298" s="233" t="s">
        <v>6800</v>
      </c>
      <c r="I2298" s="233">
        <v>1975</v>
      </c>
      <c r="J2298" s="244" t="s">
        <v>22175</v>
      </c>
      <c r="K2298" s="244">
        <v>326</v>
      </c>
      <c r="L2298" s="233">
        <v>1</v>
      </c>
      <c r="M2298" s="249">
        <v>1076236400</v>
      </c>
      <c r="N2298" s="248">
        <v>79200000</v>
      </c>
      <c r="O2298" s="247">
        <v>0</v>
      </c>
      <c r="P2298" s="233" t="s">
        <v>6799</v>
      </c>
      <c r="Q2298" s="233" t="s">
        <v>6795</v>
      </c>
      <c r="R2298" s="233" t="s">
        <v>6796</v>
      </c>
    </row>
    <row r="2299" spans="1:18" ht="114.75">
      <c r="A2299" s="228"/>
      <c r="B2299" s="233" t="s">
        <v>25826</v>
      </c>
      <c r="C2299" s="233" t="s">
        <v>2521</v>
      </c>
      <c r="D2299" s="233" t="s">
        <v>754</v>
      </c>
      <c r="E2299" s="231" t="s">
        <v>6801</v>
      </c>
      <c r="F2299" s="233" t="s">
        <v>398</v>
      </c>
      <c r="G2299" s="233" t="s">
        <v>6801</v>
      </c>
      <c r="H2299" s="233" t="s">
        <v>6802</v>
      </c>
      <c r="I2299" s="233">
        <v>1975</v>
      </c>
      <c r="J2299" s="244">
        <v>375</v>
      </c>
      <c r="K2299" s="244" t="s">
        <v>24473</v>
      </c>
      <c r="L2299" s="233">
        <v>1</v>
      </c>
      <c r="M2299" s="249">
        <v>15309000000</v>
      </c>
      <c r="N2299" s="248">
        <v>2069628634</v>
      </c>
      <c r="O2299" s="247">
        <v>0</v>
      </c>
      <c r="P2299" s="233" t="s">
        <v>6801</v>
      </c>
      <c r="Q2299" s="233" t="s">
        <v>6795</v>
      </c>
      <c r="R2299" s="233" t="s">
        <v>6796</v>
      </c>
    </row>
    <row r="2300" spans="1:18" ht="114.75">
      <c r="A2300" s="228"/>
      <c r="B2300" s="233" t="s">
        <v>25826</v>
      </c>
      <c r="C2300" s="233" t="s">
        <v>2521</v>
      </c>
      <c r="D2300" s="233" t="s">
        <v>754</v>
      </c>
      <c r="E2300" s="231" t="s">
        <v>6803</v>
      </c>
      <c r="F2300" s="233" t="s">
        <v>398</v>
      </c>
      <c r="G2300" s="233" t="s">
        <v>6803</v>
      </c>
      <c r="H2300" s="233" t="s">
        <v>6804</v>
      </c>
      <c r="I2300" s="233">
        <v>1978</v>
      </c>
      <c r="J2300" s="244" t="s">
        <v>22176</v>
      </c>
      <c r="K2300" s="244">
        <v>1020</v>
      </c>
      <c r="L2300" s="233">
        <v>1</v>
      </c>
      <c r="M2300" s="249">
        <v>10488960000</v>
      </c>
      <c r="N2300" s="248">
        <v>1</v>
      </c>
      <c r="O2300" s="247">
        <v>1</v>
      </c>
      <c r="P2300" s="233" t="s">
        <v>6803</v>
      </c>
      <c r="Q2300" s="233" t="s">
        <v>6795</v>
      </c>
      <c r="R2300" s="233" t="s">
        <v>6796</v>
      </c>
    </row>
    <row r="2301" spans="1:18" ht="114.75">
      <c r="A2301" s="228"/>
      <c r="B2301" s="233" t="s">
        <v>25826</v>
      </c>
      <c r="C2301" s="233" t="s">
        <v>2521</v>
      </c>
      <c r="D2301" s="233" t="s">
        <v>754</v>
      </c>
      <c r="E2301" s="231" t="s">
        <v>956</v>
      </c>
      <c r="F2301" s="233" t="s">
        <v>398</v>
      </c>
      <c r="G2301" s="233" t="s">
        <v>956</v>
      </c>
      <c r="H2301" s="233" t="s">
        <v>6805</v>
      </c>
      <c r="I2301" s="233">
        <v>2016</v>
      </c>
      <c r="J2301" s="244">
        <v>1672</v>
      </c>
      <c r="K2301" s="244" t="s">
        <v>24474</v>
      </c>
      <c r="L2301" s="233">
        <v>1</v>
      </c>
      <c r="M2301" s="249">
        <v>8071000000</v>
      </c>
      <c r="N2301" s="248">
        <v>24048537348</v>
      </c>
      <c r="O2301" s="247">
        <v>9619414939</v>
      </c>
      <c r="P2301" s="233" t="s">
        <v>956</v>
      </c>
      <c r="Q2301" s="233" t="s">
        <v>6795</v>
      </c>
      <c r="R2301" s="233" t="s">
        <v>6796</v>
      </c>
    </row>
    <row r="2302" spans="1:18" ht="114.75">
      <c r="A2302" s="228"/>
      <c r="B2302" s="233" t="s">
        <v>25826</v>
      </c>
      <c r="C2302" s="233" t="s">
        <v>2521</v>
      </c>
      <c r="D2302" s="233" t="s">
        <v>754</v>
      </c>
      <c r="E2302" s="231" t="s">
        <v>2522</v>
      </c>
      <c r="F2302" s="233" t="s">
        <v>398</v>
      </c>
      <c r="G2302" s="233" t="s">
        <v>2522</v>
      </c>
      <c r="H2302" s="233" t="s">
        <v>6806</v>
      </c>
      <c r="I2302" s="233">
        <v>1971</v>
      </c>
      <c r="J2302" s="244" t="s">
        <v>22177</v>
      </c>
      <c r="K2302" s="244" t="s">
        <v>24475</v>
      </c>
      <c r="L2302" s="233">
        <v>1</v>
      </c>
      <c r="M2302" s="249">
        <v>558876670000</v>
      </c>
      <c r="N2302" s="248">
        <v>1</v>
      </c>
      <c r="O2302" s="247">
        <v>1</v>
      </c>
      <c r="P2302" s="233" t="s">
        <v>2522</v>
      </c>
      <c r="Q2302" s="233" t="s">
        <v>6795</v>
      </c>
      <c r="R2302" s="233" t="s">
        <v>6796</v>
      </c>
    </row>
    <row r="2303" spans="1:18" ht="114.75">
      <c r="A2303" s="228"/>
      <c r="B2303" s="233" t="s">
        <v>25826</v>
      </c>
      <c r="C2303" s="233" t="s">
        <v>2521</v>
      </c>
      <c r="D2303" s="233" t="s">
        <v>754</v>
      </c>
      <c r="E2303" s="231" t="s">
        <v>6807</v>
      </c>
      <c r="F2303" s="233" t="s">
        <v>398</v>
      </c>
      <c r="G2303" s="233" t="s">
        <v>6807</v>
      </c>
      <c r="H2303" s="233" t="s">
        <v>6808</v>
      </c>
      <c r="I2303" s="233">
        <v>2007</v>
      </c>
      <c r="J2303" s="244" t="s">
        <v>22178</v>
      </c>
      <c r="K2303" s="244">
        <v>6084</v>
      </c>
      <c r="L2303" s="233">
        <v>1</v>
      </c>
      <c r="M2303" s="249">
        <v>98228160000</v>
      </c>
      <c r="N2303" s="248">
        <v>10345571641</v>
      </c>
      <c r="O2303" s="247">
        <v>3310582925</v>
      </c>
      <c r="P2303" s="233" t="s">
        <v>6807</v>
      </c>
      <c r="Q2303" s="233" t="s">
        <v>6795</v>
      </c>
      <c r="R2303" s="233" t="s">
        <v>6796</v>
      </c>
    </row>
    <row r="2304" spans="1:18" ht="114.75">
      <c r="A2304" s="228"/>
      <c r="B2304" s="233" t="s">
        <v>25826</v>
      </c>
      <c r="C2304" s="233" t="s">
        <v>2521</v>
      </c>
      <c r="D2304" s="233" t="s">
        <v>754</v>
      </c>
      <c r="E2304" s="231" t="s">
        <v>6809</v>
      </c>
      <c r="F2304" s="233" t="s">
        <v>398</v>
      </c>
      <c r="G2304" s="233" t="s">
        <v>6809</v>
      </c>
      <c r="H2304" s="233" t="s">
        <v>6810</v>
      </c>
      <c r="I2304" s="233">
        <v>1997</v>
      </c>
      <c r="J2304" s="244" t="s">
        <v>22139</v>
      </c>
      <c r="K2304" s="244" t="s">
        <v>24476</v>
      </c>
      <c r="L2304" s="233">
        <v>1</v>
      </c>
      <c r="M2304" s="249">
        <v>390325586</v>
      </c>
      <c r="N2304" s="248">
        <v>859038268</v>
      </c>
      <c r="O2304" s="247">
        <v>691347452</v>
      </c>
      <c r="P2304" s="233" t="s">
        <v>6809</v>
      </c>
      <c r="Q2304" s="233" t="s">
        <v>6795</v>
      </c>
      <c r="R2304" s="233" t="s">
        <v>6796</v>
      </c>
    </row>
    <row r="2305" spans="1:18" ht="114.75">
      <c r="A2305" s="228"/>
      <c r="B2305" s="233" t="s">
        <v>25826</v>
      </c>
      <c r="C2305" s="233" t="s">
        <v>2521</v>
      </c>
      <c r="D2305" s="233" t="s">
        <v>754</v>
      </c>
      <c r="E2305" s="231" t="s">
        <v>6811</v>
      </c>
      <c r="F2305" s="233" t="s">
        <v>398</v>
      </c>
      <c r="G2305" s="233" t="s">
        <v>6811</v>
      </c>
      <c r="H2305" s="233" t="s">
        <v>6812</v>
      </c>
      <c r="I2305" s="233">
        <v>1997</v>
      </c>
      <c r="J2305" s="244" t="s">
        <v>22179</v>
      </c>
      <c r="K2305" s="244" t="s">
        <v>24477</v>
      </c>
      <c r="L2305" s="233">
        <v>1</v>
      </c>
      <c r="M2305" s="249">
        <v>1706034414</v>
      </c>
      <c r="N2305" s="248">
        <v>1406275251</v>
      </c>
      <c r="O2305" s="247">
        <v>667179000</v>
      </c>
      <c r="P2305" s="233" t="s">
        <v>6811</v>
      </c>
      <c r="Q2305" s="233" t="s">
        <v>6795</v>
      </c>
      <c r="R2305" s="233" t="s">
        <v>6796</v>
      </c>
    </row>
    <row r="2306" spans="1:18" ht="114.75">
      <c r="A2306" s="228"/>
      <c r="B2306" s="233" t="s">
        <v>25826</v>
      </c>
      <c r="C2306" s="233" t="s">
        <v>2521</v>
      </c>
      <c r="D2306" s="233" t="s">
        <v>754</v>
      </c>
      <c r="E2306" s="231" t="s">
        <v>6813</v>
      </c>
      <c r="F2306" s="233" t="s">
        <v>398</v>
      </c>
      <c r="G2306" s="233" t="s">
        <v>6813</v>
      </c>
      <c r="H2306" s="233" t="s">
        <v>6814</v>
      </c>
      <c r="I2306" s="233">
        <v>2018</v>
      </c>
      <c r="J2306" s="244" t="s">
        <v>22180</v>
      </c>
      <c r="K2306" s="244">
        <v>9089</v>
      </c>
      <c r="L2306" s="233">
        <v>1</v>
      </c>
      <c r="M2306" s="249">
        <v>200297300000</v>
      </c>
      <c r="N2306" s="248">
        <v>30890649672</v>
      </c>
      <c r="O2306" s="247">
        <v>23455381648</v>
      </c>
      <c r="P2306" s="233" t="s">
        <v>6813</v>
      </c>
      <c r="Q2306" s="233" t="s">
        <v>6795</v>
      </c>
      <c r="R2306" s="233" t="s">
        <v>6796</v>
      </c>
    </row>
    <row r="2307" spans="1:18" ht="114.75">
      <c r="A2307" s="228"/>
      <c r="B2307" s="233" t="s">
        <v>25826</v>
      </c>
      <c r="C2307" s="233" t="s">
        <v>2521</v>
      </c>
      <c r="D2307" s="233" t="s">
        <v>754</v>
      </c>
      <c r="E2307" s="231" t="s">
        <v>6815</v>
      </c>
      <c r="F2307" s="233" t="s">
        <v>398</v>
      </c>
      <c r="G2307" s="233" t="s">
        <v>6815</v>
      </c>
      <c r="H2307" s="233" t="s">
        <v>6816</v>
      </c>
      <c r="I2307" s="233">
        <v>1975</v>
      </c>
      <c r="J2307" s="244" t="s">
        <v>22181</v>
      </c>
      <c r="K2307" s="244" t="s">
        <v>21417</v>
      </c>
      <c r="L2307" s="233">
        <v>1</v>
      </c>
      <c r="M2307" s="249">
        <v>2058393600</v>
      </c>
      <c r="N2307" s="248">
        <v>148401000</v>
      </c>
      <c r="O2307" s="247">
        <v>0</v>
      </c>
      <c r="P2307" s="233" t="s">
        <v>6815</v>
      </c>
      <c r="Q2307" s="233" t="s">
        <v>6795</v>
      </c>
      <c r="R2307" s="233" t="s">
        <v>6796</v>
      </c>
    </row>
    <row r="2308" spans="1:18" ht="114.75">
      <c r="A2308" s="228"/>
      <c r="B2308" s="233" t="s">
        <v>25826</v>
      </c>
      <c r="C2308" s="233" t="s">
        <v>2521</v>
      </c>
      <c r="D2308" s="233" t="s">
        <v>754</v>
      </c>
      <c r="E2308" s="231" t="s">
        <v>6817</v>
      </c>
      <c r="F2308" s="233" t="s">
        <v>398</v>
      </c>
      <c r="G2308" s="233" t="s">
        <v>6817</v>
      </c>
      <c r="H2308" s="233" t="s">
        <v>6818</v>
      </c>
      <c r="I2308" s="233">
        <v>2016</v>
      </c>
      <c r="J2308" s="244" t="s">
        <v>22182</v>
      </c>
      <c r="K2308" s="244">
        <v>2259</v>
      </c>
      <c r="L2308" s="233">
        <v>1</v>
      </c>
      <c r="M2308" s="249">
        <v>64443456000</v>
      </c>
      <c r="N2308" s="248">
        <v>28678717000</v>
      </c>
      <c r="O2308" s="247">
        <v>19501527560</v>
      </c>
      <c r="P2308" s="233" t="s">
        <v>6817</v>
      </c>
      <c r="Q2308" s="233" t="s">
        <v>6795</v>
      </c>
      <c r="R2308" s="233" t="s">
        <v>6796</v>
      </c>
    </row>
    <row r="2309" spans="1:18" ht="114.75">
      <c r="A2309" s="228"/>
      <c r="B2309" s="233" t="s">
        <v>25826</v>
      </c>
      <c r="C2309" s="233" t="s">
        <v>2521</v>
      </c>
      <c r="D2309" s="233" t="s">
        <v>754</v>
      </c>
      <c r="E2309" s="231" t="s">
        <v>6819</v>
      </c>
      <c r="F2309" s="233" t="s">
        <v>398</v>
      </c>
      <c r="G2309" s="233" t="s">
        <v>6819</v>
      </c>
      <c r="H2309" s="233" t="s">
        <v>6820</v>
      </c>
      <c r="I2309" s="233">
        <v>2022</v>
      </c>
      <c r="J2309" s="244" t="s">
        <v>22183</v>
      </c>
      <c r="K2309" s="244" t="s">
        <v>24478</v>
      </c>
      <c r="L2309" s="233">
        <v>1</v>
      </c>
      <c r="M2309" s="249">
        <v>98201880000</v>
      </c>
      <c r="N2309" s="248">
        <v>25213350187</v>
      </c>
      <c r="O2309" s="247">
        <v>22187748165</v>
      </c>
      <c r="P2309" s="233" t="s">
        <v>6819</v>
      </c>
      <c r="Q2309" s="233" t="s">
        <v>6795</v>
      </c>
      <c r="R2309" s="233" t="s">
        <v>6796</v>
      </c>
    </row>
    <row r="2310" spans="1:18" ht="114.75">
      <c r="A2310" s="228"/>
      <c r="B2310" s="233" t="s">
        <v>25826</v>
      </c>
      <c r="C2310" s="233" t="s">
        <v>2521</v>
      </c>
      <c r="D2310" s="233" t="s">
        <v>754</v>
      </c>
      <c r="E2310" s="231" t="s">
        <v>6821</v>
      </c>
      <c r="F2310" s="233" t="s">
        <v>398</v>
      </c>
      <c r="G2310" s="233" t="s">
        <v>6821</v>
      </c>
      <c r="H2310" s="233" t="s">
        <v>6822</v>
      </c>
      <c r="I2310" s="233">
        <v>2018</v>
      </c>
      <c r="J2310" s="244" t="s">
        <v>22184</v>
      </c>
      <c r="K2310" s="244" t="s">
        <v>24479</v>
      </c>
      <c r="L2310" s="233">
        <v>1</v>
      </c>
      <c r="M2310" s="249">
        <v>66109875000</v>
      </c>
      <c r="N2310" s="248">
        <v>4264729851</v>
      </c>
      <c r="O2310" s="247">
        <v>3667667672</v>
      </c>
      <c r="P2310" s="233" t="s">
        <v>6821</v>
      </c>
      <c r="Q2310" s="233" t="s">
        <v>6795</v>
      </c>
      <c r="R2310" s="233" t="s">
        <v>6796</v>
      </c>
    </row>
    <row r="2311" spans="1:18" ht="114.75">
      <c r="A2311" s="228"/>
      <c r="B2311" s="233" t="s">
        <v>25826</v>
      </c>
      <c r="C2311" s="233" t="s">
        <v>2521</v>
      </c>
      <c r="D2311" s="233" t="s">
        <v>754</v>
      </c>
      <c r="E2311" s="231" t="s">
        <v>6823</v>
      </c>
      <c r="F2311" s="233" t="s">
        <v>398</v>
      </c>
      <c r="G2311" s="233" t="s">
        <v>6823</v>
      </c>
      <c r="H2311" s="233" t="s">
        <v>6824</v>
      </c>
      <c r="I2311" s="233">
        <v>1976</v>
      </c>
      <c r="J2311" s="244" t="s">
        <v>22185</v>
      </c>
      <c r="K2311" s="244" t="s">
        <v>24429</v>
      </c>
      <c r="L2311" s="233">
        <v>1</v>
      </c>
      <c r="M2311" s="249">
        <v>8314400000</v>
      </c>
      <c r="N2311" s="248">
        <v>1084066000</v>
      </c>
      <c r="O2311" s="247">
        <v>0</v>
      </c>
      <c r="P2311" s="233" t="s">
        <v>6823</v>
      </c>
      <c r="Q2311" s="233" t="s">
        <v>6795</v>
      </c>
      <c r="R2311" s="233" t="s">
        <v>6796</v>
      </c>
    </row>
    <row r="2312" spans="1:18" ht="114.75">
      <c r="A2312" s="228"/>
      <c r="B2312" s="233" t="s">
        <v>25826</v>
      </c>
      <c r="C2312" s="233" t="s">
        <v>2521</v>
      </c>
      <c r="D2312" s="233" t="s">
        <v>754</v>
      </c>
      <c r="E2312" s="231" t="s">
        <v>2523</v>
      </c>
      <c r="F2312" s="233" t="s">
        <v>398</v>
      </c>
      <c r="G2312" s="233" t="s">
        <v>2523</v>
      </c>
      <c r="H2312" s="233" t="s">
        <v>6825</v>
      </c>
      <c r="I2312" s="233">
        <v>1984</v>
      </c>
      <c r="J2312" s="244" t="s">
        <v>22186</v>
      </c>
      <c r="K2312" s="244" t="s">
        <v>24480</v>
      </c>
      <c r="L2312" s="233">
        <v>1</v>
      </c>
      <c r="M2312" s="249">
        <v>111313800000</v>
      </c>
      <c r="N2312" s="248">
        <v>1</v>
      </c>
      <c r="O2312" s="247">
        <v>1</v>
      </c>
      <c r="P2312" s="233" t="s">
        <v>2523</v>
      </c>
      <c r="Q2312" s="233" t="s">
        <v>6795</v>
      </c>
      <c r="R2312" s="233" t="s">
        <v>6796</v>
      </c>
    </row>
    <row r="2313" spans="1:18" ht="114.75">
      <c r="A2313" s="228"/>
      <c r="B2313" s="233" t="s">
        <v>25826</v>
      </c>
      <c r="C2313" s="233" t="s">
        <v>2521</v>
      </c>
      <c r="D2313" s="233" t="s">
        <v>754</v>
      </c>
      <c r="E2313" s="231" t="s">
        <v>6826</v>
      </c>
      <c r="F2313" s="233" t="s">
        <v>398</v>
      </c>
      <c r="G2313" s="233" t="s">
        <v>6826</v>
      </c>
      <c r="H2313" s="233" t="s">
        <v>6825</v>
      </c>
      <c r="I2313" s="233">
        <v>1998</v>
      </c>
      <c r="J2313" s="244">
        <v>788</v>
      </c>
      <c r="K2313" s="244" t="s">
        <v>24481</v>
      </c>
      <c r="L2313" s="233">
        <v>1</v>
      </c>
      <c r="M2313" s="249">
        <v>8195200000</v>
      </c>
      <c r="N2313" s="248">
        <v>2492545680</v>
      </c>
      <c r="O2313" s="247">
        <v>0</v>
      </c>
      <c r="P2313" s="233" t="s">
        <v>6826</v>
      </c>
      <c r="Q2313" s="233" t="s">
        <v>6795</v>
      </c>
      <c r="R2313" s="233" t="s">
        <v>6796</v>
      </c>
    </row>
    <row r="2314" spans="1:18" ht="114.75">
      <c r="A2314" s="228"/>
      <c r="B2314" s="233" t="s">
        <v>25826</v>
      </c>
      <c r="C2314" s="233" t="s">
        <v>2521</v>
      </c>
      <c r="D2314" s="233" t="s">
        <v>754</v>
      </c>
      <c r="E2314" s="231" t="s">
        <v>957</v>
      </c>
      <c r="F2314" s="233" t="s">
        <v>398</v>
      </c>
      <c r="G2314" s="233" t="s">
        <v>957</v>
      </c>
      <c r="H2314" s="233" t="s">
        <v>6827</v>
      </c>
      <c r="I2314" s="233">
        <v>2016</v>
      </c>
      <c r="J2314" s="244" t="s">
        <v>22187</v>
      </c>
      <c r="K2314" s="244">
        <v>2106</v>
      </c>
      <c r="L2314" s="233">
        <v>1</v>
      </c>
      <c r="M2314" s="249">
        <v>45113760000</v>
      </c>
      <c r="N2314" s="248">
        <v>39847125000</v>
      </c>
      <c r="O2314" s="247">
        <v>32674642500</v>
      </c>
      <c r="P2314" s="233" t="s">
        <v>957</v>
      </c>
      <c r="Q2314" s="233" t="s">
        <v>6795</v>
      </c>
      <c r="R2314" s="233" t="s">
        <v>6796</v>
      </c>
    </row>
    <row r="2315" spans="1:18" ht="114.75">
      <c r="A2315" s="228"/>
      <c r="B2315" s="233" t="s">
        <v>25826</v>
      </c>
      <c r="C2315" s="233" t="s">
        <v>2521</v>
      </c>
      <c r="D2315" s="233" t="s">
        <v>754</v>
      </c>
      <c r="E2315" s="231" t="s">
        <v>6828</v>
      </c>
      <c r="F2315" s="233" t="s">
        <v>398</v>
      </c>
      <c r="G2315" s="233" t="s">
        <v>6828</v>
      </c>
      <c r="H2315" s="233" t="s">
        <v>6829</v>
      </c>
      <c r="I2315" s="233">
        <v>1976</v>
      </c>
      <c r="J2315" s="244">
        <v>271</v>
      </c>
      <c r="K2315" s="244" t="s">
        <v>24482</v>
      </c>
      <c r="L2315" s="233">
        <v>1</v>
      </c>
      <c r="M2315" s="249">
        <v>3631400000</v>
      </c>
      <c r="N2315" s="248">
        <v>1154246000</v>
      </c>
      <c r="O2315" s="247">
        <v>0</v>
      </c>
      <c r="P2315" s="233" t="s">
        <v>6828</v>
      </c>
      <c r="Q2315" s="233" t="s">
        <v>6795</v>
      </c>
      <c r="R2315" s="233" t="s">
        <v>6796</v>
      </c>
    </row>
    <row r="2316" spans="1:18" ht="114.75">
      <c r="A2316" s="228"/>
      <c r="B2316" s="233" t="s">
        <v>25826</v>
      </c>
      <c r="C2316" s="233" t="s">
        <v>2521</v>
      </c>
      <c r="D2316" s="233" t="s">
        <v>754</v>
      </c>
      <c r="E2316" s="231" t="s">
        <v>6830</v>
      </c>
      <c r="F2316" s="233" t="s">
        <v>398</v>
      </c>
      <c r="G2316" s="233" t="s">
        <v>6830</v>
      </c>
      <c r="H2316" s="233" t="s">
        <v>6831</v>
      </c>
      <c r="I2316" s="233">
        <v>1999</v>
      </c>
      <c r="J2316" s="244">
        <v>835</v>
      </c>
      <c r="K2316" s="244" t="s">
        <v>24483</v>
      </c>
      <c r="L2316" s="233">
        <v>1</v>
      </c>
      <c r="M2316" s="249">
        <v>45691200000</v>
      </c>
      <c r="N2316" s="248">
        <v>2615859900</v>
      </c>
      <c r="O2316" s="247">
        <v>0</v>
      </c>
      <c r="P2316" s="233" t="s">
        <v>6830</v>
      </c>
      <c r="Q2316" s="233" t="s">
        <v>6795</v>
      </c>
      <c r="R2316" s="233" t="s">
        <v>6796</v>
      </c>
    </row>
    <row r="2317" spans="1:18" ht="114.75">
      <c r="A2317" s="228"/>
      <c r="B2317" s="233" t="s">
        <v>25826</v>
      </c>
      <c r="C2317" s="233" t="s">
        <v>2521</v>
      </c>
      <c r="D2317" s="233" t="s">
        <v>754</v>
      </c>
      <c r="E2317" s="231" t="s">
        <v>6832</v>
      </c>
      <c r="F2317" s="233" t="s">
        <v>398</v>
      </c>
      <c r="G2317" s="233" t="s">
        <v>6832</v>
      </c>
      <c r="H2317" s="233" t="s">
        <v>6833</v>
      </c>
      <c r="I2317" s="233">
        <v>1975</v>
      </c>
      <c r="J2317" s="244" t="s">
        <v>22188</v>
      </c>
      <c r="K2317" s="244">
        <v>5198</v>
      </c>
      <c r="L2317" s="233">
        <v>1</v>
      </c>
      <c r="M2317" s="249">
        <v>63591840000</v>
      </c>
      <c r="N2317" s="248">
        <v>6251050280</v>
      </c>
      <c r="O2317" s="247">
        <v>765003899</v>
      </c>
      <c r="P2317" s="233" t="s">
        <v>6832</v>
      </c>
      <c r="Q2317" s="233" t="s">
        <v>6795</v>
      </c>
      <c r="R2317" s="233" t="s">
        <v>6796</v>
      </c>
    </row>
    <row r="2318" spans="1:18" ht="114.75">
      <c r="A2318" s="228"/>
      <c r="B2318" s="233" t="s">
        <v>25826</v>
      </c>
      <c r="C2318" s="233" t="s">
        <v>2521</v>
      </c>
      <c r="D2318" s="233" t="s">
        <v>754</v>
      </c>
      <c r="E2318" s="231" t="s">
        <v>6834</v>
      </c>
      <c r="F2318" s="233" t="s">
        <v>398</v>
      </c>
      <c r="G2318" s="233" t="s">
        <v>6834</v>
      </c>
      <c r="H2318" s="233" t="s">
        <v>6835</v>
      </c>
      <c r="I2318" s="233">
        <v>1976</v>
      </c>
      <c r="J2318" s="244" t="s">
        <v>22189</v>
      </c>
      <c r="K2318" s="244" t="s">
        <v>24484</v>
      </c>
      <c r="L2318" s="233">
        <v>1</v>
      </c>
      <c r="M2318" s="249">
        <v>3140400000</v>
      </c>
      <c r="N2318" s="248">
        <v>454265841</v>
      </c>
      <c r="O2318" s="247">
        <v>0</v>
      </c>
      <c r="P2318" s="233" t="s">
        <v>6834</v>
      </c>
      <c r="Q2318" s="233" t="s">
        <v>6795</v>
      </c>
      <c r="R2318" s="233" t="s">
        <v>6796</v>
      </c>
    </row>
    <row r="2319" spans="1:18" ht="114.75">
      <c r="A2319" s="228"/>
      <c r="B2319" s="233" t="s">
        <v>25826</v>
      </c>
      <c r="C2319" s="233" t="s">
        <v>2521</v>
      </c>
      <c r="D2319" s="233" t="s">
        <v>754</v>
      </c>
      <c r="E2319" s="231" t="s">
        <v>6836</v>
      </c>
      <c r="F2319" s="233" t="s">
        <v>398</v>
      </c>
      <c r="G2319" s="233" t="s">
        <v>6836</v>
      </c>
      <c r="H2319" s="233" t="s">
        <v>6837</v>
      </c>
      <c r="I2319" s="233">
        <v>2017</v>
      </c>
      <c r="J2319" s="244" t="s">
        <v>22190</v>
      </c>
      <c r="K2319" s="244" t="s">
        <v>24485</v>
      </c>
      <c r="L2319" s="233">
        <v>1</v>
      </c>
      <c r="M2319" s="249">
        <v>157607280000</v>
      </c>
      <c r="N2319" s="248">
        <v>19125164490</v>
      </c>
      <c r="O2319" s="247">
        <v>15222723156</v>
      </c>
      <c r="P2319" s="233" t="s">
        <v>6836</v>
      </c>
      <c r="Q2319" s="233" t="s">
        <v>6795</v>
      </c>
      <c r="R2319" s="233" t="s">
        <v>6796</v>
      </c>
    </row>
    <row r="2320" spans="1:18" ht="114.75">
      <c r="A2320" s="228"/>
      <c r="B2320" s="233" t="s">
        <v>25826</v>
      </c>
      <c r="C2320" s="233" t="s">
        <v>2521</v>
      </c>
      <c r="D2320" s="233" t="s">
        <v>754</v>
      </c>
      <c r="E2320" s="231" t="s">
        <v>6838</v>
      </c>
      <c r="F2320" s="233" t="s">
        <v>398</v>
      </c>
      <c r="G2320" s="233" t="s">
        <v>6838</v>
      </c>
      <c r="H2320" s="233" t="s">
        <v>6839</v>
      </c>
      <c r="I2320" s="233">
        <v>2012</v>
      </c>
      <c r="J2320" s="244" t="s">
        <v>22191</v>
      </c>
      <c r="K2320" s="244">
        <v>5533</v>
      </c>
      <c r="L2320" s="233">
        <v>1</v>
      </c>
      <c r="M2320" s="249">
        <v>113621360000</v>
      </c>
      <c r="N2320" s="248">
        <v>52058173697</v>
      </c>
      <c r="O2320" s="247">
        <v>37481885062</v>
      </c>
      <c r="P2320" s="233" t="s">
        <v>6838</v>
      </c>
      <c r="Q2320" s="233" t="s">
        <v>6795</v>
      </c>
      <c r="R2320" s="233" t="s">
        <v>6796</v>
      </c>
    </row>
    <row r="2321" spans="1:18" ht="242.25">
      <c r="A2321" s="228"/>
      <c r="B2321" s="233" t="s">
        <v>25826</v>
      </c>
      <c r="C2321" s="233" t="s">
        <v>2521</v>
      </c>
      <c r="D2321" s="233" t="s">
        <v>754</v>
      </c>
      <c r="E2321" s="231" t="s">
        <v>6840</v>
      </c>
      <c r="F2321" s="233" t="s">
        <v>115</v>
      </c>
      <c r="G2321" s="233" t="s">
        <v>6841</v>
      </c>
      <c r="H2321" s="233" t="s">
        <v>6842</v>
      </c>
      <c r="I2321" s="233">
        <v>1986</v>
      </c>
      <c r="J2321" s="244" t="s">
        <v>22192</v>
      </c>
      <c r="K2321" s="244" t="s">
        <v>24486</v>
      </c>
      <c r="L2321" s="233">
        <v>1</v>
      </c>
      <c r="M2321" s="249">
        <v>48281940881</v>
      </c>
      <c r="N2321" s="248">
        <v>1</v>
      </c>
      <c r="O2321" s="247">
        <v>1</v>
      </c>
      <c r="P2321" s="233" t="s">
        <v>6841</v>
      </c>
      <c r="Q2321" s="233" t="s">
        <v>6843</v>
      </c>
      <c r="R2321" s="233" t="s">
        <v>6844</v>
      </c>
    </row>
    <row r="2322" spans="1:18" ht="114.75">
      <c r="A2322" s="228"/>
      <c r="B2322" s="233" t="s">
        <v>25826</v>
      </c>
      <c r="C2322" s="233" t="s">
        <v>2521</v>
      </c>
      <c r="D2322" s="233" t="s">
        <v>754</v>
      </c>
      <c r="E2322" s="231" t="s">
        <v>6845</v>
      </c>
      <c r="F2322" s="233" t="s">
        <v>115</v>
      </c>
      <c r="G2322" s="233" t="s">
        <v>6846</v>
      </c>
      <c r="H2322" s="233" t="s">
        <v>6847</v>
      </c>
      <c r="I2322" s="233">
        <v>2009</v>
      </c>
      <c r="J2322" s="244" t="s">
        <v>22193</v>
      </c>
      <c r="K2322" s="244">
        <v>795</v>
      </c>
      <c r="L2322" s="233">
        <v>1</v>
      </c>
      <c r="M2322" s="249">
        <v>7207200000</v>
      </c>
      <c r="N2322" s="248">
        <v>1</v>
      </c>
      <c r="O2322" s="247">
        <v>1</v>
      </c>
      <c r="P2322" s="233" t="s">
        <v>6846</v>
      </c>
      <c r="Q2322" s="233" t="s">
        <v>6843</v>
      </c>
      <c r="R2322" s="233" t="s">
        <v>6796</v>
      </c>
    </row>
    <row r="2323" spans="1:18" ht="114.75">
      <c r="A2323" s="228"/>
      <c r="B2323" s="233" t="s">
        <v>25826</v>
      </c>
      <c r="C2323" s="233" t="s">
        <v>2521</v>
      </c>
      <c r="D2323" s="233" t="s">
        <v>754</v>
      </c>
      <c r="E2323" s="231" t="s">
        <v>6848</v>
      </c>
      <c r="F2323" s="233" t="s">
        <v>115</v>
      </c>
      <c r="G2323" s="233" t="s">
        <v>6849</v>
      </c>
      <c r="H2323" s="233" t="s">
        <v>6850</v>
      </c>
      <c r="I2323" s="233">
        <v>1994</v>
      </c>
      <c r="J2323" s="244" t="s">
        <v>22194</v>
      </c>
      <c r="K2323" s="244">
        <v>687</v>
      </c>
      <c r="L2323" s="233">
        <v>1</v>
      </c>
      <c r="M2323" s="249">
        <v>17709840000</v>
      </c>
      <c r="N2323" s="248">
        <v>1546052543</v>
      </c>
      <c r="O2323" s="247">
        <v>1184625092</v>
      </c>
      <c r="P2323" s="233" t="s">
        <v>6849</v>
      </c>
      <c r="Q2323" s="233" t="s">
        <v>6843</v>
      </c>
      <c r="R2323" s="233" t="s">
        <v>6796</v>
      </c>
    </row>
    <row r="2324" spans="1:18" ht="114.75">
      <c r="A2324" s="228"/>
      <c r="B2324" s="233" t="s">
        <v>25826</v>
      </c>
      <c r="C2324" s="233" t="s">
        <v>2521</v>
      </c>
      <c r="D2324" s="233" t="s">
        <v>754</v>
      </c>
      <c r="E2324" s="231" t="s">
        <v>6851</v>
      </c>
      <c r="F2324" s="233" t="s">
        <v>115</v>
      </c>
      <c r="G2324" s="233" t="s">
        <v>6852</v>
      </c>
      <c r="H2324" s="233" t="s">
        <v>6853</v>
      </c>
      <c r="I2324" s="233">
        <v>2014</v>
      </c>
      <c r="J2324" s="244" t="s">
        <v>22195</v>
      </c>
      <c r="K2324" s="244" t="s">
        <v>24487</v>
      </c>
      <c r="L2324" s="233">
        <v>1</v>
      </c>
      <c r="M2324" s="249">
        <v>111967830000</v>
      </c>
      <c r="N2324" s="248">
        <v>6298439000</v>
      </c>
      <c r="O2324" s="247">
        <v>3527125840</v>
      </c>
      <c r="P2324" s="233" t="s">
        <v>6852</v>
      </c>
      <c r="Q2324" s="233" t="s">
        <v>6843</v>
      </c>
      <c r="R2324" s="233" t="s">
        <v>6796</v>
      </c>
    </row>
    <row r="2325" spans="1:18" ht="114.75">
      <c r="A2325" s="228"/>
      <c r="B2325" s="233" t="s">
        <v>25826</v>
      </c>
      <c r="C2325" s="233" t="s">
        <v>2521</v>
      </c>
      <c r="D2325" s="233" t="s">
        <v>754</v>
      </c>
      <c r="E2325" s="231" t="s">
        <v>6848</v>
      </c>
      <c r="F2325" s="233" t="s">
        <v>115</v>
      </c>
      <c r="G2325" s="233" t="s">
        <v>6849</v>
      </c>
      <c r="H2325" s="233" t="s">
        <v>6854</v>
      </c>
      <c r="I2325" s="233">
        <v>2015</v>
      </c>
      <c r="J2325" s="244" t="s">
        <v>22196</v>
      </c>
      <c r="K2325" s="244">
        <v>583</v>
      </c>
      <c r="L2325" s="233">
        <v>1</v>
      </c>
      <c r="M2325" s="249">
        <v>10352720000</v>
      </c>
      <c r="N2325" s="248">
        <v>1</v>
      </c>
      <c r="O2325" s="247">
        <v>1</v>
      </c>
      <c r="P2325" s="233" t="s">
        <v>6849</v>
      </c>
      <c r="Q2325" s="233" t="s">
        <v>6843</v>
      </c>
      <c r="R2325" s="233" t="s">
        <v>6796</v>
      </c>
    </row>
    <row r="2326" spans="1:18" ht="114.75">
      <c r="A2326" s="228"/>
      <c r="B2326" s="233" t="s">
        <v>25826</v>
      </c>
      <c r="C2326" s="233" t="s">
        <v>2521</v>
      </c>
      <c r="D2326" s="233" t="s">
        <v>754</v>
      </c>
      <c r="E2326" s="231" t="s">
        <v>6848</v>
      </c>
      <c r="F2326" s="233" t="s">
        <v>115</v>
      </c>
      <c r="G2326" s="233" t="s">
        <v>6849</v>
      </c>
      <c r="H2326" s="233" t="s">
        <v>6855</v>
      </c>
      <c r="I2326" s="233">
        <v>2018</v>
      </c>
      <c r="J2326" s="244" t="s">
        <v>22197</v>
      </c>
      <c r="K2326" s="244">
        <v>745</v>
      </c>
      <c r="L2326" s="233">
        <v>1</v>
      </c>
      <c r="M2326" s="249">
        <v>3571200000</v>
      </c>
      <c r="N2326" s="248">
        <v>7775031000</v>
      </c>
      <c r="O2326" s="247">
        <v>6686526660</v>
      </c>
      <c r="P2326" s="233" t="s">
        <v>6849</v>
      </c>
      <c r="Q2326" s="233" t="s">
        <v>6843</v>
      </c>
      <c r="R2326" s="233" t="s">
        <v>6796</v>
      </c>
    </row>
    <row r="2327" spans="1:18" ht="114.75">
      <c r="A2327" s="228"/>
      <c r="B2327" s="233" t="s">
        <v>25826</v>
      </c>
      <c r="C2327" s="233" t="s">
        <v>2521</v>
      </c>
      <c r="D2327" s="233" t="s">
        <v>754</v>
      </c>
      <c r="E2327" s="231" t="s">
        <v>6848</v>
      </c>
      <c r="F2327" s="233" t="s">
        <v>115</v>
      </c>
      <c r="G2327" s="233" t="s">
        <v>6849</v>
      </c>
      <c r="H2327" s="233" t="s">
        <v>6856</v>
      </c>
      <c r="I2327" s="233">
        <v>2020</v>
      </c>
      <c r="J2327" s="244" t="s">
        <v>22198</v>
      </c>
      <c r="K2327" s="244" t="s">
        <v>24488</v>
      </c>
      <c r="L2327" s="233">
        <v>1</v>
      </c>
      <c r="M2327" s="249">
        <v>10203840000</v>
      </c>
      <c r="N2327" s="248">
        <v>3608611171</v>
      </c>
      <c r="O2327" s="247">
        <v>1698888936</v>
      </c>
      <c r="P2327" s="233" t="s">
        <v>6849</v>
      </c>
      <c r="Q2327" s="233" t="s">
        <v>6843</v>
      </c>
      <c r="R2327" s="233" t="s">
        <v>6796</v>
      </c>
    </row>
    <row r="2328" spans="1:18" ht="114.75">
      <c r="A2328" s="228"/>
      <c r="B2328" s="233" t="s">
        <v>25826</v>
      </c>
      <c r="C2328" s="233" t="s">
        <v>2521</v>
      </c>
      <c r="D2328" s="233" t="s">
        <v>754</v>
      </c>
      <c r="E2328" s="231" t="s">
        <v>6848</v>
      </c>
      <c r="F2328" s="233" t="s">
        <v>115</v>
      </c>
      <c r="G2328" s="233" t="s">
        <v>6849</v>
      </c>
      <c r="H2328" s="233" t="s">
        <v>6857</v>
      </c>
      <c r="I2328" s="233">
        <v>2017</v>
      </c>
      <c r="J2328" s="244" t="s">
        <v>22199</v>
      </c>
      <c r="K2328" s="244" t="s">
        <v>24489</v>
      </c>
      <c r="L2328" s="233">
        <v>1</v>
      </c>
      <c r="M2328" s="249">
        <v>17392000000</v>
      </c>
      <c r="N2328" s="248">
        <v>1</v>
      </c>
      <c r="O2328" s="247">
        <v>1</v>
      </c>
      <c r="P2328" s="233" t="s">
        <v>6849</v>
      </c>
      <c r="Q2328" s="233" t="s">
        <v>6843</v>
      </c>
      <c r="R2328" s="233" t="s">
        <v>6796</v>
      </c>
    </row>
    <row r="2329" spans="1:18" ht="114.75">
      <c r="A2329" s="228"/>
      <c r="B2329" s="233" t="s">
        <v>25826</v>
      </c>
      <c r="C2329" s="233" t="s">
        <v>2521</v>
      </c>
      <c r="D2329" s="233" t="s">
        <v>754</v>
      </c>
      <c r="E2329" s="231" t="s">
        <v>6858</v>
      </c>
      <c r="F2329" s="233" t="s">
        <v>115</v>
      </c>
      <c r="G2329" s="233" t="s">
        <v>6859</v>
      </c>
      <c r="H2329" s="233" t="s">
        <v>6860</v>
      </c>
      <c r="I2329" s="233">
        <v>2017</v>
      </c>
      <c r="J2329" s="244" t="s">
        <v>22200</v>
      </c>
      <c r="K2329" s="244">
        <v>807</v>
      </c>
      <c r="L2329" s="233">
        <v>1</v>
      </c>
      <c r="M2329" s="249">
        <v>45816000000</v>
      </c>
      <c r="N2329" s="248">
        <v>5448765190</v>
      </c>
      <c r="O2329" s="247">
        <v>3705160326</v>
      </c>
      <c r="P2329" s="233" t="s">
        <v>6859</v>
      </c>
      <c r="Q2329" s="233" t="s">
        <v>6843</v>
      </c>
      <c r="R2329" s="233" t="s">
        <v>6796</v>
      </c>
    </row>
    <row r="2330" spans="1:18" ht="114.75">
      <c r="A2330" s="228"/>
      <c r="B2330" s="233" t="s">
        <v>25826</v>
      </c>
      <c r="C2330" s="233" t="s">
        <v>2521</v>
      </c>
      <c r="D2330" s="233" t="s">
        <v>754</v>
      </c>
      <c r="E2330" s="231" t="s">
        <v>6848</v>
      </c>
      <c r="F2330" s="233" t="s">
        <v>115</v>
      </c>
      <c r="G2330" s="233" t="s">
        <v>6849</v>
      </c>
      <c r="H2330" s="233" t="s">
        <v>6861</v>
      </c>
      <c r="I2330" s="233">
        <v>1975</v>
      </c>
      <c r="J2330" s="244" t="s">
        <v>22201</v>
      </c>
      <c r="K2330" s="244" t="s">
        <v>21104</v>
      </c>
      <c r="L2330" s="233">
        <v>1</v>
      </c>
      <c r="M2330" s="249">
        <v>1796320000</v>
      </c>
      <c r="N2330" s="248">
        <v>1292000000</v>
      </c>
      <c r="O2330" s="247">
        <v>0</v>
      </c>
      <c r="P2330" s="233" t="s">
        <v>6849</v>
      </c>
      <c r="Q2330" s="233" t="s">
        <v>6843</v>
      </c>
      <c r="R2330" s="233" t="s">
        <v>6796</v>
      </c>
    </row>
    <row r="2331" spans="1:18" ht="114.75">
      <c r="A2331" s="228"/>
      <c r="B2331" s="233" t="s">
        <v>25826</v>
      </c>
      <c r="C2331" s="233" t="s">
        <v>2521</v>
      </c>
      <c r="D2331" s="233" t="s">
        <v>754</v>
      </c>
      <c r="E2331" s="231" t="s">
        <v>6862</v>
      </c>
      <c r="F2331" s="233" t="s">
        <v>115</v>
      </c>
      <c r="G2331" s="233" t="s">
        <v>6863</v>
      </c>
      <c r="H2331" s="233" t="s">
        <v>6864</v>
      </c>
      <c r="I2331" s="233">
        <v>1999</v>
      </c>
      <c r="J2331" s="244" t="s">
        <v>22202</v>
      </c>
      <c r="K2331" s="244" t="s">
        <v>24490</v>
      </c>
      <c r="L2331" s="233">
        <v>1</v>
      </c>
      <c r="M2331" s="249">
        <v>3505230000</v>
      </c>
      <c r="N2331" s="248">
        <v>1274646000</v>
      </c>
      <c r="O2331" s="247">
        <v>886562552</v>
      </c>
      <c r="P2331" s="233" t="s">
        <v>6863</v>
      </c>
      <c r="Q2331" s="233" t="s">
        <v>6843</v>
      </c>
      <c r="R2331" s="233" t="s">
        <v>6796</v>
      </c>
    </row>
    <row r="2332" spans="1:18" ht="114.75">
      <c r="A2332" s="228"/>
      <c r="B2332" s="233" t="s">
        <v>25826</v>
      </c>
      <c r="C2332" s="233" t="s">
        <v>2521</v>
      </c>
      <c r="D2332" s="233" t="s">
        <v>754</v>
      </c>
      <c r="E2332" s="231" t="s">
        <v>6862</v>
      </c>
      <c r="F2332" s="233" t="s">
        <v>115</v>
      </c>
      <c r="G2332" s="233" t="s">
        <v>6863</v>
      </c>
      <c r="H2332" s="233" t="s">
        <v>6865</v>
      </c>
      <c r="I2332" s="233">
        <v>1999</v>
      </c>
      <c r="J2332" s="244" t="s">
        <v>22203</v>
      </c>
      <c r="K2332" s="244" t="s">
        <v>24491</v>
      </c>
      <c r="L2332" s="233">
        <v>1</v>
      </c>
      <c r="M2332" s="249">
        <v>3192390000</v>
      </c>
      <c r="N2332" s="248">
        <v>1589030211</v>
      </c>
      <c r="O2332" s="247">
        <v>441627000</v>
      </c>
      <c r="P2332" s="233" t="s">
        <v>6863</v>
      </c>
      <c r="Q2332" s="233" t="s">
        <v>6843</v>
      </c>
      <c r="R2332" s="233" t="s">
        <v>6796</v>
      </c>
    </row>
    <row r="2333" spans="1:18" ht="114.75">
      <c r="A2333" s="228"/>
      <c r="B2333" s="233" t="s">
        <v>25826</v>
      </c>
      <c r="C2333" s="233" t="s">
        <v>2521</v>
      </c>
      <c r="D2333" s="233" t="s">
        <v>754</v>
      </c>
      <c r="E2333" s="231" t="s">
        <v>6851</v>
      </c>
      <c r="F2333" s="233" t="s">
        <v>115</v>
      </c>
      <c r="G2333" s="233" t="s">
        <v>6852</v>
      </c>
      <c r="H2333" s="233" t="s">
        <v>6866</v>
      </c>
      <c r="I2333" s="233">
        <v>2018</v>
      </c>
      <c r="J2333" s="244" t="s">
        <v>22204</v>
      </c>
      <c r="K2333" s="244">
        <v>415</v>
      </c>
      <c r="L2333" s="233">
        <v>1</v>
      </c>
      <c r="M2333" s="249">
        <v>20015050000</v>
      </c>
      <c r="N2333" s="248">
        <v>4247000000</v>
      </c>
      <c r="O2333" s="247">
        <v>1698269123</v>
      </c>
      <c r="P2333" s="233" t="s">
        <v>6852</v>
      </c>
      <c r="Q2333" s="233" t="s">
        <v>6843</v>
      </c>
      <c r="R2333" s="233" t="s">
        <v>6796</v>
      </c>
    </row>
    <row r="2334" spans="1:18" ht="114.75">
      <c r="A2334" s="228"/>
      <c r="B2334" s="233" t="s">
        <v>25826</v>
      </c>
      <c r="C2334" s="233" t="s">
        <v>2521</v>
      </c>
      <c r="D2334" s="233" t="s">
        <v>754</v>
      </c>
      <c r="E2334" s="231" t="s">
        <v>6867</v>
      </c>
      <c r="F2334" s="233" t="s">
        <v>115</v>
      </c>
      <c r="G2334" s="233" t="s">
        <v>6868</v>
      </c>
      <c r="H2334" s="233" t="s">
        <v>6869</v>
      </c>
      <c r="I2334" s="233">
        <v>1975</v>
      </c>
      <c r="J2334" s="244">
        <v>270</v>
      </c>
      <c r="K2334" s="244" t="s">
        <v>24492</v>
      </c>
      <c r="L2334" s="233">
        <v>1</v>
      </c>
      <c r="M2334" s="249">
        <v>17922060000</v>
      </c>
      <c r="N2334" s="248">
        <v>556585000</v>
      </c>
      <c r="O2334" s="247">
        <v>0</v>
      </c>
      <c r="P2334" s="233" t="s">
        <v>6868</v>
      </c>
      <c r="Q2334" s="233" t="s">
        <v>6843</v>
      </c>
      <c r="R2334" s="233" t="s">
        <v>6796</v>
      </c>
    </row>
    <row r="2335" spans="1:18" ht="114.75">
      <c r="A2335" s="228"/>
      <c r="B2335" s="233" t="s">
        <v>25826</v>
      </c>
      <c r="C2335" s="233" t="s">
        <v>2521</v>
      </c>
      <c r="D2335" s="233" t="s">
        <v>754</v>
      </c>
      <c r="E2335" s="231" t="s">
        <v>6870</v>
      </c>
      <c r="F2335" s="233" t="s">
        <v>115</v>
      </c>
      <c r="G2335" s="233" t="s">
        <v>6871</v>
      </c>
      <c r="H2335" s="233" t="s">
        <v>6872</v>
      </c>
      <c r="I2335" s="233">
        <v>2016</v>
      </c>
      <c r="J2335" s="244">
        <v>833</v>
      </c>
      <c r="K2335" s="244">
        <v>1577</v>
      </c>
      <c r="L2335" s="233">
        <v>1</v>
      </c>
      <c r="M2335" s="249">
        <v>144008700000</v>
      </c>
      <c r="N2335" s="248">
        <v>6615000000</v>
      </c>
      <c r="O2335" s="247">
        <v>881228250</v>
      </c>
      <c r="P2335" s="233" t="s">
        <v>6871</v>
      </c>
      <c r="Q2335" s="233" t="s">
        <v>6843</v>
      </c>
      <c r="R2335" s="233" t="s">
        <v>6796</v>
      </c>
    </row>
    <row r="2336" spans="1:18" ht="114.75">
      <c r="A2336" s="228"/>
      <c r="B2336" s="233" t="s">
        <v>25826</v>
      </c>
      <c r="C2336" s="233" t="s">
        <v>2521</v>
      </c>
      <c r="D2336" s="233" t="s">
        <v>754</v>
      </c>
      <c r="E2336" s="231" t="s">
        <v>6873</v>
      </c>
      <c r="F2336" s="233" t="s">
        <v>6874</v>
      </c>
      <c r="G2336" s="233" t="s">
        <v>6875</v>
      </c>
      <c r="H2336" s="233" t="s">
        <v>6876</v>
      </c>
      <c r="I2336" s="233">
        <v>2011</v>
      </c>
      <c r="J2336" s="244" t="s">
        <v>22205</v>
      </c>
      <c r="K2336" s="244" t="s">
        <v>22205</v>
      </c>
      <c r="L2336" s="233">
        <v>1</v>
      </c>
      <c r="M2336" s="249">
        <v>15621705000</v>
      </c>
      <c r="N2336" s="248">
        <v>1</v>
      </c>
      <c r="O2336" s="247">
        <v>1</v>
      </c>
      <c r="P2336" s="233" t="s">
        <v>6875</v>
      </c>
      <c r="Q2336" s="233" t="s">
        <v>6877</v>
      </c>
      <c r="R2336" s="233" t="s">
        <v>6796</v>
      </c>
    </row>
    <row r="2337" spans="1:18" ht="114.75">
      <c r="A2337" s="228"/>
      <c r="B2337" s="233" t="s">
        <v>25826</v>
      </c>
      <c r="C2337" s="233" t="s">
        <v>2521</v>
      </c>
      <c r="D2337" s="233" t="s">
        <v>754</v>
      </c>
      <c r="E2337" s="231" t="s">
        <v>6878</v>
      </c>
      <c r="F2337" s="233" t="s">
        <v>6874</v>
      </c>
      <c r="G2337" s="233" t="s">
        <v>6879</v>
      </c>
      <c r="H2337" s="233" t="s">
        <v>6880</v>
      </c>
      <c r="I2337" s="233">
        <v>1975</v>
      </c>
      <c r="J2337" s="244" t="s">
        <v>21889</v>
      </c>
      <c r="K2337" s="244" t="s">
        <v>24493</v>
      </c>
      <c r="L2337" s="233">
        <v>1</v>
      </c>
      <c r="M2337" s="249">
        <v>6021125000</v>
      </c>
      <c r="N2337" s="248">
        <v>1</v>
      </c>
      <c r="O2337" s="247">
        <v>1</v>
      </c>
      <c r="P2337" s="233" t="s">
        <v>6879</v>
      </c>
      <c r="Q2337" s="233" t="s">
        <v>6877</v>
      </c>
      <c r="R2337" s="233" t="s">
        <v>6796</v>
      </c>
    </row>
    <row r="2338" spans="1:18" ht="178.5">
      <c r="A2338" s="228"/>
      <c r="B2338" s="233" t="s">
        <v>25826</v>
      </c>
      <c r="C2338" s="233" t="s">
        <v>2521</v>
      </c>
      <c r="D2338" s="233" t="s">
        <v>754</v>
      </c>
      <c r="E2338" s="231" t="s">
        <v>6881</v>
      </c>
      <c r="F2338" s="233" t="s">
        <v>6874</v>
      </c>
      <c r="G2338" s="233" t="s">
        <v>6882</v>
      </c>
      <c r="H2338" s="233" t="s">
        <v>6883</v>
      </c>
      <c r="I2338" s="233">
        <v>2000</v>
      </c>
      <c r="J2338" s="244">
        <v>131</v>
      </c>
      <c r="K2338" s="244">
        <v>131</v>
      </c>
      <c r="L2338" s="233">
        <v>1</v>
      </c>
      <c r="M2338" s="249">
        <v>8010650000</v>
      </c>
      <c r="N2338" s="248">
        <v>1</v>
      </c>
      <c r="O2338" s="247">
        <v>1</v>
      </c>
      <c r="P2338" s="233" t="s">
        <v>6882</v>
      </c>
      <c r="Q2338" s="233" t="s">
        <v>6877</v>
      </c>
      <c r="R2338" s="233" t="s">
        <v>6884</v>
      </c>
    </row>
    <row r="2339" spans="1:18" ht="114.75">
      <c r="A2339" s="228"/>
      <c r="B2339" s="233" t="s">
        <v>25826</v>
      </c>
      <c r="C2339" s="233" t="s">
        <v>2521</v>
      </c>
      <c r="D2339" s="233" t="s">
        <v>754</v>
      </c>
      <c r="E2339" s="231" t="s">
        <v>6885</v>
      </c>
      <c r="F2339" s="233" t="s">
        <v>6874</v>
      </c>
      <c r="G2339" s="233" t="s">
        <v>6886</v>
      </c>
      <c r="H2339" s="233" t="s">
        <v>6887</v>
      </c>
      <c r="I2339" s="233">
        <v>2000</v>
      </c>
      <c r="J2339" s="244">
        <v>269</v>
      </c>
      <c r="K2339" s="244">
        <v>392</v>
      </c>
      <c r="L2339" s="233">
        <v>1</v>
      </c>
      <c r="M2339" s="249">
        <v>6993800000</v>
      </c>
      <c r="N2339" s="248">
        <v>804719439</v>
      </c>
      <c r="O2339" s="247">
        <v>750490943</v>
      </c>
      <c r="P2339" s="233" t="s">
        <v>6886</v>
      </c>
      <c r="Q2339" s="233" t="s">
        <v>6877</v>
      </c>
      <c r="R2339" s="233" t="s">
        <v>6796</v>
      </c>
    </row>
    <row r="2340" spans="1:18" ht="114.75">
      <c r="A2340" s="228"/>
      <c r="B2340" s="233" t="s">
        <v>25826</v>
      </c>
      <c r="C2340" s="233" t="s">
        <v>2521</v>
      </c>
      <c r="D2340" s="233" t="s">
        <v>754</v>
      </c>
      <c r="E2340" s="231" t="s">
        <v>6888</v>
      </c>
      <c r="F2340" s="233" t="s">
        <v>6874</v>
      </c>
      <c r="G2340" s="233" t="s">
        <v>6889</v>
      </c>
      <c r="H2340" s="233" t="s">
        <v>6890</v>
      </c>
      <c r="I2340" s="233">
        <v>2000</v>
      </c>
      <c r="J2340" s="244" t="s">
        <v>22206</v>
      </c>
      <c r="K2340" s="244">
        <v>116</v>
      </c>
      <c r="L2340" s="233">
        <v>1</v>
      </c>
      <c r="M2340" s="249">
        <v>23481880000</v>
      </c>
      <c r="N2340" s="248">
        <v>1</v>
      </c>
      <c r="O2340" s="247">
        <v>1</v>
      </c>
      <c r="P2340" s="233" t="s">
        <v>6889</v>
      </c>
      <c r="Q2340" s="233" t="s">
        <v>6877</v>
      </c>
      <c r="R2340" s="233" t="s">
        <v>6796</v>
      </c>
    </row>
    <row r="2341" spans="1:18" ht="114.75">
      <c r="A2341" s="228"/>
      <c r="B2341" s="233" t="s">
        <v>25826</v>
      </c>
      <c r="C2341" s="233" t="s">
        <v>2521</v>
      </c>
      <c r="D2341" s="233" t="s">
        <v>754</v>
      </c>
      <c r="E2341" s="231" t="s">
        <v>6891</v>
      </c>
      <c r="F2341" s="233" t="s">
        <v>6874</v>
      </c>
      <c r="G2341" s="233" t="s">
        <v>6892</v>
      </c>
      <c r="H2341" s="233" t="s">
        <v>6893</v>
      </c>
      <c r="I2341" s="233">
        <v>2000</v>
      </c>
      <c r="J2341" s="244" t="s">
        <v>22207</v>
      </c>
      <c r="K2341" s="244">
        <v>45</v>
      </c>
      <c r="L2341" s="233">
        <v>1</v>
      </c>
      <c r="M2341" s="249">
        <v>6578150000</v>
      </c>
      <c r="N2341" s="248">
        <v>1</v>
      </c>
      <c r="O2341" s="247">
        <v>1</v>
      </c>
      <c r="P2341" s="233" t="s">
        <v>6892</v>
      </c>
      <c r="Q2341" s="233" t="s">
        <v>6877</v>
      </c>
      <c r="R2341" s="233" t="s">
        <v>6796</v>
      </c>
    </row>
    <row r="2342" spans="1:18" ht="114.75">
      <c r="A2342" s="228"/>
      <c r="B2342" s="233" t="s">
        <v>25826</v>
      </c>
      <c r="C2342" s="233" t="s">
        <v>2521</v>
      </c>
      <c r="D2342" s="233" t="s">
        <v>754</v>
      </c>
      <c r="E2342" s="231" t="s">
        <v>6894</v>
      </c>
      <c r="F2342" s="233" t="s">
        <v>6874</v>
      </c>
      <c r="G2342" s="233" t="s">
        <v>6895</v>
      </c>
      <c r="H2342" s="233" t="s">
        <v>6896</v>
      </c>
      <c r="I2342" s="233">
        <v>2000</v>
      </c>
      <c r="J2342" s="244" t="s">
        <v>22208</v>
      </c>
      <c r="K2342" s="244" t="s">
        <v>22208</v>
      </c>
      <c r="L2342" s="233">
        <v>1</v>
      </c>
      <c r="M2342" s="249">
        <v>1366324000</v>
      </c>
      <c r="N2342" s="248">
        <v>1</v>
      </c>
      <c r="O2342" s="247">
        <v>1</v>
      </c>
      <c r="P2342" s="233" t="s">
        <v>6895</v>
      </c>
      <c r="Q2342" s="233" t="s">
        <v>6877</v>
      </c>
      <c r="R2342" s="233" t="s">
        <v>6796</v>
      </c>
    </row>
    <row r="2343" spans="1:18" ht="114.75">
      <c r="A2343" s="228"/>
      <c r="B2343" s="233" t="s">
        <v>25826</v>
      </c>
      <c r="C2343" s="233" t="s">
        <v>2521</v>
      </c>
      <c r="D2343" s="233" t="s">
        <v>754</v>
      </c>
      <c r="E2343" s="231" t="s">
        <v>6897</v>
      </c>
      <c r="F2343" s="233" t="s">
        <v>6874</v>
      </c>
      <c r="G2343" s="233" t="s">
        <v>6898</v>
      </c>
      <c r="H2343" s="233" t="s">
        <v>6899</v>
      </c>
      <c r="I2343" s="233">
        <v>2000</v>
      </c>
      <c r="J2343" s="244" t="s">
        <v>22209</v>
      </c>
      <c r="K2343" s="244" t="s">
        <v>22209</v>
      </c>
      <c r="L2343" s="233">
        <v>1</v>
      </c>
      <c r="M2343" s="249">
        <v>5070360000</v>
      </c>
      <c r="N2343" s="248">
        <v>1</v>
      </c>
      <c r="O2343" s="247">
        <v>1</v>
      </c>
      <c r="P2343" s="233" t="s">
        <v>6898</v>
      </c>
      <c r="Q2343" s="233" t="s">
        <v>6877</v>
      </c>
      <c r="R2343" s="233" t="s">
        <v>6796</v>
      </c>
    </row>
    <row r="2344" spans="1:18" ht="114.75">
      <c r="A2344" s="228"/>
      <c r="B2344" s="233" t="s">
        <v>25826</v>
      </c>
      <c r="C2344" s="233" t="s">
        <v>2521</v>
      </c>
      <c r="D2344" s="233" t="s">
        <v>754</v>
      </c>
      <c r="E2344" s="231" t="s">
        <v>6900</v>
      </c>
      <c r="F2344" s="233" t="s">
        <v>6874</v>
      </c>
      <c r="G2344" s="233" t="s">
        <v>6901</v>
      </c>
      <c r="H2344" s="233" t="s">
        <v>6902</v>
      </c>
      <c r="I2344" s="233">
        <v>2000</v>
      </c>
      <c r="J2344" s="244">
        <v>27</v>
      </c>
      <c r="K2344" s="244">
        <v>54</v>
      </c>
      <c r="L2344" s="233">
        <v>1</v>
      </c>
      <c r="M2344" s="249">
        <v>4374000000</v>
      </c>
      <c r="N2344" s="248">
        <v>1</v>
      </c>
      <c r="O2344" s="247">
        <v>1</v>
      </c>
      <c r="P2344" s="233" t="s">
        <v>6901</v>
      </c>
      <c r="Q2344" s="233" t="s">
        <v>6877</v>
      </c>
      <c r="R2344" s="233" t="s">
        <v>6796</v>
      </c>
    </row>
    <row r="2345" spans="1:18" ht="114.75">
      <c r="A2345" s="228"/>
      <c r="B2345" s="233" t="s">
        <v>25826</v>
      </c>
      <c r="C2345" s="233" t="s">
        <v>2521</v>
      </c>
      <c r="D2345" s="233" t="s">
        <v>754</v>
      </c>
      <c r="E2345" s="231" t="s">
        <v>6903</v>
      </c>
      <c r="F2345" s="233" t="s">
        <v>6874</v>
      </c>
      <c r="G2345" s="233" t="s">
        <v>6904</v>
      </c>
      <c r="H2345" s="233" t="s">
        <v>6905</v>
      </c>
      <c r="I2345" s="233">
        <v>2000</v>
      </c>
      <c r="J2345" s="244" t="s">
        <v>22210</v>
      </c>
      <c r="K2345" s="244" t="s">
        <v>22210</v>
      </c>
      <c r="L2345" s="233">
        <v>1</v>
      </c>
      <c r="M2345" s="249">
        <v>1186080000</v>
      </c>
      <c r="N2345" s="248">
        <v>1</v>
      </c>
      <c r="O2345" s="247">
        <v>1</v>
      </c>
      <c r="P2345" s="233" t="s">
        <v>6904</v>
      </c>
      <c r="Q2345" s="233" t="s">
        <v>6877</v>
      </c>
      <c r="R2345" s="233" t="s">
        <v>6796</v>
      </c>
    </row>
    <row r="2346" spans="1:18" ht="114.75">
      <c r="A2346" s="228"/>
      <c r="B2346" s="233" t="s">
        <v>25826</v>
      </c>
      <c r="C2346" s="233" t="s">
        <v>2521</v>
      </c>
      <c r="D2346" s="233" t="s">
        <v>754</v>
      </c>
      <c r="E2346" s="231" t="s">
        <v>6906</v>
      </c>
      <c r="F2346" s="233" t="s">
        <v>6874</v>
      </c>
      <c r="G2346" s="233" t="s">
        <v>6907</v>
      </c>
      <c r="H2346" s="233" t="s">
        <v>6908</v>
      </c>
      <c r="I2346" s="233">
        <v>2000</v>
      </c>
      <c r="J2346" s="244" t="s">
        <v>21494</v>
      </c>
      <c r="K2346" s="244" t="s">
        <v>21494</v>
      </c>
      <c r="L2346" s="233">
        <v>1</v>
      </c>
      <c r="M2346" s="249">
        <v>761250000</v>
      </c>
      <c r="N2346" s="248">
        <v>1</v>
      </c>
      <c r="O2346" s="247">
        <v>1</v>
      </c>
      <c r="P2346" s="233" t="s">
        <v>6907</v>
      </c>
      <c r="Q2346" s="233" t="s">
        <v>6877</v>
      </c>
      <c r="R2346" s="233" t="s">
        <v>6796</v>
      </c>
    </row>
    <row r="2347" spans="1:18" ht="114.75">
      <c r="A2347" s="228"/>
      <c r="B2347" s="233" t="s">
        <v>25826</v>
      </c>
      <c r="C2347" s="233" t="s">
        <v>2521</v>
      </c>
      <c r="D2347" s="233" t="s">
        <v>754</v>
      </c>
      <c r="E2347" s="231" t="s">
        <v>6909</v>
      </c>
      <c r="F2347" s="233" t="s">
        <v>6874</v>
      </c>
      <c r="G2347" s="233" t="s">
        <v>6910</v>
      </c>
      <c r="H2347" s="233" t="s">
        <v>6911</v>
      </c>
      <c r="I2347" s="233">
        <v>2000</v>
      </c>
      <c r="J2347" s="244">
        <v>24</v>
      </c>
      <c r="K2347" s="244">
        <v>24</v>
      </c>
      <c r="L2347" s="233">
        <v>1</v>
      </c>
      <c r="M2347" s="249">
        <v>767232000</v>
      </c>
      <c r="N2347" s="248">
        <v>1</v>
      </c>
      <c r="O2347" s="247">
        <v>1</v>
      </c>
      <c r="P2347" s="233" t="s">
        <v>6910</v>
      </c>
      <c r="Q2347" s="233" t="s">
        <v>6877</v>
      </c>
      <c r="R2347" s="233" t="s">
        <v>6796</v>
      </c>
    </row>
    <row r="2348" spans="1:18" ht="114.75">
      <c r="A2348" s="228"/>
      <c r="B2348" s="233" t="s">
        <v>25826</v>
      </c>
      <c r="C2348" s="233" t="s">
        <v>2521</v>
      </c>
      <c r="D2348" s="233" t="s">
        <v>754</v>
      </c>
      <c r="E2348" s="231" t="s">
        <v>6912</v>
      </c>
      <c r="F2348" s="233" t="s">
        <v>6913</v>
      </c>
      <c r="G2348" s="233" t="s">
        <v>6912</v>
      </c>
      <c r="H2348" s="233" t="s">
        <v>6914</v>
      </c>
      <c r="I2348" s="233">
        <v>2000</v>
      </c>
      <c r="J2348" s="244" t="s">
        <v>22211</v>
      </c>
      <c r="K2348" s="244" t="s">
        <v>22211</v>
      </c>
      <c r="L2348" s="233">
        <v>1</v>
      </c>
      <c r="M2348" s="249">
        <v>1785575000</v>
      </c>
      <c r="N2348" s="248">
        <v>1</v>
      </c>
      <c r="O2348" s="247">
        <v>1</v>
      </c>
      <c r="P2348" s="233" t="s">
        <v>6912</v>
      </c>
      <c r="Q2348" s="233" t="s">
        <v>6915</v>
      </c>
      <c r="R2348" s="233" t="s">
        <v>6796</v>
      </c>
    </row>
    <row r="2349" spans="1:18" ht="114.75">
      <c r="A2349" s="228"/>
      <c r="B2349" s="233" t="s">
        <v>25826</v>
      </c>
      <c r="C2349" s="233" t="s">
        <v>2521</v>
      </c>
      <c r="D2349" s="233" t="s">
        <v>754</v>
      </c>
      <c r="E2349" s="231" t="s">
        <v>6916</v>
      </c>
      <c r="F2349" s="233" t="s">
        <v>6913</v>
      </c>
      <c r="G2349" s="233" t="s">
        <v>6916</v>
      </c>
      <c r="H2349" s="233" t="s">
        <v>6917</v>
      </c>
      <c r="I2349" s="233">
        <v>2000</v>
      </c>
      <c r="J2349" s="244" t="s">
        <v>22000</v>
      </c>
      <c r="K2349" s="244" t="s">
        <v>22000</v>
      </c>
      <c r="L2349" s="233">
        <v>1</v>
      </c>
      <c r="M2349" s="249">
        <v>1528750000</v>
      </c>
      <c r="N2349" s="248">
        <v>1</v>
      </c>
      <c r="O2349" s="247">
        <v>1</v>
      </c>
      <c r="P2349" s="233" t="s">
        <v>6916</v>
      </c>
      <c r="Q2349" s="233" t="s">
        <v>6915</v>
      </c>
      <c r="R2349" s="233" t="s">
        <v>6796</v>
      </c>
    </row>
    <row r="2350" spans="1:18" ht="114.75">
      <c r="A2350" s="228"/>
      <c r="B2350" s="233" t="s">
        <v>25826</v>
      </c>
      <c r="C2350" s="233" t="s">
        <v>2521</v>
      </c>
      <c r="D2350" s="233" t="s">
        <v>754</v>
      </c>
      <c r="E2350" s="231" t="s">
        <v>6918</v>
      </c>
      <c r="F2350" s="233" t="s">
        <v>6913</v>
      </c>
      <c r="G2350" s="233" t="s">
        <v>6918</v>
      </c>
      <c r="H2350" s="233" t="s">
        <v>6919</v>
      </c>
      <c r="I2350" s="233">
        <v>2000</v>
      </c>
      <c r="J2350" s="244">
        <v>33</v>
      </c>
      <c r="K2350" s="244">
        <v>33</v>
      </c>
      <c r="L2350" s="233">
        <v>1</v>
      </c>
      <c r="M2350" s="249">
        <v>1347667200</v>
      </c>
      <c r="N2350" s="248">
        <v>1</v>
      </c>
      <c r="O2350" s="247">
        <v>1</v>
      </c>
      <c r="P2350" s="233" t="s">
        <v>6918</v>
      </c>
      <c r="Q2350" s="233" t="s">
        <v>6915</v>
      </c>
      <c r="R2350" s="233" t="s">
        <v>6796</v>
      </c>
    </row>
    <row r="2351" spans="1:18" ht="114.75">
      <c r="A2351" s="228"/>
      <c r="B2351" s="233" t="s">
        <v>25826</v>
      </c>
      <c r="C2351" s="233" t="s">
        <v>2521</v>
      </c>
      <c r="D2351" s="233" t="s">
        <v>754</v>
      </c>
      <c r="E2351" s="231" t="s">
        <v>6920</v>
      </c>
      <c r="F2351" s="233" t="s">
        <v>6913</v>
      </c>
      <c r="G2351" s="233" t="s">
        <v>6920</v>
      </c>
      <c r="H2351" s="233" t="s">
        <v>6921</v>
      </c>
      <c r="I2351" s="233">
        <v>2000</v>
      </c>
      <c r="J2351" s="244">
        <v>20</v>
      </c>
      <c r="K2351" s="244">
        <v>20</v>
      </c>
      <c r="L2351" s="233">
        <v>1</v>
      </c>
      <c r="M2351" s="249">
        <v>799200000</v>
      </c>
      <c r="N2351" s="248">
        <v>1</v>
      </c>
      <c r="O2351" s="247">
        <v>1</v>
      </c>
      <c r="P2351" s="233" t="s">
        <v>6920</v>
      </c>
      <c r="Q2351" s="233" t="s">
        <v>6915</v>
      </c>
      <c r="R2351" s="233" t="s">
        <v>6796</v>
      </c>
    </row>
    <row r="2352" spans="1:18" ht="255">
      <c r="A2352" s="228"/>
      <c r="B2352" s="233" t="s">
        <v>25826</v>
      </c>
      <c r="C2352" s="233" t="s">
        <v>2521</v>
      </c>
      <c r="D2352" s="233" t="s">
        <v>754</v>
      </c>
      <c r="E2352" s="231" t="s">
        <v>497</v>
      </c>
      <c r="F2352" s="233" t="s">
        <v>6922</v>
      </c>
      <c r="G2352" s="233" t="s">
        <v>6923</v>
      </c>
      <c r="H2352" s="233" t="s">
        <v>6923</v>
      </c>
      <c r="I2352" s="233">
        <v>1975</v>
      </c>
      <c r="J2352" s="244" t="s">
        <v>22212</v>
      </c>
      <c r="K2352" s="244" t="s">
        <v>24494</v>
      </c>
      <c r="L2352" s="233">
        <v>1</v>
      </c>
      <c r="M2352" s="249">
        <v>12125300000</v>
      </c>
      <c r="N2352" s="248">
        <v>1</v>
      </c>
      <c r="O2352" s="247">
        <v>1</v>
      </c>
      <c r="P2352" s="233" t="s">
        <v>497</v>
      </c>
      <c r="Q2352" s="233" t="s">
        <v>6924</v>
      </c>
      <c r="R2352" s="233" t="s">
        <v>6925</v>
      </c>
    </row>
    <row r="2353" spans="1:18" ht="114.75">
      <c r="A2353" s="228"/>
      <c r="B2353" s="233" t="s">
        <v>25826</v>
      </c>
      <c r="C2353" s="233" t="s">
        <v>2521</v>
      </c>
      <c r="D2353" s="233" t="s">
        <v>754</v>
      </c>
      <c r="E2353" s="231" t="s">
        <v>6926</v>
      </c>
      <c r="F2353" s="233" t="s">
        <v>6874</v>
      </c>
      <c r="G2353" s="233" t="s">
        <v>6927</v>
      </c>
      <c r="H2353" s="233" t="s">
        <v>6928</v>
      </c>
      <c r="I2353" s="233">
        <v>2009</v>
      </c>
      <c r="J2353" s="244" t="s">
        <v>22213</v>
      </c>
      <c r="K2353" s="244" t="s">
        <v>24495</v>
      </c>
      <c r="L2353" s="233">
        <v>1</v>
      </c>
      <c r="M2353" s="249">
        <v>6056640000</v>
      </c>
      <c r="N2353" s="248">
        <v>3624698642</v>
      </c>
      <c r="O2353" s="247">
        <v>2945067645</v>
      </c>
      <c r="P2353" s="233" t="s">
        <v>6927</v>
      </c>
      <c r="Q2353" s="233" t="s">
        <v>6877</v>
      </c>
      <c r="R2353" s="233" t="s">
        <v>6796</v>
      </c>
    </row>
    <row r="2354" spans="1:18" ht="267.75">
      <c r="A2354" s="228"/>
      <c r="B2354" s="233" t="s">
        <v>25826</v>
      </c>
      <c r="C2354" s="233" t="s">
        <v>2521</v>
      </c>
      <c r="D2354" s="233" t="s">
        <v>754</v>
      </c>
      <c r="E2354" s="231" t="s">
        <v>6929</v>
      </c>
      <c r="F2354" s="233" t="s">
        <v>6922</v>
      </c>
      <c r="G2354" s="233" t="s">
        <v>6930</v>
      </c>
      <c r="H2354" s="233" t="s">
        <v>6930</v>
      </c>
      <c r="I2354" s="233">
        <v>1975</v>
      </c>
      <c r="J2354" s="244" t="s">
        <v>22214</v>
      </c>
      <c r="K2354" s="244">
        <v>583</v>
      </c>
      <c r="L2354" s="233">
        <v>1</v>
      </c>
      <c r="M2354" s="249">
        <v>15483410000</v>
      </c>
      <c r="N2354" s="248">
        <v>3487793000</v>
      </c>
      <c r="O2354" s="247">
        <v>1953164080</v>
      </c>
      <c r="P2354" s="233" t="s">
        <v>6931</v>
      </c>
      <c r="Q2354" s="233"/>
      <c r="R2354" s="233" t="s">
        <v>6932</v>
      </c>
    </row>
    <row r="2355" spans="1:18" ht="114.75">
      <c r="A2355" s="228"/>
      <c r="B2355" s="233" t="s">
        <v>25826</v>
      </c>
      <c r="C2355" s="233" t="s">
        <v>2521</v>
      </c>
      <c r="D2355" s="233" t="s">
        <v>754</v>
      </c>
      <c r="E2355" s="231" t="s">
        <v>497</v>
      </c>
      <c r="F2355" s="233" t="s">
        <v>6922</v>
      </c>
      <c r="G2355" s="233" t="s">
        <v>6933</v>
      </c>
      <c r="H2355" s="233" t="s">
        <v>6933</v>
      </c>
      <c r="I2355" s="233">
        <v>1975</v>
      </c>
      <c r="J2355" s="244" t="s">
        <v>22215</v>
      </c>
      <c r="K2355" s="244" t="s">
        <v>24496</v>
      </c>
      <c r="L2355" s="233">
        <v>1</v>
      </c>
      <c r="M2355" s="249">
        <v>5123320000</v>
      </c>
      <c r="N2355" s="248">
        <v>499460495</v>
      </c>
      <c r="O2355" s="247">
        <v>379589976</v>
      </c>
      <c r="P2355" s="233" t="s">
        <v>497</v>
      </c>
      <c r="Q2355" s="233" t="s">
        <v>6924</v>
      </c>
      <c r="R2355" s="233" t="s">
        <v>6796</v>
      </c>
    </row>
    <row r="2356" spans="1:18" ht="114.75">
      <c r="A2356" s="228"/>
      <c r="B2356" s="233" t="s">
        <v>25826</v>
      </c>
      <c r="C2356" s="233" t="s">
        <v>2521</v>
      </c>
      <c r="D2356" s="233" t="s">
        <v>754</v>
      </c>
      <c r="E2356" s="231" t="s">
        <v>497</v>
      </c>
      <c r="F2356" s="233" t="s">
        <v>6922</v>
      </c>
      <c r="G2356" s="233" t="s">
        <v>6934</v>
      </c>
      <c r="H2356" s="233" t="s">
        <v>6934</v>
      </c>
      <c r="I2356" s="233">
        <v>1975</v>
      </c>
      <c r="J2356" s="244" t="s">
        <v>22216</v>
      </c>
      <c r="K2356" s="244" t="s">
        <v>24497</v>
      </c>
      <c r="L2356" s="233">
        <v>1</v>
      </c>
      <c r="M2356" s="249">
        <v>2616250000</v>
      </c>
      <c r="N2356" s="248">
        <v>992700000</v>
      </c>
      <c r="O2356" s="247">
        <v>536058000</v>
      </c>
      <c r="P2356" s="233" t="s">
        <v>497</v>
      </c>
      <c r="Q2356" s="233" t="s">
        <v>6924</v>
      </c>
      <c r="R2356" s="233" t="s">
        <v>6796</v>
      </c>
    </row>
    <row r="2357" spans="1:18" ht="114.75">
      <c r="A2357" s="228"/>
      <c r="B2357" s="233" t="s">
        <v>25826</v>
      </c>
      <c r="C2357" s="233" t="s">
        <v>2521</v>
      </c>
      <c r="D2357" s="233" t="s">
        <v>754</v>
      </c>
      <c r="E2357" s="231" t="s">
        <v>6935</v>
      </c>
      <c r="F2357" s="233" t="s">
        <v>6874</v>
      </c>
      <c r="G2357" s="233" t="s">
        <v>6936</v>
      </c>
      <c r="H2357" s="233" t="s">
        <v>6937</v>
      </c>
      <c r="I2357" s="233">
        <v>1975</v>
      </c>
      <c r="J2357" s="244" t="s">
        <v>22217</v>
      </c>
      <c r="K2357" s="244" t="s">
        <v>22461</v>
      </c>
      <c r="L2357" s="233">
        <v>1</v>
      </c>
      <c r="M2357" s="249">
        <v>1290520000</v>
      </c>
      <c r="N2357" s="248">
        <v>1</v>
      </c>
      <c r="O2357" s="247">
        <v>1</v>
      </c>
      <c r="P2357" s="233" t="s">
        <v>6936</v>
      </c>
      <c r="Q2357" s="233" t="s">
        <v>6877</v>
      </c>
      <c r="R2357" s="233" t="s">
        <v>6796</v>
      </c>
    </row>
    <row r="2358" spans="1:18" ht="255">
      <c r="A2358" s="228"/>
      <c r="B2358" s="233" t="s">
        <v>25826</v>
      </c>
      <c r="C2358" s="233" t="s">
        <v>2521</v>
      </c>
      <c r="D2358" s="233" t="s">
        <v>754</v>
      </c>
      <c r="E2358" s="231" t="s">
        <v>497</v>
      </c>
      <c r="F2358" s="233" t="s">
        <v>6922</v>
      </c>
      <c r="G2358" s="233" t="s">
        <v>6938</v>
      </c>
      <c r="H2358" s="233" t="s">
        <v>6938</v>
      </c>
      <c r="I2358" s="233">
        <v>1975</v>
      </c>
      <c r="J2358" s="244" t="s">
        <v>22218</v>
      </c>
      <c r="K2358" s="244">
        <v>188</v>
      </c>
      <c r="L2358" s="233">
        <v>1</v>
      </c>
      <c r="M2358" s="249">
        <v>2190240000</v>
      </c>
      <c r="N2358" s="248">
        <v>757157000</v>
      </c>
      <c r="O2358" s="247">
        <v>0</v>
      </c>
      <c r="P2358" s="233" t="s">
        <v>497</v>
      </c>
      <c r="Q2358" s="233" t="s">
        <v>6924</v>
      </c>
      <c r="R2358" s="233" t="s">
        <v>6925</v>
      </c>
    </row>
    <row r="2359" spans="1:18" ht="114.75">
      <c r="A2359" s="228"/>
      <c r="B2359" s="233" t="s">
        <v>25826</v>
      </c>
      <c r="C2359" s="233" t="s">
        <v>2521</v>
      </c>
      <c r="D2359" s="233" t="s">
        <v>754</v>
      </c>
      <c r="E2359" s="231" t="s">
        <v>6939</v>
      </c>
      <c r="F2359" s="233" t="s">
        <v>6874</v>
      </c>
      <c r="G2359" s="233" t="s">
        <v>6940</v>
      </c>
      <c r="H2359" s="233" t="s">
        <v>6941</v>
      </c>
      <c r="I2359" s="233">
        <v>2000</v>
      </c>
      <c r="J2359" s="244" t="s">
        <v>22219</v>
      </c>
      <c r="K2359" s="244">
        <v>332</v>
      </c>
      <c r="L2359" s="233">
        <v>1</v>
      </c>
      <c r="M2359" s="249">
        <v>10536000000</v>
      </c>
      <c r="N2359" s="248">
        <v>1362400688</v>
      </c>
      <c r="O2359" s="247">
        <v>726363926</v>
      </c>
      <c r="P2359" s="233" t="s">
        <v>6940</v>
      </c>
      <c r="Q2359" s="233" t="s">
        <v>6877</v>
      </c>
      <c r="R2359" s="233" t="s">
        <v>6796</v>
      </c>
    </row>
    <row r="2360" spans="1:18" ht="114.75">
      <c r="A2360" s="228"/>
      <c r="B2360" s="233" t="s">
        <v>25826</v>
      </c>
      <c r="C2360" s="233" t="s">
        <v>2521</v>
      </c>
      <c r="D2360" s="233" t="s">
        <v>754</v>
      </c>
      <c r="E2360" s="231" t="s">
        <v>6942</v>
      </c>
      <c r="F2360" s="233" t="s">
        <v>6874</v>
      </c>
      <c r="G2360" s="233" t="s">
        <v>6943</v>
      </c>
      <c r="H2360" s="233" t="s">
        <v>6944</v>
      </c>
      <c r="I2360" s="233">
        <v>1975</v>
      </c>
      <c r="J2360" s="244" t="s">
        <v>22220</v>
      </c>
      <c r="K2360" s="244" t="s">
        <v>22459</v>
      </c>
      <c r="L2360" s="233">
        <v>1</v>
      </c>
      <c r="M2360" s="249">
        <v>15808000000</v>
      </c>
      <c r="N2360" s="248">
        <v>1</v>
      </c>
      <c r="O2360" s="247">
        <v>1</v>
      </c>
      <c r="P2360" s="233" t="s">
        <v>6943</v>
      </c>
      <c r="Q2360" s="233" t="s">
        <v>6877</v>
      </c>
      <c r="R2360" s="233" t="s">
        <v>6796</v>
      </c>
    </row>
    <row r="2361" spans="1:18" ht="255">
      <c r="A2361" s="228"/>
      <c r="B2361" s="233" t="s">
        <v>25826</v>
      </c>
      <c r="C2361" s="233" t="s">
        <v>2521</v>
      </c>
      <c r="D2361" s="233" t="s">
        <v>754</v>
      </c>
      <c r="E2361" s="231" t="s">
        <v>497</v>
      </c>
      <c r="F2361" s="233" t="s">
        <v>6922</v>
      </c>
      <c r="G2361" s="233" t="s">
        <v>6945</v>
      </c>
      <c r="H2361" s="233" t="s">
        <v>6945</v>
      </c>
      <c r="I2361" s="233">
        <v>2000</v>
      </c>
      <c r="J2361" s="244" t="s">
        <v>21194</v>
      </c>
      <c r="K2361" s="244">
        <v>208</v>
      </c>
      <c r="L2361" s="233">
        <v>1</v>
      </c>
      <c r="M2361" s="249">
        <v>10837390000</v>
      </c>
      <c r="N2361" s="248">
        <v>3013193000</v>
      </c>
      <c r="O2361" s="247">
        <v>1687338080</v>
      </c>
      <c r="P2361" s="233" t="s">
        <v>497</v>
      </c>
      <c r="Q2361" s="233" t="s">
        <v>6924</v>
      </c>
      <c r="R2361" s="233" t="s">
        <v>6925</v>
      </c>
    </row>
    <row r="2362" spans="1:18" ht="255">
      <c r="A2362" s="228"/>
      <c r="B2362" s="233" t="s">
        <v>25826</v>
      </c>
      <c r="C2362" s="233" t="s">
        <v>2521</v>
      </c>
      <c r="D2362" s="233" t="s">
        <v>754</v>
      </c>
      <c r="E2362" s="231" t="s">
        <v>497</v>
      </c>
      <c r="F2362" s="233" t="s">
        <v>6922</v>
      </c>
      <c r="G2362" s="233" t="s">
        <v>6946</v>
      </c>
      <c r="H2362" s="233" t="s">
        <v>6946</v>
      </c>
      <c r="I2362" s="233">
        <v>1975</v>
      </c>
      <c r="J2362" s="244" t="s">
        <v>21220</v>
      </c>
      <c r="K2362" s="244" t="s">
        <v>24498</v>
      </c>
      <c r="L2362" s="233">
        <v>1</v>
      </c>
      <c r="M2362" s="249">
        <v>10804770000</v>
      </c>
      <c r="N2362" s="248">
        <v>1</v>
      </c>
      <c r="O2362" s="247">
        <v>1</v>
      </c>
      <c r="P2362" s="233" t="s">
        <v>497</v>
      </c>
      <c r="Q2362" s="233" t="s">
        <v>6924</v>
      </c>
      <c r="R2362" s="233" t="s">
        <v>6925</v>
      </c>
    </row>
    <row r="2363" spans="1:18" ht="216.75">
      <c r="A2363" s="228"/>
      <c r="B2363" s="233" t="s">
        <v>25826</v>
      </c>
      <c r="C2363" s="233" t="s">
        <v>2521</v>
      </c>
      <c r="D2363" s="233" t="s">
        <v>754</v>
      </c>
      <c r="E2363" s="231" t="s">
        <v>497</v>
      </c>
      <c r="F2363" s="233" t="s">
        <v>6922</v>
      </c>
      <c r="G2363" s="233" t="s">
        <v>6947</v>
      </c>
      <c r="H2363" s="233" t="s">
        <v>6947</v>
      </c>
      <c r="I2363" s="233">
        <v>2000</v>
      </c>
      <c r="J2363" s="244">
        <v>42</v>
      </c>
      <c r="K2363" s="244">
        <v>42</v>
      </c>
      <c r="L2363" s="233">
        <v>1</v>
      </c>
      <c r="M2363" s="249">
        <v>6976200000</v>
      </c>
      <c r="N2363" s="248">
        <v>1</v>
      </c>
      <c r="O2363" s="247">
        <v>1</v>
      </c>
      <c r="P2363" s="233" t="s">
        <v>6948</v>
      </c>
      <c r="Q2363" s="233"/>
      <c r="R2363" s="233" t="s">
        <v>6949</v>
      </c>
    </row>
    <row r="2364" spans="1:18" ht="255">
      <c r="A2364" s="228"/>
      <c r="B2364" s="233" t="s">
        <v>25826</v>
      </c>
      <c r="C2364" s="233" t="s">
        <v>2521</v>
      </c>
      <c r="D2364" s="233" t="s">
        <v>754</v>
      </c>
      <c r="E2364" s="231" t="s">
        <v>497</v>
      </c>
      <c r="F2364" s="233" t="s">
        <v>6922</v>
      </c>
      <c r="G2364" s="233" t="s">
        <v>6950</v>
      </c>
      <c r="H2364" s="233" t="s">
        <v>6950</v>
      </c>
      <c r="I2364" s="233">
        <v>2000</v>
      </c>
      <c r="J2364" s="244" t="s">
        <v>22221</v>
      </c>
      <c r="K2364" s="244" t="s">
        <v>24488</v>
      </c>
      <c r="L2364" s="233">
        <v>1</v>
      </c>
      <c r="M2364" s="249">
        <v>402325000</v>
      </c>
      <c r="N2364" s="248">
        <v>1546052543</v>
      </c>
      <c r="O2364" s="247">
        <v>1184625092</v>
      </c>
      <c r="P2364" s="233" t="s">
        <v>497</v>
      </c>
      <c r="Q2364" s="233" t="s">
        <v>6924</v>
      </c>
      <c r="R2364" s="233" t="s">
        <v>6925</v>
      </c>
    </row>
    <row r="2365" spans="1:18" ht="255">
      <c r="A2365" s="228"/>
      <c r="B2365" s="233" t="s">
        <v>25826</v>
      </c>
      <c r="C2365" s="233" t="s">
        <v>2521</v>
      </c>
      <c r="D2365" s="233" t="s">
        <v>754</v>
      </c>
      <c r="E2365" s="231" t="s">
        <v>497</v>
      </c>
      <c r="F2365" s="233" t="s">
        <v>6922</v>
      </c>
      <c r="G2365" s="233" t="s">
        <v>6951</v>
      </c>
      <c r="H2365" s="233" t="s">
        <v>6951</v>
      </c>
      <c r="I2365" s="233">
        <v>1975</v>
      </c>
      <c r="J2365" s="244" t="s">
        <v>22222</v>
      </c>
      <c r="K2365" s="244" t="s">
        <v>24499</v>
      </c>
      <c r="L2365" s="233">
        <v>1</v>
      </c>
      <c r="M2365" s="249">
        <v>27348030000</v>
      </c>
      <c r="N2365" s="248">
        <v>1</v>
      </c>
      <c r="O2365" s="247">
        <v>1</v>
      </c>
      <c r="P2365" s="233" t="s">
        <v>497</v>
      </c>
      <c r="Q2365" s="233" t="s">
        <v>6924</v>
      </c>
      <c r="R2365" s="233" t="s">
        <v>6925</v>
      </c>
    </row>
    <row r="2366" spans="1:18" ht="255">
      <c r="A2366" s="228"/>
      <c r="B2366" s="233" t="s">
        <v>25826</v>
      </c>
      <c r="C2366" s="233" t="s">
        <v>2521</v>
      </c>
      <c r="D2366" s="233" t="s">
        <v>754</v>
      </c>
      <c r="E2366" s="231" t="s">
        <v>497</v>
      </c>
      <c r="F2366" s="233" t="s">
        <v>6922</v>
      </c>
      <c r="G2366" s="233" t="s">
        <v>6952</v>
      </c>
      <c r="H2366" s="233" t="s">
        <v>6952</v>
      </c>
      <c r="I2366" s="233">
        <v>1975</v>
      </c>
      <c r="J2366" s="244" t="s">
        <v>22223</v>
      </c>
      <c r="K2366" s="244" t="s">
        <v>24500</v>
      </c>
      <c r="L2366" s="233">
        <v>1</v>
      </c>
      <c r="M2366" s="249">
        <v>13404690000</v>
      </c>
      <c r="N2366" s="248">
        <v>1</v>
      </c>
      <c r="O2366" s="247">
        <v>1</v>
      </c>
      <c r="P2366" s="233" t="s">
        <v>497</v>
      </c>
      <c r="Q2366" s="233" t="s">
        <v>6924</v>
      </c>
      <c r="R2366" s="233" t="s">
        <v>6925</v>
      </c>
    </row>
    <row r="2367" spans="1:18" ht="255">
      <c r="A2367" s="228"/>
      <c r="B2367" s="233" t="s">
        <v>25826</v>
      </c>
      <c r="C2367" s="233" t="s">
        <v>2521</v>
      </c>
      <c r="D2367" s="233" t="s">
        <v>754</v>
      </c>
      <c r="E2367" s="231" t="s">
        <v>497</v>
      </c>
      <c r="F2367" s="233" t="s">
        <v>6922</v>
      </c>
      <c r="G2367" s="233" t="s">
        <v>6953</v>
      </c>
      <c r="H2367" s="233" t="s">
        <v>6953</v>
      </c>
      <c r="I2367" s="233">
        <v>1975</v>
      </c>
      <c r="J2367" s="244" t="s">
        <v>21712</v>
      </c>
      <c r="K2367" s="244" t="s">
        <v>24501</v>
      </c>
      <c r="L2367" s="233">
        <v>1</v>
      </c>
      <c r="M2367" s="249">
        <v>1918620000</v>
      </c>
      <c r="N2367" s="248">
        <v>1</v>
      </c>
      <c r="O2367" s="247">
        <v>1</v>
      </c>
      <c r="P2367" s="233" t="s">
        <v>497</v>
      </c>
      <c r="Q2367" s="233" t="s">
        <v>6924</v>
      </c>
      <c r="R2367" s="233" t="s">
        <v>6925</v>
      </c>
    </row>
    <row r="2368" spans="1:18" ht="255">
      <c r="A2368" s="228"/>
      <c r="B2368" s="233" t="s">
        <v>25826</v>
      </c>
      <c r="C2368" s="233" t="s">
        <v>2521</v>
      </c>
      <c r="D2368" s="233" t="s">
        <v>754</v>
      </c>
      <c r="E2368" s="231" t="s">
        <v>497</v>
      </c>
      <c r="F2368" s="233" t="s">
        <v>6922</v>
      </c>
      <c r="G2368" s="233" t="s">
        <v>6954</v>
      </c>
      <c r="H2368" s="233" t="s">
        <v>6954</v>
      </c>
      <c r="I2368" s="233">
        <v>1975</v>
      </c>
      <c r="J2368" s="244" t="s">
        <v>22017</v>
      </c>
      <c r="K2368" s="244" t="s">
        <v>24502</v>
      </c>
      <c r="L2368" s="233">
        <v>1</v>
      </c>
      <c r="M2368" s="249">
        <v>8798660000</v>
      </c>
      <c r="N2368" s="248">
        <v>1</v>
      </c>
      <c r="O2368" s="247">
        <v>1</v>
      </c>
      <c r="P2368" s="233" t="s">
        <v>497</v>
      </c>
      <c r="Q2368" s="233" t="s">
        <v>6924</v>
      </c>
      <c r="R2368" s="233" t="s">
        <v>6925</v>
      </c>
    </row>
    <row r="2369" spans="1:18" ht="255">
      <c r="A2369" s="228"/>
      <c r="B2369" s="233" t="s">
        <v>25826</v>
      </c>
      <c r="C2369" s="233" t="s">
        <v>2521</v>
      </c>
      <c r="D2369" s="233" t="s">
        <v>754</v>
      </c>
      <c r="E2369" s="231" t="s">
        <v>497</v>
      </c>
      <c r="F2369" s="233" t="s">
        <v>6922</v>
      </c>
      <c r="G2369" s="233" t="s">
        <v>6955</v>
      </c>
      <c r="H2369" s="233" t="s">
        <v>6955</v>
      </c>
      <c r="I2369" s="233">
        <v>1975</v>
      </c>
      <c r="J2369" s="244">
        <v>88</v>
      </c>
      <c r="K2369" s="244" t="s">
        <v>21518</v>
      </c>
      <c r="L2369" s="233">
        <v>1</v>
      </c>
      <c r="M2369" s="249">
        <v>9105200000</v>
      </c>
      <c r="N2369" s="248">
        <v>1</v>
      </c>
      <c r="O2369" s="247">
        <v>1</v>
      </c>
      <c r="P2369" s="233" t="s">
        <v>497</v>
      </c>
      <c r="Q2369" s="233" t="s">
        <v>6924</v>
      </c>
      <c r="R2369" s="233" t="s">
        <v>6925</v>
      </c>
    </row>
    <row r="2370" spans="1:18" ht="191.25">
      <c r="A2370" s="228"/>
      <c r="B2370" s="233" t="s">
        <v>25826</v>
      </c>
      <c r="C2370" s="233" t="s">
        <v>2521</v>
      </c>
      <c r="D2370" s="233" t="s">
        <v>754</v>
      </c>
      <c r="E2370" s="231" t="s">
        <v>497</v>
      </c>
      <c r="F2370" s="233" t="s">
        <v>6922</v>
      </c>
      <c r="G2370" s="233" t="s">
        <v>6956</v>
      </c>
      <c r="H2370" s="233" t="s">
        <v>6956</v>
      </c>
      <c r="I2370" s="233">
        <v>1975</v>
      </c>
      <c r="J2370" s="244" t="s">
        <v>22224</v>
      </c>
      <c r="K2370" s="244" t="s">
        <v>24503</v>
      </c>
      <c r="L2370" s="233">
        <v>1</v>
      </c>
      <c r="M2370" s="249">
        <v>5109000000</v>
      </c>
      <c r="N2370" s="248">
        <v>1590853770</v>
      </c>
      <c r="O2370" s="247">
        <v>0</v>
      </c>
      <c r="P2370" s="233" t="s">
        <v>497</v>
      </c>
      <c r="Q2370" s="233"/>
      <c r="R2370" s="233" t="s">
        <v>6957</v>
      </c>
    </row>
    <row r="2371" spans="1:18" ht="178.5">
      <c r="A2371" s="228"/>
      <c r="B2371" s="233" t="s">
        <v>25826</v>
      </c>
      <c r="C2371" s="233" t="s">
        <v>2521</v>
      </c>
      <c r="D2371" s="233" t="s">
        <v>754</v>
      </c>
      <c r="E2371" s="231" t="s">
        <v>6848</v>
      </c>
      <c r="F2371" s="233" t="s">
        <v>6922</v>
      </c>
      <c r="G2371" s="233" t="s">
        <v>6958</v>
      </c>
      <c r="H2371" s="233" t="s">
        <v>6958</v>
      </c>
      <c r="I2371" s="233">
        <v>1975</v>
      </c>
      <c r="J2371" s="244" t="s">
        <v>22225</v>
      </c>
      <c r="K2371" s="244" t="s">
        <v>24504</v>
      </c>
      <c r="L2371" s="233">
        <v>1</v>
      </c>
      <c r="M2371" s="249">
        <v>7652880000</v>
      </c>
      <c r="N2371" s="248">
        <v>1039700000</v>
      </c>
      <c r="O2371" s="247">
        <v>0</v>
      </c>
      <c r="P2371" s="233" t="s">
        <v>6959</v>
      </c>
      <c r="Q2371" s="233"/>
      <c r="R2371" s="233" t="s">
        <v>6960</v>
      </c>
    </row>
    <row r="2372" spans="1:18" ht="114.75">
      <c r="A2372" s="228"/>
      <c r="B2372" s="233" t="s">
        <v>25826</v>
      </c>
      <c r="C2372" s="233" t="s">
        <v>2521</v>
      </c>
      <c r="D2372" s="233" t="s">
        <v>754</v>
      </c>
      <c r="E2372" s="231" t="s">
        <v>497</v>
      </c>
      <c r="F2372" s="233" t="s">
        <v>6922</v>
      </c>
      <c r="G2372" s="233" t="s">
        <v>6961</v>
      </c>
      <c r="H2372" s="233" t="s">
        <v>6961</v>
      </c>
      <c r="I2372" s="233">
        <v>1975</v>
      </c>
      <c r="J2372" s="244" t="s">
        <v>22226</v>
      </c>
      <c r="K2372" s="244" t="s">
        <v>24505</v>
      </c>
      <c r="L2372" s="233">
        <v>1</v>
      </c>
      <c r="M2372" s="249">
        <v>19623960000</v>
      </c>
      <c r="N2372" s="248">
        <v>425779000</v>
      </c>
      <c r="O2372" s="247">
        <v>0</v>
      </c>
      <c r="P2372" s="233" t="s">
        <v>497</v>
      </c>
      <c r="Q2372" s="233" t="s">
        <v>6924</v>
      </c>
      <c r="R2372" s="233" t="s">
        <v>6796</v>
      </c>
    </row>
    <row r="2373" spans="1:18" ht="255">
      <c r="A2373" s="228"/>
      <c r="B2373" s="233" t="s">
        <v>25826</v>
      </c>
      <c r="C2373" s="233" t="s">
        <v>2521</v>
      </c>
      <c r="D2373" s="233" t="s">
        <v>754</v>
      </c>
      <c r="E2373" s="231" t="s">
        <v>497</v>
      </c>
      <c r="F2373" s="233" t="s">
        <v>6922</v>
      </c>
      <c r="G2373" s="233" t="s">
        <v>6962</v>
      </c>
      <c r="H2373" s="233" t="s">
        <v>6962</v>
      </c>
      <c r="I2373" s="233">
        <v>1975</v>
      </c>
      <c r="J2373" s="244" t="s">
        <v>22227</v>
      </c>
      <c r="K2373" s="244" t="s">
        <v>24506</v>
      </c>
      <c r="L2373" s="233">
        <v>1</v>
      </c>
      <c r="M2373" s="249">
        <v>7671744000</v>
      </c>
      <c r="N2373" s="248">
        <v>400413000</v>
      </c>
      <c r="O2373" s="247">
        <v>0</v>
      </c>
      <c r="P2373" s="233" t="s">
        <v>497</v>
      </c>
      <c r="Q2373" s="233" t="s">
        <v>6924</v>
      </c>
      <c r="R2373" s="233" t="s">
        <v>6925</v>
      </c>
    </row>
    <row r="2374" spans="1:18" ht="255">
      <c r="A2374" s="228"/>
      <c r="B2374" s="233" t="s">
        <v>25826</v>
      </c>
      <c r="C2374" s="233" t="s">
        <v>2521</v>
      </c>
      <c r="D2374" s="233" t="s">
        <v>754</v>
      </c>
      <c r="E2374" s="231" t="s">
        <v>497</v>
      </c>
      <c r="F2374" s="233" t="s">
        <v>6922</v>
      </c>
      <c r="G2374" s="233" t="s">
        <v>6963</v>
      </c>
      <c r="H2374" s="233" t="s">
        <v>6963</v>
      </c>
      <c r="I2374" s="233">
        <v>2000</v>
      </c>
      <c r="J2374" s="244" t="s">
        <v>22228</v>
      </c>
      <c r="K2374" s="244" t="s">
        <v>24507</v>
      </c>
      <c r="L2374" s="233">
        <v>1</v>
      </c>
      <c r="M2374" s="249">
        <v>5814900000</v>
      </c>
      <c r="N2374" s="248">
        <v>3730663451</v>
      </c>
      <c r="O2374" s="247">
        <v>1939944995</v>
      </c>
      <c r="P2374" s="233" t="s">
        <v>497</v>
      </c>
      <c r="Q2374" s="233" t="s">
        <v>6924</v>
      </c>
      <c r="R2374" s="233" t="s">
        <v>6925</v>
      </c>
    </row>
    <row r="2375" spans="1:18" ht="204">
      <c r="A2375" s="228"/>
      <c r="B2375" s="233" t="s">
        <v>25826</v>
      </c>
      <c r="C2375" s="233" t="s">
        <v>2521</v>
      </c>
      <c r="D2375" s="233" t="s">
        <v>754</v>
      </c>
      <c r="E2375" s="231" t="s">
        <v>497</v>
      </c>
      <c r="F2375" s="233" t="s">
        <v>6922</v>
      </c>
      <c r="G2375" s="233" t="s">
        <v>6964</v>
      </c>
      <c r="H2375" s="233" t="s">
        <v>6964</v>
      </c>
      <c r="I2375" s="233">
        <v>1975</v>
      </c>
      <c r="J2375" s="244" t="s">
        <v>22229</v>
      </c>
      <c r="K2375" s="244" t="s">
        <v>21175</v>
      </c>
      <c r="L2375" s="233">
        <v>1</v>
      </c>
      <c r="M2375" s="249">
        <v>16361400000</v>
      </c>
      <c r="N2375" s="248">
        <v>1</v>
      </c>
      <c r="O2375" s="247">
        <v>1</v>
      </c>
      <c r="P2375" s="233" t="s">
        <v>497</v>
      </c>
      <c r="Q2375" s="233" t="s">
        <v>6965</v>
      </c>
      <c r="R2375" s="233" t="s">
        <v>6966</v>
      </c>
    </row>
    <row r="2376" spans="1:18" ht="102">
      <c r="A2376" s="228"/>
      <c r="B2376" s="233" t="s">
        <v>25826</v>
      </c>
      <c r="C2376" s="233" t="s">
        <v>2521</v>
      </c>
      <c r="D2376" s="233" t="s">
        <v>754</v>
      </c>
      <c r="E2376" s="231" t="s">
        <v>497</v>
      </c>
      <c r="F2376" s="233" t="s">
        <v>6922</v>
      </c>
      <c r="G2376" s="233" t="s">
        <v>6967</v>
      </c>
      <c r="H2376" s="233" t="s">
        <v>6967</v>
      </c>
      <c r="I2376" s="233">
        <v>2000</v>
      </c>
      <c r="J2376" s="244" t="s">
        <v>22230</v>
      </c>
      <c r="K2376" s="244" t="s">
        <v>24198</v>
      </c>
      <c r="L2376" s="233">
        <v>1</v>
      </c>
      <c r="M2376" s="249">
        <v>1049752000</v>
      </c>
      <c r="N2376" s="248">
        <v>1</v>
      </c>
      <c r="O2376" s="247">
        <v>1</v>
      </c>
      <c r="P2376" s="233" t="s">
        <v>497</v>
      </c>
      <c r="Q2376" s="233" t="s">
        <v>6924</v>
      </c>
      <c r="R2376" s="233" t="s">
        <v>6968</v>
      </c>
    </row>
    <row r="2377" spans="1:18" ht="102">
      <c r="A2377" s="228"/>
      <c r="B2377" s="233" t="s">
        <v>25826</v>
      </c>
      <c r="C2377" s="233" t="s">
        <v>2521</v>
      </c>
      <c r="D2377" s="233" t="s">
        <v>754</v>
      </c>
      <c r="E2377" s="231" t="s">
        <v>497</v>
      </c>
      <c r="F2377" s="233" t="s">
        <v>6922</v>
      </c>
      <c r="G2377" s="233" t="s">
        <v>6969</v>
      </c>
      <c r="H2377" s="233" t="s">
        <v>6969</v>
      </c>
      <c r="I2377" s="233">
        <v>1975</v>
      </c>
      <c r="J2377" s="244" t="s">
        <v>22088</v>
      </c>
      <c r="K2377" s="244" t="s">
        <v>22088</v>
      </c>
      <c r="L2377" s="233">
        <v>1</v>
      </c>
      <c r="M2377" s="249">
        <v>3667040000</v>
      </c>
      <c r="N2377" s="248">
        <v>1</v>
      </c>
      <c r="O2377" s="247">
        <v>1</v>
      </c>
      <c r="P2377" s="233" t="s">
        <v>497</v>
      </c>
      <c r="Q2377" s="233" t="s">
        <v>6970</v>
      </c>
      <c r="R2377" s="233" t="s">
        <v>6968</v>
      </c>
    </row>
    <row r="2378" spans="1:18" ht="102">
      <c r="A2378" s="228"/>
      <c r="B2378" s="233" t="s">
        <v>25826</v>
      </c>
      <c r="C2378" s="233" t="s">
        <v>2521</v>
      </c>
      <c r="D2378" s="233" t="s">
        <v>754</v>
      </c>
      <c r="E2378" s="231" t="s">
        <v>497</v>
      </c>
      <c r="F2378" s="233" t="s">
        <v>6922</v>
      </c>
      <c r="G2378" s="233" t="s">
        <v>6971</v>
      </c>
      <c r="H2378" s="233" t="s">
        <v>6971</v>
      </c>
      <c r="I2378" s="233">
        <v>1975</v>
      </c>
      <c r="J2378" s="244">
        <v>112</v>
      </c>
      <c r="K2378" s="244">
        <v>109</v>
      </c>
      <c r="L2378" s="233">
        <v>1</v>
      </c>
      <c r="M2378" s="249">
        <v>7249536000</v>
      </c>
      <c r="N2378" s="248">
        <v>1</v>
      </c>
      <c r="O2378" s="247">
        <v>1</v>
      </c>
      <c r="P2378" s="233" t="s">
        <v>497</v>
      </c>
      <c r="Q2378" s="233" t="s">
        <v>6924</v>
      </c>
      <c r="R2378" s="233" t="s">
        <v>6968</v>
      </c>
    </row>
    <row r="2379" spans="1:18" ht="102">
      <c r="A2379" s="228"/>
      <c r="B2379" s="233" t="s">
        <v>25826</v>
      </c>
      <c r="C2379" s="233" t="s">
        <v>2521</v>
      </c>
      <c r="D2379" s="233" t="s">
        <v>754</v>
      </c>
      <c r="E2379" s="231" t="s">
        <v>497</v>
      </c>
      <c r="F2379" s="233" t="s">
        <v>6922</v>
      </c>
      <c r="G2379" s="233" t="s">
        <v>6972</v>
      </c>
      <c r="H2379" s="233" t="s">
        <v>6972</v>
      </c>
      <c r="I2379" s="233">
        <v>2006</v>
      </c>
      <c r="J2379" s="244">
        <v>96</v>
      </c>
      <c r="K2379" s="244">
        <v>171</v>
      </c>
      <c r="L2379" s="233">
        <v>1</v>
      </c>
      <c r="M2379" s="249">
        <v>9214660000</v>
      </c>
      <c r="N2379" s="248">
        <v>1</v>
      </c>
      <c r="O2379" s="247">
        <v>1</v>
      </c>
      <c r="P2379" s="233" t="s">
        <v>497</v>
      </c>
      <c r="Q2379" s="233" t="s">
        <v>6924</v>
      </c>
      <c r="R2379" s="233" t="s">
        <v>6968</v>
      </c>
    </row>
    <row r="2380" spans="1:18" ht="102">
      <c r="A2380" s="228"/>
      <c r="B2380" s="233" t="s">
        <v>25826</v>
      </c>
      <c r="C2380" s="233" t="s">
        <v>2521</v>
      </c>
      <c r="D2380" s="233" t="s">
        <v>754</v>
      </c>
      <c r="E2380" s="231" t="s">
        <v>497</v>
      </c>
      <c r="F2380" s="233" t="s">
        <v>6922</v>
      </c>
      <c r="G2380" s="233" t="s">
        <v>6973</v>
      </c>
      <c r="H2380" s="233" t="s">
        <v>6973</v>
      </c>
      <c r="I2380" s="233">
        <v>2000</v>
      </c>
      <c r="J2380" s="244">
        <v>14</v>
      </c>
      <c r="K2380" s="244">
        <v>14</v>
      </c>
      <c r="L2380" s="233">
        <v>1</v>
      </c>
      <c r="M2380" s="249">
        <v>2268000000</v>
      </c>
      <c r="N2380" s="248">
        <v>1</v>
      </c>
      <c r="O2380" s="247">
        <v>1</v>
      </c>
      <c r="P2380" s="233" t="s">
        <v>497</v>
      </c>
      <c r="Q2380" s="233" t="s">
        <v>6924</v>
      </c>
      <c r="R2380" s="233" t="s">
        <v>6968</v>
      </c>
    </row>
    <row r="2381" spans="1:18" ht="102">
      <c r="A2381" s="228"/>
      <c r="B2381" s="233" t="s">
        <v>25826</v>
      </c>
      <c r="C2381" s="233" t="s">
        <v>2521</v>
      </c>
      <c r="D2381" s="233" t="s">
        <v>754</v>
      </c>
      <c r="E2381" s="231" t="s">
        <v>971</v>
      </c>
      <c r="F2381" s="233" t="s">
        <v>6922</v>
      </c>
      <c r="G2381" s="233" t="s">
        <v>6974</v>
      </c>
      <c r="H2381" s="233" t="s">
        <v>6974</v>
      </c>
      <c r="I2381" s="233">
        <v>1975</v>
      </c>
      <c r="J2381" s="244" t="s">
        <v>22231</v>
      </c>
      <c r="K2381" s="244">
        <v>0</v>
      </c>
      <c r="L2381" s="233">
        <v>1</v>
      </c>
      <c r="M2381" s="249">
        <v>45003940000</v>
      </c>
      <c r="N2381" s="248">
        <v>1</v>
      </c>
      <c r="O2381" s="247">
        <v>1</v>
      </c>
      <c r="P2381" s="233" t="s">
        <v>971</v>
      </c>
      <c r="Q2381" s="233" t="s">
        <v>6975</v>
      </c>
      <c r="R2381" s="233" t="s">
        <v>6968</v>
      </c>
    </row>
    <row r="2382" spans="1:18" ht="102">
      <c r="A2382" s="228"/>
      <c r="B2382" s="233" t="s">
        <v>25826</v>
      </c>
      <c r="C2382" s="233" t="s">
        <v>2521</v>
      </c>
      <c r="D2382" s="233" t="s">
        <v>754</v>
      </c>
      <c r="E2382" s="231" t="s">
        <v>971</v>
      </c>
      <c r="F2382" s="233" t="s">
        <v>6922</v>
      </c>
      <c r="G2382" s="233" t="s">
        <v>6976</v>
      </c>
      <c r="H2382" s="233" t="s">
        <v>6976</v>
      </c>
      <c r="I2382" s="233">
        <v>1975</v>
      </c>
      <c r="J2382" s="244">
        <v>279</v>
      </c>
      <c r="K2382" s="244">
        <v>0</v>
      </c>
      <c r="L2382" s="233">
        <v>1</v>
      </c>
      <c r="M2382" s="249">
        <v>18079200000</v>
      </c>
      <c r="N2382" s="248">
        <v>1</v>
      </c>
      <c r="O2382" s="247">
        <v>1</v>
      </c>
      <c r="P2382" s="233" t="s">
        <v>971</v>
      </c>
      <c r="Q2382" s="233" t="s">
        <v>6975</v>
      </c>
      <c r="R2382" s="233" t="s">
        <v>6968</v>
      </c>
    </row>
    <row r="2383" spans="1:18" ht="409.5">
      <c r="A2383" s="228"/>
      <c r="B2383" s="233" t="s">
        <v>25826</v>
      </c>
      <c r="C2383" s="233" t="s">
        <v>2521</v>
      </c>
      <c r="D2383" s="233" t="s">
        <v>754</v>
      </c>
      <c r="E2383" s="231" t="s">
        <v>497</v>
      </c>
      <c r="F2383" s="233" t="s">
        <v>6977</v>
      </c>
      <c r="G2383" s="233" t="s">
        <v>6978</v>
      </c>
      <c r="H2383" s="233" t="s">
        <v>6978</v>
      </c>
      <c r="I2383" s="233">
        <v>2000</v>
      </c>
      <c r="J2383" s="244">
        <v>40</v>
      </c>
      <c r="K2383" s="244">
        <v>40</v>
      </c>
      <c r="L2383" s="233">
        <v>1</v>
      </c>
      <c r="M2383" s="249">
        <v>7192000000</v>
      </c>
      <c r="N2383" s="248">
        <v>1</v>
      </c>
      <c r="O2383" s="247">
        <v>1</v>
      </c>
      <c r="P2383" s="233" t="s">
        <v>497</v>
      </c>
      <c r="Q2383" s="233" t="s">
        <v>6979</v>
      </c>
      <c r="R2383" s="233" t="s">
        <v>25855</v>
      </c>
    </row>
    <row r="2384" spans="1:18" ht="409.5">
      <c r="A2384" s="228"/>
      <c r="B2384" s="233" t="s">
        <v>25826</v>
      </c>
      <c r="C2384" s="233" t="s">
        <v>2521</v>
      </c>
      <c r="D2384" s="233" t="s">
        <v>754</v>
      </c>
      <c r="E2384" s="231" t="s">
        <v>497</v>
      </c>
      <c r="F2384" s="233" t="s">
        <v>6977</v>
      </c>
      <c r="G2384" s="233" t="s">
        <v>6980</v>
      </c>
      <c r="H2384" s="233" t="s">
        <v>6980</v>
      </c>
      <c r="I2384" s="233">
        <v>1975</v>
      </c>
      <c r="J2384" s="244">
        <v>115</v>
      </c>
      <c r="K2384" s="244">
        <v>68</v>
      </c>
      <c r="L2384" s="233">
        <v>1</v>
      </c>
      <c r="M2384" s="249">
        <v>7563780000</v>
      </c>
      <c r="N2384" s="248">
        <v>1</v>
      </c>
      <c r="O2384" s="247">
        <v>1</v>
      </c>
      <c r="P2384" s="233" t="s">
        <v>497</v>
      </c>
      <c r="Q2384" s="233" t="s">
        <v>6979</v>
      </c>
      <c r="R2384" s="265" t="s">
        <v>25856</v>
      </c>
    </row>
    <row r="2385" spans="1:18" ht="409.5">
      <c r="A2385" s="228"/>
      <c r="B2385" s="233" t="s">
        <v>25826</v>
      </c>
      <c r="C2385" s="233" t="s">
        <v>2521</v>
      </c>
      <c r="D2385" s="233" t="s">
        <v>754</v>
      </c>
      <c r="E2385" s="231" t="s">
        <v>497</v>
      </c>
      <c r="F2385" s="233" t="s">
        <v>6977</v>
      </c>
      <c r="G2385" s="233" t="s">
        <v>6981</v>
      </c>
      <c r="H2385" s="233" t="s">
        <v>6981</v>
      </c>
      <c r="I2385" s="233">
        <v>1975</v>
      </c>
      <c r="J2385" s="244" t="s">
        <v>22232</v>
      </c>
      <c r="K2385" s="244" t="s">
        <v>22232</v>
      </c>
      <c r="L2385" s="233">
        <v>1</v>
      </c>
      <c r="M2385" s="249">
        <v>66941280000</v>
      </c>
      <c r="N2385" s="248">
        <v>1</v>
      </c>
      <c r="O2385" s="247">
        <v>1</v>
      </c>
      <c r="P2385" s="233" t="s">
        <v>497</v>
      </c>
      <c r="Q2385" s="233" t="s">
        <v>6979</v>
      </c>
      <c r="R2385" s="233" t="s">
        <v>6982</v>
      </c>
    </row>
    <row r="2386" spans="1:18" ht="76.5">
      <c r="A2386" s="228"/>
      <c r="B2386" s="233" t="s">
        <v>25826</v>
      </c>
      <c r="C2386" s="233" t="s">
        <v>2521</v>
      </c>
      <c r="D2386" s="233" t="s">
        <v>754</v>
      </c>
      <c r="E2386" s="231" t="s">
        <v>497</v>
      </c>
      <c r="F2386" s="233" t="s">
        <v>6977</v>
      </c>
      <c r="G2386" s="233" t="s">
        <v>6983</v>
      </c>
      <c r="H2386" s="233" t="s">
        <v>6983</v>
      </c>
      <c r="I2386" s="233">
        <v>1975</v>
      </c>
      <c r="J2386" s="244" t="s">
        <v>22233</v>
      </c>
      <c r="K2386" s="244" t="s">
        <v>22233</v>
      </c>
      <c r="L2386" s="233">
        <v>1</v>
      </c>
      <c r="M2386" s="249">
        <v>557664000</v>
      </c>
      <c r="N2386" s="248">
        <v>1</v>
      </c>
      <c r="O2386" s="247">
        <v>1</v>
      </c>
      <c r="P2386" s="233" t="s">
        <v>497</v>
      </c>
      <c r="Q2386" s="233" t="s">
        <v>6979</v>
      </c>
      <c r="R2386" s="233" t="s">
        <v>6984</v>
      </c>
    </row>
    <row r="2387" spans="1:18" ht="409.5">
      <c r="A2387" s="228"/>
      <c r="B2387" s="233" t="s">
        <v>25826</v>
      </c>
      <c r="C2387" s="233" t="s">
        <v>2521</v>
      </c>
      <c r="D2387" s="233" t="s">
        <v>754</v>
      </c>
      <c r="E2387" s="231" t="s">
        <v>6985</v>
      </c>
      <c r="F2387" s="233" t="s">
        <v>6977</v>
      </c>
      <c r="G2387" s="233" t="s">
        <v>6986</v>
      </c>
      <c r="H2387" s="233" t="s">
        <v>6986</v>
      </c>
      <c r="I2387" s="233">
        <v>1975</v>
      </c>
      <c r="J2387" s="244">
        <v>128</v>
      </c>
      <c r="K2387" s="244" t="s">
        <v>24508</v>
      </c>
      <c r="L2387" s="233">
        <v>1</v>
      </c>
      <c r="M2387" s="249">
        <v>14208000000</v>
      </c>
      <c r="N2387" s="248">
        <v>1</v>
      </c>
      <c r="O2387" s="247">
        <v>1</v>
      </c>
      <c r="P2387" s="233" t="s">
        <v>6985</v>
      </c>
      <c r="Q2387" s="233" t="s">
        <v>6979</v>
      </c>
      <c r="R2387" s="233" t="s">
        <v>6987</v>
      </c>
    </row>
    <row r="2388" spans="1:18" ht="409.5">
      <c r="A2388" s="228"/>
      <c r="B2388" s="233" t="s">
        <v>25826</v>
      </c>
      <c r="C2388" s="233" t="s">
        <v>2521</v>
      </c>
      <c r="D2388" s="233" t="s">
        <v>754</v>
      </c>
      <c r="E2388" s="231" t="s">
        <v>971</v>
      </c>
      <c r="F2388" s="233" t="s">
        <v>6977</v>
      </c>
      <c r="G2388" s="233" t="s">
        <v>6988</v>
      </c>
      <c r="H2388" s="233" t="s">
        <v>6989</v>
      </c>
      <c r="I2388" s="233">
        <v>2000</v>
      </c>
      <c r="J2388" s="244" t="s">
        <v>22234</v>
      </c>
      <c r="K2388" s="244">
        <v>0</v>
      </c>
      <c r="L2388" s="233">
        <v>1</v>
      </c>
      <c r="M2388" s="249">
        <v>461630000</v>
      </c>
      <c r="N2388" s="248">
        <v>1</v>
      </c>
      <c r="O2388" s="247">
        <v>1</v>
      </c>
      <c r="P2388" s="233" t="s">
        <v>971</v>
      </c>
      <c r="Q2388" s="233" t="s">
        <v>6979</v>
      </c>
      <c r="R2388" s="233" t="s">
        <v>25857</v>
      </c>
    </row>
    <row r="2389" spans="1:18" ht="408">
      <c r="A2389" s="228"/>
      <c r="B2389" s="233" t="s">
        <v>25826</v>
      </c>
      <c r="C2389" s="233" t="s">
        <v>2521</v>
      </c>
      <c r="D2389" s="233" t="s">
        <v>754</v>
      </c>
      <c r="E2389" s="231" t="s">
        <v>497</v>
      </c>
      <c r="F2389" s="233" t="s">
        <v>6977</v>
      </c>
      <c r="G2389" s="233" t="s">
        <v>6990</v>
      </c>
      <c r="H2389" s="233" t="s">
        <v>6991</v>
      </c>
      <c r="I2389" s="233">
        <v>2000</v>
      </c>
      <c r="J2389" s="244" t="s">
        <v>10010</v>
      </c>
      <c r="K2389" s="244" t="s">
        <v>10010</v>
      </c>
      <c r="L2389" s="233">
        <v>1</v>
      </c>
      <c r="M2389" s="249">
        <v>2011350000</v>
      </c>
      <c r="N2389" s="248">
        <v>1</v>
      </c>
      <c r="O2389" s="247">
        <v>1</v>
      </c>
      <c r="P2389" s="233" t="s">
        <v>497</v>
      </c>
      <c r="Q2389" s="233" t="s">
        <v>6979</v>
      </c>
      <c r="R2389" s="233" t="s">
        <v>6992</v>
      </c>
    </row>
    <row r="2390" spans="1:18" ht="293.25" customHeight="1">
      <c r="A2390" s="228"/>
      <c r="B2390" s="233" t="s">
        <v>25826</v>
      </c>
      <c r="C2390" s="233" t="s">
        <v>2521</v>
      </c>
      <c r="D2390" s="233" t="s">
        <v>754</v>
      </c>
      <c r="E2390" s="231" t="s">
        <v>971</v>
      </c>
      <c r="F2390" s="233" t="s">
        <v>6977</v>
      </c>
      <c r="G2390" s="233" t="s">
        <v>6993</v>
      </c>
      <c r="H2390" s="233" t="s">
        <v>6994</v>
      </c>
      <c r="I2390" s="233">
        <v>2000</v>
      </c>
      <c r="J2390" s="244">
        <v>12</v>
      </c>
      <c r="K2390" s="244"/>
      <c r="L2390" s="233">
        <v>1</v>
      </c>
      <c r="M2390" s="249">
        <v>1978800000</v>
      </c>
      <c r="N2390" s="248">
        <v>1</v>
      </c>
      <c r="O2390" s="247">
        <v>1</v>
      </c>
      <c r="P2390" s="233" t="s">
        <v>971</v>
      </c>
      <c r="Q2390" s="233" t="s">
        <v>6979</v>
      </c>
      <c r="R2390" s="233" t="s">
        <v>6995</v>
      </c>
    </row>
    <row r="2391" spans="1:18" ht="204">
      <c r="A2391" s="228"/>
      <c r="B2391" s="233" t="s">
        <v>25826</v>
      </c>
      <c r="C2391" s="233" t="s">
        <v>2521</v>
      </c>
      <c r="D2391" s="233" t="s">
        <v>754</v>
      </c>
      <c r="E2391" s="231" t="s">
        <v>497</v>
      </c>
      <c r="F2391" s="233" t="s">
        <v>115</v>
      </c>
      <c r="G2391" s="233" t="s">
        <v>6996</v>
      </c>
      <c r="H2391" s="233" t="s">
        <v>6996</v>
      </c>
      <c r="I2391" s="233">
        <v>1975</v>
      </c>
      <c r="J2391" s="244" t="s">
        <v>22235</v>
      </c>
      <c r="K2391" s="244">
        <v>1035</v>
      </c>
      <c r="L2391" s="233">
        <v>1</v>
      </c>
      <c r="M2391" s="249">
        <v>105418060000</v>
      </c>
      <c r="N2391" s="248">
        <v>1</v>
      </c>
      <c r="O2391" s="247">
        <v>1</v>
      </c>
      <c r="P2391" s="233" t="s">
        <v>497</v>
      </c>
      <c r="Q2391" s="233" t="s">
        <v>6979</v>
      </c>
      <c r="R2391" s="233" t="s">
        <v>6997</v>
      </c>
    </row>
    <row r="2392" spans="1:18" ht="102">
      <c r="A2392" s="228"/>
      <c r="B2392" s="233" t="s">
        <v>25826</v>
      </c>
      <c r="C2392" s="233" t="s">
        <v>2521</v>
      </c>
      <c r="D2392" s="233" t="s">
        <v>754</v>
      </c>
      <c r="E2392" s="231" t="s">
        <v>6998</v>
      </c>
      <c r="F2392" s="233" t="s">
        <v>398</v>
      </c>
      <c r="G2392" s="233" t="s">
        <v>6999</v>
      </c>
      <c r="H2392" s="233" t="s">
        <v>7000</v>
      </c>
      <c r="I2392" s="233">
        <v>2010</v>
      </c>
      <c r="J2392" s="244" t="s">
        <v>22236</v>
      </c>
      <c r="K2392" s="244">
        <v>4475</v>
      </c>
      <c r="L2392" s="233">
        <v>1</v>
      </c>
      <c r="M2392" s="249">
        <v>365250060000</v>
      </c>
      <c r="N2392" s="248">
        <v>14510645975</v>
      </c>
      <c r="O2392" s="247">
        <v>7545535907</v>
      </c>
      <c r="P2392" s="233" t="s">
        <v>6999</v>
      </c>
      <c r="Q2392" s="233" t="s">
        <v>7001</v>
      </c>
      <c r="R2392" s="233" t="s">
        <v>6968</v>
      </c>
    </row>
    <row r="2393" spans="1:18" ht="102">
      <c r="A2393" s="228"/>
      <c r="B2393" s="233" t="s">
        <v>25826</v>
      </c>
      <c r="C2393" s="233" t="s">
        <v>2521</v>
      </c>
      <c r="D2393" s="233" t="s">
        <v>754</v>
      </c>
      <c r="E2393" s="231" t="s">
        <v>6998</v>
      </c>
      <c r="F2393" s="233" t="s">
        <v>398</v>
      </c>
      <c r="G2393" s="233" t="s">
        <v>6998</v>
      </c>
      <c r="H2393" s="233" t="s">
        <v>7002</v>
      </c>
      <c r="I2393" s="233">
        <v>1975</v>
      </c>
      <c r="J2393" s="244">
        <v>2407</v>
      </c>
      <c r="K2393" s="244">
        <v>2469</v>
      </c>
      <c r="L2393" s="233">
        <v>1</v>
      </c>
      <c r="M2393" s="249">
        <v>34657920000</v>
      </c>
      <c r="N2393" s="248">
        <v>3072989880</v>
      </c>
      <c r="O2393" s="247">
        <v>116147320</v>
      </c>
      <c r="P2393" s="233" t="s">
        <v>6998</v>
      </c>
      <c r="Q2393" s="233" t="s">
        <v>7003</v>
      </c>
      <c r="R2393" s="233" t="s">
        <v>6968</v>
      </c>
    </row>
    <row r="2394" spans="1:18" ht="199.5" customHeight="1">
      <c r="A2394" s="228"/>
      <c r="B2394" s="233" t="s">
        <v>25826</v>
      </c>
      <c r="C2394" s="233" t="s">
        <v>2521</v>
      </c>
      <c r="D2394" s="233" t="s">
        <v>754</v>
      </c>
      <c r="E2394" s="231" t="s">
        <v>1896</v>
      </c>
      <c r="F2394" s="233" t="s">
        <v>398</v>
      </c>
      <c r="G2394" s="233" t="s">
        <v>7004</v>
      </c>
      <c r="H2394" s="233" t="s">
        <v>7005</v>
      </c>
      <c r="I2394" s="233">
        <v>1975</v>
      </c>
      <c r="J2394" s="244" t="s">
        <v>22237</v>
      </c>
      <c r="K2394" s="244" t="s">
        <v>24509</v>
      </c>
      <c r="L2394" s="233">
        <v>1</v>
      </c>
      <c r="M2394" s="249">
        <v>9518009175</v>
      </c>
      <c r="N2394" s="248">
        <v>660780747</v>
      </c>
      <c r="O2394" s="247">
        <v>105300000</v>
      </c>
      <c r="P2394" s="233" t="s">
        <v>7004</v>
      </c>
      <c r="Q2394" s="233" t="s">
        <v>6795</v>
      </c>
      <c r="R2394" s="233" t="s">
        <v>7006</v>
      </c>
    </row>
    <row r="2395" spans="1:18" ht="63.75">
      <c r="A2395" s="228"/>
      <c r="B2395" s="258" t="s">
        <v>25826</v>
      </c>
      <c r="C2395" s="258" t="s">
        <v>2521</v>
      </c>
      <c r="D2395" s="258" t="s">
        <v>754</v>
      </c>
      <c r="E2395" s="259" t="s">
        <v>7007</v>
      </c>
      <c r="F2395" s="258" t="s">
        <v>398</v>
      </c>
      <c r="G2395" s="258" t="s">
        <v>7007</v>
      </c>
      <c r="H2395" s="258" t="s">
        <v>7008</v>
      </c>
      <c r="I2395" s="258">
        <v>1975</v>
      </c>
      <c r="J2395" s="260" t="s">
        <v>22238</v>
      </c>
      <c r="K2395" s="260">
        <v>10068</v>
      </c>
      <c r="L2395" s="258">
        <v>1</v>
      </c>
      <c r="M2395" s="262">
        <v>530071880000</v>
      </c>
      <c r="N2395" s="263">
        <v>60230858128</v>
      </c>
      <c r="O2395" s="264">
        <v>45443722821</v>
      </c>
      <c r="P2395" s="258" t="s">
        <v>7007</v>
      </c>
      <c r="Q2395" s="258" t="s">
        <v>7009</v>
      </c>
      <c r="R2395" s="258" t="s">
        <v>7010</v>
      </c>
    </row>
    <row r="2396" spans="1:18" ht="102">
      <c r="A2396" s="228"/>
      <c r="B2396" s="233" t="s">
        <v>25826</v>
      </c>
      <c r="C2396" s="233" t="s">
        <v>2521</v>
      </c>
      <c r="D2396" s="233" t="s">
        <v>754</v>
      </c>
      <c r="E2396" s="231" t="s">
        <v>7011</v>
      </c>
      <c r="F2396" s="233" t="s">
        <v>6977</v>
      </c>
      <c r="G2396" s="233" t="s">
        <v>7011</v>
      </c>
      <c r="H2396" s="233" t="s">
        <v>7012</v>
      </c>
      <c r="I2396" s="233">
        <v>2000</v>
      </c>
      <c r="J2396" s="244" t="s">
        <v>10390</v>
      </c>
      <c r="K2396" s="244">
        <v>0</v>
      </c>
      <c r="L2396" s="233">
        <v>1</v>
      </c>
      <c r="M2396" s="249">
        <v>4757280000</v>
      </c>
      <c r="N2396" s="248">
        <v>1</v>
      </c>
      <c r="O2396" s="247">
        <v>1</v>
      </c>
      <c r="P2396" s="233" t="s">
        <v>497</v>
      </c>
      <c r="Q2396" s="233" t="s">
        <v>7013</v>
      </c>
      <c r="R2396" s="233" t="s">
        <v>7014</v>
      </c>
    </row>
    <row r="2397" spans="1:18" ht="102">
      <c r="A2397" s="228"/>
      <c r="B2397" s="233" t="s">
        <v>25826</v>
      </c>
      <c r="C2397" s="233" t="s">
        <v>2521</v>
      </c>
      <c r="D2397" s="233" t="s">
        <v>754</v>
      </c>
      <c r="E2397" s="231" t="s">
        <v>7011</v>
      </c>
      <c r="F2397" s="233" t="s">
        <v>6977</v>
      </c>
      <c r="G2397" s="233" t="s">
        <v>7011</v>
      </c>
      <c r="H2397" s="233" t="s">
        <v>7015</v>
      </c>
      <c r="I2397" s="233">
        <v>2000</v>
      </c>
      <c r="J2397" s="244" t="s">
        <v>22239</v>
      </c>
      <c r="K2397" s="244">
        <v>0</v>
      </c>
      <c r="L2397" s="233">
        <v>1</v>
      </c>
      <c r="M2397" s="249">
        <v>956120000</v>
      </c>
      <c r="N2397" s="248">
        <v>1</v>
      </c>
      <c r="O2397" s="247">
        <v>1</v>
      </c>
      <c r="P2397" s="233" t="s">
        <v>497</v>
      </c>
      <c r="Q2397" s="233" t="s">
        <v>7013</v>
      </c>
      <c r="R2397" s="233" t="s">
        <v>7014</v>
      </c>
    </row>
    <row r="2398" spans="1:18" ht="89.25">
      <c r="A2398" s="228"/>
      <c r="B2398" s="233" t="s">
        <v>25826</v>
      </c>
      <c r="C2398" s="233" t="s">
        <v>2521</v>
      </c>
      <c r="D2398" s="233" t="s">
        <v>754</v>
      </c>
      <c r="E2398" s="231" t="s">
        <v>7016</v>
      </c>
      <c r="F2398" s="233" t="s">
        <v>7017</v>
      </c>
      <c r="G2398" s="233" t="s">
        <v>7018</v>
      </c>
      <c r="H2398" s="233" t="s">
        <v>7018</v>
      </c>
      <c r="I2398" s="233"/>
      <c r="J2398" s="244" t="s">
        <v>22240</v>
      </c>
      <c r="K2398" s="244"/>
      <c r="L2398" s="233"/>
      <c r="M2398" s="249"/>
      <c r="N2398" s="248"/>
      <c r="O2398" s="247"/>
      <c r="P2398" s="233" t="s">
        <v>7016</v>
      </c>
      <c r="Q2398" s="233"/>
      <c r="R2398" s="233" t="s">
        <v>7019</v>
      </c>
    </row>
    <row r="2399" spans="1:18" ht="102">
      <c r="A2399" s="228"/>
      <c r="B2399" s="233" t="s">
        <v>25826</v>
      </c>
      <c r="C2399" s="233" t="s">
        <v>2521</v>
      </c>
      <c r="D2399" s="233" t="s">
        <v>757</v>
      </c>
      <c r="E2399" s="231" t="s">
        <v>2033</v>
      </c>
      <c r="F2399" s="233" t="s">
        <v>115</v>
      </c>
      <c r="G2399" s="233" t="s">
        <v>2033</v>
      </c>
      <c r="H2399" s="233" t="s">
        <v>7351</v>
      </c>
      <c r="I2399" s="233">
        <v>2010</v>
      </c>
      <c r="J2399" s="244">
        <v>854</v>
      </c>
      <c r="K2399" s="244">
        <v>370</v>
      </c>
      <c r="L2399" s="233">
        <v>1</v>
      </c>
      <c r="M2399" s="249">
        <v>16291957500</v>
      </c>
      <c r="N2399" s="248">
        <v>6483427324</v>
      </c>
      <c r="O2399" s="247">
        <v>0</v>
      </c>
      <c r="P2399" s="233" t="s">
        <v>456</v>
      </c>
      <c r="Q2399" s="233" t="s">
        <v>1455</v>
      </c>
      <c r="R2399" s="233" t="s">
        <v>7352</v>
      </c>
    </row>
    <row r="2400" spans="1:18" ht="102">
      <c r="A2400" s="228"/>
      <c r="B2400" s="233" t="s">
        <v>25826</v>
      </c>
      <c r="C2400" s="233" t="s">
        <v>2521</v>
      </c>
      <c r="D2400" s="233" t="s">
        <v>757</v>
      </c>
      <c r="E2400" s="231" t="s">
        <v>7353</v>
      </c>
      <c r="F2400" s="233" t="s">
        <v>115</v>
      </c>
      <c r="G2400" s="233" t="s">
        <v>7353</v>
      </c>
      <c r="H2400" s="233" t="s">
        <v>7354</v>
      </c>
      <c r="I2400" s="233">
        <v>2015</v>
      </c>
      <c r="J2400" s="244" t="s">
        <v>22247</v>
      </c>
      <c r="K2400" s="244">
        <v>612</v>
      </c>
      <c r="L2400" s="233">
        <v>1</v>
      </c>
      <c r="M2400" s="249">
        <v>5073600000</v>
      </c>
      <c r="N2400" s="248">
        <v>5800000000</v>
      </c>
      <c r="O2400" s="247">
        <v>1815814285</v>
      </c>
      <c r="P2400" s="233" t="s">
        <v>465</v>
      </c>
      <c r="Q2400" s="233" t="s">
        <v>1455</v>
      </c>
      <c r="R2400" s="233" t="s">
        <v>7352</v>
      </c>
    </row>
    <row r="2401" spans="1:18" ht="102">
      <c r="A2401" s="228"/>
      <c r="B2401" s="233" t="s">
        <v>25826</v>
      </c>
      <c r="C2401" s="233" t="s">
        <v>2521</v>
      </c>
      <c r="D2401" s="233" t="s">
        <v>757</v>
      </c>
      <c r="E2401" s="231" t="s">
        <v>7355</v>
      </c>
      <c r="F2401" s="233" t="s">
        <v>115</v>
      </c>
      <c r="G2401" s="233" t="s">
        <v>7355</v>
      </c>
      <c r="H2401" s="233" t="s">
        <v>7356</v>
      </c>
      <c r="I2401" s="233">
        <v>2017</v>
      </c>
      <c r="J2401" s="244" t="s">
        <v>22248</v>
      </c>
      <c r="K2401" s="244">
        <v>790</v>
      </c>
      <c r="L2401" s="233">
        <v>1</v>
      </c>
      <c r="M2401" s="249">
        <v>875200000</v>
      </c>
      <c r="N2401" s="248">
        <v>5718003000</v>
      </c>
      <c r="O2401" s="247">
        <v>3659521920</v>
      </c>
      <c r="P2401" s="233" t="s">
        <v>7357</v>
      </c>
      <c r="Q2401" s="233" t="s">
        <v>1455</v>
      </c>
      <c r="R2401" s="233" t="s">
        <v>7352</v>
      </c>
    </row>
    <row r="2402" spans="1:18" ht="242.25">
      <c r="A2402" s="228"/>
      <c r="B2402" s="233" t="s">
        <v>25826</v>
      </c>
      <c r="C2402" s="233" t="s">
        <v>2521</v>
      </c>
      <c r="D2402" s="233" t="s">
        <v>757</v>
      </c>
      <c r="E2402" s="231" t="s">
        <v>1518</v>
      </c>
      <c r="F2402" s="233" t="s">
        <v>115</v>
      </c>
      <c r="G2402" s="233" t="s">
        <v>1518</v>
      </c>
      <c r="H2402" s="233" t="s">
        <v>7358</v>
      </c>
      <c r="I2402" s="233">
        <v>1988</v>
      </c>
      <c r="J2402" s="244" t="s">
        <v>22249</v>
      </c>
      <c r="K2402" s="244" t="s">
        <v>24510</v>
      </c>
      <c r="L2402" s="233">
        <v>1</v>
      </c>
      <c r="M2402" s="249">
        <v>12055400000</v>
      </c>
      <c r="N2402" s="248">
        <v>68290202</v>
      </c>
      <c r="O2402" s="247">
        <v>0</v>
      </c>
      <c r="P2402" s="233" t="s">
        <v>7359</v>
      </c>
      <c r="Q2402" s="233" t="s">
        <v>1455</v>
      </c>
      <c r="R2402" s="233" t="s">
        <v>7360</v>
      </c>
    </row>
    <row r="2403" spans="1:18" ht="102">
      <c r="A2403" s="228"/>
      <c r="B2403" s="233" t="s">
        <v>25826</v>
      </c>
      <c r="C2403" s="233" t="s">
        <v>2521</v>
      </c>
      <c r="D2403" s="233" t="s">
        <v>757</v>
      </c>
      <c r="E2403" s="231" t="s">
        <v>191</v>
      </c>
      <c r="F2403" s="233" t="s">
        <v>115</v>
      </c>
      <c r="G2403" s="233" t="s">
        <v>191</v>
      </c>
      <c r="H2403" s="233" t="s">
        <v>7361</v>
      </c>
      <c r="I2403" s="233">
        <v>2011</v>
      </c>
      <c r="J2403" s="244">
        <v>687</v>
      </c>
      <c r="K2403" s="244">
        <v>405</v>
      </c>
      <c r="L2403" s="233">
        <v>1</v>
      </c>
      <c r="M2403" s="249">
        <v>8575200000</v>
      </c>
      <c r="N2403" s="248">
        <v>4198495803</v>
      </c>
      <c r="O2403" s="247">
        <v>3127783782</v>
      </c>
      <c r="P2403" s="233" t="s">
        <v>191</v>
      </c>
      <c r="Q2403" s="233" t="s">
        <v>1455</v>
      </c>
      <c r="R2403" s="233" t="s">
        <v>7352</v>
      </c>
    </row>
    <row r="2404" spans="1:18" ht="102">
      <c r="A2404" s="228"/>
      <c r="B2404" s="233" t="s">
        <v>25826</v>
      </c>
      <c r="C2404" s="233" t="s">
        <v>2521</v>
      </c>
      <c r="D2404" s="233" t="s">
        <v>757</v>
      </c>
      <c r="E2404" s="231" t="s">
        <v>191</v>
      </c>
      <c r="F2404" s="233" t="s">
        <v>115</v>
      </c>
      <c r="G2404" s="233" t="s">
        <v>191</v>
      </c>
      <c r="H2404" s="233" t="s">
        <v>7362</v>
      </c>
      <c r="I2404" s="233">
        <v>2017</v>
      </c>
      <c r="J2404" s="244" t="s">
        <v>22250</v>
      </c>
      <c r="K2404" s="244">
        <v>139</v>
      </c>
      <c r="L2404" s="233">
        <v>1</v>
      </c>
      <c r="M2404" s="249">
        <v>2156480000</v>
      </c>
      <c r="N2404" s="248">
        <v>864869776</v>
      </c>
      <c r="O2404" s="247">
        <v>553516656</v>
      </c>
      <c r="P2404" s="233" t="s">
        <v>191</v>
      </c>
      <c r="Q2404" s="233" t="s">
        <v>1455</v>
      </c>
      <c r="R2404" s="233" t="s">
        <v>7352</v>
      </c>
    </row>
    <row r="2405" spans="1:18" ht="102">
      <c r="A2405" s="228"/>
      <c r="B2405" s="233" t="s">
        <v>25826</v>
      </c>
      <c r="C2405" s="233" t="s">
        <v>2521</v>
      </c>
      <c r="D2405" s="233" t="s">
        <v>757</v>
      </c>
      <c r="E2405" s="231" t="s">
        <v>191</v>
      </c>
      <c r="F2405" s="233" t="s">
        <v>115</v>
      </c>
      <c r="G2405" s="233" t="s">
        <v>191</v>
      </c>
      <c r="H2405" s="233" t="s">
        <v>7363</v>
      </c>
      <c r="I2405" s="233">
        <v>2017</v>
      </c>
      <c r="J2405" s="244" t="s">
        <v>22251</v>
      </c>
      <c r="K2405" s="244" t="s">
        <v>24511</v>
      </c>
      <c r="L2405" s="233">
        <v>1</v>
      </c>
      <c r="M2405" s="249">
        <v>1</v>
      </c>
      <c r="N2405" s="248">
        <v>1</v>
      </c>
      <c r="O2405" s="247">
        <v>1</v>
      </c>
      <c r="P2405" s="233" t="s">
        <v>191</v>
      </c>
      <c r="Q2405" s="233" t="s">
        <v>1455</v>
      </c>
      <c r="R2405" s="233" t="s">
        <v>7352</v>
      </c>
    </row>
    <row r="2406" spans="1:18" ht="102">
      <c r="A2406" s="228"/>
      <c r="B2406" s="233" t="s">
        <v>25826</v>
      </c>
      <c r="C2406" s="233" t="s">
        <v>2521</v>
      </c>
      <c r="D2406" s="233" t="s">
        <v>757</v>
      </c>
      <c r="E2406" s="231" t="s">
        <v>191</v>
      </c>
      <c r="F2406" s="233" t="s">
        <v>115</v>
      </c>
      <c r="G2406" s="233" t="s">
        <v>191</v>
      </c>
      <c r="H2406" s="233" t="s">
        <v>7364</v>
      </c>
      <c r="I2406" s="233">
        <v>2001</v>
      </c>
      <c r="J2406" s="244" t="s">
        <v>22252</v>
      </c>
      <c r="K2406" s="244" t="s">
        <v>22226</v>
      </c>
      <c r="L2406" s="233">
        <v>1</v>
      </c>
      <c r="M2406" s="249">
        <v>2789782230</v>
      </c>
      <c r="N2406" s="248">
        <v>2789782230</v>
      </c>
      <c r="O2406" s="247">
        <v>0</v>
      </c>
      <c r="P2406" s="233" t="s">
        <v>191</v>
      </c>
      <c r="Q2406" s="233" t="s">
        <v>1455</v>
      </c>
      <c r="R2406" s="233" t="s">
        <v>7352</v>
      </c>
    </row>
    <row r="2407" spans="1:18" ht="102">
      <c r="A2407" s="228"/>
      <c r="B2407" s="233" t="s">
        <v>25826</v>
      </c>
      <c r="C2407" s="233" t="s">
        <v>2521</v>
      </c>
      <c r="D2407" s="233" t="s">
        <v>757</v>
      </c>
      <c r="E2407" s="231" t="s">
        <v>191</v>
      </c>
      <c r="F2407" s="233" t="s">
        <v>115</v>
      </c>
      <c r="G2407" s="233" t="s">
        <v>191</v>
      </c>
      <c r="H2407" s="233" t="s">
        <v>7365</v>
      </c>
      <c r="I2407" s="233">
        <v>2017</v>
      </c>
      <c r="J2407" s="244" t="s">
        <v>22253</v>
      </c>
      <c r="K2407" s="244">
        <v>626</v>
      </c>
      <c r="L2407" s="233">
        <v>1</v>
      </c>
      <c r="M2407" s="249">
        <v>35017600000</v>
      </c>
      <c r="N2407" s="248">
        <v>1</v>
      </c>
      <c r="O2407" s="247">
        <v>1</v>
      </c>
      <c r="P2407" s="233" t="s">
        <v>191</v>
      </c>
      <c r="Q2407" s="233" t="s">
        <v>1455</v>
      </c>
      <c r="R2407" s="233" t="s">
        <v>7352</v>
      </c>
    </row>
    <row r="2408" spans="1:18" ht="102">
      <c r="A2408" s="228"/>
      <c r="B2408" s="233" t="s">
        <v>25826</v>
      </c>
      <c r="C2408" s="233" t="s">
        <v>2521</v>
      </c>
      <c r="D2408" s="233" t="s">
        <v>757</v>
      </c>
      <c r="E2408" s="231" t="s">
        <v>191</v>
      </c>
      <c r="F2408" s="233" t="s">
        <v>115</v>
      </c>
      <c r="G2408" s="233" t="s">
        <v>191</v>
      </c>
      <c r="H2408" s="233" t="s">
        <v>7366</v>
      </c>
      <c r="I2408" s="233">
        <v>1989</v>
      </c>
      <c r="J2408" s="244">
        <v>534</v>
      </c>
      <c r="K2408" s="244">
        <v>837</v>
      </c>
      <c r="L2408" s="233">
        <v>1</v>
      </c>
      <c r="M2408" s="249">
        <v>28809300000</v>
      </c>
      <c r="N2408" s="248">
        <v>272823000</v>
      </c>
      <c r="O2408" s="247">
        <v>0</v>
      </c>
      <c r="P2408" s="233" t="s">
        <v>191</v>
      </c>
      <c r="Q2408" s="233" t="s">
        <v>1455</v>
      </c>
      <c r="R2408" s="233" t="s">
        <v>7352</v>
      </c>
    </row>
    <row r="2409" spans="1:18" ht="102">
      <c r="A2409" s="228"/>
      <c r="B2409" s="233" t="s">
        <v>25826</v>
      </c>
      <c r="C2409" s="233" t="s">
        <v>2521</v>
      </c>
      <c r="D2409" s="233" t="s">
        <v>757</v>
      </c>
      <c r="E2409" s="231" t="s">
        <v>1670</v>
      </c>
      <c r="F2409" s="233" t="s">
        <v>115</v>
      </c>
      <c r="G2409" s="233" t="s">
        <v>1670</v>
      </c>
      <c r="H2409" s="233" t="s">
        <v>7367</v>
      </c>
      <c r="I2409" s="233">
        <v>2017</v>
      </c>
      <c r="J2409" s="244">
        <v>400</v>
      </c>
      <c r="K2409" s="244">
        <v>307</v>
      </c>
      <c r="L2409" s="233">
        <v>1</v>
      </c>
      <c r="M2409" s="249">
        <v>2708160000</v>
      </c>
      <c r="N2409" s="248">
        <v>1874941732</v>
      </c>
      <c r="O2409" s="247">
        <v>840172363</v>
      </c>
      <c r="P2409" s="233" t="s">
        <v>348</v>
      </c>
      <c r="Q2409" s="233" t="s">
        <v>1455</v>
      </c>
      <c r="R2409" s="233" t="s">
        <v>7352</v>
      </c>
    </row>
    <row r="2410" spans="1:18" ht="102">
      <c r="A2410" s="228"/>
      <c r="B2410" s="233" t="s">
        <v>25826</v>
      </c>
      <c r="C2410" s="233" t="s">
        <v>2521</v>
      </c>
      <c r="D2410" s="233" t="s">
        <v>757</v>
      </c>
      <c r="E2410" s="231" t="s">
        <v>1670</v>
      </c>
      <c r="F2410" s="233" t="s">
        <v>115</v>
      </c>
      <c r="G2410" s="233" t="s">
        <v>1670</v>
      </c>
      <c r="H2410" s="233" t="s">
        <v>7368</v>
      </c>
      <c r="I2410" s="233">
        <v>2023</v>
      </c>
      <c r="J2410" s="244">
        <v>83</v>
      </c>
      <c r="K2410" s="244">
        <v>173</v>
      </c>
      <c r="L2410" s="233">
        <v>1</v>
      </c>
      <c r="M2410" s="249">
        <v>3000000000</v>
      </c>
      <c r="N2410" s="248">
        <v>3573454752</v>
      </c>
      <c r="O2410" s="247">
        <v>3144640181</v>
      </c>
      <c r="P2410" s="233" t="s">
        <v>348</v>
      </c>
      <c r="Q2410" s="233" t="s">
        <v>1455</v>
      </c>
      <c r="R2410" s="233" t="s">
        <v>7352</v>
      </c>
    </row>
    <row r="2411" spans="1:18" ht="102">
      <c r="A2411" s="228"/>
      <c r="B2411" s="233" t="s">
        <v>25826</v>
      </c>
      <c r="C2411" s="233" t="s">
        <v>2521</v>
      </c>
      <c r="D2411" s="233" t="s">
        <v>757</v>
      </c>
      <c r="E2411" s="231" t="s">
        <v>1670</v>
      </c>
      <c r="F2411" s="233" t="s">
        <v>115</v>
      </c>
      <c r="G2411" s="233" t="s">
        <v>1670</v>
      </c>
      <c r="H2411" s="233" t="s">
        <v>7369</v>
      </c>
      <c r="I2411" s="233">
        <v>2011</v>
      </c>
      <c r="J2411" s="244" t="s">
        <v>22254</v>
      </c>
      <c r="K2411" s="244" t="s">
        <v>24512</v>
      </c>
      <c r="L2411" s="233">
        <v>1</v>
      </c>
      <c r="M2411" s="249">
        <v>16447536000</v>
      </c>
      <c r="N2411" s="248">
        <v>5748037717</v>
      </c>
      <c r="O2411" s="247">
        <v>901917966</v>
      </c>
      <c r="P2411" s="233" t="s">
        <v>348</v>
      </c>
      <c r="Q2411" s="233" t="s">
        <v>1455</v>
      </c>
      <c r="R2411" s="233" t="s">
        <v>7352</v>
      </c>
    </row>
    <row r="2412" spans="1:18" ht="63.75">
      <c r="A2412" s="228"/>
      <c r="B2412" s="233" t="s">
        <v>25826</v>
      </c>
      <c r="C2412" s="233" t="s">
        <v>2521</v>
      </c>
      <c r="D2412" s="233" t="s">
        <v>757</v>
      </c>
      <c r="E2412" s="231" t="s">
        <v>7370</v>
      </c>
      <c r="F2412" s="233" t="s">
        <v>398</v>
      </c>
      <c r="G2412" s="233" t="s">
        <v>7370</v>
      </c>
      <c r="H2412" s="233" t="s">
        <v>7371</v>
      </c>
      <c r="I2412" s="233">
        <v>2007</v>
      </c>
      <c r="J2412" s="244" t="s">
        <v>10238</v>
      </c>
      <c r="K2412" s="244" t="s">
        <v>24513</v>
      </c>
      <c r="L2412" s="233">
        <v>1</v>
      </c>
      <c r="M2412" s="249">
        <v>10001904000</v>
      </c>
      <c r="N2412" s="248">
        <v>1172991000</v>
      </c>
      <c r="O2412" s="247">
        <v>0</v>
      </c>
      <c r="P2412" s="233" t="s">
        <v>170</v>
      </c>
      <c r="Q2412" s="233" t="s">
        <v>1455</v>
      </c>
      <c r="R2412" s="233" t="s">
        <v>7372</v>
      </c>
    </row>
    <row r="2413" spans="1:18" ht="165.75">
      <c r="A2413" s="228"/>
      <c r="B2413" s="233" t="s">
        <v>25826</v>
      </c>
      <c r="C2413" s="233" t="s">
        <v>2521</v>
      </c>
      <c r="D2413" s="233" t="s">
        <v>757</v>
      </c>
      <c r="E2413" s="231" t="s">
        <v>7370</v>
      </c>
      <c r="F2413" s="233" t="s">
        <v>398</v>
      </c>
      <c r="G2413" s="233" t="s">
        <v>7370</v>
      </c>
      <c r="H2413" s="233" t="s">
        <v>7373</v>
      </c>
      <c r="I2413" s="233">
        <v>2015</v>
      </c>
      <c r="J2413" s="244">
        <v>73</v>
      </c>
      <c r="K2413" s="244" t="s">
        <v>22456</v>
      </c>
      <c r="L2413" s="233">
        <v>1</v>
      </c>
      <c r="M2413" s="249">
        <v>1</v>
      </c>
      <c r="N2413" s="248">
        <v>1</v>
      </c>
      <c r="O2413" s="247">
        <v>1</v>
      </c>
      <c r="P2413" s="233" t="s">
        <v>170</v>
      </c>
      <c r="Q2413" s="233" t="s">
        <v>1455</v>
      </c>
      <c r="R2413" s="233" t="s">
        <v>7374</v>
      </c>
    </row>
    <row r="2414" spans="1:18" ht="63.75">
      <c r="A2414" s="228"/>
      <c r="B2414" s="233" t="s">
        <v>25826</v>
      </c>
      <c r="C2414" s="233" t="s">
        <v>2521</v>
      </c>
      <c r="D2414" s="233" t="s">
        <v>757</v>
      </c>
      <c r="E2414" s="231" t="s">
        <v>7375</v>
      </c>
      <c r="F2414" s="233" t="s">
        <v>398</v>
      </c>
      <c r="G2414" s="233" t="s">
        <v>7375</v>
      </c>
      <c r="H2414" s="233" t="s">
        <v>7376</v>
      </c>
      <c r="I2414" s="233">
        <v>2013</v>
      </c>
      <c r="J2414" s="244">
        <v>108</v>
      </c>
      <c r="K2414" s="244">
        <v>122</v>
      </c>
      <c r="L2414" s="233">
        <v>1</v>
      </c>
      <c r="M2414" s="249">
        <v>8095640000</v>
      </c>
      <c r="N2414" s="248">
        <v>328333000</v>
      </c>
      <c r="O2414" s="247">
        <v>0</v>
      </c>
      <c r="P2414" s="233" t="s">
        <v>170</v>
      </c>
      <c r="Q2414" s="233" t="s">
        <v>1455</v>
      </c>
      <c r="R2414" s="233" t="s">
        <v>7372</v>
      </c>
    </row>
    <row r="2415" spans="1:18" ht="63.75">
      <c r="A2415" s="228"/>
      <c r="B2415" s="233" t="s">
        <v>25826</v>
      </c>
      <c r="C2415" s="233" t="s">
        <v>2521</v>
      </c>
      <c r="D2415" s="233" t="s">
        <v>757</v>
      </c>
      <c r="E2415" s="231" t="s">
        <v>7375</v>
      </c>
      <c r="F2415" s="233" t="s">
        <v>398</v>
      </c>
      <c r="G2415" s="233" t="s">
        <v>7375</v>
      </c>
      <c r="H2415" s="233" t="s">
        <v>7377</v>
      </c>
      <c r="I2415" s="233">
        <v>2013</v>
      </c>
      <c r="J2415" s="244">
        <v>95</v>
      </c>
      <c r="K2415" s="244">
        <v>75</v>
      </c>
      <c r="L2415" s="233"/>
      <c r="M2415" s="249"/>
      <c r="N2415" s="248"/>
      <c r="O2415" s="247"/>
      <c r="P2415" s="233" t="s">
        <v>170</v>
      </c>
      <c r="Q2415" s="233" t="s">
        <v>1455</v>
      </c>
      <c r="R2415" s="233" t="s">
        <v>7372</v>
      </c>
    </row>
    <row r="2416" spans="1:18" ht="63.75">
      <c r="A2416" s="228"/>
      <c r="B2416" s="233" t="s">
        <v>25826</v>
      </c>
      <c r="C2416" s="233" t="s">
        <v>2521</v>
      </c>
      <c r="D2416" s="233" t="s">
        <v>757</v>
      </c>
      <c r="E2416" s="231" t="s">
        <v>7378</v>
      </c>
      <c r="F2416" s="233" t="s">
        <v>398</v>
      </c>
      <c r="G2416" s="233" t="s">
        <v>7378</v>
      </c>
      <c r="H2416" s="233" t="s">
        <v>7379</v>
      </c>
      <c r="I2416" s="233">
        <v>2021</v>
      </c>
      <c r="J2416" s="244">
        <v>318</v>
      </c>
      <c r="K2416" s="244">
        <v>491</v>
      </c>
      <c r="L2416" s="233">
        <v>1</v>
      </c>
      <c r="M2416" s="249">
        <v>21615400000</v>
      </c>
      <c r="N2416" s="248">
        <v>107478000</v>
      </c>
      <c r="O2416" s="247">
        <v>0</v>
      </c>
      <c r="P2416" s="233" t="s">
        <v>170</v>
      </c>
      <c r="Q2416" s="233" t="s">
        <v>1455</v>
      </c>
      <c r="R2416" s="233" t="s">
        <v>7372</v>
      </c>
    </row>
    <row r="2417" spans="1:18" ht="102">
      <c r="A2417" s="228"/>
      <c r="B2417" s="233" t="s">
        <v>25826</v>
      </c>
      <c r="C2417" s="233" t="s">
        <v>2521</v>
      </c>
      <c r="D2417" s="233" t="s">
        <v>757</v>
      </c>
      <c r="E2417" s="231" t="s">
        <v>7380</v>
      </c>
      <c r="F2417" s="233" t="s">
        <v>398</v>
      </c>
      <c r="G2417" s="233" t="s">
        <v>7380</v>
      </c>
      <c r="H2417" s="233" t="s">
        <v>7381</v>
      </c>
      <c r="I2417" s="233">
        <v>1975</v>
      </c>
      <c r="J2417" s="244" t="s">
        <v>22255</v>
      </c>
      <c r="K2417" s="244">
        <v>501</v>
      </c>
      <c r="L2417" s="233">
        <v>1</v>
      </c>
      <c r="M2417" s="249">
        <v>2107720000</v>
      </c>
      <c r="N2417" s="248">
        <v>424672000</v>
      </c>
      <c r="O2417" s="247">
        <v>0</v>
      </c>
      <c r="P2417" s="233" t="s">
        <v>182</v>
      </c>
      <c r="Q2417" s="233" t="s">
        <v>1455</v>
      </c>
      <c r="R2417" s="233" t="s">
        <v>7352</v>
      </c>
    </row>
    <row r="2418" spans="1:18" ht="102">
      <c r="A2418" s="228"/>
      <c r="B2418" s="233" t="s">
        <v>25826</v>
      </c>
      <c r="C2418" s="233" t="s">
        <v>2521</v>
      </c>
      <c r="D2418" s="233" t="s">
        <v>757</v>
      </c>
      <c r="E2418" s="231" t="s">
        <v>7380</v>
      </c>
      <c r="F2418" s="233" t="s">
        <v>398</v>
      </c>
      <c r="G2418" s="233" t="s">
        <v>7380</v>
      </c>
      <c r="H2418" s="233" t="s">
        <v>7382</v>
      </c>
      <c r="I2418" s="233">
        <v>1975</v>
      </c>
      <c r="J2418" s="244" t="s">
        <v>22256</v>
      </c>
      <c r="K2418" s="244">
        <v>297</v>
      </c>
      <c r="L2418" s="233">
        <v>1</v>
      </c>
      <c r="M2418" s="249">
        <v>508208000</v>
      </c>
      <c r="N2418" s="248">
        <v>346243200</v>
      </c>
      <c r="O2418" s="247">
        <v>0</v>
      </c>
      <c r="P2418" s="233" t="s">
        <v>182</v>
      </c>
      <c r="Q2418" s="233" t="s">
        <v>1455</v>
      </c>
      <c r="R2418" s="233" t="s">
        <v>7352</v>
      </c>
    </row>
    <row r="2419" spans="1:18" ht="102">
      <c r="A2419" s="228"/>
      <c r="B2419" s="233" t="s">
        <v>25826</v>
      </c>
      <c r="C2419" s="233" t="s">
        <v>2521</v>
      </c>
      <c r="D2419" s="233" t="s">
        <v>757</v>
      </c>
      <c r="E2419" s="231" t="s">
        <v>7380</v>
      </c>
      <c r="F2419" s="233" t="s">
        <v>398</v>
      </c>
      <c r="G2419" s="233" t="s">
        <v>7380</v>
      </c>
      <c r="H2419" s="233" t="s">
        <v>7383</v>
      </c>
      <c r="I2419" s="233">
        <v>1975</v>
      </c>
      <c r="J2419" s="244" t="s">
        <v>22257</v>
      </c>
      <c r="K2419" s="244">
        <v>325</v>
      </c>
      <c r="L2419" s="233">
        <v>1</v>
      </c>
      <c r="M2419" s="249">
        <v>4673000000</v>
      </c>
      <c r="N2419" s="248">
        <v>217494500</v>
      </c>
      <c r="O2419" s="247">
        <v>0</v>
      </c>
      <c r="P2419" s="233" t="s">
        <v>182</v>
      </c>
      <c r="Q2419" s="233" t="s">
        <v>1455</v>
      </c>
      <c r="R2419" s="233" t="s">
        <v>7352</v>
      </c>
    </row>
    <row r="2420" spans="1:18" ht="102">
      <c r="A2420" s="228"/>
      <c r="B2420" s="233" t="s">
        <v>25826</v>
      </c>
      <c r="C2420" s="233" t="s">
        <v>2521</v>
      </c>
      <c r="D2420" s="233" t="s">
        <v>757</v>
      </c>
      <c r="E2420" s="231" t="s">
        <v>7384</v>
      </c>
      <c r="F2420" s="233" t="s">
        <v>398</v>
      </c>
      <c r="G2420" s="233" t="s">
        <v>7384</v>
      </c>
      <c r="H2420" s="233" t="s">
        <v>7385</v>
      </c>
      <c r="I2420" s="233">
        <v>1975</v>
      </c>
      <c r="J2420" s="244" t="s">
        <v>22258</v>
      </c>
      <c r="K2420" s="244">
        <v>461</v>
      </c>
      <c r="L2420" s="233">
        <v>1</v>
      </c>
      <c r="M2420" s="249">
        <v>306075000</v>
      </c>
      <c r="N2420" s="248">
        <v>306075000</v>
      </c>
      <c r="O2420" s="247">
        <v>0</v>
      </c>
      <c r="P2420" s="233" t="s">
        <v>182</v>
      </c>
      <c r="Q2420" s="233" t="s">
        <v>1455</v>
      </c>
      <c r="R2420" s="233" t="s">
        <v>7352</v>
      </c>
    </row>
    <row r="2421" spans="1:18" ht="102">
      <c r="A2421" s="228"/>
      <c r="B2421" s="233" t="s">
        <v>25826</v>
      </c>
      <c r="C2421" s="233" t="s">
        <v>2521</v>
      </c>
      <c r="D2421" s="233" t="s">
        <v>757</v>
      </c>
      <c r="E2421" s="231" t="s">
        <v>7384</v>
      </c>
      <c r="F2421" s="233" t="s">
        <v>398</v>
      </c>
      <c r="G2421" s="233" t="s">
        <v>7384</v>
      </c>
      <c r="H2421" s="233" t="s">
        <v>7386</v>
      </c>
      <c r="I2421" s="233">
        <v>1975</v>
      </c>
      <c r="J2421" s="244">
        <v>231</v>
      </c>
      <c r="K2421" s="244">
        <v>449</v>
      </c>
      <c r="L2421" s="233">
        <v>1</v>
      </c>
      <c r="M2421" s="249">
        <v>153038000</v>
      </c>
      <c r="N2421" s="248">
        <v>153038000</v>
      </c>
      <c r="O2421" s="247">
        <v>0</v>
      </c>
      <c r="P2421" s="233" t="s">
        <v>182</v>
      </c>
      <c r="Q2421" s="233" t="s">
        <v>1455</v>
      </c>
      <c r="R2421" s="233" t="s">
        <v>7352</v>
      </c>
    </row>
    <row r="2422" spans="1:18" ht="102">
      <c r="A2422" s="228"/>
      <c r="B2422" s="233" t="s">
        <v>25826</v>
      </c>
      <c r="C2422" s="233" t="s">
        <v>2521</v>
      </c>
      <c r="D2422" s="233" t="s">
        <v>757</v>
      </c>
      <c r="E2422" s="231" t="s">
        <v>7387</v>
      </c>
      <c r="F2422" s="233" t="s">
        <v>398</v>
      </c>
      <c r="G2422" s="233" t="s">
        <v>7387</v>
      </c>
      <c r="H2422" s="233" t="s">
        <v>7388</v>
      </c>
      <c r="I2422" s="233">
        <v>2021</v>
      </c>
      <c r="J2422" s="244" t="s">
        <v>22259</v>
      </c>
      <c r="K2422" s="244" t="s">
        <v>24514</v>
      </c>
      <c r="L2422" s="233">
        <v>1</v>
      </c>
      <c r="M2422" s="249">
        <v>88928280000</v>
      </c>
      <c r="N2422" s="248">
        <v>26007929861</v>
      </c>
      <c r="O2422" s="247">
        <v>20806343890</v>
      </c>
      <c r="P2422" s="233" t="s">
        <v>182</v>
      </c>
      <c r="Q2422" s="233" t="s">
        <v>1455</v>
      </c>
      <c r="R2422" s="233" t="s">
        <v>7352</v>
      </c>
    </row>
    <row r="2423" spans="1:18" ht="102">
      <c r="A2423" s="228"/>
      <c r="B2423" s="233" t="s">
        <v>25826</v>
      </c>
      <c r="C2423" s="233" t="s">
        <v>2521</v>
      </c>
      <c r="D2423" s="233" t="s">
        <v>757</v>
      </c>
      <c r="E2423" s="231" t="s">
        <v>7389</v>
      </c>
      <c r="F2423" s="233" t="s">
        <v>398</v>
      </c>
      <c r="G2423" s="233" t="s">
        <v>7389</v>
      </c>
      <c r="H2423" s="233" t="s">
        <v>7390</v>
      </c>
      <c r="I2423" s="233">
        <v>2002</v>
      </c>
      <c r="J2423" s="244" t="s">
        <v>22260</v>
      </c>
      <c r="K2423" s="244">
        <v>1542</v>
      </c>
      <c r="L2423" s="233">
        <v>1</v>
      </c>
      <c r="M2423" s="249">
        <v>17884800000</v>
      </c>
      <c r="N2423" s="248">
        <v>2212839000</v>
      </c>
      <c r="O2423" s="247">
        <v>88513560</v>
      </c>
      <c r="P2423" s="233" t="s">
        <v>182</v>
      </c>
      <c r="Q2423" s="233" t="s">
        <v>1455</v>
      </c>
      <c r="R2423" s="233" t="s">
        <v>7352</v>
      </c>
    </row>
    <row r="2424" spans="1:18" ht="102">
      <c r="A2424" s="228"/>
      <c r="B2424" s="233" t="s">
        <v>25826</v>
      </c>
      <c r="C2424" s="233" t="s">
        <v>2521</v>
      </c>
      <c r="D2424" s="233" t="s">
        <v>757</v>
      </c>
      <c r="E2424" s="231" t="s">
        <v>7391</v>
      </c>
      <c r="F2424" s="233" t="s">
        <v>398</v>
      </c>
      <c r="G2424" s="233" t="s">
        <v>7391</v>
      </c>
      <c r="H2424" s="233" t="s">
        <v>7392</v>
      </c>
      <c r="I2424" s="233">
        <v>2013</v>
      </c>
      <c r="J2424" s="244" t="s">
        <v>22261</v>
      </c>
      <c r="K2424" s="244">
        <v>1108</v>
      </c>
      <c r="L2424" s="233">
        <v>1</v>
      </c>
      <c r="M2424" s="249">
        <v>48051600000</v>
      </c>
      <c r="N2424" s="248">
        <v>17813033465</v>
      </c>
      <c r="O2424" s="247">
        <v>8550256063</v>
      </c>
      <c r="P2424" s="233" t="s">
        <v>182</v>
      </c>
      <c r="Q2424" s="233" t="s">
        <v>1455</v>
      </c>
      <c r="R2424" s="233" t="s">
        <v>7352</v>
      </c>
    </row>
    <row r="2425" spans="1:18" ht="102">
      <c r="A2425" s="228"/>
      <c r="B2425" s="233" t="s">
        <v>25826</v>
      </c>
      <c r="C2425" s="233" t="s">
        <v>2521</v>
      </c>
      <c r="D2425" s="233" t="s">
        <v>757</v>
      </c>
      <c r="E2425" s="231" t="s">
        <v>7393</v>
      </c>
      <c r="F2425" s="233" t="s">
        <v>398</v>
      </c>
      <c r="G2425" s="233" t="s">
        <v>7393</v>
      </c>
      <c r="H2425" s="233" t="s">
        <v>7394</v>
      </c>
      <c r="I2425" s="233">
        <v>2024</v>
      </c>
      <c r="J2425" s="244" t="s">
        <v>22262</v>
      </c>
      <c r="K2425" s="244">
        <v>759</v>
      </c>
      <c r="L2425" s="233">
        <v>1</v>
      </c>
      <c r="M2425" s="249">
        <v>30051787500</v>
      </c>
      <c r="N2425" s="248">
        <v>26768095606</v>
      </c>
      <c r="O2425" s="247">
        <v>24626647958</v>
      </c>
      <c r="P2425" s="233" t="s">
        <v>182</v>
      </c>
      <c r="Q2425" s="233" t="s">
        <v>1455</v>
      </c>
      <c r="R2425" s="233" t="s">
        <v>7352</v>
      </c>
    </row>
    <row r="2426" spans="1:18" ht="102">
      <c r="A2426" s="228"/>
      <c r="B2426" s="233" t="s">
        <v>25826</v>
      </c>
      <c r="C2426" s="233" t="s">
        <v>2521</v>
      </c>
      <c r="D2426" s="233" t="s">
        <v>757</v>
      </c>
      <c r="E2426" s="231" t="s">
        <v>7395</v>
      </c>
      <c r="F2426" s="233" t="s">
        <v>398</v>
      </c>
      <c r="G2426" s="233" t="s">
        <v>7395</v>
      </c>
      <c r="H2426" s="233" t="s">
        <v>7396</v>
      </c>
      <c r="I2426" s="233">
        <v>1996</v>
      </c>
      <c r="J2426" s="244" t="s">
        <v>22263</v>
      </c>
      <c r="K2426" s="244">
        <v>3160</v>
      </c>
      <c r="L2426" s="233">
        <v>1</v>
      </c>
      <c r="M2426" s="249">
        <v>88361280000</v>
      </c>
      <c r="N2426" s="248">
        <v>10927459338</v>
      </c>
      <c r="O2426" s="247">
        <v>0</v>
      </c>
      <c r="P2426" s="233" t="s">
        <v>182</v>
      </c>
      <c r="Q2426" s="233" t="s">
        <v>1455</v>
      </c>
      <c r="R2426" s="233" t="s">
        <v>7352</v>
      </c>
    </row>
    <row r="2427" spans="1:18" ht="102">
      <c r="A2427" s="228"/>
      <c r="B2427" s="233" t="s">
        <v>25826</v>
      </c>
      <c r="C2427" s="233" t="s">
        <v>2521</v>
      </c>
      <c r="D2427" s="233" t="s">
        <v>757</v>
      </c>
      <c r="E2427" s="231" t="s">
        <v>7397</v>
      </c>
      <c r="F2427" s="233" t="s">
        <v>398</v>
      </c>
      <c r="G2427" s="233" t="s">
        <v>7397</v>
      </c>
      <c r="H2427" s="233" t="s">
        <v>7398</v>
      </c>
      <c r="I2427" s="233">
        <v>1960</v>
      </c>
      <c r="J2427" s="244" t="s">
        <v>22264</v>
      </c>
      <c r="K2427" s="244">
        <v>1179</v>
      </c>
      <c r="L2427" s="233">
        <v>1</v>
      </c>
      <c r="M2427" s="249">
        <v>72250920000</v>
      </c>
      <c r="N2427" s="248">
        <v>12815571156</v>
      </c>
      <c r="O2427" s="247">
        <v>8844480000</v>
      </c>
      <c r="P2427" s="233" t="s">
        <v>182</v>
      </c>
      <c r="Q2427" s="233" t="s">
        <v>1455</v>
      </c>
      <c r="R2427" s="233" t="s">
        <v>7352</v>
      </c>
    </row>
    <row r="2428" spans="1:18" ht="102">
      <c r="A2428" s="228"/>
      <c r="B2428" s="233" t="s">
        <v>25826</v>
      </c>
      <c r="C2428" s="233" t="s">
        <v>2521</v>
      </c>
      <c r="D2428" s="233" t="s">
        <v>757</v>
      </c>
      <c r="E2428" s="231" t="s">
        <v>7399</v>
      </c>
      <c r="F2428" s="233" t="s">
        <v>398</v>
      </c>
      <c r="G2428" s="233" t="s">
        <v>7399</v>
      </c>
      <c r="H2428" s="233" t="s">
        <v>7398</v>
      </c>
      <c r="I2428" s="233">
        <v>1960</v>
      </c>
      <c r="J2428" s="244" t="s">
        <v>22265</v>
      </c>
      <c r="K2428" s="244">
        <v>1866</v>
      </c>
      <c r="L2428" s="233">
        <v>1</v>
      </c>
      <c r="M2428" s="249">
        <v>37189080000</v>
      </c>
      <c r="N2428" s="248">
        <v>5699594933</v>
      </c>
      <c r="O2428" s="247">
        <v>0</v>
      </c>
      <c r="P2428" s="233" t="s">
        <v>182</v>
      </c>
      <c r="Q2428" s="233" t="s">
        <v>1455</v>
      </c>
      <c r="R2428" s="233" t="s">
        <v>7352</v>
      </c>
    </row>
    <row r="2429" spans="1:18" ht="102">
      <c r="A2429" s="228"/>
      <c r="B2429" s="233" t="s">
        <v>25826</v>
      </c>
      <c r="C2429" s="233" t="s">
        <v>2521</v>
      </c>
      <c r="D2429" s="233" t="s">
        <v>757</v>
      </c>
      <c r="E2429" s="231" t="s">
        <v>7400</v>
      </c>
      <c r="F2429" s="233" t="s">
        <v>398</v>
      </c>
      <c r="G2429" s="233" t="s">
        <v>7400</v>
      </c>
      <c r="H2429" s="233" t="s">
        <v>7401</v>
      </c>
      <c r="I2429" s="233">
        <v>2006</v>
      </c>
      <c r="J2429" s="244">
        <v>6152</v>
      </c>
      <c r="K2429" s="244">
        <v>5623</v>
      </c>
      <c r="L2429" s="233">
        <v>1</v>
      </c>
      <c r="M2429" s="249">
        <v>35373425000</v>
      </c>
      <c r="N2429" s="248">
        <v>16161600000</v>
      </c>
      <c r="O2429" s="247">
        <v>9696960000</v>
      </c>
      <c r="P2429" s="233" t="s">
        <v>182</v>
      </c>
      <c r="Q2429" s="233" t="s">
        <v>1455</v>
      </c>
      <c r="R2429" s="233" t="s">
        <v>7352</v>
      </c>
    </row>
    <row r="2430" spans="1:18" ht="102">
      <c r="A2430" s="228"/>
      <c r="B2430" s="233" t="s">
        <v>25826</v>
      </c>
      <c r="C2430" s="233" t="s">
        <v>2521</v>
      </c>
      <c r="D2430" s="233" t="s">
        <v>757</v>
      </c>
      <c r="E2430" s="231" t="s">
        <v>7402</v>
      </c>
      <c r="F2430" s="233" t="s">
        <v>398</v>
      </c>
      <c r="G2430" s="233" t="s">
        <v>7402</v>
      </c>
      <c r="H2430" s="233" t="s">
        <v>7403</v>
      </c>
      <c r="I2430" s="233">
        <v>2006</v>
      </c>
      <c r="J2430" s="244">
        <v>2620</v>
      </c>
      <c r="K2430" s="244">
        <v>1351</v>
      </c>
      <c r="L2430" s="233">
        <v>1</v>
      </c>
      <c r="M2430" s="249">
        <v>22731840000</v>
      </c>
      <c r="N2430" s="248">
        <v>29687304098</v>
      </c>
      <c r="O2430" s="247">
        <v>17812325000</v>
      </c>
      <c r="P2430" s="233" t="s">
        <v>182</v>
      </c>
      <c r="Q2430" s="233" t="s">
        <v>1455</v>
      </c>
      <c r="R2430" s="233" t="s">
        <v>7352</v>
      </c>
    </row>
    <row r="2431" spans="1:18" ht="165">
      <c r="A2431" s="228"/>
      <c r="B2431" s="233" t="s">
        <v>25826</v>
      </c>
      <c r="C2431" s="233" t="s">
        <v>2521</v>
      </c>
      <c r="D2431" s="233" t="s">
        <v>757</v>
      </c>
      <c r="E2431" s="231" t="s">
        <v>7404</v>
      </c>
      <c r="F2431" s="233" t="s">
        <v>398</v>
      </c>
      <c r="G2431" s="233" t="s">
        <v>7404</v>
      </c>
      <c r="H2431" s="233" t="s">
        <v>7405</v>
      </c>
      <c r="I2431" s="233">
        <v>1989</v>
      </c>
      <c r="J2431" s="244">
        <v>3451</v>
      </c>
      <c r="K2431" s="244">
        <v>0</v>
      </c>
      <c r="L2431" s="233">
        <v>1</v>
      </c>
      <c r="M2431" s="249">
        <v>15904972800</v>
      </c>
      <c r="N2431" s="248">
        <v>0</v>
      </c>
      <c r="O2431" s="247">
        <v>0</v>
      </c>
      <c r="P2431" s="233" t="s">
        <v>182</v>
      </c>
      <c r="Q2431" s="233" t="s">
        <v>1455</v>
      </c>
      <c r="R2431" s="233" t="s">
        <v>7406</v>
      </c>
    </row>
    <row r="2432" spans="1:18" ht="102">
      <c r="A2432" s="228"/>
      <c r="B2432" s="233" t="s">
        <v>25826</v>
      </c>
      <c r="C2432" s="233" t="s">
        <v>2521</v>
      </c>
      <c r="D2432" s="233" t="s">
        <v>757</v>
      </c>
      <c r="E2432" s="231" t="s">
        <v>7407</v>
      </c>
      <c r="F2432" s="233" t="s">
        <v>398</v>
      </c>
      <c r="G2432" s="233" t="s">
        <v>7407</v>
      </c>
      <c r="H2432" s="233" t="s">
        <v>7408</v>
      </c>
      <c r="I2432" s="233">
        <v>1998</v>
      </c>
      <c r="J2432" s="244">
        <v>4478</v>
      </c>
      <c r="K2432" s="244">
        <v>4893</v>
      </c>
      <c r="L2432" s="233">
        <v>1</v>
      </c>
      <c r="M2432" s="249">
        <v>44780000000</v>
      </c>
      <c r="N2432" s="248">
        <v>3791751000</v>
      </c>
      <c r="O2432" s="247">
        <v>0</v>
      </c>
      <c r="P2432" s="233" t="s">
        <v>182</v>
      </c>
      <c r="Q2432" s="233" t="s">
        <v>1455</v>
      </c>
      <c r="R2432" s="233" t="s">
        <v>7352</v>
      </c>
    </row>
    <row r="2433" spans="1:18" ht="102">
      <c r="A2433" s="228"/>
      <c r="B2433" s="233" t="s">
        <v>25826</v>
      </c>
      <c r="C2433" s="233" t="s">
        <v>2521</v>
      </c>
      <c r="D2433" s="233" t="s">
        <v>757</v>
      </c>
      <c r="E2433" s="231" t="s">
        <v>7409</v>
      </c>
      <c r="F2433" s="233" t="s">
        <v>398</v>
      </c>
      <c r="G2433" s="233" t="s">
        <v>7409</v>
      </c>
      <c r="H2433" s="233" t="s">
        <v>7410</v>
      </c>
      <c r="I2433" s="233">
        <v>2017</v>
      </c>
      <c r="J2433" s="244">
        <v>10546</v>
      </c>
      <c r="K2433" s="244">
        <v>11441</v>
      </c>
      <c r="L2433" s="233">
        <v>1</v>
      </c>
      <c r="M2433" s="249">
        <v>573702000000</v>
      </c>
      <c r="N2433" s="248">
        <v>1</v>
      </c>
      <c r="O2433" s="247">
        <v>1</v>
      </c>
      <c r="P2433" s="233" t="s">
        <v>182</v>
      </c>
      <c r="Q2433" s="233" t="s">
        <v>1455</v>
      </c>
      <c r="R2433" s="233" t="s">
        <v>7352</v>
      </c>
    </row>
    <row r="2434" spans="1:18" ht="102">
      <c r="A2434" s="228"/>
      <c r="B2434" s="233" t="s">
        <v>25826</v>
      </c>
      <c r="C2434" s="233" t="s">
        <v>2521</v>
      </c>
      <c r="D2434" s="233" t="s">
        <v>757</v>
      </c>
      <c r="E2434" s="231" t="s">
        <v>7411</v>
      </c>
      <c r="F2434" s="233" t="s">
        <v>398</v>
      </c>
      <c r="G2434" s="233" t="s">
        <v>7411</v>
      </c>
      <c r="H2434" s="233" t="s">
        <v>7412</v>
      </c>
      <c r="I2434" s="233">
        <v>2018</v>
      </c>
      <c r="J2434" s="244" t="s">
        <v>22266</v>
      </c>
      <c r="K2434" s="244">
        <v>3766</v>
      </c>
      <c r="L2434" s="233">
        <v>1</v>
      </c>
      <c r="M2434" s="249">
        <v>26123000000</v>
      </c>
      <c r="N2434" s="248">
        <v>31011570316</v>
      </c>
      <c r="O2434" s="247">
        <v>20599047349</v>
      </c>
      <c r="P2434" s="233" t="s">
        <v>182</v>
      </c>
      <c r="Q2434" s="233" t="s">
        <v>1455</v>
      </c>
      <c r="R2434" s="233" t="s">
        <v>7352</v>
      </c>
    </row>
    <row r="2435" spans="1:18" ht="102">
      <c r="A2435" s="228"/>
      <c r="B2435" s="233" t="s">
        <v>25826</v>
      </c>
      <c r="C2435" s="233" t="s">
        <v>2521</v>
      </c>
      <c r="D2435" s="233" t="s">
        <v>757</v>
      </c>
      <c r="E2435" s="231"/>
      <c r="F2435" s="233" t="s">
        <v>194</v>
      </c>
      <c r="G2435" s="233" t="s">
        <v>7413</v>
      </c>
      <c r="H2435" s="233" t="s">
        <v>7413</v>
      </c>
      <c r="I2435" s="233">
        <v>1975</v>
      </c>
      <c r="J2435" s="244">
        <v>71</v>
      </c>
      <c r="K2435" s="244">
        <v>105</v>
      </c>
      <c r="L2435" s="233">
        <v>1</v>
      </c>
      <c r="M2435" s="249">
        <v>3021050000</v>
      </c>
      <c r="N2435" s="248">
        <v>198098000</v>
      </c>
      <c r="O2435" s="247">
        <v>0</v>
      </c>
      <c r="P2435" s="233" t="s">
        <v>194</v>
      </c>
      <c r="Q2435" s="233" t="s">
        <v>7414</v>
      </c>
      <c r="R2435" s="233" t="s">
        <v>7352</v>
      </c>
    </row>
    <row r="2436" spans="1:18" ht="102">
      <c r="A2436" s="228"/>
      <c r="B2436" s="233" t="s">
        <v>25826</v>
      </c>
      <c r="C2436" s="233" t="s">
        <v>2521</v>
      </c>
      <c r="D2436" s="233" t="s">
        <v>757</v>
      </c>
      <c r="E2436" s="231" t="s">
        <v>7415</v>
      </c>
      <c r="F2436" s="233" t="s">
        <v>194</v>
      </c>
      <c r="G2436" s="233" t="s">
        <v>7416</v>
      </c>
      <c r="H2436" s="233" t="s">
        <v>7416</v>
      </c>
      <c r="I2436" s="233">
        <v>1978</v>
      </c>
      <c r="J2436" s="244" t="s">
        <v>22267</v>
      </c>
      <c r="K2436" s="244">
        <v>884</v>
      </c>
      <c r="L2436" s="233">
        <v>1</v>
      </c>
      <c r="M2436" s="249">
        <v>1</v>
      </c>
      <c r="N2436" s="248">
        <v>1</v>
      </c>
      <c r="O2436" s="247">
        <v>1</v>
      </c>
      <c r="P2436" s="233" t="s">
        <v>7417</v>
      </c>
      <c r="Q2436" s="233" t="s">
        <v>7418</v>
      </c>
      <c r="R2436" s="233" t="s">
        <v>7352</v>
      </c>
    </row>
    <row r="2437" spans="1:18" ht="102">
      <c r="A2437" s="228"/>
      <c r="B2437" s="233" t="s">
        <v>25826</v>
      </c>
      <c r="C2437" s="233" t="s">
        <v>2521</v>
      </c>
      <c r="D2437" s="233" t="s">
        <v>757</v>
      </c>
      <c r="E2437" s="231"/>
      <c r="F2437" s="233" t="s">
        <v>194</v>
      </c>
      <c r="G2437" s="233" t="s">
        <v>7419</v>
      </c>
      <c r="H2437" s="233" t="s">
        <v>7419</v>
      </c>
      <c r="I2437" s="233" t="s">
        <v>3481</v>
      </c>
      <c r="J2437" s="244">
        <v>465</v>
      </c>
      <c r="K2437" s="244">
        <v>640</v>
      </c>
      <c r="L2437" s="233">
        <v>1</v>
      </c>
      <c r="M2437" s="249">
        <v>15135750000</v>
      </c>
      <c r="N2437" s="248">
        <v>1</v>
      </c>
      <c r="O2437" s="247">
        <v>1</v>
      </c>
      <c r="P2437" s="233" t="s">
        <v>194</v>
      </c>
      <c r="Q2437" s="233" t="s">
        <v>7414</v>
      </c>
      <c r="R2437" s="233" t="s">
        <v>7352</v>
      </c>
    </row>
    <row r="2438" spans="1:18" ht="102">
      <c r="A2438" s="228"/>
      <c r="B2438" s="233" t="s">
        <v>25826</v>
      </c>
      <c r="C2438" s="233" t="s">
        <v>2521</v>
      </c>
      <c r="D2438" s="233" t="s">
        <v>757</v>
      </c>
      <c r="E2438" s="231"/>
      <c r="F2438" s="233" t="s">
        <v>194</v>
      </c>
      <c r="G2438" s="233" t="s">
        <v>7420</v>
      </c>
      <c r="H2438" s="233" t="s">
        <v>7420</v>
      </c>
      <c r="I2438" s="233" t="s">
        <v>3481</v>
      </c>
      <c r="J2438" s="244" t="s">
        <v>22268</v>
      </c>
      <c r="K2438" s="244" t="s">
        <v>22566</v>
      </c>
      <c r="L2438" s="233">
        <v>1</v>
      </c>
      <c r="M2438" s="249">
        <v>1253175000</v>
      </c>
      <c r="N2438" s="248">
        <v>1</v>
      </c>
      <c r="O2438" s="247">
        <v>1</v>
      </c>
      <c r="P2438" s="233" t="s">
        <v>194</v>
      </c>
      <c r="Q2438" s="233" t="s">
        <v>7414</v>
      </c>
      <c r="R2438" s="233" t="s">
        <v>7352</v>
      </c>
    </row>
    <row r="2439" spans="1:18" ht="204">
      <c r="A2439" s="228"/>
      <c r="B2439" s="233" t="s">
        <v>25826</v>
      </c>
      <c r="C2439" s="233" t="s">
        <v>2521</v>
      </c>
      <c r="D2439" s="233" t="s">
        <v>757</v>
      </c>
      <c r="E2439" s="231" t="s">
        <v>5951</v>
      </c>
      <c r="F2439" s="233" t="s">
        <v>115</v>
      </c>
      <c r="G2439" s="233" t="s">
        <v>7421</v>
      </c>
      <c r="H2439" s="233" t="s">
        <v>7421</v>
      </c>
      <c r="I2439" s="233" t="s">
        <v>3481</v>
      </c>
      <c r="J2439" s="244" t="s">
        <v>22269</v>
      </c>
      <c r="K2439" s="244">
        <v>293</v>
      </c>
      <c r="L2439" s="233">
        <v>1</v>
      </c>
      <c r="M2439" s="249">
        <v>9027200000</v>
      </c>
      <c r="N2439" s="248">
        <v>21000000</v>
      </c>
      <c r="O2439" s="247">
        <v>0</v>
      </c>
      <c r="P2439" s="233" t="s">
        <v>7422</v>
      </c>
      <c r="Q2439" s="233" t="s">
        <v>1455</v>
      </c>
      <c r="R2439" s="233" t="s">
        <v>7423</v>
      </c>
    </row>
    <row r="2440" spans="1:18" ht="102">
      <c r="A2440" s="228"/>
      <c r="B2440" s="233" t="s">
        <v>25826</v>
      </c>
      <c r="C2440" s="233" t="s">
        <v>2521</v>
      </c>
      <c r="D2440" s="233" t="s">
        <v>757</v>
      </c>
      <c r="E2440" s="231"/>
      <c r="F2440" s="233" t="s">
        <v>194</v>
      </c>
      <c r="G2440" s="233" t="s">
        <v>7424</v>
      </c>
      <c r="H2440" s="233" t="s">
        <v>7424</v>
      </c>
      <c r="I2440" s="233" t="s">
        <v>3481</v>
      </c>
      <c r="J2440" s="244">
        <v>414</v>
      </c>
      <c r="K2440" s="244">
        <v>478</v>
      </c>
      <c r="L2440" s="233">
        <v>1</v>
      </c>
      <c r="M2440" s="249">
        <v>1</v>
      </c>
      <c r="N2440" s="248">
        <v>1</v>
      </c>
      <c r="O2440" s="247">
        <v>1</v>
      </c>
      <c r="P2440" s="233" t="s">
        <v>194</v>
      </c>
      <c r="Q2440" s="233" t="s">
        <v>7414</v>
      </c>
      <c r="R2440" s="233" t="s">
        <v>7352</v>
      </c>
    </row>
    <row r="2441" spans="1:18" ht="102">
      <c r="A2441" s="228"/>
      <c r="B2441" s="233" t="s">
        <v>25826</v>
      </c>
      <c r="C2441" s="233" t="s">
        <v>2521</v>
      </c>
      <c r="D2441" s="233" t="s">
        <v>757</v>
      </c>
      <c r="E2441" s="231" t="s">
        <v>7425</v>
      </c>
      <c r="F2441" s="233" t="s">
        <v>194</v>
      </c>
      <c r="G2441" s="233" t="s">
        <v>7426</v>
      </c>
      <c r="H2441" s="233" t="s">
        <v>7426</v>
      </c>
      <c r="I2441" s="233" t="s">
        <v>3481</v>
      </c>
      <c r="J2441" s="244">
        <v>13</v>
      </c>
      <c r="K2441" s="244">
        <v>13</v>
      </c>
      <c r="L2441" s="233">
        <v>1</v>
      </c>
      <c r="M2441" s="249">
        <v>1</v>
      </c>
      <c r="N2441" s="248">
        <v>1</v>
      </c>
      <c r="O2441" s="247">
        <v>1</v>
      </c>
      <c r="P2441" s="233" t="s">
        <v>194</v>
      </c>
      <c r="Q2441" s="233" t="s">
        <v>7427</v>
      </c>
      <c r="R2441" s="233" t="s">
        <v>7352</v>
      </c>
    </row>
    <row r="2442" spans="1:18" ht="76.5">
      <c r="A2442" s="228"/>
      <c r="B2442" s="233" t="s">
        <v>25826</v>
      </c>
      <c r="C2442" s="233" t="s">
        <v>2521</v>
      </c>
      <c r="D2442" s="233" t="s">
        <v>758</v>
      </c>
      <c r="E2442" s="231" t="s">
        <v>7471</v>
      </c>
      <c r="F2442" s="233" t="s">
        <v>115</v>
      </c>
      <c r="G2442" s="233" t="s">
        <v>7472</v>
      </c>
      <c r="H2442" s="233" t="s">
        <v>7473</v>
      </c>
      <c r="I2442" s="233">
        <v>2011</v>
      </c>
      <c r="J2442" s="244">
        <v>2068</v>
      </c>
      <c r="K2442" s="244" t="s">
        <v>24515</v>
      </c>
      <c r="L2442" s="233">
        <v>1</v>
      </c>
      <c r="M2442" s="249">
        <v>12823460000</v>
      </c>
      <c r="N2442" s="248">
        <v>5196250000</v>
      </c>
      <c r="O2442" s="247">
        <v>2286350000</v>
      </c>
      <c r="P2442" s="233" t="s">
        <v>7474</v>
      </c>
      <c r="Q2442" s="233" t="s">
        <v>1455</v>
      </c>
      <c r="R2442" s="233" t="s">
        <v>7475</v>
      </c>
    </row>
    <row r="2443" spans="1:18" ht="76.5">
      <c r="A2443" s="228"/>
      <c r="B2443" s="233" t="s">
        <v>25826</v>
      </c>
      <c r="C2443" s="233" t="s">
        <v>2521</v>
      </c>
      <c r="D2443" s="233" t="s">
        <v>758</v>
      </c>
      <c r="E2443" s="231" t="s">
        <v>7476</v>
      </c>
      <c r="F2443" s="233" t="s">
        <v>115</v>
      </c>
      <c r="G2443" s="233" t="s">
        <v>7476</v>
      </c>
      <c r="H2443" s="233" t="s">
        <v>7477</v>
      </c>
      <c r="I2443" s="233">
        <v>2013</v>
      </c>
      <c r="J2443" s="244">
        <v>631</v>
      </c>
      <c r="K2443" s="244">
        <v>631</v>
      </c>
      <c r="L2443" s="233">
        <v>1</v>
      </c>
      <c r="M2443" s="249">
        <v>500000000</v>
      </c>
      <c r="N2443" s="248">
        <v>117320000</v>
      </c>
      <c r="O2443" s="247">
        <v>101131056</v>
      </c>
      <c r="P2443" s="233" t="s">
        <v>7478</v>
      </c>
      <c r="Q2443" s="233" t="s">
        <v>1455</v>
      </c>
      <c r="R2443" s="233" t="s">
        <v>7475</v>
      </c>
    </row>
    <row r="2444" spans="1:18" ht="76.5">
      <c r="A2444" s="228"/>
      <c r="B2444" s="233" t="s">
        <v>25826</v>
      </c>
      <c r="C2444" s="233" t="s">
        <v>2521</v>
      </c>
      <c r="D2444" s="233" t="s">
        <v>758</v>
      </c>
      <c r="E2444" s="231" t="s">
        <v>7479</v>
      </c>
      <c r="F2444" s="233" t="s">
        <v>115</v>
      </c>
      <c r="G2444" s="233" t="s">
        <v>7479</v>
      </c>
      <c r="H2444" s="233" t="s">
        <v>7480</v>
      </c>
      <c r="I2444" s="233">
        <v>1993</v>
      </c>
      <c r="J2444" s="244" t="s">
        <v>22272</v>
      </c>
      <c r="K2444" s="244">
        <v>518</v>
      </c>
      <c r="L2444" s="233">
        <v>1</v>
      </c>
      <c r="M2444" s="249">
        <v>6451720000</v>
      </c>
      <c r="N2444" s="248">
        <v>1991683738</v>
      </c>
      <c r="O2444" s="247">
        <v>1296267770</v>
      </c>
      <c r="P2444" s="233" t="s">
        <v>7481</v>
      </c>
      <c r="Q2444" s="233" t="s">
        <v>1455</v>
      </c>
      <c r="R2444" s="233" t="s">
        <v>7475</v>
      </c>
    </row>
    <row r="2445" spans="1:18" ht="76.5">
      <c r="A2445" s="228"/>
      <c r="B2445" s="233" t="s">
        <v>25826</v>
      </c>
      <c r="C2445" s="233" t="s">
        <v>2521</v>
      </c>
      <c r="D2445" s="233" t="s">
        <v>758</v>
      </c>
      <c r="E2445" s="231" t="s">
        <v>7482</v>
      </c>
      <c r="F2445" s="233" t="s">
        <v>115</v>
      </c>
      <c r="G2445" s="233" t="s">
        <v>7483</v>
      </c>
      <c r="H2445" s="233" t="s">
        <v>7484</v>
      </c>
      <c r="I2445" s="233">
        <v>2011</v>
      </c>
      <c r="J2445" s="244" t="s">
        <v>22273</v>
      </c>
      <c r="K2445" s="244">
        <v>537</v>
      </c>
      <c r="L2445" s="233">
        <v>1</v>
      </c>
      <c r="M2445" s="249">
        <v>499610000</v>
      </c>
      <c r="N2445" s="248">
        <v>500000000</v>
      </c>
      <c r="O2445" s="247">
        <v>220000000</v>
      </c>
      <c r="P2445" s="233" t="s">
        <v>7485</v>
      </c>
      <c r="Q2445" s="233" t="s">
        <v>1455</v>
      </c>
      <c r="R2445" s="233" t="s">
        <v>7475</v>
      </c>
    </row>
    <row r="2446" spans="1:18" ht="76.5">
      <c r="A2446" s="228"/>
      <c r="B2446" s="233" t="s">
        <v>25826</v>
      </c>
      <c r="C2446" s="233" t="s">
        <v>2521</v>
      </c>
      <c r="D2446" s="233" t="s">
        <v>758</v>
      </c>
      <c r="E2446" s="231" t="s">
        <v>7482</v>
      </c>
      <c r="F2446" s="233" t="s">
        <v>115</v>
      </c>
      <c r="G2446" s="233" t="s">
        <v>7486</v>
      </c>
      <c r="H2446" s="233" t="s">
        <v>7487</v>
      </c>
      <c r="I2446" s="233">
        <v>1975</v>
      </c>
      <c r="J2446" s="244" t="s">
        <v>22274</v>
      </c>
      <c r="K2446" s="244" t="s">
        <v>24516</v>
      </c>
      <c r="L2446" s="233">
        <v>1</v>
      </c>
      <c r="M2446" s="249">
        <v>31761840000</v>
      </c>
      <c r="N2446" s="248">
        <v>113263000</v>
      </c>
      <c r="O2446" s="247">
        <v>0</v>
      </c>
      <c r="P2446" s="233" t="s">
        <v>7488</v>
      </c>
      <c r="Q2446" s="233" t="s">
        <v>1455</v>
      </c>
      <c r="R2446" s="233" t="s">
        <v>7475</v>
      </c>
    </row>
    <row r="2447" spans="1:18" ht="76.5">
      <c r="A2447" s="228"/>
      <c r="B2447" s="233" t="s">
        <v>25826</v>
      </c>
      <c r="C2447" s="233" t="s">
        <v>2521</v>
      </c>
      <c r="D2447" s="233" t="s">
        <v>758</v>
      </c>
      <c r="E2447" s="231" t="s">
        <v>7489</v>
      </c>
      <c r="F2447" s="233" t="s">
        <v>115</v>
      </c>
      <c r="G2447" s="233" t="s">
        <v>7490</v>
      </c>
      <c r="H2447" s="233" t="s">
        <v>7491</v>
      </c>
      <c r="I2447" s="233">
        <v>1975</v>
      </c>
      <c r="J2447" s="244" t="s">
        <v>22275</v>
      </c>
      <c r="K2447" s="244" t="s">
        <v>22908</v>
      </c>
      <c r="L2447" s="233">
        <v>1</v>
      </c>
      <c r="M2447" s="249">
        <v>119806500000</v>
      </c>
      <c r="N2447" s="248">
        <v>1</v>
      </c>
      <c r="O2447" s="247">
        <v>1</v>
      </c>
      <c r="P2447" s="233" t="s">
        <v>5041</v>
      </c>
      <c r="Q2447" s="233" t="s">
        <v>1455</v>
      </c>
      <c r="R2447" s="233" t="s">
        <v>7475</v>
      </c>
    </row>
    <row r="2448" spans="1:18" ht="51">
      <c r="A2448" s="228"/>
      <c r="B2448" s="233" t="s">
        <v>25826</v>
      </c>
      <c r="C2448" s="233" t="s">
        <v>2521</v>
      </c>
      <c r="D2448" s="233" t="s">
        <v>758</v>
      </c>
      <c r="E2448" s="231" t="s">
        <v>7492</v>
      </c>
      <c r="F2448" s="233" t="s">
        <v>398</v>
      </c>
      <c r="G2448" s="233" t="s">
        <v>7493</v>
      </c>
      <c r="H2448" s="233" t="s">
        <v>7494</v>
      </c>
      <c r="I2448" s="233">
        <v>1975</v>
      </c>
      <c r="J2448" s="244">
        <v>621</v>
      </c>
      <c r="K2448" s="244">
        <v>474</v>
      </c>
      <c r="L2448" s="233">
        <v>1</v>
      </c>
      <c r="M2448" s="249">
        <v>7849440000</v>
      </c>
      <c r="N2448" s="248">
        <v>2534705520</v>
      </c>
      <c r="O2448" s="247">
        <v>0</v>
      </c>
      <c r="P2448" s="233" t="s">
        <v>1009</v>
      </c>
      <c r="Q2448" s="233" t="s">
        <v>1455</v>
      </c>
      <c r="R2448" s="233" t="s">
        <v>7495</v>
      </c>
    </row>
    <row r="2449" spans="1:18" ht="38.25">
      <c r="A2449" s="228"/>
      <c r="B2449" s="233" t="s">
        <v>25826</v>
      </c>
      <c r="C2449" s="233" t="s">
        <v>2521</v>
      </c>
      <c r="D2449" s="233" t="s">
        <v>758</v>
      </c>
      <c r="E2449" s="231" t="s">
        <v>7492</v>
      </c>
      <c r="F2449" s="233" t="s">
        <v>398</v>
      </c>
      <c r="G2449" s="233" t="s">
        <v>7496</v>
      </c>
      <c r="H2449" s="233" t="s">
        <v>7497</v>
      </c>
      <c r="I2449" s="233">
        <v>1987</v>
      </c>
      <c r="J2449" s="244">
        <v>163</v>
      </c>
      <c r="K2449" s="244">
        <v>184</v>
      </c>
      <c r="L2449" s="233">
        <v>1</v>
      </c>
      <c r="M2449" s="249">
        <v>2282000000</v>
      </c>
      <c r="N2449" s="248">
        <v>740328000</v>
      </c>
      <c r="O2449" s="247">
        <v>0</v>
      </c>
      <c r="P2449" s="233" t="s">
        <v>4547</v>
      </c>
      <c r="Q2449" s="233" t="s">
        <v>1455</v>
      </c>
      <c r="R2449" s="233" t="s">
        <v>7495</v>
      </c>
    </row>
    <row r="2450" spans="1:18" ht="76.5">
      <c r="A2450" s="228"/>
      <c r="B2450" s="233" t="s">
        <v>25826</v>
      </c>
      <c r="C2450" s="233" t="s">
        <v>2521</v>
      </c>
      <c r="D2450" s="233" t="s">
        <v>758</v>
      </c>
      <c r="E2450" s="231" t="s">
        <v>7498</v>
      </c>
      <c r="F2450" s="233" t="s">
        <v>398</v>
      </c>
      <c r="G2450" s="233" t="s">
        <v>7499</v>
      </c>
      <c r="H2450" s="233" t="s">
        <v>7500</v>
      </c>
      <c r="I2450" s="233">
        <v>2006</v>
      </c>
      <c r="J2450" s="244">
        <v>2591</v>
      </c>
      <c r="K2450" s="244">
        <v>4246</v>
      </c>
      <c r="L2450" s="233">
        <v>1</v>
      </c>
      <c r="M2450" s="249">
        <v>6476750000</v>
      </c>
      <c r="N2450" s="248">
        <v>8711121897</v>
      </c>
      <c r="O2450" s="247">
        <v>2420599075</v>
      </c>
      <c r="P2450" s="233" t="s">
        <v>7498</v>
      </c>
      <c r="Q2450" s="233" t="s">
        <v>1455</v>
      </c>
      <c r="R2450" s="233" t="s">
        <v>7475</v>
      </c>
    </row>
    <row r="2451" spans="1:18" ht="76.5">
      <c r="A2451" s="228"/>
      <c r="B2451" s="233" t="s">
        <v>25826</v>
      </c>
      <c r="C2451" s="233" t="s">
        <v>2521</v>
      </c>
      <c r="D2451" s="233" t="s">
        <v>758</v>
      </c>
      <c r="E2451" s="231" t="s">
        <v>7501</v>
      </c>
      <c r="F2451" s="233" t="s">
        <v>398</v>
      </c>
      <c r="G2451" s="233" t="s">
        <v>7502</v>
      </c>
      <c r="H2451" s="233" t="s">
        <v>7503</v>
      </c>
      <c r="I2451" s="233">
        <v>1985</v>
      </c>
      <c r="J2451" s="244">
        <v>575</v>
      </c>
      <c r="K2451" s="244">
        <v>265</v>
      </c>
      <c r="L2451" s="233">
        <v>1</v>
      </c>
      <c r="M2451" s="249">
        <v>2991560000</v>
      </c>
      <c r="N2451" s="248">
        <v>1375920000</v>
      </c>
      <c r="O2451" s="247">
        <v>0</v>
      </c>
      <c r="P2451" s="233" t="s">
        <v>7502</v>
      </c>
      <c r="Q2451" s="233" t="s">
        <v>1455</v>
      </c>
      <c r="R2451" s="233" t="s">
        <v>7475</v>
      </c>
    </row>
    <row r="2452" spans="1:18" ht="76.5">
      <c r="A2452" s="228"/>
      <c r="B2452" s="233" t="s">
        <v>25826</v>
      </c>
      <c r="C2452" s="233" t="s">
        <v>2521</v>
      </c>
      <c r="D2452" s="233" t="s">
        <v>758</v>
      </c>
      <c r="E2452" s="231" t="s">
        <v>7501</v>
      </c>
      <c r="F2452" s="233" t="s">
        <v>398</v>
      </c>
      <c r="G2452" s="233" t="s">
        <v>7504</v>
      </c>
      <c r="H2452" s="233" t="s">
        <v>7505</v>
      </c>
      <c r="I2452" s="233">
        <v>1985</v>
      </c>
      <c r="J2452" s="244">
        <v>561</v>
      </c>
      <c r="K2452" s="244">
        <v>132</v>
      </c>
      <c r="L2452" s="233">
        <v>1</v>
      </c>
      <c r="M2452" s="249">
        <v>559802880</v>
      </c>
      <c r="N2452" s="248">
        <v>140375040</v>
      </c>
      <c r="O2452" s="247">
        <v>0</v>
      </c>
      <c r="P2452" s="233" t="s">
        <v>7506</v>
      </c>
      <c r="Q2452" s="233" t="s">
        <v>1455</v>
      </c>
      <c r="R2452" s="233" t="s">
        <v>7475</v>
      </c>
    </row>
    <row r="2453" spans="1:18" ht="76.5">
      <c r="A2453" s="228"/>
      <c r="B2453" s="233" t="s">
        <v>25826</v>
      </c>
      <c r="C2453" s="233" t="s">
        <v>2521</v>
      </c>
      <c r="D2453" s="233" t="s">
        <v>758</v>
      </c>
      <c r="E2453" s="231" t="s">
        <v>7507</v>
      </c>
      <c r="F2453" s="233" t="s">
        <v>398</v>
      </c>
      <c r="G2453" s="233" t="s">
        <v>7508</v>
      </c>
      <c r="H2453" s="233" t="s">
        <v>7509</v>
      </c>
      <c r="I2453" s="233">
        <v>2008</v>
      </c>
      <c r="J2453" s="244">
        <v>9293</v>
      </c>
      <c r="K2453" s="244">
        <v>6659</v>
      </c>
      <c r="L2453" s="233">
        <v>1</v>
      </c>
      <c r="M2453" s="249">
        <v>4773055093</v>
      </c>
      <c r="N2453" s="248">
        <v>29831594332</v>
      </c>
      <c r="O2453" s="247">
        <v>10142742073</v>
      </c>
      <c r="P2453" s="233" t="s">
        <v>7510</v>
      </c>
      <c r="Q2453" s="233" t="s">
        <v>1455</v>
      </c>
      <c r="R2453" s="233" t="s">
        <v>7475</v>
      </c>
    </row>
    <row r="2454" spans="1:18" ht="76.5">
      <c r="A2454" s="228"/>
      <c r="B2454" s="233" t="s">
        <v>25826</v>
      </c>
      <c r="C2454" s="233" t="s">
        <v>2521</v>
      </c>
      <c r="D2454" s="233" t="s">
        <v>758</v>
      </c>
      <c r="E2454" s="231" t="s">
        <v>7511</v>
      </c>
      <c r="F2454" s="233" t="s">
        <v>398</v>
      </c>
      <c r="G2454" s="233" t="s">
        <v>7512</v>
      </c>
      <c r="H2454" s="233" t="s">
        <v>7513</v>
      </c>
      <c r="I2454" s="233">
        <v>1997</v>
      </c>
      <c r="J2454" s="244">
        <v>6843</v>
      </c>
      <c r="K2454" s="244">
        <v>5145</v>
      </c>
      <c r="L2454" s="233">
        <v>1</v>
      </c>
      <c r="M2454" s="249">
        <v>15987560000</v>
      </c>
      <c r="N2454" s="248">
        <v>7163986000</v>
      </c>
      <c r="O2454" s="247">
        <v>0</v>
      </c>
      <c r="P2454" s="233" t="s">
        <v>7511</v>
      </c>
      <c r="Q2454" s="233" t="s">
        <v>1455</v>
      </c>
      <c r="R2454" s="233" t="s">
        <v>7475</v>
      </c>
    </row>
    <row r="2455" spans="1:18" ht="76.5">
      <c r="A2455" s="228"/>
      <c r="B2455" s="233" t="s">
        <v>25826</v>
      </c>
      <c r="C2455" s="233" t="s">
        <v>2521</v>
      </c>
      <c r="D2455" s="233" t="s">
        <v>758</v>
      </c>
      <c r="E2455" s="231" t="s">
        <v>7514</v>
      </c>
      <c r="F2455" s="233" t="s">
        <v>398</v>
      </c>
      <c r="G2455" s="233" t="s">
        <v>7514</v>
      </c>
      <c r="H2455" s="233" t="s">
        <v>7515</v>
      </c>
      <c r="I2455" s="233">
        <v>2014</v>
      </c>
      <c r="J2455" s="244" t="s">
        <v>22276</v>
      </c>
      <c r="K2455" s="244" t="s">
        <v>24517</v>
      </c>
      <c r="L2455" s="233">
        <v>1</v>
      </c>
      <c r="M2455" s="249">
        <v>10587000000</v>
      </c>
      <c r="N2455" s="248">
        <v>2825928000</v>
      </c>
      <c r="O2455" s="247">
        <v>1582519680</v>
      </c>
      <c r="P2455" s="233" t="s">
        <v>7514</v>
      </c>
      <c r="Q2455" s="233" t="s">
        <v>1455</v>
      </c>
      <c r="R2455" s="233" t="s">
        <v>7475</v>
      </c>
    </row>
    <row r="2456" spans="1:18" ht="76.5">
      <c r="A2456" s="228"/>
      <c r="B2456" s="233" t="s">
        <v>25826</v>
      </c>
      <c r="C2456" s="233" t="s">
        <v>2521</v>
      </c>
      <c r="D2456" s="233" t="s">
        <v>758</v>
      </c>
      <c r="E2456" s="231" t="s">
        <v>7516</v>
      </c>
      <c r="F2456" s="233" t="s">
        <v>398</v>
      </c>
      <c r="G2456" s="233" t="s">
        <v>7516</v>
      </c>
      <c r="H2456" s="233" t="s">
        <v>7517</v>
      </c>
      <c r="I2456" s="233">
        <v>2005</v>
      </c>
      <c r="J2456" s="244">
        <v>9832</v>
      </c>
      <c r="K2456" s="244">
        <v>6928</v>
      </c>
      <c r="L2456" s="233">
        <v>1</v>
      </c>
      <c r="M2456" s="249">
        <v>12269712000</v>
      </c>
      <c r="N2456" s="248">
        <v>6263717000</v>
      </c>
      <c r="O2456" s="247">
        <v>0</v>
      </c>
      <c r="P2456" s="233" t="s">
        <v>7516</v>
      </c>
      <c r="Q2456" s="233" t="s">
        <v>1455</v>
      </c>
      <c r="R2456" s="233" t="s">
        <v>7475</v>
      </c>
    </row>
    <row r="2457" spans="1:18" ht="76.5">
      <c r="A2457" s="228"/>
      <c r="B2457" s="233" t="s">
        <v>25826</v>
      </c>
      <c r="C2457" s="233" t="s">
        <v>2521</v>
      </c>
      <c r="D2457" s="233" t="s">
        <v>758</v>
      </c>
      <c r="E2457" s="231" t="s">
        <v>7518</v>
      </c>
      <c r="F2457" s="233" t="s">
        <v>398</v>
      </c>
      <c r="G2457" s="233" t="s">
        <v>7518</v>
      </c>
      <c r="H2457" s="233" t="s">
        <v>7519</v>
      </c>
      <c r="I2457" s="233">
        <v>1973</v>
      </c>
      <c r="J2457" s="244" t="s">
        <v>22277</v>
      </c>
      <c r="K2457" s="244">
        <v>2526</v>
      </c>
      <c r="L2457" s="233">
        <v>1</v>
      </c>
      <c r="M2457" s="249">
        <v>76641600000</v>
      </c>
      <c r="N2457" s="248">
        <v>8104460288</v>
      </c>
      <c r="O2457" s="247">
        <v>0</v>
      </c>
      <c r="P2457" s="233" t="s">
        <v>7520</v>
      </c>
      <c r="Q2457" s="233" t="s">
        <v>1455</v>
      </c>
      <c r="R2457" s="233" t="s">
        <v>7475</v>
      </c>
    </row>
    <row r="2458" spans="1:18" ht="110.25" customHeight="1">
      <c r="A2458" s="228"/>
      <c r="B2458" s="233" t="s">
        <v>25826</v>
      </c>
      <c r="C2458" s="233" t="s">
        <v>2521</v>
      </c>
      <c r="D2458" s="233" t="s">
        <v>758</v>
      </c>
      <c r="E2458" s="231" t="s">
        <v>7521</v>
      </c>
      <c r="F2458" s="233" t="s">
        <v>398</v>
      </c>
      <c r="G2458" s="233" t="s">
        <v>7521</v>
      </c>
      <c r="H2458" s="233" t="s">
        <v>7522</v>
      </c>
      <c r="I2458" s="233">
        <v>1975</v>
      </c>
      <c r="J2458" s="244">
        <v>2237</v>
      </c>
      <c r="K2458" s="244">
        <v>3499</v>
      </c>
      <c r="L2458" s="233">
        <v>1</v>
      </c>
      <c r="M2458" s="249">
        <v>11184000000</v>
      </c>
      <c r="N2458" s="248">
        <v>3154543000</v>
      </c>
      <c r="O2458" s="247">
        <v>0</v>
      </c>
      <c r="P2458" s="233" t="s">
        <v>7521</v>
      </c>
      <c r="Q2458" s="233" t="s">
        <v>1455</v>
      </c>
      <c r="R2458" s="233" t="s">
        <v>7475</v>
      </c>
    </row>
    <row r="2459" spans="1:18" ht="89.25">
      <c r="A2459" s="228"/>
      <c r="B2459" s="233" t="s">
        <v>25826</v>
      </c>
      <c r="C2459" s="233" t="s">
        <v>2521</v>
      </c>
      <c r="D2459" s="233" t="s">
        <v>758</v>
      </c>
      <c r="E2459" s="231" t="s">
        <v>7523</v>
      </c>
      <c r="F2459" s="233" t="s">
        <v>398</v>
      </c>
      <c r="G2459" s="233" t="s">
        <v>7524</v>
      </c>
      <c r="H2459" s="233" t="s">
        <v>7525</v>
      </c>
      <c r="I2459" s="233">
        <v>1979</v>
      </c>
      <c r="J2459" s="244" t="s">
        <v>22278</v>
      </c>
      <c r="K2459" s="244">
        <v>2384</v>
      </c>
      <c r="L2459" s="233">
        <v>1</v>
      </c>
      <c r="M2459" s="249">
        <v>138599419</v>
      </c>
      <c r="N2459" s="248">
        <v>138599419</v>
      </c>
      <c r="O2459" s="247">
        <v>0</v>
      </c>
      <c r="P2459" s="233" t="s">
        <v>7526</v>
      </c>
      <c r="Q2459" s="233" t="s">
        <v>7527</v>
      </c>
      <c r="R2459" s="233" t="s">
        <v>7475</v>
      </c>
    </row>
    <row r="2460" spans="1:18" ht="76.5">
      <c r="A2460" s="228"/>
      <c r="B2460" s="233" t="s">
        <v>25826</v>
      </c>
      <c r="C2460" s="233" t="s">
        <v>2521</v>
      </c>
      <c r="D2460" s="233" t="s">
        <v>758</v>
      </c>
      <c r="E2460" s="231" t="s">
        <v>7482</v>
      </c>
      <c r="F2460" s="233" t="s">
        <v>971</v>
      </c>
      <c r="G2460" s="233" t="s">
        <v>7528</v>
      </c>
      <c r="H2460" s="233" t="s">
        <v>7529</v>
      </c>
      <c r="I2460" s="233">
        <v>1994</v>
      </c>
      <c r="J2460" s="244">
        <v>1563757</v>
      </c>
      <c r="K2460" s="244" t="s">
        <v>671</v>
      </c>
      <c r="L2460" s="233">
        <v>1</v>
      </c>
      <c r="M2460" s="249">
        <v>360468900000</v>
      </c>
      <c r="N2460" s="248">
        <v>0</v>
      </c>
      <c r="O2460" s="247">
        <v>0</v>
      </c>
      <c r="P2460" s="233" t="s">
        <v>7530</v>
      </c>
      <c r="Q2460" s="233" t="s">
        <v>7531</v>
      </c>
      <c r="R2460" s="233" t="s">
        <v>7475</v>
      </c>
    </row>
    <row r="2461" spans="1:18" ht="76.5">
      <c r="A2461" s="228"/>
      <c r="B2461" s="233" t="s">
        <v>25826</v>
      </c>
      <c r="C2461" s="233" t="s">
        <v>2521</v>
      </c>
      <c r="D2461" s="233" t="s">
        <v>758</v>
      </c>
      <c r="E2461" s="231" t="s">
        <v>7532</v>
      </c>
      <c r="F2461" s="233" t="s">
        <v>971</v>
      </c>
      <c r="G2461" s="233" t="s">
        <v>7533</v>
      </c>
      <c r="H2461" s="233" t="s">
        <v>7534</v>
      </c>
      <c r="I2461" s="233">
        <v>2018</v>
      </c>
      <c r="J2461" s="244">
        <v>712</v>
      </c>
      <c r="K2461" s="244" t="s">
        <v>671</v>
      </c>
      <c r="L2461" s="233">
        <v>1</v>
      </c>
      <c r="M2461" s="249">
        <v>1</v>
      </c>
      <c r="N2461" s="248">
        <v>0</v>
      </c>
      <c r="O2461" s="247">
        <v>0</v>
      </c>
      <c r="P2461" s="233" t="s">
        <v>7530</v>
      </c>
      <c r="Q2461" s="233" t="s">
        <v>7535</v>
      </c>
      <c r="R2461" s="233" t="s">
        <v>7475</v>
      </c>
    </row>
    <row r="2462" spans="1:18" ht="76.5">
      <c r="A2462" s="228"/>
      <c r="B2462" s="233" t="s">
        <v>25826</v>
      </c>
      <c r="C2462" s="233" t="s">
        <v>2521</v>
      </c>
      <c r="D2462" s="233" t="s">
        <v>758</v>
      </c>
      <c r="E2462" s="231" t="s">
        <v>7532</v>
      </c>
      <c r="F2462" s="233" t="s">
        <v>7536</v>
      </c>
      <c r="G2462" s="233" t="s">
        <v>7537</v>
      </c>
      <c r="H2462" s="233" t="s">
        <v>7538</v>
      </c>
      <c r="I2462" s="233">
        <v>2013</v>
      </c>
      <c r="J2462" s="244">
        <v>84</v>
      </c>
      <c r="K2462" s="244">
        <v>84</v>
      </c>
      <c r="L2462" s="233">
        <v>1</v>
      </c>
      <c r="M2462" s="249">
        <v>1</v>
      </c>
      <c r="N2462" s="248">
        <v>1</v>
      </c>
      <c r="O2462" s="247">
        <v>1</v>
      </c>
      <c r="P2462" s="233" t="s">
        <v>7537</v>
      </c>
      <c r="Q2462" s="233" t="s">
        <v>1455</v>
      </c>
      <c r="R2462" s="233" t="s">
        <v>7475</v>
      </c>
    </row>
    <row r="2463" spans="1:18" ht="76.5">
      <c r="A2463" s="228"/>
      <c r="B2463" s="233" t="s">
        <v>25826</v>
      </c>
      <c r="C2463" s="233" t="s">
        <v>2521</v>
      </c>
      <c r="D2463" s="233" t="s">
        <v>758</v>
      </c>
      <c r="E2463" s="231" t="s">
        <v>7532</v>
      </c>
      <c r="F2463" s="233" t="s">
        <v>7536</v>
      </c>
      <c r="G2463" s="233" t="s">
        <v>7539</v>
      </c>
      <c r="H2463" s="233" t="s">
        <v>7540</v>
      </c>
      <c r="I2463" s="233">
        <v>2013</v>
      </c>
      <c r="J2463" s="244">
        <v>103</v>
      </c>
      <c r="K2463" s="244">
        <v>103</v>
      </c>
      <c r="L2463" s="233">
        <v>1</v>
      </c>
      <c r="M2463" s="249">
        <v>1</v>
      </c>
      <c r="N2463" s="248">
        <v>1</v>
      </c>
      <c r="O2463" s="247">
        <v>1</v>
      </c>
      <c r="P2463" s="233" t="s">
        <v>7539</v>
      </c>
      <c r="Q2463" s="233" t="s">
        <v>1455</v>
      </c>
      <c r="R2463" s="233" t="s">
        <v>7475</v>
      </c>
    </row>
    <row r="2464" spans="1:18" ht="76.5">
      <c r="A2464" s="228"/>
      <c r="B2464" s="233" t="s">
        <v>25826</v>
      </c>
      <c r="C2464" s="233" t="s">
        <v>2521</v>
      </c>
      <c r="D2464" s="233" t="s">
        <v>758</v>
      </c>
      <c r="E2464" s="231" t="s">
        <v>7532</v>
      </c>
      <c r="F2464" s="233" t="s">
        <v>7536</v>
      </c>
      <c r="G2464" s="233" t="s">
        <v>7541</v>
      </c>
      <c r="H2464" s="233" t="s">
        <v>7542</v>
      </c>
      <c r="I2464" s="233">
        <v>2013</v>
      </c>
      <c r="J2464" s="244">
        <v>35</v>
      </c>
      <c r="K2464" s="244">
        <v>35</v>
      </c>
      <c r="L2464" s="233">
        <v>1</v>
      </c>
      <c r="M2464" s="249">
        <v>1</v>
      </c>
      <c r="N2464" s="248">
        <v>1</v>
      </c>
      <c r="O2464" s="247">
        <v>1</v>
      </c>
      <c r="P2464" s="233" t="s">
        <v>7541</v>
      </c>
      <c r="Q2464" s="233" t="s">
        <v>1455</v>
      </c>
      <c r="R2464" s="233" t="s">
        <v>7475</v>
      </c>
    </row>
    <row r="2465" spans="1:18" ht="76.5">
      <c r="A2465" s="228"/>
      <c r="B2465" s="233" t="s">
        <v>25826</v>
      </c>
      <c r="C2465" s="233" t="s">
        <v>2521</v>
      </c>
      <c r="D2465" s="233" t="s">
        <v>758</v>
      </c>
      <c r="E2465" s="231" t="s">
        <v>7532</v>
      </c>
      <c r="F2465" s="233" t="s">
        <v>7536</v>
      </c>
      <c r="G2465" s="233" t="s">
        <v>7543</v>
      </c>
      <c r="H2465" s="233" t="s">
        <v>7544</v>
      </c>
      <c r="I2465" s="233">
        <v>2013</v>
      </c>
      <c r="J2465" s="244">
        <v>200</v>
      </c>
      <c r="K2465" s="244">
        <v>93</v>
      </c>
      <c r="L2465" s="233">
        <v>1</v>
      </c>
      <c r="M2465" s="249">
        <v>1</v>
      </c>
      <c r="N2465" s="248">
        <v>1</v>
      </c>
      <c r="O2465" s="247">
        <v>1</v>
      </c>
      <c r="P2465" s="233" t="s">
        <v>7543</v>
      </c>
      <c r="Q2465" s="233" t="s">
        <v>1455</v>
      </c>
      <c r="R2465" s="233" t="s">
        <v>7475</v>
      </c>
    </row>
    <row r="2466" spans="1:18" ht="76.5">
      <c r="A2466" s="228"/>
      <c r="B2466" s="233" t="s">
        <v>25826</v>
      </c>
      <c r="C2466" s="233" t="s">
        <v>2521</v>
      </c>
      <c r="D2466" s="233" t="s">
        <v>758</v>
      </c>
      <c r="E2466" s="231" t="s">
        <v>7532</v>
      </c>
      <c r="F2466" s="233" t="s">
        <v>7536</v>
      </c>
      <c r="G2466" s="233" t="s">
        <v>7545</v>
      </c>
      <c r="H2466" s="233" t="s">
        <v>7546</v>
      </c>
      <c r="I2466" s="233">
        <v>2013</v>
      </c>
      <c r="J2466" s="244">
        <v>66</v>
      </c>
      <c r="K2466" s="244">
        <v>66</v>
      </c>
      <c r="L2466" s="233">
        <v>1</v>
      </c>
      <c r="M2466" s="249">
        <v>1</v>
      </c>
      <c r="N2466" s="248">
        <v>1</v>
      </c>
      <c r="O2466" s="247">
        <v>1</v>
      </c>
      <c r="P2466" s="233" t="s">
        <v>7545</v>
      </c>
      <c r="Q2466" s="233" t="s">
        <v>1455</v>
      </c>
      <c r="R2466" s="233" t="s">
        <v>7475</v>
      </c>
    </row>
    <row r="2467" spans="1:18" ht="76.5">
      <c r="A2467" s="228"/>
      <c r="B2467" s="233" t="s">
        <v>25826</v>
      </c>
      <c r="C2467" s="233" t="s">
        <v>2521</v>
      </c>
      <c r="D2467" s="233" t="s">
        <v>758</v>
      </c>
      <c r="E2467" s="231" t="s">
        <v>7532</v>
      </c>
      <c r="F2467" s="233" t="s">
        <v>7536</v>
      </c>
      <c r="G2467" s="233" t="s">
        <v>7537</v>
      </c>
      <c r="H2467" s="233" t="s">
        <v>7547</v>
      </c>
      <c r="I2467" s="233">
        <v>2013</v>
      </c>
      <c r="J2467" s="244">
        <v>18</v>
      </c>
      <c r="K2467" s="244">
        <v>18</v>
      </c>
      <c r="L2467" s="233">
        <v>1</v>
      </c>
      <c r="M2467" s="249">
        <v>1</v>
      </c>
      <c r="N2467" s="248">
        <v>1</v>
      </c>
      <c r="O2467" s="247">
        <v>1</v>
      </c>
      <c r="P2467" s="233" t="s">
        <v>7537</v>
      </c>
      <c r="Q2467" s="233" t="s">
        <v>1455</v>
      </c>
      <c r="R2467" s="233" t="s">
        <v>7475</v>
      </c>
    </row>
    <row r="2468" spans="1:18" ht="76.5">
      <c r="A2468" s="228"/>
      <c r="B2468" s="233" t="s">
        <v>25826</v>
      </c>
      <c r="C2468" s="233" t="s">
        <v>2521</v>
      </c>
      <c r="D2468" s="233" t="s">
        <v>758</v>
      </c>
      <c r="E2468" s="231" t="s">
        <v>7532</v>
      </c>
      <c r="F2468" s="233" t="s">
        <v>7536</v>
      </c>
      <c r="G2468" s="233" t="s">
        <v>7548</v>
      </c>
      <c r="H2468" s="233" t="s">
        <v>7549</v>
      </c>
      <c r="I2468" s="233">
        <v>2013</v>
      </c>
      <c r="J2468" s="244">
        <v>9</v>
      </c>
      <c r="K2468" s="244">
        <v>9</v>
      </c>
      <c r="L2468" s="233">
        <v>1</v>
      </c>
      <c r="M2468" s="249">
        <v>1</v>
      </c>
      <c r="N2468" s="248">
        <v>1</v>
      </c>
      <c r="O2468" s="247">
        <v>1</v>
      </c>
      <c r="P2468" s="233" t="s">
        <v>7548</v>
      </c>
      <c r="Q2468" s="233" t="s">
        <v>1455</v>
      </c>
      <c r="R2468" s="233" t="s">
        <v>7475</v>
      </c>
    </row>
    <row r="2469" spans="1:18" ht="76.5">
      <c r="A2469" s="228"/>
      <c r="B2469" s="233" t="s">
        <v>25826</v>
      </c>
      <c r="C2469" s="233" t="s">
        <v>2521</v>
      </c>
      <c r="D2469" s="233" t="s">
        <v>758</v>
      </c>
      <c r="E2469" s="231" t="s">
        <v>7532</v>
      </c>
      <c r="F2469" s="233" t="s">
        <v>7536</v>
      </c>
      <c r="G2469" s="233" t="s">
        <v>7550</v>
      </c>
      <c r="H2469" s="233" t="s">
        <v>7551</v>
      </c>
      <c r="I2469" s="233">
        <v>2013</v>
      </c>
      <c r="J2469" s="244">
        <v>18</v>
      </c>
      <c r="K2469" s="244">
        <v>18</v>
      </c>
      <c r="L2469" s="233">
        <v>1</v>
      </c>
      <c r="M2469" s="249">
        <v>1</v>
      </c>
      <c r="N2469" s="248">
        <v>1</v>
      </c>
      <c r="O2469" s="247">
        <v>1</v>
      </c>
      <c r="P2469" s="233" t="s">
        <v>7550</v>
      </c>
      <c r="Q2469" s="233" t="s">
        <v>1455</v>
      </c>
      <c r="R2469" s="233" t="s">
        <v>7475</v>
      </c>
    </row>
    <row r="2470" spans="1:18" ht="76.5">
      <c r="A2470" s="228"/>
      <c r="B2470" s="233" t="s">
        <v>25826</v>
      </c>
      <c r="C2470" s="233" t="s">
        <v>2521</v>
      </c>
      <c r="D2470" s="233" t="s">
        <v>758</v>
      </c>
      <c r="E2470" s="231" t="s">
        <v>7532</v>
      </c>
      <c r="F2470" s="233" t="s">
        <v>7536</v>
      </c>
      <c r="G2470" s="233" t="s">
        <v>7552</v>
      </c>
      <c r="H2470" s="233" t="s">
        <v>7553</v>
      </c>
      <c r="I2470" s="233">
        <v>2013</v>
      </c>
      <c r="J2470" s="244">
        <v>15</v>
      </c>
      <c r="K2470" s="244">
        <v>15</v>
      </c>
      <c r="L2470" s="233">
        <v>1</v>
      </c>
      <c r="M2470" s="249">
        <v>1</v>
      </c>
      <c r="N2470" s="248">
        <v>1</v>
      </c>
      <c r="O2470" s="247">
        <v>1</v>
      </c>
      <c r="P2470" s="233" t="s">
        <v>7552</v>
      </c>
      <c r="Q2470" s="233" t="s">
        <v>1455</v>
      </c>
      <c r="R2470" s="233" t="s">
        <v>7475</v>
      </c>
    </row>
    <row r="2471" spans="1:18" ht="76.5">
      <c r="A2471" s="228"/>
      <c r="B2471" s="233" t="s">
        <v>25826</v>
      </c>
      <c r="C2471" s="233" t="s">
        <v>2521</v>
      </c>
      <c r="D2471" s="233" t="s">
        <v>758</v>
      </c>
      <c r="E2471" s="231" t="s">
        <v>7532</v>
      </c>
      <c r="F2471" s="233" t="s">
        <v>7536</v>
      </c>
      <c r="G2471" s="233" t="s">
        <v>7554</v>
      </c>
      <c r="H2471" s="233" t="s">
        <v>7555</v>
      </c>
      <c r="I2471" s="233">
        <v>2013</v>
      </c>
      <c r="J2471" s="244">
        <v>32</v>
      </c>
      <c r="K2471" s="244">
        <v>32</v>
      </c>
      <c r="L2471" s="233">
        <v>1</v>
      </c>
      <c r="M2471" s="249">
        <v>1</v>
      </c>
      <c r="N2471" s="248">
        <v>1</v>
      </c>
      <c r="O2471" s="247">
        <v>1</v>
      </c>
      <c r="P2471" s="233" t="s">
        <v>7554</v>
      </c>
      <c r="Q2471" s="233" t="s">
        <v>1455</v>
      </c>
      <c r="R2471" s="233" t="s">
        <v>7475</v>
      </c>
    </row>
    <row r="2472" spans="1:18" ht="76.5">
      <c r="A2472" s="228"/>
      <c r="B2472" s="233" t="s">
        <v>25826</v>
      </c>
      <c r="C2472" s="233" t="s">
        <v>2521</v>
      </c>
      <c r="D2472" s="233" t="s">
        <v>758</v>
      </c>
      <c r="E2472" s="231" t="s">
        <v>7532</v>
      </c>
      <c r="F2472" s="233" t="s">
        <v>7536</v>
      </c>
      <c r="G2472" s="233" t="s">
        <v>7556</v>
      </c>
      <c r="H2472" s="233" t="s">
        <v>7557</v>
      </c>
      <c r="I2472" s="233">
        <v>2013</v>
      </c>
      <c r="J2472" s="244">
        <v>40</v>
      </c>
      <c r="K2472" s="244">
        <v>34</v>
      </c>
      <c r="L2472" s="233">
        <v>1</v>
      </c>
      <c r="M2472" s="249">
        <v>1</v>
      </c>
      <c r="N2472" s="248">
        <v>1</v>
      </c>
      <c r="O2472" s="247">
        <v>1</v>
      </c>
      <c r="P2472" s="233" t="s">
        <v>7556</v>
      </c>
      <c r="Q2472" s="233" t="s">
        <v>1455</v>
      </c>
      <c r="R2472" s="233" t="s">
        <v>7475</v>
      </c>
    </row>
    <row r="2473" spans="1:18" ht="76.5">
      <c r="A2473" s="228"/>
      <c r="B2473" s="233" t="s">
        <v>25826</v>
      </c>
      <c r="C2473" s="233" t="s">
        <v>2521</v>
      </c>
      <c r="D2473" s="233" t="s">
        <v>758</v>
      </c>
      <c r="E2473" s="231" t="s">
        <v>7482</v>
      </c>
      <c r="F2473" s="233" t="s">
        <v>7536</v>
      </c>
      <c r="G2473" s="233" t="s">
        <v>7558</v>
      </c>
      <c r="H2473" s="233" t="s">
        <v>7559</v>
      </c>
      <c r="I2473" s="233">
        <v>2013</v>
      </c>
      <c r="J2473" s="244">
        <v>219</v>
      </c>
      <c r="K2473" s="244">
        <v>32</v>
      </c>
      <c r="L2473" s="233">
        <v>1</v>
      </c>
      <c r="M2473" s="249">
        <v>1</v>
      </c>
      <c r="N2473" s="248">
        <v>1</v>
      </c>
      <c r="O2473" s="247">
        <v>1</v>
      </c>
      <c r="P2473" s="233" t="s">
        <v>7558</v>
      </c>
      <c r="Q2473" s="233" t="s">
        <v>1455</v>
      </c>
      <c r="R2473" s="233" t="s">
        <v>7475</v>
      </c>
    </row>
    <row r="2474" spans="1:18" ht="89.25">
      <c r="A2474" s="228"/>
      <c r="B2474" s="233" t="s">
        <v>158</v>
      </c>
      <c r="C2474" s="233" t="s">
        <v>2780</v>
      </c>
      <c r="D2474" s="233" t="s">
        <v>840</v>
      </c>
      <c r="E2474" s="231" t="s">
        <v>7560</v>
      </c>
      <c r="F2474" s="233" t="s">
        <v>115</v>
      </c>
      <c r="G2474" s="233" t="s">
        <v>7561</v>
      </c>
      <c r="H2474" s="233" t="s">
        <v>7562</v>
      </c>
      <c r="I2474" s="233">
        <v>2017</v>
      </c>
      <c r="J2474" s="244">
        <v>8000</v>
      </c>
      <c r="K2474" s="244" t="s">
        <v>24518</v>
      </c>
      <c r="L2474" s="233">
        <v>1</v>
      </c>
      <c r="M2474" s="249">
        <v>47736000000</v>
      </c>
      <c r="N2474" s="248">
        <v>17976000000</v>
      </c>
      <c r="O2474" s="247">
        <v>12223680000</v>
      </c>
      <c r="P2474" s="233" t="s">
        <v>7563</v>
      </c>
      <c r="Q2474" s="233"/>
      <c r="R2474" s="233" t="s">
        <v>7564</v>
      </c>
    </row>
    <row r="2475" spans="1:18" ht="89.25">
      <c r="A2475" s="228"/>
      <c r="B2475" s="233" t="s">
        <v>158</v>
      </c>
      <c r="C2475" s="233" t="s">
        <v>2780</v>
      </c>
      <c r="D2475" s="233" t="s">
        <v>840</v>
      </c>
      <c r="E2475" s="231" t="s">
        <v>7560</v>
      </c>
      <c r="F2475" s="233" t="s">
        <v>115</v>
      </c>
      <c r="G2475" s="233" t="s">
        <v>7565</v>
      </c>
      <c r="H2475" s="233" t="s">
        <v>7566</v>
      </c>
      <c r="I2475" s="233">
        <v>2017</v>
      </c>
      <c r="J2475" s="244" t="s">
        <v>22279</v>
      </c>
      <c r="K2475" s="244" t="s">
        <v>24519</v>
      </c>
      <c r="L2475" s="233">
        <v>1</v>
      </c>
      <c r="M2475" s="249">
        <v>40494448800</v>
      </c>
      <c r="N2475" s="248">
        <v>2343000000</v>
      </c>
      <c r="O2475" s="247">
        <v>1593240000</v>
      </c>
      <c r="P2475" s="233" t="s">
        <v>7567</v>
      </c>
      <c r="Q2475" s="233"/>
      <c r="R2475" s="233" t="s">
        <v>7564</v>
      </c>
    </row>
    <row r="2476" spans="1:18" ht="89.25">
      <c r="A2476" s="228"/>
      <c r="B2476" s="233" t="s">
        <v>158</v>
      </c>
      <c r="C2476" s="233" t="s">
        <v>2780</v>
      </c>
      <c r="D2476" s="233" t="s">
        <v>840</v>
      </c>
      <c r="E2476" s="231" t="s">
        <v>7560</v>
      </c>
      <c r="F2476" s="233" t="s">
        <v>115</v>
      </c>
      <c r="G2476" s="233" t="s">
        <v>7568</v>
      </c>
      <c r="H2476" s="233" t="s">
        <v>7569</v>
      </c>
      <c r="I2476" s="233">
        <v>2000</v>
      </c>
      <c r="J2476" s="244" t="s">
        <v>22280</v>
      </c>
      <c r="K2476" s="244" t="s">
        <v>24520</v>
      </c>
      <c r="L2476" s="233">
        <v>1</v>
      </c>
      <c r="M2476" s="249">
        <v>20811874000</v>
      </c>
      <c r="N2476" s="248">
        <v>14553417000</v>
      </c>
      <c r="O2476" s="247">
        <v>9091935000</v>
      </c>
      <c r="P2476" s="233" t="s">
        <v>7570</v>
      </c>
      <c r="Q2476" s="233"/>
      <c r="R2476" s="233" t="s">
        <v>7564</v>
      </c>
    </row>
    <row r="2477" spans="1:18" ht="89.25">
      <c r="A2477" s="228"/>
      <c r="B2477" s="233" t="s">
        <v>158</v>
      </c>
      <c r="C2477" s="233" t="s">
        <v>2780</v>
      </c>
      <c r="D2477" s="233" t="s">
        <v>840</v>
      </c>
      <c r="E2477" s="231" t="s">
        <v>7571</v>
      </c>
      <c r="F2477" s="233" t="s">
        <v>115</v>
      </c>
      <c r="G2477" s="233" t="s">
        <v>7572</v>
      </c>
      <c r="H2477" s="233" t="s">
        <v>7573</v>
      </c>
      <c r="I2477" s="233">
        <v>2010</v>
      </c>
      <c r="J2477" s="244" t="s">
        <v>22281</v>
      </c>
      <c r="K2477" s="244">
        <v>1742</v>
      </c>
      <c r="L2477" s="233">
        <v>1</v>
      </c>
      <c r="M2477" s="249">
        <v>155172065100</v>
      </c>
      <c r="N2477" s="248">
        <v>8488742000</v>
      </c>
      <c r="O2477" s="247">
        <v>3539567000</v>
      </c>
      <c r="P2477" s="233" t="s">
        <v>7574</v>
      </c>
      <c r="Q2477" s="233"/>
      <c r="R2477" s="233" t="s">
        <v>7564</v>
      </c>
    </row>
    <row r="2478" spans="1:18" ht="89.25">
      <c r="A2478" s="228"/>
      <c r="B2478" s="233" t="s">
        <v>158</v>
      </c>
      <c r="C2478" s="233" t="s">
        <v>2780</v>
      </c>
      <c r="D2478" s="233" t="s">
        <v>840</v>
      </c>
      <c r="E2478" s="231" t="s">
        <v>7560</v>
      </c>
      <c r="F2478" s="233" t="s">
        <v>115</v>
      </c>
      <c r="G2478" s="233" t="s">
        <v>7575</v>
      </c>
      <c r="H2478" s="233" t="s">
        <v>7576</v>
      </c>
      <c r="I2478" s="233">
        <v>2011</v>
      </c>
      <c r="J2478" s="244">
        <v>328</v>
      </c>
      <c r="K2478" s="244" t="s">
        <v>24521</v>
      </c>
      <c r="L2478" s="233">
        <v>1</v>
      </c>
      <c r="M2478" s="249">
        <v>1812200000</v>
      </c>
      <c r="N2478" s="248">
        <v>215000000</v>
      </c>
      <c r="O2478" s="247">
        <v>14233000</v>
      </c>
      <c r="P2478" s="233" t="s">
        <v>176</v>
      </c>
      <c r="Q2478" s="233"/>
      <c r="R2478" s="233" t="s">
        <v>7564</v>
      </c>
    </row>
    <row r="2479" spans="1:18" ht="89.25">
      <c r="A2479" s="228"/>
      <c r="B2479" s="233" t="s">
        <v>158</v>
      </c>
      <c r="C2479" s="233" t="s">
        <v>2780</v>
      </c>
      <c r="D2479" s="233" t="s">
        <v>840</v>
      </c>
      <c r="E2479" s="231" t="s">
        <v>7560</v>
      </c>
      <c r="F2479" s="233" t="s">
        <v>115</v>
      </c>
      <c r="G2479" s="233" t="s">
        <v>7577</v>
      </c>
      <c r="H2479" s="233" t="s">
        <v>7578</v>
      </c>
      <c r="I2479" s="233">
        <v>2012</v>
      </c>
      <c r="J2479" s="244" t="s">
        <v>22282</v>
      </c>
      <c r="K2479" s="244" t="s">
        <v>24522</v>
      </c>
      <c r="L2479" s="233">
        <v>1</v>
      </c>
      <c r="M2479" s="249">
        <v>356972850</v>
      </c>
      <c r="N2479" s="248">
        <v>214200000</v>
      </c>
      <c r="O2479" s="247">
        <v>28467180</v>
      </c>
      <c r="P2479" s="233" t="s">
        <v>176</v>
      </c>
      <c r="Q2479" s="233"/>
      <c r="R2479" s="233" t="s">
        <v>7564</v>
      </c>
    </row>
    <row r="2480" spans="1:18" ht="89.25">
      <c r="A2480" s="228"/>
      <c r="B2480" s="233" t="s">
        <v>158</v>
      </c>
      <c r="C2480" s="233" t="s">
        <v>2780</v>
      </c>
      <c r="D2480" s="233" t="s">
        <v>840</v>
      </c>
      <c r="E2480" s="231" t="s">
        <v>7560</v>
      </c>
      <c r="F2480" s="233" t="s">
        <v>115</v>
      </c>
      <c r="G2480" s="233" t="s">
        <v>7579</v>
      </c>
      <c r="H2480" s="233" t="s">
        <v>7580</v>
      </c>
      <c r="I2480" s="233">
        <v>2016</v>
      </c>
      <c r="J2480" s="244" t="s">
        <v>22283</v>
      </c>
      <c r="K2480" s="244" t="s">
        <v>21355</v>
      </c>
      <c r="L2480" s="233">
        <v>1</v>
      </c>
      <c r="M2480" s="249">
        <v>453421150</v>
      </c>
      <c r="N2480" s="248">
        <v>439000000</v>
      </c>
      <c r="O2480" s="247">
        <v>175468300</v>
      </c>
      <c r="P2480" s="233" t="s">
        <v>176</v>
      </c>
      <c r="Q2480" s="233"/>
      <c r="R2480" s="233" t="s">
        <v>7564</v>
      </c>
    </row>
    <row r="2481" spans="1:18" ht="89.25">
      <c r="A2481" s="228"/>
      <c r="B2481" s="233" t="s">
        <v>158</v>
      </c>
      <c r="C2481" s="233" t="s">
        <v>2780</v>
      </c>
      <c r="D2481" s="233" t="s">
        <v>840</v>
      </c>
      <c r="E2481" s="231" t="s">
        <v>7560</v>
      </c>
      <c r="F2481" s="233" t="s">
        <v>115</v>
      </c>
      <c r="G2481" s="233" t="s">
        <v>7581</v>
      </c>
      <c r="H2481" s="233" t="s">
        <v>7582</v>
      </c>
      <c r="I2481" s="233">
        <v>2016</v>
      </c>
      <c r="J2481" s="244">
        <v>425</v>
      </c>
      <c r="K2481" s="244">
        <v>99</v>
      </c>
      <c r="L2481" s="233">
        <v>1</v>
      </c>
      <c r="M2481" s="249">
        <v>1110525000</v>
      </c>
      <c r="N2481" s="248">
        <v>632000000</v>
      </c>
      <c r="O2481" s="247">
        <v>252610400</v>
      </c>
      <c r="P2481" s="233" t="s">
        <v>176</v>
      </c>
      <c r="Q2481" s="233"/>
      <c r="R2481" s="233" t="s">
        <v>7564</v>
      </c>
    </row>
    <row r="2482" spans="1:18" ht="89.25">
      <c r="A2482" s="228"/>
      <c r="B2482" s="233" t="s">
        <v>158</v>
      </c>
      <c r="C2482" s="233" t="s">
        <v>2780</v>
      </c>
      <c r="D2482" s="233" t="s">
        <v>840</v>
      </c>
      <c r="E2482" s="231" t="s">
        <v>7560</v>
      </c>
      <c r="F2482" s="233" t="s">
        <v>115</v>
      </c>
      <c r="G2482" s="233" t="s">
        <v>7583</v>
      </c>
      <c r="H2482" s="233" t="s">
        <v>7584</v>
      </c>
      <c r="I2482" s="233">
        <v>2016</v>
      </c>
      <c r="J2482" s="244">
        <v>0</v>
      </c>
      <c r="K2482" s="244" t="s">
        <v>22732</v>
      </c>
      <c r="L2482" s="233">
        <v>1</v>
      </c>
      <c r="M2482" s="249">
        <v>0</v>
      </c>
      <c r="N2482" s="248">
        <v>532000000</v>
      </c>
      <c r="O2482" s="247">
        <v>212640400</v>
      </c>
      <c r="P2482" s="233" t="s">
        <v>176</v>
      </c>
      <c r="Q2482" s="233"/>
      <c r="R2482" s="233" t="s">
        <v>7564</v>
      </c>
    </row>
    <row r="2483" spans="1:18" ht="89.25">
      <c r="A2483" s="228"/>
      <c r="B2483" s="233" t="s">
        <v>158</v>
      </c>
      <c r="C2483" s="233" t="s">
        <v>2780</v>
      </c>
      <c r="D2483" s="233" t="s">
        <v>840</v>
      </c>
      <c r="E2483" s="231" t="s">
        <v>7560</v>
      </c>
      <c r="F2483" s="233" t="s">
        <v>115</v>
      </c>
      <c r="G2483" s="233" t="s">
        <v>7585</v>
      </c>
      <c r="H2483" s="233" t="s">
        <v>7586</v>
      </c>
      <c r="I2483" s="233">
        <v>2004</v>
      </c>
      <c r="J2483" s="244" t="s">
        <v>22284</v>
      </c>
      <c r="K2483" s="244" t="s">
        <v>24523</v>
      </c>
      <c r="L2483" s="233">
        <v>1</v>
      </c>
      <c r="M2483" s="249">
        <v>486886400</v>
      </c>
      <c r="N2483" s="248">
        <v>90000000</v>
      </c>
      <c r="O2483" s="247">
        <v>0</v>
      </c>
      <c r="P2483" s="233" t="s">
        <v>176</v>
      </c>
      <c r="Q2483" s="233"/>
      <c r="R2483" s="233" t="s">
        <v>7564</v>
      </c>
    </row>
    <row r="2484" spans="1:18" ht="89.25">
      <c r="A2484" s="228"/>
      <c r="B2484" s="233" t="s">
        <v>158</v>
      </c>
      <c r="C2484" s="233" t="s">
        <v>2780</v>
      </c>
      <c r="D2484" s="233" t="s">
        <v>840</v>
      </c>
      <c r="E2484" s="231" t="s">
        <v>7560</v>
      </c>
      <c r="F2484" s="233" t="s">
        <v>115</v>
      </c>
      <c r="G2484" s="233" t="s">
        <v>7587</v>
      </c>
      <c r="H2484" s="233" t="s">
        <v>7588</v>
      </c>
      <c r="I2484" s="233">
        <v>2004</v>
      </c>
      <c r="J2484" s="244" t="s">
        <v>22285</v>
      </c>
      <c r="K2484" s="244">
        <v>101</v>
      </c>
      <c r="L2484" s="233">
        <v>1</v>
      </c>
      <c r="M2484" s="249">
        <v>1006250700</v>
      </c>
      <c r="N2484" s="248">
        <v>75000000</v>
      </c>
      <c r="O2484" s="247">
        <v>0</v>
      </c>
      <c r="P2484" s="233" t="s">
        <v>176</v>
      </c>
      <c r="Q2484" s="233"/>
      <c r="R2484" s="233" t="s">
        <v>7564</v>
      </c>
    </row>
    <row r="2485" spans="1:18" ht="89.25">
      <c r="A2485" s="228"/>
      <c r="B2485" s="233" t="s">
        <v>158</v>
      </c>
      <c r="C2485" s="233" t="s">
        <v>2780</v>
      </c>
      <c r="D2485" s="233" t="s">
        <v>840</v>
      </c>
      <c r="E2485" s="231" t="s">
        <v>7560</v>
      </c>
      <c r="F2485" s="233" t="s">
        <v>115</v>
      </c>
      <c r="G2485" s="233" t="s">
        <v>7589</v>
      </c>
      <c r="H2485" s="233" t="s">
        <v>7590</v>
      </c>
      <c r="I2485" s="233">
        <v>2004</v>
      </c>
      <c r="J2485" s="244" t="s">
        <v>22286</v>
      </c>
      <c r="K2485" s="244" t="s">
        <v>24524</v>
      </c>
      <c r="L2485" s="233">
        <v>1</v>
      </c>
      <c r="M2485" s="249">
        <v>3377920000</v>
      </c>
      <c r="N2485" s="248">
        <v>120000000</v>
      </c>
      <c r="O2485" s="247">
        <v>0</v>
      </c>
      <c r="P2485" s="233" t="s">
        <v>176</v>
      </c>
      <c r="Q2485" s="233"/>
      <c r="R2485" s="233" t="s">
        <v>7564</v>
      </c>
    </row>
    <row r="2486" spans="1:18" ht="89.25">
      <c r="A2486" s="228"/>
      <c r="B2486" s="233" t="s">
        <v>158</v>
      </c>
      <c r="C2486" s="233" t="s">
        <v>2780</v>
      </c>
      <c r="D2486" s="233" t="s">
        <v>840</v>
      </c>
      <c r="E2486" s="231" t="s">
        <v>7560</v>
      </c>
      <c r="F2486" s="233" t="s">
        <v>115</v>
      </c>
      <c r="G2486" s="233" t="s">
        <v>7591</v>
      </c>
      <c r="H2486" s="233" t="s">
        <v>7592</v>
      </c>
      <c r="I2486" s="233">
        <v>2004</v>
      </c>
      <c r="J2486" s="244" t="s">
        <v>22287</v>
      </c>
      <c r="K2486" s="244" t="s">
        <v>24525</v>
      </c>
      <c r="L2486" s="233">
        <v>1</v>
      </c>
      <c r="M2486" s="249">
        <v>2232096000</v>
      </c>
      <c r="N2486" s="248">
        <v>200000000</v>
      </c>
      <c r="O2486" s="247">
        <v>0</v>
      </c>
      <c r="P2486" s="233" t="s">
        <v>176</v>
      </c>
      <c r="Q2486" s="233"/>
      <c r="R2486" s="233" t="s">
        <v>7564</v>
      </c>
    </row>
    <row r="2487" spans="1:18" ht="89.25">
      <c r="A2487" s="228"/>
      <c r="B2487" s="233" t="s">
        <v>158</v>
      </c>
      <c r="C2487" s="233" t="s">
        <v>2780</v>
      </c>
      <c r="D2487" s="233" t="s">
        <v>840</v>
      </c>
      <c r="E2487" s="231" t="s">
        <v>7560</v>
      </c>
      <c r="F2487" s="233" t="s">
        <v>115</v>
      </c>
      <c r="G2487" s="233" t="s">
        <v>7593</v>
      </c>
      <c r="H2487" s="233" t="s">
        <v>7594</v>
      </c>
      <c r="I2487" s="233">
        <v>2018</v>
      </c>
      <c r="J2487" s="244" t="s">
        <v>22288</v>
      </c>
      <c r="K2487" s="244" t="s">
        <v>24526</v>
      </c>
      <c r="L2487" s="233">
        <v>1</v>
      </c>
      <c r="M2487" s="249">
        <v>1779987000</v>
      </c>
      <c r="N2487" s="248">
        <v>150000000</v>
      </c>
      <c r="O2487" s="247">
        <v>105000000</v>
      </c>
      <c r="P2487" s="233" t="s">
        <v>176</v>
      </c>
      <c r="Q2487" s="233"/>
      <c r="R2487" s="233" t="s">
        <v>7564</v>
      </c>
    </row>
    <row r="2488" spans="1:18" ht="89.25">
      <c r="A2488" s="228"/>
      <c r="B2488" s="233" t="s">
        <v>158</v>
      </c>
      <c r="C2488" s="233" t="s">
        <v>2780</v>
      </c>
      <c r="D2488" s="233" t="s">
        <v>840</v>
      </c>
      <c r="E2488" s="231" t="s">
        <v>7560</v>
      </c>
      <c r="F2488" s="233" t="s">
        <v>115</v>
      </c>
      <c r="G2488" s="233" t="s">
        <v>7595</v>
      </c>
      <c r="H2488" s="233" t="s">
        <v>7596</v>
      </c>
      <c r="I2488" s="233">
        <v>2005</v>
      </c>
      <c r="J2488" s="244" t="s">
        <v>22289</v>
      </c>
      <c r="K2488" s="244" t="s">
        <v>24527</v>
      </c>
      <c r="L2488" s="233">
        <v>1</v>
      </c>
      <c r="M2488" s="249">
        <v>428828000</v>
      </c>
      <c r="N2488" s="248">
        <v>85000000</v>
      </c>
      <c r="O2488" s="247">
        <v>4250000</v>
      </c>
      <c r="P2488" s="233" t="s">
        <v>176</v>
      </c>
      <c r="Q2488" s="233"/>
      <c r="R2488" s="233" t="s">
        <v>7564</v>
      </c>
    </row>
    <row r="2489" spans="1:18" ht="89.25">
      <c r="A2489" s="228"/>
      <c r="B2489" s="233" t="s">
        <v>158</v>
      </c>
      <c r="C2489" s="233" t="s">
        <v>2780</v>
      </c>
      <c r="D2489" s="233" t="s">
        <v>840</v>
      </c>
      <c r="E2489" s="231" t="s">
        <v>7560</v>
      </c>
      <c r="F2489" s="233" t="s">
        <v>115</v>
      </c>
      <c r="G2489" s="233" t="s">
        <v>7597</v>
      </c>
      <c r="H2489" s="233" t="s">
        <v>7598</v>
      </c>
      <c r="I2489" s="233">
        <v>2007</v>
      </c>
      <c r="J2489" s="244" t="s">
        <v>22290</v>
      </c>
      <c r="K2489" s="244" t="s">
        <v>24528</v>
      </c>
      <c r="L2489" s="233">
        <v>1</v>
      </c>
      <c r="M2489" s="249">
        <v>411340000</v>
      </c>
      <c r="N2489" s="248">
        <v>75000000</v>
      </c>
      <c r="O2489" s="247">
        <v>11250000</v>
      </c>
      <c r="P2489" s="233" t="s">
        <v>176</v>
      </c>
      <c r="Q2489" s="233"/>
      <c r="R2489" s="233" t="s">
        <v>7564</v>
      </c>
    </row>
    <row r="2490" spans="1:18" ht="89.25">
      <c r="A2490" s="228"/>
      <c r="B2490" s="233" t="s">
        <v>158</v>
      </c>
      <c r="C2490" s="233" t="s">
        <v>2780</v>
      </c>
      <c r="D2490" s="233" t="s">
        <v>840</v>
      </c>
      <c r="E2490" s="231" t="s">
        <v>7560</v>
      </c>
      <c r="F2490" s="233" t="s">
        <v>115</v>
      </c>
      <c r="G2490" s="233" t="s">
        <v>7599</v>
      </c>
      <c r="H2490" s="233" t="s">
        <v>7600</v>
      </c>
      <c r="I2490" s="233">
        <v>2009</v>
      </c>
      <c r="J2490" s="244" t="s">
        <v>22291</v>
      </c>
      <c r="K2490" s="244" t="s">
        <v>24529</v>
      </c>
      <c r="L2490" s="233">
        <v>1</v>
      </c>
      <c r="M2490" s="249">
        <v>469634000</v>
      </c>
      <c r="N2490" s="248">
        <v>95000000</v>
      </c>
      <c r="O2490" s="247">
        <v>23750000</v>
      </c>
      <c r="P2490" s="233" t="s">
        <v>176</v>
      </c>
      <c r="Q2490" s="233"/>
      <c r="R2490" s="233" t="s">
        <v>7564</v>
      </c>
    </row>
    <row r="2491" spans="1:18" ht="89.25">
      <c r="A2491" s="228"/>
      <c r="B2491" s="233" t="s">
        <v>158</v>
      </c>
      <c r="C2491" s="233" t="s">
        <v>2780</v>
      </c>
      <c r="D2491" s="233" t="s">
        <v>840</v>
      </c>
      <c r="E2491" s="231" t="s">
        <v>7560</v>
      </c>
      <c r="F2491" s="233" t="s">
        <v>115</v>
      </c>
      <c r="G2491" s="233" t="s">
        <v>7601</v>
      </c>
      <c r="H2491" s="233" t="s">
        <v>7602</v>
      </c>
      <c r="I2491" s="233">
        <v>2024</v>
      </c>
      <c r="J2491" s="244" t="s">
        <v>22292</v>
      </c>
      <c r="K2491" s="244" t="s">
        <v>24530</v>
      </c>
      <c r="L2491" s="233">
        <v>1</v>
      </c>
      <c r="M2491" s="249">
        <v>2230911000</v>
      </c>
      <c r="N2491" s="248">
        <v>1995638423</v>
      </c>
      <c r="O2491" s="247">
        <v>1862529340</v>
      </c>
      <c r="P2491" s="233" t="s">
        <v>176</v>
      </c>
      <c r="Q2491" s="233"/>
      <c r="R2491" s="233" t="s">
        <v>7564</v>
      </c>
    </row>
    <row r="2492" spans="1:18" ht="89.25">
      <c r="A2492" s="228"/>
      <c r="B2492" s="233" t="s">
        <v>158</v>
      </c>
      <c r="C2492" s="233" t="s">
        <v>2780</v>
      </c>
      <c r="D2492" s="233" t="s">
        <v>840</v>
      </c>
      <c r="E2492" s="231" t="s">
        <v>7560</v>
      </c>
      <c r="F2492" s="233" t="s">
        <v>115</v>
      </c>
      <c r="G2492" s="233" t="s">
        <v>7603</v>
      </c>
      <c r="H2492" s="233" t="s">
        <v>7604</v>
      </c>
      <c r="I2492" s="233">
        <v>2022</v>
      </c>
      <c r="J2492" s="244" t="s">
        <v>22293</v>
      </c>
      <c r="K2492" s="244">
        <v>270</v>
      </c>
      <c r="L2492" s="233">
        <v>1</v>
      </c>
      <c r="M2492" s="249">
        <v>2780145000</v>
      </c>
      <c r="N2492" s="248">
        <v>1996818206</v>
      </c>
      <c r="O2492" s="247">
        <v>1623313219</v>
      </c>
      <c r="P2492" s="233" t="s">
        <v>176</v>
      </c>
      <c r="Q2492" s="233"/>
      <c r="R2492" s="233" t="s">
        <v>7564</v>
      </c>
    </row>
    <row r="2493" spans="1:18" ht="89.25">
      <c r="A2493" s="228"/>
      <c r="B2493" s="233" t="s">
        <v>158</v>
      </c>
      <c r="C2493" s="233" t="s">
        <v>2780</v>
      </c>
      <c r="D2493" s="233" t="s">
        <v>840</v>
      </c>
      <c r="E2493" s="231" t="s">
        <v>7560</v>
      </c>
      <c r="F2493" s="233" t="s">
        <v>115</v>
      </c>
      <c r="G2493" s="233" t="s">
        <v>7605</v>
      </c>
      <c r="H2493" s="233" t="s">
        <v>7606</v>
      </c>
      <c r="I2493" s="233">
        <v>1995</v>
      </c>
      <c r="J2493" s="244" t="s">
        <v>22294</v>
      </c>
      <c r="K2493" s="244" t="s">
        <v>24531</v>
      </c>
      <c r="L2493" s="233">
        <v>1</v>
      </c>
      <c r="M2493" s="249">
        <v>5756120000</v>
      </c>
      <c r="N2493" s="248">
        <v>949525000</v>
      </c>
      <c r="O2493" s="247">
        <v>0</v>
      </c>
      <c r="P2493" s="233" t="s">
        <v>7607</v>
      </c>
      <c r="Q2493" s="233" t="s">
        <v>7608</v>
      </c>
      <c r="R2493" s="233" t="s">
        <v>7564</v>
      </c>
    </row>
    <row r="2494" spans="1:18" ht="89.25">
      <c r="A2494" s="228"/>
      <c r="B2494" s="233" t="s">
        <v>158</v>
      </c>
      <c r="C2494" s="233" t="s">
        <v>2780</v>
      </c>
      <c r="D2494" s="233" t="s">
        <v>840</v>
      </c>
      <c r="E2494" s="231" t="s">
        <v>7560</v>
      </c>
      <c r="F2494" s="233" t="s">
        <v>115</v>
      </c>
      <c r="G2494" s="233" t="s">
        <v>7609</v>
      </c>
      <c r="H2494" s="233" t="s">
        <v>7610</v>
      </c>
      <c r="I2494" s="233">
        <v>2023</v>
      </c>
      <c r="J2494" s="244" t="s">
        <v>22295</v>
      </c>
      <c r="K2494" s="244">
        <v>120</v>
      </c>
      <c r="L2494" s="233">
        <v>1</v>
      </c>
      <c r="M2494" s="249">
        <v>4480486400</v>
      </c>
      <c r="N2494" s="248">
        <v>1414607000</v>
      </c>
      <c r="O2494" s="247">
        <v>1134000000</v>
      </c>
      <c r="P2494" s="233" t="s">
        <v>176</v>
      </c>
      <c r="Q2494" s="233"/>
      <c r="R2494" s="233" t="s">
        <v>7564</v>
      </c>
    </row>
    <row r="2495" spans="1:18" ht="89.25">
      <c r="A2495" s="228"/>
      <c r="B2495" s="233" t="s">
        <v>158</v>
      </c>
      <c r="C2495" s="233" t="s">
        <v>2780</v>
      </c>
      <c r="D2495" s="233" t="s">
        <v>840</v>
      </c>
      <c r="E2495" s="231" t="s">
        <v>7560</v>
      </c>
      <c r="F2495" s="233" t="s">
        <v>115</v>
      </c>
      <c r="G2495" s="233" t="s">
        <v>7611</v>
      </c>
      <c r="H2495" s="233" t="s">
        <v>7612</v>
      </c>
      <c r="I2495" s="233">
        <v>2023</v>
      </c>
      <c r="J2495" s="244" t="s">
        <v>22296</v>
      </c>
      <c r="K2495" s="244">
        <v>120</v>
      </c>
      <c r="L2495" s="233">
        <v>1</v>
      </c>
      <c r="M2495" s="249">
        <v>1150402500</v>
      </c>
      <c r="N2495" s="248">
        <v>457920000</v>
      </c>
      <c r="O2495" s="247">
        <v>381600000</v>
      </c>
      <c r="P2495" s="233" t="s">
        <v>176</v>
      </c>
      <c r="Q2495" s="233"/>
      <c r="R2495" s="233" t="s">
        <v>7564</v>
      </c>
    </row>
    <row r="2496" spans="1:18" ht="89.25">
      <c r="A2496" s="228"/>
      <c r="B2496" s="233" t="s">
        <v>158</v>
      </c>
      <c r="C2496" s="233" t="s">
        <v>2780</v>
      </c>
      <c r="D2496" s="233" t="s">
        <v>840</v>
      </c>
      <c r="E2496" s="231" t="s">
        <v>7560</v>
      </c>
      <c r="F2496" s="233" t="s">
        <v>115</v>
      </c>
      <c r="G2496" s="233" t="s">
        <v>7613</v>
      </c>
      <c r="H2496" s="233" t="s">
        <v>7614</v>
      </c>
      <c r="I2496" s="233">
        <v>2012</v>
      </c>
      <c r="J2496" s="244" t="s">
        <v>22297</v>
      </c>
      <c r="K2496" s="244">
        <v>145</v>
      </c>
      <c r="L2496" s="233">
        <v>1</v>
      </c>
      <c r="M2496" s="249">
        <v>5156242000</v>
      </c>
      <c r="N2496" s="248">
        <v>1089153000</v>
      </c>
      <c r="O2496" s="247">
        <v>461100000</v>
      </c>
      <c r="P2496" s="233" t="s">
        <v>176</v>
      </c>
      <c r="Q2496" s="233"/>
      <c r="R2496" s="233" t="s">
        <v>7564</v>
      </c>
    </row>
    <row r="2497" spans="1:18" ht="89.25">
      <c r="A2497" s="228"/>
      <c r="B2497" s="233" t="s">
        <v>158</v>
      </c>
      <c r="C2497" s="233" t="s">
        <v>2780</v>
      </c>
      <c r="D2497" s="233" t="s">
        <v>840</v>
      </c>
      <c r="E2497" s="231" t="s">
        <v>7560</v>
      </c>
      <c r="F2497" s="233" t="s">
        <v>115</v>
      </c>
      <c r="G2497" s="233" t="s">
        <v>7615</v>
      </c>
      <c r="H2497" s="233" t="s">
        <v>7616</v>
      </c>
      <c r="I2497" s="233">
        <v>2011</v>
      </c>
      <c r="J2497" s="244" t="s">
        <v>22298</v>
      </c>
      <c r="K2497" s="244">
        <v>130</v>
      </c>
      <c r="L2497" s="233">
        <v>1</v>
      </c>
      <c r="M2497" s="249">
        <v>1142541400</v>
      </c>
      <c r="N2497" s="248">
        <v>496080000</v>
      </c>
      <c r="O2497" s="247">
        <v>289380000</v>
      </c>
      <c r="P2497" s="233" t="s">
        <v>176</v>
      </c>
      <c r="Q2497" s="233"/>
      <c r="R2497" s="233" t="s">
        <v>7564</v>
      </c>
    </row>
    <row r="2498" spans="1:18" ht="89.25">
      <c r="A2498" s="228"/>
      <c r="B2498" s="233" t="s">
        <v>158</v>
      </c>
      <c r="C2498" s="233" t="s">
        <v>2780</v>
      </c>
      <c r="D2498" s="233" t="s">
        <v>840</v>
      </c>
      <c r="E2498" s="231" t="s">
        <v>7560</v>
      </c>
      <c r="F2498" s="233" t="s">
        <v>115</v>
      </c>
      <c r="G2498" s="233" t="s">
        <v>7617</v>
      </c>
      <c r="H2498" s="233" t="s">
        <v>7618</v>
      </c>
      <c r="I2498" s="233">
        <v>2022</v>
      </c>
      <c r="J2498" s="244" t="s">
        <v>22299</v>
      </c>
      <c r="K2498" s="244">
        <v>145</v>
      </c>
      <c r="L2498" s="233">
        <v>1</v>
      </c>
      <c r="M2498" s="249">
        <v>2367548950</v>
      </c>
      <c r="N2498" s="248">
        <v>1672011000</v>
      </c>
      <c r="O2498" s="247">
        <v>1370250000</v>
      </c>
      <c r="P2498" s="233" t="s">
        <v>176</v>
      </c>
      <c r="Q2498" s="233"/>
      <c r="R2498" s="233" t="s">
        <v>7564</v>
      </c>
    </row>
    <row r="2499" spans="1:18" ht="89.25">
      <c r="A2499" s="228"/>
      <c r="B2499" s="233" t="s">
        <v>158</v>
      </c>
      <c r="C2499" s="233" t="s">
        <v>2780</v>
      </c>
      <c r="D2499" s="233" t="s">
        <v>840</v>
      </c>
      <c r="E2499" s="231" t="s">
        <v>7560</v>
      </c>
      <c r="F2499" s="233" t="s">
        <v>115</v>
      </c>
      <c r="G2499" s="233" t="s">
        <v>7619</v>
      </c>
      <c r="H2499" s="233" t="s">
        <v>7620</v>
      </c>
      <c r="I2499" s="233">
        <v>2023</v>
      </c>
      <c r="J2499" s="244">
        <v>1213</v>
      </c>
      <c r="K2499" s="244">
        <v>145</v>
      </c>
      <c r="L2499" s="233">
        <v>1</v>
      </c>
      <c r="M2499" s="249">
        <v>4036864000</v>
      </c>
      <c r="N2499" s="248">
        <v>553320000</v>
      </c>
      <c r="O2499" s="247">
        <v>419601000</v>
      </c>
      <c r="P2499" s="233" t="s">
        <v>176</v>
      </c>
      <c r="Q2499" s="233"/>
      <c r="R2499" s="233" t="s">
        <v>7564</v>
      </c>
    </row>
    <row r="2500" spans="1:18" ht="89.25">
      <c r="A2500" s="228"/>
      <c r="B2500" s="233" t="s">
        <v>158</v>
      </c>
      <c r="C2500" s="233" t="s">
        <v>2780</v>
      </c>
      <c r="D2500" s="233" t="s">
        <v>840</v>
      </c>
      <c r="E2500" s="231" t="s">
        <v>7560</v>
      </c>
      <c r="F2500" s="233" t="s">
        <v>115</v>
      </c>
      <c r="G2500" s="233" t="s">
        <v>7621</v>
      </c>
      <c r="H2500" s="233" t="s">
        <v>7622</v>
      </c>
      <c r="I2500" s="233">
        <v>2023</v>
      </c>
      <c r="J2500" s="244">
        <v>369</v>
      </c>
      <c r="K2500" s="244">
        <v>135</v>
      </c>
      <c r="L2500" s="233">
        <v>1</v>
      </c>
      <c r="M2500" s="249">
        <v>1052941500</v>
      </c>
      <c r="N2500" s="248">
        <v>515160000</v>
      </c>
      <c r="O2500" s="247">
        <v>390663000</v>
      </c>
      <c r="P2500" s="233" t="s">
        <v>176</v>
      </c>
      <c r="Q2500" s="233"/>
      <c r="R2500" s="233" t="s">
        <v>7564</v>
      </c>
    </row>
    <row r="2501" spans="1:18" ht="89.25">
      <c r="A2501" s="228"/>
      <c r="B2501" s="233" t="s">
        <v>158</v>
      </c>
      <c r="C2501" s="233" t="s">
        <v>2780</v>
      </c>
      <c r="D2501" s="233" t="s">
        <v>840</v>
      </c>
      <c r="E2501" s="231" t="s">
        <v>7560</v>
      </c>
      <c r="F2501" s="233" t="s">
        <v>115</v>
      </c>
      <c r="G2501" s="233" t="s">
        <v>7623</v>
      </c>
      <c r="H2501" s="233" t="s">
        <v>7624</v>
      </c>
      <c r="I2501" s="233">
        <v>2011</v>
      </c>
      <c r="J2501" s="244" t="s">
        <v>22300</v>
      </c>
      <c r="K2501" s="244">
        <v>155</v>
      </c>
      <c r="L2501" s="233">
        <v>1</v>
      </c>
      <c r="M2501" s="249">
        <v>1464986900</v>
      </c>
      <c r="N2501" s="248">
        <v>591480000</v>
      </c>
      <c r="O2501" s="247">
        <v>492900000</v>
      </c>
      <c r="P2501" s="233" t="s">
        <v>176</v>
      </c>
      <c r="Q2501" s="233"/>
      <c r="R2501" s="233" t="s">
        <v>7564</v>
      </c>
    </row>
    <row r="2502" spans="1:18" ht="89.25">
      <c r="A2502" s="228"/>
      <c r="B2502" s="233" t="s">
        <v>158</v>
      </c>
      <c r="C2502" s="233" t="s">
        <v>2780</v>
      </c>
      <c r="D2502" s="233" t="s">
        <v>840</v>
      </c>
      <c r="E2502" s="231" t="s">
        <v>7625</v>
      </c>
      <c r="F2502" s="233" t="s">
        <v>398</v>
      </c>
      <c r="G2502" s="233" t="s">
        <v>7626</v>
      </c>
      <c r="H2502" s="233" t="s">
        <v>7627</v>
      </c>
      <c r="I2502" s="233">
        <v>2010</v>
      </c>
      <c r="J2502" s="244" t="s">
        <v>21718</v>
      </c>
      <c r="K2502" s="244">
        <v>433</v>
      </c>
      <c r="L2502" s="233">
        <v>1</v>
      </c>
      <c r="M2502" s="249">
        <v>6911623200</v>
      </c>
      <c r="N2502" s="248">
        <v>543522000</v>
      </c>
      <c r="O2502" s="247">
        <v>51025000</v>
      </c>
      <c r="P2502" s="233" t="s">
        <v>7607</v>
      </c>
      <c r="Q2502" s="233" t="s">
        <v>7628</v>
      </c>
      <c r="R2502" s="233" t="s">
        <v>7564</v>
      </c>
    </row>
    <row r="2503" spans="1:18" ht="89.25">
      <c r="A2503" s="228"/>
      <c r="B2503" s="233" t="s">
        <v>158</v>
      </c>
      <c r="C2503" s="233" t="s">
        <v>2780</v>
      </c>
      <c r="D2503" s="233" t="s">
        <v>840</v>
      </c>
      <c r="E2503" s="231" t="s">
        <v>7560</v>
      </c>
      <c r="F2503" s="233" t="s">
        <v>7629</v>
      </c>
      <c r="G2503" s="233" t="s">
        <v>7630</v>
      </c>
      <c r="H2503" s="233" t="s">
        <v>7631</v>
      </c>
      <c r="I2503" s="233">
        <v>2023</v>
      </c>
      <c r="J2503" s="244" t="s">
        <v>22301</v>
      </c>
      <c r="K2503" s="244">
        <v>200</v>
      </c>
      <c r="L2503" s="233">
        <v>1</v>
      </c>
      <c r="M2503" s="249">
        <v>9229609300</v>
      </c>
      <c r="N2503" s="248">
        <v>1881286000</v>
      </c>
      <c r="O2503" s="247">
        <v>1630322448</v>
      </c>
      <c r="P2503" s="233" t="s">
        <v>176</v>
      </c>
      <c r="Q2503" s="233"/>
      <c r="R2503" s="233" t="s">
        <v>7564</v>
      </c>
    </row>
    <row r="2504" spans="1:18" ht="89.25">
      <c r="A2504" s="228"/>
      <c r="B2504" s="233" t="s">
        <v>158</v>
      </c>
      <c r="C2504" s="233" t="s">
        <v>2780</v>
      </c>
      <c r="D2504" s="233" t="s">
        <v>840</v>
      </c>
      <c r="E2504" s="231" t="s">
        <v>7560</v>
      </c>
      <c r="F2504" s="233" t="s">
        <v>115</v>
      </c>
      <c r="G2504" s="233" t="s">
        <v>7632</v>
      </c>
      <c r="H2504" s="233" t="s">
        <v>7633</v>
      </c>
      <c r="I2504" s="233">
        <v>2023</v>
      </c>
      <c r="J2504" s="244">
        <v>945</v>
      </c>
      <c r="K2504" s="244">
        <v>200</v>
      </c>
      <c r="L2504" s="233">
        <v>1</v>
      </c>
      <c r="M2504" s="249">
        <v>5896800000</v>
      </c>
      <c r="N2504" s="248">
        <v>1912614690</v>
      </c>
      <c r="O2504" s="247">
        <v>1657471890</v>
      </c>
      <c r="P2504" s="233" t="s">
        <v>176</v>
      </c>
      <c r="Q2504" s="233"/>
      <c r="R2504" s="233" t="s">
        <v>7564</v>
      </c>
    </row>
    <row r="2505" spans="1:18" ht="89.25">
      <c r="A2505" s="228"/>
      <c r="B2505" s="233" t="s">
        <v>158</v>
      </c>
      <c r="C2505" s="233" t="s">
        <v>2780</v>
      </c>
      <c r="D2505" s="233" t="s">
        <v>840</v>
      </c>
      <c r="E2505" s="231" t="s">
        <v>7560</v>
      </c>
      <c r="F2505" s="233" t="s">
        <v>115</v>
      </c>
      <c r="G2505" s="233" t="s">
        <v>7634</v>
      </c>
      <c r="H2505" s="233" t="s">
        <v>7635</v>
      </c>
      <c r="I2505" s="233">
        <v>2018</v>
      </c>
      <c r="J2505" s="244" t="s">
        <v>22302</v>
      </c>
      <c r="K2505" s="244">
        <v>100</v>
      </c>
      <c r="L2505" s="233">
        <v>1</v>
      </c>
      <c r="M2505" s="249">
        <v>6434688000</v>
      </c>
      <c r="N2505" s="248">
        <v>335978545</v>
      </c>
      <c r="O2505" s="247">
        <v>22241780</v>
      </c>
      <c r="P2505" s="233" t="s">
        <v>176</v>
      </c>
      <c r="Q2505" s="233"/>
      <c r="R2505" s="233" t="s">
        <v>7564</v>
      </c>
    </row>
    <row r="2506" spans="1:18" ht="89.25">
      <c r="A2506" s="228"/>
      <c r="B2506" s="233" t="s">
        <v>158</v>
      </c>
      <c r="C2506" s="233" t="s">
        <v>2780</v>
      </c>
      <c r="D2506" s="233" t="s">
        <v>840</v>
      </c>
      <c r="E2506" s="231" t="s">
        <v>7560</v>
      </c>
      <c r="F2506" s="233" t="s">
        <v>115</v>
      </c>
      <c r="G2506" s="233" t="s">
        <v>7636</v>
      </c>
      <c r="H2506" s="233" t="s">
        <v>7637</v>
      </c>
      <c r="I2506" s="233">
        <v>2007</v>
      </c>
      <c r="J2506" s="244" t="s">
        <v>22303</v>
      </c>
      <c r="K2506" s="244">
        <v>100</v>
      </c>
      <c r="L2506" s="233">
        <v>1</v>
      </c>
      <c r="M2506" s="249">
        <v>704204800</v>
      </c>
      <c r="N2506" s="248">
        <v>63000000</v>
      </c>
      <c r="O2506" s="247">
        <v>0</v>
      </c>
      <c r="P2506" s="233" t="s">
        <v>176</v>
      </c>
      <c r="Q2506" s="233"/>
      <c r="R2506" s="233" t="s">
        <v>7564</v>
      </c>
    </row>
    <row r="2507" spans="1:18" ht="89.25">
      <c r="A2507" s="228"/>
      <c r="B2507" s="233" t="s">
        <v>158</v>
      </c>
      <c r="C2507" s="233" t="s">
        <v>2780</v>
      </c>
      <c r="D2507" s="233" t="s">
        <v>840</v>
      </c>
      <c r="E2507" s="231" t="s">
        <v>7638</v>
      </c>
      <c r="F2507" s="233" t="s">
        <v>398</v>
      </c>
      <c r="G2507" s="233" t="s">
        <v>7639</v>
      </c>
      <c r="H2507" s="233" t="s">
        <v>7640</v>
      </c>
      <c r="I2507" s="233">
        <v>2025</v>
      </c>
      <c r="J2507" s="244">
        <v>5320</v>
      </c>
      <c r="K2507" s="244" t="s">
        <v>24532</v>
      </c>
      <c r="L2507" s="233">
        <v>1</v>
      </c>
      <c r="M2507" s="249">
        <v>48999860000</v>
      </c>
      <c r="N2507" s="248">
        <v>4115339000</v>
      </c>
      <c r="O2507" s="247">
        <v>0</v>
      </c>
      <c r="P2507" s="233" t="s">
        <v>188</v>
      </c>
      <c r="Q2507" s="233"/>
      <c r="R2507" s="233" t="s">
        <v>7564</v>
      </c>
    </row>
    <row r="2508" spans="1:18" ht="89.25">
      <c r="A2508" s="228"/>
      <c r="B2508" s="233" t="s">
        <v>158</v>
      </c>
      <c r="C2508" s="233" t="s">
        <v>2780</v>
      </c>
      <c r="D2508" s="233" t="s">
        <v>840</v>
      </c>
      <c r="E2508" s="231" t="s">
        <v>7638</v>
      </c>
      <c r="F2508" s="233" t="s">
        <v>398</v>
      </c>
      <c r="G2508" s="233" t="s">
        <v>7641</v>
      </c>
      <c r="H2508" s="233" t="s">
        <v>7642</v>
      </c>
      <c r="I2508" s="233">
        <v>2020</v>
      </c>
      <c r="J2508" s="244" t="s">
        <v>22304</v>
      </c>
      <c r="K2508" s="244">
        <v>1176</v>
      </c>
      <c r="L2508" s="233">
        <v>1</v>
      </c>
      <c r="M2508" s="249">
        <v>243482956660</v>
      </c>
      <c r="N2508" s="248">
        <v>4680000000</v>
      </c>
      <c r="O2508" s="247">
        <v>2998350000</v>
      </c>
      <c r="P2508" s="233" t="s">
        <v>176</v>
      </c>
      <c r="Q2508" s="233"/>
      <c r="R2508" s="233" t="s">
        <v>7564</v>
      </c>
    </row>
    <row r="2509" spans="1:18" ht="89.25">
      <c r="A2509" s="228"/>
      <c r="B2509" s="233" t="s">
        <v>158</v>
      </c>
      <c r="C2509" s="233" t="s">
        <v>2780</v>
      </c>
      <c r="D2509" s="233" t="s">
        <v>840</v>
      </c>
      <c r="E2509" s="231" t="s">
        <v>7643</v>
      </c>
      <c r="F2509" s="233" t="s">
        <v>398</v>
      </c>
      <c r="G2509" s="233" t="s">
        <v>7644</v>
      </c>
      <c r="H2509" s="233" t="s">
        <v>7645</v>
      </c>
      <c r="I2509" s="233">
        <v>2002</v>
      </c>
      <c r="J2509" s="244" t="s">
        <v>22305</v>
      </c>
      <c r="K2509" s="244" t="s">
        <v>24533</v>
      </c>
      <c r="L2509" s="233">
        <v>1</v>
      </c>
      <c r="M2509" s="249">
        <v>40523316600</v>
      </c>
      <c r="N2509" s="248">
        <v>195650000</v>
      </c>
      <c r="O2509" s="247">
        <v>0</v>
      </c>
      <c r="P2509" s="233" t="s">
        <v>7607</v>
      </c>
      <c r="Q2509" s="233"/>
      <c r="R2509" s="233" t="s">
        <v>7564</v>
      </c>
    </row>
    <row r="2510" spans="1:18" ht="89.25">
      <c r="A2510" s="228"/>
      <c r="B2510" s="233" t="s">
        <v>158</v>
      </c>
      <c r="C2510" s="233" t="s">
        <v>2780</v>
      </c>
      <c r="D2510" s="233" t="s">
        <v>840</v>
      </c>
      <c r="E2510" s="231" t="s">
        <v>1901</v>
      </c>
      <c r="F2510" s="233" t="s">
        <v>398</v>
      </c>
      <c r="G2510" s="233" t="s">
        <v>1901</v>
      </c>
      <c r="H2510" s="233" t="s">
        <v>7646</v>
      </c>
      <c r="I2510" s="233">
        <v>2021</v>
      </c>
      <c r="J2510" s="244" t="s">
        <v>22306</v>
      </c>
      <c r="K2510" s="244" t="s">
        <v>24534</v>
      </c>
      <c r="L2510" s="233">
        <v>1</v>
      </c>
      <c r="M2510" s="249">
        <v>14024014095</v>
      </c>
      <c r="N2510" s="248">
        <v>74773753718</v>
      </c>
      <c r="O2510" s="247">
        <v>62809953122</v>
      </c>
      <c r="P2510" s="233" t="s">
        <v>182</v>
      </c>
      <c r="Q2510" s="233"/>
      <c r="R2510" s="233" t="s">
        <v>7564</v>
      </c>
    </row>
    <row r="2511" spans="1:18" ht="89.25">
      <c r="A2511" s="228"/>
      <c r="B2511" s="233" t="s">
        <v>158</v>
      </c>
      <c r="C2511" s="233" t="s">
        <v>2780</v>
      </c>
      <c r="D2511" s="233" t="s">
        <v>840</v>
      </c>
      <c r="E2511" s="231" t="s">
        <v>7638</v>
      </c>
      <c r="F2511" s="233" t="s">
        <v>398</v>
      </c>
      <c r="G2511" s="233" t="s">
        <v>7647</v>
      </c>
      <c r="H2511" s="233" t="s">
        <v>7648</v>
      </c>
      <c r="I2511" s="233">
        <v>1998</v>
      </c>
      <c r="J2511" s="244" t="s">
        <v>22307</v>
      </c>
      <c r="K2511" s="244" t="s">
        <v>24535</v>
      </c>
      <c r="L2511" s="233">
        <v>1</v>
      </c>
      <c r="M2511" s="249">
        <v>10348650000</v>
      </c>
      <c r="N2511" s="248">
        <v>779162698</v>
      </c>
      <c r="O2511" s="247">
        <v>218253482</v>
      </c>
      <c r="P2511" s="233" t="s">
        <v>7649</v>
      </c>
      <c r="Q2511" s="233"/>
      <c r="R2511" s="233" t="s">
        <v>7564</v>
      </c>
    </row>
    <row r="2512" spans="1:18" ht="89.25">
      <c r="A2512" s="228"/>
      <c r="B2512" s="233" t="s">
        <v>158</v>
      </c>
      <c r="C2512" s="233" t="s">
        <v>2780</v>
      </c>
      <c r="D2512" s="233" t="s">
        <v>840</v>
      </c>
      <c r="E2512" s="231" t="s">
        <v>7650</v>
      </c>
      <c r="F2512" s="233" t="s">
        <v>398</v>
      </c>
      <c r="G2512" s="233" t="s">
        <v>7650</v>
      </c>
      <c r="H2512" s="233" t="s">
        <v>7651</v>
      </c>
      <c r="I2512" s="233">
        <v>2015</v>
      </c>
      <c r="J2512" s="244" t="s">
        <v>22308</v>
      </c>
      <c r="K2512" s="244" t="s">
        <v>24536</v>
      </c>
      <c r="L2512" s="233">
        <v>1</v>
      </c>
      <c r="M2512" s="249">
        <v>18301385700</v>
      </c>
      <c r="N2512" s="248">
        <v>22273486637</v>
      </c>
      <c r="O2512" s="247">
        <v>14255261843</v>
      </c>
      <c r="P2512" s="233" t="s">
        <v>182</v>
      </c>
      <c r="Q2512" s="233"/>
      <c r="R2512" s="233" t="s">
        <v>7564</v>
      </c>
    </row>
    <row r="2513" spans="1:18" ht="89.25">
      <c r="A2513" s="228"/>
      <c r="B2513" s="233" t="s">
        <v>158</v>
      </c>
      <c r="C2513" s="233" t="s">
        <v>2780</v>
      </c>
      <c r="D2513" s="233" t="s">
        <v>840</v>
      </c>
      <c r="E2513" s="231" t="s">
        <v>7652</v>
      </c>
      <c r="F2513" s="233" t="s">
        <v>398</v>
      </c>
      <c r="G2513" s="233" t="s">
        <v>7652</v>
      </c>
      <c r="H2513" s="233" t="s">
        <v>7653</v>
      </c>
      <c r="I2513" s="233">
        <v>2017</v>
      </c>
      <c r="J2513" s="244" t="s">
        <v>22309</v>
      </c>
      <c r="K2513" s="244" t="s">
        <v>24537</v>
      </c>
      <c r="L2513" s="233">
        <v>1</v>
      </c>
      <c r="M2513" s="249">
        <v>21392270057</v>
      </c>
      <c r="N2513" s="248">
        <v>38931933510</v>
      </c>
      <c r="O2513" s="247">
        <v>30193974558</v>
      </c>
      <c r="P2513" s="233" t="s">
        <v>182</v>
      </c>
      <c r="Q2513" s="233"/>
      <c r="R2513" s="233" t="s">
        <v>7564</v>
      </c>
    </row>
    <row r="2514" spans="1:18" ht="89.25">
      <c r="A2514" s="228"/>
      <c r="B2514" s="233" t="s">
        <v>158</v>
      </c>
      <c r="C2514" s="233" t="s">
        <v>2780</v>
      </c>
      <c r="D2514" s="233" t="s">
        <v>840</v>
      </c>
      <c r="E2514" s="231" t="s">
        <v>7654</v>
      </c>
      <c r="F2514" s="233" t="s">
        <v>398</v>
      </c>
      <c r="G2514" s="233" t="s">
        <v>7654</v>
      </c>
      <c r="H2514" s="233" t="s">
        <v>7653</v>
      </c>
      <c r="I2514" s="233">
        <v>2017</v>
      </c>
      <c r="J2514" s="244" t="s">
        <v>22310</v>
      </c>
      <c r="K2514" s="244">
        <v>7772</v>
      </c>
      <c r="L2514" s="233">
        <v>1</v>
      </c>
      <c r="M2514" s="249">
        <v>25500206160</v>
      </c>
      <c r="N2514" s="248">
        <v>55804731000</v>
      </c>
      <c r="O2514" s="247">
        <v>22305150978</v>
      </c>
      <c r="P2514" s="233" t="s">
        <v>182</v>
      </c>
      <c r="Q2514" s="233"/>
      <c r="R2514" s="233" t="s">
        <v>7564</v>
      </c>
    </row>
    <row r="2515" spans="1:18" ht="89.25">
      <c r="A2515" s="228"/>
      <c r="B2515" s="233" t="s">
        <v>158</v>
      </c>
      <c r="C2515" s="233" t="s">
        <v>2780</v>
      </c>
      <c r="D2515" s="233" t="s">
        <v>840</v>
      </c>
      <c r="E2515" s="231" t="s">
        <v>7655</v>
      </c>
      <c r="F2515" s="233" t="s">
        <v>398</v>
      </c>
      <c r="G2515" s="233" t="s">
        <v>7655</v>
      </c>
      <c r="H2515" s="233" t="s">
        <v>7656</v>
      </c>
      <c r="I2515" s="233">
        <v>2012</v>
      </c>
      <c r="J2515" s="244">
        <v>8579</v>
      </c>
      <c r="K2515" s="244" t="s">
        <v>24538</v>
      </c>
      <c r="L2515" s="233">
        <v>1</v>
      </c>
      <c r="M2515" s="249">
        <v>48784571160</v>
      </c>
      <c r="N2515" s="248">
        <v>16322068000</v>
      </c>
      <c r="O2515" s="247">
        <v>6528827200</v>
      </c>
      <c r="P2515" s="233" t="s">
        <v>182</v>
      </c>
      <c r="Q2515" s="233"/>
      <c r="R2515" s="233" t="s">
        <v>7564</v>
      </c>
    </row>
    <row r="2516" spans="1:18" ht="89.25">
      <c r="A2516" s="228"/>
      <c r="B2516" s="233" t="s">
        <v>158</v>
      </c>
      <c r="C2516" s="233" t="s">
        <v>2780</v>
      </c>
      <c r="D2516" s="233" t="s">
        <v>840</v>
      </c>
      <c r="E2516" s="231" t="s">
        <v>7657</v>
      </c>
      <c r="F2516" s="233" t="s">
        <v>398</v>
      </c>
      <c r="G2516" s="233" t="s">
        <v>7657</v>
      </c>
      <c r="H2516" s="233" t="s">
        <v>7658</v>
      </c>
      <c r="I2516" s="233">
        <v>2003</v>
      </c>
      <c r="J2516" s="244" t="s">
        <v>22311</v>
      </c>
      <c r="K2516" s="244">
        <v>5295</v>
      </c>
      <c r="L2516" s="233">
        <v>1</v>
      </c>
      <c r="M2516" s="249">
        <v>23636577608</v>
      </c>
      <c r="N2516" s="248">
        <v>11614632000</v>
      </c>
      <c r="O2516" s="247">
        <v>1950187440</v>
      </c>
      <c r="P2516" s="233" t="s">
        <v>182</v>
      </c>
      <c r="Q2516" s="233"/>
      <c r="R2516" s="233" t="s">
        <v>7564</v>
      </c>
    </row>
    <row r="2517" spans="1:18" ht="89.25">
      <c r="A2517" s="228"/>
      <c r="B2517" s="233" t="s">
        <v>158</v>
      </c>
      <c r="C2517" s="233" t="s">
        <v>2780</v>
      </c>
      <c r="D2517" s="233" t="s">
        <v>840</v>
      </c>
      <c r="E2517" s="231" t="s">
        <v>7659</v>
      </c>
      <c r="F2517" s="233" t="s">
        <v>398</v>
      </c>
      <c r="G2517" s="233" t="s">
        <v>7659</v>
      </c>
      <c r="H2517" s="233" t="s">
        <v>7660</v>
      </c>
      <c r="I2517" s="233">
        <v>2023</v>
      </c>
      <c r="J2517" s="244" t="s">
        <v>22312</v>
      </c>
      <c r="K2517" s="244">
        <v>7830</v>
      </c>
      <c r="L2517" s="233">
        <v>1</v>
      </c>
      <c r="M2517" s="249">
        <v>21350169000</v>
      </c>
      <c r="N2517" s="248">
        <v>47491018756</v>
      </c>
      <c r="O2517" s="247">
        <v>41709705643</v>
      </c>
      <c r="P2517" s="233" t="s">
        <v>182</v>
      </c>
      <c r="Q2517" s="233"/>
      <c r="R2517" s="233" t="s">
        <v>7564</v>
      </c>
    </row>
    <row r="2518" spans="1:18" ht="89.25">
      <c r="A2518" s="228"/>
      <c r="B2518" s="233" t="s">
        <v>158</v>
      </c>
      <c r="C2518" s="233" t="s">
        <v>2780</v>
      </c>
      <c r="D2518" s="233" t="s">
        <v>840</v>
      </c>
      <c r="E2518" s="231" t="s">
        <v>7661</v>
      </c>
      <c r="F2518" s="233" t="s">
        <v>398</v>
      </c>
      <c r="G2518" s="233" t="s">
        <v>7661</v>
      </c>
      <c r="H2518" s="233" t="s">
        <v>7662</v>
      </c>
      <c r="I2518" s="233">
        <v>2011</v>
      </c>
      <c r="J2518" s="244" t="s">
        <v>22313</v>
      </c>
      <c r="K2518" s="244" t="s">
        <v>24539</v>
      </c>
      <c r="L2518" s="233">
        <v>1</v>
      </c>
      <c r="M2518" s="249">
        <v>88761133890</v>
      </c>
      <c r="N2518" s="248">
        <v>17095807358</v>
      </c>
      <c r="O2518" s="247">
        <v>1989951970</v>
      </c>
      <c r="P2518" s="233" t="s">
        <v>182</v>
      </c>
      <c r="Q2518" s="233"/>
      <c r="R2518" s="233" t="s">
        <v>7564</v>
      </c>
    </row>
    <row r="2519" spans="1:18" ht="89.25">
      <c r="A2519" s="228"/>
      <c r="B2519" s="233" t="s">
        <v>158</v>
      </c>
      <c r="C2519" s="233" t="s">
        <v>2780</v>
      </c>
      <c r="D2519" s="233" t="s">
        <v>840</v>
      </c>
      <c r="E2519" s="231" t="s">
        <v>7625</v>
      </c>
      <c r="F2519" s="233" t="s">
        <v>398</v>
      </c>
      <c r="G2519" s="233" t="s">
        <v>7663</v>
      </c>
      <c r="H2519" s="233" t="s">
        <v>7664</v>
      </c>
      <c r="I2519" s="233">
        <v>1994</v>
      </c>
      <c r="J2519" s="244" t="s">
        <v>22314</v>
      </c>
      <c r="K2519" s="244" t="s">
        <v>24540</v>
      </c>
      <c r="L2519" s="233">
        <v>1</v>
      </c>
      <c r="M2519" s="249">
        <v>4245072000</v>
      </c>
      <c r="N2519" s="248">
        <v>130000000</v>
      </c>
      <c r="O2519" s="247">
        <v>0</v>
      </c>
      <c r="P2519" s="233" t="s">
        <v>182</v>
      </c>
      <c r="Q2519" s="233" t="s">
        <v>7628</v>
      </c>
      <c r="R2519" s="233" t="s">
        <v>7564</v>
      </c>
    </row>
    <row r="2520" spans="1:18" ht="89.25">
      <c r="A2520" s="228"/>
      <c r="B2520" s="233" t="s">
        <v>158</v>
      </c>
      <c r="C2520" s="233" t="s">
        <v>2780</v>
      </c>
      <c r="D2520" s="233" t="s">
        <v>840</v>
      </c>
      <c r="E2520" s="231" t="s">
        <v>1934</v>
      </c>
      <c r="F2520" s="233" t="s">
        <v>398</v>
      </c>
      <c r="G2520" s="233" t="s">
        <v>1934</v>
      </c>
      <c r="H2520" s="233" t="s">
        <v>7665</v>
      </c>
      <c r="I2520" s="233">
        <v>2021</v>
      </c>
      <c r="J2520" s="244" t="s">
        <v>22315</v>
      </c>
      <c r="K2520" s="244" t="s">
        <v>24541</v>
      </c>
      <c r="L2520" s="233">
        <v>1</v>
      </c>
      <c r="M2520" s="249">
        <v>42813264000</v>
      </c>
      <c r="N2520" s="248">
        <v>44186276268</v>
      </c>
      <c r="O2520" s="247">
        <v>40003843011</v>
      </c>
      <c r="P2520" s="233" t="s">
        <v>182</v>
      </c>
      <c r="Q2520" s="233"/>
      <c r="R2520" s="233" t="s">
        <v>7564</v>
      </c>
    </row>
    <row r="2521" spans="1:18" ht="38.25">
      <c r="A2521" s="228"/>
      <c r="B2521" s="233" t="s">
        <v>158</v>
      </c>
      <c r="C2521" s="233" t="s">
        <v>2780</v>
      </c>
      <c r="D2521" s="233" t="s">
        <v>840</v>
      </c>
      <c r="E2521" s="231" t="s">
        <v>7666</v>
      </c>
      <c r="F2521" s="233" t="s">
        <v>398</v>
      </c>
      <c r="G2521" s="233" t="s">
        <v>7667</v>
      </c>
      <c r="H2521" s="233" t="s">
        <v>7668</v>
      </c>
      <c r="I2521" s="233">
        <v>2013</v>
      </c>
      <c r="J2521" s="244">
        <v>2911</v>
      </c>
      <c r="K2521" s="244" t="s">
        <v>24542</v>
      </c>
      <c r="L2521" s="233">
        <v>1</v>
      </c>
      <c r="M2521" s="249">
        <v>19710890082</v>
      </c>
      <c r="N2521" s="248">
        <v>11509806619</v>
      </c>
      <c r="O2521" s="247">
        <v>3329520537</v>
      </c>
      <c r="P2521" s="233" t="s">
        <v>1051</v>
      </c>
      <c r="Q2521" s="233"/>
      <c r="R2521" s="233"/>
    </row>
    <row r="2522" spans="1:18" ht="38.25">
      <c r="A2522" s="228"/>
      <c r="B2522" s="233" t="s">
        <v>158</v>
      </c>
      <c r="C2522" s="233" t="s">
        <v>2780</v>
      </c>
      <c r="D2522" s="233" t="s">
        <v>840</v>
      </c>
      <c r="E2522" s="231" t="s">
        <v>7669</v>
      </c>
      <c r="F2522" s="233" t="s">
        <v>398</v>
      </c>
      <c r="G2522" s="233" t="s">
        <v>7670</v>
      </c>
      <c r="H2522" s="233" t="s">
        <v>7671</v>
      </c>
      <c r="I2522" s="233">
        <v>1994</v>
      </c>
      <c r="J2522" s="244" t="s">
        <v>22244</v>
      </c>
      <c r="K2522" s="244" t="s">
        <v>24543</v>
      </c>
      <c r="L2522" s="233">
        <v>1</v>
      </c>
      <c r="M2522" s="249">
        <v>3601080000</v>
      </c>
      <c r="N2522" s="248">
        <v>273264478</v>
      </c>
      <c r="O2522" s="247">
        <v>0</v>
      </c>
      <c r="P2522" s="233" t="s">
        <v>7607</v>
      </c>
      <c r="Q2522" s="233" t="s">
        <v>7628</v>
      </c>
      <c r="R2522" s="233"/>
    </row>
    <row r="2523" spans="1:18" ht="63.75">
      <c r="A2523" s="228"/>
      <c r="B2523" s="233" t="s">
        <v>25826</v>
      </c>
      <c r="C2523" s="233" t="s">
        <v>2524</v>
      </c>
      <c r="D2523" s="233" t="s">
        <v>759</v>
      </c>
      <c r="E2523" s="231" t="s">
        <v>25642</v>
      </c>
      <c r="F2523" s="233" t="s">
        <v>115</v>
      </c>
      <c r="G2523" s="233" t="s">
        <v>25643</v>
      </c>
      <c r="H2523" s="233" t="s">
        <v>25644</v>
      </c>
      <c r="I2523" s="233">
        <v>2010</v>
      </c>
      <c r="J2523" s="244" t="s">
        <v>22316</v>
      </c>
      <c r="K2523" s="244">
        <v>508</v>
      </c>
      <c r="L2523" s="233">
        <v>1</v>
      </c>
      <c r="M2523" s="249">
        <v>16278926400</v>
      </c>
      <c r="N2523" s="248">
        <v>971294610</v>
      </c>
      <c r="O2523" s="247">
        <v>26775355</v>
      </c>
      <c r="P2523" s="233" t="s">
        <v>191</v>
      </c>
      <c r="Q2523" s="233" t="s">
        <v>2030</v>
      </c>
      <c r="R2523" s="233"/>
    </row>
    <row r="2524" spans="1:18" ht="38.25">
      <c r="A2524" s="228"/>
      <c r="B2524" s="233" t="s">
        <v>25826</v>
      </c>
      <c r="C2524" s="233" t="s">
        <v>2524</v>
      </c>
      <c r="D2524" s="233" t="s">
        <v>759</v>
      </c>
      <c r="E2524" s="231" t="s">
        <v>25645</v>
      </c>
      <c r="F2524" s="233" t="s">
        <v>115</v>
      </c>
      <c r="G2524" s="233" t="s">
        <v>25646</v>
      </c>
      <c r="H2524" s="233" t="s">
        <v>25647</v>
      </c>
      <c r="I2524" s="233">
        <v>2009</v>
      </c>
      <c r="J2524" s="244">
        <v>641</v>
      </c>
      <c r="K2524" s="244" t="s">
        <v>24544</v>
      </c>
      <c r="L2524" s="233">
        <v>1</v>
      </c>
      <c r="M2524" s="249">
        <v>19282507200</v>
      </c>
      <c r="N2524" s="248">
        <v>1182577000</v>
      </c>
      <c r="O2524" s="247">
        <v>614940040</v>
      </c>
      <c r="P2524" s="233" t="s">
        <v>191</v>
      </c>
      <c r="Q2524" s="233" t="s">
        <v>2030</v>
      </c>
      <c r="R2524" s="233"/>
    </row>
    <row r="2525" spans="1:18" ht="51">
      <c r="A2525" s="228"/>
      <c r="B2525" s="233" t="s">
        <v>25826</v>
      </c>
      <c r="C2525" s="233" t="s">
        <v>2524</v>
      </c>
      <c r="D2525" s="233" t="s">
        <v>759</v>
      </c>
      <c r="E2525" s="231" t="s">
        <v>7672</v>
      </c>
      <c r="F2525" s="233" t="s">
        <v>115</v>
      </c>
      <c r="G2525" s="233" t="s">
        <v>25648</v>
      </c>
      <c r="H2525" s="233" t="s">
        <v>25649</v>
      </c>
      <c r="I2525" s="233">
        <v>1975</v>
      </c>
      <c r="J2525" s="244" t="s">
        <v>21499</v>
      </c>
      <c r="K2525" s="244">
        <v>60</v>
      </c>
      <c r="L2525" s="233">
        <v>1</v>
      </c>
      <c r="M2525" s="249">
        <v>1333886400</v>
      </c>
      <c r="N2525" s="248">
        <v>143634750</v>
      </c>
      <c r="O2525" s="247">
        <v>0</v>
      </c>
      <c r="P2525" s="233" t="s">
        <v>176</v>
      </c>
      <c r="Q2525" s="233" t="s">
        <v>2030</v>
      </c>
      <c r="R2525" s="233"/>
    </row>
    <row r="2526" spans="1:18" ht="51">
      <c r="A2526" s="228"/>
      <c r="B2526" s="233" t="s">
        <v>25826</v>
      </c>
      <c r="C2526" s="233" t="s">
        <v>2524</v>
      </c>
      <c r="D2526" s="233" t="s">
        <v>759</v>
      </c>
      <c r="E2526" s="231" t="s">
        <v>25645</v>
      </c>
      <c r="F2526" s="233" t="s">
        <v>115</v>
      </c>
      <c r="G2526" s="233" t="s">
        <v>25650</v>
      </c>
      <c r="H2526" s="233" t="s">
        <v>25651</v>
      </c>
      <c r="I2526" s="233">
        <v>2011</v>
      </c>
      <c r="J2526" s="244">
        <v>147</v>
      </c>
      <c r="K2526" s="244">
        <v>224</v>
      </c>
      <c r="L2526" s="233">
        <v>1</v>
      </c>
      <c r="M2526" s="249">
        <v>4430131200</v>
      </c>
      <c r="N2526" s="248">
        <v>1243518130</v>
      </c>
      <c r="O2526" s="247">
        <v>895333053</v>
      </c>
      <c r="P2526" s="233" t="s">
        <v>191</v>
      </c>
      <c r="Q2526" s="233" t="s">
        <v>2030</v>
      </c>
      <c r="R2526" s="233"/>
    </row>
    <row r="2527" spans="1:18" ht="51">
      <c r="A2527" s="228"/>
      <c r="B2527" s="233" t="s">
        <v>25826</v>
      </c>
      <c r="C2527" s="233" t="s">
        <v>2524</v>
      </c>
      <c r="D2527" s="233" t="s">
        <v>759</v>
      </c>
      <c r="E2527" s="231" t="s">
        <v>7672</v>
      </c>
      <c r="F2527" s="233" t="s">
        <v>115</v>
      </c>
      <c r="G2527" s="233" t="s">
        <v>25652</v>
      </c>
      <c r="H2527" s="233" t="s">
        <v>25653</v>
      </c>
      <c r="I2527" s="233">
        <v>2003</v>
      </c>
      <c r="J2527" s="244">
        <v>34</v>
      </c>
      <c r="K2527" s="244">
        <v>20</v>
      </c>
      <c r="L2527" s="233">
        <v>1</v>
      </c>
      <c r="M2527" s="249">
        <v>340560000</v>
      </c>
      <c r="N2527" s="248">
        <v>26705000</v>
      </c>
      <c r="O2527" s="247">
        <v>0</v>
      </c>
      <c r="P2527" s="233" t="s">
        <v>176</v>
      </c>
      <c r="Q2527" s="233" t="s">
        <v>2030</v>
      </c>
      <c r="R2527" s="233"/>
    </row>
    <row r="2528" spans="1:18" ht="51">
      <c r="A2528" s="228"/>
      <c r="B2528" s="233" t="s">
        <v>25826</v>
      </c>
      <c r="C2528" s="233" t="s">
        <v>2524</v>
      </c>
      <c r="D2528" s="233" t="s">
        <v>759</v>
      </c>
      <c r="E2528" s="231" t="s">
        <v>7672</v>
      </c>
      <c r="F2528" s="233" t="s">
        <v>115</v>
      </c>
      <c r="G2528" s="233" t="s">
        <v>25654</v>
      </c>
      <c r="H2528" s="233" t="s">
        <v>7673</v>
      </c>
      <c r="I2528" s="233">
        <v>2010</v>
      </c>
      <c r="J2528" s="244" t="s">
        <v>21422</v>
      </c>
      <c r="K2528" s="244" t="s">
        <v>21422</v>
      </c>
      <c r="L2528" s="233">
        <v>1</v>
      </c>
      <c r="M2528" s="249">
        <v>1613244600</v>
      </c>
      <c r="N2528" s="248">
        <v>156987250</v>
      </c>
      <c r="O2528" s="247">
        <v>0</v>
      </c>
      <c r="P2528" s="233" t="s">
        <v>176</v>
      </c>
      <c r="Q2528" s="233" t="s">
        <v>2030</v>
      </c>
      <c r="R2528" s="233"/>
    </row>
    <row r="2529" spans="1:18" ht="51">
      <c r="A2529" s="228"/>
      <c r="B2529" s="233" t="s">
        <v>25826</v>
      </c>
      <c r="C2529" s="233" t="s">
        <v>2524</v>
      </c>
      <c r="D2529" s="233" t="s">
        <v>759</v>
      </c>
      <c r="E2529" s="231" t="s">
        <v>7672</v>
      </c>
      <c r="F2529" s="233" t="s">
        <v>115</v>
      </c>
      <c r="G2529" s="233" t="s">
        <v>25655</v>
      </c>
      <c r="H2529" s="233" t="s">
        <v>25656</v>
      </c>
      <c r="I2529" s="233">
        <v>2001</v>
      </c>
      <c r="J2529" s="244" t="s">
        <v>21506</v>
      </c>
      <c r="K2529" s="244" t="s">
        <v>21725</v>
      </c>
      <c r="L2529" s="233">
        <v>1</v>
      </c>
      <c r="M2529" s="249">
        <v>2146636800</v>
      </c>
      <c r="N2529" s="248">
        <v>69963528</v>
      </c>
      <c r="O2529" s="247">
        <v>65296960</v>
      </c>
      <c r="P2529" s="233" t="s">
        <v>176</v>
      </c>
      <c r="Q2529" s="233" t="s">
        <v>2030</v>
      </c>
      <c r="R2529" s="233"/>
    </row>
    <row r="2530" spans="1:18" ht="51">
      <c r="A2530" s="228"/>
      <c r="B2530" s="233" t="s">
        <v>25826</v>
      </c>
      <c r="C2530" s="233" t="s">
        <v>2524</v>
      </c>
      <c r="D2530" s="233" t="s">
        <v>759</v>
      </c>
      <c r="E2530" s="231" t="s">
        <v>7674</v>
      </c>
      <c r="F2530" s="233" t="s">
        <v>398</v>
      </c>
      <c r="G2530" s="233" t="s">
        <v>25657</v>
      </c>
      <c r="H2530" s="233" t="s">
        <v>25658</v>
      </c>
      <c r="I2530" s="233">
        <v>2010</v>
      </c>
      <c r="J2530" s="244">
        <v>329</v>
      </c>
      <c r="K2530" s="244">
        <v>125</v>
      </c>
      <c r="L2530" s="233">
        <v>1</v>
      </c>
      <c r="M2530" s="249">
        <v>10031868000</v>
      </c>
      <c r="N2530" s="248">
        <v>1821384225</v>
      </c>
      <c r="O2530" s="247">
        <v>911380247</v>
      </c>
      <c r="P2530" s="233" t="s">
        <v>176</v>
      </c>
      <c r="Q2530" s="233" t="s">
        <v>2030</v>
      </c>
      <c r="R2530" s="233"/>
    </row>
    <row r="2531" spans="1:18" ht="51">
      <c r="A2531" s="228"/>
      <c r="B2531" s="233" t="s">
        <v>25826</v>
      </c>
      <c r="C2531" s="233" t="s">
        <v>2524</v>
      </c>
      <c r="D2531" s="233" t="s">
        <v>759</v>
      </c>
      <c r="E2531" s="231" t="s">
        <v>7672</v>
      </c>
      <c r="F2531" s="233" t="s">
        <v>115</v>
      </c>
      <c r="G2531" s="233" t="s">
        <v>25659</v>
      </c>
      <c r="H2531" s="233" t="s">
        <v>25660</v>
      </c>
      <c r="I2531" s="233">
        <v>2013</v>
      </c>
      <c r="J2531" s="244">
        <v>112</v>
      </c>
      <c r="K2531" s="244" t="s">
        <v>24545</v>
      </c>
      <c r="L2531" s="233">
        <v>1</v>
      </c>
      <c r="M2531" s="249">
        <v>3476088000</v>
      </c>
      <c r="N2531" s="248">
        <v>801000000</v>
      </c>
      <c r="O2531" s="247">
        <v>108711720</v>
      </c>
      <c r="P2531" s="233" t="s">
        <v>176</v>
      </c>
      <c r="Q2531" s="233" t="s">
        <v>2030</v>
      </c>
      <c r="R2531" s="233"/>
    </row>
    <row r="2532" spans="1:18" ht="51">
      <c r="A2532" s="228"/>
      <c r="B2532" s="233" t="s">
        <v>25826</v>
      </c>
      <c r="C2532" s="233" t="s">
        <v>2524</v>
      </c>
      <c r="D2532" s="233" t="s">
        <v>759</v>
      </c>
      <c r="E2532" s="231" t="s">
        <v>25661</v>
      </c>
      <c r="F2532" s="233" t="s">
        <v>115</v>
      </c>
      <c r="G2532" s="233" t="s">
        <v>25662</v>
      </c>
      <c r="H2532" s="233" t="s">
        <v>25663</v>
      </c>
      <c r="I2532" s="233">
        <v>2010</v>
      </c>
      <c r="J2532" s="244">
        <v>587</v>
      </c>
      <c r="K2532" s="244">
        <v>801</v>
      </c>
      <c r="L2532" s="233">
        <v>1</v>
      </c>
      <c r="M2532" s="249">
        <v>17898804000</v>
      </c>
      <c r="N2532" s="248">
        <v>1529554461</v>
      </c>
      <c r="O2532" s="247">
        <v>614761099</v>
      </c>
      <c r="P2532" s="233" t="s">
        <v>348</v>
      </c>
      <c r="Q2532" s="233" t="s">
        <v>2030</v>
      </c>
      <c r="R2532" s="233"/>
    </row>
    <row r="2533" spans="1:18" ht="38.25">
      <c r="A2533" s="228"/>
      <c r="B2533" s="233" t="s">
        <v>25826</v>
      </c>
      <c r="C2533" s="233" t="s">
        <v>2524</v>
      </c>
      <c r="D2533" s="233" t="s">
        <v>759</v>
      </c>
      <c r="E2533" s="231" t="s">
        <v>25664</v>
      </c>
      <c r="F2533" s="233" t="s">
        <v>115</v>
      </c>
      <c r="G2533" s="233" t="s">
        <v>25665</v>
      </c>
      <c r="H2533" s="233" t="s">
        <v>25666</v>
      </c>
      <c r="I2533" s="233">
        <v>2000</v>
      </c>
      <c r="J2533" s="244">
        <v>434</v>
      </c>
      <c r="K2533" s="244">
        <v>418</v>
      </c>
      <c r="L2533" s="233">
        <v>1</v>
      </c>
      <c r="M2533" s="249">
        <v>14436576000</v>
      </c>
      <c r="N2533" s="248">
        <v>2343458372</v>
      </c>
      <c r="O2533" s="247">
        <v>1949277238</v>
      </c>
      <c r="P2533" s="233" t="s">
        <v>372</v>
      </c>
      <c r="Q2533" s="233" t="s">
        <v>2030</v>
      </c>
      <c r="R2533" s="233"/>
    </row>
    <row r="2534" spans="1:18" ht="51">
      <c r="A2534" s="228"/>
      <c r="B2534" s="233" t="s">
        <v>25826</v>
      </c>
      <c r="C2534" s="233" t="s">
        <v>2524</v>
      </c>
      <c r="D2534" s="233" t="s">
        <v>759</v>
      </c>
      <c r="E2534" s="231" t="s">
        <v>25664</v>
      </c>
      <c r="F2534" s="233" t="s">
        <v>115</v>
      </c>
      <c r="G2534" s="233" t="s">
        <v>25667</v>
      </c>
      <c r="H2534" s="233" t="s">
        <v>25668</v>
      </c>
      <c r="I2534" s="233">
        <v>2000</v>
      </c>
      <c r="J2534" s="244" t="s">
        <v>22317</v>
      </c>
      <c r="K2534" s="244" t="s">
        <v>22928</v>
      </c>
      <c r="L2534" s="233">
        <v>1</v>
      </c>
      <c r="M2534" s="249">
        <v>30449865600</v>
      </c>
      <c r="N2534" s="248">
        <v>1244742216</v>
      </c>
      <c r="O2534" s="247">
        <v>788652276</v>
      </c>
      <c r="P2534" s="233" t="s">
        <v>372</v>
      </c>
      <c r="Q2534" s="233" t="s">
        <v>2030</v>
      </c>
      <c r="R2534" s="233"/>
    </row>
    <row r="2535" spans="1:18" ht="38.25">
      <c r="A2535" s="228"/>
      <c r="B2535" s="233" t="s">
        <v>25826</v>
      </c>
      <c r="C2535" s="233" t="s">
        <v>2524</v>
      </c>
      <c r="D2535" s="233" t="s">
        <v>759</v>
      </c>
      <c r="E2535" s="231" t="s">
        <v>25664</v>
      </c>
      <c r="F2535" s="233" t="s">
        <v>115</v>
      </c>
      <c r="G2535" s="233" t="s">
        <v>25669</v>
      </c>
      <c r="H2535" s="233" t="s">
        <v>25670</v>
      </c>
      <c r="I2535" s="233">
        <v>2009</v>
      </c>
      <c r="J2535" s="244">
        <v>1041</v>
      </c>
      <c r="K2535" s="244">
        <v>352</v>
      </c>
      <c r="L2535" s="233">
        <v>1</v>
      </c>
      <c r="M2535" s="249">
        <v>34641129600</v>
      </c>
      <c r="N2535" s="248">
        <v>758903990</v>
      </c>
      <c r="O2535" s="247" t="s">
        <v>671</v>
      </c>
      <c r="P2535" s="233" t="s">
        <v>372</v>
      </c>
      <c r="Q2535" s="233" t="s">
        <v>2030</v>
      </c>
      <c r="R2535" s="233"/>
    </row>
    <row r="2536" spans="1:18" ht="51">
      <c r="A2536" s="228"/>
      <c r="B2536" s="233" t="s">
        <v>25826</v>
      </c>
      <c r="C2536" s="233" t="s">
        <v>2524</v>
      </c>
      <c r="D2536" s="233" t="s">
        <v>759</v>
      </c>
      <c r="E2536" s="231" t="s">
        <v>7675</v>
      </c>
      <c r="F2536" s="233" t="s">
        <v>398</v>
      </c>
      <c r="G2536" s="233" t="s">
        <v>25671</v>
      </c>
      <c r="H2536" s="233" t="s">
        <v>25672</v>
      </c>
      <c r="I2536" s="233">
        <v>2020</v>
      </c>
      <c r="J2536" s="244">
        <v>489</v>
      </c>
      <c r="K2536" s="244">
        <v>359</v>
      </c>
      <c r="L2536" s="233">
        <v>1</v>
      </c>
      <c r="M2536" s="249">
        <v>19376280000</v>
      </c>
      <c r="N2536" s="248">
        <v>2832187483</v>
      </c>
      <c r="O2536" s="247">
        <v>1509839147</v>
      </c>
      <c r="P2536" s="233" t="s">
        <v>170</v>
      </c>
      <c r="Q2536" s="233" t="s">
        <v>2030</v>
      </c>
      <c r="R2536" s="233"/>
    </row>
    <row r="2537" spans="1:18" ht="38.25">
      <c r="A2537" s="228"/>
      <c r="B2537" s="233" t="s">
        <v>25826</v>
      </c>
      <c r="C2537" s="233" t="s">
        <v>2524</v>
      </c>
      <c r="D2537" s="233" t="s">
        <v>759</v>
      </c>
      <c r="E2537" s="231" t="s">
        <v>25673</v>
      </c>
      <c r="F2537" s="233" t="s">
        <v>115</v>
      </c>
      <c r="G2537" s="233" t="s">
        <v>25674</v>
      </c>
      <c r="H2537" s="233" t="s">
        <v>25675</v>
      </c>
      <c r="I2537" s="233">
        <v>2006</v>
      </c>
      <c r="J2537" s="244" t="s">
        <v>22318</v>
      </c>
      <c r="K2537" s="244">
        <v>1847</v>
      </c>
      <c r="L2537" s="233">
        <v>1</v>
      </c>
      <c r="M2537" s="249">
        <v>18705654000</v>
      </c>
      <c r="N2537" s="248">
        <v>8202656892</v>
      </c>
      <c r="O2537" s="247">
        <v>3809989871</v>
      </c>
      <c r="P2537" s="233" t="s">
        <v>456</v>
      </c>
      <c r="Q2537" s="233" t="s">
        <v>2030</v>
      </c>
      <c r="R2537" s="233"/>
    </row>
    <row r="2538" spans="1:18" ht="51">
      <c r="A2538" s="228"/>
      <c r="B2538" s="233" t="s">
        <v>25826</v>
      </c>
      <c r="C2538" s="233" t="s">
        <v>2524</v>
      </c>
      <c r="D2538" s="233" t="s">
        <v>759</v>
      </c>
      <c r="E2538" s="231" t="s">
        <v>7672</v>
      </c>
      <c r="F2538" s="233" t="s">
        <v>115</v>
      </c>
      <c r="G2538" s="233" t="s">
        <v>25676</v>
      </c>
      <c r="H2538" s="233" t="s">
        <v>25677</v>
      </c>
      <c r="I2538" s="233">
        <v>2017</v>
      </c>
      <c r="J2538" s="244">
        <v>72</v>
      </c>
      <c r="K2538" s="244">
        <v>72</v>
      </c>
      <c r="L2538" s="233">
        <v>1</v>
      </c>
      <c r="M2538" s="249">
        <v>689762304</v>
      </c>
      <c r="N2538" s="248">
        <v>119691139</v>
      </c>
      <c r="O2538" s="247">
        <v>55823947</v>
      </c>
      <c r="P2538" s="233" t="s">
        <v>176</v>
      </c>
      <c r="Q2538" s="233" t="s">
        <v>2030</v>
      </c>
      <c r="R2538" s="233"/>
    </row>
    <row r="2539" spans="1:18" ht="38.25">
      <c r="A2539" s="228"/>
      <c r="B2539" s="233" t="s">
        <v>25826</v>
      </c>
      <c r="C2539" s="233" t="s">
        <v>2524</v>
      </c>
      <c r="D2539" s="233" t="s">
        <v>759</v>
      </c>
      <c r="E2539" s="231" t="s">
        <v>25678</v>
      </c>
      <c r="F2539" s="233" t="s">
        <v>115</v>
      </c>
      <c r="G2539" s="233" t="s">
        <v>25679</v>
      </c>
      <c r="H2539" s="233" t="s">
        <v>25680</v>
      </c>
      <c r="I2539" s="233">
        <v>2023</v>
      </c>
      <c r="J2539" s="244" t="s">
        <v>22319</v>
      </c>
      <c r="K2539" s="244" t="s">
        <v>21149</v>
      </c>
      <c r="L2539" s="233">
        <v>1</v>
      </c>
      <c r="M2539" s="249">
        <v>6476560200</v>
      </c>
      <c r="N2539" s="248">
        <v>6910448475</v>
      </c>
      <c r="O2539" s="247">
        <v>6357612597</v>
      </c>
      <c r="P2539" s="233" t="s">
        <v>191</v>
      </c>
      <c r="Q2539" s="233" t="s">
        <v>2030</v>
      </c>
      <c r="R2539" s="233"/>
    </row>
    <row r="2540" spans="1:18" ht="51">
      <c r="A2540" s="228"/>
      <c r="B2540" s="233" t="s">
        <v>25826</v>
      </c>
      <c r="C2540" s="233" t="s">
        <v>2524</v>
      </c>
      <c r="D2540" s="233" t="s">
        <v>759</v>
      </c>
      <c r="E2540" s="231" t="s">
        <v>7672</v>
      </c>
      <c r="F2540" s="233" t="s">
        <v>115</v>
      </c>
      <c r="G2540" s="233" t="s">
        <v>25681</v>
      </c>
      <c r="H2540" s="233" t="s">
        <v>25682</v>
      </c>
      <c r="I2540" s="233">
        <v>1994</v>
      </c>
      <c r="J2540" s="244" t="s">
        <v>22320</v>
      </c>
      <c r="K2540" s="244">
        <v>382</v>
      </c>
      <c r="L2540" s="233">
        <v>1</v>
      </c>
      <c r="M2540" s="249">
        <v>2942184960</v>
      </c>
      <c r="N2540" s="248">
        <v>1329636455</v>
      </c>
      <c r="O2540" s="247">
        <v>843626889</v>
      </c>
      <c r="P2540" s="233" t="s">
        <v>176</v>
      </c>
      <c r="Q2540" s="233" t="s">
        <v>2030</v>
      </c>
      <c r="R2540" s="233"/>
    </row>
    <row r="2541" spans="1:18" ht="51">
      <c r="A2541" s="228"/>
      <c r="B2541" s="233" t="s">
        <v>25826</v>
      </c>
      <c r="C2541" s="233" t="s">
        <v>2524</v>
      </c>
      <c r="D2541" s="233" t="s">
        <v>759</v>
      </c>
      <c r="E2541" s="231" t="s">
        <v>7672</v>
      </c>
      <c r="F2541" s="233" t="s">
        <v>115</v>
      </c>
      <c r="G2541" s="233" t="s">
        <v>25683</v>
      </c>
      <c r="H2541" s="233" t="s">
        <v>25684</v>
      </c>
      <c r="I2541" s="233">
        <v>2013</v>
      </c>
      <c r="J2541" s="244">
        <v>138</v>
      </c>
      <c r="K2541" s="244" t="s">
        <v>21744</v>
      </c>
      <c r="L2541" s="233">
        <v>1</v>
      </c>
      <c r="M2541" s="249">
        <v>1169467200</v>
      </c>
      <c r="N2541" s="248">
        <v>185208848</v>
      </c>
      <c r="O2541" s="247">
        <v>36967953</v>
      </c>
      <c r="P2541" s="233" t="s">
        <v>176</v>
      </c>
      <c r="Q2541" s="233" t="s">
        <v>2030</v>
      </c>
      <c r="R2541" s="233"/>
    </row>
    <row r="2542" spans="1:18" ht="51">
      <c r="A2542" s="228"/>
      <c r="B2542" s="233" t="s">
        <v>25826</v>
      </c>
      <c r="C2542" s="233" t="s">
        <v>2524</v>
      </c>
      <c r="D2542" s="233" t="s">
        <v>759</v>
      </c>
      <c r="E2542" s="231" t="s">
        <v>7676</v>
      </c>
      <c r="F2542" s="233" t="s">
        <v>115</v>
      </c>
      <c r="G2542" s="233" t="s">
        <v>25685</v>
      </c>
      <c r="H2542" s="233" t="s">
        <v>25686</v>
      </c>
      <c r="I2542" s="233">
        <v>1984</v>
      </c>
      <c r="J2542" s="244">
        <v>284</v>
      </c>
      <c r="K2542" s="244" t="s">
        <v>24546</v>
      </c>
      <c r="L2542" s="233">
        <v>1</v>
      </c>
      <c r="M2542" s="249">
        <v>3092760000</v>
      </c>
      <c r="N2542" s="248">
        <v>731759450</v>
      </c>
      <c r="O2542" s="247">
        <v>0</v>
      </c>
      <c r="P2542" s="233" t="s">
        <v>372</v>
      </c>
      <c r="Q2542" s="233" t="s">
        <v>2030</v>
      </c>
      <c r="R2542" s="233"/>
    </row>
    <row r="2543" spans="1:18" ht="51">
      <c r="A2543" s="228"/>
      <c r="B2543" s="233" t="s">
        <v>25826</v>
      </c>
      <c r="C2543" s="233" t="s">
        <v>2524</v>
      </c>
      <c r="D2543" s="233" t="s">
        <v>759</v>
      </c>
      <c r="E2543" s="231" t="s">
        <v>25687</v>
      </c>
      <c r="F2543" s="233" t="s">
        <v>398</v>
      </c>
      <c r="G2543" s="233" t="s">
        <v>25688</v>
      </c>
      <c r="H2543" s="233" t="s">
        <v>25689</v>
      </c>
      <c r="I2543" s="233">
        <v>1998</v>
      </c>
      <c r="J2543" s="244" t="s">
        <v>22321</v>
      </c>
      <c r="K2543" s="244">
        <v>315</v>
      </c>
      <c r="L2543" s="233">
        <v>1</v>
      </c>
      <c r="M2543" s="249">
        <v>10338966000</v>
      </c>
      <c r="N2543" s="248">
        <v>147829000</v>
      </c>
      <c r="O2543" s="247">
        <v>0</v>
      </c>
      <c r="P2543" s="233" t="s">
        <v>7677</v>
      </c>
      <c r="Q2543" s="233" t="s">
        <v>2030</v>
      </c>
      <c r="R2543" s="233"/>
    </row>
    <row r="2544" spans="1:18" ht="63.75">
      <c r="A2544" s="228"/>
      <c r="B2544" s="233" t="s">
        <v>25826</v>
      </c>
      <c r="C2544" s="233" t="s">
        <v>2524</v>
      </c>
      <c r="D2544" s="233" t="s">
        <v>759</v>
      </c>
      <c r="E2544" s="231" t="s">
        <v>7678</v>
      </c>
      <c r="F2544" s="233" t="s">
        <v>398</v>
      </c>
      <c r="G2544" s="233" t="s">
        <v>25690</v>
      </c>
      <c r="H2544" s="233" t="s">
        <v>25691</v>
      </c>
      <c r="I2544" s="233">
        <v>1977</v>
      </c>
      <c r="J2544" s="244">
        <v>1995</v>
      </c>
      <c r="K2544" s="244">
        <v>2743</v>
      </c>
      <c r="L2544" s="233">
        <v>1</v>
      </c>
      <c r="M2544" s="249">
        <v>21131975700</v>
      </c>
      <c r="N2544" s="248">
        <v>6037224333</v>
      </c>
      <c r="O2544" s="247">
        <v>1156089710</v>
      </c>
      <c r="P2544" s="233" t="s">
        <v>182</v>
      </c>
      <c r="Q2544" s="233" t="s">
        <v>2030</v>
      </c>
      <c r="R2544" s="233"/>
    </row>
    <row r="2545" spans="1:18" ht="38.25">
      <c r="A2545" s="228"/>
      <c r="B2545" s="233" t="s">
        <v>25826</v>
      </c>
      <c r="C2545" s="233" t="s">
        <v>2524</v>
      </c>
      <c r="D2545" s="233" t="s">
        <v>759</v>
      </c>
      <c r="E2545" s="231" t="s">
        <v>1747</v>
      </c>
      <c r="F2545" s="233" t="s">
        <v>398</v>
      </c>
      <c r="G2545" s="233" t="s">
        <v>25692</v>
      </c>
      <c r="H2545" s="233" t="s">
        <v>25693</v>
      </c>
      <c r="I2545" s="233">
        <v>1998</v>
      </c>
      <c r="J2545" s="244">
        <v>1849</v>
      </c>
      <c r="K2545" s="244">
        <v>1451</v>
      </c>
      <c r="L2545" s="233">
        <v>1</v>
      </c>
      <c r="M2545" s="249">
        <v>42099453000</v>
      </c>
      <c r="N2545" s="248">
        <v>2458060150</v>
      </c>
      <c r="O2545" s="247">
        <v>196644812</v>
      </c>
      <c r="P2545" s="233" t="s">
        <v>182</v>
      </c>
      <c r="Q2545" s="233" t="s">
        <v>2030</v>
      </c>
      <c r="R2545" s="233"/>
    </row>
    <row r="2546" spans="1:18" ht="38.25">
      <c r="A2546" s="228"/>
      <c r="B2546" s="233" t="s">
        <v>25826</v>
      </c>
      <c r="C2546" s="233" t="s">
        <v>2524</v>
      </c>
      <c r="D2546" s="233" t="s">
        <v>759</v>
      </c>
      <c r="E2546" s="231" t="s">
        <v>1747</v>
      </c>
      <c r="F2546" s="233" t="s">
        <v>398</v>
      </c>
      <c r="G2546" s="233" t="s">
        <v>25694</v>
      </c>
      <c r="H2546" s="233" t="s">
        <v>25695</v>
      </c>
      <c r="I2546" s="233">
        <v>2024</v>
      </c>
      <c r="J2546" s="244">
        <v>269</v>
      </c>
      <c r="K2546" s="244">
        <v>482</v>
      </c>
      <c r="L2546" s="233">
        <v>1</v>
      </c>
      <c r="M2546" s="249">
        <v>6125130000</v>
      </c>
      <c r="N2546" s="248">
        <v>1149948000</v>
      </c>
      <c r="O2546" s="247">
        <v>1103950080</v>
      </c>
      <c r="P2546" s="233" t="s">
        <v>182</v>
      </c>
      <c r="Q2546" s="233" t="s">
        <v>2030</v>
      </c>
      <c r="R2546" s="233"/>
    </row>
    <row r="2547" spans="1:18" ht="38.25">
      <c r="A2547" s="228"/>
      <c r="B2547" s="233" t="s">
        <v>25826</v>
      </c>
      <c r="C2547" s="233" t="s">
        <v>2524</v>
      </c>
      <c r="D2547" s="233" t="s">
        <v>759</v>
      </c>
      <c r="E2547" s="231" t="s">
        <v>7679</v>
      </c>
      <c r="F2547" s="233" t="s">
        <v>398</v>
      </c>
      <c r="G2547" s="233" t="s">
        <v>25696</v>
      </c>
      <c r="H2547" s="233" t="s">
        <v>25697</v>
      </c>
      <c r="I2547" s="233">
        <v>1994</v>
      </c>
      <c r="J2547" s="244">
        <v>678</v>
      </c>
      <c r="K2547" s="244">
        <v>1724</v>
      </c>
      <c r="L2547" s="233">
        <v>1</v>
      </c>
      <c r="M2547" s="249">
        <v>14766840000</v>
      </c>
      <c r="N2547" s="248">
        <v>7191404437</v>
      </c>
      <c r="O2547" s="247">
        <v>3390599198</v>
      </c>
      <c r="P2547" s="233" t="s">
        <v>182</v>
      </c>
      <c r="Q2547" s="233" t="s">
        <v>2030</v>
      </c>
      <c r="R2547" s="233"/>
    </row>
    <row r="2548" spans="1:18" ht="38.25">
      <c r="A2548" s="228"/>
      <c r="B2548" s="233" t="s">
        <v>25826</v>
      </c>
      <c r="C2548" s="233" t="s">
        <v>2524</v>
      </c>
      <c r="D2548" s="233" t="s">
        <v>759</v>
      </c>
      <c r="E2548" s="231" t="s">
        <v>7680</v>
      </c>
      <c r="F2548" s="233" t="s">
        <v>398</v>
      </c>
      <c r="G2548" s="233" t="s">
        <v>25698</v>
      </c>
      <c r="H2548" s="233" t="s">
        <v>25699</v>
      </c>
      <c r="I2548" s="233">
        <v>1996</v>
      </c>
      <c r="J2548" s="244">
        <v>577</v>
      </c>
      <c r="K2548" s="244">
        <v>675</v>
      </c>
      <c r="L2548" s="233">
        <v>1</v>
      </c>
      <c r="M2548" s="249">
        <v>8687210400</v>
      </c>
      <c r="N2548" s="248">
        <v>2084935358</v>
      </c>
      <c r="O2548" s="247">
        <v>106752542</v>
      </c>
      <c r="P2548" s="233" t="s">
        <v>182</v>
      </c>
      <c r="Q2548" s="233" t="s">
        <v>2030</v>
      </c>
      <c r="R2548" s="233"/>
    </row>
    <row r="2549" spans="1:18" ht="51">
      <c r="A2549" s="228"/>
      <c r="B2549" s="233" t="s">
        <v>25826</v>
      </c>
      <c r="C2549" s="233" t="s">
        <v>2524</v>
      </c>
      <c r="D2549" s="233" t="s">
        <v>759</v>
      </c>
      <c r="E2549" s="231" t="s">
        <v>7681</v>
      </c>
      <c r="F2549" s="233" t="s">
        <v>398</v>
      </c>
      <c r="G2549" s="233" t="s">
        <v>25700</v>
      </c>
      <c r="H2549" s="233" t="s">
        <v>25701</v>
      </c>
      <c r="I2549" s="233">
        <v>2003</v>
      </c>
      <c r="J2549" s="244">
        <v>3208</v>
      </c>
      <c r="K2549" s="244">
        <v>3960</v>
      </c>
      <c r="L2549" s="233">
        <v>1</v>
      </c>
      <c r="M2549" s="249">
        <v>73046160000</v>
      </c>
      <c r="N2549" s="248">
        <v>6788495000</v>
      </c>
      <c r="O2549" s="247">
        <v>814619400</v>
      </c>
      <c r="P2549" s="233" t="s">
        <v>182</v>
      </c>
      <c r="Q2549" s="233" t="s">
        <v>2030</v>
      </c>
      <c r="R2549" s="233"/>
    </row>
    <row r="2550" spans="1:18" ht="38.25">
      <c r="A2550" s="228"/>
      <c r="B2550" s="233" t="s">
        <v>25826</v>
      </c>
      <c r="C2550" s="233" t="s">
        <v>2524</v>
      </c>
      <c r="D2550" s="233" t="s">
        <v>759</v>
      </c>
      <c r="E2550" s="231" t="s">
        <v>7682</v>
      </c>
      <c r="F2550" s="233" t="s">
        <v>398</v>
      </c>
      <c r="G2550" s="233" t="s">
        <v>25702</v>
      </c>
      <c r="H2550" s="233" t="s">
        <v>25703</v>
      </c>
      <c r="I2550" s="233">
        <v>2010</v>
      </c>
      <c r="J2550" s="244" t="s">
        <v>22322</v>
      </c>
      <c r="K2550" s="244">
        <v>2484</v>
      </c>
      <c r="L2550" s="233">
        <v>1</v>
      </c>
      <c r="M2550" s="249">
        <v>23338359000</v>
      </c>
      <c r="N2550" s="248">
        <v>15320959680</v>
      </c>
      <c r="O2550" s="247">
        <v>15320959680</v>
      </c>
      <c r="P2550" s="233" t="s">
        <v>182</v>
      </c>
      <c r="Q2550" s="233" t="s">
        <v>2030</v>
      </c>
      <c r="R2550" s="233"/>
    </row>
    <row r="2551" spans="1:18" ht="38.25">
      <c r="A2551" s="228"/>
      <c r="B2551" s="233" t="s">
        <v>25826</v>
      </c>
      <c r="C2551" s="233" t="s">
        <v>2524</v>
      </c>
      <c r="D2551" s="233" t="s">
        <v>759</v>
      </c>
      <c r="E2551" s="231" t="s">
        <v>1609</v>
      </c>
      <c r="F2551" s="233" t="s">
        <v>398</v>
      </c>
      <c r="G2551" s="233" t="s">
        <v>25704</v>
      </c>
      <c r="H2551" s="233" t="s">
        <v>25705</v>
      </c>
      <c r="I2551" s="233">
        <v>2008</v>
      </c>
      <c r="J2551" s="244">
        <v>2666</v>
      </c>
      <c r="K2551" s="244">
        <v>2081</v>
      </c>
      <c r="L2551" s="233">
        <v>1</v>
      </c>
      <c r="M2551" s="249">
        <v>31672080000</v>
      </c>
      <c r="N2551" s="248">
        <v>5058951872</v>
      </c>
      <c r="O2551" s="247">
        <v>5058951872</v>
      </c>
      <c r="P2551" s="233" t="s">
        <v>182</v>
      </c>
      <c r="Q2551" s="233" t="s">
        <v>2030</v>
      </c>
      <c r="R2551" s="233"/>
    </row>
    <row r="2552" spans="1:18" ht="38.25">
      <c r="A2552" s="228"/>
      <c r="B2552" s="233" t="s">
        <v>25826</v>
      </c>
      <c r="C2552" s="233" t="s">
        <v>2524</v>
      </c>
      <c r="D2552" s="233" t="s">
        <v>759</v>
      </c>
      <c r="E2552" s="231" t="s">
        <v>7683</v>
      </c>
      <c r="F2552" s="233" t="s">
        <v>398</v>
      </c>
      <c r="G2552" s="233" t="s">
        <v>25706</v>
      </c>
      <c r="H2552" s="233" t="s">
        <v>25707</v>
      </c>
      <c r="I2552" s="233">
        <v>2000</v>
      </c>
      <c r="J2552" s="244">
        <v>3621</v>
      </c>
      <c r="K2552" s="244">
        <v>1968</v>
      </c>
      <c r="L2552" s="233">
        <v>1</v>
      </c>
      <c r="M2552" s="249">
        <v>82450170000</v>
      </c>
      <c r="N2552" s="248">
        <v>5012753400</v>
      </c>
      <c r="O2552" s="247">
        <v>345237807</v>
      </c>
      <c r="P2552" s="233" t="s">
        <v>182</v>
      </c>
      <c r="Q2552" s="233" t="s">
        <v>2030</v>
      </c>
      <c r="R2552" s="233"/>
    </row>
    <row r="2553" spans="1:18" ht="51">
      <c r="A2553" s="228"/>
      <c r="B2553" s="233" t="s">
        <v>25826</v>
      </c>
      <c r="C2553" s="233" t="s">
        <v>2524</v>
      </c>
      <c r="D2553" s="233" t="s">
        <v>759</v>
      </c>
      <c r="E2553" s="231" t="s">
        <v>7684</v>
      </c>
      <c r="F2553" s="233" t="s">
        <v>398</v>
      </c>
      <c r="G2553" s="233" t="s">
        <v>7685</v>
      </c>
      <c r="H2553" s="233" t="s">
        <v>25708</v>
      </c>
      <c r="I2553" s="233">
        <v>2014</v>
      </c>
      <c r="J2553" s="244" t="s">
        <v>22323</v>
      </c>
      <c r="K2553" s="244">
        <v>3966</v>
      </c>
      <c r="L2553" s="233">
        <v>1</v>
      </c>
      <c r="M2553" s="249">
        <v>78341472000</v>
      </c>
      <c r="N2553" s="248">
        <v>13694666553</v>
      </c>
      <c r="O2553" s="247">
        <v>2110450303</v>
      </c>
      <c r="P2553" s="233" t="s">
        <v>182</v>
      </c>
      <c r="Q2553" s="233" t="s">
        <v>2030</v>
      </c>
      <c r="R2553" s="233"/>
    </row>
    <row r="2554" spans="1:18" ht="38.25">
      <c r="A2554" s="228"/>
      <c r="B2554" s="233" t="s">
        <v>25826</v>
      </c>
      <c r="C2554" s="233" t="s">
        <v>2524</v>
      </c>
      <c r="D2554" s="233" t="s">
        <v>759</v>
      </c>
      <c r="E2554" s="231" t="s">
        <v>7686</v>
      </c>
      <c r="F2554" s="233" t="s">
        <v>398</v>
      </c>
      <c r="G2554" s="233" t="s">
        <v>25709</v>
      </c>
      <c r="H2554" s="233" t="s">
        <v>25710</v>
      </c>
      <c r="I2554" s="233">
        <v>2004</v>
      </c>
      <c r="J2554" s="244" t="s">
        <v>22324</v>
      </c>
      <c r="K2554" s="244">
        <v>3375</v>
      </c>
      <c r="L2554" s="233">
        <v>1</v>
      </c>
      <c r="M2554" s="249">
        <v>28106793000</v>
      </c>
      <c r="N2554" s="248">
        <v>6439909597</v>
      </c>
      <c r="O2554" s="247">
        <v>1732497944</v>
      </c>
      <c r="P2554" s="233" t="s">
        <v>182</v>
      </c>
      <c r="Q2554" s="233" t="s">
        <v>2030</v>
      </c>
      <c r="R2554" s="233"/>
    </row>
    <row r="2555" spans="1:18" ht="38.25">
      <c r="A2555" s="228"/>
      <c r="B2555" s="233" t="s">
        <v>25826</v>
      </c>
      <c r="C2555" s="233" t="s">
        <v>2524</v>
      </c>
      <c r="D2555" s="233" t="s">
        <v>759</v>
      </c>
      <c r="E2555" s="231" t="s">
        <v>7687</v>
      </c>
      <c r="F2555" s="233" t="s">
        <v>398</v>
      </c>
      <c r="G2555" s="233" t="s">
        <v>25711</v>
      </c>
      <c r="H2555" s="233" t="s">
        <v>25712</v>
      </c>
      <c r="I2555" s="233">
        <v>1998</v>
      </c>
      <c r="J2555" s="244">
        <v>2184</v>
      </c>
      <c r="K2555" s="244">
        <v>2540</v>
      </c>
      <c r="L2555" s="233">
        <v>1</v>
      </c>
      <c r="M2555" s="249">
        <v>16568323200</v>
      </c>
      <c r="N2555" s="248">
        <v>702930793</v>
      </c>
      <c r="O2555" s="247">
        <v>702930793</v>
      </c>
      <c r="P2555" s="233" t="s">
        <v>182</v>
      </c>
      <c r="Q2555" s="233" t="s">
        <v>2030</v>
      </c>
      <c r="R2555" s="233"/>
    </row>
    <row r="2556" spans="1:18" ht="38.25">
      <c r="A2556" s="228"/>
      <c r="B2556" s="233" t="s">
        <v>25826</v>
      </c>
      <c r="C2556" s="233" t="s">
        <v>2524</v>
      </c>
      <c r="D2556" s="233" t="s">
        <v>759</v>
      </c>
      <c r="E2556" s="231" t="s">
        <v>7688</v>
      </c>
      <c r="F2556" s="233" t="s">
        <v>398</v>
      </c>
      <c r="G2556" s="233" t="s">
        <v>25713</v>
      </c>
      <c r="H2556" s="233" t="s">
        <v>25714</v>
      </c>
      <c r="I2556" s="233">
        <v>2009</v>
      </c>
      <c r="J2556" s="244">
        <v>3375</v>
      </c>
      <c r="K2556" s="244">
        <v>850</v>
      </c>
      <c r="L2556" s="233">
        <v>1</v>
      </c>
      <c r="M2556" s="249">
        <v>25161721200</v>
      </c>
      <c r="N2556" s="248">
        <v>8629002006</v>
      </c>
      <c r="O2556" s="247">
        <v>8629002006</v>
      </c>
      <c r="P2556" s="233" t="s">
        <v>182</v>
      </c>
      <c r="Q2556" s="233" t="s">
        <v>2030</v>
      </c>
      <c r="R2556" s="233"/>
    </row>
    <row r="2557" spans="1:18" ht="38.25">
      <c r="A2557" s="228"/>
      <c r="B2557" s="233" t="s">
        <v>25826</v>
      </c>
      <c r="C2557" s="233" t="s">
        <v>2524</v>
      </c>
      <c r="D2557" s="233" t="s">
        <v>759</v>
      </c>
      <c r="E2557" s="231" t="s">
        <v>2038</v>
      </c>
      <c r="F2557" s="233" t="s">
        <v>398</v>
      </c>
      <c r="G2557" s="233" t="s">
        <v>25715</v>
      </c>
      <c r="H2557" s="233" t="s">
        <v>25716</v>
      </c>
      <c r="I2557" s="233">
        <v>2002</v>
      </c>
      <c r="J2557" s="244" t="s">
        <v>22325</v>
      </c>
      <c r="K2557" s="244" t="s">
        <v>22325</v>
      </c>
      <c r="L2557" s="233">
        <v>1</v>
      </c>
      <c r="M2557" s="249">
        <v>100212552000</v>
      </c>
      <c r="N2557" s="248">
        <v>5295311000</v>
      </c>
      <c r="O2557" s="247">
        <v>2885432045</v>
      </c>
      <c r="P2557" s="233" t="s">
        <v>182</v>
      </c>
      <c r="Q2557" s="233" t="s">
        <v>2030</v>
      </c>
      <c r="R2557" s="233"/>
    </row>
    <row r="2558" spans="1:18" ht="38.25">
      <c r="A2558" s="228"/>
      <c r="B2558" s="233" t="s">
        <v>25826</v>
      </c>
      <c r="C2558" s="233" t="s">
        <v>2524</v>
      </c>
      <c r="D2558" s="233" t="s">
        <v>759</v>
      </c>
      <c r="E2558" s="231" t="s">
        <v>7689</v>
      </c>
      <c r="F2558" s="233" t="s">
        <v>398</v>
      </c>
      <c r="G2558" s="233" t="s">
        <v>25717</v>
      </c>
      <c r="H2558" s="233" t="s">
        <v>25718</v>
      </c>
      <c r="I2558" s="233">
        <v>1999</v>
      </c>
      <c r="J2558" s="244">
        <v>1754</v>
      </c>
      <c r="K2558" s="244">
        <v>969</v>
      </c>
      <c r="L2558" s="233">
        <v>1</v>
      </c>
      <c r="M2558" s="249">
        <v>36118368000</v>
      </c>
      <c r="N2558" s="248">
        <v>6299698044</v>
      </c>
      <c r="O2558" s="247">
        <v>2568415030</v>
      </c>
      <c r="P2558" s="233" t="s">
        <v>182</v>
      </c>
      <c r="Q2558" s="233" t="s">
        <v>2030</v>
      </c>
      <c r="R2558" s="233"/>
    </row>
    <row r="2559" spans="1:18" ht="63.75">
      <c r="A2559" s="228"/>
      <c r="B2559" s="233" t="s">
        <v>25826</v>
      </c>
      <c r="C2559" s="233" t="s">
        <v>2524</v>
      </c>
      <c r="D2559" s="233" t="s">
        <v>759</v>
      </c>
      <c r="E2559" s="231" t="s">
        <v>7690</v>
      </c>
      <c r="F2559" s="233" t="s">
        <v>398</v>
      </c>
      <c r="G2559" s="233" t="s">
        <v>25719</v>
      </c>
      <c r="H2559" s="233" t="s">
        <v>25720</v>
      </c>
      <c r="I2559" s="233">
        <v>1995</v>
      </c>
      <c r="J2559" s="244">
        <v>2565</v>
      </c>
      <c r="K2559" s="244">
        <v>2239</v>
      </c>
      <c r="L2559" s="233">
        <v>1</v>
      </c>
      <c r="M2559" s="249">
        <v>45608508000</v>
      </c>
      <c r="N2559" s="248">
        <v>6044377194</v>
      </c>
      <c r="O2559" s="247">
        <v>3010966223</v>
      </c>
      <c r="P2559" s="233" t="s">
        <v>182</v>
      </c>
      <c r="Q2559" s="233" t="s">
        <v>2030</v>
      </c>
      <c r="R2559" s="233"/>
    </row>
    <row r="2560" spans="1:18" ht="38.25">
      <c r="A2560" s="228"/>
      <c r="B2560" s="233" t="s">
        <v>25826</v>
      </c>
      <c r="C2560" s="233" t="s">
        <v>2524</v>
      </c>
      <c r="D2560" s="233" t="s">
        <v>759</v>
      </c>
      <c r="E2560" s="231" t="s">
        <v>7691</v>
      </c>
      <c r="F2560" s="233" t="s">
        <v>398</v>
      </c>
      <c r="G2560" s="233" t="s">
        <v>25721</v>
      </c>
      <c r="H2560" s="233" t="s">
        <v>25722</v>
      </c>
      <c r="I2560" s="233">
        <v>2007</v>
      </c>
      <c r="J2560" s="244">
        <v>212</v>
      </c>
      <c r="K2560" s="244">
        <v>513</v>
      </c>
      <c r="L2560" s="233">
        <v>1</v>
      </c>
      <c r="M2560" s="249">
        <v>4638249000</v>
      </c>
      <c r="N2560" s="248">
        <v>597371802</v>
      </c>
      <c r="O2560" s="247">
        <v>430107696</v>
      </c>
      <c r="P2560" s="233" t="s">
        <v>182</v>
      </c>
      <c r="Q2560" s="233" t="s">
        <v>2030</v>
      </c>
      <c r="R2560" s="233"/>
    </row>
    <row r="2561" spans="1:18" ht="38.25">
      <c r="A2561" s="228"/>
      <c r="B2561" s="233" t="s">
        <v>25826</v>
      </c>
      <c r="C2561" s="233" t="s">
        <v>2524</v>
      </c>
      <c r="D2561" s="233" t="s">
        <v>759</v>
      </c>
      <c r="E2561" s="231" t="s">
        <v>7692</v>
      </c>
      <c r="F2561" s="233" t="s">
        <v>398</v>
      </c>
      <c r="G2561" s="233" t="s">
        <v>25723</v>
      </c>
      <c r="H2561" s="233" t="s">
        <v>25724</v>
      </c>
      <c r="I2561" s="233">
        <v>2010</v>
      </c>
      <c r="J2561" s="244" t="s">
        <v>22326</v>
      </c>
      <c r="K2561" s="244">
        <v>88</v>
      </c>
      <c r="L2561" s="233">
        <v>1</v>
      </c>
      <c r="M2561" s="249">
        <v>2085474600</v>
      </c>
      <c r="N2561" s="248">
        <v>242105456</v>
      </c>
      <c r="O2561" s="247">
        <v>968422</v>
      </c>
      <c r="P2561" s="233" t="s">
        <v>182</v>
      </c>
      <c r="Q2561" s="233" t="s">
        <v>2030</v>
      </c>
      <c r="R2561" s="233"/>
    </row>
    <row r="2562" spans="1:18" ht="38.25">
      <c r="A2562" s="228"/>
      <c r="B2562" s="233" t="s">
        <v>25826</v>
      </c>
      <c r="C2562" s="233" t="s">
        <v>2524</v>
      </c>
      <c r="D2562" s="233" t="s">
        <v>759</v>
      </c>
      <c r="E2562" s="231" t="s">
        <v>7693</v>
      </c>
      <c r="F2562" s="233" t="s">
        <v>398</v>
      </c>
      <c r="G2562" s="233" t="s">
        <v>25725</v>
      </c>
      <c r="H2562" s="233" t="s">
        <v>25726</v>
      </c>
      <c r="I2562" s="233">
        <v>2016</v>
      </c>
      <c r="J2562" s="244" t="s">
        <v>22327</v>
      </c>
      <c r="K2562" s="244" t="s">
        <v>24547</v>
      </c>
      <c r="L2562" s="233">
        <v>1</v>
      </c>
      <c r="M2562" s="249">
        <v>92902530600</v>
      </c>
      <c r="N2562" s="248">
        <v>43948211800</v>
      </c>
      <c r="O2562" s="247">
        <v>28126855552</v>
      </c>
      <c r="P2562" s="233" t="s">
        <v>182</v>
      </c>
      <c r="Q2562" s="233" t="s">
        <v>2030</v>
      </c>
      <c r="R2562" s="233"/>
    </row>
    <row r="2563" spans="1:18" ht="38.25">
      <c r="A2563" s="228"/>
      <c r="B2563" s="233" t="s">
        <v>25826</v>
      </c>
      <c r="C2563" s="233" t="s">
        <v>2524</v>
      </c>
      <c r="D2563" s="233" t="s">
        <v>759</v>
      </c>
      <c r="E2563" s="231" t="s">
        <v>7694</v>
      </c>
      <c r="F2563" s="233" t="s">
        <v>398</v>
      </c>
      <c r="G2563" s="233" t="s">
        <v>25727</v>
      </c>
      <c r="H2563" s="233" t="s">
        <v>25728</v>
      </c>
      <c r="I2563" s="233">
        <v>1994</v>
      </c>
      <c r="J2563" s="244">
        <v>1346</v>
      </c>
      <c r="K2563" s="244">
        <v>2236</v>
      </c>
      <c r="L2563" s="233">
        <v>1</v>
      </c>
      <c r="M2563" s="249">
        <v>30637035000</v>
      </c>
      <c r="N2563" s="248">
        <v>4971866741</v>
      </c>
      <c r="O2563" s="247">
        <v>2048209390</v>
      </c>
      <c r="P2563" s="233" t="s">
        <v>182</v>
      </c>
      <c r="Q2563" s="233" t="s">
        <v>2030</v>
      </c>
      <c r="R2563" s="233"/>
    </row>
    <row r="2564" spans="1:18" ht="51">
      <c r="A2564" s="228"/>
      <c r="B2564" s="233" t="s">
        <v>25826</v>
      </c>
      <c r="C2564" s="233" t="s">
        <v>2524</v>
      </c>
      <c r="D2564" s="233" t="s">
        <v>759</v>
      </c>
      <c r="E2564" s="231" t="s">
        <v>7695</v>
      </c>
      <c r="F2564" s="233" t="s">
        <v>398</v>
      </c>
      <c r="G2564" s="233" t="s">
        <v>25729</v>
      </c>
      <c r="H2564" s="233" t="s">
        <v>25730</v>
      </c>
      <c r="I2564" s="233">
        <v>2000</v>
      </c>
      <c r="J2564" s="244" t="s">
        <v>22328</v>
      </c>
      <c r="K2564" s="244" t="s">
        <v>24548</v>
      </c>
      <c r="L2564" s="233">
        <v>1</v>
      </c>
      <c r="M2564" s="249">
        <v>5249946240</v>
      </c>
      <c r="N2564" s="248">
        <v>1226908015</v>
      </c>
      <c r="O2564" s="247">
        <v>0</v>
      </c>
      <c r="P2564" s="233" t="s">
        <v>170</v>
      </c>
      <c r="Q2564" s="233" t="s">
        <v>2030</v>
      </c>
      <c r="R2564" s="233"/>
    </row>
    <row r="2565" spans="1:18" ht="38.25">
      <c r="A2565" s="228"/>
      <c r="B2565" s="233" t="s">
        <v>25826</v>
      </c>
      <c r="C2565" s="233" t="s">
        <v>2524</v>
      </c>
      <c r="D2565" s="233" t="s">
        <v>759</v>
      </c>
      <c r="E2565" s="231" t="s">
        <v>7696</v>
      </c>
      <c r="F2565" s="233" t="s">
        <v>398</v>
      </c>
      <c r="G2565" s="233" t="s">
        <v>25731</v>
      </c>
      <c r="H2565" s="233" t="s">
        <v>25732</v>
      </c>
      <c r="I2565" s="233">
        <v>2011</v>
      </c>
      <c r="J2565" s="244" t="s">
        <v>22329</v>
      </c>
      <c r="K2565" s="244" t="s">
        <v>24549</v>
      </c>
      <c r="L2565" s="233">
        <v>1</v>
      </c>
      <c r="M2565" s="249">
        <v>3076254720</v>
      </c>
      <c r="N2565" s="248">
        <v>1141336818</v>
      </c>
      <c r="O2565" s="247">
        <v>80920778</v>
      </c>
      <c r="P2565" s="233" t="s">
        <v>170</v>
      </c>
      <c r="Q2565" s="233" t="s">
        <v>2030</v>
      </c>
      <c r="R2565" s="233"/>
    </row>
    <row r="2566" spans="1:18" ht="51">
      <c r="A2566" s="228"/>
      <c r="B2566" s="233" t="s">
        <v>25826</v>
      </c>
      <c r="C2566" s="233" t="s">
        <v>2524</v>
      </c>
      <c r="D2566" s="233" t="s">
        <v>759</v>
      </c>
      <c r="E2566" s="231" t="s">
        <v>7672</v>
      </c>
      <c r="F2566" s="233" t="s">
        <v>115</v>
      </c>
      <c r="G2566" s="233" t="s">
        <v>25733</v>
      </c>
      <c r="H2566" s="233" t="s">
        <v>25734</v>
      </c>
      <c r="I2566" s="233">
        <v>1975</v>
      </c>
      <c r="J2566" s="244" t="s">
        <v>22330</v>
      </c>
      <c r="K2566" s="244" t="s">
        <v>22571</v>
      </c>
      <c r="L2566" s="233">
        <v>1</v>
      </c>
      <c r="M2566" s="249">
        <v>3294819000</v>
      </c>
      <c r="N2566" s="248">
        <v>183964000</v>
      </c>
      <c r="O2566" s="247">
        <v>0</v>
      </c>
      <c r="P2566" s="233" t="s">
        <v>176</v>
      </c>
      <c r="Q2566" s="233" t="s">
        <v>2030</v>
      </c>
      <c r="R2566" s="233"/>
    </row>
    <row r="2567" spans="1:18" ht="51">
      <c r="A2567" s="228"/>
      <c r="B2567" s="233" t="s">
        <v>25826</v>
      </c>
      <c r="C2567" s="233" t="s">
        <v>2524</v>
      </c>
      <c r="D2567" s="233" t="s">
        <v>759</v>
      </c>
      <c r="E2567" s="231" t="s">
        <v>7697</v>
      </c>
      <c r="F2567" s="233" t="s">
        <v>398</v>
      </c>
      <c r="G2567" s="233" t="s">
        <v>25735</v>
      </c>
      <c r="H2567" s="233" t="s">
        <v>25736</v>
      </c>
      <c r="I2567" s="233">
        <v>2004</v>
      </c>
      <c r="J2567" s="244" t="s">
        <v>21420</v>
      </c>
      <c r="K2567" s="244" t="s">
        <v>21527</v>
      </c>
      <c r="L2567" s="233">
        <v>1</v>
      </c>
      <c r="M2567" s="249">
        <v>2215049760</v>
      </c>
      <c r="N2567" s="248">
        <v>625706928</v>
      </c>
      <c r="O2567" s="247">
        <v>162683801</v>
      </c>
      <c r="P2567" s="233" t="s">
        <v>170</v>
      </c>
      <c r="Q2567" s="233" t="s">
        <v>2030</v>
      </c>
      <c r="R2567" s="233"/>
    </row>
    <row r="2568" spans="1:18" ht="51">
      <c r="A2568" s="228"/>
      <c r="B2568" s="233" t="s">
        <v>25826</v>
      </c>
      <c r="C2568" s="233" t="s">
        <v>2524</v>
      </c>
      <c r="D2568" s="233" t="s">
        <v>759</v>
      </c>
      <c r="E2568" s="231" t="s">
        <v>7672</v>
      </c>
      <c r="F2568" s="233" t="s">
        <v>115</v>
      </c>
      <c r="G2568" s="233" t="s">
        <v>25737</v>
      </c>
      <c r="H2568" s="233" t="s">
        <v>25738</v>
      </c>
      <c r="I2568" s="233">
        <v>2016</v>
      </c>
      <c r="J2568" s="244">
        <v>104</v>
      </c>
      <c r="K2568" s="244">
        <v>104</v>
      </c>
      <c r="L2568" s="233">
        <v>1</v>
      </c>
      <c r="M2568" s="249">
        <v>3991104000</v>
      </c>
      <c r="N2568" s="248">
        <v>0</v>
      </c>
      <c r="O2568" s="247">
        <v>0</v>
      </c>
      <c r="P2568" s="233" t="s">
        <v>176</v>
      </c>
      <c r="Q2568" s="233" t="s">
        <v>2030</v>
      </c>
      <c r="R2568" s="233"/>
    </row>
    <row r="2569" spans="1:18" ht="38.25">
      <c r="A2569" s="228"/>
      <c r="B2569" s="233" t="s">
        <v>25826</v>
      </c>
      <c r="C2569" s="233" t="s">
        <v>2524</v>
      </c>
      <c r="D2569" s="233" t="s">
        <v>759</v>
      </c>
      <c r="E2569" s="231" t="s">
        <v>7674</v>
      </c>
      <c r="F2569" s="233" t="s">
        <v>398</v>
      </c>
      <c r="G2569" s="233" t="s">
        <v>25739</v>
      </c>
      <c r="H2569" s="233" t="s">
        <v>25740</v>
      </c>
      <c r="I2569" s="233">
        <v>1998</v>
      </c>
      <c r="J2569" s="244" t="s">
        <v>21499</v>
      </c>
      <c r="K2569" s="244">
        <v>150</v>
      </c>
      <c r="L2569" s="233">
        <v>1</v>
      </c>
      <c r="M2569" s="249">
        <v>1653537600</v>
      </c>
      <c r="N2569" s="248">
        <v>200543000</v>
      </c>
      <c r="O2569" s="247">
        <v>0</v>
      </c>
      <c r="P2569" s="233" t="s">
        <v>7698</v>
      </c>
      <c r="Q2569" s="233" t="s">
        <v>2030</v>
      </c>
      <c r="R2569" s="233"/>
    </row>
    <row r="2570" spans="1:18" ht="51">
      <c r="A2570" s="228"/>
      <c r="B2570" s="233" t="s">
        <v>25826</v>
      </c>
      <c r="C2570" s="233" t="s">
        <v>2524</v>
      </c>
      <c r="D2570" s="233" t="s">
        <v>759</v>
      </c>
      <c r="E2570" s="231" t="s">
        <v>7672</v>
      </c>
      <c r="F2570" s="233" t="s">
        <v>115</v>
      </c>
      <c r="G2570" s="233" t="s">
        <v>25741</v>
      </c>
      <c r="H2570" s="233" t="s">
        <v>25742</v>
      </c>
      <c r="I2570" s="233">
        <v>1977</v>
      </c>
      <c r="J2570" s="244">
        <v>342</v>
      </c>
      <c r="K2570" s="244" t="s">
        <v>24550</v>
      </c>
      <c r="L2570" s="233">
        <v>1</v>
      </c>
      <c r="M2570" s="249">
        <v>11628000000</v>
      </c>
      <c r="N2570" s="248">
        <v>16484339</v>
      </c>
      <c r="O2570" s="247">
        <v>0</v>
      </c>
      <c r="P2570" s="233" t="s">
        <v>176</v>
      </c>
      <c r="Q2570" s="233" t="s">
        <v>2030</v>
      </c>
      <c r="R2570" s="233"/>
    </row>
    <row r="2571" spans="1:18" ht="51">
      <c r="A2571" s="228"/>
      <c r="B2571" s="233" t="s">
        <v>25826</v>
      </c>
      <c r="C2571" s="233" t="s">
        <v>2524</v>
      </c>
      <c r="D2571" s="233" t="s">
        <v>759</v>
      </c>
      <c r="E2571" s="231" t="s">
        <v>7672</v>
      </c>
      <c r="F2571" s="233" t="s">
        <v>115</v>
      </c>
      <c r="G2571" s="233" t="s">
        <v>25743</v>
      </c>
      <c r="H2571" s="233" t="s">
        <v>25744</v>
      </c>
      <c r="I2571" s="233">
        <v>1979</v>
      </c>
      <c r="J2571" s="244">
        <v>87</v>
      </c>
      <c r="K2571" s="244" t="s">
        <v>21823</v>
      </c>
      <c r="L2571" s="233">
        <v>1</v>
      </c>
      <c r="M2571" s="249">
        <v>1692672000</v>
      </c>
      <c r="N2571" s="248">
        <v>63698601</v>
      </c>
      <c r="O2571" s="247">
        <v>0</v>
      </c>
      <c r="P2571" s="233" t="s">
        <v>176</v>
      </c>
      <c r="Q2571" s="233" t="s">
        <v>2030</v>
      </c>
      <c r="R2571" s="233"/>
    </row>
    <row r="2572" spans="1:18" ht="51">
      <c r="A2572" s="228"/>
      <c r="B2572" s="233" t="s">
        <v>25826</v>
      </c>
      <c r="C2572" s="233" t="s">
        <v>2524</v>
      </c>
      <c r="D2572" s="233" t="s">
        <v>759</v>
      </c>
      <c r="E2572" s="231" t="s">
        <v>7672</v>
      </c>
      <c r="F2572" s="233" t="s">
        <v>115</v>
      </c>
      <c r="G2572" s="233" t="s">
        <v>25745</v>
      </c>
      <c r="H2572" s="233" t="s">
        <v>25746</v>
      </c>
      <c r="I2572" s="233">
        <v>1993</v>
      </c>
      <c r="J2572" s="244" t="s">
        <v>22331</v>
      </c>
      <c r="K2572" s="244" t="s">
        <v>24551</v>
      </c>
      <c r="L2572" s="233">
        <v>1</v>
      </c>
      <c r="M2572" s="249">
        <v>553700000</v>
      </c>
      <c r="N2572" s="248">
        <v>258465000</v>
      </c>
      <c r="O2572" s="247">
        <v>0</v>
      </c>
      <c r="P2572" s="233" t="s">
        <v>176</v>
      </c>
      <c r="Q2572" s="233" t="s">
        <v>2030</v>
      </c>
      <c r="R2572" s="233"/>
    </row>
    <row r="2573" spans="1:18" ht="38.25">
      <c r="A2573" s="228"/>
      <c r="B2573" s="233" t="s">
        <v>25826</v>
      </c>
      <c r="C2573" s="233" t="s">
        <v>2524</v>
      </c>
      <c r="D2573" s="233" t="s">
        <v>759</v>
      </c>
      <c r="E2573" s="231" t="s">
        <v>7699</v>
      </c>
      <c r="F2573" s="233" t="s">
        <v>398</v>
      </c>
      <c r="G2573" s="233" t="s">
        <v>25747</v>
      </c>
      <c r="H2573" s="233" t="s">
        <v>25748</v>
      </c>
      <c r="I2573" s="233">
        <v>2007</v>
      </c>
      <c r="J2573" s="244" t="s">
        <v>22245</v>
      </c>
      <c r="K2573" s="244">
        <v>1050</v>
      </c>
      <c r="L2573" s="233">
        <v>1</v>
      </c>
      <c r="M2573" s="249">
        <v>29416464000</v>
      </c>
      <c r="N2573" s="248">
        <v>3886249002</v>
      </c>
      <c r="O2573" s="247">
        <v>1226327462</v>
      </c>
      <c r="P2573" s="233" t="s">
        <v>170</v>
      </c>
      <c r="Q2573" s="233" t="s">
        <v>2030</v>
      </c>
      <c r="R2573" s="233"/>
    </row>
    <row r="2574" spans="1:18" ht="51">
      <c r="A2574" s="228"/>
      <c r="B2574" s="233" t="s">
        <v>25826</v>
      </c>
      <c r="C2574" s="233" t="s">
        <v>2524</v>
      </c>
      <c r="D2574" s="233" t="s">
        <v>759</v>
      </c>
      <c r="E2574" s="231" t="s">
        <v>7684</v>
      </c>
      <c r="F2574" s="233" t="s">
        <v>398</v>
      </c>
      <c r="G2574" s="233" t="s">
        <v>7700</v>
      </c>
      <c r="H2574" s="233" t="s">
        <v>25749</v>
      </c>
      <c r="I2574" s="233">
        <v>2009</v>
      </c>
      <c r="J2574" s="244" t="s">
        <v>22332</v>
      </c>
      <c r="K2574" s="244">
        <v>1847</v>
      </c>
      <c r="L2574" s="233">
        <v>1</v>
      </c>
      <c r="M2574" s="249">
        <v>27233712000</v>
      </c>
      <c r="N2574" s="248">
        <v>8558007463</v>
      </c>
      <c r="O2574" s="247">
        <v>2738562386</v>
      </c>
      <c r="P2574" s="233" t="s">
        <v>182</v>
      </c>
      <c r="Q2574" s="233" t="s">
        <v>2030</v>
      </c>
      <c r="R2574" s="233"/>
    </row>
    <row r="2575" spans="1:18" ht="102">
      <c r="A2575" s="228"/>
      <c r="B2575" s="233" t="s">
        <v>25826</v>
      </c>
      <c r="C2575" s="233" t="s">
        <v>2524</v>
      </c>
      <c r="D2575" s="233" t="s">
        <v>760</v>
      </c>
      <c r="E2575" s="231" t="s">
        <v>25750</v>
      </c>
      <c r="F2575" s="233" t="s">
        <v>115</v>
      </c>
      <c r="G2575" s="233" t="s">
        <v>25751</v>
      </c>
      <c r="H2575" s="233" t="s">
        <v>25752</v>
      </c>
      <c r="I2575" s="233">
        <v>2024</v>
      </c>
      <c r="J2575" s="244">
        <v>298</v>
      </c>
      <c r="K2575" s="244">
        <v>380</v>
      </c>
      <c r="L2575" s="233">
        <v>1</v>
      </c>
      <c r="M2575" s="249">
        <v>9902692800</v>
      </c>
      <c r="N2575" s="248">
        <v>411925643</v>
      </c>
      <c r="O2575" s="247">
        <v>0</v>
      </c>
      <c r="P2575" s="233" t="s">
        <v>7701</v>
      </c>
      <c r="Q2575" s="233" t="s">
        <v>2030</v>
      </c>
      <c r="R2575" s="233"/>
    </row>
    <row r="2576" spans="1:18" ht="51">
      <c r="A2576" s="228"/>
      <c r="B2576" s="233" t="s">
        <v>25826</v>
      </c>
      <c r="C2576" s="233" t="s">
        <v>2524</v>
      </c>
      <c r="D2576" s="233" t="s">
        <v>760</v>
      </c>
      <c r="E2576" s="231" t="s">
        <v>25753</v>
      </c>
      <c r="F2576" s="233" t="s">
        <v>115</v>
      </c>
      <c r="G2576" s="233" t="s">
        <v>25754</v>
      </c>
      <c r="H2576" s="233" t="s">
        <v>25755</v>
      </c>
      <c r="I2576" s="233">
        <v>2003</v>
      </c>
      <c r="J2576" s="244">
        <v>1675</v>
      </c>
      <c r="K2576" s="244" t="s">
        <v>24552</v>
      </c>
      <c r="L2576" s="233">
        <v>1</v>
      </c>
      <c r="M2576" s="249">
        <v>66326040000</v>
      </c>
      <c r="N2576" s="248">
        <v>10596845800</v>
      </c>
      <c r="O2576" s="247">
        <v>8770859461</v>
      </c>
      <c r="P2576" s="233" t="s">
        <v>25756</v>
      </c>
      <c r="Q2576" s="233" t="s">
        <v>2030</v>
      </c>
      <c r="R2576" s="233"/>
    </row>
    <row r="2577" spans="1:18" ht="51">
      <c r="A2577" s="228"/>
      <c r="B2577" s="233" t="s">
        <v>25826</v>
      </c>
      <c r="C2577" s="233" t="s">
        <v>2524</v>
      </c>
      <c r="D2577" s="233" t="s">
        <v>760</v>
      </c>
      <c r="E2577" s="231" t="s">
        <v>7702</v>
      </c>
      <c r="F2577" s="233" t="s">
        <v>115</v>
      </c>
      <c r="G2577" s="233" t="s">
        <v>25757</v>
      </c>
      <c r="H2577" s="233" t="s">
        <v>7703</v>
      </c>
      <c r="I2577" s="233">
        <v>2024</v>
      </c>
      <c r="J2577" s="244">
        <v>148</v>
      </c>
      <c r="K2577" s="244" t="s">
        <v>24553</v>
      </c>
      <c r="L2577" s="233">
        <v>1</v>
      </c>
      <c r="M2577" s="249">
        <v>2478920400</v>
      </c>
      <c r="N2577" s="248">
        <v>206582005</v>
      </c>
      <c r="O2577" s="247">
        <v>192802985</v>
      </c>
      <c r="P2577" s="233" t="s">
        <v>7704</v>
      </c>
      <c r="Q2577" s="233" t="s">
        <v>2030</v>
      </c>
      <c r="R2577" s="233"/>
    </row>
    <row r="2578" spans="1:18" ht="51">
      <c r="A2578" s="228"/>
      <c r="B2578" s="233" t="s">
        <v>25826</v>
      </c>
      <c r="C2578" s="233" t="s">
        <v>2524</v>
      </c>
      <c r="D2578" s="233" t="s">
        <v>760</v>
      </c>
      <c r="E2578" s="231" t="s">
        <v>25758</v>
      </c>
      <c r="F2578" s="233" t="s">
        <v>115</v>
      </c>
      <c r="G2578" s="233" t="s">
        <v>25759</v>
      </c>
      <c r="H2578" s="233" t="s">
        <v>25760</v>
      </c>
      <c r="I2578" s="233">
        <v>1975</v>
      </c>
      <c r="J2578" s="244">
        <v>985</v>
      </c>
      <c r="K2578" s="244">
        <v>784</v>
      </c>
      <c r="L2578" s="233">
        <v>1</v>
      </c>
      <c r="M2578" s="249">
        <v>23201501400</v>
      </c>
      <c r="N2578" s="248">
        <v>6797307502</v>
      </c>
      <c r="O2578" s="247">
        <v>3822556604</v>
      </c>
      <c r="P2578" s="233" t="s">
        <v>25761</v>
      </c>
      <c r="Q2578" s="233" t="s">
        <v>2030</v>
      </c>
      <c r="R2578" s="233"/>
    </row>
    <row r="2579" spans="1:18" ht="51">
      <c r="A2579" s="228"/>
      <c r="B2579" s="233" t="s">
        <v>25826</v>
      </c>
      <c r="C2579" s="233" t="s">
        <v>2524</v>
      </c>
      <c r="D2579" s="233" t="s">
        <v>760</v>
      </c>
      <c r="E2579" s="231" t="s">
        <v>25762</v>
      </c>
      <c r="F2579" s="233" t="s">
        <v>115</v>
      </c>
      <c r="G2579" s="233" t="s">
        <v>25763</v>
      </c>
      <c r="H2579" s="233" t="s">
        <v>25764</v>
      </c>
      <c r="I2579" s="233">
        <v>1995</v>
      </c>
      <c r="J2579" s="244">
        <v>1745</v>
      </c>
      <c r="K2579" s="244">
        <v>1646</v>
      </c>
      <c r="L2579" s="233">
        <v>1</v>
      </c>
      <c r="M2579" s="249">
        <v>36686034000</v>
      </c>
      <c r="N2579" s="248">
        <v>10828755509</v>
      </c>
      <c r="O2579" s="247">
        <v>5608134448</v>
      </c>
      <c r="P2579" s="233" t="s">
        <v>25765</v>
      </c>
      <c r="Q2579" s="233" t="s">
        <v>2030</v>
      </c>
      <c r="R2579" s="233"/>
    </row>
    <row r="2580" spans="1:18" ht="76.5">
      <c r="A2580" s="228"/>
      <c r="B2580" s="233" t="s">
        <v>25826</v>
      </c>
      <c r="C2580" s="233" t="s">
        <v>2524</v>
      </c>
      <c r="D2580" s="233" t="s">
        <v>760</v>
      </c>
      <c r="E2580" s="231" t="s">
        <v>25766</v>
      </c>
      <c r="F2580" s="233" t="s">
        <v>115</v>
      </c>
      <c r="G2580" s="233" t="s">
        <v>25767</v>
      </c>
      <c r="H2580" s="233" t="s">
        <v>25768</v>
      </c>
      <c r="I2580" s="233">
        <v>2024</v>
      </c>
      <c r="J2580" s="244">
        <v>293</v>
      </c>
      <c r="K2580" s="244">
        <v>293</v>
      </c>
      <c r="L2580" s="233">
        <v>1</v>
      </c>
      <c r="M2580" s="249">
        <v>4926873600</v>
      </c>
      <c r="N2580" s="248">
        <v>178609678</v>
      </c>
      <c r="O2580" s="247">
        <v>0</v>
      </c>
      <c r="P2580" s="233" t="s">
        <v>25766</v>
      </c>
      <c r="Q2580" s="233" t="s">
        <v>2030</v>
      </c>
      <c r="R2580" s="233"/>
    </row>
    <row r="2581" spans="1:18" ht="63.75">
      <c r="A2581" s="228"/>
      <c r="B2581" s="233" t="s">
        <v>25826</v>
      </c>
      <c r="C2581" s="233" t="s">
        <v>2524</v>
      </c>
      <c r="D2581" s="233" t="s">
        <v>760</v>
      </c>
      <c r="E2581" s="231" t="s">
        <v>7705</v>
      </c>
      <c r="F2581" s="233" t="s">
        <v>115</v>
      </c>
      <c r="G2581" s="233" t="s">
        <v>25769</v>
      </c>
      <c r="H2581" s="233" t="s">
        <v>25770</v>
      </c>
      <c r="I2581" s="233">
        <v>2002</v>
      </c>
      <c r="J2581" s="244">
        <v>1126</v>
      </c>
      <c r="K2581" s="244">
        <v>250</v>
      </c>
      <c r="L2581" s="233">
        <v>1</v>
      </c>
      <c r="M2581" s="249">
        <v>11370348000</v>
      </c>
      <c r="N2581" s="248">
        <v>79496235</v>
      </c>
      <c r="O2581" s="247">
        <v>0</v>
      </c>
      <c r="P2581" s="233" t="s">
        <v>7706</v>
      </c>
      <c r="Q2581" s="233" t="s">
        <v>2030</v>
      </c>
      <c r="R2581" s="233"/>
    </row>
    <row r="2582" spans="1:18" ht="51">
      <c r="A2582" s="228"/>
      <c r="B2582" s="233" t="s">
        <v>25826</v>
      </c>
      <c r="C2582" s="233" t="s">
        <v>2524</v>
      </c>
      <c r="D2582" s="233" t="s">
        <v>760</v>
      </c>
      <c r="E2582" s="231" t="s">
        <v>25771</v>
      </c>
      <c r="F2582" s="233" t="s">
        <v>115</v>
      </c>
      <c r="G2582" s="233" t="s">
        <v>25772</v>
      </c>
      <c r="H2582" s="233" t="s">
        <v>25773</v>
      </c>
      <c r="I2582" s="233">
        <v>2015</v>
      </c>
      <c r="J2582" s="244">
        <v>898</v>
      </c>
      <c r="K2582" s="244">
        <v>2827</v>
      </c>
      <c r="L2582" s="233">
        <v>1</v>
      </c>
      <c r="M2582" s="249">
        <v>27387914400</v>
      </c>
      <c r="N2582" s="248">
        <v>21407566994</v>
      </c>
      <c r="O2582" s="247">
        <v>12844540196</v>
      </c>
      <c r="P2582" s="233" t="s">
        <v>25774</v>
      </c>
      <c r="Q2582" s="233" t="s">
        <v>2030</v>
      </c>
      <c r="R2582" s="233"/>
    </row>
    <row r="2583" spans="1:18" ht="63.75">
      <c r="A2583" s="228"/>
      <c r="B2583" s="233" t="s">
        <v>25826</v>
      </c>
      <c r="C2583" s="233" t="s">
        <v>2524</v>
      </c>
      <c r="D2583" s="233" t="s">
        <v>760</v>
      </c>
      <c r="E2583" s="231" t="s">
        <v>25775</v>
      </c>
      <c r="F2583" s="233" t="s">
        <v>115</v>
      </c>
      <c r="G2583" s="233" t="s">
        <v>25776</v>
      </c>
      <c r="H2583" s="233" t="s">
        <v>25777</v>
      </c>
      <c r="I2583" s="233">
        <v>2005</v>
      </c>
      <c r="J2583" s="244">
        <v>370</v>
      </c>
      <c r="K2583" s="244">
        <v>643</v>
      </c>
      <c r="L2583" s="233">
        <v>1</v>
      </c>
      <c r="M2583" s="249">
        <v>1814960000</v>
      </c>
      <c r="N2583" s="248">
        <v>1440195574</v>
      </c>
      <c r="O2583" s="247">
        <v>539865077</v>
      </c>
      <c r="P2583" s="233" t="s">
        <v>25778</v>
      </c>
      <c r="Q2583" s="233" t="s">
        <v>2030</v>
      </c>
      <c r="R2583" s="233"/>
    </row>
    <row r="2584" spans="1:18" ht="76.5">
      <c r="A2584" s="228"/>
      <c r="B2584" s="233" t="s">
        <v>25826</v>
      </c>
      <c r="C2584" s="233" t="s">
        <v>2524</v>
      </c>
      <c r="D2584" s="233" t="s">
        <v>760</v>
      </c>
      <c r="E2584" s="231" t="s">
        <v>25779</v>
      </c>
      <c r="F2584" s="233" t="s">
        <v>115</v>
      </c>
      <c r="G2584" s="233" t="s">
        <v>25780</v>
      </c>
      <c r="H2584" s="233" t="s">
        <v>25781</v>
      </c>
      <c r="I2584" s="233">
        <v>2007</v>
      </c>
      <c r="J2584" s="244">
        <v>314</v>
      </c>
      <c r="K2584" s="244" t="s">
        <v>24554</v>
      </c>
      <c r="L2584" s="233">
        <v>1</v>
      </c>
      <c r="M2584" s="249">
        <v>2348604720</v>
      </c>
      <c r="N2584" s="248">
        <v>1577119884</v>
      </c>
      <c r="O2584" s="247">
        <v>0</v>
      </c>
      <c r="P2584" s="233" t="s">
        <v>25782</v>
      </c>
      <c r="Q2584" s="233" t="s">
        <v>2030</v>
      </c>
      <c r="R2584" s="233"/>
    </row>
    <row r="2585" spans="1:18" ht="63.75">
      <c r="A2585" s="228"/>
      <c r="B2585" s="233" t="s">
        <v>25826</v>
      </c>
      <c r="C2585" s="233" t="s">
        <v>2524</v>
      </c>
      <c r="D2585" s="233" t="s">
        <v>760</v>
      </c>
      <c r="E2585" s="231" t="s">
        <v>7707</v>
      </c>
      <c r="F2585" s="233" t="s">
        <v>115</v>
      </c>
      <c r="G2585" s="233" t="s">
        <v>25783</v>
      </c>
      <c r="H2585" s="233" t="s">
        <v>25784</v>
      </c>
      <c r="I2585" s="233">
        <v>2002</v>
      </c>
      <c r="J2585" s="244">
        <v>177</v>
      </c>
      <c r="K2585" s="244">
        <v>177</v>
      </c>
      <c r="L2585" s="233">
        <v>1</v>
      </c>
      <c r="M2585" s="249">
        <v>2481061440</v>
      </c>
      <c r="N2585" s="248">
        <v>345211965</v>
      </c>
      <c r="O2585" s="247">
        <v>322186327</v>
      </c>
      <c r="P2585" s="233" t="s">
        <v>7708</v>
      </c>
      <c r="Q2585" s="233" t="s">
        <v>2030</v>
      </c>
      <c r="R2585" s="233"/>
    </row>
    <row r="2586" spans="1:18" ht="51">
      <c r="A2586" s="228"/>
      <c r="B2586" s="233" t="s">
        <v>25826</v>
      </c>
      <c r="C2586" s="233" t="s">
        <v>2524</v>
      </c>
      <c r="D2586" s="233" t="s">
        <v>760</v>
      </c>
      <c r="E2586" s="231" t="s">
        <v>7709</v>
      </c>
      <c r="F2586" s="233" t="s">
        <v>115</v>
      </c>
      <c r="G2586" s="233" t="s">
        <v>25785</v>
      </c>
      <c r="H2586" s="233" t="s">
        <v>25786</v>
      </c>
      <c r="I2586" s="233">
        <v>2003</v>
      </c>
      <c r="J2586" s="244">
        <v>47</v>
      </c>
      <c r="K2586" s="244">
        <v>47</v>
      </c>
      <c r="L2586" s="233">
        <v>1</v>
      </c>
      <c r="M2586" s="249">
        <v>984744000</v>
      </c>
      <c r="N2586" s="248">
        <v>91511350</v>
      </c>
      <c r="O2586" s="247">
        <v>85407543</v>
      </c>
      <c r="P2586" s="233" t="s">
        <v>7710</v>
      </c>
      <c r="Q2586" s="233" t="s">
        <v>2030</v>
      </c>
      <c r="R2586" s="233"/>
    </row>
    <row r="2587" spans="1:18" ht="51">
      <c r="A2587" s="228"/>
      <c r="B2587" s="233" t="s">
        <v>25826</v>
      </c>
      <c r="C2587" s="233" t="s">
        <v>2524</v>
      </c>
      <c r="D2587" s="233" t="s">
        <v>760</v>
      </c>
      <c r="E2587" s="231" t="s">
        <v>25775</v>
      </c>
      <c r="F2587" s="233" t="s">
        <v>115</v>
      </c>
      <c r="G2587" s="233" t="s">
        <v>25787</v>
      </c>
      <c r="H2587" s="233" t="s">
        <v>25788</v>
      </c>
      <c r="I2587" s="233">
        <v>2013</v>
      </c>
      <c r="J2587" s="244" t="s">
        <v>22333</v>
      </c>
      <c r="K2587" s="244">
        <v>1350</v>
      </c>
      <c r="L2587" s="233">
        <v>1</v>
      </c>
      <c r="M2587" s="249">
        <v>21355488000</v>
      </c>
      <c r="N2587" s="248">
        <v>7828698000</v>
      </c>
      <c r="O2587" s="247">
        <v>5883669680</v>
      </c>
      <c r="P2587" s="233" t="s">
        <v>25775</v>
      </c>
      <c r="Q2587" s="233" t="s">
        <v>2030</v>
      </c>
      <c r="R2587" s="233"/>
    </row>
    <row r="2588" spans="1:18" ht="63.75">
      <c r="A2588" s="228"/>
      <c r="B2588" s="233" t="s">
        <v>25826</v>
      </c>
      <c r="C2588" s="233" t="s">
        <v>2524</v>
      </c>
      <c r="D2588" s="233" t="s">
        <v>760</v>
      </c>
      <c r="E2588" s="231" t="s">
        <v>7711</v>
      </c>
      <c r="F2588" s="233" t="s">
        <v>398</v>
      </c>
      <c r="G2588" s="233" t="s">
        <v>25789</v>
      </c>
      <c r="H2588" s="233" t="s">
        <v>25790</v>
      </c>
      <c r="I2588" s="233">
        <v>2009</v>
      </c>
      <c r="J2588" s="244">
        <v>1133</v>
      </c>
      <c r="K2588" s="244">
        <v>1954</v>
      </c>
      <c r="L2588" s="233">
        <v>1</v>
      </c>
      <c r="M2588" s="249">
        <v>8236817424</v>
      </c>
      <c r="N2588" s="248">
        <v>4192261000</v>
      </c>
      <c r="O2588" s="247">
        <v>1509214104</v>
      </c>
      <c r="P2588" s="233" t="s">
        <v>7711</v>
      </c>
      <c r="Q2588" s="233" t="s">
        <v>2030</v>
      </c>
      <c r="R2588" s="233"/>
    </row>
    <row r="2589" spans="1:18" ht="63.75">
      <c r="A2589" s="228"/>
      <c r="B2589" s="233" t="s">
        <v>25826</v>
      </c>
      <c r="C2589" s="233" t="s">
        <v>2524</v>
      </c>
      <c r="D2589" s="233" t="s">
        <v>760</v>
      </c>
      <c r="E2589" s="231" t="s">
        <v>7712</v>
      </c>
      <c r="F2589" s="233" t="s">
        <v>398</v>
      </c>
      <c r="G2589" s="233" t="s">
        <v>25791</v>
      </c>
      <c r="H2589" s="233" t="s">
        <v>25792</v>
      </c>
      <c r="I2589" s="233">
        <v>2016</v>
      </c>
      <c r="J2589" s="244">
        <v>1099</v>
      </c>
      <c r="K2589" s="244" t="s">
        <v>24555</v>
      </c>
      <c r="L2589" s="233">
        <v>1</v>
      </c>
      <c r="M2589" s="249">
        <v>6577290720</v>
      </c>
      <c r="N2589" s="248">
        <v>11185185050</v>
      </c>
      <c r="O2589" s="247">
        <v>7538048382</v>
      </c>
      <c r="P2589" s="233" t="s">
        <v>7712</v>
      </c>
      <c r="Q2589" s="233" t="s">
        <v>2030</v>
      </c>
      <c r="R2589" s="233"/>
    </row>
    <row r="2590" spans="1:18" ht="51">
      <c r="A2590" s="228"/>
      <c r="B2590" s="233" t="s">
        <v>25826</v>
      </c>
      <c r="C2590" s="233" t="s">
        <v>2524</v>
      </c>
      <c r="D2590" s="233" t="s">
        <v>760</v>
      </c>
      <c r="E2590" s="231" t="s">
        <v>7713</v>
      </c>
      <c r="F2590" s="233" t="s">
        <v>398</v>
      </c>
      <c r="G2590" s="233" t="s">
        <v>25793</v>
      </c>
      <c r="H2590" s="233" t="s">
        <v>25794</v>
      </c>
      <c r="I2590" s="233">
        <v>2009</v>
      </c>
      <c r="J2590" s="244">
        <v>2487</v>
      </c>
      <c r="K2590" s="244" t="s">
        <v>24556</v>
      </c>
      <c r="L2590" s="233">
        <v>1</v>
      </c>
      <c r="M2590" s="249">
        <v>27822069000</v>
      </c>
      <c r="N2590" s="248">
        <v>8137696077</v>
      </c>
      <c r="O2590" s="247">
        <v>6585458416</v>
      </c>
      <c r="P2590" s="233" t="s">
        <v>7713</v>
      </c>
      <c r="Q2590" s="233" t="s">
        <v>2030</v>
      </c>
      <c r="R2590" s="233"/>
    </row>
    <row r="2591" spans="1:18" ht="51">
      <c r="A2591" s="228"/>
      <c r="B2591" s="233" t="s">
        <v>25826</v>
      </c>
      <c r="C2591" s="233" t="s">
        <v>2524</v>
      </c>
      <c r="D2591" s="233" t="s">
        <v>760</v>
      </c>
      <c r="E2591" s="231" t="s">
        <v>7714</v>
      </c>
      <c r="F2591" s="233" t="s">
        <v>398</v>
      </c>
      <c r="G2591" s="233" t="s">
        <v>25795</v>
      </c>
      <c r="H2591" s="233" t="s">
        <v>25796</v>
      </c>
      <c r="I2591" s="233">
        <v>2014</v>
      </c>
      <c r="J2591" s="244">
        <v>1960</v>
      </c>
      <c r="K2591" s="244">
        <v>2443</v>
      </c>
      <c r="L2591" s="233">
        <v>1</v>
      </c>
      <c r="M2591" s="249">
        <v>23288364000</v>
      </c>
      <c r="N2591" s="248">
        <v>21084486384</v>
      </c>
      <c r="O2591" s="247">
        <v>11807312374</v>
      </c>
      <c r="P2591" s="233" t="s">
        <v>7714</v>
      </c>
      <c r="Q2591" s="233" t="s">
        <v>2030</v>
      </c>
      <c r="R2591" s="233"/>
    </row>
    <row r="2592" spans="1:18" ht="51">
      <c r="A2592" s="228"/>
      <c r="B2592" s="233" t="s">
        <v>25826</v>
      </c>
      <c r="C2592" s="233" t="s">
        <v>2524</v>
      </c>
      <c r="D2592" s="233" t="s">
        <v>760</v>
      </c>
      <c r="E2592" s="231" t="s">
        <v>7715</v>
      </c>
      <c r="F2592" s="233" t="s">
        <v>398</v>
      </c>
      <c r="G2592" s="233" t="s">
        <v>25797</v>
      </c>
      <c r="H2592" s="233" t="s">
        <v>25798</v>
      </c>
      <c r="I2592" s="233">
        <v>2010</v>
      </c>
      <c r="J2592" s="244">
        <v>3762</v>
      </c>
      <c r="K2592" s="244">
        <v>3388</v>
      </c>
      <c r="L2592" s="233">
        <v>1</v>
      </c>
      <c r="M2592" s="249">
        <v>53631072000</v>
      </c>
      <c r="N2592" s="248">
        <v>20827393008</v>
      </c>
      <c r="O2592" s="247">
        <v>10955416464</v>
      </c>
      <c r="P2592" s="233" t="s">
        <v>7716</v>
      </c>
      <c r="Q2592" s="233" t="s">
        <v>2030</v>
      </c>
      <c r="R2592" s="233"/>
    </row>
    <row r="2593" spans="1:18" ht="51">
      <c r="A2593" s="228"/>
      <c r="B2593" s="233" t="s">
        <v>25826</v>
      </c>
      <c r="C2593" s="233" t="s">
        <v>2524</v>
      </c>
      <c r="D2593" s="233" t="s">
        <v>760</v>
      </c>
      <c r="E2593" s="231" t="s">
        <v>2304</v>
      </c>
      <c r="F2593" s="233" t="s">
        <v>398</v>
      </c>
      <c r="G2593" s="233" t="s">
        <v>25799</v>
      </c>
      <c r="H2593" s="233" t="s">
        <v>25800</v>
      </c>
      <c r="I2593" s="233">
        <v>2003</v>
      </c>
      <c r="J2593" s="244">
        <v>6389</v>
      </c>
      <c r="K2593" s="244">
        <v>4542</v>
      </c>
      <c r="L2593" s="233">
        <v>1</v>
      </c>
      <c r="M2593" s="249">
        <v>106261848000</v>
      </c>
      <c r="N2593" s="248">
        <v>9438450947</v>
      </c>
      <c r="O2593" s="247">
        <v>2014452360</v>
      </c>
      <c r="P2593" s="233" t="s">
        <v>7717</v>
      </c>
      <c r="Q2593" s="233" t="s">
        <v>2030</v>
      </c>
      <c r="R2593" s="233"/>
    </row>
    <row r="2594" spans="1:18" ht="51">
      <c r="A2594" s="228"/>
      <c r="B2594" s="233" t="s">
        <v>25826</v>
      </c>
      <c r="C2594" s="233" t="s">
        <v>2524</v>
      </c>
      <c r="D2594" s="233" t="s">
        <v>760</v>
      </c>
      <c r="E2594" s="231" t="s">
        <v>7718</v>
      </c>
      <c r="F2594" s="233" t="s">
        <v>398</v>
      </c>
      <c r="G2594" s="233" t="s">
        <v>25801</v>
      </c>
      <c r="H2594" s="233" t="s">
        <v>25802</v>
      </c>
      <c r="I2594" s="233">
        <v>2015</v>
      </c>
      <c r="J2594" s="244">
        <v>8497</v>
      </c>
      <c r="K2594" s="244">
        <v>7487</v>
      </c>
      <c r="L2594" s="233">
        <v>1</v>
      </c>
      <c r="M2594" s="249">
        <v>90096022171</v>
      </c>
      <c r="N2594" s="248">
        <v>47819840037</v>
      </c>
      <c r="O2594" s="247">
        <v>39390195477</v>
      </c>
      <c r="P2594" s="233" t="s">
        <v>7718</v>
      </c>
      <c r="Q2594" s="233" t="s">
        <v>2030</v>
      </c>
      <c r="R2594" s="233"/>
    </row>
    <row r="2595" spans="1:18" ht="51">
      <c r="A2595" s="228"/>
      <c r="B2595" s="233" t="s">
        <v>25826</v>
      </c>
      <c r="C2595" s="233" t="s">
        <v>2524</v>
      </c>
      <c r="D2595" s="233" t="s">
        <v>760</v>
      </c>
      <c r="E2595" s="231" t="s">
        <v>7719</v>
      </c>
      <c r="F2595" s="233" t="s">
        <v>398</v>
      </c>
      <c r="G2595" s="233" t="s">
        <v>25803</v>
      </c>
      <c r="H2595" s="233" t="s">
        <v>25804</v>
      </c>
      <c r="I2595" s="233">
        <v>2007</v>
      </c>
      <c r="J2595" s="244">
        <v>3571</v>
      </c>
      <c r="K2595" s="244">
        <v>4922</v>
      </c>
      <c r="L2595" s="233">
        <v>1</v>
      </c>
      <c r="M2595" s="249">
        <v>36768045600</v>
      </c>
      <c r="N2595" s="248">
        <v>21207302276</v>
      </c>
      <c r="O2595" s="247">
        <v>9142544265</v>
      </c>
      <c r="P2595" s="233" t="s">
        <v>7719</v>
      </c>
      <c r="Q2595" s="233" t="s">
        <v>2030</v>
      </c>
      <c r="R2595" s="233"/>
    </row>
    <row r="2596" spans="1:18" ht="165.75">
      <c r="A2596" s="228"/>
      <c r="B2596" s="233" t="s">
        <v>25826</v>
      </c>
      <c r="C2596" s="233" t="s">
        <v>2524</v>
      </c>
      <c r="D2596" s="233" t="s">
        <v>760</v>
      </c>
      <c r="E2596" s="231" t="s">
        <v>25766</v>
      </c>
      <c r="F2596" s="233" t="s">
        <v>398</v>
      </c>
      <c r="G2596" s="233" t="s">
        <v>25805</v>
      </c>
      <c r="H2596" s="233" t="s">
        <v>25806</v>
      </c>
      <c r="I2596" s="233">
        <v>1986</v>
      </c>
      <c r="J2596" s="244">
        <v>130</v>
      </c>
      <c r="K2596" s="244" t="s">
        <v>24557</v>
      </c>
      <c r="L2596" s="233">
        <v>1</v>
      </c>
      <c r="M2596" s="249">
        <v>4547400000</v>
      </c>
      <c r="N2596" s="248">
        <v>38463373</v>
      </c>
      <c r="O2596" s="247">
        <v>0</v>
      </c>
      <c r="P2596" s="233" t="s">
        <v>25807</v>
      </c>
      <c r="Q2596" s="233" t="s">
        <v>25808</v>
      </c>
      <c r="R2596" s="233" t="s">
        <v>7720</v>
      </c>
    </row>
    <row r="2597" spans="1:18" ht="127.5">
      <c r="A2597" s="228"/>
      <c r="B2597" s="233" t="s">
        <v>25826</v>
      </c>
      <c r="C2597" s="233" t="s">
        <v>2524</v>
      </c>
      <c r="D2597" s="233" t="s">
        <v>760</v>
      </c>
      <c r="E2597" s="231" t="s">
        <v>25750</v>
      </c>
      <c r="F2597" s="233" t="s">
        <v>115</v>
      </c>
      <c r="G2597" s="233" t="s">
        <v>25809</v>
      </c>
      <c r="H2597" s="233" t="s">
        <v>25810</v>
      </c>
      <c r="I2597" s="233">
        <v>1978</v>
      </c>
      <c r="J2597" s="244" t="s">
        <v>21487</v>
      </c>
      <c r="K2597" s="244">
        <v>55</v>
      </c>
      <c r="L2597" s="233">
        <v>1</v>
      </c>
      <c r="M2597" s="249">
        <v>1784700000</v>
      </c>
      <c r="N2597" s="248">
        <v>17476452</v>
      </c>
      <c r="O2597" s="247">
        <v>0</v>
      </c>
      <c r="P2597" s="233" t="s">
        <v>7721</v>
      </c>
      <c r="Q2597" s="233" t="s">
        <v>7722</v>
      </c>
      <c r="R2597" s="233" t="s">
        <v>7723</v>
      </c>
    </row>
    <row r="2598" spans="1:18" ht="76.5">
      <c r="A2598" s="228"/>
      <c r="B2598" s="233" t="s">
        <v>25826</v>
      </c>
      <c r="C2598" s="233" t="s">
        <v>2524</v>
      </c>
      <c r="D2598" s="233" t="s">
        <v>169</v>
      </c>
      <c r="E2598" s="231" t="s">
        <v>7724</v>
      </c>
      <c r="F2598" s="233" t="s">
        <v>115</v>
      </c>
      <c r="G2598" s="233" t="s">
        <v>115</v>
      </c>
      <c r="H2598" s="233" t="s">
        <v>7725</v>
      </c>
      <c r="I2598" s="233">
        <v>1995</v>
      </c>
      <c r="J2598" s="244">
        <v>8521</v>
      </c>
      <c r="K2598" s="244">
        <v>3096</v>
      </c>
      <c r="L2598" s="233">
        <v>1</v>
      </c>
      <c r="M2598" s="249">
        <v>545514420000</v>
      </c>
      <c r="N2598" s="248">
        <v>6045964909</v>
      </c>
      <c r="O2598" s="247">
        <v>3259374023</v>
      </c>
      <c r="P2598" s="233" t="s">
        <v>7726</v>
      </c>
      <c r="Q2598" s="233" t="s">
        <v>2030</v>
      </c>
      <c r="R2598" s="233" t="s">
        <v>7727</v>
      </c>
    </row>
    <row r="2599" spans="1:18" ht="140.25">
      <c r="A2599" s="228"/>
      <c r="B2599" s="233" t="s">
        <v>25826</v>
      </c>
      <c r="C2599" s="233" t="s">
        <v>2524</v>
      </c>
      <c r="D2599" s="233" t="s">
        <v>169</v>
      </c>
      <c r="E2599" s="231" t="s">
        <v>169</v>
      </c>
      <c r="F2599" s="233" t="s">
        <v>115</v>
      </c>
      <c r="G2599" s="233" t="s">
        <v>115</v>
      </c>
      <c r="H2599" s="233" t="s">
        <v>7725</v>
      </c>
      <c r="I2599" s="233" t="s">
        <v>7728</v>
      </c>
      <c r="J2599" s="244">
        <v>8073</v>
      </c>
      <c r="K2599" s="244">
        <v>5719</v>
      </c>
      <c r="L2599" s="233">
        <v>1</v>
      </c>
      <c r="M2599" s="249">
        <v>310107758400</v>
      </c>
      <c r="N2599" s="248">
        <v>34585642067</v>
      </c>
      <c r="O2599" s="247">
        <v>21802402966</v>
      </c>
      <c r="P2599" s="233" t="s">
        <v>7729</v>
      </c>
      <c r="Q2599" s="233" t="s">
        <v>2030</v>
      </c>
      <c r="R2599" s="233"/>
    </row>
    <row r="2600" spans="1:18" ht="25.5">
      <c r="A2600" s="228"/>
      <c r="B2600" s="233" t="s">
        <v>25826</v>
      </c>
      <c r="C2600" s="233" t="s">
        <v>2524</v>
      </c>
      <c r="D2600" s="233" t="s">
        <v>169</v>
      </c>
      <c r="E2600" s="231" t="s">
        <v>7730</v>
      </c>
      <c r="F2600" s="233" t="s">
        <v>115</v>
      </c>
      <c r="G2600" s="233" t="s">
        <v>115</v>
      </c>
      <c r="H2600" s="233" t="s">
        <v>7731</v>
      </c>
      <c r="I2600" s="233">
        <v>1995</v>
      </c>
      <c r="J2600" s="244">
        <v>1450</v>
      </c>
      <c r="K2600" s="244">
        <v>1475</v>
      </c>
      <c r="L2600" s="233">
        <v>1</v>
      </c>
      <c r="M2600" s="249">
        <v>28795556000</v>
      </c>
      <c r="N2600" s="248">
        <v>0</v>
      </c>
      <c r="O2600" s="247">
        <v>0</v>
      </c>
      <c r="P2600" s="233" t="s">
        <v>7732</v>
      </c>
      <c r="Q2600" s="233" t="s">
        <v>2030</v>
      </c>
      <c r="R2600" s="233"/>
    </row>
    <row r="2601" spans="1:18" ht="25.5">
      <c r="A2601" s="228"/>
      <c r="B2601" s="233" t="s">
        <v>25826</v>
      </c>
      <c r="C2601" s="233" t="s">
        <v>2524</v>
      </c>
      <c r="D2601" s="233" t="s">
        <v>169</v>
      </c>
      <c r="E2601" s="231" t="s">
        <v>7730</v>
      </c>
      <c r="F2601" s="233" t="s">
        <v>115</v>
      </c>
      <c r="G2601" s="233" t="s">
        <v>115</v>
      </c>
      <c r="H2601" s="233" t="s">
        <v>7733</v>
      </c>
      <c r="I2601" s="233">
        <v>1995</v>
      </c>
      <c r="J2601" s="244" t="s">
        <v>22334</v>
      </c>
      <c r="K2601" s="244" t="s">
        <v>24558</v>
      </c>
      <c r="L2601" s="233">
        <v>1</v>
      </c>
      <c r="M2601" s="249">
        <v>9718236000</v>
      </c>
      <c r="N2601" s="248">
        <v>0</v>
      </c>
      <c r="O2601" s="247">
        <v>0</v>
      </c>
      <c r="P2601" s="233" t="s">
        <v>7732</v>
      </c>
      <c r="Q2601" s="233" t="s">
        <v>2030</v>
      </c>
      <c r="R2601" s="233"/>
    </row>
    <row r="2602" spans="1:18" ht="38.25">
      <c r="A2602" s="228"/>
      <c r="B2602" s="233" t="s">
        <v>25826</v>
      </c>
      <c r="C2602" s="233" t="s">
        <v>2524</v>
      </c>
      <c r="D2602" s="233" t="s">
        <v>169</v>
      </c>
      <c r="E2602" s="231" t="s">
        <v>169</v>
      </c>
      <c r="F2602" s="233" t="s">
        <v>115</v>
      </c>
      <c r="G2602" s="233" t="s">
        <v>115</v>
      </c>
      <c r="H2602" s="233" t="s">
        <v>7734</v>
      </c>
      <c r="I2602" s="233">
        <v>2007</v>
      </c>
      <c r="J2602" s="244">
        <v>132</v>
      </c>
      <c r="K2602" s="244">
        <v>132</v>
      </c>
      <c r="L2602" s="233">
        <v>1</v>
      </c>
      <c r="M2602" s="249">
        <v>5070384000</v>
      </c>
      <c r="N2602" s="248">
        <v>378672000</v>
      </c>
      <c r="O2602" s="247">
        <v>0</v>
      </c>
      <c r="P2602" s="233" t="s">
        <v>7735</v>
      </c>
      <c r="Q2602" s="233" t="s">
        <v>2030</v>
      </c>
      <c r="R2602" s="233"/>
    </row>
    <row r="2603" spans="1:18" ht="25.5">
      <c r="A2603" s="228"/>
      <c r="B2603" s="233" t="s">
        <v>25826</v>
      </c>
      <c r="C2603" s="233" t="s">
        <v>2524</v>
      </c>
      <c r="D2603" s="233" t="s">
        <v>169</v>
      </c>
      <c r="E2603" s="231" t="s">
        <v>169</v>
      </c>
      <c r="F2603" s="233" t="s">
        <v>115</v>
      </c>
      <c r="G2603" s="233" t="s">
        <v>115</v>
      </c>
      <c r="H2603" s="233" t="s">
        <v>7736</v>
      </c>
      <c r="I2603" s="233">
        <v>2005</v>
      </c>
      <c r="J2603" s="244" t="s">
        <v>22335</v>
      </c>
      <c r="K2603" s="244">
        <v>316</v>
      </c>
      <c r="L2603" s="233">
        <v>1</v>
      </c>
      <c r="M2603" s="249">
        <v>45383920000</v>
      </c>
      <c r="N2603" s="248">
        <v>0</v>
      </c>
      <c r="O2603" s="247">
        <v>0</v>
      </c>
      <c r="P2603" s="233" t="s">
        <v>7737</v>
      </c>
      <c r="Q2603" s="233" t="s">
        <v>2030</v>
      </c>
      <c r="R2603" s="233"/>
    </row>
    <row r="2604" spans="1:18" ht="25.5">
      <c r="A2604" s="228"/>
      <c r="B2604" s="233" t="s">
        <v>25826</v>
      </c>
      <c r="C2604" s="233" t="s">
        <v>2524</v>
      </c>
      <c r="D2604" s="233" t="s">
        <v>169</v>
      </c>
      <c r="E2604" s="231" t="s">
        <v>7738</v>
      </c>
      <c r="F2604" s="233" t="s">
        <v>115</v>
      </c>
      <c r="G2604" s="233" t="s">
        <v>115</v>
      </c>
      <c r="H2604" s="233" t="s">
        <v>7739</v>
      </c>
      <c r="I2604" s="233">
        <v>2011</v>
      </c>
      <c r="J2604" s="244" t="s">
        <v>22336</v>
      </c>
      <c r="K2604" s="244" t="s">
        <v>21407</v>
      </c>
      <c r="L2604" s="233">
        <v>1</v>
      </c>
      <c r="M2604" s="249">
        <v>29975760000</v>
      </c>
      <c r="N2604" s="248">
        <v>0</v>
      </c>
      <c r="O2604" s="247">
        <v>0</v>
      </c>
      <c r="P2604" s="233" t="s">
        <v>7740</v>
      </c>
      <c r="Q2604" s="233" t="s">
        <v>2030</v>
      </c>
      <c r="R2604" s="233"/>
    </row>
    <row r="2605" spans="1:18" ht="25.5">
      <c r="A2605" s="228"/>
      <c r="B2605" s="233" t="s">
        <v>25826</v>
      </c>
      <c r="C2605" s="233" t="s">
        <v>2524</v>
      </c>
      <c r="D2605" s="233" t="s">
        <v>169</v>
      </c>
      <c r="E2605" s="231" t="s">
        <v>7741</v>
      </c>
      <c r="F2605" s="233" t="s">
        <v>115</v>
      </c>
      <c r="G2605" s="233" t="s">
        <v>115</v>
      </c>
      <c r="H2605" s="233" t="s">
        <v>7742</v>
      </c>
      <c r="I2605" s="233">
        <v>2011</v>
      </c>
      <c r="J2605" s="244">
        <v>361</v>
      </c>
      <c r="K2605" s="244">
        <v>361</v>
      </c>
      <c r="L2605" s="233">
        <v>1</v>
      </c>
      <c r="M2605" s="249">
        <v>6012468000</v>
      </c>
      <c r="N2605" s="248">
        <v>0</v>
      </c>
      <c r="O2605" s="247">
        <v>0</v>
      </c>
      <c r="P2605" s="233" t="s">
        <v>7743</v>
      </c>
      <c r="Q2605" s="233" t="s">
        <v>2030</v>
      </c>
      <c r="R2605" s="233"/>
    </row>
    <row r="2606" spans="1:18" ht="25.5">
      <c r="A2606" s="228"/>
      <c r="B2606" s="233" t="s">
        <v>25826</v>
      </c>
      <c r="C2606" s="233" t="s">
        <v>2524</v>
      </c>
      <c r="D2606" s="233" t="s">
        <v>169</v>
      </c>
      <c r="E2606" s="231" t="s">
        <v>7744</v>
      </c>
      <c r="F2606" s="233" t="s">
        <v>115</v>
      </c>
      <c r="G2606" s="233" t="s">
        <v>115</v>
      </c>
      <c r="H2606" s="233" t="s">
        <v>7745</v>
      </c>
      <c r="I2606" s="233">
        <v>2009</v>
      </c>
      <c r="J2606" s="244">
        <v>67</v>
      </c>
      <c r="K2606" s="244">
        <v>67</v>
      </c>
      <c r="L2606" s="233">
        <v>1</v>
      </c>
      <c r="M2606" s="249">
        <v>6351600000</v>
      </c>
      <c r="N2606" s="248">
        <v>0</v>
      </c>
      <c r="O2606" s="247">
        <v>0</v>
      </c>
      <c r="P2606" s="233" t="s">
        <v>7746</v>
      </c>
      <c r="Q2606" s="233" t="s">
        <v>2030</v>
      </c>
      <c r="R2606" s="233"/>
    </row>
    <row r="2607" spans="1:18" ht="25.5">
      <c r="A2607" s="228"/>
      <c r="B2607" s="233" t="s">
        <v>25826</v>
      </c>
      <c r="C2607" s="233" t="s">
        <v>2524</v>
      </c>
      <c r="D2607" s="233" t="s">
        <v>169</v>
      </c>
      <c r="E2607" s="231" t="s">
        <v>7747</v>
      </c>
      <c r="F2607" s="233" t="s">
        <v>115</v>
      </c>
      <c r="G2607" s="233" t="s">
        <v>115</v>
      </c>
      <c r="H2607" s="233" t="s">
        <v>7748</v>
      </c>
      <c r="I2607" s="233">
        <v>2009</v>
      </c>
      <c r="J2607" s="244" t="s">
        <v>22337</v>
      </c>
      <c r="K2607" s="244" t="s">
        <v>22337</v>
      </c>
      <c r="L2607" s="233">
        <v>1</v>
      </c>
      <c r="M2607" s="249">
        <v>43353200000</v>
      </c>
      <c r="N2607" s="248">
        <v>0</v>
      </c>
      <c r="O2607" s="247">
        <v>0</v>
      </c>
      <c r="P2607" s="233" t="s">
        <v>7749</v>
      </c>
      <c r="Q2607" s="233" t="s">
        <v>2030</v>
      </c>
      <c r="R2607" s="233"/>
    </row>
    <row r="2608" spans="1:18" ht="25.5">
      <c r="A2608" s="228"/>
      <c r="B2608" s="233" t="s">
        <v>25826</v>
      </c>
      <c r="C2608" s="233" t="s">
        <v>2524</v>
      </c>
      <c r="D2608" s="233" t="s">
        <v>169</v>
      </c>
      <c r="E2608" s="231" t="s">
        <v>7750</v>
      </c>
      <c r="F2608" s="233" t="s">
        <v>115</v>
      </c>
      <c r="G2608" s="233" t="s">
        <v>115</v>
      </c>
      <c r="H2608" s="233" t="s">
        <v>7751</v>
      </c>
      <c r="I2608" s="233">
        <v>2009</v>
      </c>
      <c r="J2608" s="244" t="s">
        <v>22338</v>
      </c>
      <c r="K2608" s="244" t="s">
        <v>22346</v>
      </c>
      <c r="L2608" s="233">
        <v>1</v>
      </c>
      <c r="M2608" s="249">
        <v>2910360000</v>
      </c>
      <c r="N2608" s="248">
        <v>0</v>
      </c>
      <c r="O2608" s="247">
        <v>0</v>
      </c>
      <c r="P2608" s="233" t="s">
        <v>7752</v>
      </c>
      <c r="Q2608" s="233" t="s">
        <v>2030</v>
      </c>
      <c r="R2608" s="233"/>
    </row>
    <row r="2609" spans="1:18" ht="25.5">
      <c r="A2609" s="228"/>
      <c r="B2609" s="233" t="s">
        <v>25826</v>
      </c>
      <c r="C2609" s="233" t="s">
        <v>2524</v>
      </c>
      <c r="D2609" s="233" t="s">
        <v>169</v>
      </c>
      <c r="E2609" s="231" t="s">
        <v>7753</v>
      </c>
      <c r="F2609" s="233" t="s">
        <v>115</v>
      </c>
      <c r="G2609" s="233" t="s">
        <v>115</v>
      </c>
      <c r="H2609" s="233" t="s">
        <v>7754</v>
      </c>
      <c r="I2609" s="233">
        <v>2009</v>
      </c>
      <c r="J2609" s="244">
        <v>200</v>
      </c>
      <c r="K2609" s="244">
        <v>200</v>
      </c>
      <c r="L2609" s="233">
        <v>1</v>
      </c>
      <c r="M2609" s="249">
        <v>11820000000</v>
      </c>
      <c r="N2609" s="248">
        <v>0</v>
      </c>
      <c r="O2609" s="247">
        <v>0</v>
      </c>
      <c r="P2609" s="233" t="s">
        <v>7755</v>
      </c>
      <c r="Q2609" s="233" t="s">
        <v>2030</v>
      </c>
      <c r="R2609" s="233"/>
    </row>
    <row r="2610" spans="1:18" ht="25.5">
      <c r="A2610" s="228"/>
      <c r="B2610" s="233" t="s">
        <v>25826</v>
      </c>
      <c r="C2610" s="233" t="s">
        <v>2524</v>
      </c>
      <c r="D2610" s="233" t="s">
        <v>169</v>
      </c>
      <c r="E2610" s="231" t="s">
        <v>7756</v>
      </c>
      <c r="F2610" s="233" t="s">
        <v>115</v>
      </c>
      <c r="G2610" s="233" t="s">
        <v>115</v>
      </c>
      <c r="H2610" s="233" t="s">
        <v>7757</v>
      </c>
      <c r="I2610" s="233">
        <v>2009</v>
      </c>
      <c r="J2610" s="244" t="s">
        <v>22339</v>
      </c>
      <c r="K2610" s="244">
        <v>311</v>
      </c>
      <c r="L2610" s="233">
        <v>1</v>
      </c>
      <c r="M2610" s="249">
        <v>9694080000</v>
      </c>
      <c r="N2610" s="248">
        <v>55189000</v>
      </c>
      <c r="O2610" s="247">
        <v>0</v>
      </c>
      <c r="P2610" s="233" t="s">
        <v>7758</v>
      </c>
      <c r="Q2610" s="233" t="s">
        <v>2030</v>
      </c>
      <c r="R2610" s="233"/>
    </row>
    <row r="2611" spans="1:18" ht="51">
      <c r="A2611" s="228"/>
      <c r="B2611" s="233" t="s">
        <v>25826</v>
      </c>
      <c r="C2611" s="233" t="s">
        <v>2524</v>
      </c>
      <c r="D2611" s="233" t="s">
        <v>169</v>
      </c>
      <c r="E2611" s="231" t="s">
        <v>169</v>
      </c>
      <c r="F2611" s="233" t="s">
        <v>115</v>
      </c>
      <c r="G2611" s="233" t="s">
        <v>115</v>
      </c>
      <c r="H2611" s="233" t="s">
        <v>7759</v>
      </c>
      <c r="I2611" s="233">
        <v>2024</v>
      </c>
      <c r="J2611" s="244" t="s">
        <v>7760</v>
      </c>
      <c r="K2611" s="244">
        <v>0</v>
      </c>
      <c r="L2611" s="233">
        <v>1</v>
      </c>
      <c r="M2611" s="249">
        <v>639891840000</v>
      </c>
      <c r="N2611" s="248">
        <v>0</v>
      </c>
      <c r="O2611" s="247">
        <v>0</v>
      </c>
      <c r="P2611" s="233" t="s">
        <v>7761</v>
      </c>
      <c r="Q2611" s="233" t="s">
        <v>2030</v>
      </c>
      <c r="R2611" s="233"/>
    </row>
    <row r="2612" spans="1:18" ht="51">
      <c r="A2612" s="228"/>
      <c r="B2612" s="233" t="s">
        <v>25826</v>
      </c>
      <c r="C2612" s="233" t="s">
        <v>2524</v>
      </c>
      <c r="D2612" s="233" t="s">
        <v>169</v>
      </c>
      <c r="E2612" s="231" t="s">
        <v>7762</v>
      </c>
      <c r="F2612" s="233" t="s">
        <v>115</v>
      </c>
      <c r="G2612" s="233" t="s">
        <v>115</v>
      </c>
      <c r="H2612" s="233" t="s">
        <v>7763</v>
      </c>
      <c r="I2612" s="233">
        <v>2013</v>
      </c>
      <c r="J2612" s="244">
        <v>2842</v>
      </c>
      <c r="K2612" s="244">
        <v>2282</v>
      </c>
      <c r="L2612" s="233">
        <v>1</v>
      </c>
      <c r="M2612" s="249">
        <v>54024537600</v>
      </c>
      <c r="N2612" s="248">
        <v>0</v>
      </c>
      <c r="O2612" s="247">
        <v>0</v>
      </c>
      <c r="P2612" s="233" t="s">
        <v>7762</v>
      </c>
      <c r="Q2612" s="233" t="s">
        <v>2030</v>
      </c>
      <c r="R2612" s="233"/>
    </row>
    <row r="2613" spans="1:18" ht="51">
      <c r="A2613" s="228"/>
      <c r="B2613" s="233" t="s">
        <v>25826</v>
      </c>
      <c r="C2613" s="233" t="s">
        <v>2524</v>
      </c>
      <c r="D2613" s="233" t="s">
        <v>169</v>
      </c>
      <c r="E2613" s="231" t="s">
        <v>7764</v>
      </c>
      <c r="F2613" s="233" t="s">
        <v>115</v>
      </c>
      <c r="G2613" s="233" t="s">
        <v>115</v>
      </c>
      <c r="H2613" s="233" t="s">
        <v>7765</v>
      </c>
      <c r="I2613" s="233">
        <v>2010</v>
      </c>
      <c r="J2613" s="244">
        <v>4211</v>
      </c>
      <c r="K2613" s="244">
        <v>4211</v>
      </c>
      <c r="L2613" s="233">
        <v>1</v>
      </c>
      <c r="M2613" s="249">
        <v>128401812000</v>
      </c>
      <c r="N2613" s="248">
        <v>16690641912</v>
      </c>
      <c r="O2613" s="247">
        <v>8238130643</v>
      </c>
      <c r="P2613" s="233" t="s">
        <v>7764</v>
      </c>
      <c r="Q2613" s="233" t="s">
        <v>2030</v>
      </c>
      <c r="R2613" s="233"/>
    </row>
    <row r="2614" spans="1:18" ht="25.5">
      <c r="A2614" s="228"/>
      <c r="B2614" s="233" t="s">
        <v>25826</v>
      </c>
      <c r="C2614" s="233" t="s">
        <v>2524</v>
      </c>
      <c r="D2614" s="233" t="s">
        <v>169</v>
      </c>
      <c r="E2614" s="231" t="s">
        <v>7766</v>
      </c>
      <c r="F2614" s="233" t="s">
        <v>115</v>
      </c>
      <c r="G2614" s="233" t="s">
        <v>115</v>
      </c>
      <c r="H2614" s="233" t="s">
        <v>7767</v>
      </c>
      <c r="I2614" s="233">
        <v>2007</v>
      </c>
      <c r="J2614" s="244" t="s">
        <v>22340</v>
      </c>
      <c r="K2614" s="244" t="s">
        <v>22340</v>
      </c>
      <c r="L2614" s="233">
        <v>1</v>
      </c>
      <c r="M2614" s="249">
        <v>10841787000</v>
      </c>
      <c r="N2614" s="248">
        <v>2173939659</v>
      </c>
      <c r="O2614" s="247">
        <v>608703103</v>
      </c>
      <c r="P2614" s="233" t="s">
        <v>182</v>
      </c>
      <c r="Q2614" s="233" t="s">
        <v>2030</v>
      </c>
      <c r="R2614" s="233"/>
    </row>
    <row r="2615" spans="1:18" ht="25.5">
      <c r="A2615" s="228"/>
      <c r="B2615" s="233" t="s">
        <v>25826</v>
      </c>
      <c r="C2615" s="233" t="s">
        <v>2524</v>
      </c>
      <c r="D2615" s="233" t="s">
        <v>169</v>
      </c>
      <c r="E2615" s="231" t="s">
        <v>7766</v>
      </c>
      <c r="F2615" s="233" t="s">
        <v>115</v>
      </c>
      <c r="G2615" s="233" t="s">
        <v>115</v>
      </c>
      <c r="H2615" s="233" t="s">
        <v>7768</v>
      </c>
      <c r="I2615" s="233">
        <v>2014</v>
      </c>
      <c r="J2615" s="244">
        <v>525</v>
      </c>
      <c r="K2615" s="244">
        <v>525</v>
      </c>
      <c r="L2615" s="233">
        <v>1</v>
      </c>
      <c r="M2615" s="249">
        <v>20166300000</v>
      </c>
      <c r="N2615" s="248">
        <v>2062514000</v>
      </c>
      <c r="O2615" s="247">
        <v>696953248</v>
      </c>
      <c r="P2615" s="233" t="s">
        <v>182</v>
      </c>
      <c r="Q2615" s="233" t="s">
        <v>2030</v>
      </c>
      <c r="R2615" s="233"/>
    </row>
    <row r="2616" spans="1:18" ht="38.25">
      <c r="A2616" s="228"/>
      <c r="B2616" s="233" t="s">
        <v>25826</v>
      </c>
      <c r="C2616" s="233" t="s">
        <v>2524</v>
      </c>
      <c r="D2616" s="233" t="s">
        <v>169</v>
      </c>
      <c r="E2616" s="231" t="s">
        <v>7769</v>
      </c>
      <c r="F2616" s="233" t="s">
        <v>115</v>
      </c>
      <c r="G2616" s="233" t="s">
        <v>115</v>
      </c>
      <c r="H2616" s="233" t="s">
        <v>7770</v>
      </c>
      <c r="I2616" s="233">
        <v>1980</v>
      </c>
      <c r="J2616" s="244" t="s">
        <v>22341</v>
      </c>
      <c r="K2616" s="244">
        <v>1756</v>
      </c>
      <c r="L2616" s="233">
        <v>1</v>
      </c>
      <c r="M2616" s="249">
        <v>30534688000</v>
      </c>
      <c r="N2616" s="248">
        <v>10138121354</v>
      </c>
      <c r="O2616" s="247">
        <v>8329550101</v>
      </c>
      <c r="P2616" s="233" t="s">
        <v>182</v>
      </c>
      <c r="Q2616" s="233" t="s">
        <v>2030</v>
      </c>
      <c r="R2616" s="233"/>
    </row>
    <row r="2617" spans="1:18" ht="25.5">
      <c r="A2617" s="228"/>
      <c r="B2617" s="233" t="s">
        <v>25826</v>
      </c>
      <c r="C2617" s="233" t="s">
        <v>2524</v>
      </c>
      <c r="D2617" s="233" t="s">
        <v>169</v>
      </c>
      <c r="E2617" s="231" t="s">
        <v>7771</v>
      </c>
      <c r="F2617" s="233" t="s">
        <v>115</v>
      </c>
      <c r="G2617" s="233" t="s">
        <v>115</v>
      </c>
      <c r="H2617" s="233" t="s">
        <v>7772</v>
      </c>
      <c r="I2617" s="233">
        <v>2010</v>
      </c>
      <c r="J2617" s="244" t="s">
        <v>22342</v>
      </c>
      <c r="K2617" s="244">
        <v>5883</v>
      </c>
      <c r="L2617" s="233">
        <v>1</v>
      </c>
      <c r="M2617" s="249">
        <v>223636802400</v>
      </c>
      <c r="N2617" s="248">
        <v>29612101000</v>
      </c>
      <c r="O2617" s="247">
        <v>12323584655</v>
      </c>
      <c r="P2617" s="233" t="s">
        <v>182</v>
      </c>
      <c r="Q2617" s="233" t="s">
        <v>2030</v>
      </c>
      <c r="R2617" s="233"/>
    </row>
    <row r="2618" spans="1:18" ht="25.5">
      <c r="A2618" s="228"/>
      <c r="B2618" s="233" t="s">
        <v>25826</v>
      </c>
      <c r="C2618" s="233" t="s">
        <v>2524</v>
      </c>
      <c r="D2618" s="233" t="s">
        <v>169</v>
      </c>
      <c r="E2618" s="231" t="s">
        <v>1202</v>
      </c>
      <c r="F2618" s="233" t="s">
        <v>115</v>
      </c>
      <c r="G2618" s="233" t="s">
        <v>115</v>
      </c>
      <c r="H2618" s="233" t="s">
        <v>7773</v>
      </c>
      <c r="I2618" s="233" t="s">
        <v>7774</v>
      </c>
      <c r="J2618" s="244" t="s">
        <v>22343</v>
      </c>
      <c r="K2618" s="244">
        <v>3280</v>
      </c>
      <c r="L2618" s="233">
        <v>1</v>
      </c>
      <c r="M2618" s="249">
        <v>52150051800</v>
      </c>
      <c r="N2618" s="248">
        <v>17242539446</v>
      </c>
      <c r="O2618" s="247">
        <v>10354355365</v>
      </c>
      <c r="P2618" s="233" t="s">
        <v>182</v>
      </c>
      <c r="Q2618" s="233" t="s">
        <v>2030</v>
      </c>
      <c r="R2618" s="233"/>
    </row>
    <row r="2619" spans="1:18" ht="25.5">
      <c r="A2619" s="228"/>
      <c r="B2619" s="233" t="s">
        <v>25826</v>
      </c>
      <c r="C2619" s="233" t="s">
        <v>2524</v>
      </c>
      <c r="D2619" s="233" t="s">
        <v>169</v>
      </c>
      <c r="E2619" s="231" t="s">
        <v>1934</v>
      </c>
      <c r="F2619" s="233" t="s">
        <v>115</v>
      </c>
      <c r="G2619" s="233" t="s">
        <v>115</v>
      </c>
      <c r="H2619" s="233" t="s">
        <v>7775</v>
      </c>
      <c r="I2619" s="233">
        <v>1997</v>
      </c>
      <c r="J2619" s="244">
        <v>671</v>
      </c>
      <c r="K2619" s="244">
        <v>2153</v>
      </c>
      <c r="L2619" s="233">
        <v>1</v>
      </c>
      <c r="M2619" s="249">
        <v>25789861800</v>
      </c>
      <c r="N2619" s="248">
        <v>4045588024</v>
      </c>
      <c r="O2619" s="247">
        <v>2698006685</v>
      </c>
      <c r="P2619" s="233" t="s">
        <v>182</v>
      </c>
      <c r="Q2619" s="233" t="s">
        <v>2030</v>
      </c>
      <c r="R2619" s="233"/>
    </row>
    <row r="2620" spans="1:18" ht="25.5">
      <c r="A2620" s="228"/>
      <c r="B2620" s="233" t="s">
        <v>25826</v>
      </c>
      <c r="C2620" s="233" t="s">
        <v>2524</v>
      </c>
      <c r="D2620" s="233" t="s">
        <v>169</v>
      </c>
      <c r="E2620" s="231" t="s">
        <v>7776</v>
      </c>
      <c r="F2620" s="233" t="s">
        <v>115</v>
      </c>
      <c r="G2620" s="233" t="s">
        <v>115</v>
      </c>
      <c r="H2620" s="233" t="s">
        <v>7777</v>
      </c>
      <c r="I2620" s="233">
        <v>2000</v>
      </c>
      <c r="J2620" s="244">
        <v>822</v>
      </c>
      <c r="K2620" s="244">
        <v>822</v>
      </c>
      <c r="L2620" s="233">
        <v>1</v>
      </c>
      <c r="M2620" s="249">
        <v>11278990800</v>
      </c>
      <c r="N2620" s="248">
        <v>917536915</v>
      </c>
      <c r="O2620" s="247">
        <v>0</v>
      </c>
      <c r="P2620" s="233" t="s">
        <v>182</v>
      </c>
      <c r="Q2620" s="233" t="s">
        <v>2030</v>
      </c>
      <c r="R2620" s="233"/>
    </row>
    <row r="2621" spans="1:18" ht="38.25">
      <c r="A2621" s="228"/>
      <c r="B2621" s="233" t="s">
        <v>25826</v>
      </c>
      <c r="C2621" s="233" t="s">
        <v>2524</v>
      </c>
      <c r="D2621" s="233" t="s">
        <v>169</v>
      </c>
      <c r="E2621" s="231" t="s">
        <v>7776</v>
      </c>
      <c r="F2621" s="233" t="s">
        <v>115</v>
      </c>
      <c r="G2621" s="233" t="s">
        <v>115</v>
      </c>
      <c r="H2621" s="233" t="s">
        <v>7778</v>
      </c>
      <c r="I2621" s="233">
        <v>1992</v>
      </c>
      <c r="J2621" s="244">
        <v>645</v>
      </c>
      <c r="K2621" s="244">
        <v>342</v>
      </c>
      <c r="L2621" s="233">
        <v>1</v>
      </c>
      <c r="M2621" s="249">
        <v>12260160000</v>
      </c>
      <c r="N2621" s="248">
        <v>1374780309</v>
      </c>
      <c r="O2621" s="247">
        <v>250055228</v>
      </c>
      <c r="P2621" s="233" t="s">
        <v>182</v>
      </c>
      <c r="Q2621" s="233" t="s">
        <v>2030</v>
      </c>
      <c r="R2621" s="233"/>
    </row>
    <row r="2622" spans="1:18" ht="38.25">
      <c r="A2622" s="228"/>
      <c r="B2622" s="233" t="s">
        <v>25826</v>
      </c>
      <c r="C2622" s="233" t="s">
        <v>2524</v>
      </c>
      <c r="D2622" s="233" t="s">
        <v>169</v>
      </c>
      <c r="E2622" s="231" t="s">
        <v>7779</v>
      </c>
      <c r="F2622" s="233" t="s">
        <v>115</v>
      </c>
      <c r="G2622" s="233" t="s">
        <v>115</v>
      </c>
      <c r="H2622" s="233" t="s">
        <v>7780</v>
      </c>
      <c r="I2622" s="233">
        <v>2024</v>
      </c>
      <c r="J2622" s="244" t="s">
        <v>22344</v>
      </c>
      <c r="K2622" s="244">
        <v>171</v>
      </c>
      <c r="L2622" s="233">
        <v>1</v>
      </c>
      <c r="M2622" s="249">
        <v>3257971200</v>
      </c>
      <c r="N2622" s="248">
        <v>1117491601</v>
      </c>
      <c r="O2622" s="247">
        <v>112791936</v>
      </c>
      <c r="P2622" s="233" t="s">
        <v>7781</v>
      </c>
      <c r="Q2622" s="233" t="s">
        <v>2030</v>
      </c>
      <c r="R2622" s="233"/>
    </row>
    <row r="2623" spans="1:18" ht="25.5">
      <c r="A2623" s="228"/>
      <c r="B2623" s="233" t="s">
        <v>25826</v>
      </c>
      <c r="C2623" s="233" t="s">
        <v>2524</v>
      </c>
      <c r="D2623" s="233" t="s">
        <v>169</v>
      </c>
      <c r="E2623" s="231" t="s">
        <v>7782</v>
      </c>
      <c r="F2623" s="233" t="s">
        <v>115</v>
      </c>
      <c r="G2623" s="233" t="s">
        <v>115</v>
      </c>
      <c r="H2623" s="233" t="s">
        <v>7783</v>
      </c>
      <c r="I2623" s="233">
        <v>2001.2004999999999</v>
      </c>
      <c r="J2623" s="244" t="s">
        <v>22345</v>
      </c>
      <c r="K2623" s="244">
        <v>7061</v>
      </c>
      <c r="L2623" s="233">
        <v>1</v>
      </c>
      <c r="M2623" s="249">
        <v>203994608400</v>
      </c>
      <c r="N2623" s="248">
        <v>23768553044</v>
      </c>
      <c r="O2623" s="247">
        <v>19922198242</v>
      </c>
      <c r="P2623" s="233" t="s">
        <v>182</v>
      </c>
      <c r="Q2623" s="233" t="s">
        <v>2030</v>
      </c>
      <c r="R2623" s="233"/>
    </row>
    <row r="2624" spans="1:18" ht="63.75">
      <c r="A2624" s="228"/>
      <c r="B2624" s="233" t="s">
        <v>25826</v>
      </c>
      <c r="C2624" s="233" t="s">
        <v>2524</v>
      </c>
      <c r="D2624" s="233" t="s">
        <v>169</v>
      </c>
      <c r="E2624" s="231" t="s">
        <v>169</v>
      </c>
      <c r="F2624" s="233" t="s">
        <v>115</v>
      </c>
      <c r="G2624" s="233" t="s">
        <v>115</v>
      </c>
      <c r="H2624" s="233" t="s">
        <v>7784</v>
      </c>
      <c r="I2624" s="233">
        <v>1993</v>
      </c>
      <c r="J2624" s="244" t="s">
        <v>22346</v>
      </c>
      <c r="K2624" s="244" t="s">
        <v>22346</v>
      </c>
      <c r="L2624" s="233">
        <v>1</v>
      </c>
      <c r="M2624" s="249">
        <v>3024120000</v>
      </c>
      <c r="N2624" s="248">
        <v>0</v>
      </c>
      <c r="O2624" s="247">
        <v>0</v>
      </c>
      <c r="P2624" s="233" t="s">
        <v>7785</v>
      </c>
      <c r="Q2624" s="233" t="s">
        <v>2030</v>
      </c>
      <c r="R2624" s="233"/>
    </row>
    <row r="2625" spans="1:18" ht="51">
      <c r="A2625" s="228"/>
      <c r="B2625" s="233" t="s">
        <v>25826</v>
      </c>
      <c r="C2625" s="233" t="s">
        <v>2524</v>
      </c>
      <c r="D2625" s="233" t="s">
        <v>761</v>
      </c>
      <c r="E2625" s="231" t="s">
        <v>25811</v>
      </c>
      <c r="F2625" s="233" t="s">
        <v>115</v>
      </c>
      <c r="G2625" s="233" t="s">
        <v>7786</v>
      </c>
      <c r="H2625" s="233" t="s">
        <v>7787</v>
      </c>
      <c r="I2625" s="233">
        <v>1994</v>
      </c>
      <c r="J2625" s="244" t="s">
        <v>22347</v>
      </c>
      <c r="K2625" s="244">
        <v>2021</v>
      </c>
      <c r="L2625" s="233">
        <v>1</v>
      </c>
      <c r="M2625" s="249">
        <v>28515168000</v>
      </c>
      <c r="N2625" s="248">
        <v>9950053495</v>
      </c>
      <c r="O2625" s="247">
        <v>4765864396</v>
      </c>
      <c r="P2625" s="233" t="s">
        <v>7788</v>
      </c>
      <c r="Q2625" s="233" t="s">
        <v>2030</v>
      </c>
      <c r="R2625" s="233"/>
    </row>
    <row r="2626" spans="1:18" ht="51">
      <c r="A2626" s="228"/>
      <c r="B2626" s="233" t="s">
        <v>25826</v>
      </c>
      <c r="C2626" s="233" t="s">
        <v>2524</v>
      </c>
      <c r="D2626" s="233" t="s">
        <v>761</v>
      </c>
      <c r="E2626" s="231" t="s">
        <v>7789</v>
      </c>
      <c r="F2626" s="233" t="s">
        <v>115</v>
      </c>
      <c r="G2626" s="233" t="s">
        <v>7790</v>
      </c>
      <c r="H2626" s="233" t="s">
        <v>7791</v>
      </c>
      <c r="I2626" s="233">
        <v>1990</v>
      </c>
      <c r="J2626" s="244">
        <v>100</v>
      </c>
      <c r="K2626" s="244">
        <v>177</v>
      </c>
      <c r="L2626" s="233">
        <v>1</v>
      </c>
      <c r="M2626" s="249">
        <v>1900800000</v>
      </c>
      <c r="N2626" s="248">
        <v>273539210</v>
      </c>
      <c r="O2626" s="247">
        <v>0</v>
      </c>
      <c r="P2626" s="233" t="s">
        <v>7792</v>
      </c>
      <c r="Q2626" s="233" t="s">
        <v>2030</v>
      </c>
      <c r="R2626" s="233"/>
    </row>
    <row r="2627" spans="1:18" ht="51">
      <c r="A2627" s="228"/>
      <c r="B2627" s="233" t="s">
        <v>25826</v>
      </c>
      <c r="C2627" s="233" t="s">
        <v>2524</v>
      </c>
      <c r="D2627" s="233" t="s">
        <v>761</v>
      </c>
      <c r="E2627" s="231" t="s">
        <v>7793</v>
      </c>
      <c r="F2627" s="233" t="s">
        <v>115</v>
      </c>
      <c r="G2627" s="233" t="s">
        <v>7794</v>
      </c>
      <c r="H2627" s="233" t="s">
        <v>7795</v>
      </c>
      <c r="I2627" s="233">
        <v>2019</v>
      </c>
      <c r="J2627" s="244" t="s">
        <v>22348</v>
      </c>
      <c r="K2627" s="244">
        <v>83</v>
      </c>
      <c r="L2627" s="233">
        <v>1</v>
      </c>
      <c r="M2627" s="249">
        <v>1087257600</v>
      </c>
      <c r="N2627" s="248">
        <v>714136084</v>
      </c>
      <c r="O2627" s="247">
        <v>244437792</v>
      </c>
      <c r="P2627" s="233" t="s">
        <v>7796</v>
      </c>
      <c r="Q2627" s="233" t="s">
        <v>2030</v>
      </c>
      <c r="R2627" s="233"/>
    </row>
    <row r="2628" spans="1:18" ht="51">
      <c r="A2628" s="228"/>
      <c r="B2628" s="233" t="s">
        <v>25826</v>
      </c>
      <c r="C2628" s="233" t="s">
        <v>2524</v>
      </c>
      <c r="D2628" s="233" t="s">
        <v>761</v>
      </c>
      <c r="E2628" s="231" t="s">
        <v>4396</v>
      </c>
      <c r="F2628" s="233" t="s">
        <v>115</v>
      </c>
      <c r="G2628" s="233" t="s">
        <v>7797</v>
      </c>
      <c r="H2628" s="233" t="s">
        <v>7798</v>
      </c>
      <c r="I2628" s="233">
        <v>1994</v>
      </c>
      <c r="J2628" s="244">
        <v>76</v>
      </c>
      <c r="K2628" s="244" t="s">
        <v>22403</v>
      </c>
      <c r="L2628" s="233">
        <v>1</v>
      </c>
      <c r="M2628" s="249">
        <v>1700424000</v>
      </c>
      <c r="N2628" s="248">
        <v>2802970517</v>
      </c>
      <c r="O2628" s="247">
        <v>2279655922</v>
      </c>
      <c r="P2628" s="233" t="s">
        <v>7799</v>
      </c>
      <c r="Q2628" s="233" t="s">
        <v>2030</v>
      </c>
      <c r="R2628" s="233"/>
    </row>
    <row r="2629" spans="1:18" ht="51">
      <c r="A2629" s="228"/>
      <c r="B2629" s="233" t="s">
        <v>25826</v>
      </c>
      <c r="C2629" s="233" t="s">
        <v>2524</v>
      </c>
      <c r="D2629" s="233" t="s">
        <v>761</v>
      </c>
      <c r="E2629" s="231" t="s">
        <v>7800</v>
      </c>
      <c r="F2629" s="233" t="s">
        <v>115</v>
      </c>
      <c r="G2629" s="233" t="s">
        <v>7801</v>
      </c>
      <c r="H2629" s="233" t="s">
        <v>7802</v>
      </c>
      <c r="I2629" s="233">
        <v>1998</v>
      </c>
      <c r="J2629" s="244" t="s">
        <v>22349</v>
      </c>
      <c r="K2629" s="244">
        <v>1269</v>
      </c>
      <c r="L2629" s="233">
        <v>1</v>
      </c>
      <c r="M2629" s="249">
        <v>14489402400</v>
      </c>
      <c r="N2629" s="248">
        <v>3971285824</v>
      </c>
      <c r="O2629" s="247">
        <v>0</v>
      </c>
      <c r="P2629" s="233" t="s">
        <v>7803</v>
      </c>
      <c r="Q2629" s="233" t="s">
        <v>2030</v>
      </c>
      <c r="R2629" s="233"/>
    </row>
    <row r="2630" spans="1:18" ht="51">
      <c r="A2630" s="228"/>
      <c r="B2630" s="233" t="s">
        <v>25826</v>
      </c>
      <c r="C2630" s="233" t="s">
        <v>2524</v>
      </c>
      <c r="D2630" s="233" t="s">
        <v>761</v>
      </c>
      <c r="E2630" s="231" t="s">
        <v>7804</v>
      </c>
      <c r="F2630" s="233" t="s">
        <v>115</v>
      </c>
      <c r="G2630" s="233" t="s">
        <v>7805</v>
      </c>
      <c r="H2630" s="233" t="s">
        <v>7806</v>
      </c>
      <c r="I2630" s="233">
        <v>1998</v>
      </c>
      <c r="J2630" s="244">
        <v>124</v>
      </c>
      <c r="K2630" s="244">
        <v>494</v>
      </c>
      <c r="L2630" s="233">
        <v>1</v>
      </c>
      <c r="M2630" s="249">
        <v>1729728000</v>
      </c>
      <c r="N2630" s="248">
        <v>1616933352</v>
      </c>
      <c r="O2630" s="247">
        <v>56147748</v>
      </c>
      <c r="P2630" s="233" t="s">
        <v>1028</v>
      </c>
      <c r="Q2630" s="233" t="s">
        <v>2030</v>
      </c>
      <c r="R2630" s="233"/>
    </row>
    <row r="2631" spans="1:18" ht="63.75">
      <c r="A2631" s="228"/>
      <c r="B2631" s="233" t="s">
        <v>25826</v>
      </c>
      <c r="C2631" s="233" t="s">
        <v>2524</v>
      </c>
      <c r="D2631" s="233" t="s">
        <v>761</v>
      </c>
      <c r="E2631" s="231" t="s">
        <v>25812</v>
      </c>
      <c r="F2631" s="233" t="s">
        <v>115</v>
      </c>
      <c r="G2631" s="233" t="s">
        <v>7807</v>
      </c>
      <c r="H2631" s="233" t="s">
        <v>7808</v>
      </c>
      <c r="I2631" s="233">
        <v>2009</v>
      </c>
      <c r="J2631" s="244" t="s">
        <v>22350</v>
      </c>
      <c r="K2631" s="244">
        <v>1489</v>
      </c>
      <c r="L2631" s="233">
        <v>1</v>
      </c>
      <c r="M2631" s="249">
        <v>27982944000</v>
      </c>
      <c r="N2631" s="248">
        <v>4454696909</v>
      </c>
      <c r="O2631" s="247">
        <v>1962673222</v>
      </c>
      <c r="P2631" s="233" t="s">
        <v>372</v>
      </c>
      <c r="Q2631" s="233" t="s">
        <v>2030</v>
      </c>
      <c r="R2631" s="233"/>
    </row>
    <row r="2632" spans="1:18" ht="76.5">
      <c r="A2632" s="228"/>
      <c r="B2632" s="233" t="s">
        <v>25826</v>
      </c>
      <c r="C2632" s="233" t="s">
        <v>2524</v>
      </c>
      <c r="D2632" s="233" t="s">
        <v>761</v>
      </c>
      <c r="E2632" s="231" t="s">
        <v>7809</v>
      </c>
      <c r="F2632" s="233" t="s">
        <v>115</v>
      </c>
      <c r="G2632" s="233" t="s">
        <v>7810</v>
      </c>
      <c r="H2632" s="233" t="s">
        <v>7811</v>
      </c>
      <c r="I2632" s="233">
        <v>2009</v>
      </c>
      <c r="J2632" s="244">
        <v>175</v>
      </c>
      <c r="K2632" s="244">
        <v>161</v>
      </c>
      <c r="L2632" s="233">
        <v>1</v>
      </c>
      <c r="M2632" s="249">
        <v>2225664000</v>
      </c>
      <c r="N2632" s="248">
        <v>168000000</v>
      </c>
      <c r="O2632" s="247">
        <v>0</v>
      </c>
      <c r="P2632" s="233" t="s">
        <v>7812</v>
      </c>
      <c r="Q2632" s="233" t="s">
        <v>2030</v>
      </c>
      <c r="R2632" s="233"/>
    </row>
    <row r="2633" spans="1:18" ht="63.75">
      <c r="A2633" s="228"/>
      <c r="B2633" s="233" t="s">
        <v>25826</v>
      </c>
      <c r="C2633" s="233" t="s">
        <v>2524</v>
      </c>
      <c r="D2633" s="233" t="s">
        <v>761</v>
      </c>
      <c r="E2633" s="231" t="s">
        <v>7813</v>
      </c>
      <c r="F2633" s="233" t="s">
        <v>115</v>
      </c>
      <c r="G2633" s="233" t="s">
        <v>7814</v>
      </c>
      <c r="H2633" s="233" t="s">
        <v>7815</v>
      </c>
      <c r="I2633" s="233">
        <v>2011</v>
      </c>
      <c r="J2633" s="244" t="s">
        <v>22351</v>
      </c>
      <c r="K2633" s="244">
        <v>69</v>
      </c>
      <c r="L2633" s="233">
        <v>1</v>
      </c>
      <c r="M2633" s="249">
        <v>1626966000</v>
      </c>
      <c r="N2633" s="248">
        <v>65999500</v>
      </c>
      <c r="O2633" s="247">
        <v>57195166</v>
      </c>
      <c r="P2633" s="233" t="s">
        <v>7558</v>
      </c>
      <c r="Q2633" s="233" t="s">
        <v>2030</v>
      </c>
      <c r="R2633" s="233"/>
    </row>
    <row r="2634" spans="1:18" ht="76.5">
      <c r="A2634" s="228"/>
      <c r="B2634" s="233" t="s">
        <v>25826</v>
      </c>
      <c r="C2634" s="233" t="s">
        <v>2524</v>
      </c>
      <c r="D2634" s="233" t="s">
        <v>761</v>
      </c>
      <c r="E2634" s="231" t="s">
        <v>25811</v>
      </c>
      <c r="F2634" s="233" t="s">
        <v>115</v>
      </c>
      <c r="G2634" s="233" t="s">
        <v>7816</v>
      </c>
      <c r="H2634" s="233" t="s">
        <v>7817</v>
      </c>
      <c r="I2634" s="233">
        <v>2021</v>
      </c>
      <c r="J2634" s="244" t="s">
        <v>22352</v>
      </c>
      <c r="K2634" s="244">
        <v>6513</v>
      </c>
      <c r="L2634" s="233">
        <v>1</v>
      </c>
      <c r="M2634" s="249">
        <v>112580820000</v>
      </c>
      <c r="N2634" s="248">
        <v>36266065096</v>
      </c>
      <c r="O2634" s="247">
        <v>32639458586</v>
      </c>
      <c r="P2634" s="233" t="s">
        <v>7818</v>
      </c>
      <c r="Q2634" s="233" t="s">
        <v>2030</v>
      </c>
      <c r="R2634" s="233"/>
    </row>
    <row r="2635" spans="1:18" ht="76.5">
      <c r="A2635" s="228"/>
      <c r="B2635" s="233" t="s">
        <v>25826</v>
      </c>
      <c r="C2635" s="233" t="s">
        <v>2524</v>
      </c>
      <c r="D2635" s="233" t="s">
        <v>761</v>
      </c>
      <c r="E2635" s="231" t="s">
        <v>7804</v>
      </c>
      <c r="F2635" s="233" t="s">
        <v>115</v>
      </c>
      <c r="G2635" s="233" t="s">
        <v>7819</v>
      </c>
      <c r="H2635" s="233" t="s">
        <v>7820</v>
      </c>
      <c r="I2635" s="233">
        <v>2009</v>
      </c>
      <c r="J2635" s="244" t="s">
        <v>22353</v>
      </c>
      <c r="K2635" s="244">
        <v>705</v>
      </c>
      <c r="L2635" s="233">
        <v>1</v>
      </c>
      <c r="M2635" s="249">
        <v>15343020000</v>
      </c>
      <c r="N2635" s="248">
        <v>895138630</v>
      </c>
      <c r="O2635" s="247">
        <v>459227036</v>
      </c>
      <c r="P2635" s="233" t="s">
        <v>1028</v>
      </c>
      <c r="Q2635" s="233" t="s">
        <v>2030</v>
      </c>
      <c r="R2635" s="233"/>
    </row>
    <row r="2636" spans="1:18" ht="76.5">
      <c r="A2636" s="228"/>
      <c r="B2636" s="233" t="s">
        <v>25826</v>
      </c>
      <c r="C2636" s="233" t="s">
        <v>2524</v>
      </c>
      <c r="D2636" s="233" t="s">
        <v>761</v>
      </c>
      <c r="E2636" s="231" t="s">
        <v>7804</v>
      </c>
      <c r="F2636" s="233" t="s">
        <v>115</v>
      </c>
      <c r="G2636" s="233" t="s">
        <v>7821</v>
      </c>
      <c r="H2636" s="233" t="s">
        <v>7822</v>
      </c>
      <c r="I2636" s="233">
        <v>2016</v>
      </c>
      <c r="J2636" s="244">
        <v>847</v>
      </c>
      <c r="K2636" s="244">
        <v>523</v>
      </c>
      <c r="L2636" s="233">
        <v>1</v>
      </c>
      <c r="M2636" s="249">
        <v>16770600000</v>
      </c>
      <c r="N2636" s="248">
        <v>652459000</v>
      </c>
      <c r="O2636" s="247">
        <v>282710045</v>
      </c>
      <c r="P2636" s="233" t="s">
        <v>1028</v>
      </c>
      <c r="Q2636" s="233" t="s">
        <v>2030</v>
      </c>
      <c r="R2636" s="233"/>
    </row>
    <row r="2637" spans="1:18" ht="76.5">
      <c r="A2637" s="228"/>
      <c r="B2637" s="233" t="s">
        <v>25826</v>
      </c>
      <c r="C2637" s="233" t="s">
        <v>2524</v>
      </c>
      <c r="D2637" s="233" t="s">
        <v>761</v>
      </c>
      <c r="E2637" s="231" t="s">
        <v>7804</v>
      </c>
      <c r="F2637" s="233" t="s">
        <v>115</v>
      </c>
      <c r="G2637" s="233" t="s">
        <v>7823</v>
      </c>
      <c r="H2637" s="233" t="s">
        <v>7824</v>
      </c>
      <c r="I2637" s="233">
        <v>2007</v>
      </c>
      <c r="J2637" s="244">
        <v>940</v>
      </c>
      <c r="K2637" s="244">
        <v>460</v>
      </c>
      <c r="L2637" s="233">
        <v>1</v>
      </c>
      <c r="M2637" s="249">
        <v>8412624000</v>
      </c>
      <c r="N2637" s="248">
        <v>2086888002</v>
      </c>
      <c r="O2637" s="247">
        <v>1947692572</v>
      </c>
      <c r="P2637" s="233" t="s">
        <v>1028</v>
      </c>
      <c r="Q2637" s="233" t="s">
        <v>2030</v>
      </c>
      <c r="R2637" s="233"/>
    </row>
    <row r="2638" spans="1:18" ht="76.5">
      <c r="A2638" s="228"/>
      <c r="B2638" s="233" t="s">
        <v>25826</v>
      </c>
      <c r="C2638" s="233" t="s">
        <v>2524</v>
      </c>
      <c r="D2638" s="233" t="s">
        <v>761</v>
      </c>
      <c r="E2638" s="231" t="s">
        <v>1454</v>
      </c>
      <c r="F2638" s="233" t="s">
        <v>115</v>
      </c>
      <c r="G2638" s="233" t="s">
        <v>7825</v>
      </c>
      <c r="H2638" s="233" t="s">
        <v>7826</v>
      </c>
      <c r="I2638" s="233">
        <v>2001</v>
      </c>
      <c r="J2638" s="244">
        <v>856</v>
      </c>
      <c r="K2638" s="244">
        <v>962</v>
      </c>
      <c r="L2638" s="233">
        <v>1</v>
      </c>
      <c r="M2638" s="249">
        <v>9170207640</v>
      </c>
      <c r="N2638" s="248">
        <v>1436650320</v>
      </c>
      <c r="O2638" s="247">
        <v>718325164</v>
      </c>
      <c r="P2638" s="233" t="s">
        <v>7827</v>
      </c>
      <c r="Q2638" s="233" t="s">
        <v>2030</v>
      </c>
      <c r="R2638" s="233"/>
    </row>
    <row r="2639" spans="1:18" ht="63.75">
      <c r="A2639" s="228"/>
      <c r="B2639" s="233" t="s">
        <v>25826</v>
      </c>
      <c r="C2639" s="233" t="s">
        <v>2524</v>
      </c>
      <c r="D2639" s="233" t="s">
        <v>761</v>
      </c>
      <c r="E2639" s="231" t="s">
        <v>7828</v>
      </c>
      <c r="F2639" s="233" t="s">
        <v>398</v>
      </c>
      <c r="G2639" s="233" t="s">
        <v>7829</v>
      </c>
      <c r="H2639" s="233" t="s">
        <v>7830</v>
      </c>
      <c r="I2639" s="233">
        <v>1975</v>
      </c>
      <c r="J2639" s="244" t="s">
        <v>21277</v>
      </c>
      <c r="K2639" s="244" t="s">
        <v>21277</v>
      </c>
      <c r="L2639" s="233">
        <v>1</v>
      </c>
      <c r="M2639" s="249">
        <v>1488326400</v>
      </c>
      <c r="N2639" s="248">
        <v>262494000</v>
      </c>
      <c r="O2639" s="247">
        <v>0</v>
      </c>
      <c r="P2639" s="233" t="s">
        <v>7831</v>
      </c>
      <c r="Q2639" s="233" t="s">
        <v>2030</v>
      </c>
      <c r="R2639" s="233"/>
    </row>
    <row r="2640" spans="1:18" ht="76.5">
      <c r="A2640" s="228"/>
      <c r="B2640" s="233" t="s">
        <v>25826</v>
      </c>
      <c r="C2640" s="233" t="s">
        <v>2524</v>
      </c>
      <c r="D2640" s="233" t="s">
        <v>761</v>
      </c>
      <c r="E2640" s="231" t="s">
        <v>7832</v>
      </c>
      <c r="F2640" s="233" t="s">
        <v>398</v>
      </c>
      <c r="G2640" s="233" t="s">
        <v>7833</v>
      </c>
      <c r="H2640" s="233" t="s">
        <v>7834</v>
      </c>
      <c r="I2640" s="233">
        <v>2017</v>
      </c>
      <c r="J2640" s="244" t="s">
        <v>22354</v>
      </c>
      <c r="K2640" s="244">
        <v>352</v>
      </c>
      <c r="L2640" s="233">
        <v>1</v>
      </c>
      <c r="M2640" s="249">
        <v>4722360000</v>
      </c>
      <c r="N2640" s="248">
        <v>416911380</v>
      </c>
      <c r="O2640" s="247">
        <v>0</v>
      </c>
      <c r="P2640" s="233" t="s">
        <v>7835</v>
      </c>
      <c r="Q2640" s="233" t="s">
        <v>2030</v>
      </c>
      <c r="R2640" s="233"/>
    </row>
    <row r="2641" spans="1:18" ht="51">
      <c r="A2641" s="228"/>
      <c r="B2641" s="233" t="s">
        <v>25826</v>
      </c>
      <c r="C2641" s="233" t="s">
        <v>2524</v>
      </c>
      <c r="D2641" s="233" t="s">
        <v>761</v>
      </c>
      <c r="E2641" s="231" t="s">
        <v>7836</v>
      </c>
      <c r="F2641" s="233" t="s">
        <v>115</v>
      </c>
      <c r="G2641" s="233" t="s">
        <v>7837</v>
      </c>
      <c r="H2641" s="233" t="s">
        <v>7838</v>
      </c>
      <c r="I2641" s="233">
        <v>1999</v>
      </c>
      <c r="J2641" s="244">
        <v>1855</v>
      </c>
      <c r="K2641" s="244">
        <v>1368</v>
      </c>
      <c r="L2641" s="233">
        <v>1</v>
      </c>
      <c r="M2641" s="249">
        <v>40401900000</v>
      </c>
      <c r="N2641" s="248">
        <v>1350460800</v>
      </c>
      <c r="O2641" s="247">
        <v>21543064</v>
      </c>
      <c r="P2641" s="233" t="s">
        <v>7839</v>
      </c>
      <c r="Q2641" s="233" t="s">
        <v>2030</v>
      </c>
      <c r="R2641" s="233"/>
    </row>
    <row r="2642" spans="1:18" ht="51">
      <c r="A2642" s="228"/>
      <c r="B2642" s="233" t="s">
        <v>25826</v>
      </c>
      <c r="C2642" s="233" t="s">
        <v>2524</v>
      </c>
      <c r="D2642" s="233" t="s">
        <v>761</v>
      </c>
      <c r="E2642" s="231" t="s">
        <v>7840</v>
      </c>
      <c r="F2642" s="233" t="s">
        <v>398</v>
      </c>
      <c r="G2642" s="233" t="s">
        <v>7841</v>
      </c>
      <c r="H2642" s="233" t="s">
        <v>7842</v>
      </c>
      <c r="I2642" s="233">
        <v>1995</v>
      </c>
      <c r="J2642" s="244">
        <v>1650</v>
      </c>
      <c r="K2642" s="244">
        <v>1312</v>
      </c>
      <c r="L2642" s="233">
        <v>1</v>
      </c>
      <c r="M2642" s="249">
        <v>27447789600</v>
      </c>
      <c r="N2642" s="248">
        <v>1272467056</v>
      </c>
      <c r="O2642" s="247">
        <v>0</v>
      </c>
      <c r="P2642" s="233" t="s">
        <v>182</v>
      </c>
      <c r="Q2642" s="233" t="s">
        <v>2030</v>
      </c>
      <c r="R2642" s="233"/>
    </row>
    <row r="2643" spans="1:18" ht="51">
      <c r="A2643" s="228"/>
      <c r="B2643" s="233" t="s">
        <v>25826</v>
      </c>
      <c r="C2643" s="233" t="s">
        <v>2524</v>
      </c>
      <c r="D2643" s="233" t="s">
        <v>761</v>
      </c>
      <c r="E2643" s="231" t="s">
        <v>1901</v>
      </c>
      <c r="F2643" s="233" t="s">
        <v>398</v>
      </c>
      <c r="G2643" s="233" t="s">
        <v>7843</v>
      </c>
      <c r="H2643" s="233" t="s">
        <v>7844</v>
      </c>
      <c r="I2643" s="233">
        <v>2018</v>
      </c>
      <c r="J2643" s="244" t="s">
        <v>22355</v>
      </c>
      <c r="K2643" s="244">
        <v>1833</v>
      </c>
      <c r="L2643" s="233">
        <v>1</v>
      </c>
      <c r="M2643" s="249">
        <v>22446715500</v>
      </c>
      <c r="N2643" s="248">
        <v>13219075123</v>
      </c>
      <c r="O2643" s="247">
        <v>8988971083</v>
      </c>
      <c r="P2643" s="233" t="s">
        <v>182</v>
      </c>
      <c r="Q2643" s="233" t="s">
        <v>2030</v>
      </c>
      <c r="R2643" s="233"/>
    </row>
    <row r="2644" spans="1:18" ht="51">
      <c r="A2644" s="228"/>
      <c r="B2644" s="233" t="s">
        <v>25826</v>
      </c>
      <c r="C2644" s="233" t="s">
        <v>2524</v>
      </c>
      <c r="D2644" s="233" t="s">
        <v>761</v>
      </c>
      <c r="E2644" s="231" t="s">
        <v>1901</v>
      </c>
      <c r="F2644" s="233" t="s">
        <v>398</v>
      </c>
      <c r="G2644" s="233" t="s">
        <v>7845</v>
      </c>
      <c r="H2644" s="233" t="s">
        <v>7846</v>
      </c>
      <c r="I2644" s="233">
        <v>1978</v>
      </c>
      <c r="J2644" s="244" t="s">
        <v>22356</v>
      </c>
      <c r="K2644" s="244">
        <v>458</v>
      </c>
      <c r="L2644" s="233">
        <v>1</v>
      </c>
      <c r="M2644" s="249">
        <v>7446067200</v>
      </c>
      <c r="N2644" s="248">
        <v>1119357161</v>
      </c>
      <c r="O2644" s="247">
        <v>0</v>
      </c>
      <c r="P2644" s="233" t="s">
        <v>182</v>
      </c>
      <c r="Q2644" s="233" t="s">
        <v>2030</v>
      </c>
      <c r="R2644" s="233"/>
    </row>
    <row r="2645" spans="1:18" ht="51">
      <c r="A2645" s="228"/>
      <c r="B2645" s="233" t="s">
        <v>25826</v>
      </c>
      <c r="C2645" s="233" t="s">
        <v>2524</v>
      </c>
      <c r="D2645" s="233" t="s">
        <v>761</v>
      </c>
      <c r="E2645" s="231" t="s">
        <v>7847</v>
      </c>
      <c r="F2645" s="233" t="s">
        <v>398</v>
      </c>
      <c r="G2645" s="233" t="s">
        <v>7848</v>
      </c>
      <c r="H2645" s="233" t="s">
        <v>7849</v>
      </c>
      <c r="I2645" s="233">
        <v>2003</v>
      </c>
      <c r="J2645" s="244" t="s">
        <v>22357</v>
      </c>
      <c r="K2645" s="244">
        <v>974</v>
      </c>
      <c r="L2645" s="233">
        <v>1</v>
      </c>
      <c r="M2645" s="249">
        <v>20078982000</v>
      </c>
      <c r="N2645" s="248">
        <v>2295520199</v>
      </c>
      <c r="O2645" s="247">
        <v>724368507</v>
      </c>
      <c r="P2645" s="233" t="s">
        <v>182</v>
      </c>
      <c r="Q2645" s="233" t="s">
        <v>2030</v>
      </c>
      <c r="R2645" s="233"/>
    </row>
    <row r="2646" spans="1:18" ht="51">
      <c r="A2646" s="228"/>
      <c r="B2646" s="233" t="s">
        <v>25826</v>
      </c>
      <c r="C2646" s="233" t="s">
        <v>2524</v>
      </c>
      <c r="D2646" s="233" t="s">
        <v>761</v>
      </c>
      <c r="E2646" s="231" t="s">
        <v>7847</v>
      </c>
      <c r="F2646" s="233" t="s">
        <v>398</v>
      </c>
      <c r="G2646" s="233" t="s">
        <v>7850</v>
      </c>
      <c r="H2646" s="233" t="s">
        <v>7851</v>
      </c>
      <c r="I2646" s="233">
        <v>1976</v>
      </c>
      <c r="J2646" s="244" t="s">
        <v>22358</v>
      </c>
      <c r="K2646" s="244">
        <v>553</v>
      </c>
      <c r="L2646" s="233">
        <v>1</v>
      </c>
      <c r="M2646" s="249">
        <v>8936175600</v>
      </c>
      <c r="N2646" s="248">
        <v>493215618</v>
      </c>
      <c r="O2646" s="247">
        <v>0</v>
      </c>
      <c r="P2646" s="233" t="s">
        <v>182</v>
      </c>
      <c r="Q2646" s="233" t="s">
        <v>2030</v>
      </c>
      <c r="R2646" s="233"/>
    </row>
    <row r="2647" spans="1:18" ht="51">
      <c r="A2647" s="228"/>
      <c r="B2647" s="233" t="s">
        <v>25826</v>
      </c>
      <c r="C2647" s="233" t="s">
        <v>2524</v>
      </c>
      <c r="D2647" s="233" t="s">
        <v>761</v>
      </c>
      <c r="E2647" s="231" t="s">
        <v>7852</v>
      </c>
      <c r="F2647" s="233" t="s">
        <v>398</v>
      </c>
      <c r="G2647" s="233" t="s">
        <v>7853</v>
      </c>
      <c r="H2647" s="233" t="s">
        <v>7854</v>
      </c>
      <c r="I2647" s="233">
        <v>2022</v>
      </c>
      <c r="J2647" s="244">
        <v>3120</v>
      </c>
      <c r="K2647" s="244">
        <v>4102</v>
      </c>
      <c r="L2647" s="233">
        <v>1</v>
      </c>
      <c r="M2647" s="249">
        <v>47858718600</v>
      </c>
      <c r="N2647" s="248">
        <v>42348949213</v>
      </c>
      <c r="O2647" s="247">
        <v>38961033274</v>
      </c>
      <c r="P2647" s="233" t="s">
        <v>182</v>
      </c>
      <c r="Q2647" s="233" t="s">
        <v>2030</v>
      </c>
      <c r="R2647" s="233"/>
    </row>
    <row r="2648" spans="1:18" ht="89.25">
      <c r="A2648" s="228"/>
      <c r="B2648" s="233" t="s">
        <v>25826</v>
      </c>
      <c r="C2648" s="233" t="s">
        <v>2524</v>
      </c>
      <c r="D2648" s="233" t="s">
        <v>761</v>
      </c>
      <c r="E2648" s="231" t="s">
        <v>3296</v>
      </c>
      <c r="F2648" s="233" t="s">
        <v>398</v>
      </c>
      <c r="G2648" s="233" t="s">
        <v>7855</v>
      </c>
      <c r="H2648" s="233" t="s">
        <v>7856</v>
      </c>
      <c r="I2648" s="233">
        <v>1993</v>
      </c>
      <c r="J2648" s="244">
        <v>1660</v>
      </c>
      <c r="K2648" s="244">
        <v>1945</v>
      </c>
      <c r="L2648" s="233">
        <v>1</v>
      </c>
      <c r="M2648" s="249">
        <v>36143910000</v>
      </c>
      <c r="N2648" s="248">
        <v>7415849511</v>
      </c>
      <c r="O2648" s="247">
        <v>454872875</v>
      </c>
      <c r="P2648" s="233" t="s">
        <v>182</v>
      </c>
      <c r="Q2648" s="233" t="s">
        <v>2030</v>
      </c>
      <c r="R2648" s="233"/>
    </row>
    <row r="2649" spans="1:18" ht="51">
      <c r="A2649" s="228"/>
      <c r="B2649" s="233" t="s">
        <v>25826</v>
      </c>
      <c r="C2649" s="233" t="s">
        <v>2524</v>
      </c>
      <c r="D2649" s="233" t="s">
        <v>761</v>
      </c>
      <c r="E2649" s="231" t="s">
        <v>7857</v>
      </c>
      <c r="F2649" s="233" t="s">
        <v>398</v>
      </c>
      <c r="G2649" s="233" t="s">
        <v>7858</v>
      </c>
      <c r="H2649" s="233" t="s">
        <v>7859</v>
      </c>
      <c r="I2649" s="233">
        <v>2008</v>
      </c>
      <c r="J2649" s="244" t="s">
        <v>22359</v>
      </c>
      <c r="K2649" s="244">
        <v>2144</v>
      </c>
      <c r="L2649" s="233">
        <v>1</v>
      </c>
      <c r="M2649" s="249">
        <v>26891449200</v>
      </c>
      <c r="N2649" s="248">
        <v>6282979026</v>
      </c>
      <c r="O2649" s="247">
        <v>1907037519</v>
      </c>
      <c r="P2649" s="233" t="s">
        <v>182</v>
      </c>
      <c r="Q2649" s="233" t="s">
        <v>2030</v>
      </c>
      <c r="R2649" s="233"/>
    </row>
    <row r="2650" spans="1:18" ht="63.75">
      <c r="A2650" s="228"/>
      <c r="B2650" s="233" t="s">
        <v>25826</v>
      </c>
      <c r="C2650" s="233" t="s">
        <v>2524</v>
      </c>
      <c r="D2650" s="233" t="s">
        <v>761</v>
      </c>
      <c r="E2650" s="231" t="s">
        <v>7857</v>
      </c>
      <c r="F2650" s="233" t="s">
        <v>398</v>
      </c>
      <c r="G2650" s="233" t="s">
        <v>7860</v>
      </c>
      <c r="H2650" s="233" t="s">
        <v>7861</v>
      </c>
      <c r="I2650" s="233">
        <v>2008</v>
      </c>
      <c r="J2650" s="244" t="s">
        <v>22360</v>
      </c>
      <c r="K2650" s="244">
        <v>3072</v>
      </c>
      <c r="L2650" s="233">
        <v>1</v>
      </c>
      <c r="M2650" s="249">
        <v>21127392000</v>
      </c>
      <c r="N2650" s="248">
        <v>5788024597</v>
      </c>
      <c r="O2650" s="247">
        <v>1285644881</v>
      </c>
      <c r="P2650" s="233" t="s">
        <v>182</v>
      </c>
      <c r="Q2650" s="233" t="s">
        <v>2030</v>
      </c>
      <c r="R2650" s="233"/>
    </row>
    <row r="2651" spans="1:18" ht="51">
      <c r="A2651" s="228"/>
      <c r="B2651" s="233" t="s">
        <v>25826</v>
      </c>
      <c r="C2651" s="233" t="s">
        <v>2524</v>
      </c>
      <c r="D2651" s="233" t="s">
        <v>761</v>
      </c>
      <c r="E2651" s="231" t="s">
        <v>7862</v>
      </c>
      <c r="F2651" s="233" t="s">
        <v>398</v>
      </c>
      <c r="G2651" s="233" t="s">
        <v>7863</v>
      </c>
      <c r="H2651" s="233" t="s">
        <v>7864</v>
      </c>
      <c r="I2651" s="233">
        <v>2001</v>
      </c>
      <c r="J2651" s="244" t="s">
        <v>22361</v>
      </c>
      <c r="K2651" s="244">
        <v>843</v>
      </c>
      <c r="L2651" s="233">
        <v>1</v>
      </c>
      <c r="M2651" s="249">
        <v>18170261010</v>
      </c>
      <c r="N2651" s="248">
        <v>2991437010</v>
      </c>
      <c r="O2651" s="247">
        <v>473297952</v>
      </c>
      <c r="P2651" s="233" t="s">
        <v>182</v>
      </c>
      <c r="Q2651" s="233" t="s">
        <v>2030</v>
      </c>
      <c r="R2651" s="233"/>
    </row>
    <row r="2652" spans="1:18" ht="51">
      <c r="A2652" s="228"/>
      <c r="B2652" s="233" t="s">
        <v>25826</v>
      </c>
      <c r="C2652" s="233" t="s">
        <v>2524</v>
      </c>
      <c r="D2652" s="233" t="s">
        <v>761</v>
      </c>
      <c r="E2652" s="231" t="s">
        <v>7862</v>
      </c>
      <c r="F2652" s="233" t="s">
        <v>398</v>
      </c>
      <c r="G2652" s="233" t="s">
        <v>7865</v>
      </c>
      <c r="H2652" s="233" t="s">
        <v>7866</v>
      </c>
      <c r="I2652" s="233">
        <v>1975</v>
      </c>
      <c r="J2652" s="244" t="s">
        <v>22362</v>
      </c>
      <c r="K2652" s="244">
        <v>317</v>
      </c>
      <c r="L2652" s="233">
        <v>1</v>
      </c>
      <c r="M2652" s="249">
        <v>2523654140</v>
      </c>
      <c r="N2652" s="248">
        <v>601363156</v>
      </c>
      <c r="O2652" s="247">
        <v>338283836</v>
      </c>
      <c r="P2652" s="233" t="s">
        <v>182</v>
      </c>
      <c r="Q2652" s="233" t="s">
        <v>2030</v>
      </c>
      <c r="R2652" s="233"/>
    </row>
    <row r="2653" spans="1:18" ht="51">
      <c r="A2653" s="228"/>
      <c r="B2653" s="233" t="s">
        <v>25826</v>
      </c>
      <c r="C2653" s="233" t="s">
        <v>2524</v>
      </c>
      <c r="D2653" s="233" t="s">
        <v>761</v>
      </c>
      <c r="E2653" s="231" t="s">
        <v>7867</v>
      </c>
      <c r="F2653" s="233" t="s">
        <v>398</v>
      </c>
      <c r="G2653" s="233" t="s">
        <v>7868</v>
      </c>
      <c r="H2653" s="233" t="s">
        <v>7869</v>
      </c>
      <c r="I2653" s="233">
        <v>2009</v>
      </c>
      <c r="J2653" s="244">
        <v>1806</v>
      </c>
      <c r="K2653" s="244">
        <v>2106</v>
      </c>
      <c r="L2653" s="233">
        <v>1</v>
      </c>
      <c r="M2653" s="249">
        <v>33970860000</v>
      </c>
      <c r="N2653" s="248">
        <v>13052455327</v>
      </c>
      <c r="O2653" s="247">
        <v>12530357113</v>
      </c>
      <c r="P2653" s="233" t="s">
        <v>182</v>
      </c>
      <c r="Q2653" s="233" t="s">
        <v>2030</v>
      </c>
      <c r="R2653" s="233"/>
    </row>
    <row r="2654" spans="1:18" ht="51">
      <c r="A2654" s="228"/>
      <c r="B2654" s="233" t="s">
        <v>25826</v>
      </c>
      <c r="C2654" s="233" t="s">
        <v>2524</v>
      </c>
      <c r="D2654" s="233" t="s">
        <v>761</v>
      </c>
      <c r="E2654" s="231" t="s">
        <v>7867</v>
      </c>
      <c r="F2654" s="233" t="s">
        <v>398</v>
      </c>
      <c r="G2654" s="233" t="s">
        <v>7870</v>
      </c>
      <c r="H2654" s="233" t="s">
        <v>7871</v>
      </c>
      <c r="I2654" s="233">
        <v>2007</v>
      </c>
      <c r="J2654" s="244">
        <v>750</v>
      </c>
      <c r="K2654" s="244">
        <v>1087</v>
      </c>
      <c r="L2654" s="233">
        <v>1</v>
      </c>
      <c r="M2654" s="249">
        <v>5940000000</v>
      </c>
      <c r="N2654" s="248">
        <v>7908643035</v>
      </c>
      <c r="O2654" s="247">
        <v>7275951591</v>
      </c>
      <c r="P2654" s="233" t="s">
        <v>182</v>
      </c>
      <c r="Q2654" s="233" t="s">
        <v>2030</v>
      </c>
      <c r="R2654" s="233"/>
    </row>
    <row r="2655" spans="1:18" ht="51">
      <c r="A2655" s="228"/>
      <c r="B2655" s="233" t="s">
        <v>25826</v>
      </c>
      <c r="C2655" s="233" t="s">
        <v>2524</v>
      </c>
      <c r="D2655" s="233" t="s">
        <v>761</v>
      </c>
      <c r="E2655" s="231" t="s">
        <v>7872</v>
      </c>
      <c r="F2655" s="233" t="s">
        <v>398</v>
      </c>
      <c r="G2655" s="233" t="s">
        <v>7873</v>
      </c>
      <c r="H2655" s="233" t="s">
        <v>7874</v>
      </c>
      <c r="I2655" s="233">
        <v>2015</v>
      </c>
      <c r="J2655" s="244" t="s">
        <v>22363</v>
      </c>
      <c r="K2655" s="244">
        <v>6219</v>
      </c>
      <c r="L2655" s="233">
        <v>1</v>
      </c>
      <c r="M2655" s="249">
        <v>112159080000</v>
      </c>
      <c r="N2655" s="248">
        <v>52488321000</v>
      </c>
      <c r="O2655" s="247">
        <v>28682788224</v>
      </c>
      <c r="P2655" s="233" t="s">
        <v>182</v>
      </c>
      <c r="Q2655" s="233" t="s">
        <v>2030</v>
      </c>
      <c r="R2655" s="233"/>
    </row>
    <row r="2656" spans="1:18" ht="51">
      <c r="A2656" s="228"/>
      <c r="B2656" s="233" t="s">
        <v>25826</v>
      </c>
      <c r="C2656" s="233" t="s">
        <v>2524</v>
      </c>
      <c r="D2656" s="233" t="s">
        <v>761</v>
      </c>
      <c r="E2656" s="231" t="s">
        <v>6552</v>
      </c>
      <c r="F2656" s="233" t="s">
        <v>398</v>
      </c>
      <c r="G2656" s="233" t="s">
        <v>7875</v>
      </c>
      <c r="H2656" s="233" t="s">
        <v>7876</v>
      </c>
      <c r="I2656" s="233">
        <v>2015</v>
      </c>
      <c r="J2656" s="244" t="s">
        <v>22364</v>
      </c>
      <c r="K2656" s="244">
        <v>3880</v>
      </c>
      <c r="L2656" s="233">
        <v>1</v>
      </c>
      <c r="M2656" s="249">
        <v>69390288000</v>
      </c>
      <c r="N2656" s="248">
        <v>17030862825</v>
      </c>
      <c r="O2656" s="247">
        <v>9977014743</v>
      </c>
      <c r="P2656" s="233" t="s">
        <v>182</v>
      </c>
      <c r="Q2656" s="233" t="s">
        <v>2030</v>
      </c>
      <c r="R2656" s="233"/>
    </row>
    <row r="2657" spans="1:18" ht="51">
      <c r="A2657" s="228"/>
      <c r="B2657" s="233" t="s">
        <v>25826</v>
      </c>
      <c r="C2657" s="233" t="s">
        <v>2524</v>
      </c>
      <c r="D2657" s="233" t="s">
        <v>761</v>
      </c>
      <c r="E2657" s="231" t="s">
        <v>1433</v>
      </c>
      <c r="F2657" s="233" t="s">
        <v>398</v>
      </c>
      <c r="G2657" s="233" t="s">
        <v>7877</v>
      </c>
      <c r="H2657" s="233" t="s">
        <v>7878</v>
      </c>
      <c r="I2657" s="233">
        <v>2009</v>
      </c>
      <c r="J2657" s="244" t="s">
        <v>22365</v>
      </c>
      <c r="K2657" s="244">
        <v>8255</v>
      </c>
      <c r="L2657" s="233">
        <v>1</v>
      </c>
      <c r="M2657" s="249">
        <v>141330964500</v>
      </c>
      <c r="N2657" s="248">
        <v>34019046045</v>
      </c>
      <c r="O2657" s="247">
        <v>24656763808</v>
      </c>
      <c r="P2657" s="233" t="s">
        <v>182</v>
      </c>
      <c r="Q2657" s="233" t="s">
        <v>2030</v>
      </c>
      <c r="R2657" s="233"/>
    </row>
    <row r="2658" spans="1:18" ht="63.75">
      <c r="A2658" s="228"/>
      <c r="B2658" s="233" t="s">
        <v>25826</v>
      </c>
      <c r="C2658" s="233" t="s">
        <v>2524</v>
      </c>
      <c r="D2658" s="233" t="s">
        <v>761</v>
      </c>
      <c r="E2658" s="231" t="s">
        <v>7879</v>
      </c>
      <c r="F2658" s="233" t="s">
        <v>398</v>
      </c>
      <c r="G2658" s="233" t="s">
        <v>7880</v>
      </c>
      <c r="H2658" s="233" t="s">
        <v>7881</v>
      </c>
      <c r="I2658" s="233">
        <v>1996</v>
      </c>
      <c r="J2658" s="244">
        <v>3996</v>
      </c>
      <c r="K2658" s="244">
        <v>2398</v>
      </c>
      <c r="L2658" s="233">
        <v>1</v>
      </c>
      <c r="M2658" s="249">
        <v>89406504000</v>
      </c>
      <c r="N2658" s="248">
        <v>30500191216</v>
      </c>
      <c r="O2658" s="247">
        <v>20760883556</v>
      </c>
      <c r="P2658" s="233" t="s">
        <v>182</v>
      </c>
      <c r="Q2658" s="233" t="s">
        <v>2030</v>
      </c>
      <c r="R2658" s="233"/>
    </row>
    <row r="2659" spans="1:18" ht="51">
      <c r="A2659" s="228"/>
      <c r="B2659" s="233" t="s">
        <v>25826</v>
      </c>
      <c r="C2659" s="233" t="s">
        <v>2524</v>
      </c>
      <c r="D2659" s="233" t="s">
        <v>761</v>
      </c>
      <c r="E2659" s="231" t="s">
        <v>7882</v>
      </c>
      <c r="F2659" s="233" t="s">
        <v>398</v>
      </c>
      <c r="G2659" s="233" t="s">
        <v>7883</v>
      </c>
      <c r="H2659" s="233" t="s">
        <v>7884</v>
      </c>
      <c r="I2659" s="233">
        <v>2013</v>
      </c>
      <c r="J2659" s="244" t="s">
        <v>22366</v>
      </c>
      <c r="K2659" s="244">
        <v>7586</v>
      </c>
      <c r="L2659" s="233">
        <v>1</v>
      </c>
      <c r="M2659" s="249">
        <v>68043987000</v>
      </c>
      <c r="N2659" s="248">
        <v>20881302404</v>
      </c>
      <c r="O2659" s="247">
        <v>11546060908</v>
      </c>
      <c r="P2659" s="233" t="s">
        <v>182</v>
      </c>
      <c r="Q2659" s="233" t="s">
        <v>2030</v>
      </c>
      <c r="R2659" s="233"/>
    </row>
    <row r="2660" spans="1:18" ht="51">
      <c r="A2660" s="228"/>
      <c r="B2660" s="233" t="s">
        <v>25826</v>
      </c>
      <c r="C2660" s="233" t="s">
        <v>2524</v>
      </c>
      <c r="D2660" s="233" t="s">
        <v>761</v>
      </c>
      <c r="E2660" s="231" t="s">
        <v>7885</v>
      </c>
      <c r="F2660" s="233" t="s">
        <v>398</v>
      </c>
      <c r="G2660" s="233" t="s">
        <v>7886</v>
      </c>
      <c r="H2660" s="233" t="s">
        <v>7887</v>
      </c>
      <c r="I2660" s="233">
        <v>2011</v>
      </c>
      <c r="J2660" s="244" t="s">
        <v>22367</v>
      </c>
      <c r="K2660" s="244">
        <v>9635</v>
      </c>
      <c r="L2660" s="233">
        <v>1</v>
      </c>
      <c r="M2660" s="249">
        <v>181649952000</v>
      </c>
      <c r="N2660" s="248">
        <v>53475433753</v>
      </c>
      <c r="O2660" s="247">
        <v>27277691179</v>
      </c>
      <c r="P2660" s="233" t="s">
        <v>182</v>
      </c>
      <c r="Q2660" s="233" t="s">
        <v>2030</v>
      </c>
      <c r="R2660" s="233"/>
    </row>
    <row r="2661" spans="1:18" ht="76.5">
      <c r="A2661" s="228"/>
      <c r="B2661" s="233" t="s">
        <v>25826</v>
      </c>
      <c r="C2661" s="233" t="s">
        <v>2524</v>
      </c>
      <c r="D2661" s="233" t="s">
        <v>761</v>
      </c>
      <c r="E2661" s="231" t="s">
        <v>7674</v>
      </c>
      <c r="F2661" s="233" t="s">
        <v>398</v>
      </c>
      <c r="G2661" s="233" t="s">
        <v>7888</v>
      </c>
      <c r="H2661" s="233" t="s">
        <v>7889</v>
      </c>
      <c r="I2661" s="233">
        <v>2004</v>
      </c>
      <c r="J2661" s="244" t="s">
        <v>22368</v>
      </c>
      <c r="K2661" s="244">
        <v>11217</v>
      </c>
      <c r="L2661" s="233">
        <v>1</v>
      </c>
      <c r="M2661" s="249">
        <v>610617546000</v>
      </c>
      <c r="N2661" s="248">
        <v>126705656038</v>
      </c>
      <c r="O2661" s="247">
        <v>119383184912</v>
      </c>
      <c r="P2661" s="233" t="s">
        <v>188</v>
      </c>
      <c r="Q2661" s="233" t="s">
        <v>2030</v>
      </c>
      <c r="R2661" s="233"/>
    </row>
    <row r="2662" spans="1:18" ht="51">
      <c r="A2662" s="228"/>
      <c r="B2662" s="233" t="s">
        <v>25826</v>
      </c>
      <c r="C2662" s="233" t="s">
        <v>2524</v>
      </c>
      <c r="D2662" s="233" t="s">
        <v>761</v>
      </c>
      <c r="E2662" s="231" t="s">
        <v>7674</v>
      </c>
      <c r="F2662" s="233" t="s">
        <v>398</v>
      </c>
      <c r="G2662" s="233" t="s">
        <v>7890</v>
      </c>
      <c r="H2662" s="233" t="s">
        <v>7891</v>
      </c>
      <c r="I2662" s="233">
        <v>2009</v>
      </c>
      <c r="J2662" s="244">
        <v>10476</v>
      </c>
      <c r="K2662" s="244">
        <v>7380</v>
      </c>
      <c r="L2662" s="233">
        <v>1</v>
      </c>
      <c r="M2662" s="249">
        <v>174236832000</v>
      </c>
      <c r="N2662" s="248">
        <v>73310229436</v>
      </c>
      <c r="O2662" s="247">
        <v>66596991080</v>
      </c>
      <c r="P2662" s="233" t="s">
        <v>188</v>
      </c>
      <c r="Q2662" s="233" t="s">
        <v>2030</v>
      </c>
      <c r="R2662" s="233"/>
    </row>
    <row r="2663" spans="1:18" ht="51">
      <c r="A2663" s="228"/>
      <c r="B2663" s="233" t="s">
        <v>25826</v>
      </c>
      <c r="C2663" s="233" t="s">
        <v>2524</v>
      </c>
      <c r="D2663" s="233" t="s">
        <v>761</v>
      </c>
      <c r="E2663" s="231" t="s">
        <v>7674</v>
      </c>
      <c r="F2663" s="233" t="s">
        <v>398</v>
      </c>
      <c r="G2663" s="233" t="s">
        <v>7892</v>
      </c>
      <c r="H2663" s="233" t="s">
        <v>7893</v>
      </c>
      <c r="I2663" s="233">
        <v>2004</v>
      </c>
      <c r="J2663" s="244" t="s">
        <v>22369</v>
      </c>
      <c r="K2663" s="244">
        <v>3222</v>
      </c>
      <c r="L2663" s="233">
        <v>1</v>
      </c>
      <c r="M2663" s="249">
        <v>159706395090</v>
      </c>
      <c r="N2663" s="248">
        <v>8817607000</v>
      </c>
      <c r="O2663" s="247">
        <v>1410817120</v>
      </c>
      <c r="P2663" s="233" t="s">
        <v>188</v>
      </c>
      <c r="Q2663" s="233" t="s">
        <v>2030</v>
      </c>
      <c r="R2663" s="233"/>
    </row>
    <row r="2664" spans="1:18" ht="51">
      <c r="A2664" s="228"/>
      <c r="B2664" s="233" t="s">
        <v>25826</v>
      </c>
      <c r="C2664" s="233" t="s">
        <v>2524</v>
      </c>
      <c r="D2664" s="233" t="s">
        <v>761</v>
      </c>
      <c r="E2664" s="231" t="s">
        <v>7674</v>
      </c>
      <c r="F2664" s="233" t="s">
        <v>398</v>
      </c>
      <c r="G2664" s="233" t="s">
        <v>7894</v>
      </c>
      <c r="H2664" s="233" t="s">
        <v>7895</v>
      </c>
      <c r="I2664" s="233">
        <v>1996</v>
      </c>
      <c r="J2664" s="244" t="s">
        <v>22370</v>
      </c>
      <c r="K2664" s="244">
        <v>107</v>
      </c>
      <c r="L2664" s="233">
        <v>1</v>
      </c>
      <c r="M2664" s="249">
        <v>958570200</v>
      </c>
      <c r="N2664" s="248">
        <v>121388000</v>
      </c>
      <c r="O2664" s="247">
        <v>0</v>
      </c>
      <c r="P2664" s="233" t="s">
        <v>7896</v>
      </c>
      <c r="Q2664" s="233" t="s">
        <v>2030</v>
      </c>
      <c r="R2664" s="233"/>
    </row>
    <row r="2665" spans="1:18" ht="63.75">
      <c r="A2665" s="228"/>
      <c r="B2665" s="233" t="s">
        <v>25826</v>
      </c>
      <c r="C2665" s="233" t="s">
        <v>2524</v>
      </c>
      <c r="D2665" s="233" t="s">
        <v>761</v>
      </c>
      <c r="E2665" s="231" t="s">
        <v>1454</v>
      </c>
      <c r="F2665" s="233" t="s">
        <v>194</v>
      </c>
      <c r="G2665" s="233" t="s">
        <v>7897</v>
      </c>
      <c r="H2665" s="233" t="s">
        <v>7898</v>
      </c>
      <c r="I2665" s="233">
        <v>1986</v>
      </c>
      <c r="J2665" s="244" t="s">
        <v>22371</v>
      </c>
      <c r="K2665" s="244">
        <v>48</v>
      </c>
      <c r="L2665" s="233">
        <v>1</v>
      </c>
      <c r="M2665" s="249">
        <v>1837168000</v>
      </c>
      <c r="N2665" s="248">
        <v>14544631</v>
      </c>
      <c r="O2665" s="247">
        <v>0</v>
      </c>
      <c r="P2665" s="233" t="s">
        <v>7899</v>
      </c>
      <c r="Q2665" s="233" t="s">
        <v>2030</v>
      </c>
      <c r="R2665" s="233" t="s">
        <v>7900</v>
      </c>
    </row>
    <row r="2666" spans="1:18" ht="76.5">
      <c r="A2666" s="228"/>
      <c r="B2666" s="233" t="s">
        <v>25826</v>
      </c>
      <c r="C2666" s="233" t="s">
        <v>2524</v>
      </c>
      <c r="D2666" s="233" t="s">
        <v>761</v>
      </c>
      <c r="E2666" s="231" t="s">
        <v>1454</v>
      </c>
      <c r="F2666" s="233" t="s">
        <v>194</v>
      </c>
      <c r="G2666" s="233" t="s">
        <v>7901</v>
      </c>
      <c r="H2666" s="233" t="s">
        <v>7902</v>
      </c>
      <c r="I2666" s="233">
        <v>1979</v>
      </c>
      <c r="J2666" s="244">
        <v>45</v>
      </c>
      <c r="K2666" s="244">
        <v>69</v>
      </c>
      <c r="L2666" s="233">
        <v>1</v>
      </c>
      <c r="M2666" s="249">
        <v>2596500000</v>
      </c>
      <c r="N2666" s="248">
        <v>26669973</v>
      </c>
      <c r="O2666" s="247">
        <v>0</v>
      </c>
      <c r="P2666" s="233" t="s">
        <v>7903</v>
      </c>
      <c r="Q2666" s="233" t="s">
        <v>2030</v>
      </c>
      <c r="R2666" s="233" t="s">
        <v>7904</v>
      </c>
    </row>
    <row r="2667" spans="1:18" ht="63.75">
      <c r="A2667" s="228"/>
      <c r="B2667" s="233" t="s">
        <v>25826</v>
      </c>
      <c r="C2667" s="233" t="s">
        <v>2524</v>
      </c>
      <c r="D2667" s="233" t="s">
        <v>761</v>
      </c>
      <c r="E2667" s="231" t="s">
        <v>1454</v>
      </c>
      <c r="F2667" s="233" t="s">
        <v>194</v>
      </c>
      <c r="G2667" s="233" t="s">
        <v>7905</v>
      </c>
      <c r="H2667" s="233" t="s">
        <v>7906</v>
      </c>
      <c r="I2667" s="233">
        <v>1991</v>
      </c>
      <c r="J2667" s="244">
        <v>531</v>
      </c>
      <c r="K2667" s="244">
        <v>210</v>
      </c>
      <c r="L2667" s="233">
        <v>1</v>
      </c>
      <c r="M2667" s="249">
        <v>12770550000</v>
      </c>
      <c r="N2667" s="248">
        <v>102709132</v>
      </c>
      <c r="O2667" s="247">
        <v>0</v>
      </c>
      <c r="P2667" s="233" t="s">
        <v>7903</v>
      </c>
      <c r="Q2667" s="233" t="s">
        <v>2030</v>
      </c>
      <c r="R2667" s="233" t="s">
        <v>7907</v>
      </c>
    </row>
    <row r="2668" spans="1:18" ht="89.25">
      <c r="A2668" s="228"/>
      <c r="B2668" s="233" t="s">
        <v>25826</v>
      </c>
      <c r="C2668" s="233" t="s">
        <v>2524</v>
      </c>
      <c r="D2668" s="233" t="s">
        <v>761</v>
      </c>
      <c r="E2668" s="231" t="s">
        <v>966</v>
      </c>
      <c r="F2668" s="233" t="s">
        <v>398</v>
      </c>
      <c r="G2668" s="233" t="s">
        <v>7908</v>
      </c>
      <c r="H2668" s="233" t="s">
        <v>7909</v>
      </c>
      <c r="I2668" s="233">
        <v>1999</v>
      </c>
      <c r="J2668" s="244">
        <v>225</v>
      </c>
      <c r="K2668" s="244">
        <v>256</v>
      </c>
      <c r="L2668" s="233">
        <v>1</v>
      </c>
      <c r="M2668" s="249">
        <v>3737210400</v>
      </c>
      <c r="N2668" s="248">
        <v>327110000</v>
      </c>
      <c r="O2668" s="247">
        <v>0</v>
      </c>
      <c r="P2668" s="233" t="s">
        <v>966</v>
      </c>
      <c r="Q2668" s="233" t="s">
        <v>2030</v>
      </c>
      <c r="R2668" s="233" t="s">
        <v>7910</v>
      </c>
    </row>
    <row r="2669" spans="1:18" ht="89.25">
      <c r="A2669" s="228"/>
      <c r="B2669" s="233" t="s">
        <v>25826</v>
      </c>
      <c r="C2669" s="233" t="s">
        <v>2524</v>
      </c>
      <c r="D2669" s="233" t="s">
        <v>761</v>
      </c>
      <c r="E2669" s="231" t="s">
        <v>966</v>
      </c>
      <c r="F2669" s="233" t="s">
        <v>398</v>
      </c>
      <c r="G2669" s="233" t="s">
        <v>7911</v>
      </c>
      <c r="H2669" s="233" t="s">
        <v>7912</v>
      </c>
      <c r="I2669" s="233">
        <v>2001</v>
      </c>
      <c r="J2669" s="244">
        <v>237</v>
      </c>
      <c r="K2669" s="244">
        <v>409</v>
      </c>
      <c r="L2669" s="233">
        <v>1</v>
      </c>
      <c r="M2669" s="249">
        <v>4502995200</v>
      </c>
      <c r="N2669" s="248">
        <v>1233741987</v>
      </c>
      <c r="O2669" s="247">
        <v>0</v>
      </c>
      <c r="P2669" s="233" t="s">
        <v>966</v>
      </c>
      <c r="Q2669" s="233" t="s">
        <v>2030</v>
      </c>
      <c r="R2669" s="233" t="s">
        <v>7910</v>
      </c>
    </row>
    <row r="2670" spans="1:18" ht="89.25">
      <c r="A2670" s="228"/>
      <c r="B2670" s="233" t="s">
        <v>25826</v>
      </c>
      <c r="C2670" s="233" t="s">
        <v>2524</v>
      </c>
      <c r="D2670" s="233" t="s">
        <v>761</v>
      </c>
      <c r="E2670" s="231" t="s">
        <v>966</v>
      </c>
      <c r="F2670" s="233" t="s">
        <v>398</v>
      </c>
      <c r="G2670" s="233" t="s">
        <v>7913</v>
      </c>
      <c r="H2670" s="233" t="s">
        <v>7914</v>
      </c>
      <c r="I2670" s="233">
        <v>1975</v>
      </c>
      <c r="J2670" s="244">
        <v>3729</v>
      </c>
      <c r="K2670" s="244">
        <v>3083</v>
      </c>
      <c r="L2670" s="233">
        <v>1</v>
      </c>
      <c r="M2670" s="249">
        <v>83421459000</v>
      </c>
      <c r="N2670" s="248">
        <v>7603030132</v>
      </c>
      <c r="O2670" s="247">
        <v>2620434621</v>
      </c>
      <c r="P2670" s="233" t="s">
        <v>966</v>
      </c>
      <c r="Q2670" s="233" t="s">
        <v>2030</v>
      </c>
      <c r="R2670" s="233" t="s">
        <v>7910</v>
      </c>
    </row>
    <row r="2671" spans="1:18" ht="89.25">
      <c r="A2671" s="228"/>
      <c r="B2671" s="233" t="s">
        <v>25826</v>
      </c>
      <c r="C2671" s="233" t="s">
        <v>2524</v>
      </c>
      <c r="D2671" s="233" t="s">
        <v>761</v>
      </c>
      <c r="E2671" s="231" t="s">
        <v>966</v>
      </c>
      <c r="F2671" s="233" t="s">
        <v>398</v>
      </c>
      <c r="G2671" s="233" t="s">
        <v>7915</v>
      </c>
      <c r="H2671" s="233" t="s">
        <v>7916</v>
      </c>
      <c r="I2671" s="233">
        <v>2004</v>
      </c>
      <c r="J2671" s="244">
        <v>1931</v>
      </c>
      <c r="K2671" s="244">
        <v>564</v>
      </c>
      <c r="L2671" s="233">
        <v>1</v>
      </c>
      <c r="M2671" s="249">
        <v>16826356800</v>
      </c>
      <c r="N2671" s="248">
        <v>1150873991</v>
      </c>
      <c r="O2671" s="247">
        <v>0</v>
      </c>
      <c r="P2671" s="233" t="s">
        <v>966</v>
      </c>
      <c r="Q2671" s="233" t="s">
        <v>2030</v>
      </c>
      <c r="R2671" s="233" t="s">
        <v>7910</v>
      </c>
    </row>
    <row r="2672" spans="1:18" ht="63.75">
      <c r="A2672" s="228"/>
      <c r="B2672" s="233" t="s">
        <v>25826</v>
      </c>
      <c r="C2672" s="233" t="s">
        <v>2524</v>
      </c>
      <c r="D2672" s="233" t="s">
        <v>140</v>
      </c>
      <c r="E2672" s="231" t="s">
        <v>7917</v>
      </c>
      <c r="F2672" s="233" t="s">
        <v>115</v>
      </c>
      <c r="G2672" s="233" t="s">
        <v>7918</v>
      </c>
      <c r="H2672" s="233" t="s">
        <v>7918</v>
      </c>
      <c r="I2672" s="233" t="s">
        <v>7919</v>
      </c>
      <c r="J2672" s="244" t="s">
        <v>22372</v>
      </c>
      <c r="K2672" s="244" t="s">
        <v>24559</v>
      </c>
      <c r="L2672" s="233">
        <v>1</v>
      </c>
      <c r="M2672" s="249">
        <v>89101742400</v>
      </c>
      <c r="N2672" s="248">
        <v>17077255932</v>
      </c>
      <c r="O2672" s="247">
        <v>8373690809</v>
      </c>
      <c r="P2672" s="233" t="s">
        <v>7920</v>
      </c>
      <c r="Q2672" s="233" t="s">
        <v>2030</v>
      </c>
      <c r="R2672" s="233"/>
    </row>
    <row r="2673" spans="1:18" ht="38.25">
      <c r="A2673" s="228"/>
      <c r="B2673" s="233" t="s">
        <v>25826</v>
      </c>
      <c r="C2673" s="233" t="s">
        <v>2524</v>
      </c>
      <c r="D2673" s="233" t="s">
        <v>140</v>
      </c>
      <c r="E2673" s="231" t="s">
        <v>7921</v>
      </c>
      <c r="F2673" s="233" t="s">
        <v>115</v>
      </c>
      <c r="G2673" s="233" t="s">
        <v>7922</v>
      </c>
      <c r="H2673" s="233" t="s">
        <v>7922</v>
      </c>
      <c r="I2673" s="233">
        <v>2010</v>
      </c>
      <c r="J2673" s="244" t="s">
        <v>22373</v>
      </c>
      <c r="K2673" s="244" t="s">
        <v>7923</v>
      </c>
      <c r="L2673" s="233">
        <v>1</v>
      </c>
      <c r="M2673" s="249">
        <v>43993461600</v>
      </c>
      <c r="N2673" s="248">
        <v>14710978340</v>
      </c>
      <c r="O2673" s="247">
        <v>6472830469</v>
      </c>
      <c r="P2673" s="233" t="s">
        <v>7924</v>
      </c>
      <c r="Q2673" s="233" t="s">
        <v>2030</v>
      </c>
      <c r="R2673" s="233"/>
    </row>
    <row r="2674" spans="1:18" ht="25.5">
      <c r="A2674" s="228"/>
      <c r="B2674" s="233" t="s">
        <v>25826</v>
      </c>
      <c r="C2674" s="233" t="s">
        <v>2524</v>
      </c>
      <c r="D2674" s="233" t="s">
        <v>140</v>
      </c>
      <c r="E2674" s="231" t="s">
        <v>1028</v>
      </c>
      <c r="F2674" s="233" t="s">
        <v>115</v>
      </c>
      <c r="G2674" s="233" t="s">
        <v>7925</v>
      </c>
      <c r="H2674" s="233" t="s">
        <v>7925</v>
      </c>
      <c r="I2674" s="233">
        <v>2002</v>
      </c>
      <c r="J2674" s="244" t="s">
        <v>22374</v>
      </c>
      <c r="K2674" s="244" t="s">
        <v>24560</v>
      </c>
      <c r="L2674" s="233">
        <v>1</v>
      </c>
      <c r="M2674" s="249">
        <v>23750139600</v>
      </c>
      <c r="N2674" s="248">
        <v>2497135280</v>
      </c>
      <c r="O2674" s="247">
        <v>1475178870</v>
      </c>
      <c r="P2674" s="233" t="s">
        <v>1028</v>
      </c>
      <c r="Q2674" s="233" t="s">
        <v>2030</v>
      </c>
      <c r="R2674" s="233"/>
    </row>
    <row r="2675" spans="1:18" ht="51">
      <c r="A2675" s="228"/>
      <c r="B2675" s="233" t="s">
        <v>25826</v>
      </c>
      <c r="C2675" s="233" t="s">
        <v>2524</v>
      </c>
      <c r="D2675" s="233" t="s">
        <v>140</v>
      </c>
      <c r="E2675" s="231" t="s">
        <v>7926</v>
      </c>
      <c r="F2675" s="233" t="s">
        <v>115</v>
      </c>
      <c r="G2675" s="233" t="s">
        <v>7927</v>
      </c>
      <c r="H2675" s="233" t="s">
        <v>7927</v>
      </c>
      <c r="I2675" s="233">
        <v>2017</v>
      </c>
      <c r="J2675" s="244">
        <v>109</v>
      </c>
      <c r="K2675" s="244" t="s">
        <v>24561</v>
      </c>
      <c r="L2675" s="233">
        <v>1</v>
      </c>
      <c r="M2675" s="249">
        <v>1812888000</v>
      </c>
      <c r="N2675" s="248">
        <v>110167295</v>
      </c>
      <c r="O2675" s="247">
        <v>51388145</v>
      </c>
      <c r="P2675" s="233" t="s">
        <v>7928</v>
      </c>
      <c r="Q2675" s="233" t="s">
        <v>2030</v>
      </c>
      <c r="R2675" s="233"/>
    </row>
    <row r="2676" spans="1:18" ht="76.5">
      <c r="A2676" s="228"/>
      <c r="B2676" s="233" t="s">
        <v>25826</v>
      </c>
      <c r="C2676" s="233" t="s">
        <v>2524</v>
      </c>
      <c r="D2676" s="233" t="s">
        <v>140</v>
      </c>
      <c r="E2676" s="231" t="s">
        <v>7929</v>
      </c>
      <c r="F2676" s="233" t="s">
        <v>115</v>
      </c>
      <c r="G2676" s="233" t="s">
        <v>7930</v>
      </c>
      <c r="H2676" s="233" t="s">
        <v>7930</v>
      </c>
      <c r="I2676" s="233">
        <v>2014</v>
      </c>
      <c r="J2676" s="244">
        <v>56</v>
      </c>
      <c r="K2676" s="244" t="s">
        <v>21618</v>
      </c>
      <c r="L2676" s="233">
        <v>1</v>
      </c>
      <c r="M2676" s="249">
        <v>2166436800</v>
      </c>
      <c r="N2676" s="248">
        <v>1181866576</v>
      </c>
      <c r="O2676" s="247">
        <v>316503869</v>
      </c>
      <c r="P2676" s="233" t="s">
        <v>7931</v>
      </c>
      <c r="Q2676" s="233" t="s">
        <v>2030</v>
      </c>
      <c r="R2676" s="233"/>
    </row>
    <row r="2677" spans="1:18" ht="51">
      <c r="A2677" s="228"/>
      <c r="B2677" s="233" t="s">
        <v>25826</v>
      </c>
      <c r="C2677" s="233" t="s">
        <v>2524</v>
      </c>
      <c r="D2677" s="233" t="s">
        <v>140</v>
      </c>
      <c r="E2677" s="231" t="s">
        <v>7932</v>
      </c>
      <c r="F2677" s="233" t="s">
        <v>115</v>
      </c>
      <c r="G2677" s="233" t="s">
        <v>7933</v>
      </c>
      <c r="H2677" s="233" t="s">
        <v>7933</v>
      </c>
      <c r="I2677" s="233">
        <v>2007</v>
      </c>
      <c r="J2677" s="244" t="s">
        <v>22375</v>
      </c>
      <c r="K2677" s="244" t="s">
        <v>21994</v>
      </c>
      <c r="L2677" s="233">
        <v>1</v>
      </c>
      <c r="M2677" s="249">
        <v>7816842000</v>
      </c>
      <c r="N2677" s="248">
        <v>416477000</v>
      </c>
      <c r="O2677" s="247">
        <v>249886200</v>
      </c>
      <c r="P2677" s="233" t="s">
        <v>7928</v>
      </c>
      <c r="Q2677" s="233" t="s">
        <v>2030</v>
      </c>
      <c r="R2677" s="233"/>
    </row>
    <row r="2678" spans="1:18" ht="51">
      <c r="A2678" s="228"/>
      <c r="B2678" s="233" t="s">
        <v>25826</v>
      </c>
      <c r="C2678" s="233" t="s">
        <v>2524</v>
      </c>
      <c r="D2678" s="233" t="s">
        <v>140</v>
      </c>
      <c r="E2678" s="231" t="s">
        <v>7932</v>
      </c>
      <c r="F2678" s="233" t="s">
        <v>115</v>
      </c>
      <c r="G2678" s="233" t="s">
        <v>7934</v>
      </c>
      <c r="H2678" s="233" t="s">
        <v>7934</v>
      </c>
      <c r="I2678" s="233">
        <v>2018</v>
      </c>
      <c r="J2678" s="244" t="s">
        <v>22376</v>
      </c>
      <c r="K2678" s="244">
        <v>49</v>
      </c>
      <c r="L2678" s="233">
        <v>1</v>
      </c>
      <c r="M2678" s="249">
        <v>2668289580</v>
      </c>
      <c r="N2678" s="248">
        <v>414224600</v>
      </c>
      <c r="O2678" s="247">
        <v>414224600</v>
      </c>
      <c r="P2678" s="233" t="s">
        <v>7928</v>
      </c>
      <c r="Q2678" s="233" t="s">
        <v>2030</v>
      </c>
      <c r="R2678" s="233"/>
    </row>
    <row r="2679" spans="1:18" ht="38.25">
      <c r="A2679" s="228"/>
      <c r="B2679" s="233" t="s">
        <v>25826</v>
      </c>
      <c r="C2679" s="233" t="s">
        <v>2524</v>
      </c>
      <c r="D2679" s="233" t="s">
        <v>140</v>
      </c>
      <c r="E2679" s="231" t="s">
        <v>442</v>
      </c>
      <c r="F2679" s="233" t="s">
        <v>115</v>
      </c>
      <c r="G2679" s="233" t="s">
        <v>7935</v>
      </c>
      <c r="H2679" s="233" t="s">
        <v>7935</v>
      </c>
      <c r="I2679" s="233">
        <v>1994</v>
      </c>
      <c r="J2679" s="244" t="s">
        <v>22377</v>
      </c>
      <c r="K2679" s="244" t="s">
        <v>22377</v>
      </c>
      <c r="L2679" s="233">
        <v>1</v>
      </c>
      <c r="M2679" s="249">
        <v>3186000000</v>
      </c>
      <c r="N2679" s="248" t="s">
        <v>671</v>
      </c>
      <c r="O2679" s="247" t="s">
        <v>671</v>
      </c>
      <c r="P2679" s="233" t="s">
        <v>7931</v>
      </c>
      <c r="Q2679" s="233" t="s">
        <v>2030</v>
      </c>
      <c r="R2679" s="233"/>
    </row>
    <row r="2680" spans="1:18" ht="38.25">
      <c r="A2680" s="228"/>
      <c r="B2680" s="233" t="s">
        <v>25826</v>
      </c>
      <c r="C2680" s="233" t="s">
        <v>2524</v>
      </c>
      <c r="D2680" s="233" t="s">
        <v>140</v>
      </c>
      <c r="E2680" s="231" t="s">
        <v>475</v>
      </c>
      <c r="F2680" s="233" t="s">
        <v>115</v>
      </c>
      <c r="G2680" s="233" t="s">
        <v>7936</v>
      </c>
      <c r="H2680" s="233" t="s">
        <v>7936</v>
      </c>
      <c r="I2680" s="233">
        <v>2016</v>
      </c>
      <c r="J2680" s="244" t="s">
        <v>22378</v>
      </c>
      <c r="K2680" s="244" t="s">
        <v>23296</v>
      </c>
      <c r="L2680" s="233">
        <v>1</v>
      </c>
      <c r="M2680" s="249">
        <v>16879500000</v>
      </c>
      <c r="N2680" s="248">
        <v>1737405000</v>
      </c>
      <c r="O2680" s="247">
        <v>659113282</v>
      </c>
      <c r="P2680" s="233" t="s">
        <v>7928</v>
      </c>
      <c r="Q2680" s="233" t="s">
        <v>2030</v>
      </c>
      <c r="R2680" s="233"/>
    </row>
    <row r="2681" spans="1:18" ht="38.25">
      <c r="A2681" s="228"/>
      <c r="B2681" s="233" t="s">
        <v>25826</v>
      </c>
      <c r="C2681" s="233" t="s">
        <v>2524</v>
      </c>
      <c r="D2681" s="233" t="s">
        <v>140</v>
      </c>
      <c r="E2681" s="231" t="s">
        <v>442</v>
      </c>
      <c r="F2681" s="233" t="s">
        <v>115</v>
      </c>
      <c r="G2681" s="233" t="s">
        <v>7937</v>
      </c>
      <c r="H2681" s="233" t="s">
        <v>7937</v>
      </c>
      <c r="I2681" s="233"/>
      <c r="J2681" s="244">
        <v>46</v>
      </c>
      <c r="K2681" s="244" t="s">
        <v>24562</v>
      </c>
      <c r="L2681" s="233">
        <v>1</v>
      </c>
      <c r="M2681" s="249">
        <v>2152800000</v>
      </c>
      <c r="N2681" s="248" t="s">
        <v>671</v>
      </c>
      <c r="O2681" s="247" t="s">
        <v>671</v>
      </c>
      <c r="P2681" s="233" t="s">
        <v>7931</v>
      </c>
      <c r="Q2681" s="233" t="s">
        <v>2030</v>
      </c>
      <c r="R2681" s="233"/>
    </row>
    <row r="2682" spans="1:18" ht="76.5">
      <c r="A2682" s="228"/>
      <c r="B2682" s="233" t="s">
        <v>25826</v>
      </c>
      <c r="C2682" s="233" t="s">
        <v>2524</v>
      </c>
      <c r="D2682" s="233" t="s">
        <v>140</v>
      </c>
      <c r="E2682" s="231" t="s">
        <v>7938</v>
      </c>
      <c r="F2682" s="233" t="s">
        <v>115</v>
      </c>
      <c r="G2682" s="233" t="s">
        <v>7939</v>
      </c>
      <c r="H2682" s="233" t="s">
        <v>7939</v>
      </c>
      <c r="I2682" s="233">
        <v>2017</v>
      </c>
      <c r="J2682" s="244" t="s">
        <v>22379</v>
      </c>
      <c r="K2682" s="244">
        <v>792</v>
      </c>
      <c r="L2682" s="233">
        <v>1</v>
      </c>
      <c r="M2682" s="249">
        <v>8123369760</v>
      </c>
      <c r="N2682" s="248">
        <v>7402220324</v>
      </c>
      <c r="O2682" s="247">
        <v>5154588685</v>
      </c>
      <c r="P2682" s="233" t="s">
        <v>7938</v>
      </c>
      <c r="Q2682" s="233" t="s">
        <v>2030</v>
      </c>
      <c r="R2682" s="233"/>
    </row>
    <row r="2683" spans="1:18" ht="38.25">
      <c r="A2683" s="228"/>
      <c r="B2683" s="233" t="s">
        <v>25826</v>
      </c>
      <c r="C2683" s="233" t="s">
        <v>2524</v>
      </c>
      <c r="D2683" s="233" t="s">
        <v>140</v>
      </c>
      <c r="E2683" s="231" t="s">
        <v>7938</v>
      </c>
      <c r="F2683" s="233" t="s">
        <v>398</v>
      </c>
      <c r="G2683" s="233" t="s">
        <v>7940</v>
      </c>
      <c r="H2683" s="233" t="s">
        <v>7940</v>
      </c>
      <c r="I2683" s="233">
        <v>1975</v>
      </c>
      <c r="J2683" s="244" t="s">
        <v>22380</v>
      </c>
      <c r="K2683" s="244">
        <v>271</v>
      </c>
      <c r="L2683" s="233">
        <v>1</v>
      </c>
      <c r="M2683" s="249">
        <v>7114140000</v>
      </c>
      <c r="N2683" s="248">
        <v>568260000</v>
      </c>
      <c r="O2683" s="247">
        <v>0</v>
      </c>
      <c r="P2683" s="233" t="s">
        <v>7938</v>
      </c>
      <c r="Q2683" s="233" t="s">
        <v>2030</v>
      </c>
      <c r="R2683" s="233"/>
    </row>
    <row r="2684" spans="1:18" ht="38.25">
      <c r="A2684" s="228"/>
      <c r="B2684" s="233" t="s">
        <v>25826</v>
      </c>
      <c r="C2684" s="233" t="s">
        <v>2524</v>
      </c>
      <c r="D2684" s="233" t="s">
        <v>140</v>
      </c>
      <c r="E2684" s="231" t="s">
        <v>7941</v>
      </c>
      <c r="F2684" s="233" t="s">
        <v>398</v>
      </c>
      <c r="G2684" s="233" t="s">
        <v>7942</v>
      </c>
      <c r="H2684" s="233" t="s">
        <v>7942</v>
      </c>
      <c r="I2684" s="233">
        <v>2004</v>
      </c>
      <c r="J2684" s="244" t="s">
        <v>22381</v>
      </c>
      <c r="K2684" s="244">
        <v>5848</v>
      </c>
      <c r="L2684" s="233">
        <v>1</v>
      </c>
      <c r="M2684" s="249">
        <v>113899262000</v>
      </c>
      <c r="N2684" s="248">
        <v>2985651270</v>
      </c>
      <c r="O2684" s="247">
        <v>2002864760</v>
      </c>
      <c r="P2684" s="233" t="s">
        <v>7941</v>
      </c>
      <c r="Q2684" s="233" t="s">
        <v>2030</v>
      </c>
      <c r="R2684" s="233"/>
    </row>
    <row r="2685" spans="1:18" ht="51">
      <c r="A2685" s="228"/>
      <c r="B2685" s="233" t="s">
        <v>25826</v>
      </c>
      <c r="C2685" s="233" t="s">
        <v>2524</v>
      </c>
      <c r="D2685" s="233" t="s">
        <v>140</v>
      </c>
      <c r="E2685" s="231" t="s">
        <v>1505</v>
      </c>
      <c r="F2685" s="233" t="s">
        <v>398</v>
      </c>
      <c r="G2685" s="233" t="s">
        <v>7943</v>
      </c>
      <c r="H2685" s="233" t="s">
        <v>7943</v>
      </c>
      <c r="I2685" s="233">
        <v>2000</v>
      </c>
      <c r="J2685" s="244">
        <v>902</v>
      </c>
      <c r="K2685" s="244" t="s">
        <v>24563</v>
      </c>
      <c r="L2685" s="233">
        <v>1</v>
      </c>
      <c r="M2685" s="249">
        <v>27864064800</v>
      </c>
      <c r="N2685" s="248">
        <v>8923541393</v>
      </c>
      <c r="O2685" s="247">
        <v>4234927953</v>
      </c>
      <c r="P2685" s="233" t="s">
        <v>1505</v>
      </c>
      <c r="Q2685" s="233" t="s">
        <v>2030</v>
      </c>
      <c r="R2685" s="233"/>
    </row>
    <row r="2686" spans="1:18" ht="38.25">
      <c r="A2686" s="228"/>
      <c r="B2686" s="233" t="s">
        <v>25826</v>
      </c>
      <c r="C2686" s="233" t="s">
        <v>2524</v>
      </c>
      <c r="D2686" s="233" t="s">
        <v>140</v>
      </c>
      <c r="E2686" s="231" t="s">
        <v>1505</v>
      </c>
      <c r="F2686" s="233" t="s">
        <v>398</v>
      </c>
      <c r="G2686" s="233" t="s">
        <v>7944</v>
      </c>
      <c r="H2686" s="233" t="s">
        <v>7944</v>
      </c>
      <c r="I2686" s="233">
        <v>2000</v>
      </c>
      <c r="J2686" s="244">
        <v>1244</v>
      </c>
      <c r="K2686" s="244">
        <v>1276</v>
      </c>
      <c r="L2686" s="233">
        <v>1</v>
      </c>
      <c r="M2686" s="249">
        <v>38424672000</v>
      </c>
      <c r="N2686" s="248">
        <v>5201591675</v>
      </c>
      <c r="O2686" s="247">
        <v>4324819675</v>
      </c>
      <c r="P2686" s="233" t="s">
        <v>1505</v>
      </c>
      <c r="Q2686" s="233" t="s">
        <v>2030</v>
      </c>
      <c r="R2686" s="233"/>
    </row>
    <row r="2687" spans="1:18" ht="38.25">
      <c r="A2687" s="228"/>
      <c r="B2687" s="233" t="s">
        <v>25826</v>
      </c>
      <c r="C2687" s="233" t="s">
        <v>2524</v>
      </c>
      <c r="D2687" s="233" t="s">
        <v>140</v>
      </c>
      <c r="E2687" s="231" t="s">
        <v>1451</v>
      </c>
      <c r="F2687" s="233" t="s">
        <v>398</v>
      </c>
      <c r="G2687" s="233" t="s">
        <v>7945</v>
      </c>
      <c r="H2687" s="233" t="s">
        <v>7945</v>
      </c>
      <c r="I2687" s="233">
        <v>2007</v>
      </c>
      <c r="J2687" s="244" t="s">
        <v>22382</v>
      </c>
      <c r="K2687" s="244">
        <v>5890</v>
      </c>
      <c r="L2687" s="233">
        <v>1</v>
      </c>
      <c r="M2687" s="249">
        <v>93944616480</v>
      </c>
      <c r="N2687" s="248">
        <v>11328000000</v>
      </c>
      <c r="O2687" s="247">
        <v>9515520000</v>
      </c>
      <c r="P2687" s="233" t="s">
        <v>1451</v>
      </c>
      <c r="Q2687" s="233" t="s">
        <v>2030</v>
      </c>
      <c r="R2687" s="233"/>
    </row>
    <row r="2688" spans="1:18" ht="25.5">
      <c r="A2688" s="228"/>
      <c r="B2688" s="233" t="s">
        <v>25826</v>
      </c>
      <c r="C2688" s="233" t="s">
        <v>2524</v>
      </c>
      <c r="D2688" s="233" t="s">
        <v>140</v>
      </c>
      <c r="E2688" s="231" t="s">
        <v>7946</v>
      </c>
      <c r="F2688" s="233" t="s">
        <v>398</v>
      </c>
      <c r="G2688" s="233" t="s">
        <v>7947</v>
      </c>
      <c r="H2688" s="233" t="s">
        <v>7947</v>
      </c>
      <c r="I2688" s="233">
        <v>2009</v>
      </c>
      <c r="J2688" s="244" t="s">
        <v>22383</v>
      </c>
      <c r="K2688" s="244">
        <v>4158</v>
      </c>
      <c r="L2688" s="233">
        <v>1</v>
      </c>
      <c r="M2688" s="249">
        <v>117059342400</v>
      </c>
      <c r="N2688" s="248">
        <v>8367595870</v>
      </c>
      <c r="O2688" s="247">
        <v>1711408280</v>
      </c>
      <c r="P2688" s="233" t="s">
        <v>7946</v>
      </c>
      <c r="Q2688" s="233" t="s">
        <v>2030</v>
      </c>
      <c r="R2688" s="233"/>
    </row>
    <row r="2689" spans="1:18" ht="25.5">
      <c r="A2689" s="228"/>
      <c r="B2689" s="233" t="s">
        <v>25826</v>
      </c>
      <c r="C2689" s="233" t="s">
        <v>2524</v>
      </c>
      <c r="D2689" s="233" t="s">
        <v>140</v>
      </c>
      <c r="E2689" s="231" t="s">
        <v>7948</v>
      </c>
      <c r="F2689" s="233" t="s">
        <v>398</v>
      </c>
      <c r="G2689" s="233" t="s">
        <v>7949</v>
      </c>
      <c r="H2689" s="233" t="s">
        <v>7949</v>
      </c>
      <c r="I2689" s="233"/>
      <c r="J2689" s="244" t="s">
        <v>22384</v>
      </c>
      <c r="K2689" s="244" t="s">
        <v>24564</v>
      </c>
      <c r="L2689" s="233">
        <v>1</v>
      </c>
      <c r="M2689" s="249">
        <v>6764234400</v>
      </c>
      <c r="N2689" s="248">
        <v>169978770</v>
      </c>
      <c r="O2689" s="247">
        <v>158641186</v>
      </c>
      <c r="P2689" s="233" t="s">
        <v>7948</v>
      </c>
      <c r="Q2689" s="233" t="s">
        <v>2030</v>
      </c>
      <c r="R2689" s="233"/>
    </row>
    <row r="2690" spans="1:18" ht="51">
      <c r="A2690" s="228"/>
      <c r="B2690" s="233" t="s">
        <v>25826</v>
      </c>
      <c r="C2690" s="233" t="s">
        <v>2524</v>
      </c>
      <c r="D2690" s="233" t="s">
        <v>140</v>
      </c>
      <c r="E2690" s="231" t="s">
        <v>2296</v>
      </c>
      <c r="F2690" s="233" t="s">
        <v>398</v>
      </c>
      <c r="G2690" s="233" t="s">
        <v>7950</v>
      </c>
      <c r="H2690" s="233" t="s">
        <v>7950</v>
      </c>
      <c r="I2690" s="233">
        <v>2003</v>
      </c>
      <c r="J2690" s="244" t="s">
        <v>22385</v>
      </c>
      <c r="K2690" s="244">
        <v>1580</v>
      </c>
      <c r="L2690" s="233">
        <v>1</v>
      </c>
      <c r="M2690" s="249">
        <v>14786059680</v>
      </c>
      <c r="N2690" s="248">
        <v>6010369872</v>
      </c>
      <c r="O2690" s="247">
        <v>1704375230</v>
      </c>
      <c r="P2690" s="233" t="s">
        <v>2296</v>
      </c>
      <c r="Q2690" s="233" t="s">
        <v>2030</v>
      </c>
      <c r="R2690" s="233"/>
    </row>
    <row r="2691" spans="1:18" ht="38.25">
      <c r="A2691" s="228"/>
      <c r="B2691" s="233" t="s">
        <v>25826</v>
      </c>
      <c r="C2691" s="233" t="s">
        <v>2524</v>
      </c>
      <c r="D2691" s="233" t="s">
        <v>140</v>
      </c>
      <c r="E2691" s="231" t="s">
        <v>7951</v>
      </c>
      <c r="F2691" s="233" t="s">
        <v>398</v>
      </c>
      <c r="G2691" s="233" t="s">
        <v>7952</v>
      </c>
      <c r="H2691" s="233" t="s">
        <v>7952</v>
      </c>
      <c r="I2691" s="233">
        <v>2013</v>
      </c>
      <c r="J2691" s="244" t="s">
        <v>22386</v>
      </c>
      <c r="K2691" s="244" t="s">
        <v>24565</v>
      </c>
      <c r="L2691" s="233">
        <v>1</v>
      </c>
      <c r="M2691" s="249">
        <v>57589191000</v>
      </c>
      <c r="N2691" s="248">
        <v>24896698403</v>
      </c>
      <c r="O2691" s="247">
        <v>13151821248</v>
      </c>
      <c r="P2691" s="233" t="s">
        <v>7951</v>
      </c>
      <c r="Q2691" s="233" t="s">
        <v>2030</v>
      </c>
      <c r="R2691" s="233"/>
    </row>
    <row r="2692" spans="1:18" ht="38.25">
      <c r="A2692" s="228"/>
      <c r="B2692" s="233" t="s">
        <v>25826</v>
      </c>
      <c r="C2692" s="233" t="s">
        <v>2524</v>
      </c>
      <c r="D2692" s="233" t="s">
        <v>140</v>
      </c>
      <c r="E2692" s="231" t="s">
        <v>7953</v>
      </c>
      <c r="F2692" s="233" t="s">
        <v>398</v>
      </c>
      <c r="G2692" s="233" t="s">
        <v>7954</v>
      </c>
      <c r="H2692" s="233" t="s">
        <v>7954</v>
      </c>
      <c r="I2692" s="233">
        <v>2015</v>
      </c>
      <c r="J2692" s="244" t="s">
        <v>7955</v>
      </c>
      <c r="K2692" s="244" t="s">
        <v>7956</v>
      </c>
      <c r="L2692" s="233">
        <v>1</v>
      </c>
      <c r="M2692" s="249">
        <v>22252071600</v>
      </c>
      <c r="N2692" s="248">
        <v>6893065771</v>
      </c>
      <c r="O2692" s="247">
        <v>4199721417</v>
      </c>
      <c r="P2692" s="233" t="s">
        <v>7953</v>
      </c>
      <c r="Q2692" s="233" t="s">
        <v>2030</v>
      </c>
      <c r="R2692" s="233"/>
    </row>
    <row r="2693" spans="1:18" ht="38.25">
      <c r="A2693" s="228"/>
      <c r="B2693" s="233" t="s">
        <v>25826</v>
      </c>
      <c r="C2693" s="233" t="s">
        <v>2524</v>
      </c>
      <c r="D2693" s="233" t="s">
        <v>140</v>
      </c>
      <c r="E2693" s="231" t="s">
        <v>7957</v>
      </c>
      <c r="F2693" s="233" t="s">
        <v>398</v>
      </c>
      <c r="G2693" s="233" t="s">
        <v>7958</v>
      </c>
      <c r="H2693" s="233" t="s">
        <v>7958</v>
      </c>
      <c r="I2693" s="233">
        <v>2013</v>
      </c>
      <c r="J2693" s="244" t="s">
        <v>22387</v>
      </c>
      <c r="K2693" s="244" t="s">
        <v>7959</v>
      </c>
      <c r="L2693" s="233">
        <v>1</v>
      </c>
      <c r="M2693" s="249">
        <v>36497161800</v>
      </c>
      <c r="N2693" s="248">
        <v>3795258267</v>
      </c>
      <c r="O2693" s="247">
        <v>1659157310</v>
      </c>
      <c r="P2693" s="233" t="s">
        <v>7957</v>
      </c>
      <c r="Q2693" s="233" t="s">
        <v>2030</v>
      </c>
      <c r="R2693" s="233"/>
    </row>
    <row r="2694" spans="1:18" ht="38.25">
      <c r="A2694" s="228"/>
      <c r="B2694" s="233" t="s">
        <v>25826</v>
      </c>
      <c r="C2694" s="233" t="s">
        <v>2524</v>
      </c>
      <c r="D2694" s="233" t="s">
        <v>140</v>
      </c>
      <c r="E2694" s="231" t="s">
        <v>7960</v>
      </c>
      <c r="F2694" s="233" t="s">
        <v>398</v>
      </c>
      <c r="G2694" s="233" t="s">
        <v>7961</v>
      </c>
      <c r="H2694" s="233" t="s">
        <v>7961</v>
      </c>
      <c r="I2694" s="233">
        <v>2016</v>
      </c>
      <c r="J2694" s="244" t="s">
        <v>7962</v>
      </c>
      <c r="K2694" s="244">
        <v>4959</v>
      </c>
      <c r="L2694" s="233">
        <v>1</v>
      </c>
      <c r="M2694" s="249">
        <v>82249695000</v>
      </c>
      <c r="N2694" s="248">
        <v>34743231800</v>
      </c>
      <c r="O2694" s="247">
        <v>21086178144</v>
      </c>
      <c r="P2694" s="233" t="s">
        <v>7960</v>
      </c>
      <c r="Q2694" s="233" t="s">
        <v>2030</v>
      </c>
      <c r="R2694" s="233"/>
    </row>
    <row r="2695" spans="1:18" ht="38.25">
      <c r="A2695" s="228"/>
      <c r="B2695" s="233" t="s">
        <v>25826</v>
      </c>
      <c r="C2695" s="233" t="s">
        <v>2524</v>
      </c>
      <c r="D2695" s="233" t="s">
        <v>140</v>
      </c>
      <c r="E2695" s="231" t="s">
        <v>7963</v>
      </c>
      <c r="F2695" s="233" t="s">
        <v>398</v>
      </c>
      <c r="G2695" s="233" t="s">
        <v>7964</v>
      </c>
      <c r="H2695" s="233" t="s">
        <v>7964</v>
      </c>
      <c r="I2695" s="233">
        <v>1997</v>
      </c>
      <c r="J2695" s="244" t="s">
        <v>22388</v>
      </c>
      <c r="K2695" s="244" t="s">
        <v>24566</v>
      </c>
      <c r="L2695" s="233">
        <v>1</v>
      </c>
      <c r="M2695" s="249">
        <v>11648439000</v>
      </c>
      <c r="N2695" s="248">
        <v>1804568043</v>
      </c>
      <c r="O2695" s="247" t="s">
        <v>671</v>
      </c>
      <c r="P2695" s="233" t="s">
        <v>7963</v>
      </c>
      <c r="Q2695" s="233" t="s">
        <v>2030</v>
      </c>
      <c r="R2695" s="233"/>
    </row>
    <row r="2696" spans="1:18" ht="38.25">
      <c r="A2696" s="228"/>
      <c r="B2696" s="233" t="s">
        <v>25826</v>
      </c>
      <c r="C2696" s="233" t="s">
        <v>2524</v>
      </c>
      <c r="D2696" s="233" t="s">
        <v>140</v>
      </c>
      <c r="E2696" s="231" t="s">
        <v>7965</v>
      </c>
      <c r="F2696" s="233" t="s">
        <v>398</v>
      </c>
      <c r="G2696" s="233" t="s">
        <v>7966</v>
      </c>
      <c r="H2696" s="233" t="s">
        <v>7966</v>
      </c>
      <c r="I2696" s="233">
        <v>1995</v>
      </c>
      <c r="J2696" s="244" t="s">
        <v>22389</v>
      </c>
      <c r="K2696" s="244">
        <v>1341</v>
      </c>
      <c r="L2696" s="233">
        <v>1</v>
      </c>
      <c r="M2696" s="249">
        <v>47895922800</v>
      </c>
      <c r="N2696" s="248">
        <v>6026576669</v>
      </c>
      <c r="O2696" s="247">
        <v>1796607202</v>
      </c>
      <c r="P2696" s="233" t="s">
        <v>7965</v>
      </c>
      <c r="Q2696" s="233" t="s">
        <v>2030</v>
      </c>
      <c r="R2696" s="233"/>
    </row>
    <row r="2697" spans="1:18" ht="38.25">
      <c r="A2697" s="228"/>
      <c r="B2697" s="233" t="s">
        <v>25826</v>
      </c>
      <c r="C2697" s="233" t="s">
        <v>2524</v>
      </c>
      <c r="D2697" s="233" t="s">
        <v>140</v>
      </c>
      <c r="E2697" s="231" t="s">
        <v>7967</v>
      </c>
      <c r="F2697" s="233" t="s">
        <v>398</v>
      </c>
      <c r="G2697" s="233" t="s">
        <v>7968</v>
      </c>
      <c r="H2697" s="233" t="s">
        <v>7968</v>
      </c>
      <c r="I2697" s="233">
        <v>1998</v>
      </c>
      <c r="J2697" s="244" t="s">
        <v>22390</v>
      </c>
      <c r="K2697" s="244">
        <v>1714</v>
      </c>
      <c r="L2697" s="233">
        <v>1</v>
      </c>
      <c r="M2697" s="249">
        <v>21274486200</v>
      </c>
      <c r="N2697" s="248">
        <v>2187040316</v>
      </c>
      <c r="O2697" s="247">
        <v>262444837</v>
      </c>
      <c r="P2697" s="233" t="s">
        <v>7967</v>
      </c>
      <c r="Q2697" s="233" t="s">
        <v>2030</v>
      </c>
      <c r="R2697" s="233"/>
    </row>
    <row r="2698" spans="1:18" ht="38.25">
      <c r="A2698" s="228"/>
      <c r="B2698" s="233" t="s">
        <v>25826</v>
      </c>
      <c r="C2698" s="233" t="s">
        <v>2524</v>
      </c>
      <c r="D2698" s="233" t="s">
        <v>140</v>
      </c>
      <c r="E2698" s="231" t="s">
        <v>1999</v>
      </c>
      <c r="F2698" s="233" t="s">
        <v>398</v>
      </c>
      <c r="G2698" s="233" t="s">
        <v>7969</v>
      </c>
      <c r="H2698" s="233" t="s">
        <v>7969</v>
      </c>
      <c r="I2698" s="233">
        <v>2001</v>
      </c>
      <c r="J2698" s="244" t="s">
        <v>22391</v>
      </c>
      <c r="K2698" s="244" t="s">
        <v>24567</v>
      </c>
      <c r="L2698" s="233">
        <v>1</v>
      </c>
      <c r="M2698" s="249">
        <v>50944509000</v>
      </c>
      <c r="N2698" s="248">
        <v>7686264352</v>
      </c>
      <c r="O2698" s="247" t="s">
        <v>671</v>
      </c>
      <c r="P2698" s="233" t="s">
        <v>1999</v>
      </c>
      <c r="Q2698" s="233" t="s">
        <v>2030</v>
      </c>
      <c r="R2698" s="233"/>
    </row>
    <row r="2699" spans="1:18" ht="25.5">
      <c r="A2699" s="228"/>
      <c r="B2699" s="233" t="s">
        <v>25826</v>
      </c>
      <c r="C2699" s="233" t="s">
        <v>2524</v>
      </c>
      <c r="D2699" s="233" t="s">
        <v>140</v>
      </c>
      <c r="E2699" s="231" t="s">
        <v>966</v>
      </c>
      <c r="F2699" s="233" t="s">
        <v>398</v>
      </c>
      <c r="G2699" s="233" t="s">
        <v>7970</v>
      </c>
      <c r="H2699" s="233" t="s">
        <v>7970</v>
      </c>
      <c r="I2699" s="233"/>
      <c r="J2699" s="244" t="s">
        <v>22392</v>
      </c>
      <c r="K2699" s="244">
        <v>573</v>
      </c>
      <c r="L2699" s="233">
        <v>1</v>
      </c>
      <c r="M2699" s="249">
        <v>23773305600</v>
      </c>
      <c r="N2699" s="248">
        <v>1522826788</v>
      </c>
      <c r="O2699" s="247" t="s">
        <v>671</v>
      </c>
      <c r="P2699" s="233" t="s">
        <v>7971</v>
      </c>
      <c r="Q2699" s="233" t="s">
        <v>2030</v>
      </c>
      <c r="R2699" s="233"/>
    </row>
    <row r="2700" spans="1:18" ht="25.5">
      <c r="A2700" s="228"/>
      <c r="B2700" s="233" t="s">
        <v>25826</v>
      </c>
      <c r="C2700" s="233" t="s">
        <v>2524</v>
      </c>
      <c r="D2700" s="233" t="s">
        <v>140</v>
      </c>
      <c r="E2700" s="231" t="s">
        <v>966</v>
      </c>
      <c r="F2700" s="233" t="s">
        <v>398</v>
      </c>
      <c r="G2700" s="233" t="s">
        <v>7972</v>
      </c>
      <c r="H2700" s="233" t="s">
        <v>7972</v>
      </c>
      <c r="I2700" s="233"/>
      <c r="J2700" s="244" t="s">
        <v>22393</v>
      </c>
      <c r="K2700" s="244">
        <v>830</v>
      </c>
      <c r="L2700" s="233">
        <v>1</v>
      </c>
      <c r="M2700" s="249">
        <v>11374506000</v>
      </c>
      <c r="N2700" s="248">
        <v>864606181</v>
      </c>
      <c r="O2700" s="247" t="s">
        <v>671</v>
      </c>
      <c r="P2700" s="233" t="s">
        <v>7971</v>
      </c>
      <c r="Q2700" s="233" t="s">
        <v>2030</v>
      </c>
      <c r="R2700" s="233"/>
    </row>
    <row r="2701" spans="1:18" ht="38.25">
      <c r="A2701" s="228"/>
      <c r="B2701" s="233" t="s">
        <v>25826</v>
      </c>
      <c r="C2701" s="233" t="s">
        <v>2524</v>
      </c>
      <c r="D2701" s="233" t="s">
        <v>140</v>
      </c>
      <c r="E2701" s="231" t="s">
        <v>7973</v>
      </c>
      <c r="F2701" s="233" t="s">
        <v>115</v>
      </c>
      <c r="G2701" s="233" t="s">
        <v>7974</v>
      </c>
      <c r="H2701" s="233" t="s">
        <v>7974</v>
      </c>
      <c r="I2701" s="233">
        <v>1979</v>
      </c>
      <c r="J2701" s="244" t="s">
        <v>22394</v>
      </c>
      <c r="K2701" s="244" t="s">
        <v>21364</v>
      </c>
      <c r="L2701" s="233">
        <v>1</v>
      </c>
      <c r="M2701" s="249">
        <v>12725757</v>
      </c>
      <c r="N2701" s="248" t="s">
        <v>671</v>
      </c>
      <c r="O2701" s="247" t="s">
        <v>671</v>
      </c>
      <c r="P2701" s="233" t="s">
        <v>7975</v>
      </c>
      <c r="Q2701" s="233" t="s">
        <v>2030</v>
      </c>
      <c r="R2701" s="233"/>
    </row>
    <row r="2702" spans="1:18" ht="51">
      <c r="A2702" s="228"/>
      <c r="B2702" s="233" t="s">
        <v>25826</v>
      </c>
      <c r="C2702" s="233" t="s">
        <v>2524</v>
      </c>
      <c r="D2702" s="233" t="s">
        <v>140</v>
      </c>
      <c r="E2702" s="231" t="s">
        <v>7973</v>
      </c>
      <c r="F2702" s="233" t="s">
        <v>115</v>
      </c>
      <c r="G2702" s="233" t="s">
        <v>7976</v>
      </c>
      <c r="H2702" s="233" t="s">
        <v>7976</v>
      </c>
      <c r="I2702" s="233">
        <v>1979</v>
      </c>
      <c r="J2702" s="244" t="s">
        <v>22395</v>
      </c>
      <c r="K2702" s="244" t="s">
        <v>22395</v>
      </c>
      <c r="L2702" s="233">
        <v>1</v>
      </c>
      <c r="M2702" s="249">
        <v>18792909</v>
      </c>
      <c r="N2702" s="248" t="s">
        <v>671</v>
      </c>
      <c r="O2702" s="247" t="s">
        <v>671</v>
      </c>
      <c r="P2702" s="233" t="s">
        <v>7975</v>
      </c>
      <c r="Q2702" s="233" t="s">
        <v>2030</v>
      </c>
      <c r="R2702" s="233"/>
    </row>
    <row r="2703" spans="1:18" ht="51">
      <c r="A2703" s="228"/>
      <c r="B2703" s="233" t="s">
        <v>25826</v>
      </c>
      <c r="C2703" s="233" t="s">
        <v>169</v>
      </c>
      <c r="D2703" s="233" t="s">
        <v>140</v>
      </c>
      <c r="E2703" s="231" t="s">
        <v>7973</v>
      </c>
      <c r="F2703" s="233" t="s">
        <v>115</v>
      </c>
      <c r="G2703" s="233" t="s">
        <v>7977</v>
      </c>
      <c r="H2703" s="233" t="s">
        <v>7977</v>
      </c>
      <c r="I2703" s="233">
        <v>2010</v>
      </c>
      <c r="J2703" s="244" t="s">
        <v>22396</v>
      </c>
      <c r="K2703" s="244"/>
      <c r="L2703" s="233">
        <v>1</v>
      </c>
      <c r="M2703" s="249">
        <v>1745884800</v>
      </c>
      <c r="N2703" s="248">
        <v>8461600</v>
      </c>
      <c r="O2703" s="247">
        <v>0</v>
      </c>
      <c r="P2703" s="233" t="s">
        <v>7975</v>
      </c>
      <c r="Q2703" s="233" t="s">
        <v>2030</v>
      </c>
      <c r="R2703" s="233"/>
    </row>
    <row r="2704" spans="1:18" ht="51">
      <c r="A2704" s="228"/>
      <c r="B2704" s="233" t="s">
        <v>25826</v>
      </c>
      <c r="C2704" s="233" t="s">
        <v>2524</v>
      </c>
      <c r="D2704" s="233" t="s">
        <v>25813</v>
      </c>
      <c r="E2704" s="231" t="s">
        <v>7978</v>
      </c>
      <c r="F2704" s="233" t="s">
        <v>115</v>
      </c>
      <c r="G2704" s="233" t="s">
        <v>2526</v>
      </c>
      <c r="H2704" s="233" t="s">
        <v>7979</v>
      </c>
      <c r="I2704" s="233">
        <v>2009</v>
      </c>
      <c r="J2704" s="244" t="s">
        <v>22397</v>
      </c>
      <c r="K2704" s="244" t="s">
        <v>24568</v>
      </c>
      <c r="L2704" s="233">
        <v>1</v>
      </c>
      <c r="M2704" s="249">
        <v>41969188800</v>
      </c>
      <c r="N2704" s="248">
        <v>3456195510</v>
      </c>
      <c r="O2704" s="247">
        <v>2658869148</v>
      </c>
      <c r="P2704" s="233" t="s">
        <v>191</v>
      </c>
      <c r="Q2704" s="233" t="s">
        <v>2030</v>
      </c>
      <c r="R2704" s="233"/>
    </row>
    <row r="2705" spans="1:18" ht="51">
      <c r="A2705" s="228"/>
      <c r="B2705" s="233" t="s">
        <v>25826</v>
      </c>
      <c r="C2705" s="233" t="s">
        <v>2524</v>
      </c>
      <c r="D2705" s="233" t="s">
        <v>25813</v>
      </c>
      <c r="E2705" s="231" t="s">
        <v>7978</v>
      </c>
      <c r="F2705" s="233" t="s">
        <v>115</v>
      </c>
      <c r="G2705" s="233" t="s">
        <v>2526</v>
      </c>
      <c r="H2705" s="233" t="s">
        <v>7980</v>
      </c>
      <c r="I2705" s="233">
        <v>2010</v>
      </c>
      <c r="J2705" s="244">
        <v>1038</v>
      </c>
      <c r="K2705" s="244">
        <v>775</v>
      </c>
      <c r="L2705" s="233">
        <v>1</v>
      </c>
      <c r="M2705" s="249">
        <v>27137008800</v>
      </c>
      <c r="N2705" s="248">
        <v>5883689522</v>
      </c>
      <c r="O2705" s="247">
        <v>2508805211</v>
      </c>
      <c r="P2705" s="233" t="s">
        <v>191</v>
      </c>
      <c r="Q2705" s="233" t="s">
        <v>2030</v>
      </c>
      <c r="R2705" s="233"/>
    </row>
    <row r="2706" spans="1:18" ht="102">
      <c r="A2706" s="228"/>
      <c r="B2706" s="233" t="s">
        <v>25826</v>
      </c>
      <c r="C2706" s="233" t="s">
        <v>2524</v>
      </c>
      <c r="D2706" s="233" t="s">
        <v>25813</v>
      </c>
      <c r="E2706" s="231" t="s">
        <v>7981</v>
      </c>
      <c r="F2706" s="233" t="s">
        <v>115</v>
      </c>
      <c r="G2706" s="233" t="s">
        <v>7981</v>
      </c>
      <c r="H2706" s="233" t="s">
        <v>7982</v>
      </c>
      <c r="I2706" s="233">
        <v>2013</v>
      </c>
      <c r="J2706" s="244">
        <v>4017</v>
      </c>
      <c r="K2706" s="244">
        <v>2830</v>
      </c>
      <c r="L2706" s="233">
        <v>1</v>
      </c>
      <c r="M2706" s="249">
        <v>81135410400</v>
      </c>
      <c r="N2706" s="248">
        <v>22364957065</v>
      </c>
      <c r="O2706" s="247">
        <v>10735179390</v>
      </c>
      <c r="P2706" s="233" t="s">
        <v>372</v>
      </c>
      <c r="Q2706" s="233" t="s">
        <v>2030</v>
      </c>
      <c r="R2706" s="233"/>
    </row>
    <row r="2707" spans="1:18" ht="76.5">
      <c r="A2707" s="228"/>
      <c r="B2707" s="233" t="s">
        <v>25826</v>
      </c>
      <c r="C2707" s="233" t="s">
        <v>2524</v>
      </c>
      <c r="D2707" s="233" t="s">
        <v>25813</v>
      </c>
      <c r="E2707" s="231" t="s">
        <v>7983</v>
      </c>
      <c r="F2707" s="233" t="s">
        <v>115</v>
      </c>
      <c r="G2707" s="233" t="s">
        <v>7983</v>
      </c>
      <c r="H2707" s="233" t="s">
        <v>7984</v>
      </c>
      <c r="I2707" s="233">
        <v>2007</v>
      </c>
      <c r="J2707" s="244">
        <v>15585</v>
      </c>
      <c r="K2707" s="244">
        <v>858</v>
      </c>
      <c r="L2707" s="233">
        <v>1</v>
      </c>
      <c r="M2707" s="249">
        <v>610932000000</v>
      </c>
      <c r="N2707" s="248">
        <v>4699518111</v>
      </c>
      <c r="O2707" s="247">
        <v>3445686678</v>
      </c>
      <c r="P2707" s="233" t="s">
        <v>348</v>
      </c>
      <c r="Q2707" s="233" t="s">
        <v>2030</v>
      </c>
      <c r="R2707" s="233"/>
    </row>
    <row r="2708" spans="1:18" ht="63.75">
      <c r="A2708" s="228"/>
      <c r="B2708" s="233" t="s">
        <v>25826</v>
      </c>
      <c r="C2708" s="233" t="s">
        <v>2524</v>
      </c>
      <c r="D2708" s="233" t="s">
        <v>25813</v>
      </c>
      <c r="E2708" s="231" t="s">
        <v>7985</v>
      </c>
      <c r="F2708" s="233" t="s">
        <v>398</v>
      </c>
      <c r="G2708" s="233" t="s">
        <v>7985</v>
      </c>
      <c r="H2708" s="233" t="s">
        <v>25814</v>
      </c>
      <c r="I2708" s="233">
        <v>2016</v>
      </c>
      <c r="J2708" s="244">
        <v>2822</v>
      </c>
      <c r="K2708" s="244" t="s">
        <v>24569</v>
      </c>
      <c r="L2708" s="233">
        <v>1</v>
      </c>
      <c r="M2708" s="249">
        <v>14529200400</v>
      </c>
      <c r="N2708" s="248">
        <v>17749869958</v>
      </c>
      <c r="O2708" s="247">
        <v>11359916775</v>
      </c>
      <c r="P2708" s="233" t="s">
        <v>182</v>
      </c>
      <c r="Q2708" s="233" t="s">
        <v>2030</v>
      </c>
      <c r="R2708" s="233"/>
    </row>
    <row r="2709" spans="1:18" ht="63.75">
      <c r="A2709" s="228"/>
      <c r="B2709" s="233" t="s">
        <v>25826</v>
      </c>
      <c r="C2709" s="233" t="s">
        <v>2524</v>
      </c>
      <c r="D2709" s="233" t="s">
        <v>25813</v>
      </c>
      <c r="E2709" s="231" t="s">
        <v>7986</v>
      </c>
      <c r="F2709" s="233" t="s">
        <v>398</v>
      </c>
      <c r="G2709" s="233" t="s">
        <v>7986</v>
      </c>
      <c r="H2709" s="233" t="s">
        <v>25815</v>
      </c>
      <c r="I2709" s="233">
        <v>1997</v>
      </c>
      <c r="J2709" s="244">
        <v>1463</v>
      </c>
      <c r="K2709" s="244" t="s">
        <v>24570</v>
      </c>
      <c r="L2709" s="233">
        <v>1</v>
      </c>
      <c r="M2709" s="249">
        <v>29552806800</v>
      </c>
      <c r="N2709" s="248">
        <v>2310605031</v>
      </c>
      <c r="O2709" s="247">
        <v>1241119522</v>
      </c>
      <c r="P2709" s="233" t="s">
        <v>182</v>
      </c>
      <c r="Q2709" s="233" t="s">
        <v>2030</v>
      </c>
      <c r="R2709" s="233"/>
    </row>
    <row r="2710" spans="1:18" ht="76.5">
      <c r="A2710" s="228"/>
      <c r="B2710" s="233" t="s">
        <v>25826</v>
      </c>
      <c r="C2710" s="233" t="s">
        <v>2524</v>
      </c>
      <c r="D2710" s="233" t="s">
        <v>25813</v>
      </c>
      <c r="E2710" s="231" t="s">
        <v>7986</v>
      </c>
      <c r="F2710" s="233" t="s">
        <v>398</v>
      </c>
      <c r="G2710" s="233" t="s">
        <v>7986</v>
      </c>
      <c r="H2710" s="233" t="s">
        <v>25816</v>
      </c>
      <c r="I2710" s="233">
        <v>1975</v>
      </c>
      <c r="J2710" s="244">
        <v>293</v>
      </c>
      <c r="K2710" s="244" t="s">
        <v>22007</v>
      </c>
      <c r="L2710" s="233">
        <v>1</v>
      </c>
      <c r="M2710" s="249">
        <v>5915408400</v>
      </c>
      <c r="N2710" s="248">
        <v>152188128</v>
      </c>
      <c r="O2710" s="247">
        <v>0</v>
      </c>
      <c r="P2710" s="233" t="s">
        <v>182</v>
      </c>
      <c r="Q2710" s="233" t="s">
        <v>2030</v>
      </c>
      <c r="R2710" s="233"/>
    </row>
    <row r="2711" spans="1:18" ht="63.75">
      <c r="A2711" s="228"/>
      <c r="B2711" s="233" t="s">
        <v>25826</v>
      </c>
      <c r="C2711" s="233" t="s">
        <v>2524</v>
      </c>
      <c r="D2711" s="233" t="s">
        <v>25813</v>
      </c>
      <c r="E2711" s="231" t="s">
        <v>7987</v>
      </c>
      <c r="F2711" s="233" t="s">
        <v>398</v>
      </c>
      <c r="G2711" s="233" t="s">
        <v>7987</v>
      </c>
      <c r="H2711" s="233" t="s">
        <v>25817</v>
      </c>
      <c r="I2711" s="233">
        <v>2025</v>
      </c>
      <c r="J2711" s="244">
        <v>4860</v>
      </c>
      <c r="K2711" s="244" t="s">
        <v>24571</v>
      </c>
      <c r="L2711" s="233">
        <v>1</v>
      </c>
      <c r="M2711" s="249">
        <v>29160000000</v>
      </c>
      <c r="N2711" s="248">
        <v>53054901400</v>
      </c>
      <c r="O2711" s="247">
        <v>50932705344</v>
      </c>
      <c r="P2711" s="233" t="s">
        <v>182</v>
      </c>
      <c r="Q2711" s="233" t="s">
        <v>2030</v>
      </c>
      <c r="R2711" s="233"/>
    </row>
    <row r="2712" spans="1:18" ht="76.5">
      <c r="A2712" s="228"/>
      <c r="B2712" s="233" t="s">
        <v>25826</v>
      </c>
      <c r="C2712" s="233" t="s">
        <v>2524</v>
      </c>
      <c r="D2712" s="233" t="s">
        <v>25813</v>
      </c>
      <c r="E2712" s="231" t="s">
        <v>6826</v>
      </c>
      <c r="F2712" s="233" t="s">
        <v>398</v>
      </c>
      <c r="G2712" s="233" t="s">
        <v>6826</v>
      </c>
      <c r="H2712" s="233" t="s">
        <v>25818</v>
      </c>
      <c r="I2712" s="233">
        <v>2014</v>
      </c>
      <c r="J2712" s="244">
        <v>3442</v>
      </c>
      <c r="K2712" s="244">
        <v>4254</v>
      </c>
      <c r="L2712" s="233">
        <v>1</v>
      </c>
      <c r="M2712" s="249">
        <v>57242354400</v>
      </c>
      <c r="N2712" s="248">
        <v>20067307648</v>
      </c>
      <c r="O2712" s="247">
        <v>11084507934</v>
      </c>
      <c r="P2712" s="233" t="s">
        <v>182</v>
      </c>
      <c r="Q2712" s="233" t="s">
        <v>2030</v>
      </c>
      <c r="R2712" s="233"/>
    </row>
    <row r="2713" spans="1:18" ht="76.5">
      <c r="A2713" s="228"/>
      <c r="B2713" s="233" t="s">
        <v>25826</v>
      </c>
      <c r="C2713" s="233" t="s">
        <v>2524</v>
      </c>
      <c r="D2713" s="233" t="s">
        <v>25813</v>
      </c>
      <c r="E2713" s="231" t="s">
        <v>7988</v>
      </c>
      <c r="F2713" s="233" t="s">
        <v>398</v>
      </c>
      <c r="G2713" s="233" t="s">
        <v>7988</v>
      </c>
      <c r="H2713" s="233" t="s">
        <v>25819</v>
      </c>
      <c r="I2713" s="233">
        <v>2014</v>
      </c>
      <c r="J2713" s="244">
        <v>7550</v>
      </c>
      <c r="K2713" s="244" t="s">
        <v>24572</v>
      </c>
      <c r="L2713" s="233">
        <v>1</v>
      </c>
      <c r="M2713" s="249">
        <v>56505723120</v>
      </c>
      <c r="N2713" s="248">
        <v>66357034775</v>
      </c>
      <c r="O2713" s="247">
        <v>53085627819</v>
      </c>
      <c r="P2713" s="233" t="s">
        <v>182</v>
      </c>
      <c r="Q2713" s="233" t="s">
        <v>2030</v>
      </c>
      <c r="R2713" s="233"/>
    </row>
    <row r="2714" spans="1:18" ht="76.5">
      <c r="A2714" s="228"/>
      <c r="B2714" s="233" t="s">
        <v>25826</v>
      </c>
      <c r="C2714" s="233" t="s">
        <v>2524</v>
      </c>
      <c r="D2714" s="233" t="s">
        <v>25813</v>
      </c>
      <c r="E2714" s="231" t="s">
        <v>7989</v>
      </c>
      <c r="F2714" s="233" t="s">
        <v>398</v>
      </c>
      <c r="G2714" s="233" t="s">
        <v>7989</v>
      </c>
      <c r="H2714" s="233" t="s">
        <v>25820</v>
      </c>
      <c r="I2714" s="233">
        <v>2015</v>
      </c>
      <c r="J2714" s="244">
        <v>6983</v>
      </c>
      <c r="K2714" s="244">
        <v>6983</v>
      </c>
      <c r="L2714" s="233">
        <v>1</v>
      </c>
      <c r="M2714" s="249">
        <v>89003455200</v>
      </c>
      <c r="N2714" s="248">
        <v>37952481396</v>
      </c>
      <c r="O2714" s="247">
        <v>29602935489</v>
      </c>
      <c r="P2714" s="233" t="s">
        <v>182</v>
      </c>
      <c r="Q2714" s="233" t="s">
        <v>2030</v>
      </c>
      <c r="R2714" s="233"/>
    </row>
    <row r="2715" spans="1:18" ht="89.25">
      <c r="A2715" s="228"/>
      <c r="B2715" s="233" t="s">
        <v>25826</v>
      </c>
      <c r="C2715" s="233" t="s">
        <v>2524</v>
      </c>
      <c r="D2715" s="233" t="s">
        <v>25813</v>
      </c>
      <c r="E2715" s="231" t="s">
        <v>7990</v>
      </c>
      <c r="F2715" s="233" t="s">
        <v>398</v>
      </c>
      <c r="G2715" s="233" t="s">
        <v>7990</v>
      </c>
      <c r="H2715" s="233" t="s">
        <v>25821</v>
      </c>
      <c r="I2715" s="233">
        <v>2014</v>
      </c>
      <c r="J2715" s="244">
        <v>10779</v>
      </c>
      <c r="K2715" s="244" t="s">
        <v>24573</v>
      </c>
      <c r="L2715" s="233">
        <v>1</v>
      </c>
      <c r="M2715" s="249">
        <v>80671808000</v>
      </c>
      <c r="N2715" s="248">
        <v>74224980341</v>
      </c>
      <c r="O2715" s="247">
        <v>57831151382</v>
      </c>
      <c r="P2715" s="233" t="s">
        <v>182</v>
      </c>
      <c r="Q2715" s="233" t="s">
        <v>2030</v>
      </c>
      <c r="R2715" s="233"/>
    </row>
    <row r="2716" spans="1:18" ht="51">
      <c r="A2716" s="228"/>
      <c r="B2716" s="233" t="s">
        <v>25826</v>
      </c>
      <c r="C2716" s="233" t="s">
        <v>2524</v>
      </c>
      <c r="D2716" s="233" t="s">
        <v>25813</v>
      </c>
      <c r="E2716" s="231" t="s">
        <v>475</v>
      </c>
      <c r="F2716" s="233" t="s">
        <v>115</v>
      </c>
      <c r="G2716" s="233" t="s">
        <v>475</v>
      </c>
      <c r="H2716" s="233" t="s">
        <v>7991</v>
      </c>
      <c r="I2716" s="233">
        <v>2013</v>
      </c>
      <c r="J2716" s="244">
        <v>113</v>
      </c>
      <c r="K2716" s="244">
        <v>97</v>
      </c>
      <c r="L2716" s="233">
        <v>1</v>
      </c>
      <c r="M2716" s="249">
        <v>626444280</v>
      </c>
      <c r="N2716" s="248">
        <v>102515000</v>
      </c>
      <c r="O2716" s="247">
        <v>31478280</v>
      </c>
      <c r="P2716" s="233" t="s">
        <v>176</v>
      </c>
      <c r="Q2716" s="233" t="s">
        <v>2030</v>
      </c>
      <c r="R2716" s="233"/>
    </row>
    <row r="2717" spans="1:18" ht="51">
      <c r="A2717" s="228"/>
      <c r="B2717" s="233" t="s">
        <v>25826</v>
      </c>
      <c r="C2717" s="233" t="s">
        <v>2524</v>
      </c>
      <c r="D2717" s="233" t="s">
        <v>25813</v>
      </c>
      <c r="E2717" s="231" t="s">
        <v>7992</v>
      </c>
      <c r="F2717" s="233" t="s">
        <v>115</v>
      </c>
      <c r="G2717" s="233" t="s">
        <v>7992</v>
      </c>
      <c r="H2717" s="233" t="s">
        <v>7993</v>
      </c>
      <c r="I2717" s="233">
        <v>2013</v>
      </c>
      <c r="J2717" s="244">
        <v>128</v>
      </c>
      <c r="K2717" s="244">
        <v>123</v>
      </c>
      <c r="L2717" s="233">
        <v>1</v>
      </c>
      <c r="M2717" s="249">
        <v>2581048800</v>
      </c>
      <c r="N2717" s="248">
        <v>155143046</v>
      </c>
      <c r="O2717" s="247">
        <v>134446962</v>
      </c>
      <c r="P2717" s="233" t="s">
        <v>176</v>
      </c>
      <c r="Q2717" s="233" t="s">
        <v>2030</v>
      </c>
      <c r="R2717" s="233"/>
    </row>
    <row r="2718" spans="1:18" ht="63.75">
      <c r="A2718" s="228"/>
      <c r="B2718" s="233" t="s">
        <v>25826</v>
      </c>
      <c r="C2718" s="233" t="s">
        <v>2524</v>
      </c>
      <c r="D2718" s="233" t="s">
        <v>25813</v>
      </c>
      <c r="E2718" s="231" t="s">
        <v>1454</v>
      </c>
      <c r="F2718" s="233" t="s">
        <v>147</v>
      </c>
      <c r="G2718" s="233" t="s">
        <v>7994</v>
      </c>
      <c r="H2718" s="233" t="s">
        <v>7994</v>
      </c>
      <c r="I2718" s="233">
        <v>1999</v>
      </c>
      <c r="J2718" s="244">
        <v>20866</v>
      </c>
      <c r="K2718" s="244">
        <v>0</v>
      </c>
      <c r="L2718" s="233">
        <v>1</v>
      </c>
      <c r="M2718" s="249">
        <v>129577860000</v>
      </c>
      <c r="N2718" s="248">
        <v>0</v>
      </c>
      <c r="O2718" s="247">
        <v>0</v>
      </c>
      <c r="P2718" s="233" t="s">
        <v>7995</v>
      </c>
      <c r="Q2718" s="233" t="s">
        <v>2030</v>
      </c>
      <c r="R2718" s="233" t="s">
        <v>7996</v>
      </c>
    </row>
    <row r="2719" spans="1:18" ht="114.75">
      <c r="A2719" s="228"/>
      <c r="B2719" s="233" t="s">
        <v>25826</v>
      </c>
      <c r="C2719" s="233" t="s">
        <v>2524</v>
      </c>
      <c r="D2719" s="233" t="s">
        <v>25813</v>
      </c>
      <c r="E2719" s="231" t="s">
        <v>1454</v>
      </c>
      <c r="F2719" s="233" t="s">
        <v>147</v>
      </c>
      <c r="G2719" s="233" t="s">
        <v>7997</v>
      </c>
      <c r="H2719" s="233" t="s">
        <v>7998</v>
      </c>
      <c r="I2719" s="233">
        <v>1976</v>
      </c>
      <c r="J2719" s="244">
        <v>4704</v>
      </c>
      <c r="K2719" s="244">
        <v>0</v>
      </c>
      <c r="L2719" s="233">
        <v>1</v>
      </c>
      <c r="M2719" s="249">
        <v>21032524800</v>
      </c>
      <c r="N2719" s="248">
        <v>0</v>
      </c>
      <c r="O2719" s="247">
        <v>0</v>
      </c>
      <c r="P2719" s="233" t="s">
        <v>7999</v>
      </c>
      <c r="Q2719" s="233" t="s">
        <v>8000</v>
      </c>
      <c r="R2719" s="233" t="s">
        <v>8001</v>
      </c>
    </row>
    <row r="2720" spans="1:18" ht="51">
      <c r="A2720" s="228"/>
      <c r="B2720" s="233" t="s">
        <v>25826</v>
      </c>
      <c r="C2720" s="233" t="s">
        <v>2524</v>
      </c>
      <c r="D2720" s="233" t="s">
        <v>25813</v>
      </c>
      <c r="E2720" s="231" t="s">
        <v>149</v>
      </c>
      <c r="F2720" s="233" t="s">
        <v>398</v>
      </c>
      <c r="G2720" s="233" t="s">
        <v>149</v>
      </c>
      <c r="H2720" s="233" t="s">
        <v>8002</v>
      </c>
      <c r="I2720" s="233">
        <v>2016</v>
      </c>
      <c r="J2720" s="244">
        <v>1057</v>
      </c>
      <c r="K2720" s="244">
        <v>606</v>
      </c>
      <c r="L2720" s="233">
        <v>1</v>
      </c>
      <c r="M2720" s="249">
        <v>5188819680</v>
      </c>
      <c r="N2720" s="248">
        <v>5762930000</v>
      </c>
      <c r="O2720" s="247">
        <v>3918425311</v>
      </c>
      <c r="P2720" s="233" t="s">
        <v>149</v>
      </c>
      <c r="Q2720" s="233" t="s">
        <v>2030</v>
      </c>
      <c r="R2720" s="233" t="s">
        <v>8003</v>
      </c>
    </row>
    <row r="2721" spans="1:18" ht="91.9" customHeight="1">
      <c r="A2721" s="228"/>
      <c r="B2721" s="273" t="s">
        <v>158</v>
      </c>
      <c r="C2721" s="273" t="s">
        <v>2664</v>
      </c>
      <c r="D2721" s="276" t="s">
        <v>831</v>
      </c>
      <c r="E2721" s="289" t="s">
        <v>8004</v>
      </c>
      <c r="F2721" s="273" t="s">
        <v>115</v>
      </c>
      <c r="G2721" s="273" t="s">
        <v>8005</v>
      </c>
      <c r="H2721" s="273" t="s">
        <v>8006</v>
      </c>
      <c r="I2721" s="233">
        <v>2008</v>
      </c>
      <c r="J2721" s="244">
        <v>11664</v>
      </c>
      <c r="K2721" s="244"/>
      <c r="L2721" s="273">
        <v>1</v>
      </c>
      <c r="M2721" s="249">
        <v>154312030080</v>
      </c>
      <c r="N2721" s="248"/>
      <c r="O2721" s="247"/>
      <c r="P2721" s="233" t="s">
        <v>372</v>
      </c>
      <c r="Q2721" s="233" t="s">
        <v>1455</v>
      </c>
      <c r="R2721" s="233"/>
    </row>
    <row r="2722" spans="1:18" ht="51">
      <c r="A2722" s="228"/>
      <c r="B2722" s="274"/>
      <c r="C2722" s="274"/>
      <c r="D2722" s="277"/>
      <c r="E2722" s="290"/>
      <c r="F2722" s="274"/>
      <c r="G2722" s="274"/>
      <c r="H2722" s="274"/>
      <c r="I2722" s="233">
        <v>2013</v>
      </c>
      <c r="J2722" s="244"/>
      <c r="K2722" s="244">
        <v>1043</v>
      </c>
      <c r="L2722" s="274"/>
      <c r="M2722" s="249"/>
      <c r="N2722" s="248">
        <v>909509000</v>
      </c>
      <c r="O2722" s="247">
        <v>472944680</v>
      </c>
      <c r="P2722" s="233" t="s">
        <v>372</v>
      </c>
      <c r="Q2722" s="233" t="s">
        <v>1455</v>
      </c>
      <c r="R2722" s="233" t="s">
        <v>8007</v>
      </c>
    </row>
    <row r="2723" spans="1:18" ht="51">
      <c r="A2723" s="228"/>
      <c r="B2723" s="274"/>
      <c r="C2723" s="274"/>
      <c r="D2723" s="277"/>
      <c r="E2723" s="290"/>
      <c r="F2723" s="274"/>
      <c r="G2723" s="274"/>
      <c r="H2723" s="274"/>
      <c r="I2723" s="233">
        <v>2013</v>
      </c>
      <c r="J2723" s="244"/>
      <c r="K2723" s="244">
        <v>1058</v>
      </c>
      <c r="L2723" s="274"/>
      <c r="M2723" s="249"/>
      <c r="N2723" s="248">
        <v>5149365000</v>
      </c>
      <c r="O2723" s="247">
        <v>2677669800</v>
      </c>
      <c r="P2723" s="233" t="s">
        <v>372</v>
      </c>
      <c r="Q2723" s="233" t="s">
        <v>1455</v>
      </c>
      <c r="R2723" s="233" t="s">
        <v>8007</v>
      </c>
    </row>
    <row r="2724" spans="1:18" ht="51">
      <c r="A2724" s="228"/>
      <c r="B2724" s="275"/>
      <c r="C2724" s="275"/>
      <c r="D2724" s="278"/>
      <c r="E2724" s="291"/>
      <c r="F2724" s="275"/>
      <c r="G2724" s="275"/>
      <c r="H2724" s="275"/>
      <c r="I2724" s="233">
        <v>2008</v>
      </c>
      <c r="J2724" s="244"/>
      <c r="K2724" s="244">
        <v>6861</v>
      </c>
      <c r="L2724" s="275"/>
      <c r="M2724" s="249"/>
      <c r="N2724" s="248">
        <v>49719889925</v>
      </c>
      <c r="O2724" s="247">
        <v>15910364776</v>
      </c>
      <c r="P2724" s="233" t="s">
        <v>372</v>
      </c>
      <c r="Q2724" s="233" t="s">
        <v>1455</v>
      </c>
      <c r="R2724" s="233" t="s">
        <v>8007</v>
      </c>
    </row>
    <row r="2725" spans="1:18" ht="78.75" customHeight="1">
      <c r="A2725" s="228"/>
      <c r="B2725" s="233" t="s">
        <v>158</v>
      </c>
      <c r="C2725" s="233" t="s">
        <v>2664</v>
      </c>
      <c r="D2725" s="233" t="s">
        <v>831</v>
      </c>
      <c r="E2725" s="279" t="s">
        <v>8008</v>
      </c>
      <c r="F2725" s="273" t="s">
        <v>115</v>
      </c>
      <c r="G2725" s="273" t="s">
        <v>8009</v>
      </c>
      <c r="H2725" s="273" t="s">
        <v>8010</v>
      </c>
      <c r="I2725" s="233">
        <v>2003</v>
      </c>
      <c r="J2725" s="244">
        <v>3407</v>
      </c>
      <c r="K2725" s="244"/>
      <c r="L2725" s="273">
        <v>1</v>
      </c>
      <c r="M2725" s="249">
        <v>51023232000</v>
      </c>
      <c r="N2725" s="248"/>
      <c r="O2725" s="247"/>
      <c r="P2725" s="233" t="s">
        <v>456</v>
      </c>
      <c r="Q2725" s="233" t="s">
        <v>1455</v>
      </c>
      <c r="R2725" s="233"/>
    </row>
    <row r="2726" spans="1:18" ht="51">
      <c r="A2726" s="228"/>
      <c r="B2726" s="233" t="s">
        <v>158</v>
      </c>
      <c r="C2726" s="233" t="s">
        <v>2664</v>
      </c>
      <c r="D2726" s="233" t="s">
        <v>831</v>
      </c>
      <c r="E2726" s="274"/>
      <c r="F2726" s="274"/>
      <c r="G2726" s="274"/>
      <c r="H2726" s="274"/>
      <c r="I2726" s="233">
        <v>2003</v>
      </c>
      <c r="J2726" s="244"/>
      <c r="K2726" s="244">
        <v>1011</v>
      </c>
      <c r="L2726" s="274"/>
      <c r="M2726" s="249"/>
      <c r="N2726" s="248">
        <v>9633847647</v>
      </c>
      <c r="O2726" s="247">
        <v>7278689838</v>
      </c>
      <c r="P2726" s="233" t="s">
        <v>456</v>
      </c>
      <c r="Q2726" s="233" t="s">
        <v>1455</v>
      </c>
      <c r="R2726" s="233" t="s">
        <v>8007</v>
      </c>
    </row>
    <row r="2727" spans="1:18" ht="51">
      <c r="A2727" s="228"/>
      <c r="B2727" s="233" t="s">
        <v>158</v>
      </c>
      <c r="C2727" s="233" t="s">
        <v>2664</v>
      </c>
      <c r="D2727" s="233" t="s">
        <v>831</v>
      </c>
      <c r="E2727" s="280"/>
      <c r="F2727" s="275"/>
      <c r="G2727" s="275"/>
      <c r="H2727" s="275"/>
      <c r="I2727" s="233">
        <v>2019</v>
      </c>
      <c r="J2727" s="244"/>
      <c r="K2727" s="244">
        <v>1127</v>
      </c>
      <c r="L2727" s="275"/>
      <c r="M2727" s="249"/>
      <c r="N2727" s="248">
        <v>12475657000</v>
      </c>
      <c r="O2727" s="247">
        <v>100479551880</v>
      </c>
      <c r="P2727" s="233" t="s">
        <v>456</v>
      </c>
      <c r="Q2727" s="233" t="s">
        <v>1455</v>
      </c>
      <c r="R2727" s="233" t="s">
        <v>8007</v>
      </c>
    </row>
    <row r="2728" spans="1:18" ht="38.25">
      <c r="A2728" s="228"/>
      <c r="B2728" s="233" t="s">
        <v>158</v>
      </c>
      <c r="C2728" s="233" t="s">
        <v>2664</v>
      </c>
      <c r="D2728" s="233" t="s">
        <v>831</v>
      </c>
      <c r="E2728" s="231" t="s">
        <v>8011</v>
      </c>
      <c r="F2728" s="233" t="s">
        <v>115</v>
      </c>
      <c r="G2728" s="233" t="s">
        <v>8012</v>
      </c>
      <c r="H2728" s="233" t="s">
        <v>8013</v>
      </c>
      <c r="I2728" s="233">
        <v>2022</v>
      </c>
      <c r="J2728" s="244">
        <v>539</v>
      </c>
      <c r="K2728" s="244">
        <v>268</v>
      </c>
      <c r="L2728" s="233">
        <v>1</v>
      </c>
      <c r="M2728" s="249">
        <v>7755840000</v>
      </c>
      <c r="N2728" s="248">
        <v>7592713000</v>
      </c>
      <c r="O2728" s="247">
        <v>6681587440</v>
      </c>
      <c r="P2728" s="233" t="s">
        <v>372</v>
      </c>
      <c r="Q2728" s="233" t="s">
        <v>1455</v>
      </c>
      <c r="R2728" s="233"/>
    </row>
    <row r="2729" spans="1:18" ht="63.75">
      <c r="A2729" s="228"/>
      <c r="B2729" s="233" t="s">
        <v>158</v>
      </c>
      <c r="C2729" s="233" t="s">
        <v>2664</v>
      </c>
      <c r="D2729" s="233" t="s">
        <v>831</v>
      </c>
      <c r="E2729" s="231" t="s">
        <v>8014</v>
      </c>
      <c r="F2729" s="233" t="s">
        <v>115</v>
      </c>
      <c r="G2729" s="233" t="s">
        <v>8015</v>
      </c>
      <c r="H2729" s="233" t="s">
        <v>8016</v>
      </c>
      <c r="I2729" s="233">
        <v>2007</v>
      </c>
      <c r="J2729" s="244">
        <v>1293</v>
      </c>
      <c r="K2729" s="244">
        <v>835</v>
      </c>
      <c r="L2729" s="233">
        <v>1</v>
      </c>
      <c r="M2729" s="249">
        <v>25818624000</v>
      </c>
      <c r="N2729" s="248">
        <v>2514645654</v>
      </c>
      <c r="O2729" s="247">
        <v>704100783</v>
      </c>
      <c r="P2729" s="233" t="s">
        <v>372</v>
      </c>
      <c r="Q2729" s="233" t="s">
        <v>4712</v>
      </c>
      <c r="R2729" s="233" t="s">
        <v>8017</v>
      </c>
    </row>
    <row r="2730" spans="1:18" ht="63.75">
      <c r="A2730" s="228"/>
      <c r="B2730" s="233" t="s">
        <v>158</v>
      </c>
      <c r="C2730" s="233" t="s">
        <v>2664</v>
      </c>
      <c r="D2730" s="233" t="s">
        <v>831</v>
      </c>
      <c r="E2730" s="231" t="s">
        <v>8018</v>
      </c>
      <c r="F2730" s="233" t="s">
        <v>115</v>
      </c>
      <c r="G2730" s="233" t="s">
        <v>8015</v>
      </c>
      <c r="H2730" s="233" t="s">
        <v>8016</v>
      </c>
      <c r="I2730" s="233">
        <v>2007</v>
      </c>
      <c r="J2730" s="244">
        <v>89</v>
      </c>
      <c r="K2730" s="244"/>
      <c r="L2730" s="233">
        <v>1</v>
      </c>
      <c r="M2730" s="249">
        <v>1767168000</v>
      </c>
      <c r="N2730" s="248"/>
      <c r="O2730" s="247"/>
      <c r="P2730" s="233" t="s">
        <v>456</v>
      </c>
      <c r="Q2730" s="233" t="s">
        <v>1455</v>
      </c>
      <c r="R2730" s="233"/>
    </row>
    <row r="2731" spans="1:18" ht="63.75">
      <c r="A2731" s="228"/>
      <c r="B2731" s="233" t="s">
        <v>158</v>
      </c>
      <c r="C2731" s="233" t="s">
        <v>2664</v>
      </c>
      <c r="D2731" s="233" t="s">
        <v>831</v>
      </c>
      <c r="E2731" s="231" t="s">
        <v>8019</v>
      </c>
      <c r="F2731" s="233" t="s">
        <v>115</v>
      </c>
      <c r="G2731" s="233" t="s">
        <v>8015</v>
      </c>
      <c r="H2731" s="233" t="s">
        <v>8016</v>
      </c>
      <c r="I2731" s="233">
        <v>2007</v>
      </c>
      <c r="J2731" s="244">
        <v>454</v>
      </c>
      <c r="K2731" s="244"/>
      <c r="L2731" s="233">
        <v>1</v>
      </c>
      <c r="M2731" s="249">
        <v>9065472000</v>
      </c>
      <c r="N2731" s="248"/>
      <c r="O2731" s="247"/>
      <c r="P2731" s="233" t="s">
        <v>372</v>
      </c>
      <c r="Q2731" s="233" t="s">
        <v>4712</v>
      </c>
      <c r="R2731" s="233" t="s">
        <v>8017</v>
      </c>
    </row>
    <row r="2732" spans="1:18" ht="76.5">
      <c r="A2732" s="228"/>
      <c r="B2732" s="233" t="s">
        <v>158</v>
      </c>
      <c r="C2732" s="233" t="s">
        <v>2664</v>
      </c>
      <c r="D2732" s="233" t="s">
        <v>831</v>
      </c>
      <c r="E2732" s="231" t="s">
        <v>8020</v>
      </c>
      <c r="F2732" s="233" t="s">
        <v>115</v>
      </c>
      <c r="G2732" s="233" t="s">
        <v>8021</v>
      </c>
      <c r="H2732" s="233" t="s">
        <v>8022</v>
      </c>
      <c r="I2732" s="233">
        <v>2005</v>
      </c>
      <c r="J2732" s="244">
        <v>702</v>
      </c>
      <c r="K2732" s="244">
        <v>405</v>
      </c>
      <c r="L2732" s="233">
        <v>1</v>
      </c>
      <c r="M2732" s="249">
        <v>14987980800</v>
      </c>
      <c r="N2732" s="248">
        <v>813291932</v>
      </c>
      <c r="O2732" s="247">
        <v>162658386</v>
      </c>
      <c r="P2732" s="233" t="s">
        <v>176</v>
      </c>
      <c r="Q2732" s="233" t="s">
        <v>8023</v>
      </c>
      <c r="R2732" s="233" t="s">
        <v>8017</v>
      </c>
    </row>
    <row r="2733" spans="1:18" ht="76.5">
      <c r="A2733" s="228"/>
      <c r="B2733" s="233" t="s">
        <v>158</v>
      </c>
      <c r="C2733" s="233" t="s">
        <v>2664</v>
      </c>
      <c r="D2733" s="233" t="s">
        <v>831</v>
      </c>
      <c r="E2733" s="231" t="s">
        <v>8024</v>
      </c>
      <c r="F2733" s="233" t="s">
        <v>115</v>
      </c>
      <c r="G2733" s="233" t="s">
        <v>8025</v>
      </c>
      <c r="H2733" s="233" t="s">
        <v>8026</v>
      </c>
      <c r="I2733" s="233">
        <v>1996</v>
      </c>
      <c r="J2733" s="244">
        <v>480</v>
      </c>
      <c r="K2733" s="244">
        <v>270</v>
      </c>
      <c r="L2733" s="233">
        <v>1</v>
      </c>
      <c r="M2733" s="249">
        <v>9586636800</v>
      </c>
      <c r="N2733" s="248">
        <v>0</v>
      </c>
      <c r="O2733" s="247">
        <v>0</v>
      </c>
      <c r="P2733" s="233" t="s">
        <v>176</v>
      </c>
      <c r="Q2733" s="233" t="s">
        <v>8027</v>
      </c>
      <c r="R2733" s="233" t="s">
        <v>8017</v>
      </c>
    </row>
    <row r="2734" spans="1:18" ht="63.75">
      <c r="A2734" s="228"/>
      <c r="B2734" s="233" t="s">
        <v>158</v>
      </c>
      <c r="C2734" s="233" t="s">
        <v>2664</v>
      </c>
      <c r="D2734" s="233" t="s">
        <v>831</v>
      </c>
      <c r="E2734" s="231" t="s">
        <v>8028</v>
      </c>
      <c r="F2734" s="233" t="s">
        <v>115</v>
      </c>
      <c r="G2734" s="233" t="s">
        <v>8029</v>
      </c>
      <c r="H2734" s="233" t="s">
        <v>8030</v>
      </c>
      <c r="I2734" s="233">
        <v>2013</v>
      </c>
      <c r="J2734" s="244">
        <v>165</v>
      </c>
      <c r="K2734" s="244">
        <v>84</v>
      </c>
      <c r="L2734" s="233">
        <v>1</v>
      </c>
      <c r="M2734" s="249">
        <v>329671680</v>
      </c>
      <c r="N2734" s="248">
        <v>68000000</v>
      </c>
      <c r="O2734" s="247">
        <v>13600000</v>
      </c>
      <c r="P2734" s="233" t="s">
        <v>191</v>
      </c>
      <c r="Q2734" s="233" t="s">
        <v>1455</v>
      </c>
      <c r="R2734" s="233" t="s">
        <v>8031</v>
      </c>
    </row>
    <row r="2735" spans="1:18" ht="63.75">
      <c r="A2735" s="228"/>
      <c r="B2735" s="233" t="s">
        <v>158</v>
      </c>
      <c r="C2735" s="233" t="s">
        <v>2664</v>
      </c>
      <c r="D2735" s="233" t="s">
        <v>831</v>
      </c>
      <c r="E2735" s="231" t="s">
        <v>8032</v>
      </c>
      <c r="F2735" s="233" t="s">
        <v>115</v>
      </c>
      <c r="G2735" s="233" t="s">
        <v>8033</v>
      </c>
      <c r="H2735" s="233" t="s">
        <v>8034</v>
      </c>
      <c r="I2735" s="233">
        <v>2009</v>
      </c>
      <c r="J2735" s="244">
        <v>372</v>
      </c>
      <c r="K2735" s="244">
        <v>161</v>
      </c>
      <c r="L2735" s="233">
        <v>1</v>
      </c>
      <c r="M2735" s="249">
        <v>1160328000</v>
      </c>
      <c r="N2735" s="248">
        <v>892324311</v>
      </c>
      <c r="O2735" s="247">
        <v>321236752</v>
      </c>
      <c r="P2735" s="233" t="s">
        <v>176</v>
      </c>
      <c r="Q2735" s="233" t="s">
        <v>1455</v>
      </c>
      <c r="R2735" s="233"/>
    </row>
    <row r="2736" spans="1:18" ht="63.75">
      <c r="A2736" s="228"/>
      <c r="B2736" s="233" t="s">
        <v>158</v>
      </c>
      <c r="C2736" s="233" t="s">
        <v>2664</v>
      </c>
      <c r="D2736" s="233" t="s">
        <v>831</v>
      </c>
      <c r="E2736" s="231" t="s">
        <v>8035</v>
      </c>
      <c r="F2736" s="233" t="s">
        <v>115</v>
      </c>
      <c r="G2736" s="233" t="s">
        <v>8036</v>
      </c>
      <c r="H2736" s="233" t="s">
        <v>8037</v>
      </c>
      <c r="I2736" s="233">
        <v>2000</v>
      </c>
      <c r="J2736" s="244">
        <v>96</v>
      </c>
      <c r="K2736" s="244">
        <v>58</v>
      </c>
      <c r="L2736" s="233">
        <v>1</v>
      </c>
      <c r="M2736" s="249">
        <v>384184320</v>
      </c>
      <c r="N2736" s="248">
        <v>104572631</v>
      </c>
      <c r="O2736" s="247">
        <v>0</v>
      </c>
      <c r="P2736" s="233" t="s">
        <v>191</v>
      </c>
      <c r="Q2736" s="233" t="s">
        <v>1455</v>
      </c>
      <c r="R2736" s="233" t="s">
        <v>8038</v>
      </c>
    </row>
    <row r="2737" spans="1:18" ht="63.75">
      <c r="A2737" s="228"/>
      <c r="B2737" s="233" t="s">
        <v>158</v>
      </c>
      <c r="C2737" s="233" t="s">
        <v>2664</v>
      </c>
      <c r="D2737" s="233" t="s">
        <v>831</v>
      </c>
      <c r="E2737" s="231" t="s">
        <v>8039</v>
      </c>
      <c r="F2737" s="233" t="s">
        <v>115</v>
      </c>
      <c r="G2737" s="233" t="s">
        <v>8040</v>
      </c>
      <c r="H2737" s="233" t="s">
        <v>8041</v>
      </c>
      <c r="I2737" s="233">
        <v>2009</v>
      </c>
      <c r="J2737" s="244">
        <v>385</v>
      </c>
      <c r="K2737" s="244">
        <v>161</v>
      </c>
      <c r="L2737" s="233">
        <v>1</v>
      </c>
      <c r="M2737" s="249">
        <v>1200576000</v>
      </c>
      <c r="N2737" s="248">
        <v>968324311</v>
      </c>
      <c r="O2737" s="247">
        <v>348596752</v>
      </c>
      <c r="P2737" s="233" t="s">
        <v>176</v>
      </c>
      <c r="Q2737" s="233" t="s">
        <v>1455</v>
      </c>
      <c r="R2737" s="233"/>
    </row>
    <row r="2738" spans="1:18" ht="63.75">
      <c r="A2738" s="228"/>
      <c r="B2738" s="233" t="s">
        <v>158</v>
      </c>
      <c r="C2738" s="233" t="s">
        <v>2664</v>
      </c>
      <c r="D2738" s="233" t="s">
        <v>831</v>
      </c>
      <c r="E2738" s="231" t="s">
        <v>8042</v>
      </c>
      <c r="F2738" s="233" t="s">
        <v>115</v>
      </c>
      <c r="G2738" s="233" t="s">
        <v>8043</v>
      </c>
      <c r="H2738" s="233" t="s">
        <v>8044</v>
      </c>
      <c r="I2738" s="233">
        <v>2011</v>
      </c>
      <c r="J2738" s="244">
        <v>90</v>
      </c>
      <c r="K2738" s="244">
        <v>123</v>
      </c>
      <c r="L2738" s="233">
        <v>1</v>
      </c>
      <c r="M2738" s="249">
        <v>846144000</v>
      </c>
      <c r="N2738" s="248">
        <v>787350000</v>
      </c>
      <c r="O2738" s="247">
        <v>346434000</v>
      </c>
      <c r="P2738" s="233" t="s">
        <v>176</v>
      </c>
      <c r="Q2738" s="233" t="s">
        <v>1455</v>
      </c>
      <c r="R2738" s="233"/>
    </row>
    <row r="2739" spans="1:18" ht="63.75">
      <c r="A2739" s="228"/>
      <c r="B2739" s="233" t="s">
        <v>158</v>
      </c>
      <c r="C2739" s="233" t="s">
        <v>2664</v>
      </c>
      <c r="D2739" s="233" t="s">
        <v>831</v>
      </c>
      <c r="E2739" s="231" t="s">
        <v>8045</v>
      </c>
      <c r="F2739" s="233" t="s">
        <v>115</v>
      </c>
      <c r="G2739" s="233" t="s">
        <v>8046</v>
      </c>
      <c r="H2739" s="233" t="s">
        <v>8047</v>
      </c>
      <c r="I2739" s="233">
        <v>2013</v>
      </c>
      <c r="J2739" s="244">
        <v>78</v>
      </c>
      <c r="K2739" s="244">
        <v>56</v>
      </c>
      <c r="L2739" s="233">
        <v>1</v>
      </c>
      <c r="M2739" s="249">
        <v>728208000</v>
      </c>
      <c r="N2739" s="248">
        <v>425700000</v>
      </c>
      <c r="O2739" s="247">
        <v>85140000</v>
      </c>
      <c r="P2739" s="233" t="s">
        <v>176</v>
      </c>
      <c r="Q2739" s="233" t="s">
        <v>1455</v>
      </c>
      <c r="R2739" s="233"/>
    </row>
    <row r="2740" spans="1:18" ht="51">
      <c r="A2740" s="228"/>
      <c r="B2740" s="233" t="s">
        <v>158</v>
      </c>
      <c r="C2740" s="233" t="s">
        <v>2664</v>
      </c>
      <c r="D2740" s="233" t="s">
        <v>831</v>
      </c>
      <c r="E2740" s="231" t="s">
        <v>8045</v>
      </c>
      <c r="F2740" s="233" t="s">
        <v>115</v>
      </c>
      <c r="G2740" s="233" t="s">
        <v>8048</v>
      </c>
      <c r="H2740" s="233" t="s">
        <v>8049</v>
      </c>
      <c r="I2740" s="233">
        <v>2020</v>
      </c>
      <c r="J2740" s="244">
        <v>167</v>
      </c>
      <c r="K2740" s="244">
        <v>257</v>
      </c>
      <c r="L2740" s="233">
        <v>1</v>
      </c>
      <c r="M2740" s="249">
        <v>1563120000</v>
      </c>
      <c r="N2740" s="248">
        <v>825662000</v>
      </c>
      <c r="O2740" s="247">
        <v>660529600</v>
      </c>
      <c r="P2740" s="233" t="s">
        <v>176</v>
      </c>
      <c r="Q2740" s="233" t="s">
        <v>1455</v>
      </c>
      <c r="R2740" s="233"/>
    </row>
    <row r="2741" spans="1:18" ht="89.25">
      <c r="A2741" s="228"/>
      <c r="B2741" s="233" t="s">
        <v>158</v>
      </c>
      <c r="C2741" s="233" t="s">
        <v>2664</v>
      </c>
      <c r="D2741" s="233" t="s">
        <v>831</v>
      </c>
      <c r="E2741" s="231" t="s">
        <v>8050</v>
      </c>
      <c r="F2741" s="233" t="s">
        <v>115</v>
      </c>
      <c r="G2741" s="233" t="s">
        <v>8051</v>
      </c>
      <c r="H2741" s="233" t="s">
        <v>8037</v>
      </c>
      <c r="I2741" s="233">
        <v>2022</v>
      </c>
      <c r="J2741" s="244">
        <v>490</v>
      </c>
      <c r="K2741" s="244">
        <v>160</v>
      </c>
      <c r="L2741" s="233">
        <v>1</v>
      </c>
      <c r="M2741" s="249">
        <v>739206000</v>
      </c>
      <c r="N2741" s="248">
        <v>4220407762</v>
      </c>
      <c r="O2741" s="247">
        <v>3713958931</v>
      </c>
      <c r="P2741" s="233" t="s">
        <v>176</v>
      </c>
      <c r="Q2741" s="233" t="s">
        <v>1455</v>
      </c>
      <c r="R2741" s="233"/>
    </row>
    <row r="2742" spans="1:18" ht="63.75">
      <c r="A2742" s="228"/>
      <c r="B2742" s="233" t="s">
        <v>158</v>
      </c>
      <c r="C2742" s="233" t="s">
        <v>2664</v>
      </c>
      <c r="D2742" s="233" t="s">
        <v>831</v>
      </c>
      <c r="E2742" s="231" t="s">
        <v>8052</v>
      </c>
      <c r="F2742" s="233" t="s">
        <v>115</v>
      </c>
      <c r="G2742" s="233" t="s">
        <v>8053</v>
      </c>
      <c r="H2742" s="233" t="s">
        <v>8054</v>
      </c>
      <c r="I2742" s="233">
        <v>1999</v>
      </c>
      <c r="J2742" s="244">
        <v>32</v>
      </c>
      <c r="K2742" s="244">
        <v>32</v>
      </c>
      <c r="L2742" s="233">
        <v>1</v>
      </c>
      <c r="M2742" s="249">
        <v>474739200</v>
      </c>
      <c r="N2742" s="248">
        <v>0</v>
      </c>
      <c r="O2742" s="247">
        <v>0</v>
      </c>
      <c r="P2742" s="233" t="s">
        <v>191</v>
      </c>
      <c r="Q2742" s="233" t="s">
        <v>1455</v>
      </c>
      <c r="R2742" s="233"/>
    </row>
    <row r="2743" spans="1:18" ht="63.75">
      <c r="A2743" s="228"/>
      <c r="B2743" s="233" t="s">
        <v>158</v>
      </c>
      <c r="C2743" s="233" t="s">
        <v>2664</v>
      </c>
      <c r="D2743" s="233" t="s">
        <v>831</v>
      </c>
      <c r="E2743" s="231" t="s">
        <v>8055</v>
      </c>
      <c r="F2743" s="233" t="s">
        <v>115</v>
      </c>
      <c r="G2743" s="233" t="s">
        <v>8056</v>
      </c>
      <c r="H2743" s="233" t="s">
        <v>8057</v>
      </c>
      <c r="I2743" s="233">
        <v>2019</v>
      </c>
      <c r="J2743" s="244">
        <v>247</v>
      </c>
      <c r="K2743" s="244">
        <v>171</v>
      </c>
      <c r="L2743" s="233">
        <v>1</v>
      </c>
      <c r="M2743" s="249">
        <v>496642810</v>
      </c>
      <c r="N2743" s="248">
        <v>465201000</v>
      </c>
      <c r="O2743" s="247">
        <v>279120600</v>
      </c>
      <c r="P2743" s="233" t="s">
        <v>176</v>
      </c>
      <c r="Q2743" s="233" t="s">
        <v>1455</v>
      </c>
      <c r="R2743" s="233"/>
    </row>
    <row r="2744" spans="1:18" ht="63.75">
      <c r="A2744" s="228"/>
      <c r="B2744" s="233" t="s">
        <v>158</v>
      </c>
      <c r="C2744" s="233" t="s">
        <v>2664</v>
      </c>
      <c r="D2744" s="233" t="s">
        <v>831</v>
      </c>
      <c r="E2744" s="231" t="s">
        <v>8058</v>
      </c>
      <c r="F2744" s="233" t="s">
        <v>115</v>
      </c>
      <c r="G2744" s="233" t="s">
        <v>8059</v>
      </c>
      <c r="H2744" s="233" t="s">
        <v>8060</v>
      </c>
      <c r="I2744" s="233">
        <v>2018</v>
      </c>
      <c r="J2744" s="244">
        <v>421</v>
      </c>
      <c r="K2744" s="244">
        <v>91</v>
      </c>
      <c r="L2744" s="233">
        <v>1</v>
      </c>
      <c r="M2744" s="249">
        <v>1836744000</v>
      </c>
      <c r="N2744" s="248">
        <v>99570900</v>
      </c>
      <c r="O2744" s="247">
        <v>53104480</v>
      </c>
      <c r="P2744" s="233" t="s">
        <v>176</v>
      </c>
      <c r="Q2744" s="233" t="s">
        <v>1455</v>
      </c>
      <c r="R2744" s="233"/>
    </row>
    <row r="2745" spans="1:18" ht="63.75">
      <c r="A2745" s="228"/>
      <c r="B2745" s="233" t="s">
        <v>158</v>
      </c>
      <c r="C2745" s="233" t="s">
        <v>2664</v>
      </c>
      <c r="D2745" s="233" t="s">
        <v>831</v>
      </c>
      <c r="E2745" s="231" t="s">
        <v>8061</v>
      </c>
      <c r="F2745" s="233" t="s">
        <v>115</v>
      </c>
      <c r="G2745" s="233" t="s">
        <v>8062</v>
      </c>
      <c r="H2745" s="233" t="s">
        <v>8063</v>
      </c>
      <c r="I2745" s="233">
        <v>2019</v>
      </c>
      <c r="J2745" s="244">
        <v>258</v>
      </c>
      <c r="K2745" s="244">
        <v>258</v>
      </c>
      <c r="L2745" s="233">
        <v>1</v>
      </c>
      <c r="M2745" s="249">
        <v>842897600</v>
      </c>
      <c r="N2745" s="248">
        <v>154814000</v>
      </c>
      <c r="O2745" s="247">
        <v>92888400</v>
      </c>
      <c r="P2745" s="233" t="s">
        <v>176</v>
      </c>
      <c r="Q2745" s="233" t="s">
        <v>1455</v>
      </c>
      <c r="R2745" s="233"/>
    </row>
    <row r="2746" spans="1:18" ht="76.5">
      <c r="A2746" s="228"/>
      <c r="B2746" s="233" t="s">
        <v>158</v>
      </c>
      <c r="C2746" s="233" t="s">
        <v>2664</v>
      </c>
      <c r="D2746" s="233" t="s">
        <v>831</v>
      </c>
      <c r="E2746" s="231" t="s">
        <v>8064</v>
      </c>
      <c r="F2746" s="233" t="s">
        <v>115</v>
      </c>
      <c r="G2746" s="233" t="s">
        <v>8065</v>
      </c>
      <c r="H2746" s="233" t="s">
        <v>8057</v>
      </c>
      <c r="I2746" s="233">
        <v>2003</v>
      </c>
      <c r="J2746" s="244">
        <v>158</v>
      </c>
      <c r="K2746" s="244">
        <v>90</v>
      </c>
      <c r="L2746" s="233">
        <v>1</v>
      </c>
      <c r="M2746" s="249">
        <v>147341805</v>
      </c>
      <c r="N2746" s="248">
        <v>83550990</v>
      </c>
      <c r="O2746" s="247">
        <v>0</v>
      </c>
      <c r="P2746" s="233" t="s">
        <v>176</v>
      </c>
      <c r="Q2746" s="233" t="s">
        <v>1455</v>
      </c>
      <c r="R2746" s="233"/>
    </row>
    <row r="2747" spans="1:18" ht="102">
      <c r="A2747" s="228"/>
      <c r="B2747" s="233" t="s">
        <v>158</v>
      </c>
      <c r="C2747" s="233" t="s">
        <v>2664</v>
      </c>
      <c r="D2747" s="233" t="s">
        <v>831</v>
      </c>
      <c r="E2747" s="231" t="s">
        <v>8066</v>
      </c>
      <c r="F2747" s="233" t="s">
        <v>115</v>
      </c>
      <c r="G2747" s="233" t="s">
        <v>8067</v>
      </c>
      <c r="H2747" s="233" t="s">
        <v>8068</v>
      </c>
      <c r="I2747" s="233">
        <v>2019</v>
      </c>
      <c r="J2747" s="244">
        <v>249</v>
      </c>
      <c r="K2747" s="244">
        <v>60</v>
      </c>
      <c r="L2747" s="233">
        <v>1</v>
      </c>
      <c r="M2747" s="249">
        <v>1242009600</v>
      </c>
      <c r="N2747" s="248">
        <v>198000000</v>
      </c>
      <c r="O2747" s="247">
        <v>118800000</v>
      </c>
      <c r="P2747" s="233" t="s">
        <v>191</v>
      </c>
      <c r="Q2747" s="233" t="s">
        <v>1455</v>
      </c>
      <c r="R2747" s="233"/>
    </row>
    <row r="2748" spans="1:18" ht="63.75">
      <c r="A2748" s="228"/>
      <c r="B2748" s="233" t="s">
        <v>158</v>
      </c>
      <c r="C2748" s="233" t="s">
        <v>2664</v>
      </c>
      <c r="D2748" s="233" t="s">
        <v>831</v>
      </c>
      <c r="E2748" s="231" t="s">
        <v>8069</v>
      </c>
      <c r="F2748" s="233" t="s">
        <v>115</v>
      </c>
      <c r="G2748" s="233" t="s">
        <v>8070</v>
      </c>
      <c r="H2748" s="233" t="s">
        <v>8071</v>
      </c>
      <c r="I2748" s="233">
        <v>2003</v>
      </c>
      <c r="J2748" s="244">
        <v>934</v>
      </c>
      <c r="K2748" s="244">
        <v>275</v>
      </c>
      <c r="L2748" s="233">
        <v>1</v>
      </c>
      <c r="M2748" s="249">
        <v>7341122880</v>
      </c>
      <c r="N2748" s="248">
        <v>61839000</v>
      </c>
      <c r="O2748" s="247">
        <v>0</v>
      </c>
      <c r="P2748" s="233" t="s">
        <v>176</v>
      </c>
      <c r="Q2748" s="233" t="s">
        <v>1455</v>
      </c>
      <c r="R2748" s="233"/>
    </row>
    <row r="2749" spans="1:18" ht="76.5">
      <c r="A2749" s="228"/>
      <c r="B2749" s="233" t="s">
        <v>158</v>
      </c>
      <c r="C2749" s="233" t="s">
        <v>2664</v>
      </c>
      <c r="D2749" s="233" t="s">
        <v>831</v>
      </c>
      <c r="E2749" s="231" t="s">
        <v>8072</v>
      </c>
      <c r="F2749" s="233" t="s">
        <v>115</v>
      </c>
      <c r="G2749" s="233" t="s">
        <v>8073</v>
      </c>
      <c r="H2749" s="233" t="s">
        <v>8074</v>
      </c>
      <c r="I2749" s="233">
        <v>2003</v>
      </c>
      <c r="J2749" s="244">
        <v>265</v>
      </c>
      <c r="K2749" s="244">
        <v>265</v>
      </c>
      <c r="L2749" s="233">
        <v>1</v>
      </c>
      <c r="M2749" s="249">
        <v>1043340480</v>
      </c>
      <c r="N2749" s="248">
        <v>58312000</v>
      </c>
      <c r="O2749" s="247">
        <v>0</v>
      </c>
      <c r="P2749" s="233" t="s">
        <v>176</v>
      </c>
      <c r="Q2749" s="233" t="s">
        <v>1455</v>
      </c>
      <c r="R2749" s="233"/>
    </row>
    <row r="2750" spans="1:18" ht="76.5">
      <c r="A2750" s="228"/>
      <c r="B2750" s="233" t="s">
        <v>158</v>
      </c>
      <c r="C2750" s="233" t="s">
        <v>2664</v>
      </c>
      <c r="D2750" s="233" t="s">
        <v>831</v>
      </c>
      <c r="E2750" s="231" t="s">
        <v>8075</v>
      </c>
      <c r="F2750" s="233" t="s">
        <v>115</v>
      </c>
      <c r="G2750" s="233" t="s">
        <v>8076</v>
      </c>
      <c r="H2750" s="233" t="s">
        <v>8077</v>
      </c>
      <c r="I2750" s="233">
        <v>2024</v>
      </c>
      <c r="J2750" s="244">
        <v>988</v>
      </c>
      <c r="K2750" s="244">
        <v>388</v>
      </c>
      <c r="L2750" s="233">
        <v>1</v>
      </c>
      <c r="M2750" s="249">
        <v>3055325000</v>
      </c>
      <c r="N2750" s="248">
        <v>8950045976</v>
      </c>
      <c r="O2750" s="247">
        <v>8592044137</v>
      </c>
      <c r="P2750" s="233" t="s">
        <v>176</v>
      </c>
      <c r="Q2750" s="233" t="s">
        <v>1455</v>
      </c>
      <c r="R2750" s="233"/>
    </row>
    <row r="2751" spans="1:18" ht="76.5">
      <c r="A2751" s="228"/>
      <c r="B2751" s="233" t="s">
        <v>158</v>
      </c>
      <c r="C2751" s="233" t="s">
        <v>2664</v>
      </c>
      <c r="D2751" s="233" t="s">
        <v>831</v>
      </c>
      <c r="E2751" s="231" t="s">
        <v>8078</v>
      </c>
      <c r="F2751" s="233" t="s">
        <v>115</v>
      </c>
      <c r="G2751" s="233" t="s">
        <v>8079</v>
      </c>
      <c r="H2751" s="233" t="s">
        <v>8080</v>
      </c>
      <c r="I2751" s="233">
        <v>2023</v>
      </c>
      <c r="J2751" s="244">
        <v>2294</v>
      </c>
      <c r="K2751" s="244">
        <v>180</v>
      </c>
      <c r="L2751" s="233">
        <v>1</v>
      </c>
      <c r="M2751" s="249">
        <v>9520427280</v>
      </c>
      <c r="N2751" s="248">
        <v>6132607000</v>
      </c>
      <c r="O2751" s="247">
        <v>5641998440</v>
      </c>
      <c r="P2751" s="233" t="s">
        <v>176</v>
      </c>
      <c r="Q2751" s="233" t="s">
        <v>1455</v>
      </c>
      <c r="R2751" s="233"/>
    </row>
    <row r="2752" spans="1:18" ht="63.75">
      <c r="A2752" s="228"/>
      <c r="B2752" s="233" t="s">
        <v>158</v>
      </c>
      <c r="C2752" s="233" t="s">
        <v>2664</v>
      </c>
      <c r="D2752" s="233" t="s">
        <v>831</v>
      </c>
      <c r="E2752" s="231" t="s">
        <v>8081</v>
      </c>
      <c r="F2752" s="233" t="s">
        <v>115</v>
      </c>
      <c r="G2752" s="233" t="s">
        <v>8082</v>
      </c>
      <c r="H2752" s="233" t="s">
        <v>8083</v>
      </c>
      <c r="I2752" s="233">
        <v>2003</v>
      </c>
      <c r="J2752" s="244">
        <v>152</v>
      </c>
      <c r="K2752" s="244">
        <v>37</v>
      </c>
      <c r="L2752" s="233">
        <v>1</v>
      </c>
      <c r="M2752" s="249">
        <v>1191939840</v>
      </c>
      <c r="N2752" s="248">
        <v>38237115</v>
      </c>
      <c r="O2752" s="247">
        <v>0</v>
      </c>
      <c r="P2752" s="233" t="s">
        <v>191</v>
      </c>
      <c r="Q2752" s="233" t="s">
        <v>1455</v>
      </c>
      <c r="R2752" s="233"/>
    </row>
    <row r="2753" spans="1:18" ht="89.25">
      <c r="A2753" s="228"/>
      <c r="B2753" s="233" t="s">
        <v>158</v>
      </c>
      <c r="C2753" s="233" t="s">
        <v>2664</v>
      </c>
      <c r="D2753" s="233" t="s">
        <v>831</v>
      </c>
      <c r="E2753" s="231" t="s">
        <v>8084</v>
      </c>
      <c r="F2753" s="233" t="s">
        <v>115</v>
      </c>
      <c r="G2753" s="233" t="s">
        <v>8085</v>
      </c>
      <c r="H2753" s="233" t="s">
        <v>8086</v>
      </c>
      <c r="I2753" s="233">
        <v>2012</v>
      </c>
      <c r="J2753" s="244">
        <v>2589</v>
      </c>
      <c r="K2753" s="244">
        <v>609</v>
      </c>
      <c r="L2753" s="233">
        <v>1</v>
      </c>
      <c r="M2753" s="249">
        <v>10179449280</v>
      </c>
      <c r="N2753" s="248">
        <v>2580458000</v>
      </c>
      <c r="O2753" s="247">
        <v>1238619840</v>
      </c>
      <c r="P2753" s="233" t="s">
        <v>176</v>
      </c>
      <c r="Q2753" s="233" t="s">
        <v>1455</v>
      </c>
      <c r="R2753" s="233"/>
    </row>
    <row r="2754" spans="1:18" ht="76.5">
      <c r="A2754" s="228"/>
      <c r="B2754" s="233" t="s">
        <v>158</v>
      </c>
      <c r="C2754" s="233" t="s">
        <v>2664</v>
      </c>
      <c r="D2754" s="233" t="s">
        <v>831</v>
      </c>
      <c r="E2754" s="231" t="s">
        <v>8087</v>
      </c>
      <c r="F2754" s="233" t="s">
        <v>115</v>
      </c>
      <c r="G2754" s="233" t="s">
        <v>8088</v>
      </c>
      <c r="H2754" s="233" t="s">
        <v>8060</v>
      </c>
      <c r="I2754" s="233">
        <v>2019</v>
      </c>
      <c r="J2754" s="244">
        <v>108</v>
      </c>
      <c r="K2754" s="244">
        <v>172</v>
      </c>
      <c r="L2754" s="233">
        <v>1</v>
      </c>
      <c r="M2754" s="249">
        <v>945235200</v>
      </c>
      <c r="N2754" s="248">
        <v>481000000</v>
      </c>
      <c r="O2754" s="247">
        <v>365560000</v>
      </c>
      <c r="P2754" s="233" t="s">
        <v>176</v>
      </c>
      <c r="Q2754" s="233" t="s">
        <v>8089</v>
      </c>
      <c r="R2754" s="233"/>
    </row>
    <row r="2755" spans="1:18" ht="63.75">
      <c r="A2755" s="228"/>
      <c r="B2755" s="233" t="s">
        <v>158</v>
      </c>
      <c r="C2755" s="233" t="s">
        <v>2664</v>
      </c>
      <c r="D2755" s="233" t="s">
        <v>831</v>
      </c>
      <c r="E2755" s="231" t="s">
        <v>8090</v>
      </c>
      <c r="F2755" s="233" t="s">
        <v>115</v>
      </c>
      <c r="G2755" s="233" t="s">
        <v>8091</v>
      </c>
      <c r="H2755" s="233" t="s">
        <v>8092</v>
      </c>
      <c r="I2755" s="233">
        <v>1999</v>
      </c>
      <c r="J2755" s="244">
        <v>214</v>
      </c>
      <c r="K2755" s="244">
        <v>467</v>
      </c>
      <c r="L2755" s="233">
        <v>1</v>
      </c>
      <c r="M2755" s="249">
        <v>2140569600</v>
      </c>
      <c r="N2755" s="248">
        <v>0</v>
      </c>
      <c r="O2755" s="247">
        <v>0</v>
      </c>
      <c r="P2755" s="233" t="s">
        <v>8093</v>
      </c>
      <c r="Q2755" s="233" t="s">
        <v>1455</v>
      </c>
      <c r="R2755" s="233" t="s">
        <v>8038</v>
      </c>
    </row>
    <row r="2756" spans="1:18" ht="63.75">
      <c r="A2756" s="228"/>
      <c r="B2756" s="233" t="s">
        <v>158</v>
      </c>
      <c r="C2756" s="233" t="s">
        <v>2664</v>
      </c>
      <c r="D2756" s="233" t="s">
        <v>831</v>
      </c>
      <c r="E2756" s="231" t="s">
        <v>8094</v>
      </c>
      <c r="F2756" s="233" t="s">
        <v>115</v>
      </c>
      <c r="G2756" s="233" t="s">
        <v>8095</v>
      </c>
      <c r="H2756" s="233" t="s">
        <v>8047</v>
      </c>
      <c r="I2756" s="233">
        <v>2013</v>
      </c>
      <c r="J2756" s="244">
        <v>2581</v>
      </c>
      <c r="K2756" s="244">
        <v>1212</v>
      </c>
      <c r="L2756" s="233">
        <v>1</v>
      </c>
      <c r="M2756" s="249">
        <v>74279312640</v>
      </c>
      <c r="N2756" s="248">
        <v>2959525000</v>
      </c>
      <c r="O2756" s="247">
        <v>1538953000</v>
      </c>
      <c r="P2756" s="233" t="s">
        <v>8096</v>
      </c>
      <c r="Q2756" s="233" t="s">
        <v>1455</v>
      </c>
      <c r="R2756" s="233"/>
    </row>
    <row r="2757" spans="1:18" ht="63.75">
      <c r="A2757" s="228"/>
      <c r="B2757" s="233" t="s">
        <v>158</v>
      </c>
      <c r="C2757" s="233" t="s">
        <v>2664</v>
      </c>
      <c r="D2757" s="233" t="s">
        <v>831</v>
      </c>
      <c r="E2757" s="231" t="s">
        <v>8094</v>
      </c>
      <c r="F2757" s="233" t="s">
        <v>115</v>
      </c>
      <c r="G2757" s="233" t="s">
        <v>8097</v>
      </c>
      <c r="H2757" s="233" t="s">
        <v>8098</v>
      </c>
      <c r="I2757" s="233">
        <v>2021</v>
      </c>
      <c r="J2757" s="244">
        <v>1299</v>
      </c>
      <c r="K2757" s="244">
        <v>718</v>
      </c>
      <c r="L2757" s="233">
        <v>1</v>
      </c>
      <c r="M2757" s="249">
        <v>3241305600</v>
      </c>
      <c r="N2757" s="248">
        <v>8728004000</v>
      </c>
      <c r="O2757" s="247">
        <v>7680643520</v>
      </c>
      <c r="P2757" s="233" t="s">
        <v>1898</v>
      </c>
      <c r="Q2757" s="233" t="s">
        <v>1455</v>
      </c>
      <c r="R2757" s="233"/>
    </row>
    <row r="2758" spans="1:18" ht="76.5">
      <c r="A2758" s="228"/>
      <c r="B2758" s="233" t="s">
        <v>158</v>
      </c>
      <c r="C2758" s="233" t="s">
        <v>2664</v>
      </c>
      <c r="D2758" s="233" t="s">
        <v>831</v>
      </c>
      <c r="E2758" s="231" t="s">
        <v>8099</v>
      </c>
      <c r="F2758" s="233" t="s">
        <v>115</v>
      </c>
      <c r="G2758" s="233" t="s">
        <v>8100</v>
      </c>
      <c r="H2758" s="233" t="s">
        <v>8041</v>
      </c>
      <c r="I2758" s="233">
        <v>2011</v>
      </c>
      <c r="J2758" s="244">
        <v>1187</v>
      </c>
      <c r="K2758" s="244" t="s">
        <v>21950</v>
      </c>
      <c r="L2758" s="233">
        <v>1</v>
      </c>
      <c r="M2758" s="249">
        <v>5925004800</v>
      </c>
      <c r="N2758" s="248">
        <v>1893610000</v>
      </c>
      <c r="O2758" s="247">
        <v>125356982</v>
      </c>
      <c r="P2758" s="233" t="s">
        <v>176</v>
      </c>
      <c r="Q2758" s="233" t="s">
        <v>1455</v>
      </c>
      <c r="R2758" s="233"/>
    </row>
    <row r="2759" spans="1:18" ht="76.5">
      <c r="A2759" s="228"/>
      <c r="B2759" s="233" t="s">
        <v>158</v>
      </c>
      <c r="C2759" s="233" t="s">
        <v>2664</v>
      </c>
      <c r="D2759" s="233" t="s">
        <v>831</v>
      </c>
      <c r="E2759" s="231" t="s">
        <v>8101</v>
      </c>
      <c r="F2759" s="233" t="s">
        <v>115</v>
      </c>
      <c r="G2759" s="233" t="s">
        <v>8102</v>
      </c>
      <c r="H2759" s="233" t="s">
        <v>8060</v>
      </c>
      <c r="I2759" s="233">
        <v>2006</v>
      </c>
      <c r="J2759" s="244">
        <v>8732</v>
      </c>
      <c r="K2759" s="244" t="s">
        <v>24574</v>
      </c>
      <c r="L2759" s="233">
        <v>1</v>
      </c>
      <c r="M2759" s="249">
        <v>20068015840</v>
      </c>
      <c r="N2759" s="248">
        <v>3100000000</v>
      </c>
      <c r="O2759" s="247">
        <v>744000000</v>
      </c>
      <c r="P2759" s="233" t="s">
        <v>176</v>
      </c>
      <c r="Q2759" s="233" t="s">
        <v>1455</v>
      </c>
      <c r="R2759" s="233" t="s">
        <v>8103</v>
      </c>
    </row>
    <row r="2760" spans="1:18" ht="76.5">
      <c r="A2760" s="228"/>
      <c r="B2760" s="233" t="s">
        <v>158</v>
      </c>
      <c r="C2760" s="233" t="s">
        <v>2664</v>
      </c>
      <c r="D2760" s="233" t="s">
        <v>831</v>
      </c>
      <c r="E2760" s="231" t="s">
        <v>8104</v>
      </c>
      <c r="F2760" s="233" t="s">
        <v>115</v>
      </c>
      <c r="G2760" s="233" t="s">
        <v>8105</v>
      </c>
      <c r="H2760" s="233" t="s">
        <v>8044</v>
      </c>
      <c r="I2760" s="233">
        <v>2025</v>
      </c>
      <c r="J2760" s="244">
        <v>6667</v>
      </c>
      <c r="K2760" s="244"/>
      <c r="L2760" s="233">
        <v>1</v>
      </c>
      <c r="M2760" s="249">
        <v>16106064000</v>
      </c>
      <c r="N2760" s="248"/>
      <c r="O2760" s="247"/>
      <c r="P2760" s="233" t="s">
        <v>176</v>
      </c>
      <c r="Q2760" s="233" t="s">
        <v>1455</v>
      </c>
      <c r="R2760" s="233"/>
    </row>
    <row r="2761" spans="1:18" ht="63.75">
      <c r="A2761" s="228"/>
      <c r="B2761" s="233" t="s">
        <v>158</v>
      </c>
      <c r="C2761" s="233" t="s">
        <v>2664</v>
      </c>
      <c r="D2761" s="233" t="s">
        <v>831</v>
      </c>
      <c r="E2761" s="231" t="s">
        <v>8106</v>
      </c>
      <c r="F2761" s="233" t="s">
        <v>115</v>
      </c>
      <c r="G2761" s="233" t="s">
        <v>8107</v>
      </c>
      <c r="H2761" s="233" t="s">
        <v>8108</v>
      </c>
      <c r="I2761" s="233">
        <v>2010</v>
      </c>
      <c r="J2761" s="244">
        <v>1075</v>
      </c>
      <c r="K2761" s="244" t="s">
        <v>24575</v>
      </c>
      <c r="L2761" s="233">
        <v>1</v>
      </c>
      <c r="M2761" s="249">
        <v>15852096000</v>
      </c>
      <c r="N2761" s="248">
        <v>4202083000</v>
      </c>
      <c r="O2761" s="247">
        <v>1512749880</v>
      </c>
      <c r="P2761" s="233" t="s">
        <v>176</v>
      </c>
      <c r="Q2761" s="233" t="s">
        <v>1455</v>
      </c>
      <c r="R2761" s="233" t="s">
        <v>8109</v>
      </c>
    </row>
    <row r="2762" spans="1:18" ht="63.75">
      <c r="A2762" s="228"/>
      <c r="B2762" s="233" t="s">
        <v>158</v>
      </c>
      <c r="C2762" s="233" t="s">
        <v>2664</v>
      </c>
      <c r="D2762" s="233" t="s">
        <v>831</v>
      </c>
      <c r="E2762" s="231" t="s">
        <v>8106</v>
      </c>
      <c r="F2762" s="233" t="s">
        <v>115</v>
      </c>
      <c r="G2762" s="233" t="s">
        <v>8110</v>
      </c>
      <c r="H2762" s="233" t="s">
        <v>8044</v>
      </c>
      <c r="I2762" s="233">
        <v>2013</v>
      </c>
      <c r="J2762" s="244">
        <v>182</v>
      </c>
      <c r="K2762" s="244" t="s">
        <v>24576</v>
      </c>
      <c r="L2762" s="233">
        <v>1</v>
      </c>
      <c r="M2762" s="249">
        <v>226497375</v>
      </c>
      <c r="N2762" s="248">
        <v>81000000</v>
      </c>
      <c r="O2762" s="247">
        <v>21570300</v>
      </c>
      <c r="P2762" s="233" t="s">
        <v>176</v>
      </c>
      <c r="Q2762" s="233" t="s">
        <v>1455</v>
      </c>
      <c r="R2762" s="233"/>
    </row>
    <row r="2763" spans="1:18" ht="76.5">
      <c r="A2763" s="228"/>
      <c r="B2763" s="233" t="s">
        <v>158</v>
      </c>
      <c r="C2763" s="233" t="s">
        <v>2664</v>
      </c>
      <c r="D2763" s="233" t="s">
        <v>831</v>
      </c>
      <c r="E2763" s="231" t="s">
        <v>8101</v>
      </c>
      <c r="F2763" s="233" t="s">
        <v>115</v>
      </c>
      <c r="G2763" s="233" t="s">
        <v>8111</v>
      </c>
      <c r="H2763" s="233" t="s">
        <v>8112</v>
      </c>
      <c r="I2763" s="233">
        <v>2003</v>
      </c>
      <c r="J2763" s="244">
        <v>794</v>
      </c>
      <c r="K2763" s="244" t="s">
        <v>24577</v>
      </c>
      <c r="L2763" s="233">
        <v>1</v>
      </c>
      <c r="M2763" s="249">
        <v>3119800320</v>
      </c>
      <c r="N2763" s="248">
        <v>787566000</v>
      </c>
      <c r="O2763" s="247">
        <v>0</v>
      </c>
      <c r="P2763" s="233" t="s">
        <v>176</v>
      </c>
      <c r="Q2763" s="233" t="s">
        <v>1455</v>
      </c>
      <c r="R2763" s="233" t="s">
        <v>8113</v>
      </c>
    </row>
    <row r="2764" spans="1:18" ht="63.75">
      <c r="A2764" s="228"/>
      <c r="B2764" s="233" t="s">
        <v>158</v>
      </c>
      <c r="C2764" s="233" t="s">
        <v>2664</v>
      </c>
      <c r="D2764" s="233" t="s">
        <v>831</v>
      </c>
      <c r="E2764" s="231" t="s">
        <v>8114</v>
      </c>
      <c r="F2764" s="233" t="s">
        <v>398</v>
      </c>
      <c r="G2764" s="233" t="s">
        <v>8115</v>
      </c>
      <c r="H2764" s="233" t="s">
        <v>8116</v>
      </c>
      <c r="I2764" s="233">
        <v>2013</v>
      </c>
      <c r="J2764" s="244">
        <v>2675</v>
      </c>
      <c r="K2764" s="244">
        <v>1974</v>
      </c>
      <c r="L2764" s="233">
        <v>1</v>
      </c>
      <c r="M2764" s="249">
        <v>26707200000</v>
      </c>
      <c r="N2764" s="248">
        <v>17401056000</v>
      </c>
      <c r="O2764" s="247">
        <v>7656464640</v>
      </c>
      <c r="P2764" s="233" t="s">
        <v>456</v>
      </c>
      <c r="Q2764" s="233" t="s">
        <v>1455</v>
      </c>
      <c r="R2764" s="233"/>
    </row>
    <row r="2765" spans="1:18" ht="89.25">
      <c r="A2765" s="228"/>
      <c r="B2765" s="233" t="s">
        <v>158</v>
      </c>
      <c r="C2765" s="233" t="s">
        <v>2664</v>
      </c>
      <c r="D2765" s="233" t="s">
        <v>831</v>
      </c>
      <c r="E2765" s="231" t="s">
        <v>8117</v>
      </c>
      <c r="F2765" s="233" t="s">
        <v>398</v>
      </c>
      <c r="G2765" s="233" t="s">
        <v>8118</v>
      </c>
      <c r="H2765" s="233" t="s">
        <v>8119</v>
      </c>
      <c r="I2765" s="233">
        <v>2009</v>
      </c>
      <c r="J2765" s="244">
        <v>1919</v>
      </c>
      <c r="K2765" s="244">
        <v>657</v>
      </c>
      <c r="L2765" s="233">
        <v>1</v>
      </c>
      <c r="M2765" s="249">
        <v>1916328960</v>
      </c>
      <c r="N2765" s="248">
        <v>4345747000</v>
      </c>
      <c r="O2765" s="247">
        <v>1564468920</v>
      </c>
      <c r="P2765" s="233" t="s">
        <v>188</v>
      </c>
      <c r="Q2765" s="233" t="s">
        <v>8120</v>
      </c>
      <c r="R2765" s="233"/>
    </row>
    <row r="2766" spans="1:18" ht="131.25" customHeight="1">
      <c r="A2766" s="228"/>
      <c r="B2766" s="273" t="s">
        <v>158</v>
      </c>
      <c r="C2766" s="273" t="s">
        <v>2664</v>
      </c>
      <c r="D2766" s="276" t="s">
        <v>831</v>
      </c>
      <c r="E2766" s="294" t="s">
        <v>8121</v>
      </c>
      <c r="F2766" s="292" t="s">
        <v>398</v>
      </c>
      <c r="G2766" s="273" t="s">
        <v>8122</v>
      </c>
      <c r="H2766" s="273" t="s">
        <v>8123</v>
      </c>
      <c r="I2766" s="233">
        <v>2003</v>
      </c>
      <c r="J2766" s="244">
        <v>2176</v>
      </c>
      <c r="K2766" s="244"/>
      <c r="L2766" s="233"/>
      <c r="M2766" s="249">
        <v>32587776000</v>
      </c>
      <c r="N2766" s="248"/>
      <c r="O2766" s="247"/>
      <c r="P2766" s="233" t="s">
        <v>8124</v>
      </c>
      <c r="Q2766" s="233" t="s">
        <v>1455</v>
      </c>
      <c r="R2766" s="233"/>
    </row>
    <row r="2767" spans="1:18" ht="51">
      <c r="A2767" s="228"/>
      <c r="B2767" s="274"/>
      <c r="C2767" s="274"/>
      <c r="D2767" s="277"/>
      <c r="E2767" s="295"/>
      <c r="F2767" s="290"/>
      <c r="G2767" s="274"/>
      <c r="H2767" s="274"/>
      <c r="I2767" s="233">
        <v>2008</v>
      </c>
      <c r="J2767" s="244"/>
      <c r="K2767" s="244">
        <v>657</v>
      </c>
      <c r="L2767" s="233">
        <v>1</v>
      </c>
      <c r="M2767" s="249"/>
      <c r="N2767" s="248">
        <v>2343671000</v>
      </c>
      <c r="O2767" s="247">
        <v>0</v>
      </c>
      <c r="P2767" s="233" t="s">
        <v>8124</v>
      </c>
      <c r="Q2767" s="233" t="s">
        <v>1455</v>
      </c>
      <c r="R2767" s="233" t="s">
        <v>8007</v>
      </c>
    </row>
    <row r="2768" spans="1:18" ht="51">
      <c r="A2768" s="228"/>
      <c r="B2768" s="275"/>
      <c r="C2768" s="275"/>
      <c r="D2768" s="278"/>
      <c r="E2768" s="296"/>
      <c r="F2768" s="293"/>
      <c r="G2768" s="275"/>
      <c r="H2768" s="275"/>
      <c r="I2768" s="233">
        <v>2012</v>
      </c>
      <c r="J2768" s="244"/>
      <c r="K2768" s="244">
        <v>125</v>
      </c>
      <c r="L2768" s="233">
        <v>1</v>
      </c>
      <c r="M2768" s="249"/>
      <c r="N2768" s="248">
        <v>140817000</v>
      </c>
      <c r="O2768" s="247">
        <v>18714579</v>
      </c>
      <c r="P2768" s="233" t="s">
        <v>8124</v>
      </c>
      <c r="Q2768" s="233" t="s">
        <v>1455</v>
      </c>
      <c r="R2768" s="233" t="s">
        <v>8007</v>
      </c>
    </row>
    <row r="2769" spans="1:18" ht="63.75">
      <c r="A2769" s="228"/>
      <c r="B2769" s="233" t="s">
        <v>158</v>
      </c>
      <c r="C2769" s="233" t="s">
        <v>2664</v>
      </c>
      <c r="D2769" s="233" t="s">
        <v>831</v>
      </c>
      <c r="E2769" s="231" t="s">
        <v>8125</v>
      </c>
      <c r="F2769" s="233" t="s">
        <v>398</v>
      </c>
      <c r="G2769" s="233" t="s">
        <v>8126</v>
      </c>
      <c r="H2769" s="233" t="s">
        <v>8127</v>
      </c>
      <c r="I2769" s="233">
        <v>2015</v>
      </c>
      <c r="J2769" s="244">
        <v>5540</v>
      </c>
      <c r="K2769" s="244">
        <v>1990</v>
      </c>
      <c r="L2769" s="233">
        <v>1</v>
      </c>
      <c r="M2769" s="249">
        <v>40063944960</v>
      </c>
      <c r="N2769" s="248">
        <v>32217561000</v>
      </c>
      <c r="O2769" s="247">
        <v>18410865256</v>
      </c>
      <c r="P2769" s="233" t="s">
        <v>182</v>
      </c>
      <c r="Q2769" s="233" t="s">
        <v>1455</v>
      </c>
      <c r="R2769" s="233">
        <v>42</v>
      </c>
    </row>
    <row r="2770" spans="1:18" ht="51">
      <c r="A2770" s="228"/>
      <c r="B2770" s="233" t="s">
        <v>158</v>
      </c>
      <c r="C2770" s="233" t="s">
        <v>2664</v>
      </c>
      <c r="D2770" s="233" t="s">
        <v>831</v>
      </c>
      <c r="E2770" s="231" t="s">
        <v>8128</v>
      </c>
      <c r="F2770" s="233" t="s">
        <v>398</v>
      </c>
      <c r="G2770" s="233" t="s">
        <v>8129</v>
      </c>
      <c r="H2770" s="233" t="s">
        <v>8130</v>
      </c>
      <c r="I2770" s="233">
        <v>2010</v>
      </c>
      <c r="J2770" s="244">
        <v>7212</v>
      </c>
      <c r="K2770" s="244">
        <v>6690</v>
      </c>
      <c r="L2770" s="233">
        <v>1</v>
      </c>
      <c r="M2770" s="249">
        <v>12551236425</v>
      </c>
      <c r="N2770" s="248">
        <v>26888312148</v>
      </c>
      <c r="O2770" s="247">
        <v>14789036792</v>
      </c>
      <c r="P2770" s="233" t="s">
        <v>182</v>
      </c>
      <c r="Q2770" s="233" t="s">
        <v>1455</v>
      </c>
      <c r="R2770" s="233"/>
    </row>
    <row r="2771" spans="1:18" ht="63.75">
      <c r="A2771" s="228"/>
      <c r="B2771" s="233" t="s">
        <v>158</v>
      </c>
      <c r="C2771" s="233" t="s">
        <v>2664</v>
      </c>
      <c r="D2771" s="233" t="s">
        <v>831</v>
      </c>
      <c r="E2771" s="231" t="s">
        <v>8131</v>
      </c>
      <c r="F2771" s="233" t="s">
        <v>398</v>
      </c>
      <c r="G2771" s="233" t="s">
        <v>8132</v>
      </c>
      <c r="H2771" s="233" t="s">
        <v>8133</v>
      </c>
      <c r="I2771" s="233">
        <v>2003</v>
      </c>
      <c r="J2771" s="244">
        <v>10254</v>
      </c>
      <c r="K2771" s="244">
        <v>7438</v>
      </c>
      <c r="L2771" s="233">
        <v>1</v>
      </c>
      <c r="M2771" s="249">
        <v>134367105600</v>
      </c>
      <c r="N2771" s="248">
        <v>25723158612</v>
      </c>
      <c r="O2771" s="247">
        <v>2057852677</v>
      </c>
      <c r="P2771" s="233" t="s">
        <v>182</v>
      </c>
      <c r="Q2771" s="233" t="s">
        <v>1455</v>
      </c>
      <c r="R2771" s="233"/>
    </row>
    <row r="2772" spans="1:18" ht="63.75">
      <c r="A2772" s="228"/>
      <c r="B2772" s="233" t="s">
        <v>158</v>
      </c>
      <c r="C2772" s="233" t="s">
        <v>2664</v>
      </c>
      <c r="D2772" s="233" t="s">
        <v>831</v>
      </c>
      <c r="E2772" s="231" t="s">
        <v>8134</v>
      </c>
      <c r="F2772" s="233" t="s">
        <v>398</v>
      </c>
      <c r="G2772" s="233" t="s">
        <v>8135</v>
      </c>
      <c r="H2772" s="233" t="s">
        <v>8136</v>
      </c>
      <c r="I2772" s="233">
        <v>2014</v>
      </c>
      <c r="J2772" s="244">
        <v>3320</v>
      </c>
      <c r="K2772" s="244">
        <v>2736</v>
      </c>
      <c r="L2772" s="233">
        <v>1</v>
      </c>
      <c r="M2772" s="249">
        <v>43505280000</v>
      </c>
      <c r="N2772" s="248">
        <v>9730660000</v>
      </c>
      <c r="O2772" s="247">
        <v>6209959353</v>
      </c>
      <c r="P2772" s="233" t="s">
        <v>182</v>
      </c>
      <c r="Q2772" s="233" t="s">
        <v>1455</v>
      </c>
      <c r="R2772" s="233"/>
    </row>
    <row r="2773" spans="1:18" ht="89.25">
      <c r="A2773" s="228"/>
      <c r="B2773" s="233" t="s">
        <v>158</v>
      </c>
      <c r="C2773" s="233" t="s">
        <v>2664</v>
      </c>
      <c r="D2773" s="233" t="s">
        <v>831</v>
      </c>
      <c r="E2773" s="231" t="s">
        <v>8101</v>
      </c>
      <c r="F2773" s="233" t="s">
        <v>398</v>
      </c>
      <c r="G2773" s="233" t="s">
        <v>8137</v>
      </c>
      <c r="H2773" s="233" t="s">
        <v>8138</v>
      </c>
      <c r="I2773" s="233">
        <v>2018</v>
      </c>
      <c r="J2773" s="244">
        <v>14985</v>
      </c>
      <c r="K2773" s="244">
        <v>704</v>
      </c>
      <c r="L2773" s="233">
        <v>1</v>
      </c>
      <c r="M2773" s="249">
        <v>89525689344</v>
      </c>
      <c r="N2773" s="248">
        <v>499888900</v>
      </c>
      <c r="O2773" s="247">
        <v>239835770</v>
      </c>
      <c r="P2773" s="233" t="s">
        <v>176</v>
      </c>
      <c r="Q2773" s="233" t="s">
        <v>1455</v>
      </c>
      <c r="R2773" s="233" t="s">
        <v>8139</v>
      </c>
    </row>
    <row r="2774" spans="1:18" ht="38.25">
      <c r="A2774" s="228"/>
      <c r="B2774" s="233" t="s">
        <v>158</v>
      </c>
      <c r="C2774" s="233" t="s">
        <v>2664</v>
      </c>
      <c r="D2774" s="233" t="s">
        <v>831</v>
      </c>
      <c r="E2774" s="231" t="s">
        <v>8140</v>
      </c>
      <c r="F2774" s="233" t="s">
        <v>398</v>
      </c>
      <c r="G2774" s="233" t="s">
        <v>8141</v>
      </c>
      <c r="H2774" s="233" t="s">
        <v>8142</v>
      </c>
      <c r="I2774" s="233">
        <v>2000</v>
      </c>
      <c r="J2774" s="244">
        <v>7629</v>
      </c>
      <c r="K2774" s="244">
        <v>5070</v>
      </c>
      <c r="L2774" s="233">
        <v>1</v>
      </c>
      <c r="M2774" s="249">
        <v>66647817600</v>
      </c>
      <c r="N2774" s="248">
        <v>16709699000</v>
      </c>
      <c r="O2774" s="247">
        <v>0</v>
      </c>
      <c r="P2774" s="233" t="s">
        <v>182</v>
      </c>
      <c r="Q2774" s="233" t="s">
        <v>1455</v>
      </c>
      <c r="R2774" s="233"/>
    </row>
    <row r="2775" spans="1:18" ht="51">
      <c r="A2775" s="228"/>
      <c r="B2775" s="233" t="s">
        <v>158</v>
      </c>
      <c r="C2775" s="233" t="s">
        <v>2664</v>
      </c>
      <c r="D2775" s="233" t="s">
        <v>831</v>
      </c>
      <c r="E2775" s="231" t="s">
        <v>8143</v>
      </c>
      <c r="F2775" s="233" t="s">
        <v>398</v>
      </c>
      <c r="G2775" s="233" t="s">
        <v>8144</v>
      </c>
      <c r="H2775" s="233" t="s">
        <v>8145</v>
      </c>
      <c r="I2775" s="233">
        <v>1995</v>
      </c>
      <c r="J2775" s="244">
        <v>3510</v>
      </c>
      <c r="K2775" s="244">
        <v>5600</v>
      </c>
      <c r="L2775" s="233">
        <v>1</v>
      </c>
      <c r="M2775" s="249">
        <v>19624550400</v>
      </c>
      <c r="N2775" s="248">
        <v>86022000000</v>
      </c>
      <c r="O2775" s="247">
        <v>75519016380</v>
      </c>
      <c r="P2775" s="233" t="s">
        <v>182</v>
      </c>
      <c r="Q2775" s="233" t="s">
        <v>1455</v>
      </c>
      <c r="R2775" s="233"/>
    </row>
    <row r="2776" spans="1:18" ht="51">
      <c r="A2776" s="228"/>
      <c r="B2776" s="233" t="s">
        <v>158</v>
      </c>
      <c r="C2776" s="233" t="s">
        <v>2664</v>
      </c>
      <c r="D2776" s="233" t="s">
        <v>831</v>
      </c>
      <c r="E2776" s="231" t="s">
        <v>8146</v>
      </c>
      <c r="F2776" s="233" t="s">
        <v>398</v>
      </c>
      <c r="G2776" s="233" t="s">
        <v>8147</v>
      </c>
      <c r="H2776" s="233" t="s">
        <v>8148</v>
      </c>
      <c r="I2776" s="233">
        <v>2013</v>
      </c>
      <c r="J2776" s="244">
        <v>3821</v>
      </c>
      <c r="K2776" s="244">
        <v>5450</v>
      </c>
      <c r="L2776" s="233">
        <v>1</v>
      </c>
      <c r="M2776" s="249">
        <v>66499728755</v>
      </c>
      <c r="N2776" s="248">
        <v>40730768657</v>
      </c>
      <c r="O2776" s="247">
        <v>28269335099</v>
      </c>
      <c r="P2776" s="233" t="s">
        <v>182</v>
      </c>
      <c r="Q2776" s="233" t="s">
        <v>1455</v>
      </c>
      <c r="R2776" s="233"/>
    </row>
    <row r="2777" spans="1:18" ht="51">
      <c r="A2777" s="228"/>
      <c r="B2777" s="233" t="s">
        <v>158</v>
      </c>
      <c r="C2777" s="233" t="s">
        <v>2664</v>
      </c>
      <c r="D2777" s="233" t="s">
        <v>831</v>
      </c>
      <c r="E2777" s="231" t="s">
        <v>8149</v>
      </c>
      <c r="F2777" s="233" t="s">
        <v>398</v>
      </c>
      <c r="G2777" s="233" t="s">
        <v>8150</v>
      </c>
      <c r="H2777" s="233" t="s">
        <v>8151</v>
      </c>
      <c r="I2777" s="233">
        <v>2004</v>
      </c>
      <c r="J2777" s="244">
        <v>9312</v>
      </c>
      <c r="K2777" s="244">
        <v>5865</v>
      </c>
      <c r="L2777" s="233">
        <v>1</v>
      </c>
      <c r="M2777" s="249">
        <v>10372078080</v>
      </c>
      <c r="N2777" s="248">
        <v>16709699000</v>
      </c>
      <c r="O2777" s="247">
        <v>0</v>
      </c>
      <c r="P2777" s="233" t="s">
        <v>182</v>
      </c>
      <c r="Q2777" s="233" t="s">
        <v>1455</v>
      </c>
      <c r="R2777" s="233"/>
    </row>
    <row r="2778" spans="1:18" ht="51">
      <c r="A2778" s="228"/>
      <c r="B2778" s="233" t="s">
        <v>158</v>
      </c>
      <c r="C2778" s="233" t="s">
        <v>2664</v>
      </c>
      <c r="D2778" s="233" t="s">
        <v>831</v>
      </c>
      <c r="E2778" s="231" t="s">
        <v>8152</v>
      </c>
      <c r="F2778" s="233" t="s">
        <v>398</v>
      </c>
      <c r="G2778" s="233" t="s">
        <v>8153</v>
      </c>
      <c r="H2778" s="233" t="s">
        <v>8130</v>
      </c>
      <c r="I2778" s="233">
        <v>2011</v>
      </c>
      <c r="J2778" s="244">
        <v>10797</v>
      </c>
      <c r="K2778" s="244">
        <v>7596</v>
      </c>
      <c r="L2778" s="233">
        <v>1</v>
      </c>
      <c r="M2778" s="249">
        <v>6649972875</v>
      </c>
      <c r="N2778" s="248">
        <v>39054402000</v>
      </c>
      <c r="O2778" s="247">
        <v>15621760800</v>
      </c>
      <c r="P2778" s="233" t="s">
        <v>182</v>
      </c>
      <c r="Q2778" s="233" t="s">
        <v>1455</v>
      </c>
      <c r="R2778" s="233"/>
    </row>
    <row r="2779" spans="1:18" ht="63.75">
      <c r="A2779" s="228"/>
      <c r="B2779" s="233" t="s">
        <v>158</v>
      </c>
      <c r="C2779" s="233" t="s">
        <v>2664</v>
      </c>
      <c r="D2779" s="233" t="s">
        <v>831</v>
      </c>
      <c r="E2779" s="231" t="s">
        <v>8154</v>
      </c>
      <c r="F2779" s="233" t="s">
        <v>398</v>
      </c>
      <c r="G2779" s="233" t="s">
        <v>8155</v>
      </c>
      <c r="H2779" s="233" t="s">
        <v>8156</v>
      </c>
      <c r="I2779" s="233">
        <v>2014</v>
      </c>
      <c r="J2779" s="244">
        <v>7138</v>
      </c>
      <c r="K2779" s="244">
        <v>6759</v>
      </c>
      <c r="L2779" s="233">
        <v>1</v>
      </c>
      <c r="M2779" s="249">
        <v>62358441600</v>
      </c>
      <c r="N2779" s="248">
        <v>32864513000</v>
      </c>
      <c r="O2779" s="247">
        <v>17089546760</v>
      </c>
      <c r="P2779" s="233" t="s">
        <v>182</v>
      </c>
      <c r="Q2779" s="233" t="s">
        <v>1455</v>
      </c>
      <c r="R2779" s="233"/>
    </row>
    <row r="2780" spans="1:18" ht="63.75">
      <c r="A2780" s="228"/>
      <c r="B2780" s="233" t="s">
        <v>158</v>
      </c>
      <c r="C2780" s="233" t="s">
        <v>2664</v>
      </c>
      <c r="D2780" s="233" t="s">
        <v>831</v>
      </c>
      <c r="E2780" s="231" t="s">
        <v>8157</v>
      </c>
      <c r="F2780" s="233" t="s">
        <v>398</v>
      </c>
      <c r="G2780" s="233" t="s">
        <v>8158</v>
      </c>
      <c r="H2780" s="233" t="s">
        <v>8159</v>
      </c>
      <c r="I2780" s="233">
        <v>2015</v>
      </c>
      <c r="J2780" s="244">
        <v>6648</v>
      </c>
      <c r="K2780" s="244">
        <v>25460</v>
      </c>
      <c r="L2780" s="233">
        <v>1</v>
      </c>
      <c r="M2780" s="249">
        <v>58076928000</v>
      </c>
      <c r="N2780" s="248">
        <v>68158544640</v>
      </c>
      <c r="O2780" s="247">
        <v>38168784998</v>
      </c>
      <c r="P2780" s="233" t="s">
        <v>182</v>
      </c>
      <c r="Q2780" s="233" t="s">
        <v>1455</v>
      </c>
      <c r="R2780" s="233"/>
    </row>
    <row r="2781" spans="1:18" ht="63.75">
      <c r="A2781" s="228"/>
      <c r="B2781" s="233" t="s">
        <v>158</v>
      </c>
      <c r="C2781" s="233" t="s">
        <v>2664</v>
      </c>
      <c r="D2781" s="233" t="s">
        <v>831</v>
      </c>
      <c r="E2781" s="231" t="s">
        <v>8160</v>
      </c>
      <c r="F2781" s="233" t="s">
        <v>398</v>
      </c>
      <c r="G2781" s="233" t="s">
        <v>8161</v>
      </c>
      <c r="H2781" s="233" t="s">
        <v>8162</v>
      </c>
      <c r="I2781" s="233">
        <v>2021</v>
      </c>
      <c r="J2781" s="244">
        <v>8024</v>
      </c>
      <c r="K2781" s="244">
        <v>3022</v>
      </c>
      <c r="L2781" s="233">
        <v>1</v>
      </c>
      <c r="M2781" s="249">
        <v>103443724800</v>
      </c>
      <c r="N2781" s="248">
        <v>71605456583</v>
      </c>
      <c r="O2781" s="247">
        <v>64444910923</v>
      </c>
      <c r="P2781" s="233" t="s">
        <v>182</v>
      </c>
      <c r="Q2781" s="233" t="s">
        <v>1455</v>
      </c>
      <c r="R2781" s="233"/>
    </row>
    <row r="2782" spans="1:18" ht="51">
      <c r="A2782" s="228"/>
      <c r="B2782" s="233" t="s">
        <v>158</v>
      </c>
      <c r="C2782" s="233" t="s">
        <v>2664</v>
      </c>
      <c r="D2782" s="233" t="s">
        <v>831</v>
      </c>
      <c r="E2782" s="231" t="s">
        <v>8163</v>
      </c>
      <c r="F2782" s="233" t="s">
        <v>398</v>
      </c>
      <c r="G2782" s="233" t="s">
        <v>8164</v>
      </c>
      <c r="H2782" s="233" t="s">
        <v>8165</v>
      </c>
      <c r="I2782" s="233">
        <v>1990</v>
      </c>
      <c r="J2782" s="244">
        <v>1434</v>
      </c>
      <c r="K2782" s="244">
        <v>1118</v>
      </c>
      <c r="L2782" s="233">
        <v>1</v>
      </c>
      <c r="M2782" s="249">
        <v>21495000000</v>
      </c>
      <c r="N2782" s="248">
        <v>200000000</v>
      </c>
      <c r="O2782" s="247">
        <v>0</v>
      </c>
      <c r="P2782" s="233" t="s">
        <v>182</v>
      </c>
      <c r="Q2782" s="233" t="s">
        <v>1455</v>
      </c>
      <c r="R2782" s="233"/>
    </row>
    <row r="2783" spans="1:18" ht="38.25">
      <c r="A2783" s="228"/>
      <c r="B2783" s="233" t="s">
        <v>158</v>
      </c>
      <c r="C2783" s="233" t="s">
        <v>2664</v>
      </c>
      <c r="D2783" s="233" t="s">
        <v>831</v>
      </c>
      <c r="E2783" s="231" t="s">
        <v>8166</v>
      </c>
      <c r="F2783" s="233" t="s">
        <v>398</v>
      </c>
      <c r="G2783" s="233" t="s">
        <v>8167</v>
      </c>
      <c r="H2783" s="233" t="s">
        <v>8168</v>
      </c>
      <c r="I2783" s="233">
        <v>2021</v>
      </c>
      <c r="J2783" s="244">
        <v>6860</v>
      </c>
      <c r="K2783" s="244">
        <v>8648</v>
      </c>
      <c r="L2783" s="233">
        <v>1</v>
      </c>
      <c r="M2783" s="249">
        <v>38354534400</v>
      </c>
      <c r="N2783" s="248">
        <v>232466304000</v>
      </c>
      <c r="O2783" s="247">
        <v>102285173760</v>
      </c>
      <c r="P2783" s="233" t="s">
        <v>182</v>
      </c>
      <c r="Q2783" s="233" t="s">
        <v>1455</v>
      </c>
      <c r="R2783" s="233"/>
    </row>
    <row r="2784" spans="1:18" ht="76.5">
      <c r="A2784" s="228"/>
      <c r="B2784" s="233" t="s">
        <v>158</v>
      </c>
      <c r="C2784" s="233" t="s">
        <v>2664</v>
      </c>
      <c r="D2784" s="233" t="s">
        <v>831</v>
      </c>
      <c r="E2784" s="231" t="s">
        <v>8169</v>
      </c>
      <c r="F2784" s="233" t="s">
        <v>398</v>
      </c>
      <c r="G2784" s="233" t="s">
        <v>8170</v>
      </c>
      <c r="H2784" s="233" t="s">
        <v>8171</v>
      </c>
      <c r="I2784" s="233">
        <v>2002</v>
      </c>
      <c r="J2784" s="244">
        <v>8781</v>
      </c>
      <c r="K2784" s="244">
        <v>6374</v>
      </c>
      <c r="L2784" s="233">
        <v>1</v>
      </c>
      <c r="M2784" s="249">
        <v>3452143968</v>
      </c>
      <c r="N2784" s="248">
        <v>122353920000</v>
      </c>
      <c r="O2784" s="247">
        <v>100330214400</v>
      </c>
      <c r="P2784" s="233" t="s">
        <v>182</v>
      </c>
      <c r="Q2784" s="233" t="s">
        <v>1455</v>
      </c>
      <c r="R2784" s="233"/>
    </row>
    <row r="2785" spans="1:18" ht="51">
      <c r="A2785" s="228"/>
      <c r="B2785" s="233" t="s">
        <v>158</v>
      </c>
      <c r="C2785" s="233" t="s">
        <v>2664</v>
      </c>
      <c r="D2785" s="233" t="s">
        <v>831</v>
      </c>
      <c r="E2785" s="231" t="s">
        <v>2218</v>
      </c>
      <c r="F2785" s="233" t="s">
        <v>398</v>
      </c>
      <c r="G2785" s="233" t="s">
        <v>8172</v>
      </c>
      <c r="H2785" s="233" t="s">
        <v>8173</v>
      </c>
      <c r="I2785" s="233">
        <v>2008</v>
      </c>
      <c r="J2785" s="244">
        <v>15681</v>
      </c>
      <c r="K2785" s="244">
        <v>11327</v>
      </c>
      <c r="L2785" s="233">
        <v>1</v>
      </c>
      <c r="M2785" s="249">
        <v>173871360000</v>
      </c>
      <c r="N2785" s="248">
        <v>45773344000</v>
      </c>
      <c r="O2785" s="247">
        <v>32234872720</v>
      </c>
      <c r="P2785" s="233" t="s">
        <v>182</v>
      </c>
      <c r="Q2785" s="233" t="s">
        <v>1455</v>
      </c>
      <c r="R2785" s="233"/>
    </row>
    <row r="2786" spans="1:18" ht="51">
      <c r="A2786" s="228"/>
      <c r="B2786" s="233" t="s">
        <v>158</v>
      </c>
      <c r="C2786" s="233" t="s">
        <v>2664</v>
      </c>
      <c r="D2786" s="233" t="s">
        <v>831</v>
      </c>
      <c r="E2786" s="231" t="s">
        <v>8174</v>
      </c>
      <c r="F2786" s="233" t="s">
        <v>398</v>
      </c>
      <c r="G2786" s="233" t="s">
        <v>8175</v>
      </c>
      <c r="H2786" s="233" t="s">
        <v>8176</v>
      </c>
      <c r="I2786" s="233">
        <v>2009</v>
      </c>
      <c r="J2786" s="244">
        <v>13865</v>
      </c>
      <c r="K2786" s="244">
        <v>7808</v>
      </c>
      <c r="L2786" s="233">
        <v>1</v>
      </c>
      <c r="M2786" s="249">
        <v>31092344100</v>
      </c>
      <c r="N2786" s="248">
        <v>27387091000</v>
      </c>
      <c r="O2786" s="247">
        <v>18075480060</v>
      </c>
      <c r="P2786" s="233" t="s">
        <v>182</v>
      </c>
      <c r="Q2786" s="233" t="s">
        <v>1455</v>
      </c>
      <c r="R2786" s="233"/>
    </row>
    <row r="2787" spans="1:18" ht="63.75">
      <c r="A2787" s="228"/>
      <c r="B2787" s="233" t="s">
        <v>158</v>
      </c>
      <c r="C2787" s="233" t="s">
        <v>2664</v>
      </c>
      <c r="D2787" s="233" t="s">
        <v>831</v>
      </c>
      <c r="E2787" s="231" t="s">
        <v>8177</v>
      </c>
      <c r="F2787" s="233" t="s">
        <v>398</v>
      </c>
      <c r="G2787" s="233" t="s">
        <v>8178</v>
      </c>
      <c r="H2787" s="233" t="s">
        <v>8179</v>
      </c>
      <c r="I2787" s="233">
        <v>2022</v>
      </c>
      <c r="J2787" s="244">
        <v>15141</v>
      </c>
      <c r="K2787" s="244">
        <v>8544</v>
      </c>
      <c r="L2787" s="233">
        <v>1</v>
      </c>
      <c r="M2787" s="249">
        <v>54120743040</v>
      </c>
      <c r="N2787" s="248">
        <v>64379779000</v>
      </c>
      <c r="O2787" s="247">
        <v>54079014360</v>
      </c>
      <c r="P2787" s="233" t="s">
        <v>182</v>
      </c>
      <c r="Q2787" s="233" t="s">
        <v>1455</v>
      </c>
      <c r="R2787" s="233"/>
    </row>
    <row r="2788" spans="1:18" ht="38.25">
      <c r="A2788" s="228"/>
      <c r="B2788" s="233" t="s">
        <v>158</v>
      </c>
      <c r="C2788" s="233" t="s">
        <v>2664</v>
      </c>
      <c r="D2788" s="233" t="s">
        <v>831</v>
      </c>
      <c r="E2788" s="231" t="s">
        <v>8180</v>
      </c>
      <c r="F2788" s="233" t="s">
        <v>398</v>
      </c>
      <c r="G2788" s="233" t="s">
        <v>8180</v>
      </c>
      <c r="H2788" s="233" t="s">
        <v>8181</v>
      </c>
      <c r="I2788" s="233">
        <v>2015</v>
      </c>
      <c r="J2788" s="244">
        <v>10028</v>
      </c>
      <c r="K2788" s="244">
        <v>6298</v>
      </c>
      <c r="L2788" s="233">
        <v>1</v>
      </c>
      <c r="M2788" s="249">
        <v>31645902288</v>
      </c>
      <c r="N2788" s="248">
        <v>46587631000</v>
      </c>
      <c r="O2788" s="247">
        <v>25968699480</v>
      </c>
      <c r="P2788" s="233" t="s">
        <v>182</v>
      </c>
      <c r="Q2788" s="233" t="s">
        <v>1455</v>
      </c>
      <c r="R2788" s="233"/>
    </row>
    <row r="2789" spans="1:18" ht="51">
      <c r="A2789" s="228"/>
      <c r="B2789" s="233" t="s">
        <v>158</v>
      </c>
      <c r="C2789" s="233" t="s">
        <v>2664</v>
      </c>
      <c r="D2789" s="233" t="s">
        <v>831</v>
      </c>
      <c r="E2789" s="231" t="s">
        <v>8182</v>
      </c>
      <c r="F2789" s="233" t="s">
        <v>115</v>
      </c>
      <c r="G2789" s="233" t="s">
        <v>8183</v>
      </c>
      <c r="H2789" s="233" t="s">
        <v>8184</v>
      </c>
      <c r="I2789" s="233">
        <v>1999</v>
      </c>
      <c r="J2789" s="244" t="s">
        <v>8185</v>
      </c>
      <c r="K2789" s="244">
        <v>787</v>
      </c>
      <c r="L2789" s="233">
        <v>1</v>
      </c>
      <c r="M2789" s="249"/>
      <c r="N2789" s="248">
        <v>0</v>
      </c>
      <c r="O2789" s="247">
        <v>0</v>
      </c>
      <c r="P2789" s="233" t="s">
        <v>176</v>
      </c>
      <c r="Q2789" s="233" t="s">
        <v>8186</v>
      </c>
      <c r="R2789" s="233" t="s">
        <v>8007</v>
      </c>
    </row>
    <row r="2790" spans="1:18" ht="51">
      <c r="A2790" s="228"/>
      <c r="B2790" s="233" t="s">
        <v>158</v>
      </c>
      <c r="C2790" s="233" t="s">
        <v>2664</v>
      </c>
      <c r="D2790" s="233" t="s">
        <v>831</v>
      </c>
      <c r="E2790" s="231" t="s">
        <v>8187</v>
      </c>
      <c r="F2790" s="233" t="s">
        <v>115</v>
      </c>
      <c r="G2790" s="233" t="s">
        <v>8188</v>
      </c>
      <c r="H2790" s="233" t="s">
        <v>8189</v>
      </c>
      <c r="I2790" s="233">
        <v>1999</v>
      </c>
      <c r="J2790" s="244" t="s">
        <v>8190</v>
      </c>
      <c r="K2790" s="244">
        <v>836</v>
      </c>
      <c r="L2790" s="233">
        <v>1</v>
      </c>
      <c r="M2790" s="249"/>
      <c r="N2790" s="248">
        <v>838740138</v>
      </c>
      <c r="O2790" s="247">
        <v>0</v>
      </c>
      <c r="P2790" s="233" t="s">
        <v>176</v>
      </c>
      <c r="Q2790" s="233" t="s">
        <v>8191</v>
      </c>
      <c r="R2790" s="233" t="s">
        <v>8007</v>
      </c>
    </row>
    <row r="2791" spans="1:18" ht="51">
      <c r="A2791" s="228"/>
      <c r="B2791" s="233" t="s">
        <v>158</v>
      </c>
      <c r="C2791" s="233" t="s">
        <v>2664</v>
      </c>
      <c r="D2791" s="233" t="s">
        <v>831</v>
      </c>
      <c r="E2791" s="231" t="s">
        <v>8187</v>
      </c>
      <c r="F2791" s="233" t="s">
        <v>115</v>
      </c>
      <c r="G2791" s="233" t="s">
        <v>8192</v>
      </c>
      <c r="H2791" s="233" t="s">
        <v>8189</v>
      </c>
      <c r="I2791" s="233">
        <v>1999</v>
      </c>
      <c r="J2791" s="244" t="s">
        <v>8190</v>
      </c>
      <c r="K2791" s="244">
        <v>246</v>
      </c>
      <c r="L2791" s="233">
        <v>1</v>
      </c>
      <c r="M2791" s="249"/>
      <c r="N2791" s="248">
        <v>199370925</v>
      </c>
      <c r="O2791" s="247">
        <v>0</v>
      </c>
      <c r="P2791" s="233" t="s">
        <v>176</v>
      </c>
      <c r="Q2791" s="233" t="s">
        <v>8191</v>
      </c>
      <c r="R2791" s="233" t="s">
        <v>8007</v>
      </c>
    </row>
    <row r="2792" spans="1:18" ht="51">
      <c r="A2792" s="228"/>
      <c r="B2792" s="233" t="s">
        <v>158</v>
      </c>
      <c r="C2792" s="233" t="s">
        <v>2664</v>
      </c>
      <c r="D2792" s="233" t="s">
        <v>831</v>
      </c>
      <c r="E2792" s="231" t="s">
        <v>8187</v>
      </c>
      <c r="F2792" s="233" t="s">
        <v>115</v>
      </c>
      <c r="G2792" s="233" t="s">
        <v>8193</v>
      </c>
      <c r="H2792" s="233" t="s">
        <v>8189</v>
      </c>
      <c r="I2792" s="233">
        <v>1999</v>
      </c>
      <c r="J2792" s="244" t="s">
        <v>8190</v>
      </c>
      <c r="K2792" s="244">
        <v>882</v>
      </c>
      <c r="L2792" s="233">
        <v>1</v>
      </c>
      <c r="M2792" s="249"/>
      <c r="N2792" s="248">
        <v>467909000</v>
      </c>
      <c r="O2792" s="247">
        <v>0</v>
      </c>
      <c r="P2792" s="233" t="s">
        <v>176</v>
      </c>
      <c r="Q2792" s="233" t="s">
        <v>8191</v>
      </c>
      <c r="R2792" s="233" t="s">
        <v>8007</v>
      </c>
    </row>
    <row r="2793" spans="1:18" ht="51">
      <c r="A2793" s="228"/>
      <c r="B2793" s="233" t="s">
        <v>158</v>
      </c>
      <c r="C2793" s="233" t="s">
        <v>2664</v>
      </c>
      <c r="D2793" s="233" t="s">
        <v>831</v>
      </c>
      <c r="E2793" s="231" t="s">
        <v>8187</v>
      </c>
      <c r="F2793" s="233" t="s">
        <v>115</v>
      </c>
      <c r="G2793" s="233" t="s">
        <v>8194</v>
      </c>
      <c r="H2793" s="233" t="s">
        <v>8189</v>
      </c>
      <c r="I2793" s="233">
        <v>2000</v>
      </c>
      <c r="J2793" s="244" t="s">
        <v>8190</v>
      </c>
      <c r="K2793" s="244">
        <v>59</v>
      </c>
      <c r="L2793" s="233">
        <v>1</v>
      </c>
      <c r="M2793" s="249"/>
      <c r="N2793" s="248">
        <v>50690505</v>
      </c>
      <c r="O2793" s="247">
        <v>0</v>
      </c>
      <c r="P2793" s="233" t="s">
        <v>176</v>
      </c>
      <c r="Q2793" s="233" t="s">
        <v>8191</v>
      </c>
      <c r="R2793" s="233" t="s">
        <v>8007</v>
      </c>
    </row>
    <row r="2794" spans="1:18" ht="51">
      <c r="A2794" s="228"/>
      <c r="B2794" s="233" t="s">
        <v>158</v>
      </c>
      <c r="C2794" s="233" t="s">
        <v>2664</v>
      </c>
      <c r="D2794" s="233" t="s">
        <v>831</v>
      </c>
      <c r="E2794" s="231" t="s">
        <v>8187</v>
      </c>
      <c r="F2794" s="233" t="s">
        <v>115</v>
      </c>
      <c r="G2794" s="233" t="s">
        <v>8195</v>
      </c>
      <c r="H2794" s="233" t="s">
        <v>8189</v>
      </c>
      <c r="I2794" s="233">
        <v>2000</v>
      </c>
      <c r="J2794" s="244" t="s">
        <v>8190</v>
      </c>
      <c r="K2794" s="244">
        <v>130</v>
      </c>
      <c r="L2794" s="233">
        <v>1</v>
      </c>
      <c r="M2794" s="249"/>
      <c r="N2794" s="248">
        <v>0</v>
      </c>
      <c r="O2794" s="247">
        <v>0</v>
      </c>
      <c r="P2794" s="233" t="s">
        <v>176</v>
      </c>
      <c r="Q2794" s="233" t="s">
        <v>8191</v>
      </c>
      <c r="R2794" s="233" t="s">
        <v>8007</v>
      </c>
    </row>
    <row r="2795" spans="1:18" ht="51">
      <c r="A2795" s="228"/>
      <c r="B2795" s="233" t="s">
        <v>158</v>
      </c>
      <c r="C2795" s="233" t="s">
        <v>2664</v>
      </c>
      <c r="D2795" s="233" t="s">
        <v>831</v>
      </c>
      <c r="E2795" s="231" t="s">
        <v>8196</v>
      </c>
      <c r="F2795" s="233" t="s">
        <v>115</v>
      </c>
      <c r="G2795" s="233" t="s">
        <v>8196</v>
      </c>
      <c r="H2795" s="233" t="s">
        <v>8197</v>
      </c>
      <c r="I2795" s="233">
        <v>2009</v>
      </c>
      <c r="J2795" s="244" t="s">
        <v>8198</v>
      </c>
      <c r="K2795" s="244">
        <v>161</v>
      </c>
      <c r="L2795" s="233">
        <v>1</v>
      </c>
      <c r="M2795" s="249"/>
      <c r="N2795" s="248">
        <v>410700000</v>
      </c>
      <c r="O2795" s="247">
        <v>0</v>
      </c>
      <c r="P2795" s="233" t="s">
        <v>176</v>
      </c>
      <c r="Q2795" s="233" t="s">
        <v>7464</v>
      </c>
      <c r="R2795" s="233" t="s">
        <v>8007</v>
      </c>
    </row>
    <row r="2796" spans="1:18" ht="51">
      <c r="A2796" s="228"/>
      <c r="B2796" s="233" t="s">
        <v>158</v>
      </c>
      <c r="C2796" s="233" t="s">
        <v>2664</v>
      </c>
      <c r="D2796" s="233" t="s">
        <v>831</v>
      </c>
      <c r="E2796" s="231" t="s">
        <v>8199</v>
      </c>
      <c r="F2796" s="233" t="s">
        <v>115</v>
      </c>
      <c r="G2796" s="233" t="s">
        <v>8199</v>
      </c>
      <c r="H2796" s="233" t="s">
        <v>8200</v>
      </c>
      <c r="I2796" s="233">
        <v>2009</v>
      </c>
      <c r="J2796" s="244" t="s">
        <v>8198</v>
      </c>
      <c r="K2796" s="244">
        <v>161</v>
      </c>
      <c r="L2796" s="233">
        <v>1</v>
      </c>
      <c r="M2796" s="249"/>
      <c r="N2796" s="248">
        <v>981700000</v>
      </c>
      <c r="O2796" s="247">
        <v>0</v>
      </c>
      <c r="P2796" s="233" t="s">
        <v>176</v>
      </c>
      <c r="Q2796" s="233" t="s">
        <v>7464</v>
      </c>
      <c r="R2796" s="233" t="s">
        <v>8007</v>
      </c>
    </row>
    <row r="2797" spans="1:18" ht="51">
      <c r="A2797" s="228"/>
      <c r="B2797" s="233" t="s">
        <v>158</v>
      </c>
      <c r="C2797" s="233" t="s">
        <v>2664</v>
      </c>
      <c r="D2797" s="233" t="s">
        <v>831</v>
      </c>
      <c r="E2797" s="231" t="s">
        <v>8201</v>
      </c>
      <c r="F2797" s="233" t="s">
        <v>115</v>
      </c>
      <c r="G2797" s="233" t="s">
        <v>8201</v>
      </c>
      <c r="H2797" s="233" t="s">
        <v>8202</v>
      </c>
      <c r="I2797" s="233">
        <v>2013</v>
      </c>
      <c r="J2797" s="244" t="s">
        <v>8185</v>
      </c>
      <c r="K2797" s="244">
        <v>65</v>
      </c>
      <c r="L2797" s="233">
        <v>1</v>
      </c>
      <c r="M2797" s="249"/>
      <c r="N2797" s="248">
        <v>59000000</v>
      </c>
      <c r="O2797" s="247">
        <v>0</v>
      </c>
      <c r="P2797" s="233" t="s">
        <v>176</v>
      </c>
      <c r="Q2797" s="233" t="s">
        <v>7464</v>
      </c>
      <c r="R2797" s="233" t="s">
        <v>8007</v>
      </c>
    </row>
    <row r="2798" spans="1:18" ht="51">
      <c r="A2798" s="228"/>
      <c r="B2798" s="233" t="s">
        <v>158</v>
      </c>
      <c r="C2798" s="233" t="s">
        <v>2664</v>
      </c>
      <c r="D2798" s="233" t="s">
        <v>831</v>
      </c>
      <c r="E2798" s="231" t="s">
        <v>8203</v>
      </c>
      <c r="F2798" s="233" t="s">
        <v>115</v>
      </c>
      <c r="G2798" s="233" t="s">
        <v>8204</v>
      </c>
      <c r="H2798" s="233" t="s">
        <v>8205</v>
      </c>
      <c r="I2798" s="233">
        <v>2019</v>
      </c>
      <c r="J2798" s="244" t="s">
        <v>8190</v>
      </c>
      <c r="K2798" s="244">
        <v>85</v>
      </c>
      <c r="L2798" s="233">
        <v>1</v>
      </c>
      <c r="M2798" s="249"/>
      <c r="N2798" s="248">
        <v>97900000</v>
      </c>
      <c r="O2798" s="247">
        <v>58740000</v>
      </c>
      <c r="P2798" s="233" t="s">
        <v>191</v>
      </c>
      <c r="Q2798" s="233" t="s">
        <v>7464</v>
      </c>
      <c r="R2798" s="233" t="s">
        <v>8007</v>
      </c>
    </row>
    <row r="2799" spans="1:18" ht="51">
      <c r="A2799" s="228"/>
      <c r="B2799" s="233" t="s">
        <v>158</v>
      </c>
      <c r="C2799" s="233" t="s">
        <v>2664</v>
      </c>
      <c r="D2799" s="233" t="s">
        <v>831</v>
      </c>
      <c r="E2799" s="231" t="s">
        <v>8204</v>
      </c>
      <c r="F2799" s="233" t="s">
        <v>115</v>
      </c>
      <c r="G2799" s="233" t="s">
        <v>8204</v>
      </c>
      <c r="H2799" s="233" t="s">
        <v>8206</v>
      </c>
      <c r="I2799" s="233">
        <v>2021</v>
      </c>
      <c r="J2799" s="244" t="s">
        <v>8207</v>
      </c>
      <c r="K2799" s="244">
        <v>344</v>
      </c>
      <c r="L2799" s="233">
        <v>1</v>
      </c>
      <c r="M2799" s="249"/>
      <c r="N2799" s="248">
        <v>3653044000</v>
      </c>
      <c r="O2799" s="247">
        <v>3214678720</v>
      </c>
      <c r="P2799" s="233" t="s">
        <v>176</v>
      </c>
      <c r="Q2799" s="233" t="s">
        <v>7464</v>
      </c>
      <c r="R2799" s="233" t="s">
        <v>8007</v>
      </c>
    </row>
    <row r="2800" spans="1:18" ht="51">
      <c r="A2800" s="228"/>
      <c r="B2800" s="233" t="s">
        <v>158</v>
      </c>
      <c r="C2800" s="233" t="s">
        <v>2664</v>
      </c>
      <c r="D2800" s="233" t="s">
        <v>831</v>
      </c>
      <c r="E2800" s="231" t="s">
        <v>8101</v>
      </c>
      <c r="F2800" s="233" t="s">
        <v>115</v>
      </c>
      <c r="G2800" s="233" t="s">
        <v>8208</v>
      </c>
      <c r="H2800" s="233" t="s">
        <v>8209</v>
      </c>
      <c r="I2800" s="233">
        <v>2012</v>
      </c>
      <c r="J2800" s="244" t="s">
        <v>8198</v>
      </c>
      <c r="K2800" s="244">
        <v>319</v>
      </c>
      <c r="L2800" s="233">
        <v>1</v>
      </c>
      <c r="M2800" s="249"/>
      <c r="N2800" s="248">
        <v>1504200587</v>
      </c>
      <c r="O2800" s="247">
        <v>199908247</v>
      </c>
      <c r="P2800" s="233" t="s">
        <v>176</v>
      </c>
      <c r="Q2800" s="233"/>
      <c r="R2800" s="233" t="s">
        <v>8007</v>
      </c>
    </row>
    <row r="2801" spans="1:18" ht="63.75">
      <c r="A2801" s="228"/>
      <c r="B2801" s="233" t="s">
        <v>158</v>
      </c>
      <c r="C2801" s="233" t="s">
        <v>2664</v>
      </c>
      <c r="D2801" s="233" t="s">
        <v>831</v>
      </c>
      <c r="E2801" s="231" t="s">
        <v>8210</v>
      </c>
      <c r="F2801" s="233" t="s">
        <v>398</v>
      </c>
      <c r="G2801" s="233" t="s">
        <v>8132</v>
      </c>
      <c r="H2801" s="233" t="s">
        <v>8133</v>
      </c>
      <c r="I2801" s="233">
        <v>2019</v>
      </c>
      <c r="J2801" s="244"/>
      <c r="K2801" s="244">
        <v>3635</v>
      </c>
      <c r="L2801" s="233"/>
      <c r="M2801" s="249"/>
      <c r="N2801" s="248">
        <v>13842778000</v>
      </c>
      <c r="O2801" s="247">
        <v>9966800160</v>
      </c>
      <c r="P2801" s="233" t="s">
        <v>182</v>
      </c>
      <c r="Q2801" s="233" t="s">
        <v>1455</v>
      </c>
      <c r="R2801" s="233" t="s">
        <v>8211</v>
      </c>
    </row>
    <row r="2802" spans="1:18" ht="51">
      <c r="A2802" s="228"/>
      <c r="B2802" s="233" t="s">
        <v>158</v>
      </c>
      <c r="C2802" s="233" t="s">
        <v>2664</v>
      </c>
      <c r="D2802" s="233" t="s">
        <v>831</v>
      </c>
      <c r="E2802" s="231" t="s">
        <v>8174</v>
      </c>
      <c r="F2802" s="233" t="s">
        <v>398</v>
      </c>
      <c r="G2802" s="233" t="s">
        <v>8175</v>
      </c>
      <c r="H2802" s="233" t="s">
        <v>8176</v>
      </c>
      <c r="I2802" s="233">
        <v>2024</v>
      </c>
      <c r="J2802" s="244"/>
      <c r="K2802" s="244">
        <v>1000</v>
      </c>
      <c r="L2802" s="233"/>
      <c r="M2802" s="249"/>
      <c r="N2802" s="248">
        <v>8464306000</v>
      </c>
      <c r="O2802" s="247">
        <v>6771444800</v>
      </c>
      <c r="P2802" s="233" t="s">
        <v>182</v>
      </c>
      <c r="Q2802" s="233" t="s">
        <v>1455</v>
      </c>
      <c r="R2802" s="233" t="s">
        <v>8211</v>
      </c>
    </row>
    <row r="2803" spans="1:18" ht="51">
      <c r="A2803" s="228"/>
      <c r="B2803" s="233" t="s">
        <v>158</v>
      </c>
      <c r="C2803" s="233" t="s">
        <v>2664</v>
      </c>
      <c r="D2803" s="233" t="s">
        <v>831</v>
      </c>
      <c r="E2803" s="231" t="s">
        <v>8212</v>
      </c>
      <c r="F2803" s="233" t="s">
        <v>115</v>
      </c>
      <c r="G2803" s="233" t="s">
        <v>8212</v>
      </c>
      <c r="H2803" s="233" t="s">
        <v>8044</v>
      </c>
      <c r="I2803" s="233">
        <v>1990</v>
      </c>
      <c r="J2803" s="244"/>
      <c r="K2803" s="244" t="s">
        <v>24578</v>
      </c>
      <c r="L2803" s="233"/>
      <c r="M2803" s="249"/>
      <c r="N2803" s="248">
        <v>0</v>
      </c>
      <c r="O2803" s="247">
        <v>0</v>
      </c>
      <c r="P2803" s="233" t="s">
        <v>176</v>
      </c>
      <c r="Q2803" s="233"/>
      <c r="R2803" s="233" t="s">
        <v>8211</v>
      </c>
    </row>
    <row r="2804" spans="1:18" ht="38.25">
      <c r="A2804" s="228"/>
      <c r="B2804" s="233" t="s">
        <v>158</v>
      </c>
      <c r="C2804" s="233" t="s">
        <v>2664</v>
      </c>
      <c r="D2804" s="233" t="s">
        <v>831</v>
      </c>
      <c r="E2804" s="231" t="s">
        <v>8213</v>
      </c>
      <c r="F2804" s="233" t="s">
        <v>8214</v>
      </c>
      <c r="G2804" s="233" t="s">
        <v>8215</v>
      </c>
      <c r="H2804" s="233" t="s">
        <v>8216</v>
      </c>
      <c r="I2804" s="233">
        <v>2005</v>
      </c>
      <c r="J2804" s="244" t="s">
        <v>22398</v>
      </c>
      <c r="K2804" s="244" t="s">
        <v>24579</v>
      </c>
      <c r="L2804" s="233">
        <v>1</v>
      </c>
      <c r="M2804" s="249">
        <v>13376448000</v>
      </c>
      <c r="N2804" s="248">
        <v>459519000</v>
      </c>
      <c r="O2804" s="247">
        <v>0</v>
      </c>
      <c r="P2804" s="233" t="s">
        <v>8217</v>
      </c>
      <c r="Q2804" s="233" t="s">
        <v>1455</v>
      </c>
      <c r="R2804" s="233" t="s">
        <v>8218</v>
      </c>
    </row>
    <row r="2805" spans="1:18" ht="76.5">
      <c r="A2805" s="228"/>
      <c r="B2805" s="233" t="s">
        <v>158</v>
      </c>
      <c r="C2805" s="233" t="s">
        <v>2664</v>
      </c>
      <c r="D2805" s="233" t="s">
        <v>831</v>
      </c>
      <c r="E2805" s="231" t="s">
        <v>8213</v>
      </c>
      <c r="F2805" s="233" t="s">
        <v>8214</v>
      </c>
      <c r="G2805" s="233" t="s">
        <v>8219</v>
      </c>
      <c r="H2805" s="233" t="s">
        <v>8220</v>
      </c>
      <c r="I2805" s="233">
        <v>2016</v>
      </c>
      <c r="J2805" s="244" t="s">
        <v>22399</v>
      </c>
      <c r="K2805" s="244">
        <v>2784</v>
      </c>
      <c r="L2805" s="233">
        <v>1</v>
      </c>
      <c r="M2805" s="249">
        <v>7932821520</v>
      </c>
      <c r="N2805" s="248">
        <v>22209597000</v>
      </c>
      <c r="O2805" s="247">
        <v>15102525960</v>
      </c>
      <c r="P2805" s="233" t="s">
        <v>8217</v>
      </c>
      <c r="Q2805" s="233" t="s">
        <v>1455</v>
      </c>
      <c r="R2805" s="233" t="s">
        <v>8218</v>
      </c>
    </row>
    <row r="2806" spans="1:18" ht="51">
      <c r="A2806" s="228"/>
      <c r="B2806" s="233" t="s">
        <v>158</v>
      </c>
      <c r="C2806" s="233" t="s">
        <v>2664</v>
      </c>
      <c r="D2806" s="233" t="s">
        <v>831</v>
      </c>
      <c r="E2806" s="231" t="s">
        <v>8213</v>
      </c>
      <c r="F2806" s="233" t="s">
        <v>8214</v>
      </c>
      <c r="G2806" s="233" t="s">
        <v>8221</v>
      </c>
      <c r="H2806" s="233" t="s">
        <v>8222</v>
      </c>
      <c r="I2806" s="233">
        <v>2024</v>
      </c>
      <c r="J2806" s="244" t="s">
        <v>22400</v>
      </c>
      <c r="K2806" s="244">
        <v>1268</v>
      </c>
      <c r="L2806" s="233">
        <v>1</v>
      </c>
      <c r="M2806" s="249">
        <v>19941120000</v>
      </c>
      <c r="N2806" s="248">
        <v>15151847000</v>
      </c>
      <c r="O2806" s="247">
        <f>N2806*96/100</f>
        <v>14545773120</v>
      </c>
      <c r="P2806" s="233" t="s">
        <v>8217</v>
      </c>
      <c r="Q2806" s="233" t="s">
        <v>1455</v>
      </c>
      <c r="R2806" s="233" t="s">
        <v>8218</v>
      </c>
    </row>
    <row r="2807" spans="1:18" ht="76.5">
      <c r="A2807" s="228"/>
      <c r="B2807" s="233" t="s">
        <v>25826</v>
      </c>
      <c r="C2807" s="233" t="s">
        <v>2528</v>
      </c>
      <c r="D2807" s="233" t="s">
        <v>3898</v>
      </c>
      <c r="E2807" s="231" t="s">
        <v>8223</v>
      </c>
      <c r="F2807" s="233" t="s">
        <v>4225</v>
      </c>
      <c r="G2807" s="233" t="s">
        <v>8224</v>
      </c>
      <c r="H2807" s="233" t="s">
        <v>8224</v>
      </c>
      <c r="I2807" s="233">
        <v>1998</v>
      </c>
      <c r="J2807" s="244" t="s">
        <v>22401</v>
      </c>
      <c r="K2807" s="244">
        <v>1765</v>
      </c>
      <c r="L2807" s="233">
        <v>1</v>
      </c>
      <c r="M2807" s="249" t="s">
        <v>8225</v>
      </c>
      <c r="N2807" s="248" t="s">
        <v>8226</v>
      </c>
      <c r="O2807" s="247" t="s">
        <v>8227</v>
      </c>
      <c r="P2807" s="233" t="s">
        <v>8228</v>
      </c>
      <c r="Q2807" s="233" t="s">
        <v>8229</v>
      </c>
      <c r="R2807" s="233" t="s">
        <v>8230</v>
      </c>
    </row>
    <row r="2808" spans="1:18" ht="76.5">
      <c r="A2808" s="228"/>
      <c r="B2808" s="233" t="s">
        <v>25826</v>
      </c>
      <c r="C2808" s="233" t="s">
        <v>2528</v>
      </c>
      <c r="D2808" s="233" t="s">
        <v>3898</v>
      </c>
      <c r="E2808" s="231" t="s">
        <v>8231</v>
      </c>
      <c r="F2808" s="233" t="s">
        <v>4225</v>
      </c>
      <c r="G2808" s="233" t="s">
        <v>8232</v>
      </c>
      <c r="H2808" s="233" t="s">
        <v>8232</v>
      </c>
      <c r="I2808" s="233">
        <v>1998</v>
      </c>
      <c r="J2808" s="244" t="s">
        <v>22402</v>
      </c>
      <c r="K2808" s="244" t="s">
        <v>24580</v>
      </c>
      <c r="L2808" s="233">
        <v>1</v>
      </c>
      <c r="M2808" s="249" t="s">
        <v>8233</v>
      </c>
      <c r="N2808" s="248" t="s">
        <v>8234</v>
      </c>
      <c r="O2808" s="247" t="s">
        <v>8235</v>
      </c>
      <c r="P2808" s="233" t="s">
        <v>8236</v>
      </c>
      <c r="Q2808" s="233" t="s">
        <v>8229</v>
      </c>
      <c r="R2808" s="233" t="s">
        <v>8230</v>
      </c>
    </row>
    <row r="2809" spans="1:18" ht="76.5">
      <c r="A2809" s="228"/>
      <c r="B2809" s="233" t="s">
        <v>25826</v>
      </c>
      <c r="C2809" s="233" t="s">
        <v>2528</v>
      </c>
      <c r="D2809" s="233" t="s">
        <v>3898</v>
      </c>
      <c r="E2809" s="231" t="s">
        <v>7437</v>
      </c>
      <c r="F2809" s="233" t="s">
        <v>4225</v>
      </c>
      <c r="G2809" s="233" t="s">
        <v>8237</v>
      </c>
      <c r="H2809" s="233" t="s">
        <v>8237</v>
      </c>
      <c r="I2809" s="233">
        <v>1998</v>
      </c>
      <c r="J2809" s="244" t="s">
        <v>21463</v>
      </c>
      <c r="K2809" s="244">
        <v>108</v>
      </c>
      <c r="L2809" s="233">
        <v>1</v>
      </c>
      <c r="M2809" s="249" t="s">
        <v>8238</v>
      </c>
      <c r="N2809" s="248" t="s">
        <v>8239</v>
      </c>
      <c r="O2809" s="247">
        <v>0</v>
      </c>
      <c r="P2809" s="233" t="s">
        <v>8240</v>
      </c>
      <c r="Q2809" s="233" t="s">
        <v>8229</v>
      </c>
      <c r="R2809" s="233" t="s">
        <v>8230</v>
      </c>
    </row>
    <row r="2810" spans="1:18" ht="76.5">
      <c r="A2810" s="228"/>
      <c r="B2810" s="233" t="s">
        <v>25826</v>
      </c>
      <c r="C2810" s="233" t="s">
        <v>2528</v>
      </c>
      <c r="D2810" s="233" t="s">
        <v>3898</v>
      </c>
      <c r="E2810" s="231" t="s">
        <v>7437</v>
      </c>
      <c r="F2810" s="233" t="s">
        <v>4225</v>
      </c>
      <c r="G2810" s="233" t="s">
        <v>8241</v>
      </c>
      <c r="H2810" s="233" t="s">
        <v>8241</v>
      </c>
      <c r="I2810" s="233">
        <v>2006</v>
      </c>
      <c r="J2810" s="244" t="s">
        <v>22403</v>
      </c>
      <c r="K2810" s="244" t="s">
        <v>24581</v>
      </c>
      <c r="L2810" s="233">
        <v>1</v>
      </c>
      <c r="M2810" s="249" t="s">
        <v>8242</v>
      </c>
      <c r="N2810" s="248" t="s">
        <v>8243</v>
      </c>
      <c r="O2810" s="247" t="s">
        <v>8244</v>
      </c>
      <c r="P2810" s="233" t="s">
        <v>8240</v>
      </c>
      <c r="Q2810" s="233" t="s">
        <v>8229</v>
      </c>
      <c r="R2810" s="233" t="s">
        <v>8230</v>
      </c>
    </row>
    <row r="2811" spans="1:18" ht="76.5">
      <c r="A2811" s="228"/>
      <c r="B2811" s="233" t="s">
        <v>25826</v>
      </c>
      <c r="C2811" s="233" t="s">
        <v>2528</v>
      </c>
      <c r="D2811" s="233" t="s">
        <v>3898</v>
      </c>
      <c r="E2811" s="231" t="s">
        <v>8245</v>
      </c>
      <c r="F2811" s="233" t="s">
        <v>4225</v>
      </c>
      <c r="G2811" s="233" t="s">
        <v>8246</v>
      </c>
      <c r="H2811" s="233" t="s">
        <v>8246</v>
      </c>
      <c r="I2811" s="233">
        <v>1997</v>
      </c>
      <c r="J2811" s="244" t="s">
        <v>22404</v>
      </c>
      <c r="K2811" s="244" t="s">
        <v>24582</v>
      </c>
      <c r="L2811" s="233">
        <v>1</v>
      </c>
      <c r="M2811" s="249" t="s">
        <v>8247</v>
      </c>
      <c r="N2811" s="248" t="s">
        <v>8248</v>
      </c>
      <c r="O2811" s="247" t="s">
        <v>8249</v>
      </c>
      <c r="P2811" s="233" t="s">
        <v>8250</v>
      </c>
      <c r="Q2811" s="233" t="s">
        <v>8229</v>
      </c>
      <c r="R2811" s="233" t="s">
        <v>8230</v>
      </c>
    </row>
    <row r="2812" spans="1:18" ht="76.5">
      <c r="A2812" s="228"/>
      <c r="B2812" s="233" t="s">
        <v>25826</v>
      </c>
      <c r="C2812" s="233" t="s">
        <v>2528</v>
      </c>
      <c r="D2812" s="233" t="s">
        <v>3898</v>
      </c>
      <c r="E2812" s="231" t="s">
        <v>1028</v>
      </c>
      <c r="F2812" s="233" t="s">
        <v>4225</v>
      </c>
      <c r="G2812" s="233" t="s">
        <v>8251</v>
      </c>
      <c r="H2812" s="233" t="s">
        <v>8251</v>
      </c>
      <c r="I2812" s="233">
        <v>2002</v>
      </c>
      <c r="J2812" s="244" t="s">
        <v>22405</v>
      </c>
      <c r="K2812" s="244" t="s">
        <v>24583</v>
      </c>
      <c r="L2812" s="233">
        <v>1</v>
      </c>
      <c r="M2812" s="249" t="s">
        <v>8252</v>
      </c>
      <c r="N2812" s="248" t="s">
        <v>8253</v>
      </c>
      <c r="O2812" s="247" t="s">
        <v>8254</v>
      </c>
      <c r="P2812" s="233" t="s">
        <v>1028</v>
      </c>
      <c r="Q2812" s="233" t="s">
        <v>8229</v>
      </c>
      <c r="R2812" s="233" t="s">
        <v>8230</v>
      </c>
    </row>
    <row r="2813" spans="1:18" ht="76.5">
      <c r="A2813" s="228"/>
      <c r="B2813" s="233" t="s">
        <v>25826</v>
      </c>
      <c r="C2813" s="233" t="s">
        <v>2528</v>
      </c>
      <c r="D2813" s="233" t="s">
        <v>3898</v>
      </c>
      <c r="E2813" s="231" t="s">
        <v>8255</v>
      </c>
      <c r="F2813" s="233" t="s">
        <v>4225</v>
      </c>
      <c r="G2813" s="233" t="s">
        <v>8256</v>
      </c>
      <c r="H2813" s="233" t="s">
        <v>8256</v>
      </c>
      <c r="I2813" s="233">
        <v>2009</v>
      </c>
      <c r="J2813" s="244" t="s">
        <v>22406</v>
      </c>
      <c r="K2813" s="244" t="s">
        <v>24584</v>
      </c>
      <c r="L2813" s="233">
        <v>1</v>
      </c>
      <c r="M2813" s="249" t="s">
        <v>8257</v>
      </c>
      <c r="N2813" s="248" t="s">
        <v>8258</v>
      </c>
      <c r="O2813" s="247" t="s">
        <v>8259</v>
      </c>
      <c r="P2813" s="233" t="s">
        <v>8260</v>
      </c>
      <c r="Q2813" s="233" t="s">
        <v>8229</v>
      </c>
      <c r="R2813" s="233" t="s">
        <v>8230</v>
      </c>
    </row>
    <row r="2814" spans="1:18" ht="76.5">
      <c r="A2814" s="228"/>
      <c r="B2814" s="233" t="s">
        <v>25826</v>
      </c>
      <c r="C2814" s="233" t="s">
        <v>2528</v>
      </c>
      <c r="D2814" s="233" t="s">
        <v>3898</v>
      </c>
      <c r="E2814" s="231" t="s">
        <v>8261</v>
      </c>
      <c r="F2814" s="233" t="s">
        <v>4225</v>
      </c>
      <c r="G2814" s="233" t="s">
        <v>8262</v>
      </c>
      <c r="H2814" s="233" t="s">
        <v>8262</v>
      </c>
      <c r="I2814" s="233">
        <v>2020</v>
      </c>
      <c r="J2814" s="244" t="s">
        <v>21939</v>
      </c>
      <c r="K2814" s="244" t="s">
        <v>24585</v>
      </c>
      <c r="L2814" s="233">
        <v>1</v>
      </c>
      <c r="M2814" s="249" t="s">
        <v>8263</v>
      </c>
      <c r="N2814" s="248" t="s">
        <v>8264</v>
      </c>
      <c r="O2814" s="247">
        <v>0</v>
      </c>
      <c r="P2814" s="233" t="s">
        <v>8240</v>
      </c>
      <c r="Q2814" s="233" t="s">
        <v>8229</v>
      </c>
      <c r="R2814" s="233" t="s">
        <v>8230</v>
      </c>
    </row>
    <row r="2815" spans="1:18" ht="76.5">
      <c r="A2815" s="228"/>
      <c r="B2815" s="233" t="s">
        <v>25826</v>
      </c>
      <c r="C2815" s="233" t="s">
        <v>2528</v>
      </c>
      <c r="D2815" s="233" t="s">
        <v>3898</v>
      </c>
      <c r="E2815" s="231" t="s">
        <v>8265</v>
      </c>
      <c r="F2815" s="233" t="s">
        <v>4225</v>
      </c>
      <c r="G2815" s="233" t="s">
        <v>8266</v>
      </c>
      <c r="H2815" s="233" t="s">
        <v>8266</v>
      </c>
      <c r="I2815" s="233">
        <v>1994</v>
      </c>
      <c r="J2815" s="244" t="s">
        <v>21286</v>
      </c>
      <c r="K2815" s="244">
        <v>1285</v>
      </c>
      <c r="L2815" s="233">
        <v>1</v>
      </c>
      <c r="M2815" s="249" t="s">
        <v>8267</v>
      </c>
      <c r="N2815" s="248" t="s">
        <v>8268</v>
      </c>
      <c r="O2815" s="247" t="s">
        <v>8269</v>
      </c>
      <c r="P2815" s="233" t="s">
        <v>8270</v>
      </c>
      <c r="Q2815" s="233" t="s">
        <v>8229</v>
      </c>
      <c r="R2815" s="233" t="s">
        <v>8230</v>
      </c>
    </row>
    <row r="2816" spans="1:18" ht="76.5">
      <c r="A2816" s="228"/>
      <c r="B2816" s="233" t="s">
        <v>25826</v>
      </c>
      <c r="C2816" s="233" t="s">
        <v>2528</v>
      </c>
      <c r="D2816" s="233" t="s">
        <v>3898</v>
      </c>
      <c r="E2816" s="231" t="s">
        <v>8271</v>
      </c>
      <c r="F2816" s="233" t="s">
        <v>4225</v>
      </c>
      <c r="G2816" s="233" t="s">
        <v>8272</v>
      </c>
      <c r="H2816" s="233" t="s">
        <v>8272</v>
      </c>
      <c r="I2816" s="233">
        <v>1975</v>
      </c>
      <c r="J2816" s="244" t="s">
        <v>22407</v>
      </c>
      <c r="K2816" s="244" t="s">
        <v>24586</v>
      </c>
      <c r="L2816" s="233">
        <v>1</v>
      </c>
      <c r="M2816" s="249" t="s">
        <v>8273</v>
      </c>
      <c r="N2816" s="248" t="s">
        <v>8274</v>
      </c>
      <c r="O2816" s="247">
        <v>0</v>
      </c>
      <c r="P2816" s="233" t="s">
        <v>8275</v>
      </c>
      <c r="Q2816" s="233" t="s">
        <v>8229</v>
      </c>
      <c r="R2816" s="233" t="s">
        <v>8230</v>
      </c>
    </row>
    <row r="2817" spans="1:18" ht="76.5">
      <c r="A2817" s="228"/>
      <c r="B2817" s="233" t="s">
        <v>25826</v>
      </c>
      <c r="C2817" s="233" t="s">
        <v>2528</v>
      </c>
      <c r="D2817" s="233" t="s">
        <v>3898</v>
      </c>
      <c r="E2817" s="231" t="s">
        <v>8276</v>
      </c>
      <c r="F2817" s="233" t="s">
        <v>4225</v>
      </c>
      <c r="G2817" s="233" t="s">
        <v>8277</v>
      </c>
      <c r="H2817" s="233" t="s">
        <v>8277</v>
      </c>
      <c r="I2817" s="233">
        <v>1975</v>
      </c>
      <c r="J2817" s="244" t="s">
        <v>22072</v>
      </c>
      <c r="K2817" s="244" t="s">
        <v>24587</v>
      </c>
      <c r="L2817" s="233">
        <v>1</v>
      </c>
      <c r="M2817" s="249" t="s">
        <v>8278</v>
      </c>
      <c r="N2817" s="248" t="s">
        <v>8279</v>
      </c>
      <c r="O2817" s="247" t="s">
        <v>8280</v>
      </c>
      <c r="P2817" s="233" t="s">
        <v>8276</v>
      </c>
      <c r="Q2817" s="233" t="s">
        <v>8229</v>
      </c>
      <c r="R2817" s="233" t="s">
        <v>8230</v>
      </c>
    </row>
    <row r="2818" spans="1:18" ht="76.5">
      <c r="A2818" s="228"/>
      <c r="B2818" s="233" t="s">
        <v>25826</v>
      </c>
      <c r="C2818" s="233" t="s">
        <v>2528</v>
      </c>
      <c r="D2818" s="233" t="s">
        <v>3898</v>
      </c>
      <c r="E2818" s="231" t="s">
        <v>7231</v>
      </c>
      <c r="F2818" s="233" t="s">
        <v>4225</v>
      </c>
      <c r="G2818" s="233" t="s">
        <v>8281</v>
      </c>
      <c r="H2818" s="233" t="s">
        <v>8281</v>
      </c>
      <c r="I2818" s="233">
        <v>1975</v>
      </c>
      <c r="J2818" s="244" t="s">
        <v>22408</v>
      </c>
      <c r="K2818" s="244" t="s">
        <v>22408</v>
      </c>
      <c r="L2818" s="233">
        <v>1</v>
      </c>
      <c r="M2818" s="249" t="s">
        <v>8282</v>
      </c>
      <c r="N2818" s="248" t="s">
        <v>8283</v>
      </c>
      <c r="O2818" s="247">
        <v>0</v>
      </c>
      <c r="P2818" s="233" t="s">
        <v>8240</v>
      </c>
      <c r="Q2818" s="233" t="s">
        <v>8229</v>
      </c>
      <c r="R2818" s="233" t="s">
        <v>8230</v>
      </c>
    </row>
    <row r="2819" spans="1:18" ht="89.25">
      <c r="A2819" s="228"/>
      <c r="B2819" s="233" t="s">
        <v>25826</v>
      </c>
      <c r="C2819" s="233" t="s">
        <v>2528</v>
      </c>
      <c r="D2819" s="233" t="s">
        <v>3898</v>
      </c>
      <c r="E2819" s="231" t="s">
        <v>8284</v>
      </c>
      <c r="F2819" s="233" t="s">
        <v>4225</v>
      </c>
      <c r="G2819" s="233" t="s">
        <v>8285</v>
      </c>
      <c r="H2819" s="233" t="s">
        <v>8285</v>
      </c>
      <c r="I2819" s="233">
        <v>1975</v>
      </c>
      <c r="J2819" s="244" t="s">
        <v>22409</v>
      </c>
      <c r="K2819" s="244">
        <v>769</v>
      </c>
      <c r="L2819" s="233">
        <v>1</v>
      </c>
      <c r="M2819" s="249" t="s">
        <v>8286</v>
      </c>
      <c r="N2819" s="248" t="s">
        <v>8287</v>
      </c>
      <c r="O2819" s="247" t="s">
        <v>8288</v>
      </c>
      <c r="P2819" s="233" t="s">
        <v>8289</v>
      </c>
      <c r="Q2819" s="233" t="s">
        <v>8229</v>
      </c>
      <c r="R2819" s="233" t="s">
        <v>8230</v>
      </c>
    </row>
    <row r="2820" spans="1:18" ht="76.5">
      <c r="A2820" s="228"/>
      <c r="B2820" s="233" t="s">
        <v>25826</v>
      </c>
      <c r="C2820" s="233" t="s">
        <v>2528</v>
      </c>
      <c r="D2820" s="233" t="s">
        <v>3898</v>
      </c>
      <c r="E2820" s="231" t="s">
        <v>966</v>
      </c>
      <c r="F2820" s="233" t="s">
        <v>4225</v>
      </c>
      <c r="G2820" s="233" t="s">
        <v>8290</v>
      </c>
      <c r="H2820" s="233" t="s">
        <v>8290</v>
      </c>
      <c r="I2820" s="233">
        <v>1975</v>
      </c>
      <c r="J2820" s="244">
        <v>337</v>
      </c>
      <c r="K2820" s="244">
        <v>118</v>
      </c>
      <c r="L2820" s="233">
        <v>1</v>
      </c>
      <c r="M2820" s="249" t="s">
        <v>8291</v>
      </c>
      <c r="N2820" s="248" t="s">
        <v>8292</v>
      </c>
      <c r="O2820" s="247" t="s">
        <v>8293</v>
      </c>
      <c r="P2820" s="233" t="s">
        <v>497</v>
      </c>
      <c r="Q2820" s="233" t="s">
        <v>8294</v>
      </c>
      <c r="R2820" s="233" t="s">
        <v>8230</v>
      </c>
    </row>
    <row r="2821" spans="1:18" ht="216.75">
      <c r="A2821" s="228"/>
      <c r="B2821" s="233" t="s">
        <v>25826</v>
      </c>
      <c r="C2821" s="233" t="s">
        <v>2528</v>
      </c>
      <c r="D2821" s="233" t="s">
        <v>3898</v>
      </c>
      <c r="E2821" s="231" t="s">
        <v>8295</v>
      </c>
      <c r="F2821" s="233" t="s">
        <v>4225</v>
      </c>
      <c r="G2821" s="233" t="s">
        <v>8296</v>
      </c>
      <c r="H2821" s="233" t="s">
        <v>8296</v>
      </c>
      <c r="I2821" s="233">
        <v>1994</v>
      </c>
      <c r="J2821" s="244" t="s">
        <v>22410</v>
      </c>
      <c r="K2821" s="244" t="s">
        <v>24588</v>
      </c>
      <c r="L2821" s="233">
        <v>1</v>
      </c>
      <c r="M2821" s="249" t="s">
        <v>8297</v>
      </c>
      <c r="N2821" s="248">
        <v>0</v>
      </c>
      <c r="O2821" s="247">
        <v>0</v>
      </c>
      <c r="P2821" s="233" t="s">
        <v>497</v>
      </c>
      <c r="Q2821" s="233" t="s">
        <v>8298</v>
      </c>
      <c r="R2821" s="233" t="s">
        <v>8230</v>
      </c>
    </row>
    <row r="2822" spans="1:18" ht="76.5">
      <c r="A2822" s="228"/>
      <c r="B2822" s="233" t="s">
        <v>25826</v>
      </c>
      <c r="C2822" s="233" t="s">
        <v>2528</v>
      </c>
      <c r="D2822" s="233" t="s">
        <v>3898</v>
      </c>
      <c r="E2822" s="231" t="s">
        <v>8299</v>
      </c>
      <c r="F2822" s="233" t="s">
        <v>398</v>
      </c>
      <c r="G2822" s="233" t="s">
        <v>8300</v>
      </c>
      <c r="H2822" s="233" t="s">
        <v>8300</v>
      </c>
      <c r="I2822" s="233">
        <v>2021</v>
      </c>
      <c r="J2822" s="244" t="s">
        <v>21596</v>
      </c>
      <c r="K2822" s="244">
        <v>1480</v>
      </c>
      <c r="L2822" s="233">
        <v>1</v>
      </c>
      <c r="M2822" s="249" t="s">
        <v>8301</v>
      </c>
      <c r="N2822" s="248" t="s">
        <v>8302</v>
      </c>
      <c r="O2822" s="247" t="s">
        <v>8303</v>
      </c>
      <c r="P2822" s="233" t="s">
        <v>8304</v>
      </c>
      <c r="Q2822" s="233" t="s">
        <v>8229</v>
      </c>
      <c r="R2822" s="233" t="s">
        <v>8230</v>
      </c>
    </row>
    <row r="2823" spans="1:18" ht="76.5">
      <c r="A2823" s="228"/>
      <c r="B2823" s="233" t="s">
        <v>25826</v>
      </c>
      <c r="C2823" s="233" t="s">
        <v>2528</v>
      </c>
      <c r="D2823" s="233" t="s">
        <v>3898</v>
      </c>
      <c r="E2823" s="231" t="s">
        <v>8305</v>
      </c>
      <c r="F2823" s="233" t="s">
        <v>398</v>
      </c>
      <c r="G2823" s="233" t="s">
        <v>8306</v>
      </c>
      <c r="H2823" s="233" t="s">
        <v>8306</v>
      </c>
      <c r="I2823" s="233">
        <v>1994</v>
      </c>
      <c r="J2823" s="244" t="s">
        <v>10180</v>
      </c>
      <c r="K2823" s="244" t="s">
        <v>10180</v>
      </c>
      <c r="L2823" s="233">
        <v>1</v>
      </c>
      <c r="M2823" s="249" t="s">
        <v>8307</v>
      </c>
      <c r="N2823" s="248" t="s">
        <v>8308</v>
      </c>
      <c r="O2823" s="247">
        <v>0</v>
      </c>
      <c r="P2823" s="233" t="s">
        <v>8309</v>
      </c>
      <c r="Q2823" s="233" t="s">
        <v>8310</v>
      </c>
      <c r="R2823" s="233" t="s">
        <v>8230</v>
      </c>
    </row>
    <row r="2824" spans="1:18" ht="76.5">
      <c r="A2824" s="228"/>
      <c r="B2824" s="233" t="s">
        <v>25826</v>
      </c>
      <c r="C2824" s="233" t="s">
        <v>2528</v>
      </c>
      <c r="D2824" s="233" t="s">
        <v>3898</v>
      </c>
      <c r="E2824" s="231" t="s">
        <v>8311</v>
      </c>
      <c r="F2824" s="233" t="s">
        <v>398</v>
      </c>
      <c r="G2824" s="233" t="s">
        <v>8312</v>
      </c>
      <c r="H2824" s="233" t="s">
        <v>8312</v>
      </c>
      <c r="I2824" s="233">
        <v>1977</v>
      </c>
      <c r="J2824" s="244" t="s">
        <v>22411</v>
      </c>
      <c r="K2824" s="244">
        <v>1082</v>
      </c>
      <c r="L2824" s="233">
        <v>1</v>
      </c>
      <c r="M2824" s="249" t="s">
        <v>8313</v>
      </c>
      <c r="N2824" s="248" t="s">
        <v>8314</v>
      </c>
      <c r="O2824" s="247" t="s">
        <v>8315</v>
      </c>
      <c r="P2824" s="233" t="s">
        <v>956</v>
      </c>
      <c r="Q2824" s="233" t="s">
        <v>8229</v>
      </c>
      <c r="R2824" s="233" t="s">
        <v>8230</v>
      </c>
    </row>
    <row r="2825" spans="1:18" ht="76.5">
      <c r="A2825" s="228"/>
      <c r="B2825" s="233" t="s">
        <v>25826</v>
      </c>
      <c r="C2825" s="233" t="s">
        <v>2528</v>
      </c>
      <c r="D2825" s="233" t="s">
        <v>3898</v>
      </c>
      <c r="E2825" s="231" t="s">
        <v>8316</v>
      </c>
      <c r="F2825" s="233" t="s">
        <v>398</v>
      </c>
      <c r="G2825" s="233" t="s">
        <v>8317</v>
      </c>
      <c r="H2825" s="233" t="s">
        <v>8317</v>
      </c>
      <c r="I2825" s="233">
        <v>2008</v>
      </c>
      <c r="J2825" s="244" t="s">
        <v>22412</v>
      </c>
      <c r="K2825" s="244">
        <v>1109</v>
      </c>
      <c r="L2825" s="233">
        <v>1</v>
      </c>
      <c r="M2825" s="249" t="s">
        <v>8318</v>
      </c>
      <c r="N2825" s="248" t="s">
        <v>8319</v>
      </c>
      <c r="O2825" s="247" t="s">
        <v>8320</v>
      </c>
      <c r="P2825" s="233" t="s">
        <v>8321</v>
      </c>
      <c r="Q2825" s="233" t="s">
        <v>8229</v>
      </c>
      <c r="R2825" s="233" t="s">
        <v>8230</v>
      </c>
    </row>
    <row r="2826" spans="1:18" ht="76.5">
      <c r="A2826" s="228"/>
      <c r="B2826" s="233" t="s">
        <v>25826</v>
      </c>
      <c r="C2826" s="233" t="s">
        <v>2528</v>
      </c>
      <c r="D2826" s="233" t="s">
        <v>3898</v>
      </c>
      <c r="E2826" s="231" t="s">
        <v>8322</v>
      </c>
      <c r="F2826" s="233" t="s">
        <v>398</v>
      </c>
      <c r="G2826" s="233" t="s">
        <v>8323</v>
      </c>
      <c r="H2826" s="233" t="s">
        <v>8323</v>
      </c>
      <c r="I2826" s="233">
        <v>2013</v>
      </c>
      <c r="J2826" s="244" t="s">
        <v>22413</v>
      </c>
      <c r="K2826" s="244">
        <v>3037</v>
      </c>
      <c r="L2826" s="233">
        <v>1</v>
      </c>
      <c r="M2826" s="249" t="s">
        <v>8324</v>
      </c>
      <c r="N2826" s="248" t="s">
        <v>8325</v>
      </c>
      <c r="O2826" s="247" t="s">
        <v>8326</v>
      </c>
      <c r="P2826" s="233" t="s">
        <v>8327</v>
      </c>
      <c r="Q2826" s="233" t="s">
        <v>8229</v>
      </c>
      <c r="R2826" s="233" t="s">
        <v>8230</v>
      </c>
    </row>
    <row r="2827" spans="1:18" ht="76.5">
      <c r="A2827" s="228"/>
      <c r="B2827" s="233" t="s">
        <v>25826</v>
      </c>
      <c r="C2827" s="233" t="s">
        <v>2528</v>
      </c>
      <c r="D2827" s="233" t="s">
        <v>3898</v>
      </c>
      <c r="E2827" s="231" t="s">
        <v>8322</v>
      </c>
      <c r="F2827" s="233" t="s">
        <v>398</v>
      </c>
      <c r="G2827" s="233" t="s">
        <v>8328</v>
      </c>
      <c r="H2827" s="233" t="s">
        <v>8328</v>
      </c>
      <c r="I2827" s="233">
        <v>1996</v>
      </c>
      <c r="J2827" s="244">
        <v>464</v>
      </c>
      <c r="K2827" s="244">
        <v>337</v>
      </c>
      <c r="L2827" s="233">
        <v>1</v>
      </c>
      <c r="M2827" s="249" t="s">
        <v>8329</v>
      </c>
      <c r="N2827" s="248" t="s">
        <v>8330</v>
      </c>
      <c r="O2827" s="247" t="s">
        <v>8331</v>
      </c>
      <c r="P2827" s="233" t="s">
        <v>8332</v>
      </c>
      <c r="Q2827" s="233" t="s">
        <v>8229</v>
      </c>
      <c r="R2827" s="233" t="s">
        <v>8230</v>
      </c>
    </row>
    <row r="2828" spans="1:18" ht="76.5">
      <c r="A2828" s="228"/>
      <c r="B2828" s="233" t="s">
        <v>25826</v>
      </c>
      <c r="C2828" s="233" t="s">
        <v>2528</v>
      </c>
      <c r="D2828" s="233" t="s">
        <v>3898</v>
      </c>
      <c r="E2828" s="231" t="s">
        <v>8333</v>
      </c>
      <c r="F2828" s="233" t="s">
        <v>398</v>
      </c>
      <c r="G2828" s="233" t="s">
        <v>8334</v>
      </c>
      <c r="H2828" s="233" t="s">
        <v>8334</v>
      </c>
      <c r="I2828" s="233">
        <v>1975</v>
      </c>
      <c r="J2828" s="244" t="s">
        <v>22414</v>
      </c>
      <c r="K2828" s="244" t="s">
        <v>24589</v>
      </c>
      <c r="L2828" s="233">
        <v>1</v>
      </c>
      <c r="M2828" s="249" t="s">
        <v>8335</v>
      </c>
      <c r="N2828" s="248" t="s">
        <v>8336</v>
      </c>
      <c r="O2828" s="247" t="s">
        <v>8337</v>
      </c>
      <c r="P2828" s="233" t="s">
        <v>8338</v>
      </c>
      <c r="Q2828" s="233" t="s">
        <v>8229</v>
      </c>
      <c r="R2828" s="233" t="s">
        <v>8230</v>
      </c>
    </row>
    <row r="2829" spans="1:18" ht="76.5">
      <c r="A2829" s="228"/>
      <c r="B2829" s="233" t="s">
        <v>25826</v>
      </c>
      <c r="C2829" s="233" t="s">
        <v>2528</v>
      </c>
      <c r="D2829" s="233" t="s">
        <v>3898</v>
      </c>
      <c r="E2829" s="231" t="s">
        <v>8339</v>
      </c>
      <c r="F2829" s="233" t="s">
        <v>398</v>
      </c>
      <c r="G2829" s="233" t="s">
        <v>8340</v>
      </c>
      <c r="H2829" s="233" t="s">
        <v>8340</v>
      </c>
      <c r="I2829" s="233">
        <v>2002</v>
      </c>
      <c r="J2829" s="244">
        <v>2926</v>
      </c>
      <c r="K2829" s="244">
        <v>5518</v>
      </c>
      <c r="L2829" s="233">
        <v>1</v>
      </c>
      <c r="M2829" s="249" t="s">
        <v>8341</v>
      </c>
      <c r="N2829" s="248" t="s">
        <v>8342</v>
      </c>
      <c r="O2829" s="247" t="s">
        <v>8343</v>
      </c>
      <c r="P2829" s="233" t="s">
        <v>8344</v>
      </c>
      <c r="Q2829" s="233" t="s">
        <v>8229</v>
      </c>
      <c r="R2829" s="233" t="s">
        <v>8230</v>
      </c>
    </row>
    <row r="2830" spans="1:18" ht="76.5">
      <c r="A2830" s="228"/>
      <c r="B2830" s="233" t="s">
        <v>25826</v>
      </c>
      <c r="C2830" s="233" t="s">
        <v>2528</v>
      </c>
      <c r="D2830" s="233" t="s">
        <v>3898</v>
      </c>
      <c r="E2830" s="231" t="s">
        <v>8345</v>
      </c>
      <c r="F2830" s="233" t="s">
        <v>398</v>
      </c>
      <c r="G2830" s="233" t="s">
        <v>8346</v>
      </c>
      <c r="H2830" s="233" t="s">
        <v>8346</v>
      </c>
      <c r="I2830" s="233">
        <v>2014</v>
      </c>
      <c r="J2830" s="244" t="s">
        <v>22415</v>
      </c>
      <c r="K2830" s="244" t="s">
        <v>24590</v>
      </c>
      <c r="L2830" s="233">
        <v>1</v>
      </c>
      <c r="M2830" s="249" t="s">
        <v>8347</v>
      </c>
      <c r="N2830" s="248" t="s">
        <v>8348</v>
      </c>
      <c r="O2830" s="247" t="s">
        <v>8349</v>
      </c>
      <c r="P2830" s="233" t="s">
        <v>8350</v>
      </c>
      <c r="Q2830" s="233" t="s">
        <v>8229</v>
      </c>
      <c r="R2830" s="233" t="s">
        <v>8230</v>
      </c>
    </row>
    <row r="2831" spans="1:18" ht="76.5">
      <c r="A2831" s="228"/>
      <c r="B2831" s="233" t="s">
        <v>25826</v>
      </c>
      <c r="C2831" s="233" t="s">
        <v>2528</v>
      </c>
      <c r="D2831" s="233" t="s">
        <v>3898</v>
      </c>
      <c r="E2831" s="231" t="s">
        <v>8345</v>
      </c>
      <c r="F2831" s="233" t="s">
        <v>398</v>
      </c>
      <c r="G2831" s="233" t="s">
        <v>8351</v>
      </c>
      <c r="H2831" s="233" t="s">
        <v>8351</v>
      </c>
      <c r="I2831" s="233">
        <v>2014</v>
      </c>
      <c r="J2831" s="244" t="s">
        <v>22416</v>
      </c>
      <c r="K2831" s="244" t="s">
        <v>24591</v>
      </c>
      <c r="L2831" s="233">
        <v>1</v>
      </c>
      <c r="M2831" s="249" t="s">
        <v>8352</v>
      </c>
      <c r="N2831" s="248" t="s">
        <v>8353</v>
      </c>
      <c r="O2831" s="247" t="s">
        <v>8354</v>
      </c>
      <c r="P2831" s="233" t="s">
        <v>8355</v>
      </c>
      <c r="Q2831" s="233" t="s">
        <v>8229</v>
      </c>
      <c r="R2831" s="233" t="s">
        <v>8230</v>
      </c>
    </row>
    <row r="2832" spans="1:18" ht="76.5">
      <c r="A2832" s="228"/>
      <c r="B2832" s="233" t="s">
        <v>25826</v>
      </c>
      <c r="C2832" s="233" t="s">
        <v>2528</v>
      </c>
      <c r="D2832" s="233" t="s">
        <v>3898</v>
      </c>
      <c r="E2832" s="231" t="s">
        <v>8356</v>
      </c>
      <c r="F2832" s="233" t="s">
        <v>398</v>
      </c>
      <c r="G2832" s="233" t="s">
        <v>8357</v>
      </c>
      <c r="H2832" s="233" t="s">
        <v>8357</v>
      </c>
      <c r="I2832" s="233">
        <v>1954</v>
      </c>
      <c r="J2832" s="244" t="s">
        <v>22417</v>
      </c>
      <c r="K2832" s="244" t="s">
        <v>24592</v>
      </c>
      <c r="L2832" s="233">
        <v>1</v>
      </c>
      <c r="M2832" s="249" t="s">
        <v>8358</v>
      </c>
      <c r="N2832" s="248" t="s">
        <v>8359</v>
      </c>
      <c r="O2832" s="247" t="s">
        <v>8360</v>
      </c>
      <c r="P2832" s="233" t="s">
        <v>8361</v>
      </c>
      <c r="Q2832" s="233" t="s">
        <v>8229</v>
      </c>
      <c r="R2832" s="233" t="s">
        <v>8230</v>
      </c>
    </row>
    <row r="2833" spans="1:18" ht="76.5">
      <c r="A2833" s="228"/>
      <c r="B2833" s="233" t="s">
        <v>25826</v>
      </c>
      <c r="C2833" s="233" t="s">
        <v>2528</v>
      </c>
      <c r="D2833" s="233" t="s">
        <v>3898</v>
      </c>
      <c r="E2833" s="231" t="s">
        <v>8305</v>
      </c>
      <c r="F2833" s="233" t="s">
        <v>398</v>
      </c>
      <c r="G2833" s="233" t="s">
        <v>8362</v>
      </c>
      <c r="H2833" s="233" t="s">
        <v>8362</v>
      </c>
      <c r="I2833" s="233">
        <v>2000</v>
      </c>
      <c r="J2833" s="244" t="s">
        <v>22418</v>
      </c>
      <c r="K2833" s="244" t="s">
        <v>22418</v>
      </c>
      <c r="L2833" s="233">
        <v>1</v>
      </c>
      <c r="M2833" s="249" t="s">
        <v>8363</v>
      </c>
      <c r="N2833" s="248" t="s">
        <v>8364</v>
      </c>
      <c r="O2833" s="247">
        <v>0</v>
      </c>
      <c r="P2833" s="233" t="s">
        <v>8309</v>
      </c>
      <c r="Q2833" s="233" t="s">
        <v>8229</v>
      </c>
      <c r="R2833" s="233" t="s">
        <v>8230</v>
      </c>
    </row>
    <row r="2834" spans="1:18" ht="127.5">
      <c r="A2834" s="228"/>
      <c r="B2834" s="233" t="s">
        <v>25826</v>
      </c>
      <c r="C2834" s="233" t="s">
        <v>2528</v>
      </c>
      <c r="D2834" s="233" t="s">
        <v>3898</v>
      </c>
      <c r="E2834" s="231" t="s">
        <v>966</v>
      </c>
      <c r="F2834" s="233" t="s">
        <v>398</v>
      </c>
      <c r="G2834" s="233" t="s">
        <v>8365</v>
      </c>
      <c r="H2834" s="233" t="s">
        <v>8365</v>
      </c>
      <c r="I2834" s="233">
        <v>1975</v>
      </c>
      <c r="J2834" s="244" t="s">
        <v>22402</v>
      </c>
      <c r="K2834" s="244" t="s">
        <v>24593</v>
      </c>
      <c r="L2834" s="233">
        <v>1</v>
      </c>
      <c r="M2834" s="249" t="s">
        <v>8366</v>
      </c>
      <c r="N2834" s="248" t="s">
        <v>8367</v>
      </c>
      <c r="O2834" s="247" t="s">
        <v>8368</v>
      </c>
      <c r="P2834" s="233" t="s">
        <v>8369</v>
      </c>
      <c r="Q2834" s="233" t="s">
        <v>8229</v>
      </c>
      <c r="R2834" s="233" t="s">
        <v>8370</v>
      </c>
    </row>
    <row r="2835" spans="1:18" ht="127.5">
      <c r="A2835" s="228"/>
      <c r="B2835" s="233" t="s">
        <v>25826</v>
      </c>
      <c r="C2835" s="233" t="s">
        <v>2528</v>
      </c>
      <c r="D2835" s="233" t="s">
        <v>3898</v>
      </c>
      <c r="E2835" s="231" t="s">
        <v>966</v>
      </c>
      <c r="F2835" s="233" t="s">
        <v>398</v>
      </c>
      <c r="G2835" s="233" t="s">
        <v>8371</v>
      </c>
      <c r="H2835" s="233" t="s">
        <v>8371</v>
      </c>
      <c r="I2835" s="233">
        <v>1975</v>
      </c>
      <c r="J2835" s="244" t="s">
        <v>22419</v>
      </c>
      <c r="K2835" s="244" t="s">
        <v>23108</v>
      </c>
      <c r="L2835" s="233">
        <v>1</v>
      </c>
      <c r="M2835" s="249" t="s">
        <v>8372</v>
      </c>
      <c r="N2835" s="248" t="s">
        <v>8373</v>
      </c>
      <c r="O2835" s="247" t="s">
        <v>8374</v>
      </c>
      <c r="P2835" s="233" t="s">
        <v>8375</v>
      </c>
      <c r="Q2835" s="233" t="s">
        <v>8229</v>
      </c>
      <c r="R2835" s="233" t="s">
        <v>8370</v>
      </c>
    </row>
    <row r="2836" spans="1:18" ht="127.5">
      <c r="A2836" s="228"/>
      <c r="B2836" s="233" t="s">
        <v>25826</v>
      </c>
      <c r="C2836" s="233" t="s">
        <v>2528</v>
      </c>
      <c r="D2836" s="233" t="s">
        <v>3898</v>
      </c>
      <c r="E2836" s="231" t="s">
        <v>966</v>
      </c>
      <c r="F2836" s="233" t="s">
        <v>398</v>
      </c>
      <c r="G2836" s="233" t="s">
        <v>8376</v>
      </c>
      <c r="H2836" s="233" t="s">
        <v>8376</v>
      </c>
      <c r="I2836" s="233">
        <v>1975</v>
      </c>
      <c r="J2836" s="244" t="s">
        <v>21946</v>
      </c>
      <c r="K2836" s="244" t="s">
        <v>24594</v>
      </c>
      <c r="L2836" s="233">
        <v>1</v>
      </c>
      <c r="M2836" s="249" t="s">
        <v>8377</v>
      </c>
      <c r="N2836" s="248" t="s">
        <v>8378</v>
      </c>
      <c r="O2836" s="247" t="s">
        <v>8379</v>
      </c>
      <c r="P2836" s="233" t="s">
        <v>8380</v>
      </c>
      <c r="Q2836" s="233" t="s">
        <v>8229</v>
      </c>
      <c r="R2836" s="233" t="s">
        <v>8370</v>
      </c>
    </row>
    <row r="2837" spans="1:18" ht="76.5">
      <c r="A2837" s="228"/>
      <c r="B2837" s="233" t="s">
        <v>25826</v>
      </c>
      <c r="C2837" s="233" t="s">
        <v>2528</v>
      </c>
      <c r="D2837" s="233" t="s">
        <v>3899</v>
      </c>
      <c r="E2837" s="231" t="s">
        <v>8460</v>
      </c>
      <c r="F2837" s="233" t="s">
        <v>115</v>
      </c>
      <c r="G2837" s="233" t="s">
        <v>8461</v>
      </c>
      <c r="H2837" s="233" t="s">
        <v>8462</v>
      </c>
      <c r="I2837" s="233">
        <v>1975</v>
      </c>
      <c r="J2837" s="244" t="s">
        <v>22421</v>
      </c>
      <c r="K2837" s="244" t="s">
        <v>24595</v>
      </c>
      <c r="L2837" s="233">
        <v>1</v>
      </c>
      <c r="M2837" s="249">
        <v>3404316000</v>
      </c>
      <c r="N2837" s="248">
        <v>5249293000</v>
      </c>
      <c r="O2837" s="247">
        <v>4409406120</v>
      </c>
      <c r="P2837" s="233" t="s">
        <v>8463</v>
      </c>
      <c r="Q2837" s="233" t="s">
        <v>1455</v>
      </c>
      <c r="R2837" s="233" t="s">
        <v>8464</v>
      </c>
    </row>
    <row r="2838" spans="1:18" ht="76.5">
      <c r="A2838" s="228"/>
      <c r="B2838" s="233" t="s">
        <v>25826</v>
      </c>
      <c r="C2838" s="233" t="s">
        <v>2528</v>
      </c>
      <c r="D2838" s="233" t="s">
        <v>3899</v>
      </c>
      <c r="E2838" s="231" t="s">
        <v>8465</v>
      </c>
      <c r="F2838" s="233" t="s">
        <v>115</v>
      </c>
      <c r="G2838" s="233" t="s">
        <v>8466</v>
      </c>
      <c r="H2838" s="233" t="s">
        <v>8467</v>
      </c>
      <c r="I2838" s="233">
        <v>1975</v>
      </c>
      <c r="J2838" s="244" t="s">
        <v>22376</v>
      </c>
      <c r="K2838" s="244" t="s">
        <v>24596</v>
      </c>
      <c r="L2838" s="233">
        <v>1</v>
      </c>
      <c r="M2838" s="249">
        <v>4008654000</v>
      </c>
      <c r="N2838" s="248">
        <v>1250100000</v>
      </c>
      <c r="O2838" s="247">
        <v>0</v>
      </c>
      <c r="P2838" s="233" t="s">
        <v>8463</v>
      </c>
      <c r="Q2838" s="233" t="s">
        <v>1455</v>
      </c>
      <c r="R2838" s="233" t="s">
        <v>8464</v>
      </c>
    </row>
    <row r="2839" spans="1:18" ht="76.5">
      <c r="A2839" s="228"/>
      <c r="B2839" s="233" t="s">
        <v>25826</v>
      </c>
      <c r="C2839" s="233" t="s">
        <v>2528</v>
      </c>
      <c r="D2839" s="233" t="s">
        <v>3899</v>
      </c>
      <c r="E2839" s="231" t="s">
        <v>8468</v>
      </c>
      <c r="F2839" s="233" t="s">
        <v>115</v>
      </c>
      <c r="G2839" s="233" t="s">
        <v>8469</v>
      </c>
      <c r="H2839" s="233" t="s">
        <v>8470</v>
      </c>
      <c r="I2839" s="233">
        <v>1975</v>
      </c>
      <c r="J2839" s="244" t="s">
        <v>22422</v>
      </c>
      <c r="K2839" s="244" t="s">
        <v>23625</v>
      </c>
      <c r="L2839" s="233">
        <v>1</v>
      </c>
      <c r="M2839" s="249">
        <v>2589804000</v>
      </c>
      <c r="N2839" s="248"/>
      <c r="O2839" s="247">
        <v>1439597000</v>
      </c>
      <c r="P2839" s="233" t="s">
        <v>8463</v>
      </c>
      <c r="Q2839" s="233" t="s">
        <v>1455</v>
      </c>
      <c r="R2839" s="233" t="s">
        <v>8464</v>
      </c>
    </row>
    <row r="2840" spans="1:18" ht="89.25">
      <c r="A2840" s="228"/>
      <c r="B2840" s="233" t="s">
        <v>25826</v>
      </c>
      <c r="C2840" s="233" t="s">
        <v>2528</v>
      </c>
      <c r="D2840" s="233" t="s">
        <v>3899</v>
      </c>
      <c r="E2840" s="231" t="s">
        <v>8471</v>
      </c>
      <c r="F2840" s="233" t="s">
        <v>115</v>
      </c>
      <c r="G2840" s="233" t="s">
        <v>8472</v>
      </c>
      <c r="H2840" s="233" t="s">
        <v>8473</v>
      </c>
      <c r="I2840" s="233">
        <v>2017</v>
      </c>
      <c r="J2840" s="244">
        <v>830</v>
      </c>
      <c r="K2840" s="244" t="s">
        <v>24597</v>
      </c>
      <c r="L2840" s="233">
        <v>1</v>
      </c>
      <c r="M2840" s="249">
        <v>27738600000</v>
      </c>
      <c r="N2840" s="248">
        <v>17002408000</v>
      </c>
      <c r="O2840" s="247">
        <v>10881541120</v>
      </c>
      <c r="P2840" s="233" t="s">
        <v>8463</v>
      </c>
      <c r="Q2840" s="233" t="s">
        <v>1455</v>
      </c>
      <c r="R2840" s="233" t="s">
        <v>8464</v>
      </c>
    </row>
    <row r="2841" spans="1:18" ht="76.5">
      <c r="A2841" s="228"/>
      <c r="B2841" s="233" t="s">
        <v>25826</v>
      </c>
      <c r="C2841" s="233" t="s">
        <v>2528</v>
      </c>
      <c r="D2841" s="233" t="s">
        <v>3899</v>
      </c>
      <c r="E2841" s="231" t="s">
        <v>25858</v>
      </c>
      <c r="F2841" s="233" t="s">
        <v>115</v>
      </c>
      <c r="G2841" s="233" t="s">
        <v>8472</v>
      </c>
      <c r="H2841" s="233" t="s">
        <v>8473</v>
      </c>
      <c r="I2841" s="233">
        <v>2017</v>
      </c>
      <c r="J2841" s="244">
        <v>170</v>
      </c>
      <c r="K2841" s="244" t="s">
        <v>24598</v>
      </c>
      <c r="L2841" s="233">
        <v>1</v>
      </c>
      <c r="M2841" s="249">
        <v>5681400000</v>
      </c>
      <c r="N2841" s="248">
        <v>835895000</v>
      </c>
      <c r="O2841" s="247">
        <v>334107232</v>
      </c>
      <c r="P2841" s="233" t="s">
        <v>8463</v>
      </c>
      <c r="Q2841" s="233" t="s">
        <v>1455</v>
      </c>
      <c r="R2841" s="233" t="s">
        <v>8464</v>
      </c>
    </row>
    <row r="2842" spans="1:18" ht="76.5">
      <c r="A2842" s="228"/>
      <c r="B2842" s="233" t="s">
        <v>25826</v>
      </c>
      <c r="C2842" s="233" t="s">
        <v>2528</v>
      </c>
      <c r="D2842" s="233" t="s">
        <v>3899</v>
      </c>
      <c r="E2842" s="231" t="s">
        <v>8460</v>
      </c>
      <c r="F2842" s="233" t="s">
        <v>115</v>
      </c>
      <c r="G2842" s="233" t="s">
        <v>8474</v>
      </c>
      <c r="H2842" s="233" t="s">
        <v>8475</v>
      </c>
      <c r="I2842" s="233">
        <v>2008</v>
      </c>
      <c r="J2842" s="244" t="s">
        <v>22423</v>
      </c>
      <c r="K2842" s="244">
        <v>311</v>
      </c>
      <c r="L2842" s="233">
        <v>1</v>
      </c>
      <c r="M2842" s="249">
        <v>3582360000</v>
      </c>
      <c r="N2842" s="248">
        <v>880000000</v>
      </c>
      <c r="O2842" s="247">
        <v>175648000</v>
      </c>
      <c r="P2842" s="233" t="s">
        <v>8463</v>
      </c>
      <c r="Q2842" s="233" t="s">
        <v>1455</v>
      </c>
      <c r="R2842" s="233" t="s">
        <v>8464</v>
      </c>
    </row>
    <row r="2843" spans="1:18" ht="76.5">
      <c r="A2843" s="228"/>
      <c r="B2843" s="233" t="s">
        <v>25826</v>
      </c>
      <c r="C2843" s="233" t="s">
        <v>2528</v>
      </c>
      <c r="D2843" s="233" t="s">
        <v>3899</v>
      </c>
      <c r="E2843" s="231" t="s">
        <v>8465</v>
      </c>
      <c r="F2843" s="233" t="s">
        <v>115</v>
      </c>
      <c r="G2843" s="233" t="s">
        <v>8476</v>
      </c>
      <c r="H2843" s="233" t="s">
        <v>8477</v>
      </c>
      <c r="I2843" s="233">
        <v>2008</v>
      </c>
      <c r="J2843" s="244" t="s">
        <v>11589</v>
      </c>
      <c r="K2843" s="244">
        <v>482</v>
      </c>
      <c r="L2843" s="233">
        <v>1</v>
      </c>
      <c r="M2843" s="249">
        <v>5230950000</v>
      </c>
      <c r="N2843" s="248">
        <v>560094000</v>
      </c>
      <c r="O2843" s="247">
        <v>0</v>
      </c>
      <c r="P2843" s="233" t="s">
        <v>8463</v>
      </c>
      <c r="Q2843" s="233" t="s">
        <v>1455</v>
      </c>
      <c r="R2843" s="233" t="s">
        <v>8464</v>
      </c>
    </row>
    <row r="2844" spans="1:18" ht="76.5">
      <c r="A2844" s="228"/>
      <c r="B2844" s="233" t="s">
        <v>25826</v>
      </c>
      <c r="C2844" s="233" t="s">
        <v>2528</v>
      </c>
      <c r="D2844" s="233" t="s">
        <v>3899</v>
      </c>
      <c r="E2844" s="231" t="s">
        <v>8478</v>
      </c>
      <c r="F2844" s="233" t="s">
        <v>115</v>
      </c>
      <c r="G2844" s="233" t="s">
        <v>8479</v>
      </c>
      <c r="H2844" s="233" t="s">
        <v>8480</v>
      </c>
      <c r="I2844" s="233">
        <v>2011</v>
      </c>
      <c r="J2844" s="244" t="s">
        <v>22424</v>
      </c>
      <c r="K2844" s="244" t="s">
        <v>24599</v>
      </c>
      <c r="L2844" s="233">
        <v>1</v>
      </c>
      <c r="M2844" s="249">
        <v>16688490000</v>
      </c>
      <c r="N2844" s="248">
        <v>13220232000</v>
      </c>
      <c r="O2844" s="247">
        <v>5288092800</v>
      </c>
      <c r="P2844" s="233" t="s">
        <v>8463</v>
      </c>
      <c r="Q2844" s="233" t="s">
        <v>1455</v>
      </c>
      <c r="R2844" s="233" t="s">
        <v>8464</v>
      </c>
    </row>
    <row r="2845" spans="1:18" ht="76.5">
      <c r="A2845" s="228"/>
      <c r="B2845" s="233" t="s">
        <v>25826</v>
      </c>
      <c r="C2845" s="233" t="s">
        <v>2528</v>
      </c>
      <c r="D2845" s="233" t="s">
        <v>3899</v>
      </c>
      <c r="E2845" s="231" t="s">
        <v>8481</v>
      </c>
      <c r="F2845" s="233" t="s">
        <v>115</v>
      </c>
      <c r="G2845" s="233" t="s">
        <v>8482</v>
      </c>
      <c r="H2845" s="233" t="s">
        <v>8483</v>
      </c>
      <c r="I2845" s="233">
        <v>2010</v>
      </c>
      <c r="J2845" s="244" t="s">
        <v>22425</v>
      </c>
      <c r="K2845" s="244" t="s">
        <v>24600</v>
      </c>
      <c r="L2845" s="233">
        <v>1</v>
      </c>
      <c r="M2845" s="249">
        <v>2097295200</v>
      </c>
      <c r="N2845" s="248">
        <v>569740000</v>
      </c>
      <c r="O2845" s="247">
        <v>75718446</v>
      </c>
      <c r="P2845" s="233" t="s">
        <v>8463</v>
      </c>
      <c r="Q2845" s="233" t="s">
        <v>1455</v>
      </c>
      <c r="R2845" s="233" t="s">
        <v>8464</v>
      </c>
    </row>
    <row r="2846" spans="1:18" ht="76.5">
      <c r="A2846" s="228"/>
      <c r="B2846" s="233" t="s">
        <v>25826</v>
      </c>
      <c r="C2846" s="233" t="s">
        <v>2528</v>
      </c>
      <c r="D2846" s="233" t="s">
        <v>3899</v>
      </c>
      <c r="E2846" s="231" t="s">
        <v>8484</v>
      </c>
      <c r="F2846" s="233" t="s">
        <v>115</v>
      </c>
      <c r="G2846" s="233" t="s">
        <v>8485</v>
      </c>
      <c r="H2846" s="233" t="s">
        <v>8486</v>
      </c>
      <c r="I2846" s="233">
        <v>1995</v>
      </c>
      <c r="J2846" s="244" t="s">
        <v>22426</v>
      </c>
      <c r="K2846" s="244" t="s">
        <v>24601</v>
      </c>
      <c r="L2846" s="233">
        <v>1</v>
      </c>
      <c r="M2846" s="249">
        <v>45552396000</v>
      </c>
      <c r="N2846" s="248">
        <v>4446000000</v>
      </c>
      <c r="O2846" s="247">
        <v>1689480000</v>
      </c>
      <c r="P2846" s="233" t="s">
        <v>8463</v>
      </c>
      <c r="Q2846" s="233" t="s">
        <v>1455</v>
      </c>
      <c r="R2846" s="233" t="s">
        <v>8464</v>
      </c>
    </row>
    <row r="2847" spans="1:18" ht="76.5">
      <c r="A2847" s="228"/>
      <c r="B2847" s="233" t="s">
        <v>25826</v>
      </c>
      <c r="C2847" s="233" t="s">
        <v>2528</v>
      </c>
      <c r="D2847" s="233" t="s">
        <v>3899</v>
      </c>
      <c r="E2847" s="231" t="s">
        <v>8465</v>
      </c>
      <c r="F2847" s="233" t="s">
        <v>115</v>
      </c>
      <c r="G2847" s="233" t="s">
        <v>8487</v>
      </c>
      <c r="H2847" s="233" t="s">
        <v>8488</v>
      </c>
      <c r="I2847" s="233">
        <v>2005</v>
      </c>
      <c r="J2847" s="244" t="s">
        <v>22427</v>
      </c>
      <c r="K2847" s="244" t="s">
        <v>24602</v>
      </c>
      <c r="L2847" s="233">
        <v>1</v>
      </c>
      <c r="M2847" s="249">
        <v>16441428000</v>
      </c>
      <c r="N2847" s="248">
        <v>2496000000</v>
      </c>
      <c r="O2847" s="247">
        <v>0</v>
      </c>
      <c r="P2847" s="233" t="s">
        <v>8463</v>
      </c>
      <c r="Q2847" s="233" t="s">
        <v>1455</v>
      </c>
      <c r="R2847" s="233" t="s">
        <v>8464</v>
      </c>
    </row>
    <row r="2848" spans="1:18" ht="76.5">
      <c r="A2848" s="228"/>
      <c r="B2848" s="233" t="s">
        <v>25826</v>
      </c>
      <c r="C2848" s="233" t="s">
        <v>2528</v>
      </c>
      <c r="D2848" s="233" t="s">
        <v>3899</v>
      </c>
      <c r="E2848" s="231" t="s">
        <v>8460</v>
      </c>
      <c r="F2848" s="233" t="s">
        <v>115</v>
      </c>
      <c r="G2848" s="233" t="s">
        <v>8489</v>
      </c>
      <c r="H2848" s="233" t="s">
        <v>8490</v>
      </c>
      <c r="I2848" s="233">
        <v>2018</v>
      </c>
      <c r="J2848" s="244">
        <v>86</v>
      </c>
      <c r="K2848" s="244">
        <v>352</v>
      </c>
      <c r="L2848" s="233">
        <v>1</v>
      </c>
      <c r="M2848" s="249">
        <v>1605180000</v>
      </c>
      <c r="N2848" s="248">
        <v>3954515000</v>
      </c>
      <c r="O2848" s="247">
        <v>2689070200</v>
      </c>
      <c r="P2848" s="233" t="s">
        <v>8463</v>
      </c>
      <c r="Q2848" s="233" t="s">
        <v>1455</v>
      </c>
      <c r="R2848" s="233" t="s">
        <v>8464</v>
      </c>
    </row>
    <row r="2849" spans="1:18" ht="76.5">
      <c r="A2849" s="228"/>
      <c r="B2849" s="233" t="s">
        <v>25826</v>
      </c>
      <c r="C2849" s="233" t="s">
        <v>2528</v>
      </c>
      <c r="D2849" s="233" t="s">
        <v>3899</v>
      </c>
      <c r="E2849" s="231" t="s">
        <v>8465</v>
      </c>
      <c r="F2849" s="233" t="s">
        <v>115</v>
      </c>
      <c r="G2849" s="233" t="s">
        <v>8491</v>
      </c>
      <c r="H2849" s="233" t="s">
        <v>8492</v>
      </c>
      <c r="I2849" s="233">
        <v>1990</v>
      </c>
      <c r="J2849" s="244" t="s">
        <v>22428</v>
      </c>
      <c r="K2849" s="244">
        <v>582</v>
      </c>
      <c r="L2849" s="233">
        <v>1</v>
      </c>
      <c r="M2849" s="249">
        <v>7261440000</v>
      </c>
      <c r="N2849" s="248">
        <v>953662000</v>
      </c>
      <c r="O2849" s="247">
        <v>267025360</v>
      </c>
      <c r="P2849" s="233" t="s">
        <v>8463</v>
      </c>
      <c r="Q2849" s="233" t="s">
        <v>1455</v>
      </c>
      <c r="R2849" s="233" t="s">
        <v>8464</v>
      </c>
    </row>
    <row r="2850" spans="1:18" ht="76.5">
      <c r="A2850" s="228"/>
      <c r="B2850" s="233" t="s">
        <v>25826</v>
      </c>
      <c r="C2850" s="233" t="s">
        <v>2528</v>
      </c>
      <c r="D2850" s="233" t="s">
        <v>3899</v>
      </c>
      <c r="E2850" s="231" t="s">
        <v>1667</v>
      </c>
      <c r="F2850" s="233" t="s">
        <v>115</v>
      </c>
      <c r="G2850" s="233" t="s">
        <v>8493</v>
      </c>
      <c r="H2850" s="233" t="s">
        <v>8494</v>
      </c>
      <c r="I2850" s="233">
        <v>1992</v>
      </c>
      <c r="J2850" s="244" t="s">
        <v>22429</v>
      </c>
      <c r="K2850" s="244">
        <v>749</v>
      </c>
      <c r="L2850" s="233">
        <v>1</v>
      </c>
      <c r="M2850" s="249">
        <v>7784469000</v>
      </c>
      <c r="N2850" s="248">
        <v>77227505</v>
      </c>
      <c r="O2850" s="247">
        <v>0</v>
      </c>
      <c r="P2850" s="233" t="s">
        <v>8463</v>
      </c>
      <c r="Q2850" s="233" t="s">
        <v>1455</v>
      </c>
      <c r="R2850" s="233" t="s">
        <v>8464</v>
      </c>
    </row>
    <row r="2851" spans="1:18" ht="76.5">
      <c r="A2851" s="228"/>
      <c r="B2851" s="233" t="s">
        <v>25826</v>
      </c>
      <c r="C2851" s="233" t="s">
        <v>2528</v>
      </c>
      <c r="D2851" s="233" t="s">
        <v>3899</v>
      </c>
      <c r="E2851" s="231" t="s">
        <v>1896</v>
      </c>
      <c r="F2851" s="233" t="s">
        <v>398</v>
      </c>
      <c r="G2851" s="233" t="s">
        <v>8495</v>
      </c>
      <c r="H2851" s="233" t="s">
        <v>8496</v>
      </c>
      <c r="I2851" s="233">
        <v>1993</v>
      </c>
      <c r="J2851" s="244">
        <v>1283</v>
      </c>
      <c r="K2851" s="244">
        <v>1408</v>
      </c>
      <c r="L2851" s="233">
        <v>1</v>
      </c>
      <c r="M2851" s="249">
        <v>18402522000</v>
      </c>
      <c r="N2851" s="248">
        <v>2857000000</v>
      </c>
      <c r="O2851" s="247">
        <v>1485640000</v>
      </c>
      <c r="P2851" s="233" t="s">
        <v>8463</v>
      </c>
      <c r="Q2851" s="233" t="s">
        <v>1455</v>
      </c>
      <c r="R2851" s="233" t="s">
        <v>8464</v>
      </c>
    </row>
    <row r="2852" spans="1:18" ht="76.5">
      <c r="A2852" s="228"/>
      <c r="B2852" s="233" t="s">
        <v>25826</v>
      </c>
      <c r="C2852" s="233" t="s">
        <v>2528</v>
      </c>
      <c r="D2852" s="233" t="s">
        <v>3899</v>
      </c>
      <c r="E2852" s="231" t="s">
        <v>5158</v>
      </c>
      <c r="F2852" s="233" t="s">
        <v>398</v>
      </c>
      <c r="G2852" s="233" t="s">
        <v>8497</v>
      </c>
      <c r="H2852" s="233" t="s">
        <v>8498</v>
      </c>
      <c r="I2852" s="233">
        <v>2019</v>
      </c>
      <c r="J2852" s="244">
        <v>322</v>
      </c>
      <c r="K2852" s="244">
        <v>1265</v>
      </c>
      <c r="L2852" s="233">
        <v>1</v>
      </c>
      <c r="M2852" s="249">
        <v>8923068000</v>
      </c>
      <c r="N2852" s="248">
        <v>12181092000</v>
      </c>
      <c r="O2852" s="247">
        <v>8830263640</v>
      </c>
      <c r="P2852" s="233" t="s">
        <v>8463</v>
      </c>
      <c r="Q2852" s="233" t="s">
        <v>1455</v>
      </c>
      <c r="R2852" s="233" t="s">
        <v>8464</v>
      </c>
    </row>
    <row r="2853" spans="1:18" ht="76.5">
      <c r="A2853" s="228"/>
      <c r="B2853" s="233" t="s">
        <v>25826</v>
      </c>
      <c r="C2853" s="233" t="s">
        <v>2528</v>
      </c>
      <c r="D2853" s="233" t="s">
        <v>3899</v>
      </c>
      <c r="E2853" s="231" t="s">
        <v>5158</v>
      </c>
      <c r="F2853" s="233" t="s">
        <v>398</v>
      </c>
      <c r="G2853" s="233" t="s">
        <v>8499</v>
      </c>
      <c r="H2853" s="233" t="s">
        <v>8500</v>
      </c>
      <c r="I2853" s="233">
        <v>2018</v>
      </c>
      <c r="J2853" s="244" t="s">
        <v>22430</v>
      </c>
      <c r="K2853" s="244">
        <v>1061</v>
      </c>
      <c r="L2853" s="233">
        <v>1</v>
      </c>
      <c r="M2853" s="249">
        <v>13726482000</v>
      </c>
      <c r="N2853" s="248">
        <v>12171662606</v>
      </c>
      <c r="O2853" s="247">
        <v>8679473694</v>
      </c>
      <c r="P2853" s="233" t="s">
        <v>8463</v>
      </c>
      <c r="Q2853" s="233" t="s">
        <v>1455</v>
      </c>
      <c r="R2853" s="233" t="s">
        <v>8464</v>
      </c>
    </row>
    <row r="2854" spans="1:18" ht="76.5">
      <c r="A2854" s="228"/>
      <c r="B2854" s="233" t="s">
        <v>25826</v>
      </c>
      <c r="C2854" s="233" t="s">
        <v>2528</v>
      </c>
      <c r="D2854" s="233" t="s">
        <v>3899</v>
      </c>
      <c r="E2854" s="231" t="s">
        <v>5158</v>
      </c>
      <c r="F2854" s="233" t="s">
        <v>398</v>
      </c>
      <c r="G2854" s="233" t="s">
        <v>8501</v>
      </c>
      <c r="H2854" s="233" t="s">
        <v>8502</v>
      </c>
      <c r="I2854" s="233">
        <v>2018</v>
      </c>
      <c r="J2854" s="244">
        <v>156</v>
      </c>
      <c r="K2854" s="244">
        <v>415</v>
      </c>
      <c r="L2854" s="233">
        <v>1</v>
      </c>
      <c r="M2854" s="249">
        <v>4275579000</v>
      </c>
      <c r="N2854" s="248">
        <v>163998280</v>
      </c>
      <c r="O2854" s="247"/>
      <c r="P2854" s="233" t="s">
        <v>8463</v>
      </c>
      <c r="Q2854" s="233" t="s">
        <v>1455</v>
      </c>
      <c r="R2854" s="233" t="s">
        <v>8464</v>
      </c>
    </row>
    <row r="2855" spans="1:18" ht="76.5">
      <c r="A2855" s="228"/>
      <c r="B2855" s="233" t="s">
        <v>25826</v>
      </c>
      <c r="C2855" s="233" t="s">
        <v>2528</v>
      </c>
      <c r="D2855" s="233" t="s">
        <v>3899</v>
      </c>
      <c r="E2855" s="231" t="s">
        <v>967</v>
      </c>
      <c r="F2855" s="233" t="s">
        <v>398</v>
      </c>
      <c r="G2855" s="233" t="s">
        <v>8503</v>
      </c>
      <c r="H2855" s="233" t="s">
        <v>8504</v>
      </c>
      <c r="I2855" s="233">
        <v>1996</v>
      </c>
      <c r="J2855" s="244">
        <v>1702</v>
      </c>
      <c r="K2855" s="244">
        <v>2115</v>
      </c>
      <c r="L2855" s="233">
        <v>1</v>
      </c>
      <c r="M2855" s="249">
        <v>35860326600</v>
      </c>
      <c r="N2855" s="248">
        <v>4008864000</v>
      </c>
      <c r="O2855" s="247">
        <v>2004432000</v>
      </c>
      <c r="P2855" s="233" t="s">
        <v>8463</v>
      </c>
      <c r="Q2855" s="233" t="s">
        <v>1455</v>
      </c>
      <c r="R2855" s="233" t="s">
        <v>8464</v>
      </c>
    </row>
    <row r="2856" spans="1:18" ht="76.5">
      <c r="A2856" s="228"/>
      <c r="B2856" s="233" t="s">
        <v>25826</v>
      </c>
      <c r="C2856" s="233" t="s">
        <v>2528</v>
      </c>
      <c r="D2856" s="233" t="s">
        <v>3899</v>
      </c>
      <c r="E2856" s="231" t="s">
        <v>967</v>
      </c>
      <c r="F2856" s="233" t="s">
        <v>398</v>
      </c>
      <c r="G2856" s="233" t="s">
        <v>8505</v>
      </c>
      <c r="H2856" s="233" t="s">
        <v>8506</v>
      </c>
      <c r="I2856" s="233">
        <v>1998</v>
      </c>
      <c r="J2856" s="244" t="s">
        <v>22431</v>
      </c>
      <c r="K2856" s="244">
        <v>1381</v>
      </c>
      <c r="L2856" s="233">
        <v>1</v>
      </c>
      <c r="M2856" s="249">
        <v>15648780000</v>
      </c>
      <c r="N2856" s="248">
        <v>991132000</v>
      </c>
      <c r="O2856" s="247">
        <v>343526350</v>
      </c>
      <c r="P2856" s="233" t="s">
        <v>8463</v>
      </c>
      <c r="Q2856" s="233" t="s">
        <v>1455</v>
      </c>
      <c r="R2856" s="233" t="s">
        <v>8464</v>
      </c>
    </row>
    <row r="2857" spans="1:18" ht="76.5">
      <c r="A2857" s="228"/>
      <c r="B2857" s="233" t="s">
        <v>25826</v>
      </c>
      <c r="C2857" s="233" t="s">
        <v>2528</v>
      </c>
      <c r="D2857" s="233" t="s">
        <v>3899</v>
      </c>
      <c r="E2857" s="231" t="s">
        <v>1528</v>
      </c>
      <c r="F2857" s="233" t="s">
        <v>398</v>
      </c>
      <c r="G2857" s="233" t="s">
        <v>8507</v>
      </c>
      <c r="H2857" s="233" t="s">
        <v>8508</v>
      </c>
      <c r="I2857" s="233">
        <v>2024</v>
      </c>
      <c r="J2857" s="244">
        <v>1251</v>
      </c>
      <c r="K2857" s="244">
        <v>3088</v>
      </c>
      <c r="L2857" s="233">
        <v>1</v>
      </c>
      <c r="M2857" s="249">
        <v>17935038000</v>
      </c>
      <c r="N2857" s="248">
        <v>2571991584</v>
      </c>
      <c r="O2857" s="247">
        <v>1573666640</v>
      </c>
      <c r="P2857" s="233" t="s">
        <v>8463</v>
      </c>
      <c r="Q2857" s="233" t="s">
        <v>1455</v>
      </c>
      <c r="R2857" s="233" t="s">
        <v>8464</v>
      </c>
    </row>
    <row r="2858" spans="1:18" ht="76.5">
      <c r="A2858" s="228"/>
      <c r="B2858" s="233" t="s">
        <v>25826</v>
      </c>
      <c r="C2858" s="233" t="s">
        <v>2528</v>
      </c>
      <c r="D2858" s="233" t="s">
        <v>3899</v>
      </c>
      <c r="E2858" s="231" t="s">
        <v>1528</v>
      </c>
      <c r="F2858" s="233" t="s">
        <v>398</v>
      </c>
      <c r="G2858" s="233" t="s">
        <v>8509</v>
      </c>
      <c r="H2858" s="233" t="s">
        <v>8510</v>
      </c>
      <c r="I2858" s="233">
        <v>2016</v>
      </c>
      <c r="J2858" s="244">
        <v>523</v>
      </c>
      <c r="K2858" s="244">
        <v>657</v>
      </c>
      <c r="L2858" s="233">
        <v>1</v>
      </c>
      <c r="M2858" s="249">
        <v>12805488000</v>
      </c>
      <c r="N2858" s="248">
        <v>634117200</v>
      </c>
      <c r="O2858" s="247">
        <v>0</v>
      </c>
      <c r="P2858" s="233" t="s">
        <v>8463</v>
      </c>
      <c r="Q2858" s="233" t="s">
        <v>1455</v>
      </c>
      <c r="R2858" s="233" t="s">
        <v>8464</v>
      </c>
    </row>
    <row r="2859" spans="1:18" ht="76.5">
      <c r="A2859" s="228"/>
      <c r="B2859" s="233" t="s">
        <v>25826</v>
      </c>
      <c r="C2859" s="233" t="s">
        <v>2528</v>
      </c>
      <c r="D2859" s="233" t="s">
        <v>3899</v>
      </c>
      <c r="E2859" s="231" t="s">
        <v>1528</v>
      </c>
      <c r="F2859" s="233" t="s">
        <v>398</v>
      </c>
      <c r="G2859" s="233" t="s">
        <v>8511</v>
      </c>
      <c r="H2859" s="233" t="s">
        <v>8512</v>
      </c>
      <c r="I2859" s="233">
        <v>2016</v>
      </c>
      <c r="J2859" s="244" t="s">
        <v>22432</v>
      </c>
      <c r="K2859" s="244">
        <v>659</v>
      </c>
      <c r="L2859" s="233">
        <v>1</v>
      </c>
      <c r="M2859" s="249">
        <v>10158456000</v>
      </c>
      <c r="N2859" s="248">
        <v>1767479000</v>
      </c>
      <c r="O2859" s="247">
        <v>600104233</v>
      </c>
      <c r="P2859" s="233" t="s">
        <v>497</v>
      </c>
      <c r="Q2859" s="233" t="s">
        <v>8513</v>
      </c>
      <c r="R2859" s="233" t="s">
        <v>8464</v>
      </c>
    </row>
    <row r="2860" spans="1:18" ht="76.5">
      <c r="A2860" s="228"/>
      <c r="B2860" s="233" t="s">
        <v>25826</v>
      </c>
      <c r="C2860" s="233" t="s">
        <v>2528</v>
      </c>
      <c r="D2860" s="233" t="s">
        <v>3899</v>
      </c>
      <c r="E2860" s="231" t="s">
        <v>8514</v>
      </c>
      <c r="F2860" s="233" t="s">
        <v>398</v>
      </c>
      <c r="G2860" s="233" t="s">
        <v>8515</v>
      </c>
      <c r="H2860" s="233" t="s">
        <v>8516</v>
      </c>
      <c r="I2860" s="233">
        <v>1997</v>
      </c>
      <c r="J2860" s="244">
        <v>5176</v>
      </c>
      <c r="K2860" s="244">
        <v>5550</v>
      </c>
      <c r="L2860" s="233">
        <v>1</v>
      </c>
      <c r="M2860" s="249">
        <v>145039926000</v>
      </c>
      <c r="N2860" s="248">
        <v>35433022802</v>
      </c>
      <c r="O2860" s="247">
        <v>26704883823</v>
      </c>
      <c r="P2860" s="233" t="s">
        <v>8463</v>
      </c>
      <c r="Q2860" s="233" t="s">
        <v>1455</v>
      </c>
      <c r="R2860" s="233" t="s">
        <v>8464</v>
      </c>
    </row>
    <row r="2861" spans="1:18" ht="76.5">
      <c r="A2861" s="228"/>
      <c r="B2861" s="233" t="s">
        <v>25826</v>
      </c>
      <c r="C2861" s="233" t="s">
        <v>2528</v>
      </c>
      <c r="D2861" s="233" t="s">
        <v>3899</v>
      </c>
      <c r="E2861" s="231" t="s">
        <v>8517</v>
      </c>
      <c r="F2861" s="233" t="s">
        <v>398</v>
      </c>
      <c r="G2861" s="233" t="s">
        <v>8518</v>
      </c>
      <c r="H2861" s="233" t="s">
        <v>8519</v>
      </c>
      <c r="I2861" s="233">
        <v>1986</v>
      </c>
      <c r="J2861" s="244">
        <v>1003</v>
      </c>
      <c r="K2861" s="244">
        <v>1636</v>
      </c>
      <c r="L2861" s="233">
        <v>1</v>
      </c>
      <c r="M2861" s="249">
        <v>54938862000</v>
      </c>
      <c r="N2861" s="248">
        <v>4852350000</v>
      </c>
      <c r="O2861" s="247"/>
      <c r="P2861" s="233" t="s">
        <v>8463</v>
      </c>
      <c r="Q2861" s="233" t="s">
        <v>1455</v>
      </c>
      <c r="R2861" s="233" t="s">
        <v>8464</v>
      </c>
    </row>
    <row r="2862" spans="1:18" ht="76.5">
      <c r="A2862" s="228"/>
      <c r="B2862" s="233" t="s">
        <v>25826</v>
      </c>
      <c r="C2862" s="233" t="s">
        <v>2528</v>
      </c>
      <c r="D2862" s="233" t="s">
        <v>3899</v>
      </c>
      <c r="E2862" s="231" t="s">
        <v>8517</v>
      </c>
      <c r="F2862" s="233" t="s">
        <v>398</v>
      </c>
      <c r="G2862" s="233" t="s">
        <v>8520</v>
      </c>
      <c r="H2862" s="233" t="s">
        <v>8521</v>
      </c>
      <c r="I2862" s="233">
        <v>2014</v>
      </c>
      <c r="J2862" s="244">
        <v>876</v>
      </c>
      <c r="K2862" s="244">
        <v>2162</v>
      </c>
      <c r="L2862" s="233">
        <v>1</v>
      </c>
      <c r="M2862" s="249">
        <v>19192180800</v>
      </c>
      <c r="N2862" s="248">
        <v>16890514000</v>
      </c>
      <c r="O2862" s="247">
        <v>9458687840</v>
      </c>
      <c r="P2862" s="233" t="s">
        <v>8463</v>
      </c>
      <c r="Q2862" s="233" t="s">
        <v>1455</v>
      </c>
      <c r="R2862" s="233" t="s">
        <v>8464</v>
      </c>
    </row>
    <row r="2863" spans="1:18" ht="76.5">
      <c r="A2863" s="228"/>
      <c r="B2863" s="233" t="s">
        <v>25826</v>
      </c>
      <c r="C2863" s="233" t="s">
        <v>2528</v>
      </c>
      <c r="D2863" s="233" t="s">
        <v>3899</v>
      </c>
      <c r="E2863" s="231" t="s">
        <v>2038</v>
      </c>
      <c r="F2863" s="233" t="s">
        <v>398</v>
      </c>
      <c r="G2863" s="233" t="s">
        <v>8522</v>
      </c>
      <c r="H2863" s="233" t="s">
        <v>8523</v>
      </c>
      <c r="I2863" s="233">
        <v>2010</v>
      </c>
      <c r="J2863" s="244">
        <v>607</v>
      </c>
      <c r="K2863" s="244">
        <v>1396</v>
      </c>
      <c r="L2863" s="233">
        <v>1</v>
      </c>
      <c r="M2863" s="249">
        <v>23393196000</v>
      </c>
      <c r="N2863" s="248">
        <v>7749849000</v>
      </c>
      <c r="O2863" s="247">
        <v>5269897320</v>
      </c>
      <c r="P2863" s="233" t="s">
        <v>8463</v>
      </c>
      <c r="Q2863" s="233" t="s">
        <v>1455</v>
      </c>
      <c r="R2863" s="233" t="s">
        <v>8464</v>
      </c>
    </row>
    <row r="2864" spans="1:18" ht="76.5">
      <c r="A2864" s="228"/>
      <c r="B2864" s="233" t="s">
        <v>25826</v>
      </c>
      <c r="C2864" s="233" t="s">
        <v>2528</v>
      </c>
      <c r="D2864" s="233" t="s">
        <v>3899</v>
      </c>
      <c r="E2864" s="231" t="s">
        <v>2038</v>
      </c>
      <c r="F2864" s="233" t="s">
        <v>398</v>
      </c>
      <c r="G2864" s="233" t="s">
        <v>8524</v>
      </c>
      <c r="H2864" s="233" t="s">
        <v>8525</v>
      </c>
      <c r="I2864" s="233">
        <v>2010</v>
      </c>
      <c r="J2864" s="244">
        <v>305</v>
      </c>
      <c r="K2864" s="244" t="s">
        <v>24603</v>
      </c>
      <c r="L2864" s="233">
        <v>1</v>
      </c>
      <c r="M2864" s="249">
        <v>8036334000</v>
      </c>
      <c r="N2864" s="248">
        <v>294237000</v>
      </c>
      <c r="O2864" s="247"/>
      <c r="P2864" s="233" t="s">
        <v>8463</v>
      </c>
      <c r="Q2864" s="233" t="s">
        <v>1455</v>
      </c>
      <c r="R2864" s="233" t="s">
        <v>8464</v>
      </c>
    </row>
    <row r="2865" spans="1:18" ht="76.5">
      <c r="A2865" s="228"/>
      <c r="B2865" s="233" t="s">
        <v>25826</v>
      </c>
      <c r="C2865" s="233" t="s">
        <v>2528</v>
      </c>
      <c r="D2865" s="233" t="s">
        <v>3899</v>
      </c>
      <c r="E2865" s="231" t="s">
        <v>8526</v>
      </c>
      <c r="F2865" s="233" t="s">
        <v>398</v>
      </c>
      <c r="G2865" s="233" t="s">
        <v>8527</v>
      </c>
      <c r="H2865" s="233" t="s">
        <v>8528</v>
      </c>
      <c r="I2865" s="233">
        <v>1975</v>
      </c>
      <c r="J2865" s="244">
        <v>2089</v>
      </c>
      <c r="K2865" s="244" t="s">
        <v>24604</v>
      </c>
      <c r="L2865" s="233">
        <v>1</v>
      </c>
      <c r="M2865" s="249">
        <v>64785270000</v>
      </c>
      <c r="N2865" s="248">
        <v>3719270009</v>
      </c>
      <c r="O2865" s="247">
        <v>441178164</v>
      </c>
      <c r="P2865" s="233" t="s">
        <v>8463</v>
      </c>
      <c r="Q2865" s="233" t="s">
        <v>1455</v>
      </c>
      <c r="R2865" s="233" t="s">
        <v>8464</v>
      </c>
    </row>
    <row r="2866" spans="1:18" ht="76.5">
      <c r="A2866" s="228"/>
      <c r="B2866" s="233" t="s">
        <v>25826</v>
      </c>
      <c r="C2866" s="233" t="s">
        <v>2528</v>
      </c>
      <c r="D2866" s="233" t="s">
        <v>3899</v>
      </c>
      <c r="E2866" s="231" t="s">
        <v>8529</v>
      </c>
      <c r="F2866" s="233" t="s">
        <v>398</v>
      </c>
      <c r="G2866" s="233" t="s">
        <v>8530</v>
      </c>
      <c r="H2866" s="233" t="s">
        <v>8531</v>
      </c>
      <c r="I2866" s="233">
        <v>1978</v>
      </c>
      <c r="J2866" s="244">
        <v>3944</v>
      </c>
      <c r="K2866" s="244" t="s">
        <v>24605</v>
      </c>
      <c r="L2866" s="233">
        <v>1</v>
      </c>
      <c r="M2866" s="249">
        <v>216068754000</v>
      </c>
      <c r="N2866" s="248">
        <v>58896473231</v>
      </c>
      <c r="O2866" s="247">
        <v>46348711552</v>
      </c>
      <c r="P2866" s="233" t="s">
        <v>8463</v>
      </c>
      <c r="Q2866" s="233" t="s">
        <v>1455</v>
      </c>
      <c r="R2866" s="233" t="s">
        <v>8464</v>
      </c>
    </row>
    <row r="2867" spans="1:18" ht="76.5">
      <c r="A2867" s="228"/>
      <c r="B2867" s="233" t="s">
        <v>25826</v>
      </c>
      <c r="C2867" s="233" t="s">
        <v>2528</v>
      </c>
      <c r="D2867" s="233" t="s">
        <v>3899</v>
      </c>
      <c r="E2867" s="231" t="s">
        <v>8532</v>
      </c>
      <c r="F2867" s="233" t="s">
        <v>398</v>
      </c>
      <c r="G2867" s="233" t="s">
        <v>8533</v>
      </c>
      <c r="H2867" s="233" t="s">
        <v>8534</v>
      </c>
      <c r="I2867" s="233">
        <v>2023</v>
      </c>
      <c r="J2867" s="244">
        <v>5004</v>
      </c>
      <c r="K2867" s="244" t="s">
        <v>24606</v>
      </c>
      <c r="L2867" s="233">
        <v>1</v>
      </c>
      <c r="M2867" s="249">
        <v>186145080000</v>
      </c>
      <c r="N2867" s="248">
        <v>76107963479</v>
      </c>
      <c r="O2867" s="247">
        <v>71471439876</v>
      </c>
      <c r="P2867" s="233" t="s">
        <v>8463</v>
      </c>
      <c r="Q2867" s="233" t="s">
        <v>1455</v>
      </c>
      <c r="R2867" s="233" t="s">
        <v>8464</v>
      </c>
    </row>
    <row r="2868" spans="1:18" ht="76.5">
      <c r="A2868" s="228"/>
      <c r="B2868" s="233" t="s">
        <v>25826</v>
      </c>
      <c r="C2868" s="233" t="s">
        <v>2528</v>
      </c>
      <c r="D2868" s="233" t="s">
        <v>3899</v>
      </c>
      <c r="E2868" s="231" t="s">
        <v>7782</v>
      </c>
      <c r="F2868" s="233" t="s">
        <v>398</v>
      </c>
      <c r="G2868" s="233" t="s">
        <v>8535</v>
      </c>
      <c r="H2868" s="233" t="s">
        <v>8536</v>
      </c>
      <c r="I2868" s="233">
        <v>2008</v>
      </c>
      <c r="J2868" s="244" t="s">
        <v>22433</v>
      </c>
      <c r="K2868" s="244" t="s">
        <v>24607</v>
      </c>
      <c r="L2868" s="233">
        <v>1</v>
      </c>
      <c r="M2868" s="249">
        <v>18882864000</v>
      </c>
      <c r="N2868" s="248">
        <v>5147248000</v>
      </c>
      <c r="O2868" s="247">
        <v>501208300</v>
      </c>
      <c r="P2868" s="233" t="s">
        <v>8463</v>
      </c>
      <c r="Q2868" s="233" t="s">
        <v>1455</v>
      </c>
      <c r="R2868" s="233" t="s">
        <v>8464</v>
      </c>
    </row>
    <row r="2869" spans="1:18" ht="76.5">
      <c r="A2869" s="228"/>
      <c r="B2869" s="233" t="s">
        <v>25826</v>
      </c>
      <c r="C2869" s="233" t="s">
        <v>2528</v>
      </c>
      <c r="D2869" s="233" t="s">
        <v>3899</v>
      </c>
      <c r="E2869" s="231" t="s">
        <v>8537</v>
      </c>
      <c r="F2869" s="233" t="s">
        <v>398</v>
      </c>
      <c r="G2869" s="233" t="s">
        <v>8538</v>
      </c>
      <c r="H2869" s="233" t="s">
        <v>8539</v>
      </c>
      <c r="I2869" s="233">
        <v>1978</v>
      </c>
      <c r="J2869" s="244" t="s">
        <v>22434</v>
      </c>
      <c r="K2869" s="244">
        <v>1371</v>
      </c>
      <c r="L2869" s="233">
        <v>1</v>
      </c>
      <c r="M2869" s="249">
        <v>20482362000</v>
      </c>
      <c r="N2869" s="248">
        <v>1483778896</v>
      </c>
      <c r="O2869" s="247">
        <v>320652246</v>
      </c>
      <c r="P2869" s="233" t="s">
        <v>8463</v>
      </c>
      <c r="Q2869" s="233" t="s">
        <v>1455</v>
      </c>
      <c r="R2869" s="233" t="s">
        <v>8464</v>
      </c>
    </row>
    <row r="2870" spans="1:18" ht="76.5">
      <c r="A2870" s="228"/>
      <c r="B2870" s="233" t="s">
        <v>25826</v>
      </c>
      <c r="C2870" s="233" t="s">
        <v>2528</v>
      </c>
      <c r="D2870" s="233" t="s">
        <v>3899</v>
      </c>
      <c r="E2870" s="231" t="s">
        <v>8465</v>
      </c>
      <c r="F2870" s="233" t="s">
        <v>115</v>
      </c>
      <c r="G2870" s="233" t="s">
        <v>8540</v>
      </c>
      <c r="H2870" s="233" t="s">
        <v>8541</v>
      </c>
      <c r="I2870" s="233">
        <v>1975</v>
      </c>
      <c r="J2870" s="244" t="s">
        <v>22435</v>
      </c>
      <c r="K2870" s="244" t="s">
        <v>24608</v>
      </c>
      <c r="L2870" s="233">
        <v>1</v>
      </c>
      <c r="M2870" s="249">
        <v>39260826000</v>
      </c>
      <c r="N2870" s="248">
        <v>1212144500</v>
      </c>
      <c r="O2870" s="247">
        <v>0</v>
      </c>
      <c r="P2870" s="233" t="s">
        <v>8463</v>
      </c>
      <c r="Q2870" s="233" t="s">
        <v>1455</v>
      </c>
      <c r="R2870" s="233" t="s">
        <v>8464</v>
      </c>
    </row>
    <row r="2871" spans="1:18" ht="76.5">
      <c r="A2871" s="228"/>
      <c r="B2871" s="233" t="s">
        <v>25826</v>
      </c>
      <c r="C2871" s="233" t="s">
        <v>2528</v>
      </c>
      <c r="D2871" s="233" t="s">
        <v>3899</v>
      </c>
      <c r="E2871" s="231" t="s">
        <v>8542</v>
      </c>
      <c r="F2871" s="233" t="s">
        <v>115</v>
      </c>
      <c r="G2871" s="233" t="s">
        <v>8543</v>
      </c>
      <c r="H2871" s="233" t="s">
        <v>8544</v>
      </c>
      <c r="I2871" s="233">
        <v>2025</v>
      </c>
      <c r="J2871" s="244">
        <v>453</v>
      </c>
      <c r="K2871" s="244">
        <v>0</v>
      </c>
      <c r="L2871" s="233">
        <v>1</v>
      </c>
      <c r="M2871" s="249">
        <v>1</v>
      </c>
      <c r="N2871" s="248"/>
      <c r="O2871" s="247"/>
      <c r="P2871" s="233" t="s">
        <v>497</v>
      </c>
      <c r="Q2871" s="233" t="s">
        <v>8513</v>
      </c>
      <c r="R2871" s="233" t="s">
        <v>8464</v>
      </c>
    </row>
    <row r="2872" spans="1:18" ht="76.5">
      <c r="A2872" s="228"/>
      <c r="B2872" s="233" t="s">
        <v>25826</v>
      </c>
      <c r="C2872" s="233" t="s">
        <v>2528</v>
      </c>
      <c r="D2872" s="233" t="s">
        <v>3899</v>
      </c>
      <c r="E2872" s="231" t="s">
        <v>8545</v>
      </c>
      <c r="F2872" s="233" t="s">
        <v>115</v>
      </c>
      <c r="G2872" s="233" t="s">
        <v>8546</v>
      </c>
      <c r="H2872" s="233" t="s">
        <v>8547</v>
      </c>
      <c r="I2872" s="233">
        <v>2025</v>
      </c>
      <c r="J2872" s="244">
        <v>35</v>
      </c>
      <c r="K2872" s="244">
        <v>35</v>
      </c>
      <c r="L2872" s="233">
        <v>1</v>
      </c>
      <c r="M2872" s="249">
        <v>1</v>
      </c>
      <c r="N2872" s="248">
        <v>1</v>
      </c>
      <c r="O2872" s="247"/>
      <c r="P2872" s="233" t="s">
        <v>8463</v>
      </c>
      <c r="Q2872" s="233" t="s">
        <v>1455</v>
      </c>
      <c r="R2872" s="233" t="s">
        <v>8464</v>
      </c>
    </row>
    <row r="2873" spans="1:18" ht="76.5">
      <c r="A2873" s="228"/>
      <c r="B2873" s="233" t="s">
        <v>25826</v>
      </c>
      <c r="C2873" s="233" t="s">
        <v>2528</v>
      </c>
      <c r="D2873" s="233" t="s">
        <v>3899</v>
      </c>
      <c r="E2873" s="231" t="s">
        <v>1609</v>
      </c>
      <c r="F2873" s="233" t="s">
        <v>398</v>
      </c>
      <c r="G2873" s="233" t="s">
        <v>8548</v>
      </c>
      <c r="H2873" s="233" t="s">
        <v>8549</v>
      </c>
      <c r="I2873" s="233">
        <v>2025</v>
      </c>
      <c r="J2873" s="244">
        <v>6348</v>
      </c>
      <c r="K2873" s="244">
        <v>7912</v>
      </c>
      <c r="L2873" s="233">
        <v>1</v>
      </c>
      <c r="M2873" s="249">
        <v>1</v>
      </c>
      <c r="N2873" s="248">
        <v>85391465000</v>
      </c>
      <c r="O2873" s="247">
        <v>83683635700</v>
      </c>
      <c r="P2873" s="233" t="s">
        <v>8463</v>
      </c>
      <c r="Q2873" s="233" t="s">
        <v>1455</v>
      </c>
      <c r="R2873" s="233" t="s">
        <v>8464</v>
      </c>
    </row>
    <row r="2874" spans="1:18" ht="76.5">
      <c r="A2874" s="228"/>
      <c r="B2874" s="233" t="s">
        <v>25826</v>
      </c>
      <c r="C2874" s="233" t="s">
        <v>2528</v>
      </c>
      <c r="D2874" s="233" t="s">
        <v>3899</v>
      </c>
      <c r="E2874" s="231" t="s">
        <v>2402</v>
      </c>
      <c r="F2874" s="233" t="s">
        <v>398</v>
      </c>
      <c r="G2874" s="233" t="s">
        <v>8550</v>
      </c>
      <c r="H2874" s="233" t="s">
        <v>8551</v>
      </c>
      <c r="I2874" s="233">
        <v>2025</v>
      </c>
      <c r="J2874" s="244" t="s">
        <v>22436</v>
      </c>
      <c r="K2874" s="244">
        <v>9740</v>
      </c>
      <c r="L2874" s="233">
        <v>1</v>
      </c>
      <c r="M2874" s="249">
        <v>1</v>
      </c>
      <c r="N2874" s="248">
        <v>98100131925</v>
      </c>
      <c r="O2874" s="247">
        <v>96138129286</v>
      </c>
      <c r="P2874" s="233" t="s">
        <v>8463</v>
      </c>
      <c r="Q2874" s="233" t="s">
        <v>1455</v>
      </c>
      <c r="R2874" s="233" t="s">
        <v>8464</v>
      </c>
    </row>
    <row r="2875" spans="1:18" ht="76.5">
      <c r="A2875" s="228"/>
      <c r="B2875" s="233" t="s">
        <v>25826</v>
      </c>
      <c r="C2875" s="233" t="s">
        <v>2528</v>
      </c>
      <c r="D2875" s="233" t="s">
        <v>3899</v>
      </c>
      <c r="E2875" s="231" t="s">
        <v>8552</v>
      </c>
      <c r="F2875" s="233" t="s">
        <v>398</v>
      </c>
      <c r="G2875" s="233" t="s">
        <v>8553</v>
      </c>
      <c r="H2875" s="233" t="s">
        <v>8554</v>
      </c>
      <c r="I2875" s="233">
        <v>2025</v>
      </c>
      <c r="J2875" s="244">
        <v>12284</v>
      </c>
      <c r="K2875" s="244" t="s">
        <v>24609</v>
      </c>
      <c r="L2875" s="233">
        <v>1</v>
      </c>
      <c r="M2875" s="249">
        <v>1</v>
      </c>
      <c r="N2875" s="248">
        <v>178117496850</v>
      </c>
      <c r="O2875" s="247">
        <v>174555146913</v>
      </c>
      <c r="P2875" s="233" t="s">
        <v>8463</v>
      </c>
      <c r="Q2875" s="233" t="s">
        <v>1455</v>
      </c>
      <c r="R2875" s="233" t="s">
        <v>8464</v>
      </c>
    </row>
    <row r="2876" spans="1:18" ht="38.25">
      <c r="A2876" s="228"/>
      <c r="B2876" s="233" t="s">
        <v>25826</v>
      </c>
      <c r="C2876" s="233" t="s">
        <v>2528</v>
      </c>
      <c r="D2876" s="233" t="s">
        <v>3899</v>
      </c>
      <c r="E2876" s="231" t="s">
        <v>8555</v>
      </c>
      <c r="F2876" s="233" t="s">
        <v>398</v>
      </c>
      <c r="G2876" s="233" t="s">
        <v>8556</v>
      </c>
      <c r="H2876" s="233" t="s">
        <v>8557</v>
      </c>
      <c r="I2876" s="233">
        <v>1999</v>
      </c>
      <c r="J2876" s="244">
        <v>1742</v>
      </c>
      <c r="K2876" s="244" t="s">
        <v>24610</v>
      </c>
      <c r="L2876" s="233">
        <v>1</v>
      </c>
      <c r="M2876" s="249">
        <v>45884280000</v>
      </c>
      <c r="N2876" s="248">
        <v>2644963330</v>
      </c>
      <c r="O2876" s="247">
        <v>238067706</v>
      </c>
      <c r="P2876" s="233" t="s">
        <v>8463</v>
      </c>
      <c r="Q2876" s="233" t="s">
        <v>1455</v>
      </c>
      <c r="R2876" s="233" t="s">
        <v>8558</v>
      </c>
    </row>
    <row r="2877" spans="1:18" ht="38.25">
      <c r="A2877" s="228"/>
      <c r="B2877" s="233" t="s">
        <v>25826</v>
      </c>
      <c r="C2877" s="233" t="s">
        <v>2528</v>
      </c>
      <c r="D2877" s="233" t="s">
        <v>3899</v>
      </c>
      <c r="E2877" s="231" t="s">
        <v>8559</v>
      </c>
      <c r="F2877" s="233" t="s">
        <v>398</v>
      </c>
      <c r="G2877" s="233" t="s">
        <v>8560</v>
      </c>
      <c r="H2877" s="233" t="s">
        <v>8561</v>
      </c>
      <c r="I2877" s="233">
        <v>1988</v>
      </c>
      <c r="J2877" s="244" t="s">
        <v>22437</v>
      </c>
      <c r="K2877" s="244">
        <v>400</v>
      </c>
      <c r="L2877" s="233">
        <v>1</v>
      </c>
      <c r="M2877" s="249">
        <v>4733138400</v>
      </c>
      <c r="N2877" s="248">
        <v>1314998000</v>
      </c>
      <c r="O2877" s="247">
        <v>369104699</v>
      </c>
      <c r="P2877" s="233" t="s">
        <v>8463</v>
      </c>
      <c r="Q2877" s="233" t="s">
        <v>1455</v>
      </c>
      <c r="R2877" s="233" t="s">
        <v>8558</v>
      </c>
    </row>
    <row r="2878" spans="1:18" ht="25.5">
      <c r="A2878" s="228"/>
      <c r="B2878" s="233" t="s">
        <v>25826</v>
      </c>
      <c r="C2878" s="233" t="s">
        <v>2528</v>
      </c>
      <c r="D2878" s="233" t="s">
        <v>3899</v>
      </c>
      <c r="E2878" s="231" t="s">
        <v>8559</v>
      </c>
      <c r="F2878" s="233" t="s">
        <v>398</v>
      </c>
      <c r="G2878" s="233" t="s">
        <v>8562</v>
      </c>
      <c r="H2878" s="233" t="s">
        <v>8563</v>
      </c>
      <c r="I2878" s="233">
        <v>1975</v>
      </c>
      <c r="J2878" s="244" t="s">
        <v>22438</v>
      </c>
      <c r="K2878" s="244">
        <v>316</v>
      </c>
      <c r="L2878" s="233">
        <v>1</v>
      </c>
      <c r="M2878" s="249">
        <v>3883572000</v>
      </c>
      <c r="N2878" s="248">
        <v>1136008000</v>
      </c>
      <c r="O2878" s="247">
        <v>479216240</v>
      </c>
      <c r="P2878" s="233" t="s">
        <v>8463</v>
      </c>
      <c r="Q2878" s="233" t="s">
        <v>1455</v>
      </c>
      <c r="R2878" s="233" t="s">
        <v>8558</v>
      </c>
    </row>
    <row r="2879" spans="1:18" ht="38.25">
      <c r="A2879" s="228"/>
      <c r="B2879" s="233" t="s">
        <v>25826</v>
      </c>
      <c r="C2879" s="233" t="s">
        <v>2528</v>
      </c>
      <c r="D2879" s="233" t="s">
        <v>3899</v>
      </c>
      <c r="E2879" s="231" t="s">
        <v>8559</v>
      </c>
      <c r="F2879" s="233" t="s">
        <v>398</v>
      </c>
      <c r="G2879" s="233" t="s">
        <v>8564</v>
      </c>
      <c r="H2879" s="233" t="s">
        <v>8565</v>
      </c>
      <c r="I2879" s="233">
        <v>1975</v>
      </c>
      <c r="J2879" s="244" t="s">
        <v>22439</v>
      </c>
      <c r="K2879" s="244">
        <v>605</v>
      </c>
      <c r="L2879" s="233">
        <v>1</v>
      </c>
      <c r="M2879" s="249">
        <v>11312520000</v>
      </c>
      <c r="N2879" s="248">
        <v>8531422000</v>
      </c>
      <c r="O2879" s="247">
        <v>6803007880</v>
      </c>
      <c r="P2879" s="233" t="s">
        <v>8463</v>
      </c>
      <c r="Q2879" s="233" t="s">
        <v>1455</v>
      </c>
      <c r="R2879" s="233" t="s">
        <v>8558</v>
      </c>
    </row>
    <row r="2880" spans="1:18" ht="38.25">
      <c r="A2880" s="228"/>
      <c r="B2880" s="233" t="s">
        <v>25826</v>
      </c>
      <c r="C2880" s="233" t="s">
        <v>2528</v>
      </c>
      <c r="D2880" s="233" t="s">
        <v>3899</v>
      </c>
      <c r="E2880" s="231" t="s">
        <v>8559</v>
      </c>
      <c r="F2880" s="233" t="s">
        <v>398</v>
      </c>
      <c r="G2880" s="233" t="s">
        <v>8566</v>
      </c>
      <c r="H2880" s="233" t="s">
        <v>8567</v>
      </c>
      <c r="I2880" s="233">
        <v>1975</v>
      </c>
      <c r="J2880" s="244">
        <v>489</v>
      </c>
      <c r="K2880" s="244">
        <v>1467</v>
      </c>
      <c r="L2880" s="233">
        <v>1</v>
      </c>
      <c r="M2880" s="249">
        <v>9095400000</v>
      </c>
      <c r="N2880" s="248">
        <v>2497590000</v>
      </c>
      <c r="O2880" s="247">
        <v>1674996480</v>
      </c>
      <c r="P2880" s="233" t="s">
        <v>8463</v>
      </c>
      <c r="Q2880" s="233" t="s">
        <v>1455</v>
      </c>
      <c r="R2880" s="233" t="s">
        <v>8558</v>
      </c>
    </row>
    <row r="2881" spans="1:18" ht="38.25" customHeight="1">
      <c r="A2881" s="228"/>
      <c r="B2881" s="273" t="s">
        <v>158</v>
      </c>
      <c r="C2881" s="273" t="s">
        <v>2664</v>
      </c>
      <c r="D2881" s="276" t="s">
        <v>3883</v>
      </c>
      <c r="E2881" s="289" t="s">
        <v>8711</v>
      </c>
      <c r="F2881" s="273" t="s">
        <v>115</v>
      </c>
      <c r="G2881" s="233" t="s">
        <v>8712</v>
      </c>
      <c r="H2881" s="273" t="s">
        <v>8713</v>
      </c>
      <c r="I2881" s="233">
        <v>2000</v>
      </c>
      <c r="J2881" s="244">
        <v>2134</v>
      </c>
      <c r="K2881" s="244"/>
      <c r="L2881" s="273">
        <v>1</v>
      </c>
      <c r="M2881" s="249">
        <v>22945843200</v>
      </c>
      <c r="N2881" s="248"/>
      <c r="O2881" s="247"/>
      <c r="P2881" s="233" t="s">
        <v>456</v>
      </c>
      <c r="Q2881" s="233"/>
      <c r="R2881" s="233" t="s">
        <v>8714</v>
      </c>
    </row>
    <row r="2882" spans="1:18" ht="38.25">
      <c r="A2882" s="228"/>
      <c r="B2882" s="275"/>
      <c r="C2882" s="275"/>
      <c r="D2882" s="278"/>
      <c r="E2882" s="291"/>
      <c r="F2882" s="275"/>
      <c r="G2882" s="233" t="s">
        <v>8715</v>
      </c>
      <c r="H2882" s="275"/>
      <c r="I2882" s="233">
        <v>2000</v>
      </c>
      <c r="J2882" s="244"/>
      <c r="K2882" s="244" t="s">
        <v>24611</v>
      </c>
      <c r="L2882" s="275"/>
      <c r="M2882" s="249"/>
      <c r="N2882" s="248">
        <v>0</v>
      </c>
      <c r="O2882" s="247">
        <v>0</v>
      </c>
      <c r="P2882" s="233"/>
      <c r="Q2882" s="233"/>
      <c r="R2882" s="233"/>
    </row>
    <row r="2883" spans="1:18" ht="38.25" customHeight="1">
      <c r="A2883" s="228"/>
      <c r="B2883" s="273" t="s">
        <v>158</v>
      </c>
      <c r="C2883" s="273" t="s">
        <v>2664</v>
      </c>
      <c r="D2883" s="276" t="s">
        <v>3883</v>
      </c>
      <c r="E2883" s="289" t="s">
        <v>8716</v>
      </c>
      <c r="F2883" s="273" t="s">
        <v>115</v>
      </c>
      <c r="G2883" s="233" t="s">
        <v>8717</v>
      </c>
      <c r="H2883" s="273" t="s">
        <v>8718</v>
      </c>
      <c r="I2883" s="233">
        <v>1994</v>
      </c>
      <c r="J2883" s="244">
        <v>1771</v>
      </c>
      <c r="K2883" s="244"/>
      <c r="L2883" s="273">
        <v>1</v>
      </c>
      <c r="M2883" s="249">
        <v>25965630600</v>
      </c>
      <c r="N2883" s="248"/>
      <c r="O2883" s="247"/>
      <c r="P2883" s="233" t="s">
        <v>372</v>
      </c>
      <c r="Q2883" s="233"/>
      <c r="R2883" s="233" t="s">
        <v>8714</v>
      </c>
    </row>
    <row r="2884" spans="1:18" ht="38.25">
      <c r="A2884" s="228"/>
      <c r="B2884" s="275"/>
      <c r="C2884" s="275"/>
      <c r="D2884" s="278"/>
      <c r="E2884" s="291"/>
      <c r="F2884" s="275"/>
      <c r="G2884" s="233" t="s">
        <v>8719</v>
      </c>
      <c r="H2884" s="275"/>
      <c r="I2884" s="233">
        <v>1994</v>
      </c>
      <c r="J2884" s="244"/>
      <c r="K2884" s="244">
        <v>2809</v>
      </c>
      <c r="L2884" s="275"/>
      <c r="M2884" s="249"/>
      <c r="N2884" s="248">
        <v>701510000</v>
      </c>
      <c r="O2884" s="247">
        <v>0</v>
      </c>
      <c r="P2884" s="233"/>
      <c r="Q2884" s="233"/>
      <c r="R2884" s="233"/>
    </row>
    <row r="2885" spans="1:18" ht="38.25" customHeight="1">
      <c r="A2885" s="228"/>
      <c r="B2885" s="273" t="s">
        <v>158</v>
      </c>
      <c r="C2885" s="273" t="s">
        <v>2664</v>
      </c>
      <c r="D2885" s="276" t="s">
        <v>3883</v>
      </c>
      <c r="E2885" s="289" t="s">
        <v>8716</v>
      </c>
      <c r="F2885" s="273" t="s">
        <v>115</v>
      </c>
      <c r="G2885" s="233" t="s">
        <v>8720</v>
      </c>
      <c r="H2885" s="273" t="s">
        <v>8721</v>
      </c>
      <c r="I2885" s="233">
        <v>1994</v>
      </c>
      <c r="J2885" s="244">
        <v>132</v>
      </c>
      <c r="K2885" s="244"/>
      <c r="L2885" s="273">
        <v>1</v>
      </c>
      <c r="M2885" s="249">
        <v>1151404800</v>
      </c>
      <c r="N2885" s="248"/>
      <c r="O2885" s="247"/>
      <c r="P2885" s="233" t="s">
        <v>372</v>
      </c>
      <c r="Q2885" s="233"/>
      <c r="R2885" s="233" t="s">
        <v>8714</v>
      </c>
    </row>
    <row r="2886" spans="1:18" ht="38.25">
      <c r="A2886" s="228"/>
      <c r="B2886" s="275"/>
      <c r="C2886" s="275"/>
      <c r="D2886" s="278"/>
      <c r="E2886" s="291"/>
      <c r="F2886" s="275"/>
      <c r="G2886" s="233" t="s">
        <v>8719</v>
      </c>
      <c r="H2886" s="275"/>
      <c r="I2886" s="233">
        <v>1994</v>
      </c>
      <c r="J2886" s="244"/>
      <c r="K2886" s="244">
        <v>100</v>
      </c>
      <c r="L2886" s="275"/>
      <c r="M2886" s="249"/>
      <c r="N2886" s="248">
        <v>64050000</v>
      </c>
      <c r="O2886" s="247">
        <v>0</v>
      </c>
      <c r="P2886" s="233"/>
      <c r="Q2886" s="233"/>
      <c r="R2886" s="233"/>
    </row>
    <row r="2887" spans="1:18" ht="38.25" customHeight="1">
      <c r="A2887" s="228"/>
      <c r="B2887" s="273" t="s">
        <v>158</v>
      </c>
      <c r="C2887" s="273" t="s">
        <v>2664</v>
      </c>
      <c r="D2887" s="276" t="s">
        <v>3883</v>
      </c>
      <c r="E2887" s="289" t="s">
        <v>8722</v>
      </c>
      <c r="F2887" s="273" t="s">
        <v>115</v>
      </c>
      <c r="G2887" s="233" t="s">
        <v>8723</v>
      </c>
      <c r="H2887" s="273" t="s">
        <v>8724</v>
      </c>
      <c r="I2887" s="233">
        <v>2010</v>
      </c>
      <c r="J2887" s="244">
        <v>5121</v>
      </c>
      <c r="K2887" s="244"/>
      <c r="L2887" s="273">
        <v>1</v>
      </c>
      <c r="M2887" s="249">
        <v>35786849280</v>
      </c>
      <c r="N2887" s="248"/>
      <c r="O2887" s="247"/>
      <c r="P2887" s="233" t="s">
        <v>191</v>
      </c>
      <c r="Q2887" s="233"/>
      <c r="R2887" s="233" t="s">
        <v>8714</v>
      </c>
    </row>
    <row r="2888" spans="1:18" ht="38.25">
      <c r="A2888" s="228"/>
      <c r="B2888" s="275"/>
      <c r="C2888" s="275"/>
      <c r="D2888" s="278"/>
      <c r="E2888" s="291"/>
      <c r="F2888" s="275"/>
      <c r="G2888" s="233" t="s">
        <v>8725</v>
      </c>
      <c r="H2888" s="275"/>
      <c r="I2888" s="233">
        <v>2010</v>
      </c>
      <c r="J2888" s="244"/>
      <c r="K2888" s="244" t="s">
        <v>24612</v>
      </c>
      <c r="L2888" s="275"/>
      <c r="M2888" s="249"/>
      <c r="N2888" s="248">
        <v>0</v>
      </c>
      <c r="O2888" s="247">
        <v>0</v>
      </c>
      <c r="P2888" s="233"/>
      <c r="Q2888" s="233"/>
      <c r="R2888" s="233"/>
    </row>
    <row r="2889" spans="1:18" ht="38.25" customHeight="1">
      <c r="A2889" s="228"/>
      <c r="B2889" s="273" t="s">
        <v>158</v>
      </c>
      <c r="C2889" s="273" t="s">
        <v>2664</v>
      </c>
      <c r="D2889" s="276" t="s">
        <v>3883</v>
      </c>
      <c r="E2889" s="289" t="s">
        <v>8722</v>
      </c>
      <c r="F2889" s="273" t="s">
        <v>115</v>
      </c>
      <c r="G2889" s="233" t="s">
        <v>8726</v>
      </c>
      <c r="H2889" s="273" t="s">
        <v>8727</v>
      </c>
      <c r="I2889" s="233">
        <v>2010</v>
      </c>
      <c r="J2889" s="244">
        <v>145</v>
      </c>
      <c r="K2889" s="244"/>
      <c r="L2889" s="273">
        <v>1</v>
      </c>
      <c r="M2889" s="249">
        <v>1014773760</v>
      </c>
      <c r="N2889" s="248"/>
      <c r="O2889" s="247"/>
      <c r="P2889" s="233" t="s">
        <v>191</v>
      </c>
      <c r="Q2889" s="233"/>
      <c r="R2889" s="233" t="s">
        <v>8714</v>
      </c>
    </row>
    <row r="2890" spans="1:18" ht="51">
      <c r="A2890" s="228"/>
      <c r="B2890" s="275"/>
      <c r="C2890" s="275"/>
      <c r="D2890" s="278"/>
      <c r="E2890" s="291"/>
      <c r="F2890" s="275"/>
      <c r="G2890" s="233" t="s">
        <v>8728</v>
      </c>
      <c r="H2890" s="275"/>
      <c r="I2890" s="233">
        <v>2010</v>
      </c>
      <c r="J2890" s="244"/>
      <c r="K2890" s="244" t="s">
        <v>24613</v>
      </c>
      <c r="L2890" s="275"/>
      <c r="M2890" s="249"/>
      <c r="N2890" s="248">
        <v>0</v>
      </c>
      <c r="O2890" s="247">
        <v>0</v>
      </c>
      <c r="P2890" s="233"/>
      <c r="Q2890" s="233"/>
      <c r="R2890" s="233"/>
    </row>
    <row r="2891" spans="1:18" ht="51" customHeight="1">
      <c r="A2891" s="228"/>
      <c r="B2891" s="273" t="s">
        <v>158</v>
      </c>
      <c r="C2891" s="273" t="s">
        <v>2664</v>
      </c>
      <c r="D2891" s="276" t="s">
        <v>3883</v>
      </c>
      <c r="E2891" s="289" t="s">
        <v>8729</v>
      </c>
      <c r="F2891" s="273" t="s">
        <v>115</v>
      </c>
      <c r="G2891" s="233" t="s">
        <v>8730</v>
      </c>
      <c r="H2891" s="273" t="s">
        <v>8731</v>
      </c>
      <c r="I2891" s="233">
        <v>2021</v>
      </c>
      <c r="J2891" s="244">
        <v>2421</v>
      </c>
      <c r="K2891" s="244"/>
      <c r="L2891" s="273">
        <v>1</v>
      </c>
      <c r="M2891" s="249">
        <v>7491192800</v>
      </c>
      <c r="N2891" s="248"/>
      <c r="O2891" s="247"/>
      <c r="P2891" s="233" t="s">
        <v>348</v>
      </c>
      <c r="Q2891" s="233"/>
      <c r="R2891" s="233" t="s">
        <v>8714</v>
      </c>
    </row>
    <row r="2892" spans="1:18" ht="51">
      <c r="A2892" s="228"/>
      <c r="B2892" s="274"/>
      <c r="C2892" s="274"/>
      <c r="D2892" s="277"/>
      <c r="E2892" s="290"/>
      <c r="F2892" s="274"/>
      <c r="G2892" s="233" t="s">
        <v>8732</v>
      </c>
      <c r="H2892" s="274"/>
      <c r="I2892" s="233">
        <v>2015</v>
      </c>
      <c r="J2892" s="244"/>
      <c r="K2892" s="244">
        <v>428</v>
      </c>
      <c r="L2892" s="274"/>
      <c r="M2892" s="249"/>
      <c r="N2892" s="248">
        <v>769038000</v>
      </c>
      <c r="O2892" s="247">
        <v>311306580</v>
      </c>
      <c r="P2892" s="233"/>
      <c r="Q2892" s="233"/>
      <c r="R2892" s="233"/>
    </row>
    <row r="2893" spans="1:18" ht="51">
      <c r="A2893" s="228"/>
      <c r="B2893" s="275"/>
      <c r="C2893" s="275"/>
      <c r="D2893" s="278"/>
      <c r="E2893" s="291"/>
      <c r="F2893" s="275"/>
      <c r="G2893" s="233" t="s">
        <v>8732</v>
      </c>
      <c r="H2893" s="275"/>
      <c r="I2893" s="233">
        <v>2011</v>
      </c>
      <c r="J2893" s="244"/>
      <c r="K2893" s="244" t="s">
        <v>24614</v>
      </c>
      <c r="L2893" s="275"/>
      <c r="M2893" s="249"/>
      <c r="N2893" s="248">
        <v>2730788000</v>
      </c>
      <c r="O2893" s="247">
        <v>1310778240</v>
      </c>
      <c r="P2893" s="233"/>
      <c r="Q2893" s="233"/>
      <c r="R2893" s="233"/>
    </row>
    <row r="2894" spans="1:18" ht="38.25" customHeight="1">
      <c r="A2894" s="228"/>
      <c r="B2894" s="273" t="s">
        <v>158</v>
      </c>
      <c r="C2894" s="273" t="s">
        <v>2664</v>
      </c>
      <c r="D2894" s="276" t="s">
        <v>3883</v>
      </c>
      <c r="E2894" s="289" t="s">
        <v>8733</v>
      </c>
      <c r="F2894" s="273" t="s">
        <v>115</v>
      </c>
      <c r="G2894" s="233" t="s">
        <v>8734</v>
      </c>
      <c r="H2894" s="273" t="s">
        <v>8735</v>
      </c>
      <c r="I2894" s="233">
        <v>2021</v>
      </c>
      <c r="J2894" s="244">
        <v>579</v>
      </c>
      <c r="K2894" s="244"/>
      <c r="L2894" s="273">
        <v>1</v>
      </c>
      <c r="M2894" s="249">
        <v>2753660000</v>
      </c>
      <c r="N2894" s="248"/>
      <c r="O2894" s="247"/>
      <c r="P2894" s="233" t="s">
        <v>176</v>
      </c>
      <c r="Q2894" s="233"/>
      <c r="R2894" s="233" t="s">
        <v>8714</v>
      </c>
    </row>
    <row r="2895" spans="1:18">
      <c r="A2895" s="228"/>
      <c r="B2895" s="275"/>
      <c r="C2895" s="275"/>
      <c r="D2895" s="278"/>
      <c r="E2895" s="291"/>
      <c r="F2895" s="275"/>
      <c r="G2895" s="233" t="s">
        <v>8736</v>
      </c>
      <c r="H2895" s="275"/>
      <c r="I2895" s="233">
        <v>2010</v>
      </c>
      <c r="J2895" s="244"/>
      <c r="K2895" s="244">
        <v>131</v>
      </c>
      <c r="L2895" s="275"/>
      <c r="M2895" s="249"/>
      <c r="N2895" s="248">
        <v>491584832</v>
      </c>
      <c r="O2895" s="247">
        <v>32542916</v>
      </c>
      <c r="P2895" s="233"/>
      <c r="Q2895" s="233"/>
      <c r="R2895" s="233"/>
    </row>
    <row r="2896" spans="1:18" ht="38.25" customHeight="1">
      <c r="A2896" s="228"/>
      <c r="B2896" s="273" t="s">
        <v>158</v>
      </c>
      <c r="C2896" s="273" t="s">
        <v>2664</v>
      </c>
      <c r="D2896" s="276" t="s">
        <v>3883</v>
      </c>
      <c r="E2896" s="289" t="s">
        <v>8737</v>
      </c>
      <c r="F2896" s="273" t="s">
        <v>115</v>
      </c>
      <c r="G2896" s="233" t="s">
        <v>8738</v>
      </c>
      <c r="H2896" s="273" t="s">
        <v>8739</v>
      </c>
      <c r="I2896" s="233">
        <v>2009</v>
      </c>
      <c r="J2896" s="244">
        <v>384</v>
      </c>
      <c r="K2896" s="244"/>
      <c r="L2896" s="273">
        <v>1</v>
      </c>
      <c r="M2896" s="249">
        <v>1829744000</v>
      </c>
      <c r="N2896" s="248"/>
      <c r="O2896" s="247"/>
      <c r="P2896" s="233" t="s">
        <v>176</v>
      </c>
      <c r="Q2896" s="233"/>
      <c r="R2896" s="233" t="s">
        <v>8714</v>
      </c>
    </row>
    <row r="2897" spans="1:18">
      <c r="A2897" s="228"/>
      <c r="B2897" s="275"/>
      <c r="C2897" s="275"/>
      <c r="D2897" s="278"/>
      <c r="E2897" s="291"/>
      <c r="F2897" s="275"/>
      <c r="G2897" s="233" t="s">
        <v>8736</v>
      </c>
      <c r="H2897" s="275"/>
      <c r="I2897" s="233">
        <v>2009</v>
      </c>
      <c r="J2897" s="244"/>
      <c r="K2897" s="244" t="s">
        <v>21891</v>
      </c>
      <c r="L2897" s="275"/>
      <c r="M2897" s="249"/>
      <c r="N2897" s="248">
        <v>283880000</v>
      </c>
      <c r="O2897" s="247">
        <v>0</v>
      </c>
      <c r="P2897" s="233"/>
      <c r="Q2897" s="233"/>
      <c r="R2897" s="233"/>
    </row>
    <row r="2898" spans="1:18" ht="38.25" customHeight="1">
      <c r="A2898" s="228"/>
      <c r="B2898" s="273" t="s">
        <v>158</v>
      </c>
      <c r="C2898" s="273" t="s">
        <v>2664</v>
      </c>
      <c r="D2898" s="276" t="s">
        <v>3883</v>
      </c>
      <c r="E2898" s="289" t="s">
        <v>8740</v>
      </c>
      <c r="F2898" s="273" t="s">
        <v>115</v>
      </c>
      <c r="G2898" s="233" t="s">
        <v>8741</v>
      </c>
      <c r="H2898" s="273" t="s">
        <v>8742</v>
      </c>
      <c r="I2898" s="233">
        <v>2003</v>
      </c>
      <c r="J2898" s="244">
        <v>76</v>
      </c>
      <c r="K2898" s="244"/>
      <c r="L2898" s="273">
        <v>1</v>
      </c>
      <c r="M2898" s="249">
        <v>1018752000</v>
      </c>
      <c r="N2898" s="248"/>
      <c r="O2898" s="247"/>
      <c r="P2898" s="233" t="s">
        <v>176</v>
      </c>
      <c r="Q2898" s="233"/>
      <c r="R2898" s="233" t="s">
        <v>8714</v>
      </c>
    </row>
    <row r="2899" spans="1:18" ht="38.25">
      <c r="A2899" s="228"/>
      <c r="B2899" s="275"/>
      <c r="C2899" s="275"/>
      <c r="D2899" s="278"/>
      <c r="E2899" s="291"/>
      <c r="F2899" s="275"/>
      <c r="G2899" s="233" t="s">
        <v>8743</v>
      </c>
      <c r="H2899" s="275"/>
      <c r="I2899" s="233">
        <v>2003</v>
      </c>
      <c r="J2899" s="244"/>
      <c r="K2899" s="244">
        <v>74</v>
      </c>
      <c r="L2899" s="275"/>
      <c r="M2899" s="249"/>
      <c r="N2899" s="248">
        <v>0</v>
      </c>
      <c r="O2899" s="247">
        <v>0</v>
      </c>
      <c r="P2899" s="233"/>
      <c r="Q2899" s="233"/>
      <c r="R2899" s="233"/>
    </row>
    <row r="2900" spans="1:18" ht="38.25" customHeight="1">
      <c r="A2900" s="228"/>
      <c r="B2900" s="273" t="s">
        <v>158</v>
      </c>
      <c r="C2900" s="273" t="s">
        <v>2664</v>
      </c>
      <c r="D2900" s="276" t="s">
        <v>3883</v>
      </c>
      <c r="E2900" s="289" t="s">
        <v>8744</v>
      </c>
      <c r="F2900" s="273" t="s">
        <v>115</v>
      </c>
      <c r="G2900" s="233" t="s">
        <v>8745</v>
      </c>
      <c r="H2900" s="273" t="s">
        <v>8746</v>
      </c>
      <c r="I2900" s="233">
        <v>2021</v>
      </c>
      <c r="J2900" s="244">
        <v>298</v>
      </c>
      <c r="K2900" s="244"/>
      <c r="L2900" s="273">
        <v>1</v>
      </c>
      <c r="M2900" s="249">
        <v>1062789000</v>
      </c>
      <c r="N2900" s="248"/>
      <c r="O2900" s="247"/>
      <c r="P2900" s="233" t="s">
        <v>176</v>
      </c>
      <c r="Q2900" s="233"/>
      <c r="R2900" s="233" t="s">
        <v>8714</v>
      </c>
    </row>
    <row r="2901" spans="1:18">
      <c r="A2901" s="228"/>
      <c r="B2901" s="275"/>
      <c r="C2901" s="275"/>
      <c r="D2901" s="278"/>
      <c r="E2901" s="291"/>
      <c r="F2901" s="275"/>
      <c r="G2901" s="233" t="s">
        <v>8736</v>
      </c>
      <c r="H2901" s="275"/>
      <c r="I2901" s="233">
        <v>2009</v>
      </c>
      <c r="J2901" s="244"/>
      <c r="K2901" s="244">
        <v>180</v>
      </c>
      <c r="L2901" s="275"/>
      <c r="M2901" s="249"/>
      <c r="N2901" s="248">
        <v>315430000</v>
      </c>
      <c r="O2901" s="247">
        <v>0</v>
      </c>
      <c r="P2901" s="233"/>
      <c r="Q2901" s="233"/>
      <c r="R2901" s="233"/>
    </row>
    <row r="2902" spans="1:18" ht="25.5" customHeight="1">
      <c r="A2902" s="228"/>
      <c r="B2902" s="273" t="s">
        <v>158</v>
      </c>
      <c r="C2902" s="273" t="s">
        <v>2664</v>
      </c>
      <c r="D2902" s="276" t="s">
        <v>3883</v>
      </c>
      <c r="E2902" s="289" t="s">
        <v>8747</v>
      </c>
      <c r="F2902" s="273" t="s">
        <v>115</v>
      </c>
      <c r="G2902" s="233" t="s">
        <v>8748</v>
      </c>
      <c r="H2902" s="273" t="s">
        <v>8749</v>
      </c>
      <c r="I2902" s="233">
        <v>2004</v>
      </c>
      <c r="J2902" s="244">
        <v>311</v>
      </c>
      <c r="K2902" s="244"/>
      <c r="L2902" s="273">
        <v>1</v>
      </c>
      <c r="M2902" s="249">
        <v>673563800</v>
      </c>
      <c r="N2902" s="248"/>
      <c r="O2902" s="247"/>
      <c r="P2902" s="233" t="s">
        <v>176</v>
      </c>
      <c r="Q2902" s="233"/>
      <c r="R2902" s="233" t="s">
        <v>8714</v>
      </c>
    </row>
    <row r="2903" spans="1:18" ht="51">
      <c r="A2903" s="228"/>
      <c r="B2903" s="275"/>
      <c r="C2903" s="275"/>
      <c r="D2903" s="278"/>
      <c r="E2903" s="291"/>
      <c r="F2903" s="275"/>
      <c r="G2903" s="233" t="s">
        <v>8750</v>
      </c>
      <c r="H2903" s="275"/>
      <c r="I2903" s="233">
        <v>2004</v>
      </c>
      <c r="J2903" s="244"/>
      <c r="K2903" s="244">
        <v>190</v>
      </c>
      <c r="L2903" s="275"/>
      <c r="M2903" s="249"/>
      <c r="N2903" s="248">
        <v>87216639</v>
      </c>
      <c r="O2903" s="247">
        <v>0</v>
      </c>
      <c r="P2903" s="233"/>
      <c r="Q2903" s="233"/>
      <c r="R2903" s="233"/>
    </row>
    <row r="2904" spans="1:18" ht="38.25" customHeight="1">
      <c r="A2904" s="228"/>
      <c r="B2904" s="273" t="s">
        <v>158</v>
      </c>
      <c r="C2904" s="273" t="s">
        <v>2664</v>
      </c>
      <c r="D2904" s="276" t="s">
        <v>3883</v>
      </c>
      <c r="E2904" s="289" t="s">
        <v>8751</v>
      </c>
      <c r="F2904" s="273" t="s">
        <v>115</v>
      </c>
      <c r="G2904" s="233" t="s">
        <v>8752</v>
      </c>
      <c r="H2904" s="273" t="s">
        <v>8753</v>
      </c>
      <c r="I2904" s="233">
        <v>2015</v>
      </c>
      <c r="J2904" s="244">
        <v>402</v>
      </c>
      <c r="K2904" s="244"/>
      <c r="L2904" s="273">
        <v>1</v>
      </c>
      <c r="M2904" s="249">
        <v>1315314000</v>
      </c>
      <c r="N2904" s="248"/>
      <c r="O2904" s="247"/>
      <c r="P2904" s="233" t="s">
        <v>176</v>
      </c>
      <c r="Q2904" s="233"/>
      <c r="R2904" s="233" t="s">
        <v>8714</v>
      </c>
    </row>
    <row r="2905" spans="1:18" ht="38.25">
      <c r="A2905" s="228"/>
      <c r="B2905" s="275"/>
      <c r="C2905" s="275"/>
      <c r="D2905" s="278"/>
      <c r="E2905" s="291"/>
      <c r="F2905" s="275"/>
      <c r="G2905" s="233" t="s">
        <v>8754</v>
      </c>
      <c r="H2905" s="275"/>
      <c r="I2905" s="233">
        <v>2015</v>
      </c>
      <c r="J2905" s="244"/>
      <c r="K2905" s="244">
        <v>156</v>
      </c>
      <c r="L2905" s="275"/>
      <c r="M2905" s="249"/>
      <c r="N2905" s="248">
        <v>1069487000</v>
      </c>
      <c r="O2905" s="247">
        <v>427473954</v>
      </c>
      <c r="P2905" s="233"/>
      <c r="Q2905" s="233"/>
      <c r="R2905" s="233"/>
    </row>
    <row r="2906" spans="1:18" ht="38.25" customHeight="1">
      <c r="A2906" s="228"/>
      <c r="B2906" s="283" t="s">
        <v>158</v>
      </c>
      <c r="C2906" s="273" t="s">
        <v>2664</v>
      </c>
      <c r="D2906" s="276" t="s">
        <v>3883</v>
      </c>
      <c r="E2906" s="289" t="s">
        <v>8755</v>
      </c>
      <c r="F2906" s="273" t="s">
        <v>115</v>
      </c>
      <c r="G2906" s="233" t="s">
        <v>8756</v>
      </c>
      <c r="H2906" s="273" t="s">
        <v>8757</v>
      </c>
      <c r="I2906" s="233">
        <v>1994</v>
      </c>
      <c r="J2906" s="244">
        <v>102</v>
      </c>
      <c r="K2906" s="244"/>
      <c r="L2906" s="273">
        <v>1</v>
      </c>
      <c r="M2906" s="249">
        <v>712857600</v>
      </c>
      <c r="N2906" s="248"/>
      <c r="O2906" s="247"/>
      <c r="P2906" s="233" t="s">
        <v>176</v>
      </c>
      <c r="Q2906" s="233"/>
      <c r="R2906" s="233" t="s">
        <v>8714</v>
      </c>
    </row>
    <row r="2907" spans="1:18" ht="38.25">
      <c r="A2907" s="228"/>
      <c r="B2907" s="285"/>
      <c r="C2907" s="275"/>
      <c r="D2907" s="278"/>
      <c r="E2907" s="291"/>
      <c r="F2907" s="275"/>
      <c r="G2907" s="233" t="s">
        <v>8758</v>
      </c>
      <c r="H2907" s="275"/>
      <c r="I2907" s="233">
        <v>1994</v>
      </c>
      <c r="J2907" s="244"/>
      <c r="K2907" s="244" t="s">
        <v>22396</v>
      </c>
      <c r="L2907" s="275"/>
      <c r="M2907" s="249"/>
      <c r="N2907" s="248">
        <v>0</v>
      </c>
      <c r="O2907" s="247">
        <v>0</v>
      </c>
      <c r="P2907" s="233"/>
      <c r="Q2907" s="233"/>
      <c r="R2907" s="233"/>
    </row>
    <row r="2908" spans="1:18" ht="38.25" customHeight="1">
      <c r="A2908" s="228"/>
      <c r="B2908" s="273" t="s">
        <v>158</v>
      </c>
      <c r="C2908" s="273" t="s">
        <v>2664</v>
      </c>
      <c r="D2908" s="276" t="s">
        <v>3883</v>
      </c>
      <c r="E2908" s="289" t="s">
        <v>8759</v>
      </c>
      <c r="F2908" s="273" t="s">
        <v>115</v>
      </c>
      <c r="G2908" s="233" t="s">
        <v>8760</v>
      </c>
      <c r="H2908" s="273" t="s">
        <v>8761</v>
      </c>
      <c r="I2908" s="233">
        <v>1994</v>
      </c>
      <c r="J2908" s="244">
        <v>275</v>
      </c>
      <c r="K2908" s="244"/>
      <c r="L2908" s="273">
        <v>1</v>
      </c>
      <c r="M2908" s="249">
        <v>849612400</v>
      </c>
      <c r="N2908" s="248"/>
      <c r="O2908" s="247"/>
      <c r="P2908" s="233" t="s">
        <v>176</v>
      </c>
      <c r="Q2908" s="233"/>
      <c r="R2908" s="233" t="s">
        <v>8714</v>
      </c>
    </row>
    <row r="2909" spans="1:18" ht="38.25">
      <c r="A2909" s="228"/>
      <c r="B2909" s="275"/>
      <c r="C2909" s="275"/>
      <c r="D2909" s="278"/>
      <c r="E2909" s="291"/>
      <c r="F2909" s="275"/>
      <c r="G2909" s="233" t="s">
        <v>8762</v>
      </c>
      <c r="H2909" s="275"/>
      <c r="I2909" s="233"/>
      <c r="J2909" s="244"/>
      <c r="K2909" s="244"/>
      <c r="L2909" s="275"/>
      <c r="M2909" s="249"/>
      <c r="N2909" s="248">
        <v>0</v>
      </c>
      <c r="O2909" s="247">
        <v>0</v>
      </c>
      <c r="P2909" s="233"/>
      <c r="Q2909" s="233"/>
      <c r="R2909" s="233"/>
    </row>
    <row r="2910" spans="1:18" ht="51" customHeight="1">
      <c r="A2910" s="228"/>
      <c r="B2910" s="273" t="s">
        <v>158</v>
      </c>
      <c r="C2910" s="273" t="s">
        <v>2664</v>
      </c>
      <c r="D2910" s="273" t="s">
        <v>3883</v>
      </c>
      <c r="E2910" s="273" t="s">
        <v>8763</v>
      </c>
      <c r="F2910" s="273" t="s">
        <v>115</v>
      </c>
      <c r="G2910" s="233" t="s">
        <v>8764</v>
      </c>
      <c r="H2910" s="273" t="s">
        <v>8765</v>
      </c>
      <c r="I2910" s="233">
        <v>2017</v>
      </c>
      <c r="J2910" s="244" t="s">
        <v>22444</v>
      </c>
      <c r="K2910" s="244"/>
      <c r="L2910" s="273">
        <v>1</v>
      </c>
      <c r="M2910" s="249">
        <v>392442960</v>
      </c>
      <c r="N2910" s="248"/>
      <c r="O2910" s="247"/>
      <c r="P2910" s="233" t="s">
        <v>176</v>
      </c>
      <c r="Q2910" s="233"/>
      <c r="R2910" s="233" t="s">
        <v>8714</v>
      </c>
    </row>
    <row r="2911" spans="1:18" ht="38.25">
      <c r="A2911" s="228"/>
      <c r="B2911" s="275"/>
      <c r="C2911" s="275"/>
      <c r="D2911" s="275"/>
      <c r="E2911" s="275"/>
      <c r="F2911" s="275"/>
      <c r="G2911" s="233" t="s">
        <v>8766</v>
      </c>
      <c r="H2911" s="275"/>
      <c r="I2911" s="233">
        <v>2017</v>
      </c>
      <c r="J2911" s="244"/>
      <c r="K2911" s="244" t="s">
        <v>24615</v>
      </c>
      <c r="L2911" s="275">
        <v>1</v>
      </c>
      <c r="M2911" s="249"/>
      <c r="N2911" s="248">
        <v>0</v>
      </c>
      <c r="O2911" s="247">
        <v>0</v>
      </c>
      <c r="P2911" s="233"/>
      <c r="Q2911" s="233"/>
      <c r="R2911" s="233"/>
    </row>
    <row r="2912" spans="1:18" ht="38.25" customHeight="1">
      <c r="A2912" s="228"/>
      <c r="B2912" s="273" t="s">
        <v>158</v>
      </c>
      <c r="C2912" s="273" t="s">
        <v>2664</v>
      </c>
      <c r="D2912" s="273" t="s">
        <v>3883</v>
      </c>
      <c r="E2912" s="273" t="s">
        <v>8767</v>
      </c>
      <c r="F2912" s="273" t="s">
        <v>115</v>
      </c>
      <c r="G2912" s="233" t="s">
        <v>8768</v>
      </c>
      <c r="H2912" s="273" t="s">
        <v>8769</v>
      </c>
      <c r="I2912" s="233">
        <v>2009</v>
      </c>
      <c r="J2912" s="244">
        <v>106</v>
      </c>
      <c r="K2912" s="244"/>
      <c r="L2912" s="273">
        <v>1</v>
      </c>
      <c r="M2912" s="249">
        <v>392442960</v>
      </c>
      <c r="N2912" s="248"/>
      <c r="O2912" s="247"/>
      <c r="P2912" s="233" t="s">
        <v>176</v>
      </c>
      <c r="Q2912" s="233"/>
      <c r="R2912" s="233" t="s">
        <v>8714</v>
      </c>
    </row>
    <row r="2913" spans="1:18" ht="51">
      <c r="A2913" s="228"/>
      <c r="B2913" s="275"/>
      <c r="C2913" s="275"/>
      <c r="D2913" s="275"/>
      <c r="E2913" s="275"/>
      <c r="F2913" s="275"/>
      <c r="G2913" s="233" t="s">
        <v>8770</v>
      </c>
      <c r="H2913" s="275"/>
      <c r="I2913" s="233">
        <v>2009</v>
      </c>
      <c r="J2913" s="244"/>
      <c r="K2913" s="244" t="s">
        <v>22251</v>
      </c>
      <c r="L2913" s="275">
        <v>1</v>
      </c>
      <c r="M2913" s="249"/>
      <c r="N2913" s="248">
        <v>0</v>
      </c>
      <c r="O2913" s="247">
        <v>0</v>
      </c>
      <c r="P2913" s="233"/>
      <c r="Q2913" s="233"/>
      <c r="R2913" s="233"/>
    </row>
    <row r="2914" spans="1:18" ht="38.25" customHeight="1">
      <c r="A2914" s="228"/>
      <c r="B2914" s="273" t="s">
        <v>158</v>
      </c>
      <c r="C2914" s="273" t="s">
        <v>2664</v>
      </c>
      <c r="D2914" s="273" t="s">
        <v>3883</v>
      </c>
      <c r="E2914" s="273" t="s">
        <v>8771</v>
      </c>
      <c r="F2914" s="273" t="s">
        <v>115</v>
      </c>
      <c r="G2914" s="233" t="s">
        <v>8772</v>
      </c>
      <c r="H2914" s="273" t="s">
        <v>8773</v>
      </c>
      <c r="I2914" s="233">
        <v>2009</v>
      </c>
      <c r="J2914" s="244">
        <v>292</v>
      </c>
      <c r="K2914" s="244"/>
      <c r="L2914" s="273">
        <v>1</v>
      </c>
      <c r="M2914" s="249">
        <v>2557027200</v>
      </c>
      <c r="N2914" s="248"/>
      <c r="O2914" s="247"/>
      <c r="P2914" s="233" t="s">
        <v>176</v>
      </c>
      <c r="Q2914" s="233"/>
      <c r="R2914" s="233" t="s">
        <v>8714</v>
      </c>
    </row>
    <row r="2915" spans="1:18" ht="38.25">
      <c r="A2915" s="228"/>
      <c r="B2915" s="275"/>
      <c r="C2915" s="275"/>
      <c r="D2915" s="275"/>
      <c r="E2915" s="275"/>
      <c r="F2915" s="275"/>
      <c r="G2915" s="233" t="s">
        <v>8774</v>
      </c>
      <c r="H2915" s="275"/>
      <c r="I2915" s="233"/>
      <c r="J2915" s="244"/>
      <c r="K2915" s="244" t="s">
        <v>24415</v>
      </c>
      <c r="L2915" s="275">
        <v>1</v>
      </c>
      <c r="M2915" s="249"/>
      <c r="N2915" s="248">
        <v>0</v>
      </c>
      <c r="O2915" s="247">
        <v>0</v>
      </c>
      <c r="P2915" s="233"/>
      <c r="Q2915" s="233"/>
      <c r="R2915" s="233"/>
    </row>
    <row r="2916" spans="1:18" ht="38.25" customHeight="1">
      <c r="A2916" s="228"/>
      <c r="B2916" s="273" t="s">
        <v>158</v>
      </c>
      <c r="C2916" s="273" t="s">
        <v>2664</v>
      </c>
      <c r="D2916" s="273" t="s">
        <v>3883</v>
      </c>
      <c r="E2916" s="273" t="s">
        <v>8775</v>
      </c>
      <c r="F2916" s="273" t="s">
        <v>115</v>
      </c>
      <c r="G2916" s="233" t="s">
        <v>8776</v>
      </c>
      <c r="H2916" s="273" t="s">
        <v>8777</v>
      </c>
      <c r="I2916" s="233">
        <v>2008</v>
      </c>
      <c r="J2916" s="244">
        <v>192</v>
      </c>
      <c r="K2916" s="244"/>
      <c r="L2916" s="273">
        <v>1</v>
      </c>
      <c r="M2916" s="249">
        <v>1677312000</v>
      </c>
      <c r="N2916" s="248"/>
      <c r="O2916" s="247"/>
      <c r="P2916" s="233" t="s">
        <v>176</v>
      </c>
      <c r="Q2916" s="233"/>
      <c r="R2916" s="233" t="s">
        <v>8714</v>
      </c>
    </row>
    <row r="2917" spans="1:18" ht="38.25">
      <c r="A2917" s="228"/>
      <c r="B2917" s="275"/>
      <c r="C2917" s="275"/>
      <c r="D2917" s="275"/>
      <c r="E2917" s="275"/>
      <c r="F2917" s="275"/>
      <c r="G2917" s="233" t="s">
        <v>8778</v>
      </c>
      <c r="H2917" s="275"/>
      <c r="I2917" s="233"/>
      <c r="J2917" s="244"/>
      <c r="K2917" s="244">
        <v>192</v>
      </c>
      <c r="L2917" s="275">
        <v>1</v>
      </c>
      <c r="M2917" s="249"/>
      <c r="N2917" s="248">
        <v>180169000</v>
      </c>
      <c r="O2917" s="247">
        <v>0</v>
      </c>
      <c r="P2917" s="233"/>
      <c r="Q2917" s="233"/>
      <c r="R2917" s="233"/>
    </row>
    <row r="2918" spans="1:18" ht="38.25" customHeight="1">
      <c r="A2918" s="228"/>
      <c r="B2918" s="273" t="s">
        <v>158</v>
      </c>
      <c r="C2918" s="273" t="s">
        <v>2664</v>
      </c>
      <c r="D2918" s="273" t="s">
        <v>3883</v>
      </c>
      <c r="E2918" s="273" t="s">
        <v>8779</v>
      </c>
      <c r="F2918" s="273" t="s">
        <v>115</v>
      </c>
      <c r="G2918" s="233" t="s">
        <v>8780</v>
      </c>
      <c r="H2918" s="273" t="s">
        <v>8781</v>
      </c>
      <c r="I2918" s="233">
        <v>2003</v>
      </c>
      <c r="J2918" s="244">
        <v>225</v>
      </c>
      <c r="K2918" s="244"/>
      <c r="L2918" s="273">
        <v>1</v>
      </c>
      <c r="M2918" s="249">
        <v>981052800</v>
      </c>
      <c r="N2918" s="248"/>
      <c r="O2918" s="247"/>
      <c r="P2918" s="233" t="s">
        <v>176</v>
      </c>
      <c r="Q2918" s="233"/>
      <c r="R2918" s="233" t="s">
        <v>8714</v>
      </c>
    </row>
    <row r="2919" spans="1:18" ht="38.25">
      <c r="A2919" s="228"/>
      <c r="B2919" s="275"/>
      <c r="C2919" s="275"/>
      <c r="D2919" s="275"/>
      <c r="E2919" s="275"/>
      <c r="F2919" s="275"/>
      <c r="G2919" s="233" t="s">
        <v>8782</v>
      </c>
      <c r="H2919" s="275"/>
      <c r="I2919" s="233"/>
      <c r="J2919" s="244"/>
      <c r="K2919" s="244" t="s">
        <v>24616</v>
      </c>
      <c r="L2919" s="275">
        <v>1</v>
      </c>
      <c r="M2919" s="249"/>
      <c r="N2919" s="248">
        <v>226749800</v>
      </c>
      <c r="O2919" s="247">
        <v>0</v>
      </c>
      <c r="P2919" s="233"/>
      <c r="Q2919" s="233"/>
      <c r="R2919" s="233"/>
    </row>
    <row r="2920" spans="1:18" ht="25.5" customHeight="1">
      <c r="A2920" s="228"/>
      <c r="B2920" s="273" t="s">
        <v>158</v>
      </c>
      <c r="C2920" s="273" t="s">
        <v>2664</v>
      </c>
      <c r="D2920" s="273" t="s">
        <v>3883</v>
      </c>
      <c r="E2920" s="273" t="s">
        <v>8783</v>
      </c>
      <c r="F2920" s="273" t="s">
        <v>115</v>
      </c>
      <c r="G2920" s="233" t="s">
        <v>8784</v>
      </c>
      <c r="H2920" s="273" t="s">
        <v>8785</v>
      </c>
      <c r="I2920" s="233">
        <v>2003</v>
      </c>
      <c r="J2920" s="244">
        <v>410</v>
      </c>
      <c r="K2920" s="244"/>
      <c r="L2920" s="273">
        <v>1</v>
      </c>
      <c r="M2920" s="249">
        <v>760195800</v>
      </c>
      <c r="N2920" s="248"/>
      <c r="O2920" s="247"/>
      <c r="P2920" s="233" t="s">
        <v>176</v>
      </c>
      <c r="Q2920" s="233"/>
      <c r="R2920" s="233" t="s">
        <v>8714</v>
      </c>
    </row>
    <row r="2921" spans="1:18" ht="25.5">
      <c r="A2921" s="228"/>
      <c r="B2921" s="275"/>
      <c r="C2921" s="275"/>
      <c r="D2921" s="275"/>
      <c r="E2921" s="275"/>
      <c r="F2921" s="275"/>
      <c r="G2921" s="233" t="s">
        <v>8786</v>
      </c>
      <c r="H2921" s="275"/>
      <c r="I2921" s="233"/>
      <c r="J2921" s="244"/>
      <c r="K2921" s="244" t="s">
        <v>24617</v>
      </c>
      <c r="L2921" s="275">
        <v>1</v>
      </c>
      <c r="M2921" s="249"/>
      <c r="N2921" s="248">
        <v>161365000</v>
      </c>
      <c r="O2921" s="247">
        <v>0</v>
      </c>
      <c r="P2921" s="233"/>
      <c r="Q2921" s="233"/>
      <c r="R2921" s="233"/>
    </row>
    <row r="2922" spans="1:18" ht="25.5" customHeight="1">
      <c r="A2922" s="228"/>
      <c r="B2922" s="273" t="s">
        <v>158</v>
      </c>
      <c r="C2922" s="273" t="s">
        <v>2664</v>
      </c>
      <c r="D2922" s="273" t="s">
        <v>3883</v>
      </c>
      <c r="E2922" s="273" t="s">
        <v>8787</v>
      </c>
      <c r="F2922" s="273" t="s">
        <v>115</v>
      </c>
      <c r="G2922" s="233" t="s">
        <v>8788</v>
      </c>
      <c r="H2922" s="273" t="s">
        <v>8789</v>
      </c>
      <c r="I2922" s="233">
        <v>2007</v>
      </c>
      <c r="J2922" s="244">
        <v>482</v>
      </c>
      <c r="K2922" s="244"/>
      <c r="L2922" s="273">
        <v>1</v>
      </c>
      <c r="M2922" s="249">
        <v>2104065600</v>
      </c>
      <c r="N2922" s="248"/>
      <c r="O2922" s="247"/>
      <c r="P2922" s="233" t="s">
        <v>176</v>
      </c>
      <c r="Q2922" s="233"/>
      <c r="R2922" s="233" t="s">
        <v>8714</v>
      </c>
    </row>
    <row r="2923" spans="1:18" ht="38.25">
      <c r="A2923" s="228"/>
      <c r="B2923" s="275"/>
      <c r="C2923" s="275"/>
      <c r="D2923" s="275"/>
      <c r="E2923" s="275"/>
      <c r="F2923" s="275"/>
      <c r="G2923" s="233" t="s">
        <v>8790</v>
      </c>
      <c r="H2923" s="275"/>
      <c r="I2923" s="233"/>
      <c r="J2923" s="244"/>
      <c r="K2923" s="244" t="s">
        <v>24618</v>
      </c>
      <c r="L2923" s="275">
        <v>1</v>
      </c>
      <c r="M2923" s="249"/>
      <c r="N2923" s="248">
        <v>300737458</v>
      </c>
      <c r="O2923" s="247">
        <v>0</v>
      </c>
      <c r="P2923" s="233"/>
      <c r="Q2923" s="233"/>
      <c r="R2923" s="233"/>
    </row>
    <row r="2924" spans="1:18" ht="25.5" customHeight="1">
      <c r="A2924" s="228"/>
      <c r="B2924" s="273" t="s">
        <v>158</v>
      </c>
      <c r="C2924" s="273" t="s">
        <v>2664</v>
      </c>
      <c r="D2924" s="273" t="s">
        <v>3883</v>
      </c>
      <c r="E2924" s="273" t="s">
        <v>8791</v>
      </c>
      <c r="F2924" s="273" t="s">
        <v>115</v>
      </c>
      <c r="G2924" s="233" t="s">
        <v>8792</v>
      </c>
      <c r="H2924" s="273" t="s">
        <v>8793</v>
      </c>
      <c r="I2924" s="233">
        <v>2024</v>
      </c>
      <c r="J2924" s="244">
        <v>1102</v>
      </c>
      <c r="K2924" s="244"/>
      <c r="L2924" s="273">
        <v>1</v>
      </c>
      <c r="M2924" s="249">
        <v>0</v>
      </c>
      <c r="N2924" s="248">
        <v>9040422087</v>
      </c>
      <c r="O2924" s="247">
        <v>8678805204</v>
      </c>
      <c r="P2924" s="233" t="s">
        <v>176</v>
      </c>
      <c r="Q2924" s="233"/>
      <c r="R2924" s="233" t="s">
        <v>8714</v>
      </c>
    </row>
    <row r="2925" spans="1:18" ht="38.25">
      <c r="A2925" s="228"/>
      <c r="B2925" s="275"/>
      <c r="C2925" s="275"/>
      <c r="D2925" s="275"/>
      <c r="E2925" s="275"/>
      <c r="F2925" s="275"/>
      <c r="G2925" s="233" t="s">
        <v>8794</v>
      </c>
      <c r="H2925" s="275"/>
      <c r="I2925" s="233"/>
      <c r="J2925" s="244"/>
      <c r="K2925" s="244">
        <v>0</v>
      </c>
      <c r="L2925" s="275">
        <v>1</v>
      </c>
      <c r="M2925" s="249"/>
      <c r="N2925" s="248"/>
      <c r="O2925" s="247"/>
      <c r="P2925" s="233"/>
      <c r="Q2925" s="233"/>
      <c r="R2925" s="233"/>
    </row>
    <row r="2926" spans="1:18" ht="25.5" customHeight="1">
      <c r="A2926" s="228"/>
      <c r="B2926" s="273" t="s">
        <v>158</v>
      </c>
      <c r="C2926" s="273" t="s">
        <v>2664</v>
      </c>
      <c r="D2926" s="273" t="s">
        <v>3883</v>
      </c>
      <c r="E2926" s="273" t="s">
        <v>8795</v>
      </c>
      <c r="F2926" s="273" t="s">
        <v>115</v>
      </c>
      <c r="G2926" s="233" t="s">
        <v>8796</v>
      </c>
      <c r="H2926" s="273" t="s">
        <v>8796</v>
      </c>
      <c r="I2926" s="233">
        <v>2012</v>
      </c>
      <c r="J2926" s="244">
        <v>309</v>
      </c>
      <c r="K2926" s="244"/>
      <c r="L2926" s="273">
        <v>1</v>
      </c>
      <c r="M2926" s="249">
        <v>1348838400</v>
      </c>
      <c r="N2926" s="248"/>
      <c r="O2926" s="247"/>
      <c r="P2926" s="233" t="s">
        <v>176</v>
      </c>
      <c r="Q2926" s="233"/>
      <c r="R2926" s="233" t="s">
        <v>8714</v>
      </c>
    </row>
    <row r="2927" spans="1:18" ht="38.25">
      <c r="A2927" s="228"/>
      <c r="B2927" s="275"/>
      <c r="C2927" s="275"/>
      <c r="D2927" s="275"/>
      <c r="E2927" s="275"/>
      <c r="F2927" s="275"/>
      <c r="G2927" s="233" t="s">
        <v>8797</v>
      </c>
      <c r="H2927" s="275"/>
      <c r="I2927" s="233"/>
      <c r="J2927" s="244"/>
      <c r="K2927" s="244">
        <v>156</v>
      </c>
      <c r="L2927" s="275">
        <v>1</v>
      </c>
      <c r="M2927" s="249"/>
      <c r="N2927" s="248">
        <v>64050000</v>
      </c>
      <c r="O2927" s="247">
        <v>0</v>
      </c>
      <c r="P2927" s="233"/>
      <c r="Q2927" s="233"/>
      <c r="R2927" s="233"/>
    </row>
    <row r="2928" spans="1:18" ht="25.5" customHeight="1">
      <c r="A2928" s="228"/>
      <c r="B2928" s="273" t="s">
        <v>158</v>
      </c>
      <c r="C2928" s="273" t="s">
        <v>2664</v>
      </c>
      <c r="D2928" s="273" t="s">
        <v>3883</v>
      </c>
      <c r="E2928" s="273" t="s">
        <v>8798</v>
      </c>
      <c r="F2928" s="273" t="s">
        <v>115</v>
      </c>
      <c r="G2928" s="233" t="s">
        <v>8799</v>
      </c>
      <c r="H2928" s="273" t="s">
        <v>8799</v>
      </c>
      <c r="I2928" s="233">
        <v>2022</v>
      </c>
      <c r="J2928" s="244">
        <v>622</v>
      </c>
      <c r="K2928" s="244"/>
      <c r="L2928" s="273">
        <v>1</v>
      </c>
      <c r="M2928" s="249">
        <v>0</v>
      </c>
      <c r="N2928" s="248"/>
      <c r="O2928" s="247"/>
      <c r="P2928" s="233" t="s">
        <v>176</v>
      </c>
      <c r="Q2928" s="233"/>
      <c r="R2928" s="233" t="s">
        <v>8714</v>
      </c>
    </row>
    <row r="2929" spans="1:18" ht="25.5">
      <c r="A2929" s="228"/>
      <c r="B2929" s="275"/>
      <c r="C2929" s="275"/>
      <c r="D2929" s="275"/>
      <c r="E2929" s="275"/>
      <c r="F2929" s="275"/>
      <c r="G2929" s="233" t="s">
        <v>8800</v>
      </c>
      <c r="H2929" s="275"/>
      <c r="I2929" s="233"/>
      <c r="J2929" s="244"/>
      <c r="K2929" s="244" t="s">
        <v>24619</v>
      </c>
      <c r="L2929" s="275">
        <v>1</v>
      </c>
      <c r="M2929" s="249"/>
      <c r="N2929" s="248">
        <v>4534415000</v>
      </c>
      <c r="O2929" s="247">
        <v>3990285200</v>
      </c>
      <c r="P2929" s="233"/>
      <c r="Q2929" s="233"/>
      <c r="R2929" s="233"/>
    </row>
    <row r="2930" spans="1:18" ht="25.5" customHeight="1">
      <c r="A2930" s="228"/>
      <c r="B2930" s="273" t="s">
        <v>158</v>
      </c>
      <c r="C2930" s="273" t="s">
        <v>2664</v>
      </c>
      <c r="D2930" s="273" t="s">
        <v>3883</v>
      </c>
      <c r="E2930" s="273" t="s">
        <v>8801</v>
      </c>
      <c r="F2930" s="273" t="s">
        <v>115</v>
      </c>
      <c r="G2930" s="233" t="s">
        <v>8802</v>
      </c>
      <c r="H2930" s="273" t="s">
        <v>8802</v>
      </c>
      <c r="I2930" s="233">
        <v>2008</v>
      </c>
      <c r="J2930" s="244">
        <v>144</v>
      </c>
      <c r="K2930" s="244"/>
      <c r="L2930" s="273">
        <v>1</v>
      </c>
      <c r="M2930" s="249">
        <v>1418180400</v>
      </c>
      <c r="N2930" s="248"/>
      <c r="O2930" s="247"/>
      <c r="P2930" s="233" t="s">
        <v>348</v>
      </c>
      <c r="Q2930" s="233"/>
      <c r="R2930" s="233" t="s">
        <v>8714</v>
      </c>
    </row>
    <row r="2931" spans="1:18" ht="51">
      <c r="A2931" s="228"/>
      <c r="B2931" s="275"/>
      <c r="C2931" s="275"/>
      <c r="D2931" s="275"/>
      <c r="E2931" s="275"/>
      <c r="F2931" s="275"/>
      <c r="G2931" s="233" t="s">
        <v>8803</v>
      </c>
      <c r="H2931" s="275"/>
      <c r="I2931" s="233"/>
      <c r="J2931" s="244"/>
      <c r="K2931" s="244">
        <v>136</v>
      </c>
      <c r="L2931" s="275">
        <v>1</v>
      </c>
      <c r="M2931" s="249"/>
      <c r="N2931" s="248">
        <v>568537875</v>
      </c>
      <c r="O2931" s="247">
        <v>0</v>
      </c>
      <c r="P2931" s="233"/>
      <c r="Q2931" s="233"/>
      <c r="R2931" s="233"/>
    </row>
    <row r="2932" spans="1:18" ht="76.5">
      <c r="A2932" s="228"/>
      <c r="B2932" s="233" t="s">
        <v>158</v>
      </c>
      <c r="C2932" s="233" t="s">
        <v>2664</v>
      </c>
      <c r="D2932" s="233" t="s">
        <v>3883</v>
      </c>
      <c r="E2932" s="231" t="s">
        <v>8804</v>
      </c>
      <c r="F2932" s="233" t="s">
        <v>194</v>
      </c>
      <c r="G2932" s="233" t="s">
        <v>8805</v>
      </c>
      <c r="H2932" s="233" t="s">
        <v>8806</v>
      </c>
      <c r="I2932" s="233">
        <v>2012</v>
      </c>
      <c r="J2932" s="244">
        <v>117</v>
      </c>
      <c r="K2932" s="244"/>
      <c r="L2932" s="233">
        <v>1</v>
      </c>
      <c r="M2932" s="249">
        <v>1051377760</v>
      </c>
      <c r="N2932" s="248"/>
      <c r="O2932" s="247"/>
      <c r="P2932" s="233" t="s">
        <v>194</v>
      </c>
      <c r="Q2932" s="233"/>
      <c r="R2932" s="233"/>
    </row>
    <row r="2933" spans="1:18" ht="38.25" customHeight="1">
      <c r="A2933" s="228"/>
      <c r="B2933" s="273" t="s">
        <v>158</v>
      </c>
      <c r="C2933" s="273" t="s">
        <v>2664</v>
      </c>
      <c r="D2933" s="273" t="s">
        <v>3883</v>
      </c>
      <c r="E2933" s="273" t="s">
        <v>8807</v>
      </c>
      <c r="F2933" s="273" t="s">
        <v>398</v>
      </c>
      <c r="G2933" s="233" t="s">
        <v>8808</v>
      </c>
      <c r="H2933" s="273" t="s">
        <v>8809</v>
      </c>
      <c r="I2933" s="233">
        <v>2003</v>
      </c>
      <c r="J2933" s="244">
        <v>2461</v>
      </c>
      <c r="K2933" s="244"/>
      <c r="L2933" s="273">
        <v>1</v>
      </c>
      <c r="M2933" s="249">
        <v>4283759025</v>
      </c>
      <c r="N2933" s="248"/>
      <c r="O2933" s="247"/>
      <c r="P2933" s="233" t="s">
        <v>182</v>
      </c>
      <c r="Q2933" s="233"/>
      <c r="R2933" s="233" t="s">
        <v>8714</v>
      </c>
    </row>
    <row r="2934" spans="1:18" ht="51">
      <c r="A2934" s="228"/>
      <c r="B2934" s="275"/>
      <c r="C2934" s="275"/>
      <c r="D2934" s="275"/>
      <c r="E2934" s="275"/>
      <c r="F2934" s="275"/>
      <c r="G2934" s="233" t="s">
        <v>8810</v>
      </c>
      <c r="H2934" s="275"/>
      <c r="I2934" s="233">
        <v>2004</v>
      </c>
      <c r="J2934" s="244"/>
      <c r="K2934" s="244" t="s">
        <v>24620</v>
      </c>
      <c r="L2934" s="275">
        <v>1</v>
      </c>
      <c r="M2934" s="249"/>
      <c r="N2934" s="248">
        <v>3600000000</v>
      </c>
      <c r="O2934" s="247">
        <v>1017000000</v>
      </c>
      <c r="P2934" s="233"/>
      <c r="Q2934" s="233"/>
      <c r="R2934" s="233"/>
    </row>
    <row r="2935" spans="1:18" ht="25.5" customHeight="1">
      <c r="A2935" s="228"/>
      <c r="B2935" s="273" t="s">
        <v>158</v>
      </c>
      <c r="C2935" s="273" t="s">
        <v>2664</v>
      </c>
      <c r="D2935" s="273" t="s">
        <v>3883</v>
      </c>
      <c r="E2935" s="273" t="s">
        <v>8811</v>
      </c>
      <c r="F2935" s="273" t="s">
        <v>398</v>
      </c>
      <c r="G2935" s="233" t="s">
        <v>8811</v>
      </c>
      <c r="H2935" s="273" t="s">
        <v>8812</v>
      </c>
      <c r="I2935" s="233"/>
      <c r="J2935" s="244" t="s">
        <v>22445</v>
      </c>
      <c r="K2935" s="244"/>
      <c r="L2935" s="273">
        <v>1</v>
      </c>
      <c r="M2935" s="249">
        <v>44227874340</v>
      </c>
      <c r="N2935" s="248"/>
      <c r="O2935" s="247"/>
      <c r="P2935" s="233" t="s">
        <v>182</v>
      </c>
      <c r="Q2935" s="233"/>
      <c r="R2935" s="233" t="s">
        <v>8714</v>
      </c>
    </row>
    <row r="2936" spans="1:18" ht="51">
      <c r="A2936" s="228"/>
      <c r="B2936" s="275"/>
      <c r="C2936" s="275"/>
      <c r="D2936" s="275"/>
      <c r="E2936" s="275"/>
      <c r="F2936" s="275"/>
      <c r="G2936" s="233" t="s">
        <v>8813</v>
      </c>
      <c r="H2936" s="275"/>
      <c r="I2936" s="233">
        <v>2020</v>
      </c>
      <c r="J2936" s="244"/>
      <c r="K2936" s="244" t="s">
        <v>24621</v>
      </c>
      <c r="L2936" s="275">
        <v>1</v>
      </c>
      <c r="M2936" s="249"/>
      <c r="N2936" s="248">
        <v>45775580614</v>
      </c>
      <c r="O2936" s="247">
        <v>42657423274</v>
      </c>
      <c r="P2936" s="233"/>
      <c r="Q2936" s="233"/>
      <c r="R2936" s="233"/>
    </row>
    <row r="2937" spans="1:18" ht="38.25" customHeight="1">
      <c r="A2937" s="228"/>
      <c r="B2937" s="273" t="s">
        <v>158</v>
      </c>
      <c r="C2937" s="273" t="s">
        <v>2664</v>
      </c>
      <c r="D2937" s="273" t="s">
        <v>3883</v>
      </c>
      <c r="E2937" s="273" t="s">
        <v>8814</v>
      </c>
      <c r="F2937" s="273" t="s">
        <v>398</v>
      </c>
      <c r="G2937" s="233" t="s">
        <v>8815</v>
      </c>
      <c r="H2937" s="273" t="s">
        <v>8816</v>
      </c>
      <c r="I2937" s="233">
        <v>2012</v>
      </c>
      <c r="J2937" s="244">
        <v>3495</v>
      </c>
      <c r="K2937" s="244"/>
      <c r="L2937" s="273">
        <v>1</v>
      </c>
      <c r="M2937" s="249">
        <v>5298023276</v>
      </c>
      <c r="N2937" s="248"/>
      <c r="O2937" s="247"/>
      <c r="P2937" s="233" t="s">
        <v>182</v>
      </c>
      <c r="Q2937" s="233"/>
      <c r="R2937" s="233" t="s">
        <v>8714</v>
      </c>
    </row>
    <row r="2938" spans="1:18" ht="51">
      <c r="A2938" s="228"/>
      <c r="B2938" s="275"/>
      <c r="C2938" s="275"/>
      <c r="D2938" s="275"/>
      <c r="E2938" s="275"/>
      <c r="F2938" s="275"/>
      <c r="G2938" s="233" t="s">
        <v>8817</v>
      </c>
      <c r="H2938" s="275"/>
      <c r="I2938" s="233">
        <v>2012</v>
      </c>
      <c r="J2938" s="244"/>
      <c r="K2938" s="244" t="s">
        <v>24622</v>
      </c>
      <c r="L2938" s="275">
        <v>1</v>
      </c>
      <c r="M2938" s="249"/>
      <c r="N2938" s="248">
        <v>30398190000</v>
      </c>
      <c r="O2938" s="247">
        <v>14652931144</v>
      </c>
      <c r="P2938" s="233"/>
      <c r="Q2938" s="233"/>
      <c r="R2938" s="233"/>
    </row>
    <row r="2939" spans="1:18" ht="89.25" customHeight="1">
      <c r="A2939" s="228"/>
      <c r="B2939" s="273" t="s">
        <v>158</v>
      </c>
      <c r="C2939" s="273" t="s">
        <v>2664</v>
      </c>
      <c r="D2939" s="273" t="s">
        <v>3883</v>
      </c>
      <c r="E2939" s="273" t="s">
        <v>8818</v>
      </c>
      <c r="F2939" s="273" t="s">
        <v>398</v>
      </c>
      <c r="G2939" s="233" t="s">
        <v>8819</v>
      </c>
      <c r="H2939" s="273" t="s">
        <v>8820</v>
      </c>
      <c r="I2939" s="233">
        <v>2012</v>
      </c>
      <c r="J2939" s="244">
        <v>8307</v>
      </c>
      <c r="K2939" s="244"/>
      <c r="L2939" s="273">
        <v>1</v>
      </c>
      <c r="M2939" s="249">
        <v>21547146400</v>
      </c>
      <c r="N2939" s="248"/>
      <c r="O2939" s="247"/>
      <c r="P2939" s="233" t="s">
        <v>182</v>
      </c>
      <c r="Q2939" s="233"/>
      <c r="R2939" s="233" t="s">
        <v>8714</v>
      </c>
    </row>
    <row r="2940" spans="1:18" ht="38.25">
      <c r="A2940" s="228"/>
      <c r="B2940" s="275"/>
      <c r="C2940" s="275"/>
      <c r="D2940" s="275"/>
      <c r="E2940" s="275"/>
      <c r="F2940" s="275"/>
      <c r="G2940" s="233" t="s">
        <v>8821</v>
      </c>
      <c r="H2940" s="275"/>
      <c r="I2940" s="233">
        <v>2012</v>
      </c>
      <c r="J2940" s="244"/>
      <c r="K2940" s="244" t="s">
        <v>24623</v>
      </c>
      <c r="L2940" s="275">
        <v>1</v>
      </c>
      <c r="M2940" s="249"/>
      <c r="N2940" s="248">
        <v>17289941120</v>
      </c>
      <c r="O2940" s="247">
        <v>6102332160</v>
      </c>
      <c r="P2940" s="233"/>
      <c r="Q2940" s="233"/>
      <c r="R2940" s="233"/>
    </row>
    <row r="2941" spans="1:18" ht="51" customHeight="1">
      <c r="A2941" s="228"/>
      <c r="B2941" s="273" t="s">
        <v>158</v>
      </c>
      <c r="C2941" s="273" t="s">
        <v>2664</v>
      </c>
      <c r="D2941" s="273" t="s">
        <v>3883</v>
      </c>
      <c r="E2941" s="273" t="s">
        <v>8822</v>
      </c>
      <c r="F2941" s="273" t="s">
        <v>398</v>
      </c>
      <c r="G2941" s="233" t="s">
        <v>8823</v>
      </c>
      <c r="H2941" s="273" t="s">
        <v>8824</v>
      </c>
      <c r="I2941" s="233">
        <v>2011</v>
      </c>
      <c r="J2941" s="244">
        <v>2668</v>
      </c>
      <c r="K2941" s="244"/>
      <c r="L2941" s="273">
        <v>1</v>
      </c>
      <c r="M2941" s="249">
        <v>23308521600</v>
      </c>
      <c r="N2941" s="248"/>
      <c r="O2941" s="247"/>
      <c r="P2941" s="233" t="s">
        <v>182</v>
      </c>
      <c r="Q2941" s="233"/>
      <c r="R2941" s="233" t="s">
        <v>8714</v>
      </c>
    </row>
    <row r="2942" spans="1:18" ht="38.25">
      <c r="A2942" s="228"/>
      <c r="B2942" s="275"/>
      <c r="C2942" s="275"/>
      <c r="D2942" s="275"/>
      <c r="E2942" s="275"/>
      <c r="F2942" s="275"/>
      <c r="G2942" s="233" t="s">
        <v>8825</v>
      </c>
      <c r="H2942" s="275"/>
      <c r="I2942" s="233">
        <v>2012</v>
      </c>
      <c r="J2942" s="244"/>
      <c r="K2942" s="244" t="s">
        <v>24624</v>
      </c>
      <c r="L2942" s="275">
        <v>1</v>
      </c>
      <c r="M2942" s="249"/>
      <c r="N2942" s="248">
        <v>14740309000</v>
      </c>
      <c r="O2942" s="247">
        <v>7664960680</v>
      </c>
      <c r="P2942" s="233"/>
      <c r="Q2942" s="233"/>
      <c r="R2942" s="233"/>
    </row>
    <row r="2943" spans="1:18" ht="51" customHeight="1">
      <c r="A2943" s="228"/>
      <c r="B2943" s="273" t="s">
        <v>158</v>
      </c>
      <c r="C2943" s="273" t="s">
        <v>2664</v>
      </c>
      <c r="D2943" s="273" t="s">
        <v>3883</v>
      </c>
      <c r="E2943" s="273" t="s">
        <v>8826</v>
      </c>
      <c r="F2943" s="273" t="s">
        <v>398</v>
      </c>
      <c r="G2943" s="233" t="s">
        <v>8827</v>
      </c>
      <c r="H2943" s="273" t="s">
        <v>8828</v>
      </c>
      <c r="I2943" s="233">
        <v>2024</v>
      </c>
      <c r="J2943" s="244">
        <v>7342</v>
      </c>
      <c r="K2943" s="244"/>
      <c r="L2943" s="273">
        <v>1</v>
      </c>
      <c r="M2943" s="249">
        <v>23169524196</v>
      </c>
      <c r="N2943" s="248"/>
      <c r="O2943" s="247"/>
      <c r="P2943" s="233" t="s">
        <v>182</v>
      </c>
      <c r="Q2943" s="233"/>
      <c r="R2943" s="233" t="s">
        <v>8714</v>
      </c>
    </row>
    <row r="2944" spans="1:18" ht="25.5">
      <c r="A2944" s="228"/>
      <c r="B2944" s="275"/>
      <c r="C2944" s="275"/>
      <c r="D2944" s="275"/>
      <c r="E2944" s="275"/>
      <c r="F2944" s="275"/>
      <c r="G2944" s="233" t="s">
        <v>8829</v>
      </c>
      <c r="H2944" s="275"/>
      <c r="I2944" s="233">
        <v>2024</v>
      </c>
      <c r="J2944" s="244"/>
      <c r="K2944" s="244">
        <v>6729</v>
      </c>
      <c r="L2944" s="275">
        <v>1</v>
      </c>
      <c r="M2944" s="249"/>
      <c r="N2944" s="248">
        <v>23932215000</v>
      </c>
      <c r="O2944" s="247">
        <v>0</v>
      </c>
      <c r="P2944" s="233"/>
      <c r="Q2944" s="233"/>
      <c r="R2944" s="233"/>
    </row>
    <row r="2945" spans="1:18" ht="25.5" customHeight="1">
      <c r="A2945" s="228"/>
      <c r="B2945" s="273" t="s">
        <v>158</v>
      </c>
      <c r="C2945" s="273" t="s">
        <v>2664</v>
      </c>
      <c r="D2945" s="273" t="s">
        <v>3883</v>
      </c>
      <c r="E2945" s="273" t="s">
        <v>8830</v>
      </c>
      <c r="F2945" s="273" t="s">
        <v>398</v>
      </c>
      <c r="G2945" s="233" t="s">
        <v>8831</v>
      </c>
      <c r="H2945" s="273" t="s">
        <v>8832</v>
      </c>
      <c r="I2945" s="233">
        <v>2016</v>
      </c>
      <c r="J2945" s="244">
        <v>14977</v>
      </c>
      <c r="K2945" s="244"/>
      <c r="L2945" s="273">
        <v>1</v>
      </c>
      <c r="M2945" s="249">
        <v>65420846400</v>
      </c>
      <c r="N2945" s="248"/>
      <c r="O2945" s="247"/>
      <c r="P2945" s="233" t="s">
        <v>182</v>
      </c>
      <c r="Q2945" s="233"/>
      <c r="R2945" s="233" t="s">
        <v>8714</v>
      </c>
    </row>
    <row r="2946" spans="1:18" ht="51">
      <c r="A2946" s="228"/>
      <c r="B2946" s="275"/>
      <c r="C2946" s="275"/>
      <c r="D2946" s="275"/>
      <c r="E2946" s="275"/>
      <c r="F2946" s="275"/>
      <c r="G2946" s="233" t="s">
        <v>8833</v>
      </c>
      <c r="H2946" s="275"/>
      <c r="I2946" s="233">
        <v>2008</v>
      </c>
      <c r="J2946" s="244"/>
      <c r="K2946" s="244" t="s">
        <v>24625</v>
      </c>
      <c r="L2946" s="275">
        <v>1</v>
      </c>
      <c r="M2946" s="249"/>
      <c r="N2946" s="248">
        <v>12597488000</v>
      </c>
      <c r="O2946" s="247">
        <v>4535095680</v>
      </c>
      <c r="P2946" s="233"/>
      <c r="Q2946" s="233"/>
      <c r="R2946" s="233"/>
    </row>
    <row r="2947" spans="1:18" ht="25.5" customHeight="1">
      <c r="A2947" s="228"/>
      <c r="B2947" s="273" t="s">
        <v>158</v>
      </c>
      <c r="C2947" s="273" t="s">
        <v>2664</v>
      </c>
      <c r="D2947" s="273" t="s">
        <v>3883</v>
      </c>
      <c r="E2947" s="273" t="s">
        <v>2217</v>
      </c>
      <c r="F2947" s="273" t="s">
        <v>398</v>
      </c>
      <c r="G2947" s="233" t="s">
        <v>8834</v>
      </c>
      <c r="H2947" s="273" t="s">
        <v>8835</v>
      </c>
      <c r="I2947" s="233">
        <v>2003</v>
      </c>
      <c r="J2947" s="244">
        <v>3544</v>
      </c>
      <c r="K2947" s="244"/>
      <c r="L2947" s="273">
        <v>1</v>
      </c>
      <c r="M2947" s="249">
        <v>30610569600</v>
      </c>
      <c r="N2947" s="248"/>
      <c r="O2947" s="247"/>
      <c r="P2947" s="233" t="s">
        <v>182</v>
      </c>
      <c r="Q2947" s="233"/>
      <c r="R2947" s="233" t="s">
        <v>8714</v>
      </c>
    </row>
    <row r="2948" spans="1:18" ht="38.25">
      <c r="A2948" s="228"/>
      <c r="B2948" s="275"/>
      <c r="C2948" s="275"/>
      <c r="D2948" s="275"/>
      <c r="E2948" s="275"/>
      <c r="F2948" s="275"/>
      <c r="G2948" s="233" t="s">
        <v>8836</v>
      </c>
      <c r="H2948" s="275"/>
      <c r="I2948" s="233">
        <v>2003</v>
      </c>
      <c r="J2948" s="244"/>
      <c r="K2948" s="244" t="s">
        <v>24626</v>
      </c>
      <c r="L2948" s="275">
        <v>1</v>
      </c>
      <c r="M2948" s="249"/>
      <c r="N2948" s="248">
        <v>5300000000</v>
      </c>
      <c r="O2948" s="247">
        <v>3724000000</v>
      </c>
      <c r="P2948" s="233"/>
      <c r="Q2948" s="233"/>
      <c r="R2948" s="233"/>
    </row>
    <row r="2949" spans="1:18" ht="25.5" customHeight="1">
      <c r="A2949" s="228"/>
      <c r="B2949" s="273" t="s">
        <v>158</v>
      </c>
      <c r="C2949" s="273" t="s">
        <v>2664</v>
      </c>
      <c r="D2949" s="273" t="s">
        <v>3883</v>
      </c>
      <c r="E2949" s="273" t="s">
        <v>8837</v>
      </c>
      <c r="F2949" s="273" t="s">
        <v>398</v>
      </c>
      <c r="G2949" s="233" t="s">
        <v>8838</v>
      </c>
      <c r="H2949" s="273" t="s">
        <v>8839</v>
      </c>
      <c r="I2949" s="233">
        <v>2007</v>
      </c>
      <c r="J2949" s="244">
        <v>11743</v>
      </c>
      <c r="K2949" s="244"/>
      <c r="L2949" s="233">
        <v>1</v>
      </c>
      <c r="M2949" s="249">
        <v>42852675840</v>
      </c>
      <c r="N2949" s="248"/>
      <c r="O2949" s="247"/>
      <c r="P2949" s="233" t="s">
        <v>182</v>
      </c>
      <c r="Q2949" s="233"/>
      <c r="R2949" s="233" t="s">
        <v>8714</v>
      </c>
    </row>
    <row r="2950" spans="1:18" ht="51">
      <c r="A2950" s="228"/>
      <c r="B2950" s="275"/>
      <c r="C2950" s="275"/>
      <c r="D2950" s="275"/>
      <c r="E2950" s="275"/>
      <c r="F2950" s="275"/>
      <c r="G2950" s="233" t="s">
        <v>8833</v>
      </c>
      <c r="H2950" s="275"/>
      <c r="I2950" s="233">
        <v>2022</v>
      </c>
      <c r="J2950" s="244"/>
      <c r="K2950" s="244">
        <v>10753</v>
      </c>
      <c r="L2950" s="233">
        <v>1</v>
      </c>
      <c r="M2950" s="249"/>
      <c r="N2950" s="248">
        <v>105191236129</v>
      </c>
      <c r="O2950" s="247">
        <v>98879761960</v>
      </c>
      <c r="P2950" s="233"/>
      <c r="Q2950" s="233"/>
      <c r="R2950" s="233"/>
    </row>
    <row r="2951" spans="1:18" ht="25.5" customHeight="1">
      <c r="A2951" s="228"/>
      <c r="B2951" s="273" t="s">
        <v>158</v>
      </c>
      <c r="C2951" s="273" t="s">
        <v>2664</v>
      </c>
      <c r="D2951" s="273" t="s">
        <v>3883</v>
      </c>
      <c r="E2951" s="273" t="s">
        <v>8840</v>
      </c>
      <c r="F2951" s="273" t="s">
        <v>398</v>
      </c>
      <c r="G2951" s="233" t="s">
        <v>8841</v>
      </c>
      <c r="H2951" s="273" t="s">
        <v>8841</v>
      </c>
      <c r="I2951" s="233">
        <v>2020</v>
      </c>
      <c r="J2951" s="244">
        <v>2995</v>
      </c>
      <c r="K2951" s="244"/>
      <c r="L2951" s="273">
        <v>1</v>
      </c>
      <c r="M2951" s="249">
        <v>13079976000</v>
      </c>
      <c r="N2951" s="248"/>
      <c r="O2951" s="247"/>
      <c r="P2951" s="233" t="s">
        <v>182</v>
      </c>
      <c r="Q2951" s="233"/>
      <c r="R2951" s="233" t="s">
        <v>8714</v>
      </c>
    </row>
    <row r="2952" spans="1:18" ht="51">
      <c r="A2952" s="228"/>
      <c r="B2952" s="275"/>
      <c r="C2952" s="275"/>
      <c r="D2952" s="275"/>
      <c r="E2952" s="275"/>
      <c r="F2952" s="275"/>
      <c r="G2952" s="233" t="s">
        <v>8842</v>
      </c>
      <c r="H2952" s="275"/>
      <c r="I2952" s="233">
        <v>2017</v>
      </c>
      <c r="J2952" s="244"/>
      <c r="K2952" s="244" t="s">
        <v>24627</v>
      </c>
      <c r="L2952" s="275">
        <v>1</v>
      </c>
      <c r="M2952" s="249"/>
      <c r="N2952" s="248">
        <v>13079976000</v>
      </c>
      <c r="O2952" s="247">
        <v>13079976000</v>
      </c>
      <c r="P2952" s="233"/>
      <c r="Q2952" s="233"/>
      <c r="R2952" s="233"/>
    </row>
    <row r="2953" spans="1:18" ht="25.5" customHeight="1">
      <c r="A2953" s="228"/>
      <c r="B2953" s="273" t="s">
        <v>158</v>
      </c>
      <c r="C2953" s="273" t="s">
        <v>2664</v>
      </c>
      <c r="D2953" s="273" t="s">
        <v>3883</v>
      </c>
      <c r="E2953" s="273" t="s">
        <v>8843</v>
      </c>
      <c r="F2953" s="273" t="s">
        <v>398</v>
      </c>
      <c r="G2953" s="233" t="s">
        <v>8844</v>
      </c>
      <c r="H2953" s="273" t="s">
        <v>8844</v>
      </c>
      <c r="I2953" s="233">
        <v>2020</v>
      </c>
      <c r="J2953" s="244">
        <v>9873</v>
      </c>
      <c r="K2953" s="244"/>
      <c r="L2953" s="273">
        <v>1</v>
      </c>
      <c r="M2953" s="249">
        <v>41893537920</v>
      </c>
      <c r="N2953" s="248"/>
      <c r="O2953" s="247"/>
      <c r="P2953" s="233" t="s">
        <v>182</v>
      </c>
      <c r="Q2953" s="233"/>
      <c r="R2953" s="233" t="s">
        <v>8714</v>
      </c>
    </row>
    <row r="2954" spans="1:18" ht="51">
      <c r="A2954" s="228"/>
      <c r="B2954" s="275"/>
      <c r="C2954" s="275"/>
      <c r="D2954" s="275"/>
      <c r="E2954" s="275"/>
      <c r="F2954" s="275"/>
      <c r="G2954" s="233" t="s">
        <v>8813</v>
      </c>
      <c r="H2954" s="275"/>
      <c r="I2954" s="233">
        <v>2020</v>
      </c>
      <c r="J2954" s="244"/>
      <c r="K2954" s="244">
        <v>6000</v>
      </c>
      <c r="L2954" s="275">
        <v>1</v>
      </c>
      <c r="M2954" s="249"/>
      <c r="N2954" s="248">
        <v>59496491000</v>
      </c>
      <c r="O2954" s="247">
        <v>53546841900</v>
      </c>
      <c r="P2954" s="233"/>
      <c r="Q2954" s="233"/>
      <c r="R2954" s="233"/>
    </row>
    <row r="2955" spans="1:18" ht="25.5" customHeight="1">
      <c r="A2955" s="228"/>
      <c r="B2955" s="273" t="s">
        <v>158</v>
      </c>
      <c r="C2955" s="273" t="s">
        <v>2664</v>
      </c>
      <c r="D2955" s="273" t="s">
        <v>3883</v>
      </c>
      <c r="E2955" s="273" t="s">
        <v>8845</v>
      </c>
      <c r="F2955" s="273" t="s">
        <v>398</v>
      </c>
      <c r="G2955" s="233" t="s">
        <v>8846</v>
      </c>
      <c r="H2955" s="273" t="s">
        <v>8847</v>
      </c>
      <c r="I2955" s="233">
        <v>2009</v>
      </c>
      <c r="J2955" s="244">
        <v>8586</v>
      </c>
      <c r="K2955" s="244"/>
      <c r="L2955" s="273">
        <v>1</v>
      </c>
      <c r="M2955" s="249">
        <v>33807184736</v>
      </c>
      <c r="N2955" s="248"/>
      <c r="O2955" s="247"/>
      <c r="P2955" s="233" t="s">
        <v>182</v>
      </c>
      <c r="Q2955" s="233"/>
      <c r="R2955" s="233" t="s">
        <v>8714</v>
      </c>
    </row>
    <row r="2956" spans="1:18" ht="51">
      <c r="A2956" s="228"/>
      <c r="B2956" s="275"/>
      <c r="C2956" s="275"/>
      <c r="D2956" s="275"/>
      <c r="E2956" s="275"/>
      <c r="F2956" s="275"/>
      <c r="G2956" s="233" t="s">
        <v>8848</v>
      </c>
      <c r="H2956" s="275"/>
      <c r="I2956" s="233">
        <v>2022</v>
      </c>
      <c r="J2956" s="244"/>
      <c r="K2956" s="244">
        <v>7624</v>
      </c>
      <c r="L2956" s="275">
        <v>1</v>
      </c>
      <c r="M2956" s="249"/>
      <c r="N2956" s="248">
        <v>44335326156</v>
      </c>
      <c r="O2956" s="247">
        <v>33820067555</v>
      </c>
      <c r="P2956" s="233"/>
      <c r="Q2956" s="233"/>
      <c r="R2956" s="233"/>
    </row>
    <row r="2957" spans="1:18" ht="25.5" customHeight="1">
      <c r="A2957" s="228"/>
      <c r="B2957" s="273" t="s">
        <v>158</v>
      </c>
      <c r="C2957" s="273" t="s">
        <v>2664</v>
      </c>
      <c r="D2957" s="273" t="s">
        <v>3883</v>
      </c>
      <c r="E2957" s="273" t="s">
        <v>8849</v>
      </c>
      <c r="F2957" s="273" t="s">
        <v>398</v>
      </c>
      <c r="G2957" s="233" t="s">
        <v>8850</v>
      </c>
      <c r="H2957" s="273" t="s">
        <v>8851</v>
      </c>
      <c r="I2957" s="233">
        <v>2008</v>
      </c>
      <c r="J2957" s="244">
        <v>19667</v>
      </c>
      <c r="K2957" s="244"/>
      <c r="L2957" s="273">
        <v>1</v>
      </c>
      <c r="M2957" s="249">
        <v>18407220832</v>
      </c>
      <c r="N2957" s="248"/>
      <c r="O2957" s="247"/>
      <c r="P2957" s="233" t="s">
        <v>182</v>
      </c>
      <c r="Q2957" s="233"/>
      <c r="R2957" s="233" t="s">
        <v>8714</v>
      </c>
    </row>
    <row r="2958" spans="1:18" ht="89.25">
      <c r="A2958" s="228"/>
      <c r="B2958" s="275"/>
      <c r="C2958" s="275"/>
      <c r="D2958" s="275"/>
      <c r="E2958" s="275"/>
      <c r="F2958" s="275"/>
      <c r="G2958" s="233" t="s">
        <v>8852</v>
      </c>
      <c r="H2958" s="275"/>
      <c r="I2958" s="233">
        <v>2026</v>
      </c>
      <c r="J2958" s="244"/>
      <c r="K2958" s="244" t="s">
        <v>24628</v>
      </c>
      <c r="L2958" s="275">
        <v>1</v>
      </c>
      <c r="M2958" s="249"/>
      <c r="N2958" s="248">
        <v>0</v>
      </c>
      <c r="O2958" s="247">
        <v>0</v>
      </c>
      <c r="P2958" s="233"/>
      <c r="Q2958" s="233"/>
      <c r="R2958" s="233"/>
    </row>
    <row r="2959" spans="1:18" ht="38.25" customHeight="1">
      <c r="A2959" s="228"/>
      <c r="B2959" s="273" t="s">
        <v>158</v>
      </c>
      <c r="C2959" s="273" t="s">
        <v>2664</v>
      </c>
      <c r="D2959" s="273" t="s">
        <v>3883</v>
      </c>
      <c r="E2959" s="273" t="s">
        <v>8853</v>
      </c>
      <c r="F2959" s="273" t="s">
        <v>398</v>
      </c>
      <c r="G2959" s="233" t="s">
        <v>8854</v>
      </c>
      <c r="H2959" s="273" t="s">
        <v>8855</v>
      </c>
      <c r="I2959" s="233">
        <v>2015</v>
      </c>
      <c r="J2959" s="244">
        <v>8543</v>
      </c>
      <c r="K2959" s="244"/>
      <c r="L2959" s="273">
        <v>1</v>
      </c>
      <c r="M2959" s="249">
        <v>47766491136</v>
      </c>
      <c r="N2959" s="248"/>
      <c r="O2959" s="247"/>
      <c r="P2959" s="233" t="s">
        <v>182</v>
      </c>
      <c r="Q2959" s="233"/>
      <c r="R2959" s="233" t="s">
        <v>8714</v>
      </c>
    </row>
    <row r="2960" spans="1:18" ht="38.25">
      <c r="A2960" s="228"/>
      <c r="B2960" s="275"/>
      <c r="C2960" s="275"/>
      <c r="D2960" s="275"/>
      <c r="E2960" s="275"/>
      <c r="F2960" s="275"/>
      <c r="G2960" s="233" t="s">
        <v>8856</v>
      </c>
      <c r="H2960" s="275"/>
      <c r="I2960" s="233">
        <v>2015</v>
      </c>
      <c r="J2960" s="244"/>
      <c r="K2960" s="244" t="s">
        <v>24629</v>
      </c>
      <c r="L2960" s="275">
        <v>1</v>
      </c>
      <c r="M2960" s="249"/>
      <c r="N2960" s="248">
        <v>45716367772</v>
      </c>
      <c r="O2960" s="247">
        <v>27429220662</v>
      </c>
      <c r="P2960" s="233"/>
      <c r="Q2960" s="233"/>
      <c r="R2960" s="233"/>
    </row>
    <row r="2961" spans="1:18" ht="63.75" customHeight="1">
      <c r="A2961" s="228"/>
      <c r="B2961" s="273" t="s">
        <v>158</v>
      </c>
      <c r="C2961" s="273" t="s">
        <v>2664</v>
      </c>
      <c r="D2961" s="273" t="s">
        <v>3883</v>
      </c>
      <c r="E2961" s="273" t="s">
        <v>8857</v>
      </c>
      <c r="F2961" s="273" t="s">
        <v>398</v>
      </c>
      <c r="G2961" s="233" t="s">
        <v>8858</v>
      </c>
      <c r="H2961" s="273" t="s">
        <v>8859</v>
      </c>
      <c r="I2961" s="233">
        <v>2013</v>
      </c>
      <c r="J2961" s="244">
        <v>137</v>
      </c>
      <c r="K2961" s="244"/>
      <c r="L2961" s="273">
        <v>1</v>
      </c>
      <c r="M2961" s="249">
        <v>1086059520</v>
      </c>
      <c r="N2961" s="248"/>
      <c r="O2961" s="247"/>
      <c r="P2961" s="233" t="s">
        <v>182</v>
      </c>
      <c r="Q2961" s="233"/>
      <c r="R2961" s="233" t="s">
        <v>8714</v>
      </c>
    </row>
    <row r="2962" spans="1:18" ht="51">
      <c r="A2962" s="228"/>
      <c r="B2962" s="275"/>
      <c r="C2962" s="275"/>
      <c r="D2962" s="275"/>
      <c r="E2962" s="275"/>
      <c r="F2962" s="275"/>
      <c r="G2962" s="233" t="s">
        <v>8860</v>
      </c>
      <c r="H2962" s="275"/>
      <c r="I2962" s="233">
        <v>2013</v>
      </c>
      <c r="J2962" s="244"/>
      <c r="K2962" s="244" t="s">
        <v>24630</v>
      </c>
      <c r="L2962" s="275">
        <v>1</v>
      </c>
      <c r="M2962" s="249"/>
      <c r="N2962" s="248">
        <v>0</v>
      </c>
      <c r="O2962" s="247">
        <v>0</v>
      </c>
      <c r="P2962" s="233"/>
      <c r="Q2962" s="233"/>
      <c r="R2962" s="233"/>
    </row>
    <row r="2963" spans="1:18" ht="63.75" customHeight="1">
      <c r="A2963" s="228"/>
      <c r="B2963" s="273" t="s">
        <v>158</v>
      </c>
      <c r="C2963" s="273" t="s">
        <v>2664</v>
      </c>
      <c r="D2963" s="273" t="s">
        <v>3883</v>
      </c>
      <c r="E2963" s="273" t="s">
        <v>8857</v>
      </c>
      <c r="F2963" s="273" t="s">
        <v>398</v>
      </c>
      <c r="G2963" s="233" t="s">
        <v>8861</v>
      </c>
      <c r="H2963" s="273" t="s">
        <v>8862</v>
      </c>
      <c r="I2963" s="233">
        <v>1995</v>
      </c>
      <c r="J2963" s="244">
        <v>1406</v>
      </c>
      <c r="K2963" s="244"/>
      <c r="L2963" s="273">
        <v>1</v>
      </c>
      <c r="M2963" s="249">
        <v>6166118400</v>
      </c>
      <c r="N2963" s="248"/>
      <c r="O2963" s="247"/>
      <c r="P2963" s="233" t="s">
        <v>182</v>
      </c>
      <c r="Q2963" s="233"/>
      <c r="R2963" s="233" t="s">
        <v>8714</v>
      </c>
    </row>
    <row r="2964" spans="1:18" ht="51">
      <c r="A2964" s="228"/>
      <c r="B2964" s="275"/>
      <c r="C2964" s="275"/>
      <c r="D2964" s="275"/>
      <c r="E2964" s="275"/>
      <c r="F2964" s="275"/>
      <c r="G2964" s="233" t="s">
        <v>8842</v>
      </c>
      <c r="H2964" s="275"/>
      <c r="I2964" s="233">
        <v>1995</v>
      </c>
      <c r="J2964" s="244"/>
      <c r="K2964" s="244" t="s">
        <v>24631</v>
      </c>
      <c r="L2964" s="275">
        <v>1</v>
      </c>
      <c r="M2964" s="249"/>
      <c r="N2964" s="248">
        <v>0</v>
      </c>
      <c r="O2964" s="247">
        <v>0</v>
      </c>
      <c r="P2964" s="233"/>
      <c r="Q2964" s="233"/>
      <c r="R2964" s="233"/>
    </row>
    <row r="2965" spans="1:18" ht="38.25" customHeight="1">
      <c r="A2965" s="228"/>
      <c r="B2965" s="273" t="s">
        <v>158</v>
      </c>
      <c r="C2965" s="273" t="s">
        <v>2664</v>
      </c>
      <c r="D2965" s="273" t="s">
        <v>3883</v>
      </c>
      <c r="E2965" s="273" t="s">
        <v>8863</v>
      </c>
      <c r="F2965" s="273" t="s">
        <v>398</v>
      </c>
      <c r="G2965" s="233" t="s">
        <v>8863</v>
      </c>
      <c r="H2965" s="273" t="s">
        <v>8864</v>
      </c>
      <c r="I2965" s="233"/>
      <c r="J2965" s="244">
        <v>680</v>
      </c>
      <c r="K2965" s="244"/>
      <c r="L2965" s="273">
        <v>1</v>
      </c>
      <c r="M2965" s="249">
        <v>3179732270</v>
      </c>
      <c r="N2965" s="248"/>
      <c r="O2965" s="247"/>
      <c r="P2965" s="233" t="s">
        <v>182</v>
      </c>
      <c r="Q2965" s="233"/>
      <c r="R2965" s="233" t="s">
        <v>8714</v>
      </c>
    </row>
    <row r="2966" spans="1:18" ht="63.75">
      <c r="A2966" s="228"/>
      <c r="B2966" s="275"/>
      <c r="C2966" s="275"/>
      <c r="D2966" s="275"/>
      <c r="E2966" s="275"/>
      <c r="F2966" s="275"/>
      <c r="G2966" s="233" t="s">
        <v>8865</v>
      </c>
      <c r="H2966" s="275"/>
      <c r="I2966" s="233"/>
      <c r="J2966" s="244"/>
      <c r="K2966" s="244" t="s">
        <v>24632</v>
      </c>
      <c r="L2966" s="275">
        <v>1</v>
      </c>
      <c r="M2966" s="249"/>
      <c r="N2966" s="248">
        <v>0</v>
      </c>
      <c r="O2966" s="247">
        <v>0</v>
      </c>
      <c r="P2966" s="233"/>
      <c r="Q2966" s="233"/>
      <c r="R2966" s="233"/>
    </row>
    <row r="2967" spans="1:18" ht="51" customHeight="1">
      <c r="A2967" s="228"/>
      <c r="B2967" s="273" t="s">
        <v>158</v>
      </c>
      <c r="C2967" s="273" t="s">
        <v>2664</v>
      </c>
      <c r="D2967" s="273" t="s">
        <v>3883</v>
      </c>
      <c r="E2967" s="273" t="s">
        <v>8866</v>
      </c>
      <c r="F2967" s="273" t="s">
        <v>398</v>
      </c>
      <c r="G2967" s="233" t="s">
        <v>8867</v>
      </c>
      <c r="H2967" s="273" t="s">
        <v>8868</v>
      </c>
      <c r="I2967" s="233">
        <v>1995</v>
      </c>
      <c r="J2967" s="244">
        <v>2009</v>
      </c>
      <c r="K2967" s="244"/>
      <c r="L2967" s="273">
        <v>1</v>
      </c>
      <c r="M2967" s="249">
        <v>11231281152</v>
      </c>
      <c r="N2967" s="248"/>
      <c r="O2967" s="247"/>
      <c r="P2967" s="233" t="s">
        <v>182</v>
      </c>
      <c r="Q2967" s="233"/>
      <c r="R2967" s="233" t="s">
        <v>8714</v>
      </c>
    </row>
    <row r="2968" spans="1:18" ht="51">
      <c r="A2968" s="228"/>
      <c r="B2968" s="275"/>
      <c r="C2968" s="275"/>
      <c r="D2968" s="275"/>
      <c r="E2968" s="275"/>
      <c r="F2968" s="275"/>
      <c r="G2968" s="233" t="s">
        <v>8869</v>
      </c>
      <c r="H2968" s="275"/>
      <c r="I2968" s="233">
        <v>2024</v>
      </c>
      <c r="J2968" s="244"/>
      <c r="K2968" s="244">
        <v>3252</v>
      </c>
      <c r="L2968" s="275">
        <v>1</v>
      </c>
      <c r="M2968" s="249"/>
      <c r="N2968" s="248">
        <v>0</v>
      </c>
      <c r="O2968" s="247">
        <v>0</v>
      </c>
      <c r="P2968" s="233"/>
      <c r="Q2968" s="233"/>
      <c r="R2968" s="233"/>
    </row>
    <row r="2969" spans="1:18" ht="38.25" customHeight="1">
      <c r="A2969" s="228"/>
      <c r="B2969" s="273" t="s">
        <v>158</v>
      </c>
      <c r="C2969" s="273" t="s">
        <v>2664</v>
      </c>
      <c r="D2969" s="273" t="s">
        <v>3883</v>
      </c>
      <c r="E2969" s="273" t="s">
        <v>8870</v>
      </c>
      <c r="F2969" s="273" t="s">
        <v>398</v>
      </c>
      <c r="G2969" s="233" t="s">
        <v>8870</v>
      </c>
      <c r="H2969" s="273" t="s">
        <v>8828</v>
      </c>
      <c r="I2969" s="233">
        <v>2024</v>
      </c>
      <c r="J2969" s="244">
        <v>7341</v>
      </c>
      <c r="K2969" s="244"/>
      <c r="L2969" s="273">
        <v>1</v>
      </c>
      <c r="M2969" s="249">
        <v>23169524196</v>
      </c>
      <c r="N2969" s="248"/>
      <c r="O2969" s="247"/>
      <c r="P2969" s="233" t="s">
        <v>182</v>
      </c>
      <c r="Q2969" s="233"/>
      <c r="R2969" s="233"/>
    </row>
    <row r="2970" spans="1:18" ht="25.5">
      <c r="A2970" s="228"/>
      <c r="B2970" s="275"/>
      <c r="C2970" s="275"/>
      <c r="D2970" s="275"/>
      <c r="E2970" s="275"/>
      <c r="F2970" s="275"/>
      <c r="G2970" s="233" t="s">
        <v>8829</v>
      </c>
      <c r="H2970" s="275"/>
      <c r="I2970" s="233">
        <v>2024</v>
      </c>
      <c r="J2970" s="244"/>
      <c r="K2970" s="244">
        <v>6729</v>
      </c>
      <c r="L2970" s="275">
        <v>1</v>
      </c>
      <c r="M2970" s="249"/>
      <c r="N2970" s="248">
        <v>23932215000</v>
      </c>
      <c r="O2970" s="247">
        <v>0</v>
      </c>
      <c r="P2970" s="233"/>
      <c r="Q2970" s="233"/>
      <c r="R2970" s="233"/>
    </row>
    <row r="2971" spans="1:18" ht="38.25" customHeight="1">
      <c r="A2971" s="228"/>
      <c r="B2971" s="273" t="s">
        <v>158</v>
      </c>
      <c r="C2971" s="273" t="s">
        <v>2664</v>
      </c>
      <c r="D2971" s="273" t="s">
        <v>3883</v>
      </c>
      <c r="E2971" s="273" t="s">
        <v>8871</v>
      </c>
      <c r="F2971" s="273" t="s">
        <v>398</v>
      </c>
      <c r="G2971" s="233" t="s">
        <v>8871</v>
      </c>
      <c r="H2971" s="273" t="s">
        <v>8872</v>
      </c>
      <c r="I2971" s="233">
        <v>2023</v>
      </c>
      <c r="J2971" s="244">
        <v>9814</v>
      </c>
      <c r="K2971" s="244"/>
      <c r="L2971" s="273">
        <v>1</v>
      </c>
      <c r="M2971" s="249">
        <v>46083001800</v>
      </c>
      <c r="N2971" s="248"/>
      <c r="O2971" s="247"/>
      <c r="P2971" s="233" t="s">
        <v>182</v>
      </c>
      <c r="Q2971" s="233"/>
      <c r="R2971" s="233" t="s">
        <v>8714</v>
      </c>
    </row>
    <row r="2972" spans="1:18" ht="63.75">
      <c r="A2972" s="228"/>
      <c r="B2972" s="275"/>
      <c r="C2972" s="275"/>
      <c r="D2972" s="275"/>
      <c r="E2972" s="275"/>
      <c r="F2972" s="275"/>
      <c r="G2972" s="233" t="s">
        <v>8873</v>
      </c>
      <c r="H2972" s="275"/>
      <c r="I2972" s="233"/>
      <c r="J2972" s="244"/>
      <c r="K2972" s="244">
        <v>6580</v>
      </c>
      <c r="L2972" s="275">
        <v>1</v>
      </c>
      <c r="M2972" s="249"/>
      <c r="N2972" s="248">
        <v>42458564985</v>
      </c>
      <c r="O2972" s="247">
        <v>39061879785</v>
      </c>
      <c r="P2972" s="233"/>
      <c r="Q2972" s="233"/>
      <c r="R2972" s="233"/>
    </row>
    <row r="2973" spans="1:18" ht="76.5" customHeight="1">
      <c r="A2973" s="228"/>
      <c r="B2973" s="273" t="s">
        <v>158</v>
      </c>
      <c r="C2973" s="273" t="s">
        <v>2664</v>
      </c>
      <c r="D2973" s="273" t="s">
        <v>3883</v>
      </c>
      <c r="E2973" s="273" t="s">
        <v>8826</v>
      </c>
      <c r="F2973" s="273" t="s">
        <v>398</v>
      </c>
      <c r="G2973" s="233" t="s">
        <v>8874</v>
      </c>
      <c r="H2973" s="273" t="s">
        <v>8875</v>
      </c>
      <c r="I2973" s="233">
        <v>1995</v>
      </c>
      <c r="J2973" s="244">
        <v>1013</v>
      </c>
      <c r="K2973" s="244"/>
      <c r="L2973" s="273">
        <v>1</v>
      </c>
      <c r="M2973" s="249">
        <v>1343238000</v>
      </c>
      <c r="N2973" s="248"/>
      <c r="O2973" s="247"/>
      <c r="P2973" s="233" t="s">
        <v>182</v>
      </c>
      <c r="Q2973" s="233"/>
      <c r="R2973" s="233" t="s">
        <v>8714</v>
      </c>
    </row>
    <row r="2974" spans="1:18" ht="38.25">
      <c r="A2974" s="228"/>
      <c r="B2974" s="275"/>
      <c r="C2974" s="275"/>
      <c r="D2974" s="275"/>
      <c r="E2974" s="275"/>
      <c r="F2974" s="275"/>
      <c r="G2974" s="233" t="s">
        <v>8876</v>
      </c>
      <c r="H2974" s="275"/>
      <c r="I2974" s="233">
        <v>1995</v>
      </c>
      <c r="J2974" s="244"/>
      <c r="K2974" s="244"/>
      <c r="L2974" s="275">
        <v>1</v>
      </c>
      <c r="M2974" s="249"/>
      <c r="N2974" s="248">
        <v>0</v>
      </c>
      <c r="O2974" s="247">
        <v>0</v>
      </c>
      <c r="P2974" s="233"/>
      <c r="Q2974" s="233"/>
      <c r="R2974" s="233"/>
    </row>
    <row r="2975" spans="1:18" ht="63.75" customHeight="1">
      <c r="A2975" s="228"/>
      <c r="B2975" s="273" t="s">
        <v>158</v>
      </c>
      <c r="C2975" s="273" t="s">
        <v>2664</v>
      </c>
      <c r="D2975" s="273" t="s">
        <v>3883</v>
      </c>
      <c r="E2975" s="273" t="s">
        <v>8877</v>
      </c>
      <c r="F2975" s="273" t="s">
        <v>398</v>
      </c>
      <c r="G2975" s="233" t="s">
        <v>8878</v>
      </c>
      <c r="H2975" s="273" t="s">
        <v>8879</v>
      </c>
      <c r="I2975" s="233">
        <v>2021</v>
      </c>
      <c r="J2975" s="244">
        <v>60091</v>
      </c>
      <c r="K2975" s="244"/>
      <c r="L2975" s="273">
        <v>1</v>
      </c>
      <c r="M2975" s="249">
        <v>325913167944</v>
      </c>
      <c r="N2975" s="248"/>
      <c r="O2975" s="247"/>
      <c r="P2975" s="233" t="s">
        <v>188</v>
      </c>
      <c r="Q2975" s="233"/>
      <c r="R2975" s="233" t="s">
        <v>8714</v>
      </c>
    </row>
    <row r="2976" spans="1:18" ht="25.5">
      <c r="A2976" s="228"/>
      <c r="B2976" s="275"/>
      <c r="C2976" s="275"/>
      <c r="D2976" s="275"/>
      <c r="E2976" s="275"/>
      <c r="F2976" s="275"/>
      <c r="G2976" s="233" t="s">
        <v>8880</v>
      </c>
      <c r="H2976" s="275"/>
      <c r="I2976" s="233"/>
      <c r="J2976" s="244"/>
      <c r="K2976" s="244">
        <v>7189</v>
      </c>
      <c r="L2976" s="275">
        <v>1</v>
      </c>
      <c r="M2976" s="249"/>
      <c r="N2976" s="248">
        <v>0</v>
      </c>
      <c r="O2976" s="247">
        <v>0</v>
      </c>
      <c r="P2976" s="233"/>
      <c r="Q2976" s="233"/>
      <c r="R2976" s="233"/>
    </row>
    <row r="2977" spans="1:18" ht="63.75" customHeight="1">
      <c r="A2977" s="228"/>
      <c r="B2977" s="273" t="s">
        <v>158</v>
      </c>
      <c r="C2977" s="273" t="s">
        <v>2664</v>
      </c>
      <c r="D2977" s="273" t="s">
        <v>3883</v>
      </c>
      <c r="E2977" s="273" t="s">
        <v>8881</v>
      </c>
      <c r="F2977" s="273" t="s">
        <v>398</v>
      </c>
      <c r="G2977" s="233" t="s">
        <v>8882</v>
      </c>
      <c r="H2977" s="273" t="s">
        <v>8883</v>
      </c>
      <c r="I2977" s="233">
        <v>2019</v>
      </c>
      <c r="J2977" s="244">
        <v>10937</v>
      </c>
      <c r="K2977" s="244"/>
      <c r="L2977" s="273">
        <v>1</v>
      </c>
      <c r="M2977" s="249">
        <v>764358067250</v>
      </c>
      <c r="N2977" s="248"/>
      <c r="O2977" s="247"/>
      <c r="P2977" s="233" t="s">
        <v>188</v>
      </c>
      <c r="Q2977" s="233"/>
      <c r="R2977" s="233" t="s">
        <v>8714</v>
      </c>
    </row>
    <row r="2978" spans="1:18" ht="51">
      <c r="A2978" s="228"/>
      <c r="B2978" s="275"/>
      <c r="C2978" s="275"/>
      <c r="D2978" s="275"/>
      <c r="E2978" s="275"/>
      <c r="F2978" s="275"/>
      <c r="G2978" s="233" t="s">
        <v>8884</v>
      </c>
      <c r="H2978" s="275"/>
      <c r="I2978" s="233"/>
      <c r="J2978" s="244"/>
      <c r="K2978" s="244" t="s">
        <v>24633</v>
      </c>
      <c r="L2978" s="275">
        <v>1</v>
      </c>
      <c r="M2978" s="249"/>
      <c r="N2978" s="248">
        <v>0</v>
      </c>
      <c r="O2978" s="247">
        <v>0</v>
      </c>
      <c r="P2978" s="233"/>
      <c r="Q2978" s="233"/>
      <c r="R2978" s="233"/>
    </row>
    <row r="2979" spans="1:18" ht="63.75" customHeight="1">
      <c r="A2979" s="228"/>
      <c r="B2979" s="233" t="s">
        <v>158</v>
      </c>
      <c r="C2979" s="233" t="s">
        <v>2664</v>
      </c>
      <c r="D2979" s="233" t="s">
        <v>3883</v>
      </c>
      <c r="E2979" s="231" t="s">
        <v>8885</v>
      </c>
      <c r="F2979" s="233" t="s">
        <v>398</v>
      </c>
      <c r="G2979" s="233" t="s">
        <v>8886</v>
      </c>
      <c r="H2979" s="233" t="s">
        <v>8887</v>
      </c>
      <c r="I2979" s="233"/>
      <c r="J2979" s="244">
        <v>7581</v>
      </c>
      <c r="K2979" s="244"/>
      <c r="L2979" s="233">
        <v>1</v>
      </c>
      <c r="M2979" s="249">
        <v>27499380480</v>
      </c>
      <c r="N2979" s="248"/>
      <c r="O2979" s="247"/>
      <c r="P2979" s="233" t="s">
        <v>188</v>
      </c>
      <c r="Q2979" s="233"/>
      <c r="R2979" s="233" t="s">
        <v>8714</v>
      </c>
    </row>
    <row r="2980" spans="1:18" ht="76.5" customHeight="1">
      <c r="A2980" s="228"/>
      <c r="B2980" s="273" t="s">
        <v>158</v>
      </c>
      <c r="C2980" s="273" t="s">
        <v>2664</v>
      </c>
      <c r="D2980" s="276" t="s">
        <v>3883</v>
      </c>
      <c r="E2980" s="289" t="s">
        <v>8885</v>
      </c>
      <c r="F2980" s="273" t="s">
        <v>398</v>
      </c>
      <c r="G2980" s="233" t="s">
        <v>8888</v>
      </c>
      <c r="H2980" s="273" t="s">
        <v>8889</v>
      </c>
      <c r="I2980" s="233"/>
      <c r="J2980" s="244">
        <v>5678</v>
      </c>
      <c r="K2980" s="244"/>
      <c r="L2980" s="273">
        <v>1</v>
      </c>
      <c r="M2980" s="249">
        <v>0</v>
      </c>
      <c r="N2980" s="248"/>
      <c r="O2980" s="247"/>
      <c r="P2980" s="233"/>
      <c r="Q2980" s="233"/>
      <c r="R2980" s="233"/>
    </row>
    <row r="2981" spans="1:18" ht="51">
      <c r="A2981" s="228"/>
      <c r="B2981" s="274"/>
      <c r="C2981" s="274"/>
      <c r="D2981" s="277"/>
      <c r="E2981" s="290"/>
      <c r="F2981" s="274"/>
      <c r="G2981" s="233" t="s">
        <v>8833</v>
      </c>
      <c r="H2981" s="274"/>
      <c r="I2981" s="233"/>
      <c r="J2981" s="244"/>
      <c r="K2981" s="244">
        <v>4330</v>
      </c>
      <c r="L2981" s="274"/>
      <c r="M2981" s="249"/>
      <c r="N2981" s="248">
        <v>0</v>
      </c>
      <c r="O2981" s="247">
        <v>0</v>
      </c>
      <c r="P2981" s="233"/>
      <c r="Q2981" s="233"/>
      <c r="R2981" s="233"/>
    </row>
    <row r="2982" spans="1:18" ht="51">
      <c r="A2982" s="228"/>
      <c r="B2982" s="275"/>
      <c r="C2982" s="275"/>
      <c r="D2982" s="278"/>
      <c r="E2982" s="291"/>
      <c r="F2982" s="275"/>
      <c r="G2982" s="233" t="s">
        <v>8833</v>
      </c>
      <c r="H2982" s="275"/>
      <c r="I2982" s="233"/>
      <c r="J2982" s="244"/>
      <c r="K2982" s="244">
        <v>2800</v>
      </c>
      <c r="L2982" s="275"/>
      <c r="M2982" s="249"/>
      <c r="N2982" s="248">
        <v>0</v>
      </c>
      <c r="O2982" s="247">
        <v>0</v>
      </c>
      <c r="P2982" s="233"/>
      <c r="Q2982" s="233"/>
      <c r="R2982" s="233"/>
    </row>
    <row r="2983" spans="1:18" ht="51" customHeight="1">
      <c r="A2983" s="228"/>
      <c r="B2983" s="273" t="s">
        <v>158</v>
      </c>
      <c r="C2983" s="273" t="s">
        <v>2664</v>
      </c>
      <c r="D2983" s="273" t="s">
        <v>3883</v>
      </c>
      <c r="E2983" s="273" t="s">
        <v>8890</v>
      </c>
      <c r="F2983" s="273" t="s">
        <v>398</v>
      </c>
      <c r="G2983" s="233" t="s">
        <v>8891</v>
      </c>
      <c r="H2983" s="273" t="s">
        <v>8892</v>
      </c>
      <c r="I2983" s="233">
        <v>2012</v>
      </c>
      <c r="J2983" s="244">
        <v>16918</v>
      </c>
      <c r="K2983" s="244"/>
      <c r="L2983" s="273">
        <v>1</v>
      </c>
      <c r="M2983" s="249">
        <v>51924095860</v>
      </c>
      <c r="N2983" s="248"/>
      <c r="O2983" s="247"/>
      <c r="P2983" s="233" t="s">
        <v>188</v>
      </c>
      <c r="Q2983" s="233"/>
      <c r="R2983" s="233" t="s">
        <v>8714</v>
      </c>
    </row>
    <row r="2984" spans="1:18" ht="38.25">
      <c r="A2984" s="228"/>
      <c r="B2984" s="275"/>
      <c r="C2984" s="275"/>
      <c r="D2984" s="275"/>
      <c r="E2984" s="275"/>
      <c r="F2984" s="275"/>
      <c r="G2984" s="233" t="s">
        <v>8893</v>
      </c>
      <c r="H2984" s="275"/>
      <c r="I2984" s="233"/>
      <c r="J2984" s="244"/>
      <c r="K2984" s="244" t="s">
        <v>24634</v>
      </c>
      <c r="L2984" s="275">
        <v>1</v>
      </c>
      <c r="M2984" s="249"/>
      <c r="N2984" s="248">
        <v>0</v>
      </c>
      <c r="O2984" s="247">
        <v>0</v>
      </c>
      <c r="P2984" s="233"/>
      <c r="Q2984" s="233"/>
      <c r="R2984" s="233"/>
    </row>
    <row r="2985" spans="1:18" ht="51">
      <c r="A2985" s="228"/>
      <c r="B2985" s="273" t="s">
        <v>158</v>
      </c>
      <c r="C2985" s="273" t="s">
        <v>2664</v>
      </c>
      <c r="D2985" s="273" t="s">
        <v>3883</v>
      </c>
      <c r="E2985" s="273" t="s">
        <v>8894</v>
      </c>
      <c r="F2985" s="273" t="s">
        <v>398</v>
      </c>
      <c r="G2985" s="233" t="s">
        <v>8895</v>
      </c>
      <c r="H2985" s="273" t="s">
        <v>8896</v>
      </c>
      <c r="I2985" s="233">
        <v>2012</v>
      </c>
      <c r="J2985" s="244">
        <v>647</v>
      </c>
      <c r="K2985" s="244"/>
      <c r="L2985" s="273">
        <v>1</v>
      </c>
      <c r="M2985" s="249">
        <v>6123237120</v>
      </c>
      <c r="N2985" s="248"/>
      <c r="O2985" s="247"/>
      <c r="P2985" s="233" t="s">
        <v>170</v>
      </c>
      <c r="Q2985" s="233"/>
      <c r="R2985" s="233"/>
    </row>
    <row r="2986" spans="1:18" ht="63.75">
      <c r="A2986" s="228"/>
      <c r="B2986" s="275"/>
      <c r="C2986" s="275"/>
      <c r="D2986" s="275"/>
      <c r="E2986" s="275"/>
      <c r="F2986" s="275"/>
      <c r="G2986" s="233" t="s">
        <v>8897</v>
      </c>
      <c r="H2986" s="275"/>
      <c r="I2986" s="233">
        <v>2012</v>
      </c>
      <c r="J2986" s="244"/>
      <c r="K2986" s="244">
        <v>0</v>
      </c>
      <c r="L2986" s="275">
        <v>1</v>
      </c>
      <c r="M2986" s="249"/>
      <c r="N2986" s="248">
        <v>0</v>
      </c>
      <c r="O2986" s="247">
        <v>0</v>
      </c>
      <c r="P2986" s="233"/>
      <c r="Q2986" s="233"/>
      <c r="R2986" s="233"/>
    </row>
    <row r="2987" spans="1:18" ht="25.5" customHeight="1">
      <c r="A2987" s="228"/>
      <c r="B2987" s="273" t="s">
        <v>158</v>
      </c>
      <c r="C2987" s="273" t="s">
        <v>2664</v>
      </c>
      <c r="D2987" s="273" t="s">
        <v>3883</v>
      </c>
      <c r="E2987" s="273" t="s">
        <v>8898</v>
      </c>
      <c r="F2987" s="273" t="s">
        <v>398</v>
      </c>
      <c r="G2987" s="233" t="s">
        <v>8899</v>
      </c>
      <c r="H2987" s="273" t="s">
        <v>25635</v>
      </c>
      <c r="I2987" s="233"/>
      <c r="J2987" s="244">
        <v>360</v>
      </c>
      <c r="K2987" s="244"/>
      <c r="L2987" s="273">
        <v>1</v>
      </c>
      <c r="M2987" s="249">
        <v>0</v>
      </c>
      <c r="N2987" s="248"/>
      <c r="O2987" s="247"/>
      <c r="P2987" s="233" t="s">
        <v>465</v>
      </c>
      <c r="Q2987" s="233"/>
      <c r="R2987" s="233" t="s">
        <v>8714</v>
      </c>
    </row>
    <row r="2988" spans="1:18" ht="63.75">
      <c r="A2988" s="228"/>
      <c r="B2988" s="275"/>
      <c r="C2988" s="275"/>
      <c r="D2988" s="275"/>
      <c r="E2988" s="275"/>
      <c r="F2988" s="275"/>
      <c r="G2988" s="233" t="s">
        <v>8900</v>
      </c>
      <c r="H2988" s="275"/>
      <c r="I2988" s="233"/>
      <c r="J2988" s="244"/>
      <c r="K2988" s="244">
        <v>250</v>
      </c>
      <c r="L2988" s="275">
        <v>1</v>
      </c>
      <c r="M2988" s="249"/>
      <c r="N2988" s="248">
        <v>0</v>
      </c>
      <c r="O2988" s="247">
        <v>0</v>
      </c>
      <c r="P2988" s="233"/>
      <c r="Q2988" s="233"/>
      <c r="R2988" s="233"/>
    </row>
    <row r="2989" spans="1:18" ht="25.5" customHeight="1">
      <c r="A2989" s="228"/>
      <c r="B2989" s="273" t="s">
        <v>158</v>
      </c>
      <c r="C2989" s="273" t="s">
        <v>2664</v>
      </c>
      <c r="D2989" s="273" t="s">
        <v>3883</v>
      </c>
      <c r="E2989" s="273" t="s">
        <v>8901</v>
      </c>
      <c r="F2989" s="273" t="s">
        <v>8902</v>
      </c>
      <c r="G2989" s="233" t="s">
        <v>8903</v>
      </c>
      <c r="H2989" s="273" t="s">
        <v>8903</v>
      </c>
      <c r="I2989" s="233">
        <v>1995</v>
      </c>
      <c r="J2989" s="244">
        <v>2038</v>
      </c>
      <c r="K2989" s="244"/>
      <c r="L2989" s="273">
        <v>1</v>
      </c>
      <c r="M2989" s="249">
        <v>0</v>
      </c>
      <c r="N2989" s="248"/>
      <c r="O2989" s="247"/>
      <c r="P2989" s="233" t="s">
        <v>182</v>
      </c>
      <c r="Q2989" s="233"/>
      <c r="R2989" s="233"/>
    </row>
    <row r="2990" spans="1:18" ht="25.5">
      <c r="A2990" s="228"/>
      <c r="B2990" s="275"/>
      <c r="C2990" s="275"/>
      <c r="D2990" s="275"/>
      <c r="E2990" s="275"/>
      <c r="F2990" s="275"/>
      <c r="G2990" s="233" t="s">
        <v>8904</v>
      </c>
      <c r="H2990" s="275"/>
      <c r="I2990" s="233">
        <v>1995</v>
      </c>
      <c r="J2990" s="244"/>
      <c r="K2990" s="244"/>
      <c r="L2990" s="275">
        <v>1</v>
      </c>
      <c r="M2990" s="249"/>
      <c r="N2990" s="248">
        <v>0</v>
      </c>
      <c r="O2990" s="247">
        <v>0</v>
      </c>
      <c r="P2990" s="233"/>
      <c r="Q2990" s="233"/>
      <c r="R2990" s="233"/>
    </row>
    <row r="2991" spans="1:18" ht="51" customHeight="1">
      <c r="A2991" s="228"/>
      <c r="B2991" s="273" t="s">
        <v>158</v>
      </c>
      <c r="C2991" s="273" t="s">
        <v>2664</v>
      </c>
      <c r="D2991" s="273" t="s">
        <v>3883</v>
      </c>
      <c r="E2991" s="273" t="s">
        <v>8905</v>
      </c>
      <c r="F2991" s="273" t="s">
        <v>115</v>
      </c>
      <c r="G2991" s="233" t="s">
        <v>8906</v>
      </c>
      <c r="H2991" s="273" t="s">
        <v>8907</v>
      </c>
      <c r="I2991" s="233"/>
      <c r="J2991" s="244">
        <v>1222</v>
      </c>
      <c r="K2991" s="244"/>
      <c r="L2991" s="273">
        <v>1</v>
      </c>
      <c r="M2991" s="249">
        <v>7020748800</v>
      </c>
      <c r="N2991" s="248"/>
      <c r="O2991" s="247"/>
      <c r="P2991" s="233" t="s">
        <v>348</v>
      </c>
      <c r="Q2991" s="233"/>
      <c r="R2991" s="233"/>
    </row>
    <row r="2992" spans="1:18" ht="51">
      <c r="A2992" s="228"/>
      <c r="B2992" s="275"/>
      <c r="C2992" s="275"/>
      <c r="D2992" s="275"/>
      <c r="E2992" s="275"/>
      <c r="F2992" s="275"/>
      <c r="G2992" s="233" t="s">
        <v>8908</v>
      </c>
      <c r="H2992" s="275"/>
      <c r="I2992" s="233"/>
      <c r="J2992" s="244"/>
      <c r="K2992" s="244">
        <v>0</v>
      </c>
      <c r="L2992" s="275">
        <v>1</v>
      </c>
      <c r="M2992" s="249"/>
      <c r="N2992" s="248">
        <v>0</v>
      </c>
      <c r="O2992" s="247">
        <v>0</v>
      </c>
      <c r="P2992" s="233"/>
      <c r="Q2992" s="233"/>
      <c r="R2992" s="233"/>
    </row>
    <row r="2993" spans="1:18" ht="38.25" customHeight="1">
      <c r="A2993" s="228"/>
      <c r="B2993" s="273" t="s">
        <v>158</v>
      </c>
      <c r="C2993" s="273" t="s">
        <v>2664</v>
      </c>
      <c r="D2993" s="273" t="s">
        <v>3883</v>
      </c>
      <c r="E2993" s="273" t="s">
        <v>8801</v>
      </c>
      <c r="F2993" s="273" t="s">
        <v>115</v>
      </c>
      <c r="G2993" s="233" t="s">
        <v>8909</v>
      </c>
      <c r="H2993" s="273" t="s">
        <v>8910</v>
      </c>
      <c r="I2993" s="233">
        <v>2009</v>
      </c>
      <c r="J2993" s="244">
        <v>145</v>
      </c>
      <c r="K2993" s="244"/>
      <c r="L2993" s="273">
        <v>1</v>
      </c>
      <c r="M2993" s="249">
        <v>380809520</v>
      </c>
      <c r="N2993" s="248"/>
      <c r="O2993" s="247"/>
      <c r="P2993" s="233" t="s">
        <v>348</v>
      </c>
      <c r="Q2993" s="233"/>
      <c r="R2993" s="233" t="s">
        <v>8714</v>
      </c>
    </row>
    <row r="2994" spans="1:18" ht="51">
      <c r="A2994" s="228"/>
      <c r="B2994" s="275"/>
      <c r="C2994" s="275"/>
      <c r="D2994" s="275"/>
      <c r="E2994" s="275"/>
      <c r="F2994" s="275"/>
      <c r="G2994" s="233" t="s">
        <v>8911</v>
      </c>
      <c r="H2994" s="275"/>
      <c r="I2994" s="233"/>
      <c r="J2994" s="244"/>
      <c r="K2994" s="244" t="s">
        <v>21767</v>
      </c>
      <c r="L2994" s="275">
        <v>1</v>
      </c>
      <c r="M2994" s="249"/>
      <c r="N2994" s="248">
        <v>0</v>
      </c>
      <c r="O2994" s="247">
        <v>0</v>
      </c>
      <c r="P2994" s="233"/>
      <c r="Q2994" s="233"/>
      <c r="R2994" s="233"/>
    </row>
    <row r="2995" spans="1:18" ht="76.5">
      <c r="A2995" s="228"/>
      <c r="B2995" s="233" t="s">
        <v>158</v>
      </c>
      <c r="C2995" s="233" t="s">
        <v>2664</v>
      </c>
      <c r="D2995" s="233" t="s">
        <v>3883</v>
      </c>
      <c r="E2995" s="231" t="s">
        <v>8912</v>
      </c>
      <c r="F2995" s="233" t="s">
        <v>115</v>
      </c>
      <c r="G2995" s="233" t="s">
        <v>8913</v>
      </c>
      <c r="H2995" s="233" t="s">
        <v>8914</v>
      </c>
      <c r="I2995" s="233">
        <v>2014</v>
      </c>
      <c r="J2995" s="244">
        <v>48</v>
      </c>
      <c r="K2995" s="244"/>
      <c r="L2995" s="233">
        <v>1</v>
      </c>
      <c r="M2995" s="249">
        <v>418454400</v>
      </c>
      <c r="N2995" s="248"/>
      <c r="O2995" s="247"/>
      <c r="P2995" s="233" t="s">
        <v>194</v>
      </c>
      <c r="Q2995" s="233"/>
      <c r="R2995" s="233"/>
    </row>
    <row r="2996" spans="1:18" ht="38.25" customHeight="1">
      <c r="A2996" s="228"/>
      <c r="B2996" s="273" t="s">
        <v>158</v>
      </c>
      <c r="C2996" s="273" t="s">
        <v>2664</v>
      </c>
      <c r="D2996" s="273" t="s">
        <v>3883</v>
      </c>
      <c r="E2996" s="273" t="s">
        <v>8915</v>
      </c>
      <c r="F2996" s="273" t="s">
        <v>115</v>
      </c>
      <c r="G2996" s="233" t="s">
        <v>8915</v>
      </c>
      <c r="H2996" s="273" t="s">
        <v>8916</v>
      </c>
      <c r="I2996" s="233">
        <v>2021</v>
      </c>
      <c r="J2996" s="244" t="s">
        <v>22446</v>
      </c>
      <c r="K2996" s="244"/>
      <c r="L2996" s="273">
        <v>1</v>
      </c>
      <c r="M2996" s="249">
        <v>34952601600</v>
      </c>
      <c r="N2996" s="248"/>
      <c r="O2996" s="247"/>
      <c r="P2996" s="233" t="s">
        <v>8917</v>
      </c>
      <c r="Q2996" s="233"/>
      <c r="R2996" s="233" t="s">
        <v>8714</v>
      </c>
    </row>
    <row r="2997" spans="1:18" ht="51">
      <c r="A2997" s="228"/>
      <c r="B2997" s="275"/>
      <c r="C2997" s="275"/>
      <c r="D2997" s="275"/>
      <c r="E2997" s="275"/>
      <c r="F2997" s="275"/>
      <c r="G2997" s="233" t="s">
        <v>8918</v>
      </c>
      <c r="H2997" s="275"/>
      <c r="I2997" s="233">
        <v>2021</v>
      </c>
      <c r="J2997" s="244"/>
      <c r="K2997" s="244" t="s">
        <v>21272</v>
      </c>
      <c r="L2997" s="275">
        <v>1</v>
      </c>
      <c r="M2997" s="249"/>
      <c r="N2997" s="248">
        <v>9688076000</v>
      </c>
      <c r="O2997" s="247">
        <v>3872323977</v>
      </c>
      <c r="P2997" s="233"/>
      <c r="Q2997" s="233"/>
      <c r="R2997" s="233"/>
    </row>
    <row r="2998" spans="1:18" ht="38.25">
      <c r="A2998" s="228"/>
      <c r="B2998" s="273" t="s">
        <v>158</v>
      </c>
      <c r="C2998" s="273" t="s">
        <v>2664</v>
      </c>
      <c r="D2998" s="273" t="s">
        <v>3883</v>
      </c>
      <c r="E2998" s="273" t="s">
        <v>8919</v>
      </c>
      <c r="F2998" s="273" t="s">
        <v>398</v>
      </c>
      <c r="G2998" s="233" t="s">
        <v>8919</v>
      </c>
      <c r="H2998" s="273" t="s">
        <v>8920</v>
      </c>
      <c r="I2998" s="233">
        <v>2024</v>
      </c>
      <c r="J2998" s="244" t="s">
        <v>22447</v>
      </c>
      <c r="K2998" s="244"/>
      <c r="L2998" s="273">
        <v>1</v>
      </c>
      <c r="M2998" s="249">
        <v>0</v>
      </c>
      <c r="N2998" s="248"/>
      <c r="O2998" s="247"/>
      <c r="P2998" s="233" t="s">
        <v>170</v>
      </c>
      <c r="Q2998" s="233"/>
      <c r="R2998" s="233"/>
    </row>
    <row r="2999" spans="1:18" ht="38.25">
      <c r="A2999" s="228"/>
      <c r="B2999" s="275"/>
      <c r="C2999" s="275"/>
      <c r="D2999" s="275"/>
      <c r="E2999" s="275"/>
      <c r="F2999" s="275"/>
      <c r="G2999" s="233" t="s">
        <v>8921</v>
      </c>
      <c r="H2999" s="275"/>
      <c r="I2999" s="233">
        <v>2024</v>
      </c>
      <c r="J2999" s="244"/>
      <c r="K2999" s="244">
        <v>0</v>
      </c>
      <c r="L2999" s="275">
        <v>1</v>
      </c>
      <c r="M2999" s="249"/>
      <c r="N2999" s="248">
        <v>0</v>
      </c>
      <c r="O2999" s="247">
        <v>0</v>
      </c>
      <c r="P2999" s="233"/>
      <c r="Q2999" s="233"/>
      <c r="R2999" s="233"/>
    </row>
    <row r="3000" spans="1:18" ht="25.5" customHeight="1">
      <c r="A3000" s="228"/>
      <c r="B3000" s="273" t="s">
        <v>158</v>
      </c>
      <c r="C3000" s="273" t="s">
        <v>2664</v>
      </c>
      <c r="D3000" s="273" t="s">
        <v>3883</v>
      </c>
      <c r="E3000" s="273" t="s">
        <v>8922</v>
      </c>
      <c r="F3000" s="273" t="s">
        <v>398</v>
      </c>
      <c r="G3000" s="233" t="s">
        <v>8922</v>
      </c>
      <c r="H3000" s="273" t="s">
        <v>8923</v>
      </c>
      <c r="I3000" s="233">
        <v>2024</v>
      </c>
      <c r="J3000" s="244" t="s">
        <v>22448</v>
      </c>
      <c r="K3000" s="244"/>
      <c r="L3000" s="273">
        <v>1</v>
      </c>
      <c r="M3000" s="249">
        <v>0</v>
      </c>
      <c r="N3000" s="248"/>
      <c r="O3000" s="247"/>
      <c r="P3000" s="233" t="s">
        <v>170</v>
      </c>
      <c r="Q3000" s="233"/>
      <c r="R3000" s="233"/>
    </row>
    <row r="3001" spans="1:18" ht="51">
      <c r="A3001" s="228"/>
      <c r="B3001" s="275"/>
      <c r="C3001" s="275"/>
      <c r="D3001" s="275"/>
      <c r="E3001" s="275"/>
      <c r="F3001" s="275"/>
      <c r="G3001" s="233" t="s">
        <v>8924</v>
      </c>
      <c r="H3001" s="275"/>
      <c r="I3001" s="233">
        <v>2024</v>
      </c>
      <c r="J3001" s="244"/>
      <c r="K3001" s="244">
        <v>0</v>
      </c>
      <c r="L3001" s="275">
        <v>1</v>
      </c>
      <c r="M3001" s="249"/>
      <c r="N3001" s="248">
        <v>0</v>
      </c>
      <c r="O3001" s="247">
        <v>0</v>
      </c>
      <c r="P3001" s="233"/>
      <c r="Q3001" s="233"/>
      <c r="R3001" s="233"/>
    </row>
    <row r="3002" spans="1:18" ht="165.75">
      <c r="A3002" s="228"/>
      <c r="B3002" s="233" t="s">
        <v>25826</v>
      </c>
      <c r="C3002" s="233" t="s">
        <v>2528</v>
      </c>
      <c r="D3002" s="233" t="s">
        <v>187</v>
      </c>
      <c r="E3002" s="231" t="s">
        <v>8925</v>
      </c>
      <c r="F3002" s="233" t="s">
        <v>115</v>
      </c>
      <c r="G3002" s="233" t="s">
        <v>8926</v>
      </c>
      <c r="H3002" s="233" t="s">
        <v>8926</v>
      </c>
      <c r="I3002" s="233">
        <v>1995</v>
      </c>
      <c r="J3002" s="244" t="s">
        <v>22449</v>
      </c>
      <c r="K3002" s="244" t="s">
        <v>8927</v>
      </c>
      <c r="L3002" s="233">
        <v>1</v>
      </c>
      <c r="M3002" s="249">
        <v>132516000000</v>
      </c>
      <c r="N3002" s="248">
        <v>30755386000</v>
      </c>
      <c r="O3002" s="247">
        <v>20298554760</v>
      </c>
      <c r="P3002" s="233" t="s">
        <v>372</v>
      </c>
      <c r="Q3002" s="233" t="s">
        <v>8928</v>
      </c>
      <c r="R3002" s="233" t="s">
        <v>8929</v>
      </c>
    </row>
    <row r="3003" spans="1:18" ht="76.5">
      <c r="A3003" s="228"/>
      <c r="B3003" s="233" t="s">
        <v>25826</v>
      </c>
      <c r="C3003" s="233" t="s">
        <v>2528</v>
      </c>
      <c r="D3003" s="233" t="s">
        <v>187</v>
      </c>
      <c r="E3003" s="231" t="s">
        <v>8930</v>
      </c>
      <c r="F3003" s="233" t="s">
        <v>115</v>
      </c>
      <c r="G3003" s="233" t="s">
        <v>8931</v>
      </c>
      <c r="H3003" s="233" t="s">
        <v>8931</v>
      </c>
      <c r="I3003" s="233">
        <v>2013</v>
      </c>
      <c r="J3003" s="244" t="s">
        <v>8932</v>
      </c>
      <c r="K3003" s="244" t="s">
        <v>8933</v>
      </c>
      <c r="L3003" s="233">
        <v>1</v>
      </c>
      <c r="M3003" s="249">
        <v>14562036000</v>
      </c>
      <c r="N3003" s="248">
        <v>3046443000</v>
      </c>
      <c r="O3003" s="247">
        <v>0</v>
      </c>
      <c r="P3003" s="233" t="s">
        <v>8930</v>
      </c>
      <c r="Q3003" s="233" t="s">
        <v>8934</v>
      </c>
      <c r="R3003" s="233" t="s">
        <v>8929</v>
      </c>
    </row>
    <row r="3004" spans="1:18" ht="76.5">
      <c r="A3004" s="228"/>
      <c r="B3004" s="233" t="s">
        <v>25826</v>
      </c>
      <c r="C3004" s="233" t="s">
        <v>2528</v>
      </c>
      <c r="D3004" s="233" t="s">
        <v>187</v>
      </c>
      <c r="E3004" s="231" t="s">
        <v>8935</v>
      </c>
      <c r="F3004" s="233" t="s">
        <v>115</v>
      </c>
      <c r="G3004" s="233" t="s">
        <v>8936</v>
      </c>
      <c r="H3004" s="233" t="s">
        <v>8936</v>
      </c>
      <c r="I3004" s="233">
        <v>1994</v>
      </c>
      <c r="J3004" s="244" t="s">
        <v>8937</v>
      </c>
      <c r="K3004" s="244" t="s">
        <v>8938</v>
      </c>
      <c r="L3004" s="233">
        <v>1</v>
      </c>
      <c r="M3004" s="249">
        <v>1030442400</v>
      </c>
      <c r="N3004" s="248">
        <v>1</v>
      </c>
      <c r="O3004" s="247">
        <v>1</v>
      </c>
      <c r="P3004" s="233" t="s">
        <v>8935</v>
      </c>
      <c r="Q3004" s="233" t="s">
        <v>2529</v>
      </c>
      <c r="R3004" s="233" t="s">
        <v>8929</v>
      </c>
    </row>
    <row r="3005" spans="1:18" ht="76.5">
      <c r="A3005" s="228"/>
      <c r="B3005" s="233" t="s">
        <v>25826</v>
      </c>
      <c r="C3005" s="233" t="s">
        <v>2528</v>
      </c>
      <c r="D3005" s="233" t="s">
        <v>187</v>
      </c>
      <c r="E3005" s="231" t="s">
        <v>8939</v>
      </c>
      <c r="F3005" s="233" t="s">
        <v>398</v>
      </c>
      <c r="G3005" s="233" t="s">
        <v>8940</v>
      </c>
      <c r="H3005" s="233" t="s">
        <v>8940</v>
      </c>
      <c r="I3005" s="233">
        <v>2013</v>
      </c>
      <c r="J3005" s="244" t="s">
        <v>8941</v>
      </c>
      <c r="K3005" s="244" t="s">
        <v>8942</v>
      </c>
      <c r="L3005" s="233">
        <v>1</v>
      </c>
      <c r="M3005" s="249">
        <v>84822000000</v>
      </c>
      <c r="N3005" s="248">
        <v>37720541000</v>
      </c>
      <c r="O3005" s="247">
        <v>18099247492</v>
      </c>
      <c r="P3005" s="233" t="s">
        <v>182</v>
      </c>
      <c r="Q3005" s="233" t="s">
        <v>182</v>
      </c>
      <c r="R3005" s="233" t="s">
        <v>8929</v>
      </c>
    </row>
    <row r="3006" spans="1:18" ht="76.5">
      <c r="A3006" s="228"/>
      <c r="B3006" s="233" t="s">
        <v>25826</v>
      </c>
      <c r="C3006" s="233" t="s">
        <v>2528</v>
      </c>
      <c r="D3006" s="233" t="s">
        <v>187</v>
      </c>
      <c r="E3006" s="231" t="s">
        <v>8943</v>
      </c>
      <c r="F3006" s="233" t="s">
        <v>398</v>
      </c>
      <c r="G3006" s="233" t="s">
        <v>8944</v>
      </c>
      <c r="H3006" s="233" t="s">
        <v>8944</v>
      </c>
      <c r="I3006" s="233">
        <v>2009</v>
      </c>
      <c r="J3006" s="244">
        <v>12803</v>
      </c>
      <c r="K3006" s="244">
        <v>11082</v>
      </c>
      <c r="L3006" s="233">
        <v>1</v>
      </c>
      <c r="M3006" s="249">
        <v>448617120000</v>
      </c>
      <c r="N3006" s="248">
        <v>32830058000</v>
      </c>
      <c r="O3006" s="247">
        <v>21656856512</v>
      </c>
      <c r="P3006" s="233" t="s">
        <v>182</v>
      </c>
      <c r="Q3006" s="233" t="s">
        <v>182</v>
      </c>
      <c r="R3006" s="233" t="s">
        <v>8929</v>
      </c>
    </row>
    <row r="3007" spans="1:18" ht="76.5">
      <c r="A3007" s="228"/>
      <c r="B3007" s="233" t="s">
        <v>25826</v>
      </c>
      <c r="C3007" s="233" t="s">
        <v>2528</v>
      </c>
      <c r="D3007" s="233" t="s">
        <v>187</v>
      </c>
      <c r="E3007" s="231" t="s">
        <v>969</v>
      </c>
      <c r="F3007" s="233" t="s">
        <v>398</v>
      </c>
      <c r="G3007" s="233" t="s">
        <v>8945</v>
      </c>
      <c r="H3007" s="233" t="s">
        <v>8945</v>
      </c>
      <c r="I3007" s="233">
        <v>1991</v>
      </c>
      <c r="J3007" s="244" t="s">
        <v>8946</v>
      </c>
      <c r="K3007" s="244">
        <v>3817</v>
      </c>
      <c r="L3007" s="233">
        <v>1</v>
      </c>
      <c r="M3007" s="249">
        <v>115547328000</v>
      </c>
      <c r="N3007" s="248">
        <v>26453806000</v>
      </c>
      <c r="O3007" s="247">
        <v>18740620380</v>
      </c>
      <c r="P3007" s="233" t="s">
        <v>182</v>
      </c>
      <c r="Q3007" s="233" t="s">
        <v>182</v>
      </c>
      <c r="R3007" s="233" t="s">
        <v>8929</v>
      </c>
    </row>
    <row r="3008" spans="1:18" ht="76.5">
      <c r="A3008" s="228"/>
      <c r="B3008" s="233" t="s">
        <v>25826</v>
      </c>
      <c r="C3008" s="233" t="s">
        <v>2528</v>
      </c>
      <c r="D3008" s="233" t="s">
        <v>187</v>
      </c>
      <c r="E3008" s="231" t="s">
        <v>8947</v>
      </c>
      <c r="F3008" s="233" t="s">
        <v>398</v>
      </c>
      <c r="G3008" s="233" t="s">
        <v>8948</v>
      </c>
      <c r="H3008" s="233" t="s">
        <v>8948</v>
      </c>
      <c r="I3008" s="233">
        <v>2022</v>
      </c>
      <c r="J3008" s="244" t="s">
        <v>8949</v>
      </c>
      <c r="K3008" s="244" t="s">
        <v>8950</v>
      </c>
      <c r="L3008" s="233">
        <v>1</v>
      </c>
      <c r="M3008" s="249">
        <v>72385488000</v>
      </c>
      <c r="N3008" s="248">
        <v>52230521211</v>
      </c>
      <c r="O3008" s="247">
        <v>48052079512</v>
      </c>
      <c r="P3008" s="233" t="s">
        <v>182</v>
      </c>
      <c r="Q3008" s="233" t="s">
        <v>182</v>
      </c>
      <c r="R3008" s="233" t="s">
        <v>8929</v>
      </c>
    </row>
    <row r="3009" spans="1:18" ht="76.5">
      <c r="A3009" s="228"/>
      <c r="B3009" s="233" t="s">
        <v>25826</v>
      </c>
      <c r="C3009" s="233" t="s">
        <v>2528</v>
      </c>
      <c r="D3009" s="233" t="s">
        <v>187</v>
      </c>
      <c r="E3009" s="231" t="s">
        <v>7075</v>
      </c>
      <c r="F3009" s="233" t="s">
        <v>398</v>
      </c>
      <c r="G3009" s="233" t="s">
        <v>8951</v>
      </c>
      <c r="H3009" s="233" t="s">
        <v>8952</v>
      </c>
      <c r="I3009" s="233">
        <v>1992</v>
      </c>
      <c r="J3009" s="244" t="s">
        <v>8953</v>
      </c>
      <c r="K3009" s="244" t="s">
        <v>8954</v>
      </c>
      <c r="L3009" s="233">
        <v>1</v>
      </c>
      <c r="M3009" s="249">
        <v>64199760000</v>
      </c>
      <c r="N3009" s="248">
        <v>19532456151</v>
      </c>
      <c r="O3009" s="247">
        <v>9157744954</v>
      </c>
      <c r="P3009" s="233" t="s">
        <v>182</v>
      </c>
      <c r="Q3009" s="233" t="s">
        <v>182</v>
      </c>
      <c r="R3009" s="233" t="s">
        <v>8929</v>
      </c>
    </row>
    <row r="3010" spans="1:18" ht="76.5">
      <c r="A3010" s="228"/>
      <c r="B3010" s="233" t="s">
        <v>25826</v>
      </c>
      <c r="C3010" s="233" t="s">
        <v>2528</v>
      </c>
      <c r="D3010" s="233" t="s">
        <v>187</v>
      </c>
      <c r="E3010" s="231" t="s">
        <v>8955</v>
      </c>
      <c r="F3010" s="233" t="s">
        <v>398</v>
      </c>
      <c r="G3010" s="233" t="s">
        <v>8956</v>
      </c>
      <c r="H3010" s="233" t="s">
        <v>8956</v>
      </c>
      <c r="I3010" s="233">
        <v>1992</v>
      </c>
      <c r="J3010" s="244" t="s">
        <v>8957</v>
      </c>
      <c r="K3010" s="244" t="s">
        <v>8958</v>
      </c>
      <c r="L3010" s="233">
        <v>1</v>
      </c>
      <c r="M3010" s="249">
        <v>170448408000</v>
      </c>
      <c r="N3010" s="248">
        <v>73139036013</v>
      </c>
      <c r="O3010" s="247">
        <v>67287913131</v>
      </c>
      <c r="P3010" s="233" t="s">
        <v>182</v>
      </c>
      <c r="Q3010" s="233" t="s">
        <v>182</v>
      </c>
      <c r="R3010" s="233" t="s">
        <v>8929</v>
      </c>
    </row>
    <row r="3011" spans="1:18" ht="76.5">
      <c r="A3011" s="228"/>
      <c r="B3011" s="233" t="s">
        <v>25826</v>
      </c>
      <c r="C3011" s="233" t="s">
        <v>2528</v>
      </c>
      <c r="D3011" s="233" t="s">
        <v>187</v>
      </c>
      <c r="E3011" s="231" t="s">
        <v>8959</v>
      </c>
      <c r="F3011" s="233" t="s">
        <v>398</v>
      </c>
      <c r="G3011" s="233" t="s">
        <v>8960</v>
      </c>
      <c r="H3011" s="233" t="s">
        <v>8961</v>
      </c>
      <c r="I3011" s="233">
        <v>1991</v>
      </c>
      <c r="J3011" s="244" t="s">
        <v>8962</v>
      </c>
      <c r="K3011" s="244">
        <v>1627</v>
      </c>
      <c r="L3011" s="233">
        <v>1</v>
      </c>
      <c r="M3011" s="249">
        <v>76777038000</v>
      </c>
      <c r="N3011" s="248">
        <v>5472022000</v>
      </c>
      <c r="O3011" s="247">
        <v>1313285280</v>
      </c>
      <c r="P3011" s="233" t="s">
        <v>182</v>
      </c>
      <c r="Q3011" s="233" t="s">
        <v>182</v>
      </c>
      <c r="R3011" s="233" t="s">
        <v>8929</v>
      </c>
    </row>
    <row r="3012" spans="1:18" ht="76.5">
      <c r="A3012" s="228"/>
      <c r="B3012" s="233" t="s">
        <v>25826</v>
      </c>
      <c r="C3012" s="233" t="s">
        <v>2528</v>
      </c>
      <c r="D3012" s="233" t="s">
        <v>187</v>
      </c>
      <c r="E3012" s="231" t="s">
        <v>8963</v>
      </c>
      <c r="F3012" s="233" t="s">
        <v>398</v>
      </c>
      <c r="G3012" s="233" t="s">
        <v>8964</v>
      </c>
      <c r="H3012" s="233" t="s">
        <v>8964</v>
      </c>
      <c r="I3012" s="233">
        <v>2002</v>
      </c>
      <c r="J3012" s="244" t="s">
        <v>8965</v>
      </c>
      <c r="K3012" s="244" t="s">
        <v>8966</v>
      </c>
      <c r="L3012" s="233">
        <v>1</v>
      </c>
      <c r="M3012" s="249">
        <v>58709154000</v>
      </c>
      <c r="N3012" s="248">
        <v>3522088000</v>
      </c>
      <c r="O3012" s="247">
        <v>0</v>
      </c>
      <c r="P3012" s="233" t="s">
        <v>182</v>
      </c>
      <c r="Q3012" s="233" t="s">
        <v>182</v>
      </c>
      <c r="R3012" s="233" t="s">
        <v>8929</v>
      </c>
    </row>
    <row r="3013" spans="1:18" ht="76.5">
      <c r="A3013" s="228"/>
      <c r="B3013" s="233" t="s">
        <v>25826</v>
      </c>
      <c r="C3013" s="233" t="s">
        <v>2528</v>
      </c>
      <c r="D3013" s="233" t="s">
        <v>187</v>
      </c>
      <c r="E3013" s="231" t="s">
        <v>8967</v>
      </c>
      <c r="F3013" s="233" t="s">
        <v>398</v>
      </c>
      <c r="G3013" s="233" t="s">
        <v>8968</v>
      </c>
      <c r="H3013" s="233" t="s">
        <v>8968</v>
      </c>
      <c r="I3013" s="233">
        <v>2008</v>
      </c>
      <c r="J3013" s="244" t="s">
        <v>8969</v>
      </c>
      <c r="K3013" s="244" t="s">
        <v>8970</v>
      </c>
      <c r="L3013" s="233">
        <v>1</v>
      </c>
      <c r="M3013" s="249">
        <v>30347454000</v>
      </c>
      <c r="N3013" s="248">
        <v>4991145000</v>
      </c>
      <c r="O3013" s="247">
        <v>1329557841</v>
      </c>
      <c r="P3013" s="233" t="s">
        <v>188</v>
      </c>
      <c r="Q3013" s="233" t="s">
        <v>8971</v>
      </c>
      <c r="R3013" s="233" t="s">
        <v>8929</v>
      </c>
    </row>
    <row r="3014" spans="1:18" ht="76.5">
      <c r="A3014" s="228"/>
      <c r="B3014" s="233" t="s">
        <v>25826</v>
      </c>
      <c r="C3014" s="233" t="s">
        <v>2528</v>
      </c>
      <c r="D3014" s="233" t="s">
        <v>187</v>
      </c>
      <c r="E3014" s="231" t="s">
        <v>8967</v>
      </c>
      <c r="F3014" s="233" t="s">
        <v>398</v>
      </c>
      <c r="G3014" s="233" t="s">
        <v>8972</v>
      </c>
      <c r="H3014" s="233" t="s">
        <v>8972</v>
      </c>
      <c r="I3014" s="233">
        <v>2008</v>
      </c>
      <c r="J3014" s="244">
        <v>72</v>
      </c>
      <c r="K3014" s="244">
        <v>216</v>
      </c>
      <c r="L3014" s="233">
        <v>1</v>
      </c>
      <c r="M3014" s="249">
        <v>2233440000</v>
      </c>
      <c r="N3014" s="248">
        <v>1</v>
      </c>
      <c r="O3014" s="247">
        <v>1</v>
      </c>
      <c r="P3014" s="233" t="s">
        <v>188</v>
      </c>
      <c r="Q3014" s="233" t="s">
        <v>8971</v>
      </c>
      <c r="R3014" s="233" t="s">
        <v>8929</v>
      </c>
    </row>
    <row r="3015" spans="1:18" ht="76.5">
      <c r="A3015" s="228"/>
      <c r="B3015" s="233" t="s">
        <v>25826</v>
      </c>
      <c r="C3015" s="233" t="s">
        <v>2528</v>
      </c>
      <c r="D3015" s="233" t="s">
        <v>187</v>
      </c>
      <c r="E3015" s="231" t="s">
        <v>8967</v>
      </c>
      <c r="F3015" s="233" t="s">
        <v>398</v>
      </c>
      <c r="G3015" s="233" t="s">
        <v>8973</v>
      </c>
      <c r="H3015" s="233" t="s">
        <v>8973</v>
      </c>
      <c r="I3015" s="233">
        <v>1992</v>
      </c>
      <c r="J3015" s="244" t="s">
        <v>8974</v>
      </c>
      <c r="K3015" s="244" t="s">
        <v>8975</v>
      </c>
      <c r="L3015" s="233">
        <v>1</v>
      </c>
      <c r="M3015" s="249">
        <v>6596352000</v>
      </c>
      <c r="N3015" s="248">
        <v>407533000</v>
      </c>
      <c r="O3015" s="247">
        <v>154862540</v>
      </c>
      <c r="P3015" s="233" t="s">
        <v>188</v>
      </c>
      <c r="Q3015" s="233" t="s">
        <v>8971</v>
      </c>
      <c r="R3015" s="233" t="s">
        <v>8929</v>
      </c>
    </row>
    <row r="3016" spans="1:18" ht="102">
      <c r="A3016" s="228"/>
      <c r="B3016" s="233" t="s">
        <v>25826</v>
      </c>
      <c r="C3016" s="233" t="s">
        <v>2528</v>
      </c>
      <c r="D3016" s="233" t="s">
        <v>187</v>
      </c>
      <c r="E3016" s="231" t="s">
        <v>8976</v>
      </c>
      <c r="F3016" s="233" t="s">
        <v>115</v>
      </c>
      <c r="G3016" s="233" t="s">
        <v>8977</v>
      </c>
      <c r="H3016" s="233" t="s">
        <v>8977</v>
      </c>
      <c r="I3016" s="233">
        <v>2008</v>
      </c>
      <c r="J3016" s="244" t="s">
        <v>8978</v>
      </c>
      <c r="K3016" s="244" t="s">
        <v>8979</v>
      </c>
      <c r="L3016" s="233">
        <v>1</v>
      </c>
      <c r="M3016" s="249">
        <v>14257740000</v>
      </c>
      <c r="N3016" s="248">
        <v>1728514000</v>
      </c>
      <c r="O3016" s="247">
        <v>0</v>
      </c>
      <c r="P3016" s="233" t="s">
        <v>115</v>
      </c>
      <c r="Q3016" s="233" t="s">
        <v>115</v>
      </c>
      <c r="R3016" s="233" t="s">
        <v>8929</v>
      </c>
    </row>
    <row r="3017" spans="1:18" ht="76.5">
      <c r="A3017" s="228"/>
      <c r="B3017" s="233" t="s">
        <v>25826</v>
      </c>
      <c r="C3017" s="233" t="s">
        <v>2528</v>
      </c>
      <c r="D3017" s="233" t="s">
        <v>187</v>
      </c>
      <c r="E3017" s="231" t="s">
        <v>8980</v>
      </c>
      <c r="F3017" s="233" t="s">
        <v>115</v>
      </c>
      <c r="G3017" s="233" t="s">
        <v>8981</v>
      </c>
      <c r="H3017" s="233" t="s">
        <v>8981</v>
      </c>
      <c r="I3017" s="233">
        <v>1975</v>
      </c>
      <c r="J3017" s="244" t="s">
        <v>8982</v>
      </c>
      <c r="K3017" s="244" t="s">
        <v>8982</v>
      </c>
      <c r="L3017" s="233">
        <v>1</v>
      </c>
      <c r="M3017" s="249">
        <v>13126320000</v>
      </c>
      <c r="N3017" s="248">
        <v>1</v>
      </c>
      <c r="O3017" s="247">
        <v>1</v>
      </c>
      <c r="P3017" s="233" t="s">
        <v>8983</v>
      </c>
      <c r="Q3017" s="233" t="s">
        <v>2529</v>
      </c>
      <c r="R3017" s="233" t="s">
        <v>8929</v>
      </c>
    </row>
    <row r="3018" spans="1:18" ht="76.5">
      <c r="A3018" s="228"/>
      <c r="B3018" s="233" t="s">
        <v>25826</v>
      </c>
      <c r="C3018" s="233" t="s">
        <v>2528</v>
      </c>
      <c r="D3018" s="233" t="s">
        <v>187</v>
      </c>
      <c r="E3018" s="231" t="s">
        <v>1904</v>
      </c>
      <c r="F3018" s="233" t="s">
        <v>8934</v>
      </c>
      <c r="G3018" s="233" t="s">
        <v>8968</v>
      </c>
      <c r="H3018" s="233" t="s">
        <v>8968</v>
      </c>
      <c r="I3018" s="233">
        <v>2008</v>
      </c>
      <c r="J3018" s="244" t="s">
        <v>8984</v>
      </c>
      <c r="K3018" s="244" t="s">
        <v>8985</v>
      </c>
      <c r="L3018" s="233">
        <v>1</v>
      </c>
      <c r="M3018" s="249">
        <v>34851252000</v>
      </c>
      <c r="N3018" s="248">
        <v>23280584000</v>
      </c>
      <c r="O3018" s="247">
        <v>19339840860</v>
      </c>
      <c r="P3018" s="233" t="s">
        <v>191</v>
      </c>
      <c r="Q3018" s="233" t="s">
        <v>8934</v>
      </c>
      <c r="R3018" s="233" t="s">
        <v>8929</v>
      </c>
    </row>
    <row r="3019" spans="1:18" ht="76.5">
      <c r="A3019" s="228"/>
      <c r="B3019" s="233" t="s">
        <v>25826</v>
      </c>
      <c r="C3019" s="233" t="s">
        <v>2528</v>
      </c>
      <c r="D3019" s="233" t="s">
        <v>187</v>
      </c>
      <c r="E3019" s="231" t="s">
        <v>1904</v>
      </c>
      <c r="F3019" s="233" t="s">
        <v>8934</v>
      </c>
      <c r="G3019" s="233" t="s">
        <v>8986</v>
      </c>
      <c r="H3019" s="233" t="s">
        <v>8986</v>
      </c>
      <c r="I3019" s="233">
        <v>1994</v>
      </c>
      <c r="J3019" s="244" t="s">
        <v>8987</v>
      </c>
      <c r="K3019" s="244" t="s">
        <v>8988</v>
      </c>
      <c r="L3019" s="233">
        <v>1</v>
      </c>
      <c r="M3019" s="249">
        <v>6532548000</v>
      </c>
      <c r="N3019" s="248">
        <v>1</v>
      </c>
      <c r="O3019" s="247">
        <v>1</v>
      </c>
      <c r="P3019" s="233" t="s">
        <v>191</v>
      </c>
      <c r="Q3019" s="233" t="s">
        <v>8934</v>
      </c>
      <c r="R3019" s="233" t="s">
        <v>8929</v>
      </c>
    </row>
    <row r="3020" spans="1:18" ht="76.5">
      <c r="A3020" s="228"/>
      <c r="B3020" s="233" t="s">
        <v>25826</v>
      </c>
      <c r="C3020" s="233" t="s">
        <v>2528</v>
      </c>
      <c r="D3020" s="233" t="s">
        <v>187</v>
      </c>
      <c r="E3020" s="231" t="s">
        <v>1904</v>
      </c>
      <c r="F3020" s="233" t="s">
        <v>8934</v>
      </c>
      <c r="G3020" s="233" t="s">
        <v>8989</v>
      </c>
      <c r="H3020" s="233" t="s">
        <v>8989</v>
      </c>
      <c r="I3020" s="233">
        <v>2008</v>
      </c>
      <c r="J3020" s="244" t="s">
        <v>8990</v>
      </c>
      <c r="K3020" s="244" t="s">
        <v>8991</v>
      </c>
      <c r="L3020" s="233">
        <v>1</v>
      </c>
      <c r="M3020" s="249">
        <v>15089155200</v>
      </c>
      <c r="N3020" s="248">
        <v>1124901500</v>
      </c>
      <c r="O3020" s="247">
        <v>0</v>
      </c>
      <c r="P3020" s="233" t="s">
        <v>191</v>
      </c>
      <c r="Q3020" s="233" t="s">
        <v>8934</v>
      </c>
      <c r="R3020" s="233" t="s">
        <v>8929</v>
      </c>
    </row>
    <row r="3021" spans="1:18" ht="76.5">
      <c r="A3021" s="228"/>
      <c r="B3021" s="233" t="s">
        <v>25826</v>
      </c>
      <c r="C3021" s="233" t="s">
        <v>2528</v>
      </c>
      <c r="D3021" s="233" t="s">
        <v>187</v>
      </c>
      <c r="E3021" s="231" t="s">
        <v>8992</v>
      </c>
      <c r="F3021" s="233" t="s">
        <v>398</v>
      </c>
      <c r="G3021" s="233" t="s">
        <v>8993</v>
      </c>
      <c r="H3021" s="233" t="s">
        <v>8993</v>
      </c>
      <c r="I3021" s="233">
        <v>1975</v>
      </c>
      <c r="J3021" s="244" t="s">
        <v>8994</v>
      </c>
      <c r="K3021" s="244" t="s">
        <v>8995</v>
      </c>
      <c r="L3021" s="233">
        <v>1</v>
      </c>
      <c r="M3021" s="249">
        <v>20913102000</v>
      </c>
      <c r="N3021" s="248">
        <v>44610454724</v>
      </c>
      <c r="O3021" s="247">
        <v>38679522549</v>
      </c>
      <c r="P3021" s="233" t="s">
        <v>8992</v>
      </c>
      <c r="Q3021" s="233" t="s">
        <v>398</v>
      </c>
      <c r="R3021" s="233" t="s">
        <v>8996</v>
      </c>
    </row>
    <row r="3022" spans="1:18" ht="76.5">
      <c r="A3022" s="228"/>
      <c r="B3022" s="233" t="s">
        <v>25826</v>
      </c>
      <c r="C3022" s="233" t="s">
        <v>2528</v>
      </c>
      <c r="D3022" s="233" t="s">
        <v>187</v>
      </c>
      <c r="E3022" s="231" t="s">
        <v>8992</v>
      </c>
      <c r="F3022" s="233" t="s">
        <v>398</v>
      </c>
      <c r="G3022" s="233" t="s">
        <v>8997</v>
      </c>
      <c r="H3022" s="233" t="s">
        <v>8997</v>
      </c>
      <c r="I3022" s="233">
        <v>1975</v>
      </c>
      <c r="J3022" s="244" t="s">
        <v>8998</v>
      </c>
      <c r="K3022" s="244">
        <v>148</v>
      </c>
      <c r="L3022" s="233">
        <v>1</v>
      </c>
      <c r="M3022" s="249">
        <v>3911676000</v>
      </c>
      <c r="N3022" s="248">
        <v>778709882</v>
      </c>
      <c r="O3022" s="247">
        <v>464223131</v>
      </c>
      <c r="P3022" s="233" t="s">
        <v>8992</v>
      </c>
      <c r="Q3022" s="233" t="s">
        <v>398</v>
      </c>
      <c r="R3022" s="233" t="s">
        <v>8996</v>
      </c>
    </row>
    <row r="3023" spans="1:18" ht="76.5">
      <c r="A3023" s="228"/>
      <c r="B3023" s="233" t="s">
        <v>25826</v>
      </c>
      <c r="C3023" s="233" t="s">
        <v>2528</v>
      </c>
      <c r="D3023" s="233" t="s">
        <v>187</v>
      </c>
      <c r="E3023" s="231" t="s">
        <v>8992</v>
      </c>
      <c r="F3023" s="233" t="s">
        <v>398</v>
      </c>
      <c r="G3023" s="233" t="s">
        <v>8999</v>
      </c>
      <c r="H3023" s="233" t="s">
        <v>8999</v>
      </c>
      <c r="I3023" s="233">
        <v>1975</v>
      </c>
      <c r="J3023" s="244" t="s">
        <v>9000</v>
      </c>
      <c r="K3023" s="244">
        <v>149</v>
      </c>
      <c r="L3023" s="233">
        <v>1</v>
      </c>
      <c r="M3023" s="249">
        <v>4225788000</v>
      </c>
      <c r="N3023" s="248">
        <v>5086200225</v>
      </c>
      <c r="O3023" s="247">
        <v>4087496725</v>
      </c>
      <c r="P3023" s="233" t="s">
        <v>8992</v>
      </c>
      <c r="Q3023" s="233" t="s">
        <v>398</v>
      </c>
      <c r="R3023" s="233" t="s">
        <v>8996</v>
      </c>
    </row>
    <row r="3024" spans="1:18" ht="76.5">
      <c r="A3024" s="228"/>
      <c r="B3024" s="233" t="s">
        <v>25826</v>
      </c>
      <c r="C3024" s="233" t="s">
        <v>2528</v>
      </c>
      <c r="D3024" s="233" t="s">
        <v>768</v>
      </c>
      <c r="E3024" s="231" t="s">
        <v>1793</v>
      </c>
      <c r="F3024" s="233" t="s">
        <v>115</v>
      </c>
      <c r="G3024" s="233" t="s">
        <v>9001</v>
      </c>
      <c r="H3024" s="233" t="s">
        <v>9002</v>
      </c>
      <c r="I3024" s="233">
        <v>2003</v>
      </c>
      <c r="J3024" s="244">
        <v>2948</v>
      </c>
      <c r="K3024" s="244" t="s">
        <v>24635</v>
      </c>
      <c r="L3024" s="233">
        <v>1</v>
      </c>
      <c r="M3024" s="249">
        <v>111438180000</v>
      </c>
      <c r="N3024" s="248">
        <f>4167122000+4007506273</f>
        <v>8174628273</v>
      </c>
      <c r="O3024" s="247">
        <f>3663281880+801501254</f>
        <v>4464783134</v>
      </c>
      <c r="P3024" s="233" t="s">
        <v>372</v>
      </c>
      <c r="Q3024" s="233"/>
      <c r="R3024" s="233" t="s">
        <v>9003</v>
      </c>
    </row>
    <row r="3025" spans="1:18" ht="76.5">
      <c r="A3025" s="228"/>
      <c r="B3025" s="233" t="s">
        <v>25826</v>
      </c>
      <c r="C3025" s="233" t="s">
        <v>2528</v>
      </c>
      <c r="D3025" s="233" t="s">
        <v>768</v>
      </c>
      <c r="E3025" s="231" t="s">
        <v>9004</v>
      </c>
      <c r="F3025" s="233" t="s">
        <v>115</v>
      </c>
      <c r="G3025" s="233" t="s">
        <v>2516</v>
      </c>
      <c r="H3025" s="233" t="s">
        <v>9005</v>
      </c>
      <c r="I3025" s="233">
        <v>2024</v>
      </c>
      <c r="J3025" s="244" t="s">
        <v>22395</v>
      </c>
      <c r="K3025" s="244" t="s">
        <v>22395</v>
      </c>
      <c r="L3025" s="233">
        <v>1</v>
      </c>
      <c r="M3025" s="249">
        <v>1031058000</v>
      </c>
      <c r="N3025" s="248">
        <v>1</v>
      </c>
      <c r="O3025" s="247">
        <v>1</v>
      </c>
      <c r="P3025" s="233" t="s">
        <v>9006</v>
      </c>
      <c r="Q3025" s="233"/>
      <c r="R3025" s="233" t="s">
        <v>9003</v>
      </c>
    </row>
    <row r="3026" spans="1:18" ht="76.5">
      <c r="A3026" s="228"/>
      <c r="B3026" s="233" t="s">
        <v>25826</v>
      </c>
      <c r="C3026" s="233" t="s">
        <v>2528</v>
      </c>
      <c r="D3026" s="233" t="s">
        <v>768</v>
      </c>
      <c r="E3026" s="231" t="s">
        <v>9007</v>
      </c>
      <c r="F3026" s="233" t="s">
        <v>115</v>
      </c>
      <c r="G3026" s="233" t="s">
        <v>9008</v>
      </c>
      <c r="H3026" s="233" t="s">
        <v>9009</v>
      </c>
      <c r="I3026" s="233">
        <v>2004</v>
      </c>
      <c r="J3026" s="244">
        <v>587</v>
      </c>
      <c r="K3026" s="244" t="s">
        <v>21511</v>
      </c>
      <c r="L3026" s="233">
        <v>1</v>
      </c>
      <c r="M3026" s="249">
        <v>22203720000</v>
      </c>
      <c r="N3026" s="248">
        <v>323301000</v>
      </c>
      <c r="O3026" s="247">
        <v>190619320</v>
      </c>
      <c r="P3026" s="233" t="s">
        <v>188</v>
      </c>
      <c r="Q3026" s="233"/>
      <c r="R3026" s="233" t="s">
        <v>9003</v>
      </c>
    </row>
    <row r="3027" spans="1:18" ht="76.5">
      <c r="A3027" s="228"/>
      <c r="B3027" s="233" t="s">
        <v>25826</v>
      </c>
      <c r="C3027" s="233" t="s">
        <v>2528</v>
      </c>
      <c r="D3027" s="233" t="s">
        <v>768</v>
      </c>
      <c r="E3027" s="231" t="s">
        <v>9010</v>
      </c>
      <c r="F3027" s="233" t="s">
        <v>115</v>
      </c>
      <c r="G3027" s="233" t="s">
        <v>9011</v>
      </c>
      <c r="H3027" s="233" t="s">
        <v>9012</v>
      </c>
      <c r="I3027" s="233">
        <v>2004</v>
      </c>
      <c r="J3027" s="244" t="s">
        <v>22450</v>
      </c>
      <c r="K3027" s="244" t="s">
        <v>21655</v>
      </c>
      <c r="L3027" s="233">
        <v>1</v>
      </c>
      <c r="M3027" s="249">
        <v>4268016000</v>
      </c>
      <c r="N3027" s="248">
        <v>332301000</v>
      </c>
      <c r="O3027" s="247">
        <v>66803057</v>
      </c>
      <c r="P3027" s="233" t="s">
        <v>176</v>
      </c>
      <c r="Q3027" s="233"/>
      <c r="R3027" s="233" t="s">
        <v>9003</v>
      </c>
    </row>
    <row r="3028" spans="1:18" ht="76.5">
      <c r="A3028" s="228"/>
      <c r="B3028" s="233" t="s">
        <v>25826</v>
      </c>
      <c r="C3028" s="233" t="s">
        <v>2528</v>
      </c>
      <c r="D3028" s="233" t="s">
        <v>768</v>
      </c>
      <c r="E3028" s="231" t="s">
        <v>9013</v>
      </c>
      <c r="F3028" s="233" t="s">
        <v>398</v>
      </c>
      <c r="G3028" s="233" t="s">
        <v>9014</v>
      </c>
      <c r="H3028" s="233" t="s">
        <v>9015</v>
      </c>
      <c r="I3028" s="233">
        <v>2008</v>
      </c>
      <c r="J3028" s="244">
        <v>1893</v>
      </c>
      <c r="K3028" s="244" t="s">
        <v>24636</v>
      </c>
      <c r="L3028" s="233">
        <v>1</v>
      </c>
      <c r="M3028" s="249">
        <v>27372780000</v>
      </c>
      <c r="N3028" s="248">
        <v>13519200000</v>
      </c>
      <c r="O3028" s="247">
        <v>3785376000</v>
      </c>
      <c r="P3028" s="233" t="s">
        <v>182</v>
      </c>
      <c r="Q3028" s="233"/>
      <c r="R3028" s="233" t="s">
        <v>9003</v>
      </c>
    </row>
    <row r="3029" spans="1:18" ht="76.5">
      <c r="A3029" s="228"/>
      <c r="B3029" s="233" t="s">
        <v>25826</v>
      </c>
      <c r="C3029" s="233" t="s">
        <v>2528</v>
      </c>
      <c r="D3029" s="233" t="s">
        <v>768</v>
      </c>
      <c r="E3029" s="231" t="s">
        <v>9016</v>
      </c>
      <c r="F3029" s="233" t="s">
        <v>398</v>
      </c>
      <c r="G3029" s="233" t="s">
        <v>9017</v>
      </c>
      <c r="H3029" s="233" t="s">
        <v>9018</v>
      </c>
      <c r="I3029" s="233">
        <v>2005</v>
      </c>
      <c r="J3029" s="244" t="s">
        <v>22451</v>
      </c>
      <c r="K3029" s="244" t="s">
        <v>24637</v>
      </c>
      <c r="L3029" s="233">
        <v>1</v>
      </c>
      <c r="M3029" s="249">
        <v>37898070000</v>
      </c>
      <c r="N3029" s="248">
        <v>7696527000</v>
      </c>
      <c r="O3029" s="247">
        <v>4617916200</v>
      </c>
      <c r="P3029" s="233" t="s">
        <v>182</v>
      </c>
      <c r="Q3029" s="233"/>
      <c r="R3029" s="233" t="s">
        <v>9003</v>
      </c>
    </row>
    <row r="3030" spans="1:18" ht="76.5">
      <c r="A3030" s="228"/>
      <c r="B3030" s="233" t="s">
        <v>25826</v>
      </c>
      <c r="C3030" s="233" t="s">
        <v>2528</v>
      </c>
      <c r="D3030" s="233" t="s">
        <v>768</v>
      </c>
      <c r="E3030" s="231" t="s">
        <v>9016</v>
      </c>
      <c r="F3030" s="233" t="s">
        <v>398</v>
      </c>
      <c r="G3030" s="233" t="s">
        <v>9019</v>
      </c>
      <c r="H3030" s="233" t="s">
        <v>9020</v>
      </c>
      <c r="I3030" s="233">
        <v>2005</v>
      </c>
      <c r="J3030" s="244">
        <v>3357</v>
      </c>
      <c r="K3030" s="244" t="s">
        <v>24638</v>
      </c>
      <c r="L3030" s="233">
        <v>1</v>
      </c>
      <c r="M3030" s="249">
        <v>30535272000</v>
      </c>
      <c r="N3030" s="248">
        <v>6307827000</v>
      </c>
      <c r="O3030" s="247">
        <v>1644980573</v>
      </c>
      <c r="P3030" s="233" t="s">
        <v>182</v>
      </c>
      <c r="Q3030" s="233"/>
      <c r="R3030" s="233" t="s">
        <v>9003</v>
      </c>
    </row>
    <row r="3031" spans="1:18" ht="76.5">
      <c r="A3031" s="228"/>
      <c r="B3031" s="233" t="s">
        <v>25826</v>
      </c>
      <c r="C3031" s="233" t="s">
        <v>2528</v>
      </c>
      <c r="D3031" s="233" t="s">
        <v>768</v>
      </c>
      <c r="E3031" s="231" t="s">
        <v>9016</v>
      </c>
      <c r="F3031" s="233" t="s">
        <v>398</v>
      </c>
      <c r="G3031" s="233" t="s">
        <v>9021</v>
      </c>
      <c r="H3031" s="233" t="s">
        <v>9022</v>
      </c>
      <c r="I3031" s="233">
        <v>2019</v>
      </c>
      <c r="J3031" s="244" t="s">
        <v>22452</v>
      </c>
      <c r="K3031" s="244"/>
      <c r="L3031" s="233">
        <v>1</v>
      </c>
      <c r="M3031" s="249">
        <v>154519344000</v>
      </c>
      <c r="N3031" s="248">
        <f>51569398393+43577301586</f>
        <v>95146699979</v>
      </c>
      <c r="O3031" s="247">
        <f>45381070585+40962663490</f>
        <v>86343734075</v>
      </c>
      <c r="P3031" s="233" t="s">
        <v>182</v>
      </c>
      <c r="Q3031" s="233"/>
      <c r="R3031" s="233" t="s">
        <v>9003</v>
      </c>
    </row>
    <row r="3032" spans="1:18" ht="76.5">
      <c r="A3032" s="228"/>
      <c r="B3032" s="233" t="s">
        <v>25826</v>
      </c>
      <c r="C3032" s="233" t="s">
        <v>2528</v>
      </c>
      <c r="D3032" s="233" t="s">
        <v>768</v>
      </c>
      <c r="E3032" s="231" t="s">
        <v>9023</v>
      </c>
      <c r="F3032" s="233" t="s">
        <v>115</v>
      </c>
      <c r="G3032" s="233" t="s">
        <v>9024</v>
      </c>
      <c r="H3032" s="233" t="s">
        <v>9025</v>
      </c>
      <c r="I3032" s="233">
        <v>2006</v>
      </c>
      <c r="J3032" s="244" t="s">
        <v>22453</v>
      </c>
      <c r="K3032" s="244" t="s">
        <v>24639</v>
      </c>
      <c r="L3032" s="233">
        <v>1</v>
      </c>
      <c r="M3032" s="249">
        <v>35061000000</v>
      </c>
      <c r="N3032" s="248">
        <v>4361117000</v>
      </c>
      <c r="O3032" s="247">
        <v>1875790800</v>
      </c>
      <c r="P3032" s="233" t="s">
        <v>456</v>
      </c>
      <c r="Q3032" s="233"/>
      <c r="R3032" s="233" t="s">
        <v>9003</v>
      </c>
    </row>
    <row r="3033" spans="1:18" ht="63.75">
      <c r="A3033" s="228"/>
      <c r="B3033" s="233" t="s">
        <v>25826</v>
      </c>
      <c r="C3033" s="233" t="s">
        <v>962</v>
      </c>
      <c r="D3033" s="233" t="s">
        <v>774</v>
      </c>
      <c r="E3033" s="231" t="s">
        <v>9026</v>
      </c>
      <c r="F3033" s="233" t="s">
        <v>115</v>
      </c>
      <c r="G3033" s="233" t="s">
        <v>9027</v>
      </c>
      <c r="H3033" s="233" t="s">
        <v>9028</v>
      </c>
      <c r="I3033" s="233">
        <v>2025</v>
      </c>
      <c r="J3033" s="244">
        <v>1780.2</v>
      </c>
      <c r="K3033" s="244">
        <v>960</v>
      </c>
      <c r="L3033" s="233">
        <v>1</v>
      </c>
      <c r="M3033" s="249">
        <v>41040720000</v>
      </c>
      <c r="N3033" s="248"/>
      <c r="O3033" s="247"/>
      <c r="P3033" s="233" t="s">
        <v>9029</v>
      </c>
      <c r="Q3033" s="233" t="s">
        <v>4743</v>
      </c>
      <c r="R3033" s="233" t="s">
        <v>9030</v>
      </c>
    </row>
    <row r="3034" spans="1:18" ht="63.75">
      <c r="A3034" s="228"/>
      <c r="B3034" s="233" t="s">
        <v>25826</v>
      </c>
      <c r="C3034" s="233" t="s">
        <v>962</v>
      </c>
      <c r="D3034" s="233" t="s">
        <v>774</v>
      </c>
      <c r="E3034" s="231" t="s">
        <v>9031</v>
      </c>
      <c r="F3034" s="233" t="s">
        <v>115</v>
      </c>
      <c r="G3034" s="233" t="s">
        <v>9032</v>
      </c>
      <c r="H3034" s="233" t="s">
        <v>9033</v>
      </c>
      <c r="I3034" s="233">
        <v>2025</v>
      </c>
      <c r="J3034" s="244">
        <v>2688.4</v>
      </c>
      <c r="K3034" s="244">
        <v>879</v>
      </c>
      <c r="L3034" s="233">
        <v>1</v>
      </c>
      <c r="M3034" s="249">
        <v>56940000000</v>
      </c>
      <c r="N3034" s="248"/>
      <c r="O3034" s="247"/>
      <c r="P3034" s="233" t="s">
        <v>9034</v>
      </c>
      <c r="Q3034" s="233" t="s">
        <v>4743</v>
      </c>
      <c r="R3034" s="233" t="s">
        <v>9030</v>
      </c>
    </row>
    <row r="3035" spans="1:18" ht="63.75">
      <c r="A3035" s="228"/>
      <c r="B3035" s="233" t="s">
        <v>25826</v>
      </c>
      <c r="C3035" s="233" t="s">
        <v>962</v>
      </c>
      <c r="D3035" s="233" t="s">
        <v>774</v>
      </c>
      <c r="E3035" s="231" t="s">
        <v>9031</v>
      </c>
      <c r="F3035" s="233" t="s">
        <v>115</v>
      </c>
      <c r="G3035" s="233" t="s">
        <v>9035</v>
      </c>
      <c r="H3035" s="233" t="s">
        <v>9036</v>
      </c>
      <c r="I3035" s="233">
        <v>2025</v>
      </c>
      <c r="J3035" s="244">
        <v>166</v>
      </c>
      <c r="K3035" s="244">
        <v>46</v>
      </c>
      <c r="L3035" s="233">
        <v>1</v>
      </c>
      <c r="M3035" s="249">
        <v>3515000000</v>
      </c>
      <c r="N3035" s="248"/>
      <c r="O3035" s="247"/>
      <c r="P3035" s="233" t="s">
        <v>9034</v>
      </c>
      <c r="Q3035" s="233" t="s">
        <v>4743</v>
      </c>
      <c r="R3035" s="233" t="s">
        <v>9030</v>
      </c>
    </row>
    <row r="3036" spans="1:18" ht="63.75">
      <c r="A3036" s="228"/>
      <c r="B3036" s="233" t="s">
        <v>25826</v>
      </c>
      <c r="C3036" s="233" t="s">
        <v>962</v>
      </c>
      <c r="D3036" s="233" t="s">
        <v>774</v>
      </c>
      <c r="E3036" s="231" t="s">
        <v>9037</v>
      </c>
      <c r="F3036" s="233" t="s">
        <v>115</v>
      </c>
      <c r="G3036" s="233" t="s">
        <v>9038</v>
      </c>
      <c r="H3036" s="233" t="s">
        <v>9039</v>
      </c>
      <c r="I3036" s="233">
        <v>2025</v>
      </c>
      <c r="J3036" s="244">
        <v>3948.4</v>
      </c>
      <c r="K3036" s="244">
        <v>1200</v>
      </c>
      <c r="L3036" s="233">
        <v>1</v>
      </c>
      <c r="M3036" s="249">
        <v>157000000000</v>
      </c>
      <c r="N3036" s="248"/>
      <c r="O3036" s="247"/>
      <c r="P3036" s="233" t="s">
        <v>9040</v>
      </c>
      <c r="Q3036" s="233" t="s">
        <v>4743</v>
      </c>
      <c r="R3036" s="233" t="s">
        <v>9030</v>
      </c>
    </row>
    <row r="3037" spans="1:18" ht="51">
      <c r="A3037" s="228"/>
      <c r="B3037" s="233" t="s">
        <v>25826</v>
      </c>
      <c r="C3037" s="233" t="s">
        <v>962</v>
      </c>
      <c r="D3037" s="233" t="s">
        <v>774</v>
      </c>
      <c r="E3037" s="231" t="s">
        <v>9041</v>
      </c>
      <c r="F3037" s="233" t="s">
        <v>115</v>
      </c>
      <c r="G3037" s="233" t="s">
        <v>9042</v>
      </c>
      <c r="H3037" s="233" t="s">
        <v>9043</v>
      </c>
      <c r="I3037" s="233">
        <v>2025</v>
      </c>
      <c r="J3037" s="244">
        <v>4000.9</v>
      </c>
      <c r="K3037" s="244">
        <v>519</v>
      </c>
      <c r="L3037" s="233">
        <v>1</v>
      </c>
      <c r="M3037" s="249">
        <v>84741000000</v>
      </c>
      <c r="N3037" s="248"/>
      <c r="O3037" s="247"/>
      <c r="P3037" s="233" t="s">
        <v>9044</v>
      </c>
      <c r="Q3037" s="233" t="s">
        <v>4743</v>
      </c>
      <c r="R3037" s="233" t="s">
        <v>9030</v>
      </c>
    </row>
    <row r="3038" spans="1:18" ht="63.75">
      <c r="A3038" s="228"/>
      <c r="B3038" s="233" t="s">
        <v>25826</v>
      </c>
      <c r="C3038" s="233" t="s">
        <v>962</v>
      </c>
      <c r="D3038" s="233" t="s">
        <v>774</v>
      </c>
      <c r="E3038" s="231" t="s">
        <v>9045</v>
      </c>
      <c r="F3038" s="233" t="s">
        <v>115</v>
      </c>
      <c r="G3038" s="233" t="s">
        <v>9046</v>
      </c>
      <c r="H3038" s="233" t="s">
        <v>9047</v>
      </c>
      <c r="I3038" s="233">
        <v>2025</v>
      </c>
      <c r="J3038" s="244">
        <v>750</v>
      </c>
      <c r="K3038" s="244">
        <v>300</v>
      </c>
      <c r="L3038" s="233">
        <v>1</v>
      </c>
      <c r="M3038" s="249">
        <v>1784610000</v>
      </c>
      <c r="N3038" s="248"/>
      <c r="O3038" s="247"/>
      <c r="P3038" s="233" t="s">
        <v>9048</v>
      </c>
      <c r="Q3038" s="233" t="s">
        <v>4743</v>
      </c>
      <c r="R3038" s="233" t="s">
        <v>9030</v>
      </c>
    </row>
    <row r="3039" spans="1:18" ht="51">
      <c r="A3039" s="228"/>
      <c r="B3039" s="233" t="s">
        <v>25826</v>
      </c>
      <c r="C3039" s="233" t="s">
        <v>962</v>
      </c>
      <c r="D3039" s="233" t="s">
        <v>774</v>
      </c>
      <c r="E3039" s="231" t="s">
        <v>9049</v>
      </c>
      <c r="F3039" s="233" t="s">
        <v>115</v>
      </c>
      <c r="G3039" s="233" t="s">
        <v>9050</v>
      </c>
      <c r="H3039" s="233" t="s">
        <v>9051</v>
      </c>
      <c r="I3039" s="233">
        <v>2025</v>
      </c>
      <c r="J3039" s="244">
        <v>173</v>
      </c>
      <c r="K3039" s="244">
        <v>72</v>
      </c>
      <c r="L3039" s="233">
        <v>1</v>
      </c>
      <c r="M3039" s="249">
        <v>2688000000</v>
      </c>
      <c r="N3039" s="248"/>
      <c r="O3039" s="247"/>
      <c r="P3039" s="233" t="s">
        <v>9052</v>
      </c>
      <c r="Q3039" s="233" t="s">
        <v>4743</v>
      </c>
      <c r="R3039" s="233" t="s">
        <v>9030</v>
      </c>
    </row>
    <row r="3040" spans="1:18" ht="51">
      <c r="A3040" s="228"/>
      <c r="B3040" s="233" t="s">
        <v>25826</v>
      </c>
      <c r="C3040" s="233" t="s">
        <v>962</v>
      </c>
      <c r="D3040" s="233" t="s">
        <v>774</v>
      </c>
      <c r="E3040" s="231" t="s">
        <v>9049</v>
      </c>
      <c r="F3040" s="233" t="s">
        <v>115</v>
      </c>
      <c r="G3040" s="233" t="s">
        <v>9053</v>
      </c>
      <c r="H3040" s="233" t="s">
        <v>9054</v>
      </c>
      <c r="I3040" s="233">
        <v>2025</v>
      </c>
      <c r="J3040" s="244">
        <v>388.1</v>
      </c>
      <c r="K3040" s="244">
        <v>50</v>
      </c>
      <c r="L3040" s="233">
        <v>1</v>
      </c>
      <c r="M3040" s="249">
        <v>1929000000</v>
      </c>
      <c r="N3040" s="248"/>
      <c r="O3040" s="247"/>
      <c r="P3040" s="233" t="s">
        <v>9052</v>
      </c>
      <c r="Q3040" s="233" t="s">
        <v>4743</v>
      </c>
      <c r="R3040" s="233" t="s">
        <v>9030</v>
      </c>
    </row>
    <row r="3041" spans="1:18" ht="51">
      <c r="A3041" s="228"/>
      <c r="B3041" s="233" t="s">
        <v>25826</v>
      </c>
      <c r="C3041" s="233" t="s">
        <v>962</v>
      </c>
      <c r="D3041" s="233" t="s">
        <v>774</v>
      </c>
      <c r="E3041" s="231" t="s">
        <v>9049</v>
      </c>
      <c r="F3041" s="233" t="s">
        <v>115</v>
      </c>
      <c r="G3041" s="233" t="s">
        <v>9055</v>
      </c>
      <c r="H3041" s="233" t="s">
        <v>9056</v>
      </c>
      <c r="I3041" s="233">
        <v>2025</v>
      </c>
      <c r="J3041" s="244">
        <v>126.9</v>
      </c>
      <c r="K3041" s="244">
        <v>83</v>
      </c>
      <c r="L3041" s="233">
        <v>1</v>
      </c>
      <c r="M3041" s="249">
        <v>1972000000</v>
      </c>
      <c r="N3041" s="248"/>
      <c r="O3041" s="247"/>
      <c r="P3041" s="233" t="s">
        <v>9052</v>
      </c>
      <c r="Q3041" s="233" t="s">
        <v>4743</v>
      </c>
      <c r="R3041" s="233" t="s">
        <v>9030</v>
      </c>
    </row>
    <row r="3042" spans="1:18" ht="51">
      <c r="A3042" s="228"/>
      <c r="B3042" s="233" t="s">
        <v>25826</v>
      </c>
      <c r="C3042" s="233" t="s">
        <v>962</v>
      </c>
      <c r="D3042" s="233" t="s">
        <v>774</v>
      </c>
      <c r="E3042" s="231" t="s">
        <v>9049</v>
      </c>
      <c r="F3042" s="233" t="s">
        <v>115</v>
      </c>
      <c r="G3042" s="233" t="s">
        <v>9057</v>
      </c>
      <c r="H3042" s="233" t="s">
        <v>9058</v>
      </c>
      <c r="I3042" s="233">
        <v>2025</v>
      </c>
      <c r="J3042" s="244">
        <v>131.5</v>
      </c>
      <c r="K3042" s="244">
        <v>50</v>
      </c>
      <c r="L3042" s="233">
        <v>1</v>
      </c>
      <c r="M3042" s="249">
        <v>1253000000</v>
      </c>
      <c r="N3042" s="248"/>
      <c r="O3042" s="247"/>
      <c r="P3042" s="233" t="s">
        <v>9052</v>
      </c>
      <c r="Q3042" s="233" t="s">
        <v>4743</v>
      </c>
      <c r="R3042" s="233" t="s">
        <v>9030</v>
      </c>
    </row>
    <row r="3043" spans="1:18" ht="51">
      <c r="A3043" s="228"/>
      <c r="B3043" s="233" t="s">
        <v>25826</v>
      </c>
      <c r="C3043" s="233" t="s">
        <v>962</v>
      </c>
      <c r="D3043" s="233" t="s">
        <v>774</v>
      </c>
      <c r="E3043" s="231" t="s">
        <v>9049</v>
      </c>
      <c r="F3043" s="233" t="s">
        <v>115</v>
      </c>
      <c r="G3043" s="233" t="s">
        <v>9059</v>
      </c>
      <c r="H3043" s="233" t="s">
        <v>9060</v>
      </c>
      <c r="I3043" s="233">
        <v>2025</v>
      </c>
      <c r="J3043" s="244">
        <v>201.1</v>
      </c>
      <c r="K3043" s="244">
        <v>75</v>
      </c>
      <c r="L3043" s="233">
        <v>1</v>
      </c>
      <c r="M3043" s="249">
        <v>1916000000</v>
      </c>
      <c r="N3043" s="248"/>
      <c r="O3043" s="247"/>
      <c r="P3043" s="233" t="s">
        <v>9061</v>
      </c>
      <c r="Q3043" s="233" t="s">
        <v>4743</v>
      </c>
      <c r="R3043" s="233" t="s">
        <v>9030</v>
      </c>
    </row>
    <row r="3044" spans="1:18" ht="102">
      <c r="A3044" s="228"/>
      <c r="B3044" s="233" t="s">
        <v>25826</v>
      </c>
      <c r="C3044" s="233" t="s">
        <v>962</v>
      </c>
      <c r="D3044" s="233" t="s">
        <v>774</v>
      </c>
      <c r="E3044" s="231" t="s">
        <v>9049</v>
      </c>
      <c r="F3044" s="233" t="s">
        <v>115</v>
      </c>
      <c r="G3044" s="233" t="s">
        <v>9062</v>
      </c>
      <c r="H3044" s="233" t="s">
        <v>9063</v>
      </c>
      <c r="I3044" s="233">
        <v>2025</v>
      </c>
      <c r="J3044" s="244">
        <v>1182</v>
      </c>
      <c r="K3044" s="244">
        <v>230</v>
      </c>
      <c r="L3044" s="233">
        <v>1</v>
      </c>
      <c r="M3044" s="249">
        <v>25034000000</v>
      </c>
      <c r="N3044" s="248"/>
      <c r="O3044" s="247"/>
      <c r="P3044" s="233" t="s">
        <v>9052</v>
      </c>
      <c r="Q3044" s="233" t="s">
        <v>4743</v>
      </c>
      <c r="R3044" s="233" t="s">
        <v>9030</v>
      </c>
    </row>
    <row r="3045" spans="1:18" ht="51">
      <c r="A3045" s="228"/>
      <c r="B3045" s="233" t="s">
        <v>25826</v>
      </c>
      <c r="C3045" s="233" t="s">
        <v>962</v>
      </c>
      <c r="D3045" s="233" t="s">
        <v>774</v>
      </c>
      <c r="E3045" s="231" t="s">
        <v>9049</v>
      </c>
      <c r="F3045" s="233" t="s">
        <v>115</v>
      </c>
      <c r="G3045" s="233" t="s">
        <v>9064</v>
      </c>
      <c r="H3045" s="233" t="s">
        <v>9065</v>
      </c>
      <c r="I3045" s="233">
        <v>2025</v>
      </c>
      <c r="J3045" s="244">
        <v>412.6</v>
      </c>
      <c r="K3045" s="244">
        <v>135</v>
      </c>
      <c r="L3045" s="233">
        <v>1</v>
      </c>
      <c r="M3045" s="249">
        <v>6931680000</v>
      </c>
      <c r="N3045" s="248"/>
      <c r="O3045" s="247"/>
      <c r="P3045" s="233" t="s">
        <v>9052</v>
      </c>
      <c r="Q3045" s="233" t="s">
        <v>4743</v>
      </c>
      <c r="R3045" s="233" t="s">
        <v>9030</v>
      </c>
    </row>
    <row r="3046" spans="1:18" ht="51">
      <c r="A3046" s="228"/>
      <c r="B3046" s="233" t="s">
        <v>25826</v>
      </c>
      <c r="C3046" s="233" t="s">
        <v>962</v>
      </c>
      <c r="D3046" s="233" t="s">
        <v>774</v>
      </c>
      <c r="E3046" s="231" t="s">
        <v>9049</v>
      </c>
      <c r="F3046" s="233" t="s">
        <v>115</v>
      </c>
      <c r="G3046" s="233" t="s">
        <v>9066</v>
      </c>
      <c r="H3046" s="233" t="s">
        <v>9067</v>
      </c>
      <c r="I3046" s="233">
        <v>2025</v>
      </c>
      <c r="J3046" s="244">
        <v>68</v>
      </c>
      <c r="K3046" s="244">
        <v>68</v>
      </c>
      <c r="L3046" s="233">
        <v>1</v>
      </c>
      <c r="M3046" s="249">
        <v>1438122000</v>
      </c>
      <c r="N3046" s="248"/>
      <c r="O3046" s="247"/>
      <c r="P3046" s="233" t="s">
        <v>9052</v>
      </c>
      <c r="Q3046" s="233" t="s">
        <v>4743</v>
      </c>
      <c r="R3046" s="233" t="s">
        <v>9030</v>
      </c>
    </row>
    <row r="3047" spans="1:18" ht="51">
      <c r="A3047" s="228"/>
      <c r="B3047" s="233" t="s">
        <v>25826</v>
      </c>
      <c r="C3047" s="233" t="s">
        <v>962</v>
      </c>
      <c r="D3047" s="233" t="s">
        <v>774</v>
      </c>
      <c r="E3047" s="231" t="s">
        <v>9049</v>
      </c>
      <c r="F3047" s="233" t="s">
        <v>115</v>
      </c>
      <c r="G3047" s="233" t="s">
        <v>9068</v>
      </c>
      <c r="H3047" s="233" t="s">
        <v>9069</v>
      </c>
      <c r="I3047" s="233">
        <v>2025</v>
      </c>
      <c r="J3047" s="244">
        <v>199</v>
      </c>
      <c r="K3047" s="244">
        <v>98</v>
      </c>
      <c r="L3047" s="233">
        <v>1</v>
      </c>
      <c r="M3047" s="249">
        <v>4214820000</v>
      </c>
      <c r="N3047" s="248"/>
      <c r="O3047" s="247"/>
      <c r="P3047" s="233" t="s">
        <v>9052</v>
      </c>
      <c r="Q3047" s="233" t="s">
        <v>4743</v>
      </c>
      <c r="R3047" s="233" t="s">
        <v>9030</v>
      </c>
    </row>
    <row r="3048" spans="1:18" ht="51">
      <c r="A3048" s="228"/>
      <c r="B3048" s="233" t="s">
        <v>25826</v>
      </c>
      <c r="C3048" s="233" t="s">
        <v>962</v>
      </c>
      <c r="D3048" s="233" t="s">
        <v>774</v>
      </c>
      <c r="E3048" s="231" t="s">
        <v>9049</v>
      </c>
      <c r="F3048" s="233" t="s">
        <v>115</v>
      </c>
      <c r="G3048" s="233" t="s">
        <v>9070</v>
      </c>
      <c r="H3048" s="233" t="s">
        <v>9071</v>
      </c>
      <c r="I3048" s="233">
        <v>2025</v>
      </c>
      <c r="J3048" s="244">
        <v>138</v>
      </c>
      <c r="K3048" s="244">
        <v>138</v>
      </c>
      <c r="L3048" s="233">
        <v>1</v>
      </c>
      <c r="M3048" s="249">
        <v>8388000000</v>
      </c>
      <c r="N3048" s="248"/>
      <c r="O3048" s="247"/>
      <c r="P3048" s="233" t="s">
        <v>9052</v>
      </c>
      <c r="Q3048" s="233" t="s">
        <v>4743</v>
      </c>
      <c r="R3048" s="233" t="s">
        <v>9030</v>
      </c>
    </row>
    <row r="3049" spans="1:18" ht="51">
      <c r="A3049" s="228"/>
      <c r="B3049" s="233" t="s">
        <v>25826</v>
      </c>
      <c r="C3049" s="233" t="s">
        <v>962</v>
      </c>
      <c r="D3049" s="233" t="s">
        <v>774</v>
      </c>
      <c r="E3049" s="231" t="s">
        <v>9049</v>
      </c>
      <c r="F3049" s="233" t="s">
        <v>115</v>
      </c>
      <c r="G3049" s="233" t="s">
        <v>9072</v>
      </c>
      <c r="H3049" s="233" t="s">
        <v>9073</v>
      </c>
      <c r="I3049" s="233">
        <v>2025</v>
      </c>
      <c r="J3049" s="244">
        <v>307</v>
      </c>
      <c r="K3049" s="244">
        <v>220</v>
      </c>
      <c r="L3049" s="233">
        <v>1</v>
      </c>
      <c r="M3049" s="249">
        <v>3890418000</v>
      </c>
      <c r="N3049" s="248"/>
      <c r="O3049" s="247"/>
      <c r="P3049" s="233" t="s">
        <v>9052</v>
      </c>
      <c r="Q3049" s="233" t="s">
        <v>4743</v>
      </c>
      <c r="R3049" s="233" t="s">
        <v>9030</v>
      </c>
    </row>
    <row r="3050" spans="1:18" ht="51">
      <c r="A3050" s="228"/>
      <c r="B3050" s="233" t="s">
        <v>25826</v>
      </c>
      <c r="C3050" s="233" t="s">
        <v>962</v>
      </c>
      <c r="D3050" s="233" t="s">
        <v>774</v>
      </c>
      <c r="E3050" s="231" t="s">
        <v>9049</v>
      </c>
      <c r="F3050" s="233" t="s">
        <v>115</v>
      </c>
      <c r="G3050" s="233" t="s">
        <v>9074</v>
      </c>
      <c r="H3050" s="233" t="s">
        <v>9075</v>
      </c>
      <c r="I3050" s="233">
        <v>2025</v>
      </c>
      <c r="J3050" s="244">
        <v>345.6</v>
      </c>
      <c r="K3050" s="244">
        <v>190</v>
      </c>
      <c r="L3050" s="233">
        <v>1</v>
      </c>
      <c r="M3050" s="249">
        <v>4541184000</v>
      </c>
      <c r="N3050" s="248"/>
      <c r="O3050" s="247"/>
      <c r="P3050" s="233" t="s">
        <v>9052</v>
      </c>
      <c r="Q3050" s="233" t="s">
        <v>4743</v>
      </c>
      <c r="R3050" s="233" t="s">
        <v>9030</v>
      </c>
    </row>
    <row r="3051" spans="1:18" ht="63.75">
      <c r="A3051" s="228"/>
      <c r="B3051" s="233" t="s">
        <v>25826</v>
      </c>
      <c r="C3051" s="233" t="s">
        <v>962</v>
      </c>
      <c r="D3051" s="233" t="s">
        <v>774</v>
      </c>
      <c r="E3051" s="231" t="s">
        <v>9049</v>
      </c>
      <c r="F3051" s="233" t="s">
        <v>115</v>
      </c>
      <c r="G3051" s="233" t="s">
        <v>9076</v>
      </c>
      <c r="H3051" s="233" t="s">
        <v>9077</v>
      </c>
      <c r="I3051" s="233">
        <v>2025</v>
      </c>
      <c r="J3051" s="244">
        <v>553.5</v>
      </c>
      <c r="K3051" s="244">
        <v>50</v>
      </c>
      <c r="L3051" s="233">
        <v>1</v>
      </c>
      <c r="M3051" s="249">
        <v>20695000000</v>
      </c>
      <c r="N3051" s="248"/>
      <c r="O3051" s="247"/>
      <c r="P3051" s="233" t="s">
        <v>9052</v>
      </c>
      <c r="Q3051" s="233" t="s">
        <v>4743</v>
      </c>
      <c r="R3051" s="233" t="s">
        <v>9030</v>
      </c>
    </row>
    <row r="3052" spans="1:18" ht="51">
      <c r="A3052" s="228"/>
      <c r="B3052" s="233" t="s">
        <v>25826</v>
      </c>
      <c r="C3052" s="233" t="s">
        <v>962</v>
      </c>
      <c r="D3052" s="233" t="s">
        <v>774</v>
      </c>
      <c r="E3052" s="231" t="s">
        <v>9049</v>
      </c>
      <c r="F3052" s="233" t="s">
        <v>115</v>
      </c>
      <c r="G3052" s="233" t="s">
        <v>9078</v>
      </c>
      <c r="H3052" s="233" t="s">
        <v>9079</v>
      </c>
      <c r="I3052" s="233">
        <v>2025</v>
      </c>
      <c r="J3052" s="244">
        <v>33.799999999999997</v>
      </c>
      <c r="K3052" s="244">
        <v>32</v>
      </c>
      <c r="L3052" s="233">
        <v>1</v>
      </c>
      <c r="M3052" s="249">
        <v>433180800</v>
      </c>
      <c r="N3052" s="248"/>
      <c r="O3052" s="247"/>
      <c r="P3052" s="233" t="s">
        <v>9052</v>
      </c>
      <c r="Q3052" s="233" t="s">
        <v>4743</v>
      </c>
      <c r="R3052" s="233" t="s">
        <v>9030</v>
      </c>
    </row>
    <row r="3053" spans="1:18" ht="51">
      <c r="A3053" s="228"/>
      <c r="B3053" s="233" t="s">
        <v>25826</v>
      </c>
      <c r="C3053" s="233" t="s">
        <v>962</v>
      </c>
      <c r="D3053" s="233" t="s">
        <v>774</v>
      </c>
      <c r="E3053" s="231" t="s">
        <v>9049</v>
      </c>
      <c r="F3053" s="233" t="s">
        <v>115</v>
      </c>
      <c r="G3053" s="233" t="s">
        <v>9080</v>
      </c>
      <c r="H3053" s="233" t="s">
        <v>9081</v>
      </c>
      <c r="I3053" s="233">
        <v>2025</v>
      </c>
      <c r="J3053" s="244">
        <v>75.900000000000006</v>
      </c>
      <c r="K3053" s="244">
        <v>60</v>
      </c>
      <c r="L3053" s="233">
        <v>1</v>
      </c>
      <c r="M3053" s="249">
        <v>3491000000</v>
      </c>
      <c r="N3053" s="248"/>
      <c r="O3053" s="247"/>
      <c r="P3053" s="233" t="s">
        <v>9052</v>
      </c>
      <c r="Q3053" s="233" t="s">
        <v>4743</v>
      </c>
      <c r="R3053" s="233" t="s">
        <v>9030</v>
      </c>
    </row>
    <row r="3054" spans="1:18" ht="51">
      <c r="A3054" s="228"/>
      <c r="B3054" s="233" t="s">
        <v>25826</v>
      </c>
      <c r="C3054" s="233" t="s">
        <v>962</v>
      </c>
      <c r="D3054" s="233" t="s">
        <v>774</v>
      </c>
      <c r="E3054" s="231" t="s">
        <v>9049</v>
      </c>
      <c r="F3054" s="233" t="s">
        <v>115</v>
      </c>
      <c r="G3054" s="233" t="s">
        <v>9082</v>
      </c>
      <c r="H3054" s="233" t="s">
        <v>9083</v>
      </c>
      <c r="I3054" s="233">
        <v>2025</v>
      </c>
      <c r="J3054" s="244">
        <v>146.5</v>
      </c>
      <c r="K3054" s="244">
        <v>72</v>
      </c>
      <c r="L3054" s="233">
        <v>1</v>
      </c>
      <c r="M3054" s="249">
        <v>5933000000</v>
      </c>
      <c r="N3054" s="248"/>
      <c r="O3054" s="247"/>
      <c r="P3054" s="233" t="s">
        <v>9052</v>
      </c>
      <c r="Q3054" s="233" t="s">
        <v>4743</v>
      </c>
      <c r="R3054" s="233" t="s">
        <v>9030</v>
      </c>
    </row>
    <row r="3055" spans="1:18" ht="51">
      <c r="A3055" s="228"/>
      <c r="B3055" s="233" t="s">
        <v>25826</v>
      </c>
      <c r="C3055" s="233" t="s">
        <v>962</v>
      </c>
      <c r="D3055" s="233" t="s">
        <v>774</v>
      </c>
      <c r="E3055" s="231" t="s">
        <v>9049</v>
      </c>
      <c r="F3055" s="233" t="s">
        <v>115</v>
      </c>
      <c r="G3055" s="233" t="s">
        <v>9084</v>
      </c>
      <c r="H3055" s="233" t="s">
        <v>9085</v>
      </c>
      <c r="I3055" s="233">
        <v>2025</v>
      </c>
      <c r="J3055" s="244">
        <v>981</v>
      </c>
      <c r="K3055" s="244">
        <v>60</v>
      </c>
      <c r="L3055" s="233">
        <v>1</v>
      </c>
      <c r="M3055" s="249">
        <v>39730000000</v>
      </c>
      <c r="N3055" s="248"/>
      <c r="O3055" s="247"/>
      <c r="P3055" s="233" t="s">
        <v>9052</v>
      </c>
      <c r="Q3055" s="233" t="s">
        <v>4743</v>
      </c>
      <c r="R3055" s="233" t="s">
        <v>9030</v>
      </c>
    </row>
    <row r="3056" spans="1:18" ht="51">
      <c r="A3056" s="228"/>
      <c r="B3056" s="233" t="s">
        <v>25826</v>
      </c>
      <c r="C3056" s="233" t="s">
        <v>962</v>
      </c>
      <c r="D3056" s="233" t="s">
        <v>774</v>
      </c>
      <c r="E3056" s="231" t="s">
        <v>9049</v>
      </c>
      <c r="F3056" s="233" t="s">
        <v>115</v>
      </c>
      <c r="G3056" s="233" t="s">
        <v>9086</v>
      </c>
      <c r="H3056" s="233" t="s">
        <v>9087</v>
      </c>
      <c r="I3056" s="233">
        <v>2025</v>
      </c>
      <c r="J3056" s="244">
        <v>94.6</v>
      </c>
      <c r="K3056" s="244">
        <v>94.6</v>
      </c>
      <c r="L3056" s="233">
        <v>1</v>
      </c>
      <c r="M3056" s="249">
        <v>6130000000</v>
      </c>
      <c r="N3056" s="248"/>
      <c r="O3056" s="247"/>
      <c r="P3056" s="233" t="s">
        <v>9052</v>
      </c>
      <c r="Q3056" s="233" t="s">
        <v>4743</v>
      </c>
      <c r="R3056" s="233" t="s">
        <v>9030</v>
      </c>
    </row>
    <row r="3057" spans="1:18" ht="51">
      <c r="A3057" s="228"/>
      <c r="B3057" s="233" t="s">
        <v>25826</v>
      </c>
      <c r="C3057" s="233" t="s">
        <v>962</v>
      </c>
      <c r="D3057" s="233" t="s">
        <v>774</v>
      </c>
      <c r="E3057" s="231" t="s">
        <v>9049</v>
      </c>
      <c r="F3057" s="233" t="s">
        <v>115</v>
      </c>
      <c r="G3057" s="233" t="s">
        <v>9088</v>
      </c>
      <c r="H3057" s="233" t="s">
        <v>9089</v>
      </c>
      <c r="I3057" s="233">
        <v>2025</v>
      </c>
      <c r="J3057" s="244">
        <v>247.6</v>
      </c>
      <c r="K3057" s="244">
        <v>50</v>
      </c>
      <c r="L3057" s="233">
        <v>1</v>
      </c>
      <c r="M3057" s="249">
        <v>9037000000</v>
      </c>
      <c r="N3057" s="248"/>
      <c r="O3057" s="247"/>
      <c r="P3057" s="233" t="s">
        <v>9052</v>
      </c>
      <c r="Q3057" s="233" t="s">
        <v>4743</v>
      </c>
      <c r="R3057" s="233" t="s">
        <v>9030</v>
      </c>
    </row>
    <row r="3058" spans="1:18" ht="51">
      <c r="A3058" s="228"/>
      <c r="B3058" s="233" t="s">
        <v>25826</v>
      </c>
      <c r="C3058" s="233" t="s">
        <v>962</v>
      </c>
      <c r="D3058" s="233" t="s">
        <v>774</v>
      </c>
      <c r="E3058" s="231" t="s">
        <v>9049</v>
      </c>
      <c r="F3058" s="233" t="s">
        <v>115</v>
      </c>
      <c r="G3058" s="233" t="s">
        <v>9090</v>
      </c>
      <c r="H3058" s="233" t="s">
        <v>9091</v>
      </c>
      <c r="I3058" s="233">
        <v>2025</v>
      </c>
      <c r="J3058" s="244">
        <v>138.1</v>
      </c>
      <c r="K3058" s="244">
        <v>100</v>
      </c>
      <c r="L3058" s="233">
        <v>1</v>
      </c>
      <c r="M3058" s="249">
        <v>5520000000</v>
      </c>
      <c r="N3058" s="248"/>
      <c r="O3058" s="247"/>
      <c r="P3058" s="233" t="s">
        <v>9052</v>
      </c>
      <c r="Q3058" s="233" t="s">
        <v>4743</v>
      </c>
      <c r="R3058" s="233" t="s">
        <v>9030</v>
      </c>
    </row>
    <row r="3059" spans="1:18" ht="51">
      <c r="A3059" s="228"/>
      <c r="B3059" s="233" t="s">
        <v>25826</v>
      </c>
      <c r="C3059" s="233" t="s">
        <v>962</v>
      </c>
      <c r="D3059" s="233" t="s">
        <v>774</v>
      </c>
      <c r="E3059" s="231" t="s">
        <v>9049</v>
      </c>
      <c r="F3059" s="233" t="s">
        <v>115</v>
      </c>
      <c r="G3059" s="233" t="s">
        <v>9092</v>
      </c>
      <c r="H3059" s="233" t="s">
        <v>9093</v>
      </c>
      <c r="I3059" s="233">
        <v>2025</v>
      </c>
      <c r="J3059" s="244">
        <v>344.6</v>
      </c>
      <c r="K3059" s="244">
        <v>50</v>
      </c>
      <c r="L3059" s="233">
        <v>1</v>
      </c>
      <c r="M3059" s="249">
        <v>15897000000</v>
      </c>
      <c r="N3059" s="248"/>
      <c r="O3059" s="247"/>
      <c r="P3059" s="233" t="s">
        <v>9052</v>
      </c>
      <c r="Q3059" s="233" t="s">
        <v>4743</v>
      </c>
      <c r="R3059" s="233" t="s">
        <v>9030</v>
      </c>
    </row>
    <row r="3060" spans="1:18" ht="51">
      <c r="A3060" s="228"/>
      <c r="B3060" s="233" t="s">
        <v>25826</v>
      </c>
      <c r="C3060" s="233" t="s">
        <v>962</v>
      </c>
      <c r="D3060" s="233" t="s">
        <v>774</v>
      </c>
      <c r="E3060" s="231" t="s">
        <v>9094</v>
      </c>
      <c r="F3060" s="233" t="s">
        <v>398</v>
      </c>
      <c r="G3060" s="233" t="s">
        <v>9095</v>
      </c>
      <c r="H3060" s="233" t="s">
        <v>9096</v>
      </c>
      <c r="I3060" s="233">
        <v>2025</v>
      </c>
      <c r="J3060" s="244">
        <v>4580</v>
      </c>
      <c r="K3060" s="244">
        <v>3489</v>
      </c>
      <c r="L3060" s="233">
        <v>1</v>
      </c>
      <c r="M3060" s="249">
        <v>28396000000</v>
      </c>
      <c r="N3060" s="248"/>
      <c r="O3060" s="247"/>
      <c r="P3060" s="233" t="s">
        <v>9097</v>
      </c>
      <c r="Q3060" s="233" t="s">
        <v>4743</v>
      </c>
      <c r="R3060" s="233" t="s">
        <v>9030</v>
      </c>
    </row>
    <row r="3061" spans="1:18" ht="63.75">
      <c r="A3061" s="228"/>
      <c r="B3061" s="233" t="s">
        <v>25826</v>
      </c>
      <c r="C3061" s="233" t="s">
        <v>962</v>
      </c>
      <c r="D3061" s="233" t="s">
        <v>774</v>
      </c>
      <c r="E3061" s="231" t="s">
        <v>9094</v>
      </c>
      <c r="F3061" s="233" t="s">
        <v>398</v>
      </c>
      <c r="G3061" s="233" t="s">
        <v>9098</v>
      </c>
      <c r="H3061" s="233" t="s">
        <v>9099</v>
      </c>
      <c r="I3061" s="233">
        <v>2025</v>
      </c>
      <c r="J3061" s="244">
        <v>2371</v>
      </c>
      <c r="K3061" s="244">
        <v>4171</v>
      </c>
      <c r="L3061" s="233">
        <v>1</v>
      </c>
      <c r="M3061" s="249">
        <v>1519000000</v>
      </c>
      <c r="N3061" s="248"/>
      <c r="O3061" s="247"/>
      <c r="P3061" s="233" t="s">
        <v>9100</v>
      </c>
      <c r="Q3061" s="233" t="s">
        <v>4743</v>
      </c>
      <c r="R3061" s="233" t="s">
        <v>9030</v>
      </c>
    </row>
    <row r="3062" spans="1:18" ht="63.75">
      <c r="A3062" s="228"/>
      <c r="B3062" s="233" t="s">
        <v>25826</v>
      </c>
      <c r="C3062" s="233" t="s">
        <v>962</v>
      </c>
      <c r="D3062" s="233" t="s">
        <v>774</v>
      </c>
      <c r="E3062" s="231" t="s">
        <v>9094</v>
      </c>
      <c r="F3062" s="233" t="s">
        <v>398</v>
      </c>
      <c r="G3062" s="233" t="s">
        <v>9101</v>
      </c>
      <c r="H3062" s="233" t="s">
        <v>9102</v>
      </c>
      <c r="I3062" s="233">
        <v>2025</v>
      </c>
      <c r="J3062" s="244">
        <v>575</v>
      </c>
      <c r="K3062" s="244">
        <v>280</v>
      </c>
      <c r="L3062" s="233">
        <v>1</v>
      </c>
      <c r="M3062" s="249">
        <v>238000000</v>
      </c>
      <c r="N3062" s="248"/>
      <c r="O3062" s="247"/>
      <c r="P3062" s="233" t="s">
        <v>9100</v>
      </c>
      <c r="Q3062" s="233" t="s">
        <v>4743</v>
      </c>
      <c r="R3062" s="233" t="s">
        <v>9030</v>
      </c>
    </row>
    <row r="3063" spans="1:18" ht="63.75">
      <c r="A3063" s="228"/>
      <c r="B3063" s="233" t="s">
        <v>25826</v>
      </c>
      <c r="C3063" s="233" t="s">
        <v>962</v>
      </c>
      <c r="D3063" s="233" t="s">
        <v>774</v>
      </c>
      <c r="E3063" s="231" t="s">
        <v>9094</v>
      </c>
      <c r="F3063" s="233" t="s">
        <v>398</v>
      </c>
      <c r="G3063" s="233" t="s">
        <v>9103</v>
      </c>
      <c r="H3063" s="233" t="s">
        <v>9104</v>
      </c>
      <c r="I3063" s="233">
        <v>2025</v>
      </c>
      <c r="J3063" s="244">
        <v>1972</v>
      </c>
      <c r="K3063" s="244">
        <v>1406</v>
      </c>
      <c r="L3063" s="233">
        <v>1</v>
      </c>
      <c r="M3063" s="249">
        <v>33249000000</v>
      </c>
      <c r="N3063" s="248"/>
      <c r="O3063" s="247"/>
      <c r="P3063" s="233" t="s">
        <v>9105</v>
      </c>
      <c r="Q3063" s="233" t="s">
        <v>4743</v>
      </c>
      <c r="R3063" s="233" t="s">
        <v>9030</v>
      </c>
    </row>
    <row r="3064" spans="1:18" ht="63.75">
      <c r="A3064" s="228"/>
      <c r="B3064" s="233" t="s">
        <v>25826</v>
      </c>
      <c r="C3064" s="233" t="s">
        <v>962</v>
      </c>
      <c r="D3064" s="233" t="s">
        <v>774</v>
      </c>
      <c r="E3064" s="231" t="s">
        <v>9094</v>
      </c>
      <c r="F3064" s="233" t="s">
        <v>398</v>
      </c>
      <c r="G3064" s="233" t="s">
        <v>9106</v>
      </c>
      <c r="H3064" s="233" t="s">
        <v>9107</v>
      </c>
      <c r="I3064" s="233">
        <v>2025</v>
      </c>
      <c r="J3064" s="244">
        <v>2023.54</v>
      </c>
      <c r="K3064" s="244" t="s">
        <v>24640</v>
      </c>
      <c r="L3064" s="233">
        <v>1</v>
      </c>
      <c r="M3064" s="249">
        <v>62144000000</v>
      </c>
      <c r="N3064" s="248"/>
      <c r="O3064" s="247"/>
      <c r="P3064" s="233" t="s">
        <v>9108</v>
      </c>
      <c r="Q3064" s="233" t="s">
        <v>4743</v>
      </c>
      <c r="R3064" s="233" t="s">
        <v>9030</v>
      </c>
    </row>
    <row r="3065" spans="1:18" ht="63.75">
      <c r="A3065" s="228"/>
      <c r="B3065" s="233" t="s">
        <v>25826</v>
      </c>
      <c r="C3065" s="233" t="s">
        <v>962</v>
      </c>
      <c r="D3065" s="233" t="s">
        <v>774</v>
      </c>
      <c r="E3065" s="231" t="s">
        <v>9094</v>
      </c>
      <c r="F3065" s="233" t="s">
        <v>398</v>
      </c>
      <c r="G3065" s="233" t="s">
        <v>9109</v>
      </c>
      <c r="H3065" s="233" t="s">
        <v>9110</v>
      </c>
      <c r="I3065" s="233">
        <v>2025</v>
      </c>
      <c r="J3065" s="244">
        <v>942</v>
      </c>
      <c r="K3065" s="244" t="s">
        <v>24641</v>
      </c>
      <c r="L3065" s="233">
        <v>1</v>
      </c>
      <c r="M3065" s="249">
        <v>41938000000</v>
      </c>
      <c r="N3065" s="248"/>
      <c r="O3065" s="247"/>
      <c r="P3065" s="233" t="s">
        <v>9111</v>
      </c>
      <c r="Q3065" s="233" t="s">
        <v>4743</v>
      </c>
      <c r="R3065" s="233" t="s">
        <v>9030</v>
      </c>
    </row>
    <row r="3066" spans="1:18" ht="51">
      <c r="A3066" s="228"/>
      <c r="B3066" s="233" t="s">
        <v>25826</v>
      </c>
      <c r="C3066" s="233" t="s">
        <v>962</v>
      </c>
      <c r="D3066" s="233" t="s">
        <v>774</v>
      </c>
      <c r="E3066" s="231" t="s">
        <v>9094</v>
      </c>
      <c r="F3066" s="233" t="s">
        <v>398</v>
      </c>
      <c r="G3066" s="233" t="s">
        <v>9112</v>
      </c>
      <c r="H3066" s="233" t="s">
        <v>9113</v>
      </c>
      <c r="I3066" s="233">
        <v>2025</v>
      </c>
      <c r="J3066" s="244">
        <v>3411.7</v>
      </c>
      <c r="K3066" s="244">
        <v>3533</v>
      </c>
      <c r="L3066" s="233">
        <v>1</v>
      </c>
      <c r="M3066" s="249">
        <v>41938000000</v>
      </c>
      <c r="N3066" s="248"/>
      <c r="O3066" s="247"/>
      <c r="P3066" s="233" t="s">
        <v>9114</v>
      </c>
      <c r="Q3066" s="233" t="s">
        <v>4743</v>
      </c>
      <c r="R3066" s="233" t="s">
        <v>9030</v>
      </c>
    </row>
    <row r="3067" spans="1:18" ht="51">
      <c r="A3067" s="228"/>
      <c r="B3067" s="233" t="s">
        <v>25826</v>
      </c>
      <c r="C3067" s="233" t="s">
        <v>962</v>
      </c>
      <c r="D3067" s="233" t="s">
        <v>774</v>
      </c>
      <c r="E3067" s="231" t="s">
        <v>9115</v>
      </c>
      <c r="F3067" s="233" t="s">
        <v>398</v>
      </c>
      <c r="G3067" s="233" t="s">
        <v>9116</v>
      </c>
      <c r="H3067" s="233" t="s">
        <v>9117</v>
      </c>
      <c r="I3067" s="233">
        <v>2025</v>
      </c>
      <c r="J3067" s="244">
        <v>5760</v>
      </c>
      <c r="K3067" s="244">
        <v>1920</v>
      </c>
      <c r="L3067" s="233">
        <v>1</v>
      </c>
      <c r="M3067" s="249">
        <v>20300000000</v>
      </c>
      <c r="N3067" s="248"/>
      <c r="O3067" s="247"/>
      <c r="P3067" s="233" t="s">
        <v>9118</v>
      </c>
      <c r="Q3067" s="233" t="s">
        <v>4743</v>
      </c>
      <c r="R3067" s="233" t="s">
        <v>9030</v>
      </c>
    </row>
    <row r="3068" spans="1:18" ht="76.5">
      <c r="A3068" s="228"/>
      <c r="B3068" s="233" t="s">
        <v>25826</v>
      </c>
      <c r="C3068" s="233" t="s">
        <v>962</v>
      </c>
      <c r="D3068" s="233" t="s">
        <v>774</v>
      </c>
      <c r="E3068" s="231" t="s">
        <v>9115</v>
      </c>
      <c r="F3068" s="233" t="s">
        <v>398</v>
      </c>
      <c r="G3068" s="233" t="s">
        <v>9119</v>
      </c>
      <c r="H3068" s="233" t="s">
        <v>9120</v>
      </c>
      <c r="I3068" s="233">
        <v>2025</v>
      </c>
      <c r="J3068" s="244">
        <v>3350.3</v>
      </c>
      <c r="K3068" s="244">
        <v>1920</v>
      </c>
      <c r="L3068" s="233">
        <v>1</v>
      </c>
      <c r="M3068" s="249">
        <v>86772000000</v>
      </c>
      <c r="N3068" s="248"/>
      <c r="O3068" s="247"/>
      <c r="P3068" s="233" t="s">
        <v>9121</v>
      </c>
      <c r="Q3068" s="233" t="s">
        <v>4743</v>
      </c>
      <c r="R3068" s="233" t="s">
        <v>9030</v>
      </c>
    </row>
    <row r="3069" spans="1:18" ht="76.5">
      <c r="A3069" s="228"/>
      <c r="B3069" s="233" t="s">
        <v>25826</v>
      </c>
      <c r="C3069" s="233" t="s">
        <v>962</v>
      </c>
      <c r="D3069" s="233" t="s">
        <v>774</v>
      </c>
      <c r="E3069" s="231" t="s">
        <v>9115</v>
      </c>
      <c r="F3069" s="233" t="s">
        <v>398</v>
      </c>
      <c r="G3069" s="233" t="s">
        <v>9122</v>
      </c>
      <c r="H3069" s="233" t="s">
        <v>9123</v>
      </c>
      <c r="I3069" s="233">
        <v>2025</v>
      </c>
      <c r="J3069" s="244">
        <v>2517.4</v>
      </c>
      <c r="K3069" s="244">
        <v>1166</v>
      </c>
      <c r="L3069" s="233">
        <v>1</v>
      </c>
      <c r="M3069" s="249">
        <v>65200000000</v>
      </c>
      <c r="N3069" s="248"/>
      <c r="O3069" s="247"/>
      <c r="P3069" s="233" t="s">
        <v>9124</v>
      </c>
      <c r="Q3069" s="233" t="s">
        <v>4743</v>
      </c>
      <c r="R3069" s="233" t="s">
        <v>9030</v>
      </c>
    </row>
    <row r="3070" spans="1:18" ht="63.75">
      <c r="A3070" s="228"/>
      <c r="B3070" s="233" t="s">
        <v>25826</v>
      </c>
      <c r="C3070" s="233" t="s">
        <v>962</v>
      </c>
      <c r="D3070" s="233" t="s">
        <v>774</v>
      </c>
      <c r="E3070" s="231" t="s">
        <v>9115</v>
      </c>
      <c r="F3070" s="233" t="s">
        <v>398</v>
      </c>
      <c r="G3070" s="233" t="s">
        <v>9125</v>
      </c>
      <c r="H3070" s="233" t="s">
        <v>9126</v>
      </c>
      <c r="I3070" s="233">
        <v>2025</v>
      </c>
      <c r="J3070" s="244">
        <v>1751.3</v>
      </c>
      <c r="K3070" s="244" t="s">
        <v>24642</v>
      </c>
      <c r="L3070" s="233">
        <v>1</v>
      </c>
      <c r="M3070" s="249">
        <v>49036000000</v>
      </c>
      <c r="N3070" s="248"/>
      <c r="O3070" s="247"/>
      <c r="P3070" s="233" t="s">
        <v>9127</v>
      </c>
      <c r="Q3070" s="233" t="s">
        <v>4743</v>
      </c>
      <c r="R3070" s="233" t="s">
        <v>9030</v>
      </c>
    </row>
    <row r="3071" spans="1:18" ht="63.75">
      <c r="A3071" s="228"/>
      <c r="B3071" s="233" t="s">
        <v>25826</v>
      </c>
      <c r="C3071" s="233" t="s">
        <v>962</v>
      </c>
      <c r="D3071" s="233" t="s">
        <v>774</v>
      </c>
      <c r="E3071" s="231" t="s">
        <v>9115</v>
      </c>
      <c r="F3071" s="233" t="s">
        <v>398</v>
      </c>
      <c r="G3071" s="233" t="s">
        <v>9128</v>
      </c>
      <c r="H3071" s="233" t="s">
        <v>9129</v>
      </c>
      <c r="I3071" s="233">
        <v>2025</v>
      </c>
      <c r="J3071" s="244">
        <v>2930</v>
      </c>
      <c r="K3071" s="244">
        <v>864</v>
      </c>
      <c r="L3071" s="233">
        <v>1</v>
      </c>
      <c r="M3071" s="249">
        <v>41958000000</v>
      </c>
      <c r="N3071" s="248"/>
      <c r="O3071" s="247"/>
      <c r="P3071" s="233" t="s">
        <v>9130</v>
      </c>
      <c r="Q3071" s="233" t="s">
        <v>4743</v>
      </c>
      <c r="R3071" s="233" t="s">
        <v>9030</v>
      </c>
    </row>
    <row r="3072" spans="1:18" ht="63.75">
      <c r="A3072" s="228"/>
      <c r="B3072" s="233" t="s">
        <v>25826</v>
      </c>
      <c r="C3072" s="233" t="s">
        <v>962</v>
      </c>
      <c r="D3072" s="233" t="s">
        <v>774</v>
      </c>
      <c r="E3072" s="231" t="s">
        <v>9115</v>
      </c>
      <c r="F3072" s="233" t="s">
        <v>398</v>
      </c>
      <c r="G3072" s="233" t="s">
        <v>9131</v>
      </c>
      <c r="H3072" s="233" t="s">
        <v>9132</v>
      </c>
      <c r="I3072" s="233">
        <v>2025</v>
      </c>
      <c r="J3072" s="244">
        <v>7398</v>
      </c>
      <c r="K3072" s="244" t="s">
        <v>24643</v>
      </c>
      <c r="L3072" s="233">
        <v>1</v>
      </c>
      <c r="M3072" s="249">
        <v>73252000000</v>
      </c>
      <c r="N3072" s="248"/>
      <c r="O3072" s="247"/>
      <c r="P3072" s="233" t="s">
        <v>9133</v>
      </c>
      <c r="Q3072" s="233" t="s">
        <v>4743</v>
      </c>
      <c r="R3072" s="233" t="s">
        <v>9030</v>
      </c>
    </row>
    <row r="3073" spans="1:18" ht="63.75">
      <c r="A3073" s="228"/>
      <c r="B3073" s="233" t="s">
        <v>25826</v>
      </c>
      <c r="C3073" s="233" t="s">
        <v>962</v>
      </c>
      <c r="D3073" s="233" t="s">
        <v>774</v>
      </c>
      <c r="E3073" s="231" t="s">
        <v>9115</v>
      </c>
      <c r="F3073" s="233" t="s">
        <v>398</v>
      </c>
      <c r="G3073" s="233" t="s">
        <v>9134</v>
      </c>
      <c r="H3073" s="233" t="s">
        <v>9135</v>
      </c>
      <c r="I3073" s="233">
        <v>2025</v>
      </c>
      <c r="J3073" s="244">
        <v>2134</v>
      </c>
      <c r="K3073" s="244">
        <v>2296</v>
      </c>
      <c r="L3073" s="233">
        <v>1</v>
      </c>
      <c r="M3073" s="249">
        <v>10670000000</v>
      </c>
      <c r="N3073" s="248"/>
      <c r="O3073" s="247"/>
      <c r="P3073" s="233" t="s">
        <v>9136</v>
      </c>
      <c r="Q3073" s="233" t="s">
        <v>4743</v>
      </c>
      <c r="R3073" s="233" t="s">
        <v>9030</v>
      </c>
    </row>
    <row r="3074" spans="1:18" ht="63.75">
      <c r="A3074" s="228"/>
      <c r="B3074" s="233" t="s">
        <v>25826</v>
      </c>
      <c r="C3074" s="233" t="s">
        <v>962</v>
      </c>
      <c r="D3074" s="233" t="s">
        <v>774</v>
      </c>
      <c r="E3074" s="231" t="s">
        <v>9115</v>
      </c>
      <c r="F3074" s="233" t="s">
        <v>398</v>
      </c>
      <c r="G3074" s="233" t="s">
        <v>9137</v>
      </c>
      <c r="H3074" s="233" t="s">
        <v>9138</v>
      </c>
      <c r="I3074" s="233">
        <v>2025</v>
      </c>
      <c r="J3074" s="244">
        <v>3390</v>
      </c>
      <c r="K3074" s="244">
        <v>3077</v>
      </c>
      <c r="L3074" s="233">
        <v>1</v>
      </c>
      <c r="M3074" s="249">
        <v>46984000000</v>
      </c>
      <c r="N3074" s="248"/>
      <c r="O3074" s="247"/>
      <c r="P3074" s="233" t="s">
        <v>9139</v>
      </c>
      <c r="Q3074" s="233" t="s">
        <v>4743</v>
      </c>
      <c r="R3074" s="233" t="s">
        <v>9030</v>
      </c>
    </row>
    <row r="3075" spans="1:18" ht="63.75">
      <c r="A3075" s="228"/>
      <c r="B3075" s="233" t="s">
        <v>25826</v>
      </c>
      <c r="C3075" s="233" t="s">
        <v>962</v>
      </c>
      <c r="D3075" s="233" t="s">
        <v>774</v>
      </c>
      <c r="E3075" s="231" t="s">
        <v>9115</v>
      </c>
      <c r="F3075" s="233" t="s">
        <v>398</v>
      </c>
      <c r="G3075" s="233" t="s">
        <v>9140</v>
      </c>
      <c r="H3075" s="233" t="s">
        <v>9141</v>
      </c>
      <c r="I3075" s="233">
        <v>2025</v>
      </c>
      <c r="J3075" s="244">
        <v>12447</v>
      </c>
      <c r="K3075" s="244" t="s">
        <v>24644</v>
      </c>
      <c r="L3075" s="233">
        <v>1</v>
      </c>
      <c r="M3075" s="249">
        <v>534993000000</v>
      </c>
      <c r="N3075" s="248"/>
      <c r="O3075" s="247"/>
      <c r="P3075" s="233" t="s">
        <v>9142</v>
      </c>
      <c r="Q3075" s="233" t="s">
        <v>4743</v>
      </c>
      <c r="R3075" s="233" t="s">
        <v>9030</v>
      </c>
    </row>
    <row r="3076" spans="1:18" ht="63.75">
      <c r="A3076" s="228"/>
      <c r="B3076" s="233" t="s">
        <v>25826</v>
      </c>
      <c r="C3076" s="233" t="s">
        <v>962</v>
      </c>
      <c r="D3076" s="233" t="s">
        <v>774</v>
      </c>
      <c r="E3076" s="231" t="s">
        <v>9143</v>
      </c>
      <c r="F3076" s="233" t="s">
        <v>398</v>
      </c>
      <c r="G3076" s="233" t="s">
        <v>9144</v>
      </c>
      <c r="H3076" s="233" t="s">
        <v>9145</v>
      </c>
      <c r="I3076" s="233">
        <v>2025</v>
      </c>
      <c r="J3076" s="244">
        <v>4110</v>
      </c>
      <c r="K3076" s="244">
        <v>1428</v>
      </c>
      <c r="L3076" s="233">
        <v>1</v>
      </c>
      <c r="M3076" s="249">
        <v>61896600000</v>
      </c>
      <c r="N3076" s="248"/>
      <c r="O3076" s="247"/>
      <c r="P3076" s="233" t="s">
        <v>9146</v>
      </c>
      <c r="Q3076" s="233" t="s">
        <v>4743</v>
      </c>
      <c r="R3076" s="233" t="s">
        <v>9030</v>
      </c>
    </row>
    <row r="3077" spans="1:18" ht="51">
      <c r="A3077" s="228"/>
      <c r="B3077" s="233" t="s">
        <v>25826</v>
      </c>
      <c r="C3077" s="233" t="s">
        <v>962</v>
      </c>
      <c r="D3077" s="233" t="s">
        <v>774</v>
      </c>
      <c r="E3077" s="231" t="s">
        <v>9143</v>
      </c>
      <c r="F3077" s="233" t="s">
        <v>398</v>
      </c>
      <c r="G3077" s="233" t="s">
        <v>9147</v>
      </c>
      <c r="H3077" s="233" t="s">
        <v>9148</v>
      </c>
      <c r="I3077" s="233">
        <v>2025</v>
      </c>
      <c r="J3077" s="244">
        <v>7754.5</v>
      </c>
      <c r="K3077" s="244">
        <v>2807</v>
      </c>
      <c r="L3077" s="233">
        <v>1</v>
      </c>
      <c r="M3077" s="249">
        <v>80398000000</v>
      </c>
      <c r="N3077" s="248"/>
      <c r="O3077" s="247"/>
      <c r="P3077" s="233" t="s">
        <v>9149</v>
      </c>
      <c r="Q3077" s="233" t="s">
        <v>4743</v>
      </c>
      <c r="R3077" s="233" t="s">
        <v>9030</v>
      </c>
    </row>
    <row r="3078" spans="1:18" ht="63.75">
      <c r="A3078" s="228"/>
      <c r="B3078" s="233" t="s">
        <v>25826</v>
      </c>
      <c r="C3078" s="233" t="s">
        <v>962</v>
      </c>
      <c r="D3078" s="233" t="s">
        <v>774</v>
      </c>
      <c r="E3078" s="231" t="s">
        <v>9143</v>
      </c>
      <c r="F3078" s="233" t="s">
        <v>398</v>
      </c>
      <c r="G3078" s="233" t="s">
        <v>9150</v>
      </c>
      <c r="H3078" s="233" t="s">
        <v>9151</v>
      </c>
      <c r="I3078" s="233">
        <v>2025</v>
      </c>
      <c r="J3078" s="244">
        <v>3041.8</v>
      </c>
      <c r="K3078" s="244">
        <v>3264</v>
      </c>
      <c r="L3078" s="233">
        <v>1</v>
      </c>
      <c r="M3078" s="249">
        <v>12167200000</v>
      </c>
      <c r="N3078" s="248"/>
      <c r="O3078" s="247"/>
      <c r="P3078" s="233" t="s">
        <v>9152</v>
      </c>
      <c r="Q3078" s="233" t="s">
        <v>4743</v>
      </c>
      <c r="R3078" s="233" t="s">
        <v>9030</v>
      </c>
    </row>
    <row r="3079" spans="1:18" ht="51">
      <c r="A3079" s="228"/>
      <c r="B3079" s="233" t="s">
        <v>25826</v>
      </c>
      <c r="C3079" s="233" t="s">
        <v>962</v>
      </c>
      <c r="D3079" s="233" t="s">
        <v>774</v>
      </c>
      <c r="E3079" s="231" t="s">
        <v>9013</v>
      </c>
      <c r="F3079" s="233" t="s">
        <v>398</v>
      </c>
      <c r="G3079" s="233" t="s">
        <v>9153</v>
      </c>
      <c r="H3079" s="233" t="s">
        <v>9154</v>
      </c>
      <c r="I3079" s="233">
        <v>2025</v>
      </c>
      <c r="J3079" s="244">
        <v>7036</v>
      </c>
      <c r="K3079" s="244">
        <v>1280</v>
      </c>
      <c r="L3079" s="233">
        <v>1</v>
      </c>
      <c r="M3079" s="249">
        <v>347612000000</v>
      </c>
      <c r="N3079" s="248"/>
      <c r="O3079" s="247"/>
      <c r="P3079" s="233" t="s">
        <v>9152</v>
      </c>
      <c r="Q3079" s="233" t="s">
        <v>4743</v>
      </c>
      <c r="R3079" s="233" t="s">
        <v>9030</v>
      </c>
    </row>
    <row r="3080" spans="1:18" ht="51">
      <c r="A3080" s="228"/>
      <c r="B3080" s="233" t="s">
        <v>25826</v>
      </c>
      <c r="C3080" s="233" t="s">
        <v>962</v>
      </c>
      <c r="D3080" s="233" t="s">
        <v>774</v>
      </c>
      <c r="E3080" s="231" t="s">
        <v>1454</v>
      </c>
      <c r="F3080" s="233" t="s">
        <v>398</v>
      </c>
      <c r="G3080" s="233" t="s">
        <v>9155</v>
      </c>
      <c r="H3080" s="233" t="s">
        <v>9156</v>
      </c>
      <c r="I3080" s="233">
        <v>2025</v>
      </c>
      <c r="J3080" s="244">
        <v>763.3</v>
      </c>
      <c r="K3080" s="244">
        <v>700</v>
      </c>
      <c r="L3080" s="233">
        <v>1</v>
      </c>
      <c r="M3080" s="249">
        <v>34043180000</v>
      </c>
      <c r="N3080" s="248"/>
      <c r="O3080" s="247"/>
      <c r="P3080" s="233" t="s">
        <v>9157</v>
      </c>
      <c r="Q3080" s="233" t="s">
        <v>4743</v>
      </c>
      <c r="R3080" s="233" t="s">
        <v>9030</v>
      </c>
    </row>
    <row r="3081" spans="1:18" ht="63.75">
      <c r="A3081" s="228"/>
      <c r="B3081" s="233" t="s">
        <v>25826</v>
      </c>
      <c r="C3081" s="233" t="s">
        <v>962</v>
      </c>
      <c r="D3081" s="233" t="s">
        <v>774</v>
      </c>
      <c r="E3081" s="231" t="s">
        <v>1454</v>
      </c>
      <c r="F3081" s="233" t="s">
        <v>398</v>
      </c>
      <c r="G3081" s="233" t="s">
        <v>9158</v>
      </c>
      <c r="H3081" s="233" t="s">
        <v>9159</v>
      </c>
      <c r="I3081" s="233">
        <v>2025</v>
      </c>
      <c r="J3081" s="244">
        <v>1279</v>
      </c>
      <c r="K3081" s="244" t="s">
        <v>24645</v>
      </c>
      <c r="L3081" s="233">
        <v>1</v>
      </c>
      <c r="M3081" s="249">
        <v>66252200000</v>
      </c>
      <c r="N3081" s="248"/>
      <c r="O3081" s="247"/>
      <c r="P3081" s="233" t="s">
        <v>2533</v>
      </c>
      <c r="Q3081" s="233" t="s">
        <v>4743</v>
      </c>
      <c r="R3081" s="233" t="s">
        <v>9030</v>
      </c>
    </row>
    <row r="3082" spans="1:18" ht="63.75">
      <c r="A3082" s="228"/>
      <c r="B3082" s="233" t="s">
        <v>25826</v>
      </c>
      <c r="C3082" s="233" t="s">
        <v>962</v>
      </c>
      <c r="D3082" s="233" t="s">
        <v>774</v>
      </c>
      <c r="E3082" s="231" t="s">
        <v>1454</v>
      </c>
      <c r="F3082" s="233" t="s">
        <v>398</v>
      </c>
      <c r="G3082" s="233" t="s">
        <v>9160</v>
      </c>
      <c r="H3082" s="233" t="s">
        <v>9161</v>
      </c>
      <c r="I3082" s="233">
        <v>2025</v>
      </c>
      <c r="J3082" s="244">
        <v>95</v>
      </c>
      <c r="K3082" s="244"/>
      <c r="L3082" s="233">
        <v>1</v>
      </c>
      <c r="M3082" s="249">
        <v>1476000000</v>
      </c>
      <c r="N3082" s="248"/>
      <c r="O3082" s="247"/>
      <c r="P3082" s="233" t="s">
        <v>9162</v>
      </c>
      <c r="Q3082" s="233" t="s">
        <v>4743</v>
      </c>
      <c r="R3082" s="233" t="s">
        <v>9030</v>
      </c>
    </row>
    <row r="3083" spans="1:18" ht="51">
      <c r="A3083" s="228"/>
      <c r="B3083" s="233" t="s">
        <v>25826</v>
      </c>
      <c r="C3083" s="233" t="s">
        <v>962</v>
      </c>
      <c r="D3083" s="233" t="s">
        <v>775</v>
      </c>
      <c r="E3083" s="231" t="s">
        <v>775</v>
      </c>
      <c r="F3083" s="233" t="s">
        <v>115</v>
      </c>
      <c r="G3083" s="233" t="s">
        <v>9163</v>
      </c>
      <c r="H3083" s="233" t="s">
        <v>9163</v>
      </c>
      <c r="I3083" s="233">
        <v>2025</v>
      </c>
      <c r="J3083" s="244">
        <v>1584</v>
      </c>
      <c r="K3083" s="244">
        <v>692</v>
      </c>
      <c r="L3083" s="233">
        <v>1</v>
      </c>
      <c r="M3083" s="249">
        <v>91238400000</v>
      </c>
      <c r="N3083" s="248">
        <v>1</v>
      </c>
      <c r="O3083" s="247">
        <v>1</v>
      </c>
      <c r="P3083" s="233" t="s">
        <v>25822</v>
      </c>
      <c r="Q3083" s="233" t="s">
        <v>2030</v>
      </c>
      <c r="R3083" s="233" t="s">
        <v>9164</v>
      </c>
    </row>
    <row r="3084" spans="1:18" ht="51">
      <c r="A3084" s="228"/>
      <c r="B3084" s="233" t="s">
        <v>25826</v>
      </c>
      <c r="C3084" s="233" t="s">
        <v>962</v>
      </c>
      <c r="D3084" s="233" t="s">
        <v>775</v>
      </c>
      <c r="E3084" s="231" t="s">
        <v>775</v>
      </c>
      <c r="F3084" s="233" t="s">
        <v>115</v>
      </c>
      <c r="G3084" s="233" t="s">
        <v>9165</v>
      </c>
      <c r="H3084" s="233" t="s">
        <v>9165</v>
      </c>
      <c r="I3084" s="233">
        <v>2025</v>
      </c>
      <c r="J3084" s="244" t="s">
        <v>22454</v>
      </c>
      <c r="K3084" s="244">
        <v>163</v>
      </c>
      <c r="L3084" s="233">
        <v>1</v>
      </c>
      <c r="M3084" s="249">
        <v>111977580000</v>
      </c>
      <c r="N3084" s="248">
        <v>1</v>
      </c>
      <c r="O3084" s="247">
        <v>1</v>
      </c>
      <c r="P3084" s="233" t="s">
        <v>9166</v>
      </c>
      <c r="Q3084" s="233" t="s">
        <v>2030</v>
      </c>
      <c r="R3084" s="233" t="s">
        <v>9164</v>
      </c>
    </row>
    <row r="3085" spans="1:18" ht="51">
      <c r="A3085" s="228"/>
      <c r="B3085" s="233" t="s">
        <v>25826</v>
      </c>
      <c r="C3085" s="233" t="s">
        <v>962</v>
      </c>
      <c r="D3085" s="233" t="s">
        <v>775</v>
      </c>
      <c r="E3085" s="231" t="s">
        <v>775</v>
      </c>
      <c r="F3085" s="233" t="s">
        <v>115</v>
      </c>
      <c r="G3085" s="233" t="s">
        <v>9167</v>
      </c>
      <c r="H3085" s="233" t="s">
        <v>9167</v>
      </c>
      <c r="I3085" s="233">
        <v>2025</v>
      </c>
      <c r="J3085" s="244">
        <v>3135</v>
      </c>
      <c r="K3085" s="244">
        <v>3644</v>
      </c>
      <c r="L3085" s="233">
        <v>1</v>
      </c>
      <c r="M3085" s="249">
        <v>177754500000</v>
      </c>
      <c r="N3085" s="248">
        <v>1</v>
      </c>
      <c r="O3085" s="247">
        <v>1</v>
      </c>
      <c r="P3085" s="233" t="s">
        <v>9168</v>
      </c>
      <c r="Q3085" s="233" t="s">
        <v>2030</v>
      </c>
      <c r="R3085" s="233" t="s">
        <v>9164</v>
      </c>
    </row>
    <row r="3086" spans="1:18" ht="51">
      <c r="A3086" s="228"/>
      <c r="B3086" s="233" t="s">
        <v>25826</v>
      </c>
      <c r="C3086" s="233" t="s">
        <v>962</v>
      </c>
      <c r="D3086" s="233" t="s">
        <v>775</v>
      </c>
      <c r="E3086" s="231" t="s">
        <v>9169</v>
      </c>
      <c r="F3086" s="233" t="s">
        <v>115</v>
      </c>
      <c r="G3086" s="233" t="s">
        <v>9170</v>
      </c>
      <c r="H3086" s="233" t="s">
        <v>9170</v>
      </c>
      <c r="I3086" s="233">
        <v>2025</v>
      </c>
      <c r="J3086" s="244" t="s">
        <v>22455</v>
      </c>
      <c r="K3086" s="244">
        <v>1318</v>
      </c>
      <c r="L3086" s="233">
        <v>1</v>
      </c>
      <c r="M3086" s="249">
        <v>112447440000</v>
      </c>
      <c r="N3086" s="248">
        <v>1</v>
      </c>
      <c r="O3086" s="247">
        <v>1</v>
      </c>
      <c r="P3086" s="233" t="s">
        <v>9171</v>
      </c>
      <c r="Q3086" s="233" t="s">
        <v>2030</v>
      </c>
      <c r="R3086" s="233" t="s">
        <v>9164</v>
      </c>
    </row>
    <row r="3087" spans="1:18" ht="51">
      <c r="A3087" s="228"/>
      <c r="B3087" s="233" t="s">
        <v>25826</v>
      </c>
      <c r="C3087" s="233" t="s">
        <v>962</v>
      </c>
      <c r="D3087" s="233" t="s">
        <v>775</v>
      </c>
      <c r="E3087" s="231" t="s">
        <v>775</v>
      </c>
      <c r="F3087" s="233" t="s">
        <v>115</v>
      </c>
      <c r="G3087" s="233" t="s">
        <v>9172</v>
      </c>
      <c r="H3087" s="233" t="s">
        <v>9172</v>
      </c>
      <c r="I3087" s="233">
        <v>2025</v>
      </c>
      <c r="J3087" s="244" t="s">
        <v>21712</v>
      </c>
      <c r="K3087" s="244" t="s">
        <v>24133</v>
      </c>
      <c r="L3087" s="233">
        <v>1</v>
      </c>
      <c r="M3087" s="249">
        <v>7399080000</v>
      </c>
      <c r="N3087" s="248">
        <v>1</v>
      </c>
      <c r="O3087" s="247">
        <v>1</v>
      </c>
      <c r="P3087" s="233" t="s">
        <v>9173</v>
      </c>
      <c r="Q3087" s="233" t="s">
        <v>2030</v>
      </c>
      <c r="R3087" s="233" t="s">
        <v>9164</v>
      </c>
    </row>
    <row r="3088" spans="1:18" ht="51">
      <c r="A3088" s="228"/>
      <c r="B3088" s="233" t="s">
        <v>25826</v>
      </c>
      <c r="C3088" s="233" t="s">
        <v>962</v>
      </c>
      <c r="D3088" s="233" t="s">
        <v>775</v>
      </c>
      <c r="E3088" s="231" t="s">
        <v>775</v>
      </c>
      <c r="F3088" s="233" t="s">
        <v>115</v>
      </c>
      <c r="G3088" s="233" t="s">
        <v>9174</v>
      </c>
      <c r="H3088" s="233" t="s">
        <v>9174</v>
      </c>
      <c r="I3088" s="233">
        <v>2025</v>
      </c>
      <c r="J3088" s="244">
        <v>34</v>
      </c>
      <c r="K3088" s="244">
        <v>34</v>
      </c>
      <c r="L3088" s="233">
        <v>1</v>
      </c>
      <c r="M3088" s="249">
        <v>1404200000</v>
      </c>
      <c r="N3088" s="248">
        <v>1</v>
      </c>
      <c r="O3088" s="247">
        <v>1</v>
      </c>
      <c r="P3088" s="233" t="s">
        <v>9175</v>
      </c>
      <c r="Q3088" s="233" t="s">
        <v>2030</v>
      </c>
      <c r="R3088" s="233" t="s">
        <v>9164</v>
      </c>
    </row>
    <row r="3089" spans="1:18" ht="51">
      <c r="A3089" s="228"/>
      <c r="B3089" s="233" t="s">
        <v>25826</v>
      </c>
      <c r="C3089" s="233" t="s">
        <v>962</v>
      </c>
      <c r="D3089" s="233" t="s">
        <v>775</v>
      </c>
      <c r="E3089" s="231" t="s">
        <v>775</v>
      </c>
      <c r="F3089" s="233" t="s">
        <v>115</v>
      </c>
      <c r="G3089" s="233" t="s">
        <v>9176</v>
      </c>
      <c r="H3089" s="233" t="s">
        <v>9176</v>
      </c>
      <c r="I3089" s="233">
        <v>2025</v>
      </c>
      <c r="J3089" s="244">
        <v>120</v>
      </c>
      <c r="K3089" s="244">
        <v>69</v>
      </c>
      <c r="L3089" s="233">
        <v>1</v>
      </c>
      <c r="M3089" s="249">
        <v>6804000000</v>
      </c>
      <c r="N3089" s="248">
        <v>1</v>
      </c>
      <c r="O3089" s="247">
        <v>1</v>
      </c>
      <c r="P3089" s="233" t="s">
        <v>9177</v>
      </c>
      <c r="Q3089" s="233" t="s">
        <v>2030</v>
      </c>
      <c r="R3089" s="233" t="s">
        <v>9164</v>
      </c>
    </row>
    <row r="3090" spans="1:18" ht="51">
      <c r="A3090" s="228"/>
      <c r="B3090" s="233" t="s">
        <v>25826</v>
      </c>
      <c r="C3090" s="233" t="s">
        <v>962</v>
      </c>
      <c r="D3090" s="233" t="s">
        <v>775</v>
      </c>
      <c r="E3090" s="231" t="s">
        <v>775</v>
      </c>
      <c r="F3090" s="233" t="s">
        <v>115</v>
      </c>
      <c r="G3090" s="233" t="s">
        <v>9178</v>
      </c>
      <c r="H3090" s="233" t="s">
        <v>9178</v>
      </c>
      <c r="I3090" s="233">
        <v>2025</v>
      </c>
      <c r="J3090" s="244">
        <v>236</v>
      </c>
      <c r="K3090" s="244">
        <v>170</v>
      </c>
      <c r="L3090" s="233">
        <v>1</v>
      </c>
      <c r="M3090" s="249">
        <v>13381200000</v>
      </c>
      <c r="N3090" s="248">
        <v>1</v>
      </c>
      <c r="O3090" s="247">
        <v>1</v>
      </c>
      <c r="P3090" s="233" t="s">
        <v>9179</v>
      </c>
      <c r="Q3090" s="233" t="s">
        <v>2030</v>
      </c>
      <c r="R3090" s="233" t="s">
        <v>9164</v>
      </c>
    </row>
    <row r="3091" spans="1:18" ht="51">
      <c r="A3091" s="228"/>
      <c r="B3091" s="233" t="s">
        <v>25826</v>
      </c>
      <c r="C3091" s="233" t="s">
        <v>962</v>
      </c>
      <c r="D3091" s="233" t="s">
        <v>775</v>
      </c>
      <c r="E3091" s="231" t="s">
        <v>775</v>
      </c>
      <c r="F3091" s="233" t="s">
        <v>115</v>
      </c>
      <c r="G3091" s="233" t="s">
        <v>9180</v>
      </c>
      <c r="H3091" s="233" t="s">
        <v>9180</v>
      </c>
      <c r="I3091" s="233">
        <v>2025</v>
      </c>
      <c r="J3091" s="244" t="s">
        <v>22456</v>
      </c>
      <c r="K3091" s="244" t="s">
        <v>24204</v>
      </c>
      <c r="L3091" s="233">
        <v>1</v>
      </c>
      <c r="M3091" s="249">
        <v>4300500000</v>
      </c>
      <c r="N3091" s="248">
        <v>1</v>
      </c>
      <c r="O3091" s="247">
        <v>1</v>
      </c>
      <c r="P3091" s="233" t="s">
        <v>9181</v>
      </c>
      <c r="Q3091" s="233" t="s">
        <v>2030</v>
      </c>
      <c r="R3091" s="233" t="s">
        <v>9164</v>
      </c>
    </row>
    <row r="3092" spans="1:18" ht="51">
      <c r="A3092" s="228"/>
      <c r="B3092" s="233" t="s">
        <v>25826</v>
      </c>
      <c r="C3092" s="233" t="s">
        <v>962</v>
      </c>
      <c r="D3092" s="233" t="s">
        <v>775</v>
      </c>
      <c r="E3092" s="231" t="s">
        <v>775</v>
      </c>
      <c r="F3092" s="233" t="s">
        <v>115</v>
      </c>
      <c r="G3092" s="233" t="s">
        <v>9182</v>
      </c>
      <c r="H3092" s="233" t="s">
        <v>9182</v>
      </c>
      <c r="I3092" s="233">
        <v>2025</v>
      </c>
      <c r="J3092" s="244" t="s">
        <v>22457</v>
      </c>
      <c r="K3092" s="244">
        <v>24</v>
      </c>
      <c r="L3092" s="233">
        <v>1</v>
      </c>
      <c r="M3092" s="249">
        <v>3759275000</v>
      </c>
      <c r="N3092" s="248">
        <v>1</v>
      </c>
      <c r="O3092" s="247">
        <v>1</v>
      </c>
      <c r="P3092" s="233" t="s">
        <v>9183</v>
      </c>
      <c r="Q3092" s="233" t="s">
        <v>2030</v>
      </c>
      <c r="R3092" s="233" t="s">
        <v>9164</v>
      </c>
    </row>
    <row r="3093" spans="1:18" ht="51">
      <c r="A3093" s="228"/>
      <c r="B3093" s="233" t="s">
        <v>25826</v>
      </c>
      <c r="C3093" s="233" t="s">
        <v>962</v>
      </c>
      <c r="D3093" s="233" t="s">
        <v>775</v>
      </c>
      <c r="E3093" s="231" t="s">
        <v>775</v>
      </c>
      <c r="F3093" s="233" t="s">
        <v>115</v>
      </c>
      <c r="G3093" s="233" t="s">
        <v>9184</v>
      </c>
      <c r="H3093" s="233" t="s">
        <v>9184</v>
      </c>
      <c r="I3093" s="233">
        <v>2025</v>
      </c>
      <c r="J3093" s="244" t="s">
        <v>22458</v>
      </c>
      <c r="K3093" s="244">
        <v>75</v>
      </c>
      <c r="L3093" s="233">
        <v>1</v>
      </c>
      <c r="M3093" s="249">
        <v>3473184000</v>
      </c>
      <c r="N3093" s="248">
        <v>1</v>
      </c>
      <c r="O3093" s="247">
        <v>1</v>
      </c>
      <c r="P3093" s="233" t="s">
        <v>9185</v>
      </c>
      <c r="Q3093" s="233" t="s">
        <v>2030</v>
      </c>
      <c r="R3093" s="233" t="s">
        <v>9164</v>
      </c>
    </row>
    <row r="3094" spans="1:18" ht="51">
      <c r="A3094" s="228"/>
      <c r="B3094" s="233" t="s">
        <v>25826</v>
      </c>
      <c r="C3094" s="233" t="s">
        <v>962</v>
      </c>
      <c r="D3094" s="233" t="s">
        <v>775</v>
      </c>
      <c r="E3094" s="231" t="s">
        <v>775</v>
      </c>
      <c r="F3094" s="233" t="s">
        <v>115</v>
      </c>
      <c r="G3094" s="233" t="s">
        <v>9186</v>
      </c>
      <c r="H3094" s="233" t="s">
        <v>9186</v>
      </c>
      <c r="I3094" s="233">
        <v>2025</v>
      </c>
      <c r="J3094" s="244">
        <v>139</v>
      </c>
      <c r="K3094" s="244" t="s">
        <v>24646</v>
      </c>
      <c r="L3094" s="233">
        <v>1</v>
      </c>
      <c r="M3094" s="249">
        <v>9229600000</v>
      </c>
      <c r="N3094" s="248">
        <v>1</v>
      </c>
      <c r="O3094" s="247">
        <v>1</v>
      </c>
      <c r="P3094" s="233" t="s">
        <v>9187</v>
      </c>
      <c r="Q3094" s="233" t="s">
        <v>2030</v>
      </c>
      <c r="R3094" s="233" t="s">
        <v>9164</v>
      </c>
    </row>
    <row r="3095" spans="1:18" ht="51">
      <c r="A3095" s="228"/>
      <c r="B3095" s="233" t="s">
        <v>25826</v>
      </c>
      <c r="C3095" s="233" t="s">
        <v>962</v>
      </c>
      <c r="D3095" s="233" t="s">
        <v>775</v>
      </c>
      <c r="E3095" s="231" t="s">
        <v>775</v>
      </c>
      <c r="F3095" s="233" t="s">
        <v>115</v>
      </c>
      <c r="G3095" s="233" t="s">
        <v>9188</v>
      </c>
      <c r="H3095" s="233" t="s">
        <v>9188</v>
      </c>
      <c r="I3095" s="233">
        <v>2025</v>
      </c>
      <c r="J3095" s="244" t="s">
        <v>21427</v>
      </c>
      <c r="K3095" s="244">
        <v>32</v>
      </c>
      <c r="L3095" s="233">
        <v>1</v>
      </c>
      <c r="M3095" s="249">
        <v>4748800000</v>
      </c>
      <c r="N3095" s="248">
        <v>1</v>
      </c>
      <c r="O3095" s="247">
        <v>1</v>
      </c>
      <c r="P3095" s="233" t="s">
        <v>9189</v>
      </c>
      <c r="Q3095" s="233" t="s">
        <v>2030</v>
      </c>
      <c r="R3095" s="233" t="s">
        <v>9164</v>
      </c>
    </row>
    <row r="3096" spans="1:18" ht="51">
      <c r="A3096" s="228"/>
      <c r="B3096" s="233" t="s">
        <v>25826</v>
      </c>
      <c r="C3096" s="233" t="s">
        <v>962</v>
      </c>
      <c r="D3096" s="233" t="s">
        <v>775</v>
      </c>
      <c r="E3096" s="231" t="s">
        <v>775</v>
      </c>
      <c r="F3096" s="233" t="s">
        <v>115</v>
      </c>
      <c r="G3096" s="233" t="s">
        <v>9190</v>
      </c>
      <c r="H3096" s="233" t="s">
        <v>9191</v>
      </c>
      <c r="I3096" s="233">
        <v>2025</v>
      </c>
      <c r="J3096" s="244" t="s">
        <v>22459</v>
      </c>
      <c r="K3096" s="244">
        <v>50</v>
      </c>
      <c r="L3096" s="233">
        <v>1</v>
      </c>
      <c r="M3096" s="249">
        <v>11439120000</v>
      </c>
      <c r="N3096" s="248">
        <v>1</v>
      </c>
      <c r="O3096" s="247">
        <v>1</v>
      </c>
      <c r="P3096" s="233" t="s">
        <v>9192</v>
      </c>
      <c r="Q3096" s="233" t="s">
        <v>2030</v>
      </c>
      <c r="R3096" s="233" t="s">
        <v>9164</v>
      </c>
    </row>
    <row r="3097" spans="1:18" ht="51">
      <c r="A3097" s="228"/>
      <c r="B3097" s="233" t="s">
        <v>25826</v>
      </c>
      <c r="C3097" s="233" t="s">
        <v>962</v>
      </c>
      <c r="D3097" s="233" t="s">
        <v>775</v>
      </c>
      <c r="E3097" s="231" t="s">
        <v>775</v>
      </c>
      <c r="F3097" s="233" t="s">
        <v>115</v>
      </c>
      <c r="G3097" s="233" t="s">
        <v>9193</v>
      </c>
      <c r="H3097" s="233" t="s">
        <v>9194</v>
      </c>
      <c r="I3097" s="233">
        <v>2025</v>
      </c>
      <c r="J3097" s="244" t="s">
        <v>22460</v>
      </c>
      <c r="K3097" s="244">
        <v>50</v>
      </c>
      <c r="L3097" s="233">
        <v>1</v>
      </c>
      <c r="M3097" s="249">
        <v>8932032000</v>
      </c>
      <c r="N3097" s="248">
        <v>1</v>
      </c>
      <c r="O3097" s="247">
        <v>1</v>
      </c>
      <c r="P3097" s="233" t="s">
        <v>9195</v>
      </c>
      <c r="Q3097" s="233" t="s">
        <v>2030</v>
      </c>
      <c r="R3097" s="233" t="s">
        <v>9164</v>
      </c>
    </row>
    <row r="3098" spans="1:18" ht="51">
      <c r="A3098" s="228"/>
      <c r="B3098" s="233" t="s">
        <v>25826</v>
      </c>
      <c r="C3098" s="233" t="s">
        <v>962</v>
      </c>
      <c r="D3098" s="233" t="s">
        <v>775</v>
      </c>
      <c r="E3098" s="231" t="s">
        <v>775</v>
      </c>
      <c r="F3098" s="233" t="s">
        <v>115</v>
      </c>
      <c r="G3098" s="233" t="s">
        <v>9196</v>
      </c>
      <c r="H3098" s="233" t="s">
        <v>9196</v>
      </c>
      <c r="I3098" s="233">
        <v>2025</v>
      </c>
      <c r="J3098" s="244" t="s">
        <v>21519</v>
      </c>
      <c r="K3098" s="244" t="s">
        <v>22465</v>
      </c>
      <c r="L3098" s="233">
        <v>1</v>
      </c>
      <c r="M3098" s="249">
        <v>3332450000</v>
      </c>
      <c r="N3098" s="248">
        <v>1</v>
      </c>
      <c r="O3098" s="247">
        <v>1</v>
      </c>
      <c r="P3098" s="233" t="s">
        <v>9197</v>
      </c>
      <c r="Q3098" s="233" t="s">
        <v>2030</v>
      </c>
      <c r="R3098" s="233" t="s">
        <v>9164</v>
      </c>
    </row>
    <row r="3099" spans="1:18" ht="51">
      <c r="A3099" s="228"/>
      <c r="B3099" s="233" t="s">
        <v>25826</v>
      </c>
      <c r="C3099" s="233" t="s">
        <v>962</v>
      </c>
      <c r="D3099" s="233" t="s">
        <v>775</v>
      </c>
      <c r="E3099" s="231" t="s">
        <v>775</v>
      </c>
      <c r="F3099" s="233" t="s">
        <v>115</v>
      </c>
      <c r="G3099" s="233" t="s">
        <v>9198</v>
      </c>
      <c r="H3099" s="233" t="s">
        <v>9198</v>
      </c>
      <c r="I3099" s="233">
        <v>2025</v>
      </c>
      <c r="J3099" s="244" t="s">
        <v>22461</v>
      </c>
      <c r="K3099" s="244" t="s">
        <v>23199</v>
      </c>
      <c r="L3099" s="233">
        <v>1</v>
      </c>
      <c r="M3099" s="249">
        <v>10769760000</v>
      </c>
      <c r="N3099" s="248">
        <v>1</v>
      </c>
      <c r="O3099" s="247">
        <v>1</v>
      </c>
      <c r="P3099" s="233" t="s">
        <v>9199</v>
      </c>
      <c r="Q3099" s="233" t="s">
        <v>2030</v>
      </c>
      <c r="R3099" s="233" t="s">
        <v>9164</v>
      </c>
    </row>
    <row r="3100" spans="1:18" ht="51">
      <c r="A3100" s="228"/>
      <c r="B3100" s="233" t="s">
        <v>25826</v>
      </c>
      <c r="C3100" s="233" t="s">
        <v>962</v>
      </c>
      <c r="D3100" s="233" t="s">
        <v>775</v>
      </c>
      <c r="E3100" s="231" t="s">
        <v>775</v>
      </c>
      <c r="F3100" s="233" t="s">
        <v>115</v>
      </c>
      <c r="G3100" s="233" t="s">
        <v>9200</v>
      </c>
      <c r="H3100" s="233" t="s">
        <v>9200</v>
      </c>
      <c r="I3100" s="233">
        <v>2025</v>
      </c>
      <c r="J3100" s="244" t="s">
        <v>21410</v>
      </c>
      <c r="K3100" s="244" t="s">
        <v>21410</v>
      </c>
      <c r="L3100" s="233">
        <v>1</v>
      </c>
      <c r="M3100" s="249">
        <v>2522150000</v>
      </c>
      <c r="N3100" s="248">
        <v>1</v>
      </c>
      <c r="O3100" s="247">
        <v>1</v>
      </c>
      <c r="P3100" s="233" t="s">
        <v>9201</v>
      </c>
      <c r="Q3100" s="233" t="s">
        <v>2030</v>
      </c>
      <c r="R3100" s="233" t="s">
        <v>9164</v>
      </c>
    </row>
    <row r="3101" spans="1:18" ht="51">
      <c r="A3101" s="228"/>
      <c r="B3101" s="233" t="s">
        <v>25826</v>
      </c>
      <c r="C3101" s="233" t="s">
        <v>962</v>
      </c>
      <c r="D3101" s="233" t="s">
        <v>775</v>
      </c>
      <c r="E3101" s="231" t="s">
        <v>775</v>
      </c>
      <c r="F3101" s="233" t="s">
        <v>115</v>
      </c>
      <c r="G3101" s="233" t="s">
        <v>9202</v>
      </c>
      <c r="H3101" s="233" t="s">
        <v>9202</v>
      </c>
      <c r="I3101" s="233">
        <v>2025</v>
      </c>
      <c r="J3101" s="244" t="s">
        <v>22462</v>
      </c>
      <c r="K3101" s="244" t="s">
        <v>22462</v>
      </c>
      <c r="L3101" s="233">
        <v>1</v>
      </c>
      <c r="M3101" s="249">
        <v>1592136000</v>
      </c>
      <c r="N3101" s="248">
        <v>1</v>
      </c>
      <c r="O3101" s="247">
        <v>1</v>
      </c>
      <c r="P3101" s="233" t="s">
        <v>9203</v>
      </c>
      <c r="Q3101" s="233" t="s">
        <v>2030</v>
      </c>
      <c r="R3101" s="233" t="s">
        <v>9164</v>
      </c>
    </row>
    <row r="3102" spans="1:18" ht="51">
      <c r="A3102" s="228"/>
      <c r="B3102" s="233" t="s">
        <v>25826</v>
      </c>
      <c r="C3102" s="233" t="s">
        <v>962</v>
      </c>
      <c r="D3102" s="233" t="s">
        <v>775</v>
      </c>
      <c r="E3102" s="231" t="s">
        <v>775</v>
      </c>
      <c r="F3102" s="233" t="s">
        <v>115</v>
      </c>
      <c r="G3102" s="233" t="s">
        <v>9204</v>
      </c>
      <c r="H3102" s="233" t="s">
        <v>9204</v>
      </c>
      <c r="I3102" s="233">
        <v>2025</v>
      </c>
      <c r="J3102" s="244" t="s">
        <v>22463</v>
      </c>
      <c r="K3102" s="244" t="s">
        <v>22463</v>
      </c>
      <c r="L3102" s="233">
        <v>1</v>
      </c>
      <c r="M3102" s="249">
        <v>4766020000</v>
      </c>
      <c r="N3102" s="248">
        <v>1</v>
      </c>
      <c r="O3102" s="247">
        <v>1</v>
      </c>
      <c r="P3102" s="233" t="s">
        <v>9205</v>
      </c>
      <c r="Q3102" s="233" t="s">
        <v>2030</v>
      </c>
      <c r="R3102" s="233" t="s">
        <v>9164</v>
      </c>
    </row>
    <row r="3103" spans="1:18" ht="51">
      <c r="A3103" s="228"/>
      <c r="B3103" s="233" t="s">
        <v>25826</v>
      </c>
      <c r="C3103" s="233" t="s">
        <v>962</v>
      </c>
      <c r="D3103" s="233" t="s">
        <v>775</v>
      </c>
      <c r="E3103" s="231" t="s">
        <v>775</v>
      </c>
      <c r="F3103" s="233" t="s">
        <v>115</v>
      </c>
      <c r="G3103" s="233" t="s">
        <v>9206</v>
      </c>
      <c r="H3103" s="233" t="s">
        <v>9206</v>
      </c>
      <c r="I3103" s="233">
        <v>2025</v>
      </c>
      <c r="J3103" s="244" t="s">
        <v>21500</v>
      </c>
      <c r="K3103" s="244" t="s">
        <v>21500</v>
      </c>
      <c r="L3103" s="233">
        <v>1</v>
      </c>
      <c r="M3103" s="249">
        <v>5460210000</v>
      </c>
      <c r="N3103" s="248">
        <v>1</v>
      </c>
      <c r="O3103" s="247">
        <v>1</v>
      </c>
      <c r="P3103" s="233" t="s">
        <v>9207</v>
      </c>
      <c r="Q3103" s="233" t="s">
        <v>2030</v>
      </c>
      <c r="R3103" s="233" t="s">
        <v>9164</v>
      </c>
    </row>
    <row r="3104" spans="1:18" ht="51">
      <c r="A3104" s="228"/>
      <c r="B3104" s="233" t="s">
        <v>25826</v>
      </c>
      <c r="C3104" s="233" t="s">
        <v>962</v>
      </c>
      <c r="D3104" s="233" t="s">
        <v>775</v>
      </c>
      <c r="E3104" s="231" t="s">
        <v>775</v>
      </c>
      <c r="F3104" s="233" t="s">
        <v>115</v>
      </c>
      <c r="G3104" s="233" t="s">
        <v>9208</v>
      </c>
      <c r="H3104" s="233" t="s">
        <v>9209</v>
      </c>
      <c r="I3104" s="233">
        <v>2025</v>
      </c>
      <c r="J3104" s="244" t="s">
        <v>22464</v>
      </c>
      <c r="K3104" s="244" t="s">
        <v>22464</v>
      </c>
      <c r="L3104" s="233">
        <v>1</v>
      </c>
      <c r="M3104" s="249">
        <v>2452032000</v>
      </c>
      <c r="N3104" s="248">
        <v>1</v>
      </c>
      <c r="O3104" s="247">
        <v>1</v>
      </c>
      <c r="P3104" s="233" t="s">
        <v>9210</v>
      </c>
      <c r="Q3104" s="233" t="s">
        <v>2030</v>
      </c>
      <c r="R3104" s="233" t="s">
        <v>9164</v>
      </c>
    </row>
    <row r="3105" spans="1:18" ht="76.5">
      <c r="A3105" s="228"/>
      <c r="B3105" s="233" t="s">
        <v>25826</v>
      </c>
      <c r="C3105" s="233" t="s">
        <v>962</v>
      </c>
      <c r="D3105" s="233" t="s">
        <v>775</v>
      </c>
      <c r="E3105" s="231" t="s">
        <v>775</v>
      </c>
      <c r="F3105" s="233" t="s">
        <v>398</v>
      </c>
      <c r="G3105" s="233" t="s">
        <v>9211</v>
      </c>
      <c r="H3105" s="233" t="s">
        <v>9212</v>
      </c>
      <c r="I3105" s="233">
        <v>2025</v>
      </c>
      <c r="J3105" s="244">
        <v>336</v>
      </c>
      <c r="K3105" s="244" t="s">
        <v>24647</v>
      </c>
      <c r="L3105" s="233">
        <v>1</v>
      </c>
      <c r="M3105" s="249">
        <v>20697600000</v>
      </c>
      <c r="N3105" s="248">
        <v>1</v>
      </c>
      <c r="O3105" s="247">
        <v>1</v>
      </c>
      <c r="P3105" s="233" t="s">
        <v>9213</v>
      </c>
      <c r="Q3105" s="233" t="s">
        <v>2030</v>
      </c>
      <c r="R3105" s="233" t="s">
        <v>9164</v>
      </c>
    </row>
    <row r="3106" spans="1:18" ht="76.5">
      <c r="A3106" s="228"/>
      <c r="B3106" s="233" t="s">
        <v>25826</v>
      </c>
      <c r="C3106" s="233" t="s">
        <v>962</v>
      </c>
      <c r="D3106" s="233" t="s">
        <v>775</v>
      </c>
      <c r="E3106" s="231" t="s">
        <v>775</v>
      </c>
      <c r="F3106" s="233" t="s">
        <v>398</v>
      </c>
      <c r="G3106" s="233" t="s">
        <v>9214</v>
      </c>
      <c r="H3106" s="233" t="s">
        <v>9215</v>
      </c>
      <c r="I3106" s="233">
        <v>2025</v>
      </c>
      <c r="J3106" s="244">
        <v>1518</v>
      </c>
      <c r="K3106" s="244">
        <v>301</v>
      </c>
      <c r="L3106" s="233">
        <v>1</v>
      </c>
      <c r="M3106" s="249">
        <v>73774800000</v>
      </c>
      <c r="N3106" s="248">
        <v>1</v>
      </c>
      <c r="O3106" s="247">
        <v>1</v>
      </c>
      <c r="P3106" s="233" t="s">
        <v>9216</v>
      </c>
      <c r="Q3106" s="233" t="s">
        <v>2030</v>
      </c>
      <c r="R3106" s="233" t="s">
        <v>9164</v>
      </c>
    </row>
    <row r="3107" spans="1:18" ht="51">
      <c r="A3107" s="228"/>
      <c r="B3107" s="233" t="s">
        <v>25826</v>
      </c>
      <c r="C3107" s="233" t="s">
        <v>962</v>
      </c>
      <c r="D3107" s="233" t="s">
        <v>775</v>
      </c>
      <c r="E3107" s="231" t="s">
        <v>775</v>
      </c>
      <c r="F3107" s="233" t="s">
        <v>115</v>
      </c>
      <c r="G3107" s="233" t="s">
        <v>9217</v>
      </c>
      <c r="H3107" s="233" t="s">
        <v>9218</v>
      </c>
      <c r="I3107" s="233">
        <v>2025</v>
      </c>
      <c r="J3107" s="244" t="s">
        <v>22465</v>
      </c>
      <c r="K3107" s="244">
        <v>73</v>
      </c>
      <c r="L3107" s="233">
        <v>1</v>
      </c>
      <c r="M3107" s="249">
        <v>10495446000</v>
      </c>
      <c r="N3107" s="248">
        <v>1</v>
      </c>
      <c r="O3107" s="247">
        <v>1</v>
      </c>
      <c r="P3107" s="233" t="s">
        <v>9219</v>
      </c>
      <c r="Q3107" s="233" t="s">
        <v>2030</v>
      </c>
      <c r="R3107" s="233" t="s">
        <v>9164</v>
      </c>
    </row>
    <row r="3108" spans="1:18" ht="51">
      <c r="A3108" s="228"/>
      <c r="B3108" s="233" t="s">
        <v>25826</v>
      </c>
      <c r="C3108" s="233" t="s">
        <v>962</v>
      </c>
      <c r="D3108" s="233" t="s">
        <v>775</v>
      </c>
      <c r="E3108" s="231" t="s">
        <v>9220</v>
      </c>
      <c r="F3108" s="233" t="s">
        <v>398</v>
      </c>
      <c r="G3108" s="233" t="s">
        <v>9221</v>
      </c>
      <c r="H3108" s="233" t="s">
        <v>9222</v>
      </c>
      <c r="I3108" s="233">
        <v>2025</v>
      </c>
      <c r="J3108" s="244" t="s">
        <v>22466</v>
      </c>
      <c r="K3108" s="244">
        <v>1219</v>
      </c>
      <c r="L3108" s="233">
        <v>1</v>
      </c>
      <c r="M3108" s="249">
        <v>137827200000</v>
      </c>
      <c r="N3108" s="248">
        <v>1</v>
      </c>
      <c r="O3108" s="247">
        <v>1</v>
      </c>
      <c r="P3108" s="233" t="s">
        <v>9223</v>
      </c>
      <c r="Q3108" s="233" t="s">
        <v>2030</v>
      </c>
      <c r="R3108" s="233" t="s">
        <v>9164</v>
      </c>
    </row>
    <row r="3109" spans="1:18" ht="63.75">
      <c r="A3109" s="228"/>
      <c r="B3109" s="233" t="s">
        <v>25826</v>
      </c>
      <c r="C3109" s="233" t="s">
        <v>962</v>
      </c>
      <c r="D3109" s="233" t="s">
        <v>775</v>
      </c>
      <c r="E3109" s="231" t="s">
        <v>775</v>
      </c>
      <c r="F3109" s="233" t="s">
        <v>115</v>
      </c>
      <c r="G3109" s="233" t="s">
        <v>9224</v>
      </c>
      <c r="H3109" s="233" t="s">
        <v>9225</v>
      </c>
      <c r="I3109" s="233">
        <v>2025</v>
      </c>
      <c r="J3109" s="244">
        <v>559</v>
      </c>
      <c r="K3109" s="244" t="s">
        <v>24648</v>
      </c>
      <c r="L3109" s="233">
        <v>1</v>
      </c>
      <c r="M3109" s="249">
        <v>14489280000</v>
      </c>
      <c r="N3109" s="248">
        <v>1</v>
      </c>
      <c r="O3109" s="247">
        <v>1</v>
      </c>
      <c r="P3109" s="233" t="s">
        <v>2166</v>
      </c>
      <c r="Q3109" s="233" t="s">
        <v>2030</v>
      </c>
      <c r="R3109" s="233" t="s">
        <v>9164</v>
      </c>
    </row>
    <row r="3110" spans="1:18" ht="51">
      <c r="A3110" s="228"/>
      <c r="B3110" s="233" t="s">
        <v>25826</v>
      </c>
      <c r="C3110" s="233" t="s">
        <v>962</v>
      </c>
      <c r="D3110" s="233" t="s">
        <v>775</v>
      </c>
      <c r="E3110" s="231" t="s">
        <v>9226</v>
      </c>
      <c r="F3110" s="233" t="s">
        <v>398</v>
      </c>
      <c r="G3110" s="233" t="s">
        <v>9227</v>
      </c>
      <c r="H3110" s="233" t="s">
        <v>9228</v>
      </c>
      <c r="I3110" s="233">
        <v>2025</v>
      </c>
      <c r="J3110" s="244" t="s">
        <v>22467</v>
      </c>
      <c r="K3110" s="244">
        <v>1517</v>
      </c>
      <c r="L3110" s="233">
        <v>1</v>
      </c>
      <c r="M3110" s="249">
        <v>71389960000</v>
      </c>
      <c r="N3110" s="248">
        <v>1</v>
      </c>
      <c r="O3110" s="247">
        <v>1</v>
      </c>
      <c r="P3110" s="233" t="s">
        <v>9229</v>
      </c>
      <c r="Q3110" s="233" t="s">
        <v>2030</v>
      </c>
      <c r="R3110" s="233" t="s">
        <v>9164</v>
      </c>
    </row>
    <row r="3111" spans="1:18" ht="51">
      <c r="A3111" s="228"/>
      <c r="B3111" s="233" t="s">
        <v>25826</v>
      </c>
      <c r="C3111" s="233" t="s">
        <v>962</v>
      </c>
      <c r="D3111" s="233" t="s">
        <v>775</v>
      </c>
      <c r="E3111" s="231" t="s">
        <v>775</v>
      </c>
      <c r="F3111" s="233" t="s">
        <v>115</v>
      </c>
      <c r="G3111" s="233" t="s">
        <v>9230</v>
      </c>
      <c r="H3111" s="233" t="s">
        <v>9231</v>
      </c>
      <c r="I3111" s="233">
        <v>2025</v>
      </c>
      <c r="J3111" s="244" t="s">
        <v>22468</v>
      </c>
      <c r="K3111" s="244"/>
      <c r="L3111" s="233">
        <v>1</v>
      </c>
      <c r="M3111" s="249">
        <v>7177840000</v>
      </c>
      <c r="N3111" s="248">
        <v>1</v>
      </c>
      <c r="O3111" s="247">
        <v>1</v>
      </c>
      <c r="P3111" s="233" t="s">
        <v>9232</v>
      </c>
      <c r="Q3111" s="233" t="s">
        <v>2030</v>
      </c>
      <c r="R3111" s="233" t="s">
        <v>9164</v>
      </c>
    </row>
    <row r="3112" spans="1:18" ht="51">
      <c r="A3112" s="228"/>
      <c r="B3112" s="233" t="s">
        <v>25826</v>
      </c>
      <c r="C3112" s="233" t="s">
        <v>962</v>
      </c>
      <c r="D3112" s="233" t="s">
        <v>775</v>
      </c>
      <c r="E3112" s="231" t="s">
        <v>9233</v>
      </c>
      <c r="F3112" s="233" t="s">
        <v>398</v>
      </c>
      <c r="G3112" s="233" t="s">
        <v>9234</v>
      </c>
      <c r="H3112" s="233" t="s">
        <v>9235</v>
      </c>
      <c r="I3112" s="233">
        <v>2025</v>
      </c>
      <c r="J3112" s="244" t="s">
        <v>22469</v>
      </c>
      <c r="K3112" s="244">
        <v>880</v>
      </c>
      <c r="L3112" s="233">
        <v>1</v>
      </c>
      <c r="M3112" s="249">
        <v>58963520000</v>
      </c>
      <c r="N3112" s="248">
        <v>1</v>
      </c>
      <c r="O3112" s="247">
        <v>1</v>
      </c>
      <c r="P3112" s="233" t="s">
        <v>9236</v>
      </c>
      <c r="Q3112" s="233" t="s">
        <v>2030</v>
      </c>
      <c r="R3112" s="233" t="s">
        <v>9164</v>
      </c>
    </row>
    <row r="3113" spans="1:18" ht="76.5">
      <c r="A3113" s="228"/>
      <c r="B3113" s="233" t="s">
        <v>25826</v>
      </c>
      <c r="C3113" s="233" t="s">
        <v>962</v>
      </c>
      <c r="D3113" s="233" t="s">
        <v>775</v>
      </c>
      <c r="E3113" s="231" t="s">
        <v>775</v>
      </c>
      <c r="F3113" s="233" t="s">
        <v>115</v>
      </c>
      <c r="G3113" s="233" t="s">
        <v>9237</v>
      </c>
      <c r="H3113" s="233" t="s">
        <v>9238</v>
      </c>
      <c r="I3113" s="233">
        <v>2025</v>
      </c>
      <c r="J3113" s="244" t="s">
        <v>22470</v>
      </c>
      <c r="K3113" s="244">
        <v>364</v>
      </c>
      <c r="L3113" s="233">
        <v>1</v>
      </c>
      <c r="M3113" s="249">
        <v>19078550000</v>
      </c>
      <c r="N3113" s="248">
        <v>1</v>
      </c>
      <c r="O3113" s="247">
        <v>1</v>
      </c>
      <c r="P3113" s="233" t="s">
        <v>9239</v>
      </c>
      <c r="Q3113" s="233" t="s">
        <v>2030</v>
      </c>
      <c r="R3113" s="233" t="s">
        <v>9164</v>
      </c>
    </row>
    <row r="3114" spans="1:18" ht="76.5">
      <c r="A3114" s="228"/>
      <c r="B3114" s="233" t="s">
        <v>25826</v>
      </c>
      <c r="C3114" s="233" t="s">
        <v>962</v>
      </c>
      <c r="D3114" s="233" t="s">
        <v>775</v>
      </c>
      <c r="E3114" s="231" t="s">
        <v>775</v>
      </c>
      <c r="F3114" s="233" t="s">
        <v>115</v>
      </c>
      <c r="G3114" s="233" t="s">
        <v>9240</v>
      </c>
      <c r="H3114" s="233" t="s">
        <v>9241</v>
      </c>
      <c r="I3114" s="233">
        <v>2025</v>
      </c>
      <c r="J3114" s="244" t="s">
        <v>22471</v>
      </c>
      <c r="K3114" s="244">
        <v>438</v>
      </c>
      <c r="L3114" s="233">
        <v>1</v>
      </c>
      <c r="M3114" s="249">
        <v>30572400000</v>
      </c>
      <c r="N3114" s="248">
        <v>1</v>
      </c>
      <c r="O3114" s="247">
        <v>1</v>
      </c>
      <c r="P3114" s="233" t="s">
        <v>9242</v>
      </c>
      <c r="Q3114" s="233" t="s">
        <v>2030</v>
      </c>
      <c r="R3114" s="233" t="s">
        <v>9164</v>
      </c>
    </row>
    <row r="3115" spans="1:18" ht="51">
      <c r="A3115" s="228"/>
      <c r="B3115" s="233" t="s">
        <v>25826</v>
      </c>
      <c r="C3115" s="233" t="s">
        <v>962</v>
      </c>
      <c r="D3115" s="233" t="s">
        <v>775</v>
      </c>
      <c r="E3115" s="231" t="s">
        <v>775</v>
      </c>
      <c r="F3115" s="233" t="s">
        <v>115</v>
      </c>
      <c r="G3115" s="233" t="s">
        <v>9243</v>
      </c>
      <c r="H3115" s="233" t="s">
        <v>9244</v>
      </c>
      <c r="I3115" s="233">
        <v>2025</v>
      </c>
      <c r="J3115" s="244">
        <v>576</v>
      </c>
      <c r="K3115" s="244">
        <v>1050</v>
      </c>
      <c r="L3115" s="233">
        <v>1</v>
      </c>
      <c r="M3115" s="249">
        <v>40608000000</v>
      </c>
      <c r="N3115" s="248">
        <v>1</v>
      </c>
      <c r="O3115" s="247">
        <v>1</v>
      </c>
      <c r="P3115" s="233" t="s">
        <v>9245</v>
      </c>
      <c r="Q3115" s="233" t="s">
        <v>2030</v>
      </c>
      <c r="R3115" s="233" t="s">
        <v>9164</v>
      </c>
    </row>
    <row r="3116" spans="1:18" ht="51">
      <c r="A3116" s="228"/>
      <c r="B3116" s="233" t="s">
        <v>25826</v>
      </c>
      <c r="C3116" s="233" t="s">
        <v>962</v>
      </c>
      <c r="D3116" s="233" t="s">
        <v>775</v>
      </c>
      <c r="E3116" s="231" t="s">
        <v>9246</v>
      </c>
      <c r="F3116" s="233" t="s">
        <v>398</v>
      </c>
      <c r="G3116" s="233" t="s">
        <v>9247</v>
      </c>
      <c r="H3116" s="233" t="s">
        <v>9248</v>
      </c>
      <c r="I3116" s="233">
        <v>2025</v>
      </c>
      <c r="J3116" s="244" t="s">
        <v>22472</v>
      </c>
      <c r="K3116" s="244" t="s">
        <v>24649</v>
      </c>
      <c r="L3116" s="233">
        <v>1</v>
      </c>
      <c r="M3116" s="249">
        <v>230725560000</v>
      </c>
      <c r="N3116" s="248">
        <v>1</v>
      </c>
      <c r="O3116" s="247">
        <v>1</v>
      </c>
      <c r="P3116" s="233" t="s">
        <v>9247</v>
      </c>
      <c r="Q3116" s="233" t="s">
        <v>2030</v>
      </c>
      <c r="R3116" s="233" t="s">
        <v>9164</v>
      </c>
    </row>
    <row r="3117" spans="1:18" ht="102">
      <c r="A3117" s="228"/>
      <c r="B3117" s="233" t="s">
        <v>25826</v>
      </c>
      <c r="C3117" s="233" t="s">
        <v>962</v>
      </c>
      <c r="D3117" s="233" t="s">
        <v>775</v>
      </c>
      <c r="E3117" s="231" t="s">
        <v>775</v>
      </c>
      <c r="F3117" s="233" t="s">
        <v>115</v>
      </c>
      <c r="G3117" s="233" t="s">
        <v>9249</v>
      </c>
      <c r="H3117" s="233" t="s">
        <v>9250</v>
      </c>
      <c r="I3117" s="233">
        <v>2025</v>
      </c>
      <c r="J3117" s="244">
        <v>15688</v>
      </c>
      <c r="K3117" s="244"/>
      <c r="L3117" s="233">
        <v>1</v>
      </c>
      <c r="M3117" s="249">
        <v>1143655200000</v>
      </c>
      <c r="N3117" s="248">
        <v>1</v>
      </c>
      <c r="O3117" s="247">
        <v>1</v>
      </c>
      <c r="P3117" s="233" t="s">
        <v>9251</v>
      </c>
      <c r="Q3117" s="233" t="s">
        <v>2030</v>
      </c>
      <c r="R3117" s="233" t="s">
        <v>9164</v>
      </c>
    </row>
    <row r="3118" spans="1:18" ht="318.75">
      <c r="A3118" s="228"/>
      <c r="B3118" s="233" t="s">
        <v>25826</v>
      </c>
      <c r="C3118" s="233" t="s">
        <v>962</v>
      </c>
      <c r="D3118" s="233" t="s">
        <v>775</v>
      </c>
      <c r="E3118" s="231" t="s">
        <v>9252</v>
      </c>
      <c r="F3118" s="233" t="s">
        <v>115</v>
      </c>
      <c r="G3118" s="233" t="s">
        <v>9253</v>
      </c>
      <c r="H3118" s="233" t="s">
        <v>9254</v>
      </c>
      <c r="I3118" s="233">
        <v>2025</v>
      </c>
      <c r="J3118" s="244">
        <v>760</v>
      </c>
      <c r="K3118" s="244">
        <v>570</v>
      </c>
      <c r="L3118" s="233">
        <v>1</v>
      </c>
      <c r="M3118" s="249">
        <v>36936000000</v>
      </c>
      <c r="N3118" s="248">
        <v>1</v>
      </c>
      <c r="O3118" s="247">
        <v>1</v>
      </c>
      <c r="P3118" s="233" t="s">
        <v>9252</v>
      </c>
      <c r="Q3118" s="233" t="s">
        <v>2030</v>
      </c>
      <c r="R3118" s="233" t="s">
        <v>9164</v>
      </c>
    </row>
    <row r="3119" spans="1:18" ht="114.75">
      <c r="A3119" s="228"/>
      <c r="B3119" s="233" t="s">
        <v>25826</v>
      </c>
      <c r="C3119" s="233" t="s">
        <v>962</v>
      </c>
      <c r="D3119" s="233" t="s">
        <v>775</v>
      </c>
      <c r="E3119" s="231" t="s">
        <v>775</v>
      </c>
      <c r="F3119" s="233" t="s">
        <v>115</v>
      </c>
      <c r="G3119" s="233" t="s">
        <v>9255</v>
      </c>
      <c r="H3119" s="233" t="s">
        <v>9256</v>
      </c>
      <c r="I3119" s="233">
        <v>2025</v>
      </c>
      <c r="J3119" s="244">
        <v>559</v>
      </c>
      <c r="K3119" s="244" t="s">
        <v>24648</v>
      </c>
      <c r="L3119" s="233">
        <v>1</v>
      </c>
      <c r="M3119" s="249">
        <v>24903450000</v>
      </c>
      <c r="N3119" s="248">
        <v>1</v>
      </c>
      <c r="O3119" s="247">
        <v>1</v>
      </c>
      <c r="P3119" s="233" t="s">
        <v>9257</v>
      </c>
      <c r="Q3119" s="233" t="s">
        <v>2030</v>
      </c>
      <c r="R3119" s="233" t="s">
        <v>9164</v>
      </c>
    </row>
    <row r="3120" spans="1:18" ht="51">
      <c r="A3120" s="228"/>
      <c r="B3120" s="233" t="s">
        <v>25826</v>
      </c>
      <c r="C3120" s="233" t="s">
        <v>962</v>
      </c>
      <c r="D3120" s="233" t="s">
        <v>775</v>
      </c>
      <c r="E3120" s="231" t="s">
        <v>9258</v>
      </c>
      <c r="F3120" s="233" t="s">
        <v>398</v>
      </c>
      <c r="G3120" s="233" t="s">
        <v>9259</v>
      </c>
      <c r="H3120" s="233" t="s">
        <v>9260</v>
      </c>
      <c r="I3120" s="233">
        <v>2025</v>
      </c>
      <c r="J3120" s="244" t="s">
        <v>22473</v>
      </c>
      <c r="K3120" s="244">
        <v>1574</v>
      </c>
      <c r="L3120" s="233">
        <v>1</v>
      </c>
      <c r="M3120" s="249">
        <v>168836400000</v>
      </c>
      <c r="N3120" s="248">
        <v>1</v>
      </c>
      <c r="O3120" s="247">
        <v>1</v>
      </c>
      <c r="P3120" s="233" t="s">
        <v>9259</v>
      </c>
      <c r="Q3120" s="233" t="s">
        <v>2030</v>
      </c>
      <c r="R3120" s="233" t="s">
        <v>9164</v>
      </c>
    </row>
    <row r="3121" spans="1:18" ht="51">
      <c r="A3121" s="228"/>
      <c r="B3121" s="233" t="s">
        <v>25826</v>
      </c>
      <c r="C3121" s="233" t="s">
        <v>962</v>
      </c>
      <c r="D3121" s="233" t="s">
        <v>775</v>
      </c>
      <c r="E3121" s="231" t="s">
        <v>9261</v>
      </c>
      <c r="F3121" s="233" t="s">
        <v>398</v>
      </c>
      <c r="G3121" s="233" t="s">
        <v>9262</v>
      </c>
      <c r="H3121" s="233" t="s">
        <v>9263</v>
      </c>
      <c r="I3121" s="233">
        <v>2025</v>
      </c>
      <c r="J3121" s="244">
        <v>8526</v>
      </c>
      <c r="K3121" s="244">
        <v>4727</v>
      </c>
      <c r="L3121" s="233">
        <v>1</v>
      </c>
      <c r="M3121" s="249">
        <v>297996450000</v>
      </c>
      <c r="N3121" s="248">
        <v>1</v>
      </c>
      <c r="O3121" s="247">
        <v>1</v>
      </c>
      <c r="P3121" s="233" t="s">
        <v>9264</v>
      </c>
      <c r="Q3121" s="233" t="s">
        <v>2030</v>
      </c>
      <c r="R3121" s="233" t="s">
        <v>9164</v>
      </c>
    </row>
    <row r="3122" spans="1:18" ht="51">
      <c r="A3122" s="228"/>
      <c r="B3122" s="233" t="s">
        <v>25826</v>
      </c>
      <c r="C3122" s="233" t="s">
        <v>962</v>
      </c>
      <c r="D3122" s="233" t="s">
        <v>775</v>
      </c>
      <c r="E3122" s="231" t="s">
        <v>6145</v>
      </c>
      <c r="F3122" s="233" t="s">
        <v>398</v>
      </c>
      <c r="G3122" s="233" t="s">
        <v>9265</v>
      </c>
      <c r="H3122" s="233" t="s">
        <v>9266</v>
      </c>
      <c r="I3122" s="233">
        <v>2025</v>
      </c>
      <c r="J3122" s="244">
        <v>2129</v>
      </c>
      <c r="K3122" s="244">
        <v>1918</v>
      </c>
      <c r="L3122" s="233">
        <v>1</v>
      </c>
      <c r="M3122" s="249">
        <v>96656600000</v>
      </c>
      <c r="N3122" s="248">
        <v>1</v>
      </c>
      <c r="O3122" s="247">
        <v>1</v>
      </c>
      <c r="P3122" s="233" t="s">
        <v>9265</v>
      </c>
      <c r="Q3122" s="233" t="s">
        <v>2030</v>
      </c>
      <c r="R3122" s="233" t="s">
        <v>9164</v>
      </c>
    </row>
    <row r="3123" spans="1:18" ht="51">
      <c r="A3123" s="228"/>
      <c r="B3123" s="233" t="s">
        <v>25826</v>
      </c>
      <c r="C3123" s="233" t="s">
        <v>962</v>
      </c>
      <c r="D3123" s="233" t="s">
        <v>775</v>
      </c>
      <c r="E3123" s="231" t="s">
        <v>9267</v>
      </c>
      <c r="F3123" s="233" t="s">
        <v>398</v>
      </c>
      <c r="G3123" s="233" t="s">
        <v>9268</v>
      </c>
      <c r="H3123" s="233" t="s">
        <v>9269</v>
      </c>
      <c r="I3123" s="233">
        <v>2025</v>
      </c>
      <c r="J3123" s="244" t="s">
        <v>22474</v>
      </c>
      <c r="K3123" s="244">
        <v>2016</v>
      </c>
      <c r="L3123" s="233">
        <v>1</v>
      </c>
      <c r="M3123" s="249">
        <v>180636480000</v>
      </c>
      <c r="N3123" s="248">
        <v>1</v>
      </c>
      <c r="O3123" s="247">
        <v>1</v>
      </c>
      <c r="P3123" s="233" t="s">
        <v>9268</v>
      </c>
      <c r="Q3123" s="233" t="s">
        <v>2030</v>
      </c>
      <c r="R3123" s="233" t="s">
        <v>9164</v>
      </c>
    </row>
    <row r="3124" spans="1:18" ht="51">
      <c r="A3124" s="228"/>
      <c r="B3124" s="233" t="s">
        <v>25826</v>
      </c>
      <c r="C3124" s="233" t="s">
        <v>962</v>
      </c>
      <c r="D3124" s="233" t="s">
        <v>775</v>
      </c>
      <c r="E3124" s="231" t="s">
        <v>9270</v>
      </c>
      <c r="F3124" s="233" t="s">
        <v>398</v>
      </c>
      <c r="G3124" s="233" t="s">
        <v>9271</v>
      </c>
      <c r="H3124" s="233" t="s">
        <v>9272</v>
      </c>
      <c r="I3124" s="233">
        <v>2025</v>
      </c>
      <c r="J3124" s="244" t="s">
        <v>22475</v>
      </c>
      <c r="K3124" s="244" t="s">
        <v>24650</v>
      </c>
      <c r="L3124" s="233">
        <v>1</v>
      </c>
      <c r="M3124" s="249">
        <v>135127440000</v>
      </c>
      <c r="N3124" s="248">
        <v>1</v>
      </c>
      <c r="O3124" s="247">
        <v>1</v>
      </c>
      <c r="P3124" s="233" t="s">
        <v>9271</v>
      </c>
      <c r="Q3124" s="233" t="s">
        <v>2030</v>
      </c>
      <c r="R3124" s="233" t="s">
        <v>9164</v>
      </c>
    </row>
    <row r="3125" spans="1:18" ht="51">
      <c r="A3125" s="228"/>
      <c r="B3125" s="233" t="s">
        <v>25826</v>
      </c>
      <c r="C3125" s="233" t="s">
        <v>962</v>
      </c>
      <c r="D3125" s="233" t="s">
        <v>775</v>
      </c>
      <c r="E3125" s="231" t="s">
        <v>9270</v>
      </c>
      <c r="F3125" s="233" t="s">
        <v>398</v>
      </c>
      <c r="G3125" s="233" t="s">
        <v>9273</v>
      </c>
      <c r="H3125" s="233" t="s">
        <v>9274</v>
      </c>
      <c r="I3125" s="233">
        <v>2025</v>
      </c>
      <c r="J3125" s="244" t="s">
        <v>22476</v>
      </c>
      <c r="K3125" s="244">
        <v>1008</v>
      </c>
      <c r="L3125" s="233">
        <v>1</v>
      </c>
      <c r="M3125" s="249">
        <v>53925410000</v>
      </c>
      <c r="N3125" s="248">
        <v>1</v>
      </c>
      <c r="O3125" s="247">
        <v>1</v>
      </c>
      <c r="P3125" s="233" t="s">
        <v>9273</v>
      </c>
      <c r="Q3125" s="233" t="s">
        <v>2030</v>
      </c>
      <c r="R3125" s="233" t="s">
        <v>9164</v>
      </c>
    </row>
    <row r="3126" spans="1:18" ht="51">
      <c r="A3126" s="228"/>
      <c r="B3126" s="233" t="s">
        <v>25826</v>
      </c>
      <c r="C3126" s="233" t="s">
        <v>962</v>
      </c>
      <c r="D3126" s="233" t="s">
        <v>775</v>
      </c>
      <c r="E3126" s="231" t="s">
        <v>9233</v>
      </c>
      <c r="F3126" s="233" t="s">
        <v>398</v>
      </c>
      <c r="G3126" s="233" t="s">
        <v>9275</v>
      </c>
      <c r="H3126" s="233" t="s">
        <v>9276</v>
      </c>
      <c r="I3126" s="233">
        <v>2025</v>
      </c>
      <c r="J3126" s="244" t="s">
        <v>22477</v>
      </c>
      <c r="K3126" s="244" t="s">
        <v>24651</v>
      </c>
      <c r="L3126" s="233">
        <v>1</v>
      </c>
      <c r="M3126" s="249">
        <v>120836900000</v>
      </c>
      <c r="N3126" s="248">
        <v>1</v>
      </c>
      <c r="O3126" s="247">
        <v>1</v>
      </c>
      <c r="P3126" s="233" t="s">
        <v>9275</v>
      </c>
      <c r="Q3126" s="233" t="s">
        <v>2030</v>
      </c>
      <c r="R3126" s="233" t="s">
        <v>9164</v>
      </c>
    </row>
    <row r="3127" spans="1:18" ht="51">
      <c r="A3127" s="228"/>
      <c r="B3127" s="233" t="s">
        <v>25826</v>
      </c>
      <c r="C3127" s="233" t="s">
        <v>962</v>
      </c>
      <c r="D3127" s="233" t="s">
        <v>775</v>
      </c>
      <c r="E3127" s="231" t="s">
        <v>9277</v>
      </c>
      <c r="F3127" s="233" t="s">
        <v>398</v>
      </c>
      <c r="G3127" s="233" t="s">
        <v>9278</v>
      </c>
      <c r="H3127" s="233" t="s">
        <v>9279</v>
      </c>
      <c r="I3127" s="233">
        <v>2025</v>
      </c>
      <c r="J3127" s="244">
        <v>4887</v>
      </c>
      <c r="K3127" s="244">
        <v>2928</v>
      </c>
      <c r="L3127" s="233">
        <v>1</v>
      </c>
      <c r="M3127" s="249">
        <v>332259450000</v>
      </c>
      <c r="N3127" s="248">
        <v>1</v>
      </c>
      <c r="O3127" s="247">
        <v>1</v>
      </c>
      <c r="P3127" s="233" t="s">
        <v>9278</v>
      </c>
      <c r="Q3127" s="233" t="s">
        <v>2030</v>
      </c>
      <c r="R3127" s="233" t="s">
        <v>9164</v>
      </c>
    </row>
    <row r="3128" spans="1:18" ht="51">
      <c r="A3128" s="228"/>
      <c r="B3128" s="233" t="s">
        <v>25826</v>
      </c>
      <c r="C3128" s="233" t="s">
        <v>962</v>
      </c>
      <c r="D3128" s="233" t="s">
        <v>775</v>
      </c>
      <c r="E3128" s="231" t="s">
        <v>9280</v>
      </c>
      <c r="F3128" s="233" t="s">
        <v>398</v>
      </c>
      <c r="G3128" s="233" t="s">
        <v>9281</v>
      </c>
      <c r="H3128" s="233" t="s">
        <v>9282</v>
      </c>
      <c r="I3128" s="233">
        <v>2025</v>
      </c>
      <c r="J3128" s="244" t="s">
        <v>22478</v>
      </c>
      <c r="K3128" s="244">
        <v>3218</v>
      </c>
      <c r="L3128" s="233">
        <v>1</v>
      </c>
      <c r="M3128" s="249">
        <v>1396450530000</v>
      </c>
      <c r="N3128" s="248">
        <v>1</v>
      </c>
      <c r="O3128" s="247">
        <v>1</v>
      </c>
      <c r="P3128" s="233" t="s">
        <v>9281</v>
      </c>
      <c r="Q3128" s="233" t="s">
        <v>2030</v>
      </c>
      <c r="R3128" s="233" t="s">
        <v>9164</v>
      </c>
    </row>
    <row r="3129" spans="1:18" ht="51">
      <c r="A3129" s="228"/>
      <c r="B3129" s="233" t="s">
        <v>25826</v>
      </c>
      <c r="C3129" s="233" t="s">
        <v>962</v>
      </c>
      <c r="D3129" s="233" t="s">
        <v>775</v>
      </c>
      <c r="E3129" s="231" t="s">
        <v>9226</v>
      </c>
      <c r="F3129" s="233" t="s">
        <v>398</v>
      </c>
      <c r="G3129" s="233" t="s">
        <v>9283</v>
      </c>
      <c r="H3129" s="233" t="s">
        <v>9284</v>
      </c>
      <c r="I3129" s="233">
        <v>2025</v>
      </c>
      <c r="J3129" s="244">
        <v>2121</v>
      </c>
      <c r="K3129" s="244">
        <v>6308</v>
      </c>
      <c r="L3129" s="233">
        <v>1</v>
      </c>
      <c r="M3129" s="249">
        <v>118563900000</v>
      </c>
      <c r="N3129" s="248">
        <v>1</v>
      </c>
      <c r="O3129" s="247">
        <v>1</v>
      </c>
      <c r="P3129" s="233" t="s">
        <v>9283</v>
      </c>
      <c r="Q3129" s="233" t="s">
        <v>2030</v>
      </c>
      <c r="R3129" s="233" t="s">
        <v>9164</v>
      </c>
    </row>
    <row r="3130" spans="1:18" ht="51">
      <c r="A3130" s="228"/>
      <c r="B3130" s="233" t="s">
        <v>25826</v>
      </c>
      <c r="C3130" s="233" t="s">
        <v>962</v>
      </c>
      <c r="D3130" s="233" t="s">
        <v>775</v>
      </c>
      <c r="E3130" s="231" t="s">
        <v>9285</v>
      </c>
      <c r="F3130" s="233" t="s">
        <v>398</v>
      </c>
      <c r="G3130" s="233" t="s">
        <v>9286</v>
      </c>
      <c r="H3130" s="233" t="s">
        <v>9287</v>
      </c>
      <c r="I3130" s="233">
        <v>2025</v>
      </c>
      <c r="J3130" s="244">
        <v>13631</v>
      </c>
      <c r="K3130" s="244">
        <v>5853</v>
      </c>
      <c r="L3130" s="233">
        <v>1</v>
      </c>
      <c r="M3130" s="249">
        <v>993699900000</v>
      </c>
      <c r="N3130" s="248">
        <v>1</v>
      </c>
      <c r="O3130" s="247">
        <v>1</v>
      </c>
      <c r="P3130" s="233" t="s">
        <v>9286</v>
      </c>
      <c r="Q3130" s="233" t="s">
        <v>2030</v>
      </c>
      <c r="R3130" s="233" t="s">
        <v>9164</v>
      </c>
    </row>
    <row r="3131" spans="1:18" ht="51">
      <c r="A3131" s="228"/>
      <c r="B3131" s="233" t="s">
        <v>25826</v>
      </c>
      <c r="C3131" s="233" t="s">
        <v>962</v>
      </c>
      <c r="D3131" s="233" t="s">
        <v>775</v>
      </c>
      <c r="E3131" s="231" t="s">
        <v>9288</v>
      </c>
      <c r="F3131" s="233" t="s">
        <v>398</v>
      </c>
      <c r="G3131" s="233" t="s">
        <v>9289</v>
      </c>
      <c r="H3131" s="233" t="s">
        <v>9290</v>
      </c>
      <c r="I3131" s="233">
        <v>2025</v>
      </c>
      <c r="J3131" s="244" t="s">
        <v>22479</v>
      </c>
      <c r="K3131" s="244">
        <v>840</v>
      </c>
      <c r="L3131" s="233">
        <v>1</v>
      </c>
      <c r="M3131" s="249">
        <v>109100160000</v>
      </c>
      <c r="N3131" s="248">
        <v>1</v>
      </c>
      <c r="O3131" s="247">
        <v>1</v>
      </c>
      <c r="P3131" s="233" t="s">
        <v>9291</v>
      </c>
      <c r="Q3131" s="233" t="s">
        <v>2030</v>
      </c>
      <c r="R3131" s="233" t="s">
        <v>9164</v>
      </c>
    </row>
    <row r="3132" spans="1:18" ht="51">
      <c r="A3132" s="228"/>
      <c r="B3132" s="233" t="s">
        <v>25826</v>
      </c>
      <c r="C3132" s="233" t="s">
        <v>962</v>
      </c>
      <c r="D3132" s="233" t="s">
        <v>775</v>
      </c>
      <c r="E3132" s="231" t="s">
        <v>2040</v>
      </c>
      <c r="F3132" s="233" t="s">
        <v>398</v>
      </c>
      <c r="G3132" s="233" t="s">
        <v>9292</v>
      </c>
      <c r="H3132" s="233" t="s">
        <v>9293</v>
      </c>
      <c r="I3132" s="233">
        <v>2025</v>
      </c>
      <c r="J3132" s="244" t="s">
        <v>22480</v>
      </c>
      <c r="K3132" s="244" t="s">
        <v>24652</v>
      </c>
      <c r="L3132" s="233">
        <v>1</v>
      </c>
      <c r="M3132" s="249">
        <v>2273145680000</v>
      </c>
      <c r="N3132" s="248">
        <v>1</v>
      </c>
      <c r="O3132" s="247">
        <v>1</v>
      </c>
      <c r="P3132" s="233" t="s">
        <v>9292</v>
      </c>
      <c r="Q3132" s="233" t="s">
        <v>2030</v>
      </c>
      <c r="R3132" s="233" t="s">
        <v>9164</v>
      </c>
    </row>
    <row r="3133" spans="1:18" ht="51">
      <c r="A3133" s="228"/>
      <c r="B3133" s="233" t="s">
        <v>25826</v>
      </c>
      <c r="C3133" s="233" t="s">
        <v>962</v>
      </c>
      <c r="D3133" s="233" t="s">
        <v>775</v>
      </c>
      <c r="E3133" s="231" t="s">
        <v>9220</v>
      </c>
      <c r="F3133" s="233" t="s">
        <v>398</v>
      </c>
      <c r="G3133" s="233" t="s">
        <v>9294</v>
      </c>
      <c r="H3133" s="233" t="s">
        <v>9295</v>
      </c>
      <c r="I3133" s="233">
        <v>2025</v>
      </c>
      <c r="J3133" s="244">
        <v>1315</v>
      </c>
      <c r="K3133" s="244">
        <v>4896</v>
      </c>
      <c r="L3133" s="233">
        <v>1</v>
      </c>
      <c r="M3133" s="249">
        <v>95863500000</v>
      </c>
      <c r="N3133" s="248">
        <v>1</v>
      </c>
      <c r="O3133" s="247">
        <v>1</v>
      </c>
      <c r="P3133" s="233" t="s">
        <v>9294</v>
      </c>
      <c r="Q3133" s="233" t="s">
        <v>2030</v>
      </c>
      <c r="R3133" s="233" t="s">
        <v>9164</v>
      </c>
    </row>
    <row r="3134" spans="1:18" ht="51">
      <c r="A3134" s="228"/>
      <c r="B3134" s="233" t="s">
        <v>25826</v>
      </c>
      <c r="C3134" s="233" t="s">
        <v>962</v>
      </c>
      <c r="D3134" s="233" t="s">
        <v>775</v>
      </c>
      <c r="E3134" s="231" t="s">
        <v>9296</v>
      </c>
      <c r="F3134" s="233" t="s">
        <v>398</v>
      </c>
      <c r="G3134" s="233" t="s">
        <v>9297</v>
      </c>
      <c r="H3134" s="233" t="s">
        <v>9298</v>
      </c>
      <c r="I3134" s="233">
        <v>2025</v>
      </c>
      <c r="J3134" s="244">
        <v>17078</v>
      </c>
      <c r="K3134" s="244" t="s">
        <v>24653</v>
      </c>
      <c r="L3134" s="233">
        <v>1</v>
      </c>
      <c r="M3134" s="249">
        <v>623347000000</v>
      </c>
      <c r="N3134" s="248">
        <v>1</v>
      </c>
      <c r="O3134" s="247">
        <v>1</v>
      </c>
      <c r="P3134" s="233" t="s">
        <v>9297</v>
      </c>
      <c r="Q3134" s="233" t="s">
        <v>2030</v>
      </c>
      <c r="R3134" s="233" t="s">
        <v>9164</v>
      </c>
    </row>
    <row r="3135" spans="1:18" ht="63.75">
      <c r="A3135" s="228"/>
      <c r="B3135" s="233" t="s">
        <v>25826</v>
      </c>
      <c r="C3135" s="233" t="s">
        <v>962</v>
      </c>
      <c r="D3135" s="233" t="s">
        <v>775</v>
      </c>
      <c r="E3135" s="231" t="s">
        <v>9299</v>
      </c>
      <c r="F3135" s="233" t="s">
        <v>398</v>
      </c>
      <c r="G3135" s="233" t="s">
        <v>9300</v>
      </c>
      <c r="H3135" s="233" t="s">
        <v>9300</v>
      </c>
      <c r="I3135" s="233">
        <v>2025</v>
      </c>
      <c r="J3135" s="244">
        <v>1500</v>
      </c>
      <c r="K3135" s="244" t="s">
        <v>22481</v>
      </c>
      <c r="L3135" s="233">
        <v>1</v>
      </c>
      <c r="M3135" s="249">
        <v>85050000000</v>
      </c>
      <c r="N3135" s="248">
        <v>1</v>
      </c>
      <c r="O3135" s="247">
        <v>1</v>
      </c>
      <c r="P3135" s="233" t="s">
        <v>9301</v>
      </c>
      <c r="Q3135" s="233" t="s">
        <v>2030</v>
      </c>
      <c r="R3135" s="233" t="s">
        <v>9301</v>
      </c>
    </row>
    <row r="3136" spans="1:18" ht="63.75">
      <c r="A3136" s="228"/>
      <c r="B3136" s="233" t="s">
        <v>25826</v>
      </c>
      <c r="C3136" s="233" t="s">
        <v>962</v>
      </c>
      <c r="D3136" s="233" t="s">
        <v>775</v>
      </c>
      <c r="E3136" s="231" t="s">
        <v>9299</v>
      </c>
      <c r="F3136" s="233" t="s">
        <v>398</v>
      </c>
      <c r="G3136" s="233" t="s">
        <v>9302</v>
      </c>
      <c r="H3136" s="233" t="s">
        <v>9302</v>
      </c>
      <c r="I3136" s="233">
        <v>2025</v>
      </c>
      <c r="J3136" s="244" t="s">
        <v>22481</v>
      </c>
      <c r="K3136" s="244">
        <v>215</v>
      </c>
      <c r="L3136" s="233">
        <v>1</v>
      </c>
      <c r="M3136" s="249">
        <v>21239750000</v>
      </c>
      <c r="N3136" s="248">
        <v>1</v>
      </c>
      <c r="O3136" s="247">
        <v>1</v>
      </c>
      <c r="P3136" s="233" t="s">
        <v>9303</v>
      </c>
      <c r="Q3136" s="233" t="s">
        <v>2030</v>
      </c>
      <c r="R3136" s="233" t="s">
        <v>9303</v>
      </c>
    </row>
    <row r="3137" spans="1:18" ht="63.75">
      <c r="A3137" s="228"/>
      <c r="B3137" s="233" t="s">
        <v>25826</v>
      </c>
      <c r="C3137" s="233" t="s">
        <v>962</v>
      </c>
      <c r="D3137" s="233" t="s">
        <v>775</v>
      </c>
      <c r="E3137" s="231" t="s">
        <v>9299</v>
      </c>
      <c r="F3137" s="233" t="s">
        <v>398</v>
      </c>
      <c r="G3137" s="233" t="s">
        <v>9304</v>
      </c>
      <c r="H3137" s="233" t="s">
        <v>9304</v>
      </c>
      <c r="I3137" s="233" t="s">
        <v>9305</v>
      </c>
      <c r="J3137" s="244">
        <v>486.2</v>
      </c>
      <c r="K3137" s="244">
        <v>512.4</v>
      </c>
      <c r="L3137" s="233" t="s">
        <v>9306</v>
      </c>
      <c r="M3137" s="249">
        <v>16141840000</v>
      </c>
      <c r="N3137" s="248">
        <v>1</v>
      </c>
      <c r="O3137" s="247">
        <v>1</v>
      </c>
      <c r="P3137" s="233" t="s">
        <v>9307</v>
      </c>
      <c r="Q3137" s="233" t="s">
        <v>2030</v>
      </c>
      <c r="R3137" s="233" t="s">
        <v>9307</v>
      </c>
    </row>
    <row r="3138" spans="1:18" ht="51">
      <c r="A3138" s="228"/>
      <c r="B3138" s="233" t="s">
        <v>25826</v>
      </c>
      <c r="C3138" s="233" t="s">
        <v>962</v>
      </c>
      <c r="D3138" s="233" t="s">
        <v>776</v>
      </c>
      <c r="E3138" s="231" t="s">
        <v>9309</v>
      </c>
      <c r="F3138" s="233" t="s">
        <v>115</v>
      </c>
      <c r="G3138" s="233" t="s">
        <v>9309</v>
      </c>
      <c r="H3138" s="233" t="s">
        <v>9310</v>
      </c>
      <c r="I3138" s="233">
        <v>2014</v>
      </c>
      <c r="J3138" s="244">
        <v>1074.9000000000001</v>
      </c>
      <c r="K3138" s="244">
        <v>952</v>
      </c>
      <c r="L3138" s="233">
        <v>1</v>
      </c>
      <c r="M3138" s="249">
        <v>60086910000</v>
      </c>
      <c r="N3138" s="248">
        <v>1</v>
      </c>
      <c r="O3138" s="247">
        <v>1</v>
      </c>
      <c r="P3138" s="233" t="s">
        <v>456</v>
      </c>
      <c r="Q3138" s="233" t="s">
        <v>9311</v>
      </c>
      <c r="R3138" s="233" t="s">
        <v>9312</v>
      </c>
    </row>
    <row r="3139" spans="1:18" ht="51">
      <c r="A3139" s="228"/>
      <c r="B3139" s="233" t="s">
        <v>25826</v>
      </c>
      <c r="C3139" s="233" t="s">
        <v>962</v>
      </c>
      <c r="D3139" s="233" t="s">
        <v>776</v>
      </c>
      <c r="E3139" s="231" t="s">
        <v>1518</v>
      </c>
      <c r="F3139" s="233" t="s">
        <v>115</v>
      </c>
      <c r="G3139" s="233" t="s">
        <v>1518</v>
      </c>
      <c r="H3139" s="233" t="s">
        <v>9313</v>
      </c>
      <c r="I3139" s="233" t="s">
        <v>6435</v>
      </c>
      <c r="J3139" s="244">
        <v>3054</v>
      </c>
      <c r="K3139" s="244">
        <v>2406</v>
      </c>
      <c r="L3139" s="233">
        <v>1</v>
      </c>
      <c r="M3139" s="249">
        <v>170718600000</v>
      </c>
      <c r="N3139" s="248">
        <v>1</v>
      </c>
      <c r="O3139" s="247">
        <v>1</v>
      </c>
      <c r="P3139" s="233" t="s">
        <v>372</v>
      </c>
      <c r="Q3139" s="233" t="s">
        <v>9311</v>
      </c>
      <c r="R3139" s="233" t="s">
        <v>9312</v>
      </c>
    </row>
    <row r="3140" spans="1:18" ht="51">
      <c r="A3140" s="228"/>
      <c r="B3140" s="233" t="s">
        <v>25826</v>
      </c>
      <c r="C3140" s="233" t="s">
        <v>962</v>
      </c>
      <c r="D3140" s="233" t="s">
        <v>776</v>
      </c>
      <c r="E3140" s="231" t="s">
        <v>445</v>
      </c>
      <c r="F3140" s="233" t="s">
        <v>115</v>
      </c>
      <c r="G3140" s="233" t="s">
        <v>445</v>
      </c>
      <c r="H3140" s="233" t="s">
        <v>9313</v>
      </c>
      <c r="I3140" s="233" t="s">
        <v>6435</v>
      </c>
      <c r="J3140" s="244">
        <v>119.3</v>
      </c>
      <c r="K3140" s="244" t="s">
        <v>24654</v>
      </c>
      <c r="L3140" s="233">
        <v>1</v>
      </c>
      <c r="M3140" s="249">
        <v>6668870000</v>
      </c>
      <c r="N3140" s="248">
        <v>1</v>
      </c>
      <c r="O3140" s="247">
        <v>1</v>
      </c>
      <c r="P3140" s="233" t="s">
        <v>372</v>
      </c>
      <c r="Q3140" s="233" t="s">
        <v>9311</v>
      </c>
      <c r="R3140" s="233" t="s">
        <v>9312</v>
      </c>
    </row>
    <row r="3141" spans="1:18" ht="51">
      <c r="A3141" s="228"/>
      <c r="B3141" s="233" t="s">
        <v>25826</v>
      </c>
      <c r="C3141" s="233" t="s">
        <v>962</v>
      </c>
      <c r="D3141" s="233" t="s">
        <v>776</v>
      </c>
      <c r="E3141" s="231" t="s">
        <v>191</v>
      </c>
      <c r="F3141" s="233" t="s">
        <v>115</v>
      </c>
      <c r="G3141" s="233" t="s">
        <v>191</v>
      </c>
      <c r="H3141" s="233" t="s">
        <v>9314</v>
      </c>
      <c r="I3141" s="233" t="s">
        <v>6435</v>
      </c>
      <c r="J3141" s="244">
        <v>4080.6</v>
      </c>
      <c r="K3141" s="244">
        <v>2240</v>
      </c>
      <c r="L3141" s="233">
        <v>1</v>
      </c>
      <c r="M3141" s="249">
        <v>198317160000</v>
      </c>
      <c r="N3141" s="248">
        <v>1</v>
      </c>
      <c r="O3141" s="247">
        <v>1</v>
      </c>
      <c r="P3141" s="233" t="s">
        <v>191</v>
      </c>
      <c r="Q3141" s="233" t="s">
        <v>9311</v>
      </c>
      <c r="R3141" s="233" t="s">
        <v>9312</v>
      </c>
    </row>
    <row r="3142" spans="1:18" ht="51">
      <c r="A3142" s="228"/>
      <c r="B3142" s="233" t="s">
        <v>25826</v>
      </c>
      <c r="C3142" s="233" t="s">
        <v>962</v>
      </c>
      <c r="D3142" s="233" t="s">
        <v>776</v>
      </c>
      <c r="E3142" s="231" t="s">
        <v>9315</v>
      </c>
      <c r="F3142" s="233" t="s">
        <v>115</v>
      </c>
      <c r="G3142" s="233" t="s">
        <v>9315</v>
      </c>
      <c r="H3142" s="233" t="s">
        <v>9313</v>
      </c>
      <c r="I3142" s="233" t="s">
        <v>6435</v>
      </c>
      <c r="J3142" s="244">
        <v>105.5</v>
      </c>
      <c r="K3142" s="244" t="s">
        <v>21540</v>
      </c>
      <c r="L3142" s="233">
        <v>1</v>
      </c>
      <c r="M3142" s="249">
        <v>5897450000</v>
      </c>
      <c r="N3142" s="248">
        <v>1</v>
      </c>
      <c r="O3142" s="247">
        <v>1</v>
      </c>
      <c r="P3142" s="233" t="s">
        <v>348</v>
      </c>
      <c r="Q3142" s="233" t="s">
        <v>9311</v>
      </c>
      <c r="R3142" s="233" t="s">
        <v>9312</v>
      </c>
    </row>
    <row r="3143" spans="1:18" ht="51">
      <c r="A3143" s="228"/>
      <c r="B3143" s="233" t="s">
        <v>25826</v>
      </c>
      <c r="C3143" s="233" t="s">
        <v>962</v>
      </c>
      <c r="D3143" s="233" t="s">
        <v>776</v>
      </c>
      <c r="E3143" s="231" t="s">
        <v>9316</v>
      </c>
      <c r="F3143" s="233" t="s">
        <v>115</v>
      </c>
      <c r="G3143" s="233" t="s">
        <v>9316</v>
      </c>
      <c r="H3143" s="233" t="s">
        <v>9317</v>
      </c>
      <c r="I3143" s="233">
        <v>2014</v>
      </c>
      <c r="J3143" s="244">
        <v>534.1</v>
      </c>
      <c r="K3143" s="244">
        <v>303</v>
      </c>
      <c r="L3143" s="233">
        <v>1</v>
      </c>
      <c r="M3143" s="249">
        <v>29856190000</v>
      </c>
      <c r="N3143" s="248">
        <v>1</v>
      </c>
      <c r="O3143" s="247">
        <v>1</v>
      </c>
      <c r="P3143" s="233" t="s">
        <v>348</v>
      </c>
      <c r="Q3143" s="233" t="s">
        <v>9311</v>
      </c>
      <c r="R3143" s="233" t="s">
        <v>9312</v>
      </c>
    </row>
    <row r="3144" spans="1:18" ht="51">
      <c r="A3144" s="228"/>
      <c r="B3144" s="233" t="s">
        <v>25826</v>
      </c>
      <c r="C3144" s="233" t="s">
        <v>962</v>
      </c>
      <c r="D3144" s="233" t="s">
        <v>776</v>
      </c>
      <c r="E3144" s="231" t="s">
        <v>9318</v>
      </c>
      <c r="F3144" s="233" t="s">
        <v>398</v>
      </c>
      <c r="G3144" s="233" t="s">
        <v>9318</v>
      </c>
      <c r="H3144" s="233" t="s">
        <v>9319</v>
      </c>
      <c r="I3144" s="233" t="s">
        <v>6435</v>
      </c>
      <c r="J3144" s="244">
        <v>1039</v>
      </c>
      <c r="K3144" s="244">
        <v>344</v>
      </c>
      <c r="L3144" s="233">
        <v>1</v>
      </c>
      <c r="M3144" s="249">
        <v>38235200000</v>
      </c>
      <c r="N3144" s="248">
        <v>1</v>
      </c>
      <c r="O3144" s="247">
        <v>1</v>
      </c>
      <c r="P3144" s="233" t="s">
        <v>170</v>
      </c>
      <c r="Q3144" s="233" t="s">
        <v>9311</v>
      </c>
      <c r="R3144" s="233" t="s">
        <v>9312</v>
      </c>
    </row>
    <row r="3145" spans="1:18" ht="51">
      <c r="A3145" s="228"/>
      <c r="B3145" s="233" t="s">
        <v>25826</v>
      </c>
      <c r="C3145" s="233" t="s">
        <v>962</v>
      </c>
      <c r="D3145" s="233" t="s">
        <v>776</v>
      </c>
      <c r="E3145" s="231" t="s">
        <v>9318</v>
      </c>
      <c r="F3145" s="233" t="s">
        <v>398</v>
      </c>
      <c r="G3145" s="233" t="s">
        <v>9318</v>
      </c>
      <c r="H3145" s="233" t="s">
        <v>9320</v>
      </c>
      <c r="I3145" s="233" t="s">
        <v>6435</v>
      </c>
      <c r="J3145" s="244">
        <v>1057</v>
      </c>
      <c r="K3145" s="244">
        <v>374</v>
      </c>
      <c r="L3145" s="233">
        <v>1</v>
      </c>
      <c r="M3145" s="249">
        <v>41540100000</v>
      </c>
      <c r="N3145" s="248">
        <v>1</v>
      </c>
      <c r="O3145" s="247">
        <v>1</v>
      </c>
      <c r="P3145" s="233" t="s">
        <v>170</v>
      </c>
      <c r="Q3145" s="233" t="s">
        <v>9311</v>
      </c>
      <c r="R3145" s="233" t="s">
        <v>9312</v>
      </c>
    </row>
    <row r="3146" spans="1:18" ht="51">
      <c r="A3146" s="228"/>
      <c r="B3146" s="233" t="s">
        <v>25826</v>
      </c>
      <c r="C3146" s="233" t="s">
        <v>962</v>
      </c>
      <c r="D3146" s="233" t="s">
        <v>776</v>
      </c>
      <c r="E3146" s="231" t="s">
        <v>9318</v>
      </c>
      <c r="F3146" s="233" t="s">
        <v>398</v>
      </c>
      <c r="G3146" s="233" t="s">
        <v>9318</v>
      </c>
      <c r="H3146" s="233" t="s">
        <v>9321</v>
      </c>
      <c r="I3146" s="233" t="s">
        <v>6435</v>
      </c>
      <c r="J3146" s="244">
        <v>472.4</v>
      </c>
      <c r="K3146" s="244" t="s">
        <v>21548</v>
      </c>
      <c r="L3146" s="233">
        <v>1</v>
      </c>
      <c r="M3146" s="249">
        <v>22958640000</v>
      </c>
      <c r="N3146" s="248">
        <v>1</v>
      </c>
      <c r="O3146" s="247">
        <v>1</v>
      </c>
      <c r="P3146" s="233" t="s">
        <v>170</v>
      </c>
      <c r="Q3146" s="233" t="s">
        <v>9311</v>
      </c>
      <c r="R3146" s="233" t="s">
        <v>9312</v>
      </c>
    </row>
    <row r="3147" spans="1:18" ht="51">
      <c r="A3147" s="228"/>
      <c r="B3147" s="233" t="s">
        <v>25826</v>
      </c>
      <c r="C3147" s="233" t="s">
        <v>962</v>
      </c>
      <c r="D3147" s="233" t="s">
        <v>776</v>
      </c>
      <c r="E3147" s="231" t="s">
        <v>9322</v>
      </c>
      <c r="F3147" s="233" t="s">
        <v>398</v>
      </c>
      <c r="G3147" s="233" t="s">
        <v>9322</v>
      </c>
      <c r="H3147" s="233" t="s">
        <v>9323</v>
      </c>
      <c r="I3147" s="233" t="s">
        <v>6435</v>
      </c>
      <c r="J3147" s="244">
        <v>15063.8</v>
      </c>
      <c r="K3147" s="244">
        <v>6164</v>
      </c>
      <c r="L3147" s="233">
        <v>1</v>
      </c>
      <c r="M3147" s="249">
        <v>732100680000</v>
      </c>
      <c r="N3147" s="248">
        <v>1</v>
      </c>
      <c r="O3147" s="247">
        <v>1</v>
      </c>
      <c r="P3147" s="233" t="s">
        <v>182</v>
      </c>
      <c r="Q3147" s="233" t="s">
        <v>9311</v>
      </c>
      <c r="R3147" s="233" t="s">
        <v>9312</v>
      </c>
    </row>
    <row r="3148" spans="1:18" ht="51">
      <c r="A3148" s="228"/>
      <c r="B3148" s="233" t="s">
        <v>25826</v>
      </c>
      <c r="C3148" s="233" t="s">
        <v>962</v>
      </c>
      <c r="D3148" s="233" t="s">
        <v>776</v>
      </c>
      <c r="E3148" s="231" t="s">
        <v>9324</v>
      </c>
      <c r="F3148" s="233" t="s">
        <v>398</v>
      </c>
      <c r="G3148" s="233" t="s">
        <v>9324</v>
      </c>
      <c r="H3148" s="233" t="s">
        <v>9325</v>
      </c>
      <c r="I3148" s="233" t="s">
        <v>6435</v>
      </c>
      <c r="J3148" s="244">
        <v>9315.5</v>
      </c>
      <c r="K3148" s="244" t="s">
        <v>24655</v>
      </c>
      <c r="L3148" s="233">
        <v>1</v>
      </c>
      <c r="M3148" s="249">
        <v>399634950000</v>
      </c>
      <c r="N3148" s="248">
        <v>1</v>
      </c>
      <c r="O3148" s="247">
        <v>1</v>
      </c>
      <c r="P3148" s="233" t="s">
        <v>182</v>
      </c>
      <c r="Q3148" s="233" t="s">
        <v>9311</v>
      </c>
      <c r="R3148" s="233" t="s">
        <v>9312</v>
      </c>
    </row>
    <row r="3149" spans="1:18" ht="51">
      <c r="A3149" s="228"/>
      <c r="B3149" s="233" t="s">
        <v>25826</v>
      </c>
      <c r="C3149" s="233" t="s">
        <v>962</v>
      </c>
      <c r="D3149" s="233" t="s">
        <v>776</v>
      </c>
      <c r="E3149" s="231" t="s">
        <v>9326</v>
      </c>
      <c r="F3149" s="233" t="s">
        <v>398</v>
      </c>
      <c r="G3149" s="233" t="s">
        <v>9326</v>
      </c>
      <c r="H3149" s="233" t="s">
        <v>9327</v>
      </c>
      <c r="I3149" s="233" t="s">
        <v>6435</v>
      </c>
      <c r="J3149" s="244">
        <v>5302</v>
      </c>
      <c r="K3149" s="244">
        <v>1862</v>
      </c>
      <c r="L3149" s="233">
        <v>1</v>
      </c>
      <c r="M3149" s="249">
        <v>193523000000</v>
      </c>
      <c r="N3149" s="248">
        <v>1</v>
      </c>
      <c r="O3149" s="247">
        <v>1</v>
      </c>
      <c r="P3149" s="233" t="s">
        <v>182</v>
      </c>
      <c r="Q3149" s="233" t="s">
        <v>9311</v>
      </c>
      <c r="R3149" s="233" t="s">
        <v>9312</v>
      </c>
    </row>
    <row r="3150" spans="1:18" ht="51">
      <c r="A3150" s="228"/>
      <c r="B3150" s="233" t="s">
        <v>25826</v>
      </c>
      <c r="C3150" s="233" t="s">
        <v>962</v>
      </c>
      <c r="D3150" s="233" t="s">
        <v>776</v>
      </c>
      <c r="E3150" s="231" t="s">
        <v>9328</v>
      </c>
      <c r="F3150" s="233" t="s">
        <v>398</v>
      </c>
      <c r="G3150" s="233" t="s">
        <v>9328</v>
      </c>
      <c r="H3150" s="233" t="s">
        <v>9329</v>
      </c>
      <c r="I3150" s="233" t="s">
        <v>6435</v>
      </c>
      <c r="J3150" s="244">
        <v>16183.4</v>
      </c>
      <c r="K3150" s="244">
        <v>4594</v>
      </c>
      <c r="L3150" s="233">
        <v>1</v>
      </c>
      <c r="M3150" s="249">
        <v>786513240000</v>
      </c>
      <c r="N3150" s="248">
        <v>1</v>
      </c>
      <c r="O3150" s="247">
        <v>1</v>
      </c>
      <c r="P3150" s="233" t="s">
        <v>182</v>
      </c>
      <c r="Q3150" s="233" t="s">
        <v>9311</v>
      </c>
      <c r="R3150" s="233" t="s">
        <v>9312</v>
      </c>
    </row>
    <row r="3151" spans="1:18" ht="51">
      <c r="A3151" s="228"/>
      <c r="B3151" s="233" t="s">
        <v>25826</v>
      </c>
      <c r="C3151" s="233" t="s">
        <v>962</v>
      </c>
      <c r="D3151" s="233" t="s">
        <v>776</v>
      </c>
      <c r="E3151" s="231" t="s">
        <v>9330</v>
      </c>
      <c r="F3151" s="233" t="s">
        <v>398</v>
      </c>
      <c r="G3151" s="233" t="s">
        <v>9330</v>
      </c>
      <c r="H3151" s="233" t="s">
        <v>9331</v>
      </c>
      <c r="I3151" s="233" t="s">
        <v>6435</v>
      </c>
      <c r="J3151" s="244">
        <v>4312.5</v>
      </c>
      <c r="K3151" s="244" t="s">
        <v>24656</v>
      </c>
      <c r="L3151" s="233">
        <v>1</v>
      </c>
      <c r="M3151" s="249">
        <v>209587500000</v>
      </c>
      <c r="N3151" s="248">
        <v>1</v>
      </c>
      <c r="O3151" s="247">
        <v>1</v>
      </c>
      <c r="P3151" s="233" t="s">
        <v>182</v>
      </c>
      <c r="Q3151" s="233" t="s">
        <v>9311</v>
      </c>
      <c r="R3151" s="233" t="s">
        <v>9312</v>
      </c>
    </row>
    <row r="3152" spans="1:18" ht="51">
      <c r="A3152" s="228"/>
      <c r="B3152" s="233" t="s">
        <v>25826</v>
      </c>
      <c r="C3152" s="233" t="s">
        <v>962</v>
      </c>
      <c r="D3152" s="233" t="s">
        <v>776</v>
      </c>
      <c r="E3152" s="231" t="s">
        <v>9332</v>
      </c>
      <c r="F3152" s="233" t="s">
        <v>398</v>
      </c>
      <c r="G3152" s="233" t="s">
        <v>9332</v>
      </c>
      <c r="H3152" s="233" t="s">
        <v>9333</v>
      </c>
      <c r="I3152" s="233" t="s">
        <v>6435</v>
      </c>
      <c r="J3152" s="244">
        <v>2823.3</v>
      </c>
      <c r="K3152" s="244">
        <v>2493</v>
      </c>
      <c r="L3152" s="233">
        <v>1</v>
      </c>
      <c r="M3152" s="249">
        <v>114343650000</v>
      </c>
      <c r="N3152" s="248">
        <v>1</v>
      </c>
      <c r="O3152" s="247">
        <v>1</v>
      </c>
      <c r="P3152" s="233" t="s">
        <v>182</v>
      </c>
      <c r="Q3152" s="233" t="s">
        <v>9311</v>
      </c>
      <c r="R3152" s="233" t="s">
        <v>9312</v>
      </c>
    </row>
    <row r="3153" spans="1:18" ht="51">
      <c r="A3153" s="228"/>
      <c r="B3153" s="233" t="s">
        <v>25826</v>
      </c>
      <c r="C3153" s="233" t="s">
        <v>962</v>
      </c>
      <c r="D3153" s="233" t="s">
        <v>776</v>
      </c>
      <c r="E3153" s="231" t="s">
        <v>9334</v>
      </c>
      <c r="F3153" s="233" t="s">
        <v>398</v>
      </c>
      <c r="G3153" s="233" t="s">
        <v>9334</v>
      </c>
      <c r="H3153" s="233" t="s">
        <v>25859</v>
      </c>
      <c r="I3153" s="233" t="s">
        <v>6435</v>
      </c>
      <c r="J3153" s="244">
        <v>6000</v>
      </c>
      <c r="K3153" s="244">
        <v>5580</v>
      </c>
      <c r="L3153" s="233">
        <v>1</v>
      </c>
      <c r="M3153" s="249">
        <v>243000000000</v>
      </c>
      <c r="N3153" s="248">
        <v>1</v>
      </c>
      <c r="O3153" s="247">
        <v>1</v>
      </c>
      <c r="P3153" s="233" t="s">
        <v>182</v>
      </c>
      <c r="Q3153" s="233" t="s">
        <v>9311</v>
      </c>
      <c r="R3153" s="233" t="s">
        <v>9312</v>
      </c>
    </row>
    <row r="3154" spans="1:18" ht="51">
      <c r="A3154" s="228"/>
      <c r="B3154" s="233" t="s">
        <v>25826</v>
      </c>
      <c r="C3154" s="233" t="s">
        <v>962</v>
      </c>
      <c r="D3154" s="233" t="s">
        <v>776</v>
      </c>
      <c r="E3154" s="231" t="s">
        <v>9335</v>
      </c>
      <c r="F3154" s="233" t="s">
        <v>398</v>
      </c>
      <c r="G3154" s="233" t="s">
        <v>9335</v>
      </c>
      <c r="H3154" s="233" t="s">
        <v>9336</v>
      </c>
      <c r="I3154" s="233" t="s">
        <v>6435</v>
      </c>
      <c r="J3154" s="244">
        <v>5038.7</v>
      </c>
      <c r="K3154" s="244" t="s">
        <v>24657</v>
      </c>
      <c r="L3154" s="233">
        <v>1</v>
      </c>
      <c r="M3154" s="249">
        <v>183912550000</v>
      </c>
      <c r="N3154" s="248">
        <v>1</v>
      </c>
      <c r="O3154" s="247">
        <v>1</v>
      </c>
      <c r="P3154" s="233" t="s">
        <v>182</v>
      </c>
      <c r="Q3154" s="233" t="s">
        <v>9311</v>
      </c>
      <c r="R3154" s="233" t="s">
        <v>9312</v>
      </c>
    </row>
    <row r="3155" spans="1:18" ht="51">
      <c r="A3155" s="228"/>
      <c r="B3155" s="233" t="s">
        <v>25826</v>
      </c>
      <c r="C3155" s="233" t="s">
        <v>962</v>
      </c>
      <c r="D3155" s="233" t="s">
        <v>776</v>
      </c>
      <c r="E3155" s="231" t="s">
        <v>9337</v>
      </c>
      <c r="F3155" s="233" t="s">
        <v>398</v>
      </c>
      <c r="G3155" s="233" t="s">
        <v>9337</v>
      </c>
      <c r="H3155" s="233" t="s">
        <v>9338</v>
      </c>
      <c r="I3155" s="233" t="s">
        <v>6435</v>
      </c>
      <c r="J3155" s="244">
        <v>3067</v>
      </c>
      <c r="K3155" s="244">
        <v>3067</v>
      </c>
      <c r="L3155" s="233">
        <v>1</v>
      </c>
      <c r="M3155" s="249">
        <v>74528100000</v>
      </c>
      <c r="N3155" s="248">
        <v>1</v>
      </c>
      <c r="O3155" s="247">
        <v>1</v>
      </c>
      <c r="P3155" s="233" t="s">
        <v>182</v>
      </c>
      <c r="Q3155" s="233" t="s">
        <v>9311</v>
      </c>
      <c r="R3155" s="233" t="s">
        <v>9312</v>
      </c>
    </row>
    <row r="3156" spans="1:18" ht="51">
      <c r="A3156" s="228"/>
      <c r="B3156" s="233" t="s">
        <v>25826</v>
      </c>
      <c r="C3156" s="233" t="s">
        <v>962</v>
      </c>
      <c r="D3156" s="233" t="s">
        <v>776</v>
      </c>
      <c r="E3156" s="231" t="s">
        <v>9339</v>
      </c>
      <c r="F3156" s="233" t="s">
        <v>398</v>
      </c>
      <c r="G3156" s="233" t="s">
        <v>9339</v>
      </c>
      <c r="H3156" s="233" t="s">
        <v>9340</v>
      </c>
      <c r="I3156" s="233" t="s">
        <v>6435</v>
      </c>
      <c r="J3156" s="244">
        <v>7734</v>
      </c>
      <c r="K3156" s="244">
        <v>2028</v>
      </c>
      <c r="L3156" s="233">
        <v>1</v>
      </c>
      <c r="M3156" s="249">
        <v>375872400000</v>
      </c>
      <c r="N3156" s="248">
        <v>1</v>
      </c>
      <c r="O3156" s="247">
        <v>1</v>
      </c>
      <c r="P3156" s="233" t="s">
        <v>182</v>
      </c>
      <c r="Q3156" s="233" t="s">
        <v>9311</v>
      </c>
      <c r="R3156" s="233" t="s">
        <v>9312</v>
      </c>
    </row>
    <row r="3157" spans="1:18" ht="51">
      <c r="A3157" s="228"/>
      <c r="B3157" s="233" t="s">
        <v>25826</v>
      </c>
      <c r="C3157" s="233" t="s">
        <v>962</v>
      </c>
      <c r="D3157" s="233" t="s">
        <v>776</v>
      </c>
      <c r="E3157" s="231" t="s">
        <v>9341</v>
      </c>
      <c r="F3157" s="233" t="s">
        <v>398</v>
      </c>
      <c r="G3157" s="233" t="s">
        <v>9341</v>
      </c>
      <c r="H3157" s="233" t="s">
        <v>9342</v>
      </c>
      <c r="I3157" s="233" t="s">
        <v>6435</v>
      </c>
      <c r="J3157" s="244">
        <v>4031.3</v>
      </c>
      <c r="K3157" s="244">
        <v>3447</v>
      </c>
      <c r="L3157" s="233">
        <v>1</v>
      </c>
      <c r="M3157" s="249">
        <v>163267650000</v>
      </c>
      <c r="N3157" s="248">
        <v>1</v>
      </c>
      <c r="O3157" s="247">
        <v>1</v>
      </c>
      <c r="P3157" s="233" t="s">
        <v>182</v>
      </c>
      <c r="Q3157" s="233" t="s">
        <v>9311</v>
      </c>
      <c r="R3157" s="233" t="s">
        <v>9312</v>
      </c>
    </row>
    <row r="3158" spans="1:18" ht="51">
      <c r="A3158" s="228"/>
      <c r="B3158" s="233" t="s">
        <v>25826</v>
      </c>
      <c r="C3158" s="233" t="s">
        <v>962</v>
      </c>
      <c r="D3158" s="233" t="s">
        <v>776</v>
      </c>
      <c r="E3158" s="231" t="s">
        <v>9343</v>
      </c>
      <c r="F3158" s="233" t="s">
        <v>398</v>
      </c>
      <c r="G3158" s="233" t="s">
        <v>9343</v>
      </c>
      <c r="H3158" s="233" t="s">
        <v>9344</v>
      </c>
      <c r="I3158" s="233" t="s">
        <v>6435</v>
      </c>
      <c r="J3158" s="244">
        <v>1955</v>
      </c>
      <c r="K3158" s="244">
        <v>940</v>
      </c>
      <c r="L3158" s="233">
        <v>1</v>
      </c>
      <c r="M3158" s="249">
        <v>79177500000</v>
      </c>
      <c r="N3158" s="248">
        <v>1</v>
      </c>
      <c r="O3158" s="247">
        <v>1</v>
      </c>
      <c r="P3158" s="233" t="s">
        <v>182</v>
      </c>
      <c r="Q3158" s="233" t="s">
        <v>9311</v>
      </c>
      <c r="R3158" s="233" t="s">
        <v>9312</v>
      </c>
    </row>
    <row r="3159" spans="1:18" ht="51">
      <c r="A3159" s="228"/>
      <c r="B3159" s="233" t="s">
        <v>25826</v>
      </c>
      <c r="C3159" s="233" t="s">
        <v>962</v>
      </c>
      <c r="D3159" s="233" t="s">
        <v>776</v>
      </c>
      <c r="E3159" s="231" t="s">
        <v>9345</v>
      </c>
      <c r="F3159" s="233" t="s">
        <v>398</v>
      </c>
      <c r="G3159" s="233" t="s">
        <v>9345</v>
      </c>
      <c r="H3159" s="233" t="s">
        <v>9346</v>
      </c>
      <c r="I3159" s="233" t="s">
        <v>6435</v>
      </c>
      <c r="J3159" s="244">
        <v>234.2</v>
      </c>
      <c r="K3159" s="244" t="s">
        <v>24658</v>
      </c>
      <c r="L3159" s="233">
        <v>1</v>
      </c>
      <c r="M3159" s="249">
        <v>11382120000</v>
      </c>
      <c r="N3159" s="248">
        <v>1</v>
      </c>
      <c r="O3159" s="247">
        <v>1</v>
      </c>
      <c r="P3159" s="233" t="s">
        <v>182</v>
      </c>
      <c r="Q3159" s="233" t="s">
        <v>9311</v>
      </c>
      <c r="R3159" s="233" t="s">
        <v>9312</v>
      </c>
    </row>
    <row r="3160" spans="1:18" ht="51">
      <c r="A3160" s="228"/>
      <c r="B3160" s="233" t="s">
        <v>25826</v>
      </c>
      <c r="C3160" s="233" t="s">
        <v>962</v>
      </c>
      <c r="D3160" s="233" t="s">
        <v>776</v>
      </c>
      <c r="E3160" s="231" t="s">
        <v>9347</v>
      </c>
      <c r="F3160" s="233" t="s">
        <v>398</v>
      </c>
      <c r="G3160" s="233" t="s">
        <v>9347</v>
      </c>
      <c r="H3160" s="233" t="s">
        <v>9348</v>
      </c>
      <c r="I3160" s="233" t="s">
        <v>6435</v>
      </c>
      <c r="J3160" s="244">
        <v>3384</v>
      </c>
      <c r="K3160" s="244">
        <v>3384</v>
      </c>
      <c r="L3160" s="233">
        <v>1</v>
      </c>
      <c r="M3160" s="249">
        <v>145173600000</v>
      </c>
      <c r="N3160" s="248">
        <v>1</v>
      </c>
      <c r="O3160" s="247">
        <v>1</v>
      </c>
      <c r="P3160" s="233" t="s">
        <v>182</v>
      </c>
      <c r="Q3160" s="233" t="s">
        <v>9311</v>
      </c>
      <c r="R3160" s="233" t="s">
        <v>9312</v>
      </c>
    </row>
    <row r="3161" spans="1:18" ht="51">
      <c r="A3161" s="228"/>
      <c r="B3161" s="233" t="s">
        <v>25826</v>
      </c>
      <c r="C3161" s="233" t="s">
        <v>962</v>
      </c>
      <c r="D3161" s="233" t="s">
        <v>776</v>
      </c>
      <c r="E3161" s="231" t="s">
        <v>9349</v>
      </c>
      <c r="F3161" s="233" t="s">
        <v>398</v>
      </c>
      <c r="G3161" s="233" t="s">
        <v>9349</v>
      </c>
      <c r="H3161" s="233" t="s">
        <v>9350</v>
      </c>
      <c r="I3161" s="233" t="s">
        <v>6435</v>
      </c>
      <c r="J3161" s="244">
        <v>3284</v>
      </c>
      <c r="K3161" s="244" t="s">
        <v>24659</v>
      </c>
      <c r="L3161" s="233">
        <v>1</v>
      </c>
      <c r="M3161" s="249">
        <v>167484000000</v>
      </c>
      <c r="N3161" s="248">
        <v>1</v>
      </c>
      <c r="O3161" s="247">
        <v>1</v>
      </c>
      <c r="P3161" s="233" t="s">
        <v>182</v>
      </c>
      <c r="Q3161" s="233" t="s">
        <v>9311</v>
      </c>
      <c r="R3161" s="233" t="s">
        <v>9312</v>
      </c>
    </row>
    <row r="3162" spans="1:18" ht="51">
      <c r="A3162" s="228"/>
      <c r="B3162" s="233" t="s">
        <v>25826</v>
      </c>
      <c r="C3162" s="233" t="s">
        <v>962</v>
      </c>
      <c r="D3162" s="233" t="s">
        <v>776</v>
      </c>
      <c r="E3162" s="231" t="s">
        <v>9351</v>
      </c>
      <c r="F3162" s="233" t="s">
        <v>398</v>
      </c>
      <c r="G3162" s="233" t="s">
        <v>9351</v>
      </c>
      <c r="H3162" s="233" t="s">
        <v>9352</v>
      </c>
      <c r="I3162" s="233" t="s">
        <v>6435</v>
      </c>
      <c r="J3162" s="244">
        <v>4233.3999999999996</v>
      </c>
      <c r="K3162" s="244">
        <v>4505</v>
      </c>
      <c r="L3162" s="233">
        <v>1</v>
      </c>
      <c r="M3162" s="249">
        <v>205743240000</v>
      </c>
      <c r="N3162" s="248">
        <v>1</v>
      </c>
      <c r="O3162" s="247">
        <v>1</v>
      </c>
      <c r="P3162" s="233" t="s">
        <v>182</v>
      </c>
      <c r="Q3162" s="233" t="s">
        <v>9311</v>
      </c>
      <c r="R3162" s="233" t="s">
        <v>9312</v>
      </c>
    </row>
    <row r="3163" spans="1:18" ht="51">
      <c r="A3163" s="228"/>
      <c r="B3163" s="233" t="s">
        <v>25826</v>
      </c>
      <c r="C3163" s="233" t="s">
        <v>962</v>
      </c>
      <c r="D3163" s="233" t="s">
        <v>776</v>
      </c>
      <c r="E3163" s="231" t="s">
        <v>9353</v>
      </c>
      <c r="F3163" s="233" t="s">
        <v>398</v>
      </c>
      <c r="G3163" s="233" t="s">
        <v>9353</v>
      </c>
      <c r="H3163" s="233" t="s">
        <v>9354</v>
      </c>
      <c r="I3163" s="233" t="s">
        <v>6435</v>
      </c>
      <c r="J3163" s="244">
        <v>3795</v>
      </c>
      <c r="K3163" s="244">
        <v>400</v>
      </c>
      <c r="L3163" s="233">
        <v>1</v>
      </c>
      <c r="M3163" s="249">
        <v>184437000000</v>
      </c>
      <c r="N3163" s="248">
        <v>1</v>
      </c>
      <c r="O3163" s="247">
        <v>1</v>
      </c>
      <c r="P3163" s="233" t="s">
        <v>188</v>
      </c>
      <c r="Q3163" s="233" t="s">
        <v>9311</v>
      </c>
      <c r="R3163" s="233" t="s">
        <v>9312</v>
      </c>
    </row>
    <row r="3164" spans="1:18" ht="51">
      <c r="A3164" s="228"/>
      <c r="B3164" s="233" t="s">
        <v>25826</v>
      </c>
      <c r="C3164" s="233" t="s">
        <v>962</v>
      </c>
      <c r="D3164" s="233" t="s">
        <v>776</v>
      </c>
      <c r="E3164" s="231" t="s">
        <v>9355</v>
      </c>
      <c r="F3164" s="233" t="s">
        <v>115</v>
      </c>
      <c r="G3164" s="233" t="s">
        <v>2109</v>
      </c>
      <c r="H3164" s="233" t="s">
        <v>9356</v>
      </c>
      <c r="I3164" s="233" t="s">
        <v>6435</v>
      </c>
      <c r="J3164" s="244">
        <v>113.2</v>
      </c>
      <c r="K3164" s="244" t="s">
        <v>24660</v>
      </c>
      <c r="L3164" s="233">
        <v>1</v>
      </c>
      <c r="M3164" s="249">
        <v>5501520000</v>
      </c>
      <c r="N3164" s="248">
        <v>1</v>
      </c>
      <c r="O3164" s="247">
        <v>1</v>
      </c>
      <c r="P3164" s="233" t="s">
        <v>176</v>
      </c>
      <c r="Q3164" s="233" t="s">
        <v>9311</v>
      </c>
      <c r="R3164" s="233" t="s">
        <v>9312</v>
      </c>
    </row>
    <row r="3165" spans="1:18" ht="51">
      <c r="A3165" s="228"/>
      <c r="B3165" s="233" t="s">
        <v>25826</v>
      </c>
      <c r="C3165" s="233" t="s">
        <v>962</v>
      </c>
      <c r="D3165" s="233" t="s">
        <v>776</v>
      </c>
      <c r="E3165" s="231" t="s">
        <v>9355</v>
      </c>
      <c r="F3165" s="233" t="s">
        <v>115</v>
      </c>
      <c r="G3165" s="233" t="s">
        <v>2109</v>
      </c>
      <c r="H3165" s="233" t="s">
        <v>9357</v>
      </c>
      <c r="I3165" s="233" t="s">
        <v>6435</v>
      </c>
      <c r="J3165" s="244">
        <v>171.7</v>
      </c>
      <c r="K3165" s="244" t="s">
        <v>24661</v>
      </c>
      <c r="L3165" s="233">
        <v>1</v>
      </c>
      <c r="M3165" s="249">
        <v>8344620000</v>
      </c>
      <c r="N3165" s="248">
        <v>1</v>
      </c>
      <c r="O3165" s="247">
        <v>1</v>
      </c>
      <c r="P3165" s="233" t="s">
        <v>176</v>
      </c>
      <c r="Q3165" s="233" t="s">
        <v>9311</v>
      </c>
      <c r="R3165" s="233" t="s">
        <v>9312</v>
      </c>
    </row>
    <row r="3166" spans="1:18" ht="51">
      <c r="A3166" s="228"/>
      <c r="B3166" s="233" t="s">
        <v>25826</v>
      </c>
      <c r="C3166" s="233" t="s">
        <v>962</v>
      </c>
      <c r="D3166" s="233" t="s">
        <v>776</v>
      </c>
      <c r="E3166" s="231" t="s">
        <v>9355</v>
      </c>
      <c r="F3166" s="233" t="s">
        <v>115</v>
      </c>
      <c r="G3166" s="233" t="s">
        <v>2109</v>
      </c>
      <c r="H3166" s="233" t="s">
        <v>9358</v>
      </c>
      <c r="I3166" s="233" t="s">
        <v>6435</v>
      </c>
      <c r="J3166" s="244">
        <v>615.4</v>
      </c>
      <c r="K3166" s="244">
        <v>233</v>
      </c>
      <c r="L3166" s="233">
        <v>1</v>
      </c>
      <c r="M3166" s="249">
        <v>26400660000</v>
      </c>
      <c r="N3166" s="248">
        <v>1</v>
      </c>
      <c r="O3166" s="247">
        <v>1</v>
      </c>
      <c r="P3166" s="233" t="s">
        <v>176</v>
      </c>
      <c r="Q3166" s="233" t="s">
        <v>9311</v>
      </c>
      <c r="R3166" s="233" t="s">
        <v>9312</v>
      </c>
    </row>
    <row r="3167" spans="1:18" ht="51">
      <c r="A3167" s="228"/>
      <c r="B3167" s="233" t="s">
        <v>25826</v>
      </c>
      <c r="C3167" s="233" t="s">
        <v>962</v>
      </c>
      <c r="D3167" s="233" t="s">
        <v>776</v>
      </c>
      <c r="E3167" s="231" t="s">
        <v>9355</v>
      </c>
      <c r="F3167" s="233" t="s">
        <v>115</v>
      </c>
      <c r="G3167" s="233" t="s">
        <v>2109</v>
      </c>
      <c r="H3167" s="233" t="s">
        <v>9359</v>
      </c>
      <c r="I3167" s="233" t="s">
        <v>6435</v>
      </c>
      <c r="J3167" s="244">
        <v>586.70000000000005</v>
      </c>
      <c r="K3167" s="244" t="s">
        <v>21195</v>
      </c>
      <c r="L3167" s="233">
        <v>1</v>
      </c>
      <c r="M3167" s="249">
        <v>23761350000</v>
      </c>
      <c r="N3167" s="248">
        <v>1</v>
      </c>
      <c r="O3167" s="247">
        <v>1</v>
      </c>
      <c r="P3167" s="233" t="s">
        <v>176</v>
      </c>
      <c r="Q3167" s="233" t="s">
        <v>9311</v>
      </c>
      <c r="R3167" s="233" t="s">
        <v>9312</v>
      </c>
    </row>
    <row r="3168" spans="1:18" ht="51">
      <c r="A3168" s="228"/>
      <c r="B3168" s="233" t="s">
        <v>25826</v>
      </c>
      <c r="C3168" s="233" t="s">
        <v>962</v>
      </c>
      <c r="D3168" s="233" t="s">
        <v>776</v>
      </c>
      <c r="E3168" s="231" t="s">
        <v>9355</v>
      </c>
      <c r="F3168" s="233" t="s">
        <v>115</v>
      </c>
      <c r="G3168" s="233" t="s">
        <v>2109</v>
      </c>
      <c r="H3168" s="233" t="s">
        <v>9360</v>
      </c>
      <c r="I3168" s="233" t="s">
        <v>6435</v>
      </c>
      <c r="J3168" s="244">
        <v>434.7</v>
      </c>
      <c r="K3168" s="244" t="s">
        <v>21701</v>
      </c>
      <c r="L3168" s="233">
        <v>1</v>
      </c>
      <c r="M3168" s="249">
        <v>17605350000</v>
      </c>
      <c r="N3168" s="248">
        <v>1</v>
      </c>
      <c r="O3168" s="247">
        <v>1</v>
      </c>
      <c r="P3168" s="233" t="s">
        <v>176</v>
      </c>
      <c r="Q3168" s="233" t="s">
        <v>9311</v>
      </c>
      <c r="R3168" s="233" t="s">
        <v>9312</v>
      </c>
    </row>
    <row r="3169" spans="1:18" ht="51">
      <c r="A3169" s="228"/>
      <c r="B3169" s="233" t="s">
        <v>25826</v>
      </c>
      <c r="C3169" s="233" t="s">
        <v>962</v>
      </c>
      <c r="D3169" s="233" t="s">
        <v>776</v>
      </c>
      <c r="E3169" s="231" t="s">
        <v>9355</v>
      </c>
      <c r="F3169" s="233" t="s">
        <v>115</v>
      </c>
      <c r="G3169" s="233" t="s">
        <v>2109</v>
      </c>
      <c r="H3169" s="233" t="s">
        <v>9361</v>
      </c>
      <c r="I3169" s="233" t="s">
        <v>6435</v>
      </c>
      <c r="J3169" s="244">
        <v>459.1</v>
      </c>
      <c r="K3169" s="244" t="s">
        <v>24662</v>
      </c>
      <c r="L3169" s="233">
        <v>1</v>
      </c>
      <c r="M3169" s="249">
        <v>18593550000</v>
      </c>
      <c r="N3169" s="248">
        <v>1</v>
      </c>
      <c r="O3169" s="247">
        <v>1</v>
      </c>
      <c r="P3169" s="233" t="s">
        <v>176</v>
      </c>
      <c r="Q3169" s="233" t="s">
        <v>9311</v>
      </c>
      <c r="R3169" s="233" t="s">
        <v>9312</v>
      </c>
    </row>
    <row r="3170" spans="1:18" ht="51">
      <c r="A3170" s="228"/>
      <c r="B3170" s="233" t="s">
        <v>25826</v>
      </c>
      <c r="C3170" s="233" t="s">
        <v>962</v>
      </c>
      <c r="D3170" s="233" t="s">
        <v>776</v>
      </c>
      <c r="E3170" s="231" t="s">
        <v>9355</v>
      </c>
      <c r="F3170" s="233" t="s">
        <v>115</v>
      </c>
      <c r="G3170" s="233" t="s">
        <v>2109</v>
      </c>
      <c r="H3170" s="233" t="s">
        <v>9362</v>
      </c>
      <c r="I3170" s="233" t="s">
        <v>6435</v>
      </c>
      <c r="J3170" s="244">
        <v>701</v>
      </c>
      <c r="K3170" s="244">
        <v>700</v>
      </c>
      <c r="L3170" s="233">
        <v>1</v>
      </c>
      <c r="M3170" s="249">
        <v>30072900000</v>
      </c>
      <c r="N3170" s="248">
        <v>1</v>
      </c>
      <c r="O3170" s="247">
        <v>1</v>
      </c>
      <c r="P3170" s="233" t="s">
        <v>176</v>
      </c>
      <c r="Q3170" s="233" t="s">
        <v>9311</v>
      </c>
      <c r="R3170" s="233" t="s">
        <v>9312</v>
      </c>
    </row>
    <row r="3171" spans="1:18" ht="51">
      <c r="A3171" s="228"/>
      <c r="B3171" s="233" t="s">
        <v>25826</v>
      </c>
      <c r="C3171" s="233" t="s">
        <v>962</v>
      </c>
      <c r="D3171" s="233" t="s">
        <v>776</v>
      </c>
      <c r="E3171" s="231" t="s">
        <v>9355</v>
      </c>
      <c r="F3171" s="233" t="s">
        <v>115</v>
      </c>
      <c r="G3171" s="233" t="s">
        <v>2109</v>
      </c>
      <c r="H3171" s="233" t="s">
        <v>9363</v>
      </c>
      <c r="I3171" s="233" t="s">
        <v>6435</v>
      </c>
      <c r="J3171" s="244">
        <v>95</v>
      </c>
      <c r="K3171" s="244" t="s">
        <v>24663</v>
      </c>
      <c r="L3171" s="233">
        <v>1</v>
      </c>
      <c r="M3171" s="249">
        <v>3695500000</v>
      </c>
      <c r="N3171" s="248">
        <v>1</v>
      </c>
      <c r="O3171" s="247">
        <v>1</v>
      </c>
      <c r="P3171" s="233" t="s">
        <v>176</v>
      </c>
      <c r="Q3171" s="233" t="s">
        <v>9311</v>
      </c>
      <c r="R3171" s="233" t="s">
        <v>9312</v>
      </c>
    </row>
    <row r="3172" spans="1:18" ht="51">
      <c r="A3172" s="228"/>
      <c r="B3172" s="233" t="s">
        <v>25826</v>
      </c>
      <c r="C3172" s="233" t="s">
        <v>962</v>
      </c>
      <c r="D3172" s="233" t="s">
        <v>776</v>
      </c>
      <c r="E3172" s="231" t="s">
        <v>9355</v>
      </c>
      <c r="F3172" s="233" t="s">
        <v>115</v>
      </c>
      <c r="G3172" s="233" t="s">
        <v>2109</v>
      </c>
      <c r="H3172" s="233" t="s">
        <v>9364</v>
      </c>
      <c r="I3172" s="233" t="s">
        <v>6435</v>
      </c>
      <c r="J3172" s="244">
        <v>513</v>
      </c>
      <c r="K3172" s="244" t="s">
        <v>24664</v>
      </c>
      <c r="L3172" s="233">
        <v>1</v>
      </c>
      <c r="M3172" s="249">
        <v>22007700000</v>
      </c>
      <c r="N3172" s="248">
        <v>1</v>
      </c>
      <c r="O3172" s="247">
        <v>1</v>
      </c>
      <c r="P3172" s="233" t="s">
        <v>176</v>
      </c>
      <c r="Q3172" s="233" t="s">
        <v>9311</v>
      </c>
      <c r="R3172" s="233" t="s">
        <v>9312</v>
      </c>
    </row>
    <row r="3173" spans="1:18" ht="51">
      <c r="A3173" s="228"/>
      <c r="B3173" s="233" t="s">
        <v>25826</v>
      </c>
      <c r="C3173" s="233" t="s">
        <v>962</v>
      </c>
      <c r="D3173" s="233" t="s">
        <v>776</v>
      </c>
      <c r="E3173" s="231" t="s">
        <v>9355</v>
      </c>
      <c r="F3173" s="233" t="s">
        <v>115</v>
      </c>
      <c r="G3173" s="233" t="s">
        <v>2109</v>
      </c>
      <c r="H3173" s="233" t="s">
        <v>9365</v>
      </c>
      <c r="I3173" s="233" t="s">
        <v>6435</v>
      </c>
      <c r="J3173" s="244">
        <v>182</v>
      </c>
      <c r="K3173" s="244" t="s">
        <v>24665</v>
      </c>
      <c r="L3173" s="233">
        <v>1</v>
      </c>
      <c r="M3173" s="249">
        <v>7807800000</v>
      </c>
      <c r="N3173" s="248">
        <v>1</v>
      </c>
      <c r="O3173" s="247">
        <v>1</v>
      </c>
      <c r="P3173" s="233" t="s">
        <v>176</v>
      </c>
      <c r="Q3173" s="233" t="s">
        <v>9311</v>
      </c>
      <c r="R3173" s="233" t="s">
        <v>9312</v>
      </c>
    </row>
    <row r="3174" spans="1:18" ht="51">
      <c r="A3174" s="228"/>
      <c r="B3174" s="233" t="s">
        <v>25826</v>
      </c>
      <c r="C3174" s="233" t="s">
        <v>962</v>
      </c>
      <c r="D3174" s="233" t="s">
        <v>776</v>
      </c>
      <c r="E3174" s="231" t="s">
        <v>9355</v>
      </c>
      <c r="F3174" s="233" t="s">
        <v>115</v>
      </c>
      <c r="G3174" s="233" t="s">
        <v>2109</v>
      </c>
      <c r="H3174" s="233" t="s">
        <v>9366</v>
      </c>
      <c r="I3174" s="233" t="s">
        <v>6435</v>
      </c>
      <c r="J3174" s="244">
        <v>104</v>
      </c>
      <c r="K3174" s="244" t="s">
        <v>24666</v>
      </c>
      <c r="L3174" s="233">
        <v>1</v>
      </c>
      <c r="M3174" s="249">
        <v>3827200000</v>
      </c>
      <c r="N3174" s="248">
        <v>1</v>
      </c>
      <c r="O3174" s="247">
        <v>1</v>
      </c>
      <c r="P3174" s="233" t="s">
        <v>176</v>
      </c>
      <c r="Q3174" s="233" t="s">
        <v>9311</v>
      </c>
      <c r="R3174" s="233" t="s">
        <v>9312</v>
      </c>
    </row>
    <row r="3175" spans="1:18" ht="51">
      <c r="A3175" s="228"/>
      <c r="B3175" s="233" t="s">
        <v>25826</v>
      </c>
      <c r="C3175" s="233" t="s">
        <v>962</v>
      </c>
      <c r="D3175" s="233" t="s">
        <v>776</v>
      </c>
      <c r="E3175" s="231" t="s">
        <v>9355</v>
      </c>
      <c r="F3175" s="233" t="s">
        <v>115</v>
      </c>
      <c r="G3175" s="233" t="s">
        <v>2109</v>
      </c>
      <c r="H3175" s="233" t="s">
        <v>9367</v>
      </c>
      <c r="I3175" s="233" t="s">
        <v>6435</v>
      </c>
      <c r="J3175" s="244">
        <v>36</v>
      </c>
      <c r="K3175" s="244">
        <v>36</v>
      </c>
      <c r="L3175" s="233">
        <v>1</v>
      </c>
      <c r="M3175" s="249">
        <v>1400400000</v>
      </c>
      <c r="N3175" s="248">
        <v>1</v>
      </c>
      <c r="O3175" s="247">
        <v>1</v>
      </c>
      <c r="P3175" s="233" t="s">
        <v>176</v>
      </c>
      <c r="Q3175" s="233" t="s">
        <v>9311</v>
      </c>
      <c r="R3175" s="233" t="s">
        <v>9312</v>
      </c>
    </row>
    <row r="3176" spans="1:18" ht="51">
      <c r="A3176" s="228"/>
      <c r="B3176" s="233" t="s">
        <v>25826</v>
      </c>
      <c r="C3176" s="233" t="s">
        <v>962</v>
      </c>
      <c r="D3176" s="233" t="s">
        <v>776</v>
      </c>
      <c r="E3176" s="231" t="s">
        <v>9355</v>
      </c>
      <c r="F3176" s="233" t="s">
        <v>115</v>
      </c>
      <c r="G3176" s="233" t="s">
        <v>2109</v>
      </c>
      <c r="H3176" s="233" t="s">
        <v>9368</v>
      </c>
      <c r="I3176" s="233">
        <v>2008</v>
      </c>
      <c r="J3176" s="244">
        <v>38</v>
      </c>
      <c r="K3176" s="244" t="s">
        <v>24667</v>
      </c>
      <c r="L3176" s="233">
        <v>1</v>
      </c>
      <c r="M3176" s="249">
        <v>1846800000</v>
      </c>
      <c r="N3176" s="248">
        <v>1</v>
      </c>
      <c r="O3176" s="247">
        <v>1</v>
      </c>
      <c r="P3176" s="233" t="s">
        <v>176</v>
      </c>
      <c r="Q3176" s="233" t="s">
        <v>9311</v>
      </c>
      <c r="R3176" s="233" t="s">
        <v>9312</v>
      </c>
    </row>
    <row r="3177" spans="1:18" ht="51">
      <c r="A3177" s="228"/>
      <c r="B3177" s="233" t="s">
        <v>25826</v>
      </c>
      <c r="C3177" s="233" t="s">
        <v>962</v>
      </c>
      <c r="D3177" s="233" t="s">
        <v>776</v>
      </c>
      <c r="E3177" s="231" t="s">
        <v>9355</v>
      </c>
      <c r="F3177" s="233" t="s">
        <v>115</v>
      </c>
      <c r="G3177" s="233" t="s">
        <v>2109</v>
      </c>
      <c r="H3177" s="233" t="s">
        <v>9369</v>
      </c>
      <c r="I3177" s="233">
        <v>2008</v>
      </c>
      <c r="J3177" s="244">
        <v>129.19999999999999</v>
      </c>
      <c r="K3177" s="244" t="s">
        <v>24668</v>
      </c>
      <c r="L3177" s="233">
        <v>1</v>
      </c>
      <c r="M3177" s="249">
        <v>6279120000</v>
      </c>
      <c r="N3177" s="248">
        <v>1</v>
      </c>
      <c r="O3177" s="247">
        <v>1</v>
      </c>
      <c r="P3177" s="233" t="s">
        <v>176</v>
      </c>
      <c r="Q3177" s="233" t="s">
        <v>9311</v>
      </c>
      <c r="R3177" s="233" t="s">
        <v>9312</v>
      </c>
    </row>
    <row r="3178" spans="1:18" ht="51">
      <c r="A3178" s="228"/>
      <c r="B3178" s="233" t="s">
        <v>25826</v>
      </c>
      <c r="C3178" s="233" t="s">
        <v>962</v>
      </c>
      <c r="D3178" s="233" t="s">
        <v>776</v>
      </c>
      <c r="E3178" s="231" t="s">
        <v>9355</v>
      </c>
      <c r="F3178" s="233" t="s">
        <v>115</v>
      </c>
      <c r="G3178" s="233" t="s">
        <v>2109</v>
      </c>
      <c r="H3178" s="233" t="s">
        <v>9370</v>
      </c>
      <c r="I3178" s="233">
        <v>2008</v>
      </c>
      <c r="J3178" s="244">
        <v>51.6</v>
      </c>
      <c r="K3178" s="244">
        <v>32</v>
      </c>
      <c r="L3178" s="233">
        <v>1</v>
      </c>
      <c r="M3178" s="249">
        <v>1836960000</v>
      </c>
      <c r="N3178" s="248">
        <v>1</v>
      </c>
      <c r="O3178" s="247">
        <v>1</v>
      </c>
      <c r="P3178" s="233" t="s">
        <v>176</v>
      </c>
      <c r="Q3178" s="233" t="s">
        <v>9311</v>
      </c>
      <c r="R3178" s="233" t="s">
        <v>9312</v>
      </c>
    </row>
    <row r="3179" spans="1:18" ht="51">
      <c r="A3179" s="228"/>
      <c r="B3179" s="233" t="s">
        <v>25826</v>
      </c>
      <c r="C3179" s="233" t="s">
        <v>962</v>
      </c>
      <c r="D3179" s="233" t="s">
        <v>776</v>
      </c>
      <c r="E3179" s="231" t="s">
        <v>9355</v>
      </c>
      <c r="F3179" s="233" t="s">
        <v>115</v>
      </c>
      <c r="G3179" s="233" t="s">
        <v>2109</v>
      </c>
      <c r="H3179" s="233" t="s">
        <v>9371</v>
      </c>
      <c r="I3179" s="233">
        <v>2008</v>
      </c>
      <c r="J3179" s="244">
        <v>60</v>
      </c>
      <c r="K3179" s="244">
        <v>60</v>
      </c>
      <c r="L3179" s="233">
        <v>1</v>
      </c>
      <c r="M3179" s="249">
        <v>2208000000</v>
      </c>
      <c r="N3179" s="248">
        <v>1</v>
      </c>
      <c r="O3179" s="247">
        <v>1</v>
      </c>
      <c r="P3179" s="233" t="s">
        <v>176</v>
      </c>
      <c r="Q3179" s="233" t="s">
        <v>9311</v>
      </c>
      <c r="R3179" s="233" t="s">
        <v>9312</v>
      </c>
    </row>
    <row r="3180" spans="1:18" ht="51">
      <c r="A3180" s="228"/>
      <c r="B3180" s="233" t="s">
        <v>25826</v>
      </c>
      <c r="C3180" s="233" t="s">
        <v>962</v>
      </c>
      <c r="D3180" s="233" t="s">
        <v>776</v>
      </c>
      <c r="E3180" s="231" t="s">
        <v>9355</v>
      </c>
      <c r="F3180" s="233" t="s">
        <v>115</v>
      </c>
      <c r="G3180" s="233" t="s">
        <v>2109</v>
      </c>
      <c r="H3180" s="233" t="s">
        <v>9372</v>
      </c>
      <c r="I3180" s="233" t="s">
        <v>6435</v>
      </c>
      <c r="J3180" s="244">
        <v>77.2</v>
      </c>
      <c r="K3180" s="244" t="s">
        <v>10421</v>
      </c>
      <c r="L3180" s="233">
        <v>1</v>
      </c>
      <c r="M3180" s="249">
        <v>3751920000</v>
      </c>
      <c r="N3180" s="248">
        <v>1</v>
      </c>
      <c r="O3180" s="247">
        <v>1</v>
      </c>
      <c r="P3180" s="233" t="s">
        <v>176</v>
      </c>
      <c r="Q3180" s="233" t="s">
        <v>9311</v>
      </c>
      <c r="R3180" s="233" t="s">
        <v>9312</v>
      </c>
    </row>
    <row r="3181" spans="1:18" ht="51">
      <c r="A3181" s="228"/>
      <c r="B3181" s="233" t="s">
        <v>25826</v>
      </c>
      <c r="C3181" s="233" t="s">
        <v>962</v>
      </c>
      <c r="D3181" s="233" t="s">
        <v>776</v>
      </c>
      <c r="E3181" s="231" t="s">
        <v>9355</v>
      </c>
      <c r="F3181" s="233" t="s">
        <v>115</v>
      </c>
      <c r="G3181" s="233" t="s">
        <v>2109</v>
      </c>
      <c r="H3181" s="233" t="s">
        <v>9373</v>
      </c>
      <c r="I3181" s="233" t="s">
        <v>6435</v>
      </c>
      <c r="J3181" s="244">
        <v>122</v>
      </c>
      <c r="K3181" s="244" t="s">
        <v>24669</v>
      </c>
      <c r="L3181" s="233">
        <v>1</v>
      </c>
      <c r="M3181" s="249">
        <v>5929200000</v>
      </c>
      <c r="N3181" s="248">
        <v>1</v>
      </c>
      <c r="O3181" s="247">
        <v>1</v>
      </c>
      <c r="P3181" s="233" t="s">
        <v>176</v>
      </c>
      <c r="Q3181" s="233" t="s">
        <v>9311</v>
      </c>
      <c r="R3181" s="233" t="s">
        <v>9312</v>
      </c>
    </row>
    <row r="3182" spans="1:18" ht="51">
      <c r="A3182" s="228"/>
      <c r="B3182" s="233" t="s">
        <v>25826</v>
      </c>
      <c r="C3182" s="233" t="s">
        <v>962</v>
      </c>
      <c r="D3182" s="233" t="s">
        <v>776</v>
      </c>
      <c r="E3182" s="231" t="s">
        <v>9355</v>
      </c>
      <c r="F3182" s="233" t="s">
        <v>115</v>
      </c>
      <c r="G3182" s="233" t="s">
        <v>2109</v>
      </c>
      <c r="H3182" s="233" t="s">
        <v>9374</v>
      </c>
      <c r="I3182" s="233" t="s">
        <v>6435</v>
      </c>
      <c r="J3182" s="244" t="s">
        <v>22482</v>
      </c>
      <c r="K3182" s="244" t="s">
        <v>24670</v>
      </c>
      <c r="L3182" s="233">
        <v>1</v>
      </c>
      <c r="M3182" s="249">
        <f>39300000*J3182/2</f>
        <v>44316448500</v>
      </c>
      <c r="N3182" s="248">
        <v>1</v>
      </c>
      <c r="O3182" s="247">
        <v>1</v>
      </c>
      <c r="P3182" s="233" t="s">
        <v>176</v>
      </c>
      <c r="Q3182" s="233" t="s">
        <v>9311</v>
      </c>
      <c r="R3182" s="233" t="s">
        <v>4549</v>
      </c>
    </row>
    <row r="3183" spans="1:18" ht="51">
      <c r="A3183" s="228"/>
      <c r="B3183" s="233" t="s">
        <v>25826</v>
      </c>
      <c r="C3183" s="233" t="s">
        <v>962</v>
      </c>
      <c r="D3183" s="233" t="s">
        <v>776</v>
      </c>
      <c r="E3183" s="231" t="s">
        <v>9355</v>
      </c>
      <c r="F3183" s="233" t="s">
        <v>115</v>
      </c>
      <c r="G3183" s="233" t="s">
        <v>2109</v>
      </c>
      <c r="H3183" s="233" t="s">
        <v>9375</v>
      </c>
      <c r="I3183" s="233" t="s">
        <v>6435</v>
      </c>
      <c r="J3183" s="244">
        <v>228</v>
      </c>
      <c r="K3183" s="244">
        <v>55</v>
      </c>
      <c r="L3183" s="233">
        <v>1</v>
      </c>
      <c r="M3183" s="249">
        <f>26700000*J3183</f>
        <v>6087600000</v>
      </c>
      <c r="N3183" s="248">
        <v>1</v>
      </c>
      <c r="O3183" s="247">
        <v>1</v>
      </c>
      <c r="P3183" s="233" t="s">
        <v>176</v>
      </c>
      <c r="Q3183" s="233" t="s">
        <v>9311</v>
      </c>
      <c r="R3183" s="233" t="s">
        <v>4549</v>
      </c>
    </row>
    <row r="3184" spans="1:18" ht="51">
      <c r="A3184" s="228"/>
      <c r="B3184" s="233" t="s">
        <v>25826</v>
      </c>
      <c r="C3184" s="233" t="s">
        <v>962</v>
      </c>
      <c r="D3184" s="233" t="s">
        <v>776</v>
      </c>
      <c r="E3184" s="231" t="s">
        <v>9355</v>
      </c>
      <c r="F3184" s="233" t="s">
        <v>115</v>
      </c>
      <c r="G3184" s="233" t="s">
        <v>2109</v>
      </c>
      <c r="H3184" s="233" t="s">
        <v>9376</v>
      </c>
      <c r="I3184" s="233" t="s">
        <v>6435</v>
      </c>
      <c r="J3184" s="244">
        <v>614</v>
      </c>
      <c r="K3184" s="244" t="s">
        <v>24671</v>
      </c>
      <c r="L3184" s="233">
        <v>1</v>
      </c>
      <c r="M3184" s="249">
        <f>60800000*J3184</f>
        <v>37331200000</v>
      </c>
      <c r="N3184" s="248">
        <v>1</v>
      </c>
      <c r="O3184" s="247">
        <v>1</v>
      </c>
      <c r="P3184" s="233" t="s">
        <v>176</v>
      </c>
      <c r="Q3184" s="233" t="s">
        <v>9311</v>
      </c>
      <c r="R3184" s="233" t="s">
        <v>4549</v>
      </c>
    </row>
    <row r="3185" spans="1:18" ht="51">
      <c r="A3185" s="228"/>
      <c r="B3185" s="233" t="s">
        <v>25826</v>
      </c>
      <c r="C3185" s="233" t="s">
        <v>962</v>
      </c>
      <c r="D3185" s="233" t="s">
        <v>776</v>
      </c>
      <c r="E3185" s="231" t="s">
        <v>9355</v>
      </c>
      <c r="F3185" s="233" t="s">
        <v>115</v>
      </c>
      <c r="G3185" s="233" t="s">
        <v>9377</v>
      </c>
      <c r="H3185" s="233" t="s">
        <v>9378</v>
      </c>
      <c r="I3185" s="233" t="s">
        <v>6435</v>
      </c>
      <c r="J3185" s="244">
        <v>632</v>
      </c>
      <c r="K3185" s="244">
        <v>632</v>
      </c>
      <c r="L3185" s="233">
        <v>1</v>
      </c>
      <c r="M3185" s="249">
        <f>39300000*J3185</f>
        <v>24837600000</v>
      </c>
      <c r="N3185" s="248">
        <v>1</v>
      </c>
      <c r="O3185" s="247">
        <v>1</v>
      </c>
      <c r="P3185" s="233" t="s">
        <v>182</v>
      </c>
      <c r="Q3185" s="233" t="s">
        <v>9311</v>
      </c>
      <c r="R3185" s="233" t="s">
        <v>4549</v>
      </c>
    </row>
    <row r="3186" spans="1:18" ht="76.5">
      <c r="A3186" s="228"/>
      <c r="B3186" s="233" t="s">
        <v>25826</v>
      </c>
      <c r="C3186" s="233" t="s">
        <v>962</v>
      </c>
      <c r="D3186" s="233" t="s">
        <v>777</v>
      </c>
      <c r="E3186" s="231" t="s">
        <v>9379</v>
      </c>
      <c r="F3186" s="233" t="s">
        <v>115</v>
      </c>
      <c r="G3186" s="233" t="s">
        <v>9380</v>
      </c>
      <c r="H3186" s="233" t="s">
        <v>9381</v>
      </c>
      <c r="I3186" s="233">
        <v>1999</v>
      </c>
      <c r="J3186" s="244">
        <v>45778</v>
      </c>
      <c r="K3186" s="244">
        <v>1159</v>
      </c>
      <c r="L3186" s="233">
        <v>1</v>
      </c>
      <c r="M3186" s="249">
        <v>142797750000</v>
      </c>
      <c r="N3186" s="248">
        <v>1</v>
      </c>
      <c r="O3186" s="247">
        <v>1</v>
      </c>
      <c r="P3186" s="233" t="s">
        <v>456</v>
      </c>
      <c r="Q3186" s="233" t="s">
        <v>1455</v>
      </c>
      <c r="R3186" s="233" t="s">
        <v>9030</v>
      </c>
    </row>
    <row r="3187" spans="1:18" ht="76.5">
      <c r="A3187" s="228"/>
      <c r="B3187" s="233" t="s">
        <v>25826</v>
      </c>
      <c r="C3187" s="233" t="s">
        <v>962</v>
      </c>
      <c r="D3187" s="233" t="s">
        <v>777</v>
      </c>
      <c r="E3187" s="231" t="s">
        <v>9382</v>
      </c>
      <c r="F3187" s="233" t="s">
        <v>115</v>
      </c>
      <c r="G3187" s="233" t="s">
        <v>9383</v>
      </c>
      <c r="H3187" s="233" t="s">
        <v>9384</v>
      </c>
      <c r="I3187" s="233">
        <v>1997</v>
      </c>
      <c r="J3187" s="244">
        <v>458959</v>
      </c>
      <c r="K3187" s="244">
        <v>936</v>
      </c>
      <c r="L3187" s="233">
        <v>1</v>
      </c>
      <c r="M3187" s="249">
        <v>222554400000</v>
      </c>
      <c r="N3187" s="248">
        <v>1869520000</v>
      </c>
      <c r="O3187" s="247">
        <v>0</v>
      </c>
      <c r="P3187" s="233" t="s">
        <v>372</v>
      </c>
      <c r="Q3187" s="233" t="s">
        <v>1455</v>
      </c>
      <c r="R3187" s="233" t="s">
        <v>9030</v>
      </c>
    </row>
    <row r="3188" spans="1:18" ht="76.5">
      <c r="A3188" s="228"/>
      <c r="B3188" s="233" t="s">
        <v>25826</v>
      </c>
      <c r="C3188" s="233" t="s">
        <v>962</v>
      </c>
      <c r="D3188" s="233" t="s">
        <v>777</v>
      </c>
      <c r="E3188" s="231" t="s">
        <v>9385</v>
      </c>
      <c r="F3188" s="233" t="s">
        <v>115</v>
      </c>
      <c r="G3188" s="233" t="s">
        <v>9386</v>
      </c>
      <c r="H3188" s="233" t="s">
        <v>9387</v>
      </c>
      <c r="I3188" s="233">
        <v>1975</v>
      </c>
      <c r="J3188" s="244">
        <v>146250</v>
      </c>
      <c r="K3188" s="244">
        <v>1240</v>
      </c>
      <c r="L3188" s="233">
        <v>1</v>
      </c>
      <c r="M3188" s="249">
        <v>119171080000</v>
      </c>
      <c r="N3188" s="248">
        <v>1</v>
      </c>
      <c r="O3188" s="247">
        <v>1</v>
      </c>
      <c r="P3188" s="233" t="s">
        <v>191</v>
      </c>
      <c r="Q3188" s="233" t="s">
        <v>1455</v>
      </c>
      <c r="R3188" s="233" t="s">
        <v>9030</v>
      </c>
    </row>
    <row r="3189" spans="1:18" ht="76.5">
      <c r="A3189" s="228"/>
      <c r="B3189" s="233" t="s">
        <v>25826</v>
      </c>
      <c r="C3189" s="233" t="s">
        <v>962</v>
      </c>
      <c r="D3189" s="233" t="s">
        <v>777</v>
      </c>
      <c r="E3189" s="231" t="s">
        <v>9385</v>
      </c>
      <c r="F3189" s="233" t="s">
        <v>115</v>
      </c>
      <c r="G3189" s="233" t="s">
        <v>9388</v>
      </c>
      <c r="H3189" s="233" t="s">
        <v>9389</v>
      </c>
      <c r="I3189" s="233">
        <v>2017</v>
      </c>
      <c r="J3189" s="244">
        <v>742.6</v>
      </c>
      <c r="K3189" s="244" t="s">
        <v>24672</v>
      </c>
      <c r="L3189" s="233">
        <v>1</v>
      </c>
      <c r="M3189" s="249">
        <v>38483000000</v>
      </c>
      <c r="N3189" s="248">
        <v>1</v>
      </c>
      <c r="O3189" s="247">
        <v>1</v>
      </c>
      <c r="P3189" s="233" t="s">
        <v>191</v>
      </c>
      <c r="Q3189" s="233" t="s">
        <v>1455</v>
      </c>
      <c r="R3189" s="233" t="s">
        <v>9030</v>
      </c>
    </row>
    <row r="3190" spans="1:18" ht="76.5">
      <c r="A3190" s="228"/>
      <c r="B3190" s="233" t="s">
        <v>25826</v>
      </c>
      <c r="C3190" s="233" t="s">
        <v>962</v>
      </c>
      <c r="D3190" s="233" t="s">
        <v>777</v>
      </c>
      <c r="E3190" s="231" t="s">
        <v>9385</v>
      </c>
      <c r="F3190" s="233" t="s">
        <v>115</v>
      </c>
      <c r="G3190" s="233" t="s">
        <v>9390</v>
      </c>
      <c r="H3190" s="233" t="s">
        <v>9391</v>
      </c>
      <c r="I3190" s="233">
        <v>2015</v>
      </c>
      <c r="J3190" s="244">
        <v>1438</v>
      </c>
      <c r="K3190" s="244">
        <v>2188</v>
      </c>
      <c r="L3190" s="233">
        <v>1</v>
      </c>
      <c r="M3190" s="249">
        <v>1</v>
      </c>
      <c r="N3190" s="248">
        <v>1</v>
      </c>
      <c r="O3190" s="247">
        <v>1</v>
      </c>
      <c r="P3190" s="233" t="s">
        <v>191</v>
      </c>
      <c r="Q3190" s="233" t="s">
        <v>1455</v>
      </c>
      <c r="R3190" s="233" t="s">
        <v>9030</v>
      </c>
    </row>
    <row r="3191" spans="1:18" ht="89.25">
      <c r="A3191" s="228"/>
      <c r="B3191" s="233" t="s">
        <v>25826</v>
      </c>
      <c r="C3191" s="233" t="s">
        <v>962</v>
      </c>
      <c r="D3191" s="233" t="s">
        <v>777</v>
      </c>
      <c r="E3191" s="231" t="s">
        <v>9392</v>
      </c>
      <c r="F3191" s="233" t="s">
        <v>115</v>
      </c>
      <c r="G3191" s="233" t="s">
        <v>9393</v>
      </c>
      <c r="H3191" s="233" t="s">
        <v>9394</v>
      </c>
      <c r="I3191" s="233">
        <v>1997</v>
      </c>
      <c r="J3191" s="244">
        <v>285257</v>
      </c>
      <c r="K3191" s="244">
        <v>500</v>
      </c>
      <c r="L3191" s="233">
        <v>1</v>
      </c>
      <c r="M3191" s="249">
        <v>117164000000</v>
      </c>
      <c r="N3191" s="248">
        <v>487500000</v>
      </c>
      <c r="O3191" s="247">
        <v>0</v>
      </c>
      <c r="P3191" s="233" t="s">
        <v>348</v>
      </c>
      <c r="Q3191" s="233" t="s">
        <v>1455</v>
      </c>
      <c r="R3191" s="233" t="s">
        <v>9030</v>
      </c>
    </row>
    <row r="3192" spans="1:18" ht="89.25">
      <c r="A3192" s="228"/>
      <c r="B3192" s="233" t="s">
        <v>25826</v>
      </c>
      <c r="C3192" s="233" t="s">
        <v>962</v>
      </c>
      <c r="D3192" s="233" t="s">
        <v>777</v>
      </c>
      <c r="E3192" s="231" t="s">
        <v>9395</v>
      </c>
      <c r="F3192" s="233" t="s">
        <v>115</v>
      </c>
      <c r="G3192" s="233" t="s">
        <v>9396</v>
      </c>
      <c r="H3192" s="233" t="s">
        <v>9397</v>
      </c>
      <c r="I3192" s="233">
        <v>1975</v>
      </c>
      <c r="J3192" s="244" t="s">
        <v>22483</v>
      </c>
      <c r="K3192" s="244">
        <v>60</v>
      </c>
      <c r="L3192" s="233">
        <v>1</v>
      </c>
      <c r="M3192" s="249">
        <v>6593520000</v>
      </c>
      <c r="N3192" s="248">
        <v>1</v>
      </c>
      <c r="O3192" s="247">
        <v>1</v>
      </c>
      <c r="P3192" s="233" t="s">
        <v>176</v>
      </c>
      <c r="Q3192" s="233" t="s">
        <v>1455</v>
      </c>
      <c r="R3192" s="233" t="s">
        <v>9030</v>
      </c>
    </row>
    <row r="3193" spans="1:18" ht="89.25">
      <c r="A3193" s="228"/>
      <c r="B3193" s="233" t="s">
        <v>25826</v>
      </c>
      <c r="C3193" s="233" t="s">
        <v>962</v>
      </c>
      <c r="D3193" s="233" t="s">
        <v>777</v>
      </c>
      <c r="E3193" s="231" t="s">
        <v>9398</v>
      </c>
      <c r="F3193" s="233" t="s">
        <v>115</v>
      </c>
      <c r="G3193" s="233" t="s">
        <v>9399</v>
      </c>
      <c r="H3193" s="233" t="s">
        <v>9400</v>
      </c>
      <c r="I3193" s="233">
        <v>1975</v>
      </c>
      <c r="J3193" s="244" t="s">
        <v>22484</v>
      </c>
      <c r="K3193" s="244" t="s">
        <v>22484</v>
      </c>
      <c r="L3193" s="233">
        <v>1</v>
      </c>
      <c r="M3193" s="249">
        <v>1788136000</v>
      </c>
      <c r="N3193" s="248">
        <v>1</v>
      </c>
      <c r="O3193" s="247">
        <v>1</v>
      </c>
      <c r="P3193" s="233" t="s">
        <v>176</v>
      </c>
      <c r="Q3193" s="233" t="s">
        <v>1455</v>
      </c>
      <c r="R3193" s="233" t="s">
        <v>9030</v>
      </c>
    </row>
    <row r="3194" spans="1:18" ht="89.25">
      <c r="A3194" s="228"/>
      <c r="B3194" s="233" t="s">
        <v>25826</v>
      </c>
      <c r="C3194" s="233" t="s">
        <v>962</v>
      </c>
      <c r="D3194" s="233" t="s">
        <v>777</v>
      </c>
      <c r="E3194" s="231" t="s">
        <v>9401</v>
      </c>
      <c r="F3194" s="233" t="s">
        <v>115</v>
      </c>
      <c r="G3194" s="233" t="s">
        <v>9402</v>
      </c>
      <c r="H3194" s="233" t="s">
        <v>9403</v>
      </c>
      <c r="I3194" s="233">
        <v>2008</v>
      </c>
      <c r="J3194" s="244">
        <v>443</v>
      </c>
      <c r="K3194" s="244">
        <v>167</v>
      </c>
      <c r="L3194" s="233">
        <v>1</v>
      </c>
      <c r="M3194" s="249">
        <v>22947400000</v>
      </c>
      <c r="N3194" s="248">
        <v>1</v>
      </c>
      <c r="O3194" s="247">
        <v>1</v>
      </c>
      <c r="P3194" s="233" t="s">
        <v>176</v>
      </c>
      <c r="Q3194" s="233" t="s">
        <v>1455</v>
      </c>
      <c r="R3194" s="233" t="s">
        <v>9030</v>
      </c>
    </row>
    <row r="3195" spans="1:18" ht="76.5">
      <c r="A3195" s="228"/>
      <c r="B3195" s="233" t="s">
        <v>25826</v>
      </c>
      <c r="C3195" s="233" t="s">
        <v>962</v>
      </c>
      <c r="D3195" s="233" t="s">
        <v>777</v>
      </c>
      <c r="E3195" s="231" t="s">
        <v>9404</v>
      </c>
      <c r="F3195" s="233" t="s">
        <v>115</v>
      </c>
      <c r="G3195" s="233" t="s">
        <v>9405</v>
      </c>
      <c r="H3195" s="233" t="s">
        <v>9406</v>
      </c>
      <c r="I3195" s="233">
        <v>2009</v>
      </c>
      <c r="J3195" s="244" t="s">
        <v>22485</v>
      </c>
      <c r="K3195" s="244">
        <v>232</v>
      </c>
      <c r="L3195" s="233">
        <v>1</v>
      </c>
      <c r="M3195" s="249">
        <v>24743350000</v>
      </c>
      <c r="N3195" s="248">
        <v>1</v>
      </c>
      <c r="O3195" s="247">
        <v>1</v>
      </c>
      <c r="P3195" s="233" t="s">
        <v>176</v>
      </c>
      <c r="Q3195" s="233" t="s">
        <v>1455</v>
      </c>
      <c r="R3195" s="233" t="s">
        <v>9030</v>
      </c>
    </row>
    <row r="3196" spans="1:18" ht="89.25">
      <c r="A3196" s="228"/>
      <c r="B3196" s="233" t="s">
        <v>25826</v>
      </c>
      <c r="C3196" s="233" t="s">
        <v>962</v>
      </c>
      <c r="D3196" s="233" t="s">
        <v>777</v>
      </c>
      <c r="E3196" s="231" t="s">
        <v>9407</v>
      </c>
      <c r="F3196" s="233" t="s">
        <v>115</v>
      </c>
      <c r="G3196" s="233" t="s">
        <v>9408</v>
      </c>
      <c r="H3196" s="233" t="s">
        <v>9409</v>
      </c>
      <c r="I3196" s="233">
        <v>1975</v>
      </c>
      <c r="J3196" s="244" t="s">
        <v>21364</v>
      </c>
      <c r="K3196" s="244">
        <v>70</v>
      </c>
      <c r="L3196" s="233">
        <v>1</v>
      </c>
      <c r="M3196" s="249">
        <v>1937320000</v>
      </c>
      <c r="N3196" s="248">
        <v>1</v>
      </c>
      <c r="O3196" s="247">
        <v>1</v>
      </c>
      <c r="P3196" s="233" t="s">
        <v>176</v>
      </c>
      <c r="Q3196" s="233" t="s">
        <v>1455</v>
      </c>
      <c r="R3196" s="233" t="s">
        <v>9030</v>
      </c>
    </row>
    <row r="3197" spans="1:18" ht="89.25">
      <c r="A3197" s="228"/>
      <c r="B3197" s="233" t="s">
        <v>25826</v>
      </c>
      <c r="C3197" s="233" t="s">
        <v>962</v>
      </c>
      <c r="D3197" s="233" t="s">
        <v>777</v>
      </c>
      <c r="E3197" s="231" t="s">
        <v>9410</v>
      </c>
      <c r="F3197" s="233" t="s">
        <v>115</v>
      </c>
      <c r="G3197" s="233" t="s">
        <v>9411</v>
      </c>
      <c r="H3197" s="233" t="s">
        <v>9412</v>
      </c>
      <c r="I3197" s="233">
        <v>1997</v>
      </c>
      <c r="J3197" s="244" t="s">
        <v>10239</v>
      </c>
      <c r="K3197" s="244">
        <v>151</v>
      </c>
      <c r="L3197" s="233">
        <v>1</v>
      </c>
      <c r="M3197" s="249">
        <v>11676640000</v>
      </c>
      <c r="N3197" s="248">
        <v>1</v>
      </c>
      <c r="O3197" s="247">
        <v>1</v>
      </c>
      <c r="P3197" s="233" t="s">
        <v>176</v>
      </c>
      <c r="Q3197" s="233" t="s">
        <v>1455</v>
      </c>
      <c r="R3197" s="233" t="s">
        <v>9030</v>
      </c>
    </row>
    <row r="3198" spans="1:18" ht="89.25">
      <c r="A3198" s="228"/>
      <c r="B3198" s="233" t="s">
        <v>25826</v>
      </c>
      <c r="C3198" s="233" t="s">
        <v>962</v>
      </c>
      <c r="D3198" s="233" t="s">
        <v>777</v>
      </c>
      <c r="E3198" s="231" t="s">
        <v>9413</v>
      </c>
      <c r="F3198" s="233" t="s">
        <v>115</v>
      </c>
      <c r="G3198" s="233" t="s">
        <v>9414</v>
      </c>
      <c r="H3198" s="233" t="s">
        <v>9415</v>
      </c>
      <c r="I3198" s="233">
        <v>1997</v>
      </c>
      <c r="J3198" s="244" t="s">
        <v>22486</v>
      </c>
      <c r="K3198" s="244">
        <v>127</v>
      </c>
      <c r="L3198" s="233">
        <v>1</v>
      </c>
      <c r="M3198" s="249">
        <v>19306660000</v>
      </c>
      <c r="N3198" s="248">
        <v>199390000</v>
      </c>
      <c r="O3198" s="247">
        <v>119634000</v>
      </c>
      <c r="P3198" s="233" t="s">
        <v>176</v>
      </c>
      <c r="Q3198" s="233" t="s">
        <v>1455</v>
      </c>
      <c r="R3198" s="233" t="s">
        <v>9030</v>
      </c>
    </row>
    <row r="3199" spans="1:18" ht="89.25">
      <c r="A3199" s="228"/>
      <c r="B3199" s="233" t="s">
        <v>25826</v>
      </c>
      <c r="C3199" s="233" t="s">
        <v>962</v>
      </c>
      <c r="D3199" s="233" t="s">
        <v>777</v>
      </c>
      <c r="E3199" s="231" t="s">
        <v>9416</v>
      </c>
      <c r="F3199" s="233" t="s">
        <v>115</v>
      </c>
      <c r="G3199" s="233" t="s">
        <v>9417</v>
      </c>
      <c r="H3199" s="233" t="s">
        <v>9418</v>
      </c>
      <c r="I3199" s="233">
        <v>1997</v>
      </c>
      <c r="J3199" s="244" t="s">
        <v>22487</v>
      </c>
      <c r="K3199" s="244">
        <v>159</v>
      </c>
      <c r="L3199" s="233">
        <v>1</v>
      </c>
      <c r="M3199" s="249">
        <v>43307400000</v>
      </c>
      <c r="N3199" s="248">
        <v>1</v>
      </c>
      <c r="O3199" s="247">
        <v>1</v>
      </c>
      <c r="P3199" s="233" t="s">
        <v>176</v>
      </c>
      <c r="Q3199" s="233" t="s">
        <v>1455</v>
      </c>
      <c r="R3199" s="233" t="s">
        <v>9030</v>
      </c>
    </row>
    <row r="3200" spans="1:18" ht="76.5">
      <c r="A3200" s="228"/>
      <c r="B3200" s="233" t="s">
        <v>25826</v>
      </c>
      <c r="C3200" s="233" t="s">
        <v>962</v>
      </c>
      <c r="D3200" s="233" t="s">
        <v>777</v>
      </c>
      <c r="E3200" s="231" t="s">
        <v>9419</v>
      </c>
      <c r="F3200" s="233" t="s">
        <v>115</v>
      </c>
      <c r="G3200" s="233" t="s">
        <v>9420</v>
      </c>
      <c r="H3200" s="233" t="s">
        <v>9421</v>
      </c>
      <c r="I3200" s="233">
        <v>1997</v>
      </c>
      <c r="J3200" s="244" t="s">
        <v>11589</v>
      </c>
      <c r="K3200" s="244">
        <v>70</v>
      </c>
      <c r="L3200" s="233">
        <v>1</v>
      </c>
      <c r="M3200" s="249">
        <v>4164288000</v>
      </c>
      <c r="N3200" s="248">
        <v>112000000</v>
      </c>
      <c r="O3200" s="247">
        <v>72800000</v>
      </c>
      <c r="P3200" s="233" t="s">
        <v>176</v>
      </c>
      <c r="Q3200" s="233" t="s">
        <v>1455</v>
      </c>
      <c r="R3200" s="233" t="s">
        <v>9030</v>
      </c>
    </row>
    <row r="3201" spans="1:18" ht="89.25">
      <c r="A3201" s="228"/>
      <c r="B3201" s="233" t="s">
        <v>25826</v>
      </c>
      <c r="C3201" s="233" t="s">
        <v>962</v>
      </c>
      <c r="D3201" s="233" t="s">
        <v>777</v>
      </c>
      <c r="E3201" s="231" t="s">
        <v>9422</v>
      </c>
      <c r="F3201" s="233" t="s">
        <v>115</v>
      </c>
      <c r="G3201" s="233" t="s">
        <v>9423</v>
      </c>
      <c r="H3201" s="233" t="s">
        <v>9424</v>
      </c>
      <c r="I3201" s="233">
        <v>1997</v>
      </c>
      <c r="J3201" s="244">
        <v>1000</v>
      </c>
      <c r="K3201" s="244">
        <v>302</v>
      </c>
      <c r="L3201" s="233">
        <v>1</v>
      </c>
      <c r="M3201" s="249">
        <v>47000000000</v>
      </c>
      <c r="N3201" s="248">
        <v>1</v>
      </c>
      <c r="O3201" s="247">
        <v>1</v>
      </c>
      <c r="P3201" s="233" t="s">
        <v>176</v>
      </c>
      <c r="Q3201" s="233" t="s">
        <v>1455</v>
      </c>
      <c r="R3201" s="233" t="s">
        <v>9030</v>
      </c>
    </row>
    <row r="3202" spans="1:18" ht="89.25">
      <c r="A3202" s="228"/>
      <c r="B3202" s="233" t="s">
        <v>25826</v>
      </c>
      <c r="C3202" s="233" t="s">
        <v>962</v>
      </c>
      <c r="D3202" s="233" t="s">
        <v>777</v>
      </c>
      <c r="E3202" s="231" t="s">
        <v>9425</v>
      </c>
      <c r="F3202" s="233" t="s">
        <v>115</v>
      </c>
      <c r="G3202" s="233" t="s">
        <v>9426</v>
      </c>
      <c r="H3202" s="233" t="s">
        <v>9427</v>
      </c>
      <c r="I3202" s="233">
        <v>1997</v>
      </c>
      <c r="J3202" s="244" t="s">
        <v>22488</v>
      </c>
      <c r="K3202" s="244">
        <v>97</v>
      </c>
      <c r="L3202" s="233">
        <v>1</v>
      </c>
      <c r="M3202" s="249">
        <v>9111620000</v>
      </c>
      <c r="N3202" s="248">
        <v>154880000</v>
      </c>
      <c r="O3202" s="247">
        <v>100620000</v>
      </c>
      <c r="P3202" s="233" t="s">
        <v>176</v>
      </c>
      <c r="Q3202" s="233" t="s">
        <v>1455</v>
      </c>
      <c r="R3202" s="233" t="s">
        <v>9030</v>
      </c>
    </row>
    <row r="3203" spans="1:18" ht="89.25">
      <c r="A3203" s="228"/>
      <c r="B3203" s="233" t="s">
        <v>25826</v>
      </c>
      <c r="C3203" s="233" t="s">
        <v>962</v>
      </c>
      <c r="D3203" s="233" t="s">
        <v>777</v>
      </c>
      <c r="E3203" s="231" t="s">
        <v>9428</v>
      </c>
      <c r="F3203" s="233" t="s">
        <v>115</v>
      </c>
      <c r="G3203" s="233" t="s">
        <v>9429</v>
      </c>
      <c r="H3203" s="233" t="s">
        <v>9430</v>
      </c>
      <c r="I3203" s="233">
        <v>1997</v>
      </c>
      <c r="J3203" s="244" t="s">
        <v>22489</v>
      </c>
      <c r="K3203" s="244">
        <v>91</v>
      </c>
      <c r="L3203" s="233">
        <v>1</v>
      </c>
      <c r="M3203" s="249">
        <v>8065200000</v>
      </c>
      <c r="N3203" s="248">
        <v>1</v>
      </c>
      <c r="O3203" s="247">
        <v>1</v>
      </c>
      <c r="P3203" s="233" t="s">
        <v>176</v>
      </c>
      <c r="Q3203" s="233" t="s">
        <v>1455</v>
      </c>
      <c r="R3203" s="233" t="s">
        <v>9030</v>
      </c>
    </row>
    <row r="3204" spans="1:18" ht="89.25">
      <c r="A3204" s="228"/>
      <c r="B3204" s="233" t="s">
        <v>25826</v>
      </c>
      <c r="C3204" s="233" t="s">
        <v>962</v>
      </c>
      <c r="D3204" s="233" t="s">
        <v>777</v>
      </c>
      <c r="E3204" s="231" t="s">
        <v>9431</v>
      </c>
      <c r="F3204" s="233" t="s">
        <v>115</v>
      </c>
      <c r="G3204" s="233" t="s">
        <v>9432</v>
      </c>
      <c r="H3204" s="233" t="s">
        <v>9433</v>
      </c>
      <c r="I3204" s="233">
        <v>2002</v>
      </c>
      <c r="J3204" s="244" t="s">
        <v>21355</v>
      </c>
      <c r="K3204" s="244" t="s">
        <v>21355</v>
      </c>
      <c r="L3204" s="233">
        <v>1</v>
      </c>
      <c r="M3204" s="249">
        <v>5772150000</v>
      </c>
      <c r="N3204" s="248">
        <v>1</v>
      </c>
      <c r="O3204" s="247">
        <v>1</v>
      </c>
      <c r="P3204" s="233" t="s">
        <v>176</v>
      </c>
      <c r="Q3204" s="233" t="s">
        <v>1455</v>
      </c>
      <c r="R3204" s="233" t="s">
        <v>9030</v>
      </c>
    </row>
    <row r="3205" spans="1:18" ht="89.25">
      <c r="A3205" s="228"/>
      <c r="B3205" s="233" t="s">
        <v>25826</v>
      </c>
      <c r="C3205" s="233" t="s">
        <v>962</v>
      </c>
      <c r="D3205" s="233" t="s">
        <v>777</v>
      </c>
      <c r="E3205" s="231" t="s">
        <v>9434</v>
      </c>
      <c r="F3205" s="233" t="s">
        <v>115</v>
      </c>
      <c r="G3205" s="233" t="s">
        <v>9435</v>
      </c>
      <c r="H3205" s="233" t="s">
        <v>9436</v>
      </c>
      <c r="I3205" s="233">
        <v>1997</v>
      </c>
      <c r="J3205" s="244" t="s">
        <v>22023</v>
      </c>
      <c r="K3205" s="244">
        <v>85</v>
      </c>
      <c r="L3205" s="233">
        <v>1</v>
      </c>
      <c r="M3205" s="249">
        <v>3288030000</v>
      </c>
      <c r="N3205" s="248">
        <v>1</v>
      </c>
      <c r="O3205" s="247">
        <v>1</v>
      </c>
      <c r="P3205" s="233" t="s">
        <v>176</v>
      </c>
      <c r="Q3205" s="233" t="s">
        <v>1455</v>
      </c>
      <c r="R3205" s="233" t="s">
        <v>9030</v>
      </c>
    </row>
    <row r="3206" spans="1:18" ht="63.75">
      <c r="A3206" s="228"/>
      <c r="B3206" s="233" t="s">
        <v>25826</v>
      </c>
      <c r="C3206" s="233" t="s">
        <v>962</v>
      </c>
      <c r="D3206" s="233" t="s">
        <v>777</v>
      </c>
      <c r="E3206" s="231" t="s">
        <v>9437</v>
      </c>
      <c r="F3206" s="233" t="s">
        <v>115</v>
      </c>
      <c r="G3206" s="233" t="s">
        <v>9438</v>
      </c>
      <c r="H3206" s="233" t="s">
        <v>9439</v>
      </c>
      <c r="I3206" s="233">
        <v>1997</v>
      </c>
      <c r="J3206" s="244" t="s">
        <v>22490</v>
      </c>
      <c r="K3206" s="244" t="s">
        <v>24673</v>
      </c>
      <c r="L3206" s="233">
        <v>1</v>
      </c>
      <c r="M3206" s="249">
        <v>9024570000</v>
      </c>
      <c r="N3206" s="248">
        <v>1</v>
      </c>
      <c r="O3206" s="247">
        <v>1</v>
      </c>
      <c r="P3206" s="233" t="s">
        <v>176</v>
      </c>
      <c r="Q3206" s="233" t="s">
        <v>1455</v>
      </c>
      <c r="R3206" s="233" t="s">
        <v>9030</v>
      </c>
    </row>
    <row r="3207" spans="1:18" ht="89.25">
      <c r="A3207" s="228"/>
      <c r="B3207" s="233" t="s">
        <v>25826</v>
      </c>
      <c r="C3207" s="233" t="s">
        <v>962</v>
      </c>
      <c r="D3207" s="233" t="s">
        <v>777</v>
      </c>
      <c r="E3207" s="231" t="s">
        <v>9440</v>
      </c>
      <c r="F3207" s="233" t="s">
        <v>115</v>
      </c>
      <c r="G3207" s="233" t="s">
        <v>9441</v>
      </c>
      <c r="H3207" s="233" t="s">
        <v>9442</v>
      </c>
      <c r="I3207" s="233">
        <v>2000</v>
      </c>
      <c r="J3207" s="244">
        <v>191</v>
      </c>
      <c r="K3207" s="244" t="s">
        <v>24674</v>
      </c>
      <c r="L3207" s="233">
        <v>1</v>
      </c>
      <c r="M3207" s="249">
        <v>9397200000</v>
      </c>
      <c r="N3207" s="248">
        <v>1</v>
      </c>
      <c r="O3207" s="247">
        <v>1</v>
      </c>
      <c r="P3207" s="233" t="s">
        <v>176</v>
      </c>
      <c r="Q3207" s="233" t="s">
        <v>1455</v>
      </c>
      <c r="R3207" s="233" t="s">
        <v>9030</v>
      </c>
    </row>
    <row r="3208" spans="1:18" ht="76.5">
      <c r="A3208" s="228"/>
      <c r="B3208" s="233" t="s">
        <v>25826</v>
      </c>
      <c r="C3208" s="233" t="s">
        <v>962</v>
      </c>
      <c r="D3208" s="233" t="s">
        <v>777</v>
      </c>
      <c r="E3208" s="231" t="s">
        <v>9443</v>
      </c>
      <c r="F3208" s="233" t="s">
        <v>398</v>
      </c>
      <c r="G3208" s="233" t="s">
        <v>9444</v>
      </c>
      <c r="H3208" s="233" t="s">
        <v>9445</v>
      </c>
      <c r="I3208" s="233">
        <v>2002</v>
      </c>
      <c r="J3208" s="244" t="s">
        <v>22491</v>
      </c>
      <c r="K3208" s="244">
        <v>385</v>
      </c>
      <c r="L3208" s="233">
        <v>1</v>
      </c>
      <c r="M3208" s="249">
        <v>46719000000</v>
      </c>
      <c r="N3208" s="248">
        <v>1</v>
      </c>
      <c r="O3208" s="247">
        <v>1</v>
      </c>
      <c r="P3208" s="233" t="s">
        <v>9446</v>
      </c>
      <c r="Q3208" s="233" t="s">
        <v>9447</v>
      </c>
      <c r="R3208" s="233" t="s">
        <v>9030</v>
      </c>
    </row>
    <row r="3209" spans="1:18" ht="51">
      <c r="A3209" s="228"/>
      <c r="B3209" s="233" t="s">
        <v>25826</v>
      </c>
      <c r="C3209" s="233" t="s">
        <v>962</v>
      </c>
      <c r="D3209" s="233" t="s">
        <v>777</v>
      </c>
      <c r="E3209" s="231" t="s">
        <v>9443</v>
      </c>
      <c r="F3209" s="233" t="s">
        <v>398</v>
      </c>
      <c r="G3209" s="233" t="s">
        <v>9448</v>
      </c>
      <c r="H3209" s="233" t="s">
        <v>9449</v>
      </c>
      <c r="I3209" s="233">
        <v>2000</v>
      </c>
      <c r="J3209" s="244">
        <v>640</v>
      </c>
      <c r="K3209" s="244">
        <v>300</v>
      </c>
      <c r="L3209" s="233">
        <v>1</v>
      </c>
      <c r="M3209" s="249">
        <v>17443000000</v>
      </c>
      <c r="N3209" s="248">
        <v>1</v>
      </c>
      <c r="O3209" s="247">
        <v>1</v>
      </c>
      <c r="P3209" s="233" t="s">
        <v>25860</v>
      </c>
      <c r="Q3209" s="233" t="s">
        <v>1455</v>
      </c>
      <c r="R3209" s="233" t="s">
        <v>9030</v>
      </c>
    </row>
    <row r="3210" spans="1:18" ht="76.5">
      <c r="A3210" s="228"/>
      <c r="B3210" s="233" t="s">
        <v>25826</v>
      </c>
      <c r="C3210" s="233" t="s">
        <v>962</v>
      </c>
      <c r="D3210" s="233" t="s">
        <v>777</v>
      </c>
      <c r="E3210" s="231" t="s">
        <v>9443</v>
      </c>
      <c r="F3210" s="233" t="s">
        <v>398</v>
      </c>
      <c r="G3210" s="233" t="s">
        <v>9450</v>
      </c>
      <c r="H3210" s="233" t="s">
        <v>9451</v>
      </c>
      <c r="I3210" s="233">
        <v>2016</v>
      </c>
      <c r="J3210" s="244" t="s">
        <v>22492</v>
      </c>
      <c r="K3210" s="244" t="s">
        <v>24675</v>
      </c>
      <c r="L3210" s="233">
        <v>1</v>
      </c>
      <c r="M3210" s="249">
        <v>12709000000</v>
      </c>
      <c r="N3210" s="248">
        <v>1</v>
      </c>
      <c r="O3210" s="247">
        <v>1</v>
      </c>
      <c r="P3210" s="233" t="s">
        <v>25861</v>
      </c>
      <c r="Q3210" s="233" t="s">
        <v>1455</v>
      </c>
      <c r="R3210" s="233" t="s">
        <v>9030</v>
      </c>
    </row>
    <row r="3211" spans="1:18" ht="76.5">
      <c r="A3211" s="228"/>
      <c r="B3211" s="233" t="s">
        <v>25826</v>
      </c>
      <c r="C3211" s="233" t="s">
        <v>962</v>
      </c>
      <c r="D3211" s="233" t="s">
        <v>777</v>
      </c>
      <c r="E3211" s="231" t="s">
        <v>9452</v>
      </c>
      <c r="F3211" s="233" t="s">
        <v>398</v>
      </c>
      <c r="G3211" s="233" t="s">
        <v>25862</v>
      </c>
      <c r="H3211" s="233" t="s">
        <v>9453</v>
      </c>
      <c r="I3211" s="233">
        <v>2024</v>
      </c>
      <c r="J3211" s="244" t="s">
        <v>22493</v>
      </c>
      <c r="K3211" s="244" t="s">
        <v>24676</v>
      </c>
      <c r="L3211" s="233">
        <v>1</v>
      </c>
      <c r="M3211" s="249">
        <v>8681270000</v>
      </c>
      <c r="N3211" s="248">
        <v>16202762882</v>
      </c>
      <c r="O3211" s="247">
        <v>14906541850</v>
      </c>
      <c r="P3211" s="233" t="s">
        <v>182</v>
      </c>
      <c r="Q3211" s="233" t="s">
        <v>1455</v>
      </c>
      <c r="R3211" s="233" t="s">
        <v>9030</v>
      </c>
    </row>
    <row r="3212" spans="1:18" ht="76.5">
      <c r="A3212" s="228"/>
      <c r="B3212" s="233" t="s">
        <v>25826</v>
      </c>
      <c r="C3212" s="233" t="s">
        <v>962</v>
      </c>
      <c r="D3212" s="233" t="s">
        <v>777</v>
      </c>
      <c r="E3212" s="231" t="s">
        <v>9454</v>
      </c>
      <c r="F3212" s="233" t="s">
        <v>398</v>
      </c>
      <c r="G3212" s="233" t="s">
        <v>25863</v>
      </c>
      <c r="H3212" s="233" t="s">
        <v>9455</v>
      </c>
      <c r="I3212" s="233">
        <v>2006</v>
      </c>
      <c r="J3212" s="244" t="s">
        <v>22494</v>
      </c>
      <c r="K3212" s="244" t="s">
        <v>22494</v>
      </c>
      <c r="L3212" s="233">
        <v>1</v>
      </c>
      <c r="M3212" s="249">
        <v>47768200000</v>
      </c>
      <c r="N3212" s="248">
        <v>12566552000</v>
      </c>
      <c r="O3212" s="247">
        <v>2178875290</v>
      </c>
      <c r="P3212" s="233" t="s">
        <v>182</v>
      </c>
      <c r="Q3212" s="233" t="s">
        <v>1455</v>
      </c>
      <c r="R3212" s="233" t="s">
        <v>9030</v>
      </c>
    </row>
    <row r="3213" spans="1:18" ht="76.5">
      <c r="A3213" s="228"/>
      <c r="B3213" s="233" t="s">
        <v>25826</v>
      </c>
      <c r="C3213" s="233" t="s">
        <v>962</v>
      </c>
      <c r="D3213" s="233" t="s">
        <v>777</v>
      </c>
      <c r="E3213" s="231" t="s">
        <v>9456</v>
      </c>
      <c r="F3213" s="233" t="s">
        <v>398</v>
      </c>
      <c r="G3213" s="233" t="s">
        <v>25864</v>
      </c>
      <c r="H3213" s="233" t="s">
        <v>9457</v>
      </c>
      <c r="I3213" s="233">
        <v>2023</v>
      </c>
      <c r="J3213" s="244">
        <v>4047</v>
      </c>
      <c r="K3213" s="244">
        <v>4159</v>
      </c>
      <c r="L3213" s="233">
        <v>1</v>
      </c>
      <c r="M3213" s="249">
        <v>40471000000</v>
      </c>
      <c r="N3213" s="248">
        <v>52961828113</v>
      </c>
      <c r="O3213" s="247">
        <v>52299607761</v>
      </c>
      <c r="P3213" s="233" t="s">
        <v>182</v>
      </c>
      <c r="Q3213" s="233" t="s">
        <v>1455</v>
      </c>
      <c r="R3213" s="233" t="s">
        <v>9030</v>
      </c>
    </row>
    <row r="3214" spans="1:18" ht="63.75">
      <c r="A3214" s="228"/>
      <c r="B3214" s="233" t="s">
        <v>25826</v>
      </c>
      <c r="C3214" s="233" t="s">
        <v>962</v>
      </c>
      <c r="D3214" s="233" t="s">
        <v>777</v>
      </c>
      <c r="E3214" s="231" t="s">
        <v>9458</v>
      </c>
      <c r="F3214" s="233" t="s">
        <v>398</v>
      </c>
      <c r="G3214" s="233" t="s">
        <v>9459</v>
      </c>
      <c r="H3214" s="233" t="s">
        <v>9460</v>
      </c>
      <c r="I3214" s="233">
        <v>2012</v>
      </c>
      <c r="J3214" s="244">
        <v>3800</v>
      </c>
      <c r="K3214" s="244" t="s">
        <v>24677</v>
      </c>
      <c r="L3214" s="233">
        <v>1</v>
      </c>
      <c r="M3214" s="249">
        <v>8360000000</v>
      </c>
      <c r="N3214" s="248">
        <v>29175278000</v>
      </c>
      <c r="O3214" s="247">
        <v>14122816480</v>
      </c>
      <c r="P3214" s="233" t="s">
        <v>182</v>
      </c>
      <c r="Q3214" s="233" t="s">
        <v>1455</v>
      </c>
      <c r="R3214" s="233" t="s">
        <v>9030</v>
      </c>
    </row>
    <row r="3215" spans="1:18" ht="76.5">
      <c r="A3215" s="228"/>
      <c r="B3215" s="233" t="s">
        <v>25826</v>
      </c>
      <c r="C3215" s="233" t="s">
        <v>962</v>
      </c>
      <c r="D3215" s="233" t="s">
        <v>777</v>
      </c>
      <c r="E3215" s="231" t="s">
        <v>9461</v>
      </c>
      <c r="F3215" s="233" t="s">
        <v>398</v>
      </c>
      <c r="G3215" s="233" t="s">
        <v>25865</v>
      </c>
      <c r="H3215" s="233" t="s">
        <v>9462</v>
      </c>
      <c r="I3215" s="233">
        <v>2016</v>
      </c>
      <c r="J3215" s="244">
        <v>6270</v>
      </c>
      <c r="K3215" s="244">
        <v>4758</v>
      </c>
      <c r="L3215" s="233">
        <v>1</v>
      </c>
      <c r="M3215" s="249">
        <v>153014400000</v>
      </c>
      <c r="N3215" s="248">
        <v>48603103804</v>
      </c>
      <c r="O3215" s="247">
        <v>29161862282</v>
      </c>
      <c r="P3215" s="233" t="s">
        <v>182</v>
      </c>
      <c r="Q3215" s="233" t="s">
        <v>1455</v>
      </c>
      <c r="R3215" s="233" t="s">
        <v>9030</v>
      </c>
    </row>
    <row r="3216" spans="1:18" ht="76.5">
      <c r="A3216" s="228"/>
      <c r="B3216" s="233" t="s">
        <v>25826</v>
      </c>
      <c r="C3216" s="233" t="s">
        <v>962</v>
      </c>
      <c r="D3216" s="233" t="s">
        <v>777</v>
      </c>
      <c r="E3216" s="231" t="s">
        <v>9463</v>
      </c>
      <c r="F3216" s="233" t="s">
        <v>398</v>
      </c>
      <c r="G3216" s="233" t="s">
        <v>9464</v>
      </c>
      <c r="H3216" s="233" t="s">
        <v>9465</v>
      </c>
      <c r="I3216" s="233">
        <v>2016</v>
      </c>
      <c r="J3216" s="244">
        <v>2244</v>
      </c>
      <c r="K3216" s="244">
        <v>2607</v>
      </c>
      <c r="L3216" s="233">
        <v>1</v>
      </c>
      <c r="M3216" s="249">
        <v>22350240000</v>
      </c>
      <c r="N3216" s="248">
        <v>36000000000</v>
      </c>
      <c r="O3216" s="247">
        <v>30014919436</v>
      </c>
      <c r="P3216" s="233" t="s">
        <v>182</v>
      </c>
      <c r="Q3216" s="233" t="s">
        <v>1455</v>
      </c>
      <c r="R3216" s="233" t="s">
        <v>9030</v>
      </c>
    </row>
    <row r="3217" spans="1:18" ht="63.75">
      <c r="A3217" s="228"/>
      <c r="B3217" s="233" t="s">
        <v>25826</v>
      </c>
      <c r="C3217" s="233" t="s">
        <v>962</v>
      </c>
      <c r="D3217" s="233" t="s">
        <v>777</v>
      </c>
      <c r="E3217" s="231" t="s">
        <v>9466</v>
      </c>
      <c r="F3217" s="233" t="s">
        <v>398</v>
      </c>
      <c r="G3217" s="233" t="s">
        <v>25866</v>
      </c>
      <c r="H3217" s="233" t="s">
        <v>9467</v>
      </c>
      <c r="I3217" s="233">
        <v>2007</v>
      </c>
      <c r="J3217" s="244">
        <v>1939</v>
      </c>
      <c r="K3217" s="244">
        <v>1269</v>
      </c>
      <c r="L3217" s="233">
        <v>1</v>
      </c>
      <c r="M3217" s="249">
        <v>84716820000</v>
      </c>
      <c r="N3217" s="248">
        <v>6659135508</v>
      </c>
      <c r="O3217" s="247">
        <v>2562376345</v>
      </c>
      <c r="P3217" s="233" t="s">
        <v>182</v>
      </c>
      <c r="Q3217" s="233" t="s">
        <v>1455</v>
      </c>
      <c r="R3217" s="233" t="s">
        <v>9030</v>
      </c>
    </row>
    <row r="3218" spans="1:18" ht="89.25">
      <c r="A3218" s="228"/>
      <c r="B3218" s="233" t="s">
        <v>25826</v>
      </c>
      <c r="C3218" s="233" t="s">
        <v>962</v>
      </c>
      <c r="D3218" s="233" t="s">
        <v>777</v>
      </c>
      <c r="E3218" s="231" t="s">
        <v>9468</v>
      </c>
      <c r="F3218" s="233" t="s">
        <v>398</v>
      </c>
      <c r="G3218" s="233" t="s">
        <v>25867</v>
      </c>
      <c r="H3218" s="233" t="s">
        <v>9469</v>
      </c>
      <c r="I3218" s="233">
        <v>2024</v>
      </c>
      <c r="J3218" s="244">
        <v>2540</v>
      </c>
      <c r="K3218" s="244">
        <v>3003</v>
      </c>
      <c r="L3218" s="233">
        <v>1</v>
      </c>
      <c r="M3218" s="249">
        <v>36576000000</v>
      </c>
      <c r="N3218" s="248">
        <v>27745604189</v>
      </c>
      <c r="O3218" s="247">
        <v>23861219602</v>
      </c>
      <c r="P3218" s="233" t="s">
        <v>182</v>
      </c>
      <c r="Q3218" s="233" t="s">
        <v>1455</v>
      </c>
      <c r="R3218" s="233" t="s">
        <v>9030</v>
      </c>
    </row>
    <row r="3219" spans="1:18" ht="63.75">
      <c r="A3219" s="228"/>
      <c r="B3219" s="233" t="s">
        <v>25826</v>
      </c>
      <c r="C3219" s="233" t="s">
        <v>962</v>
      </c>
      <c r="D3219" s="233" t="s">
        <v>777</v>
      </c>
      <c r="E3219" s="231" t="s">
        <v>9470</v>
      </c>
      <c r="F3219" s="233" t="s">
        <v>398</v>
      </c>
      <c r="G3219" s="233" t="s">
        <v>9471</v>
      </c>
      <c r="H3219" s="233" t="s">
        <v>9472</v>
      </c>
      <c r="I3219" s="233">
        <v>1995</v>
      </c>
      <c r="J3219" s="244" t="s">
        <v>22495</v>
      </c>
      <c r="K3219" s="244" t="s">
        <v>24678</v>
      </c>
      <c r="L3219" s="233">
        <v>1</v>
      </c>
      <c r="M3219" s="249">
        <v>36103008000</v>
      </c>
      <c r="N3219" s="248">
        <v>7471313662</v>
      </c>
      <c r="O3219" s="247">
        <v>3724039041</v>
      </c>
      <c r="P3219" s="233" t="s">
        <v>182</v>
      </c>
      <c r="Q3219" s="233" t="s">
        <v>1455</v>
      </c>
      <c r="R3219" s="233" t="s">
        <v>9030</v>
      </c>
    </row>
    <row r="3220" spans="1:18" ht="63.75">
      <c r="A3220" s="228"/>
      <c r="B3220" s="233" t="s">
        <v>25826</v>
      </c>
      <c r="C3220" s="233" t="s">
        <v>962</v>
      </c>
      <c r="D3220" s="233" t="s">
        <v>777</v>
      </c>
      <c r="E3220" s="231" t="s">
        <v>9473</v>
      </c>
      <c r="F3220" s="233" t="s">
        <v>398</v>
      </c>
      <c r="G3220" s="233" t="s">
        <v>9474</v>
      </c>
      <c r="H3220" s="233" t="s">
        <v>9475</v>
      </c>
      <c r="I3220" s="233">
        <v>1995</v>
      </c>
      <c r="J3220" s="244" t="s">
        <v>22496</v>
      </c>
      <c r="K3220" s="244">
        <v>1003</v>
      </c>
      <c r="L3220" s="233">
        <v>1</v>
      </c>
      <c r="M3220" s="249">
        <v>9185112000</v>
      </c>
      <c r="N3220" s="248">
        <v>1848451167</v>
      </c>
      <c r="O3220" s="247">
        <v>702411346</v>
      </c>
      <c r="P3220" s="233" t="s">
        <v>182</v>
      </c>
      <c r="Q3220" s="233" t="s">
        <v>1455</v>
      </c>
      <c r="R3220" s="233" t="s">
        <v>9030</v>
      </c>
    </row>
    <row r="3221" spans="1:18" ht="63.75">
      <c r="A3221" s="228"/>
      <c r="B3221" s="233" t="s">
        <v>25826</v>
      </c>
      <c r="C3221" s="233" t="s">
        <v>962</v>
      </c>
      <c r="D3221" s="233" t="s">
        <v>777</v>
      </c>
      <c r="E3221" s="231" t="s">
        <v>9476</v>
      </c>
      <c r="F3221" s="233" t="s">
        <v>398</v>
      </c>
      <c r="G3221" s="233" t="s">
        <v>9477</v>
      </c>
      <c r="H3221" s="233" t="s">
        <v>9478</v>
      </c>
      <c r="I3221" s="233">
        <v>1995</v>
      </c>
      <c r="J3221" s="244" t="s">
        <v>22497</v>
      </c>
      <c r="K3221" s="244">
        <v>343</v>
      </c>
      <c r="L3221" s="233">
        <v>1</v>
      </c>
      <c r="M3221" s="249">
        <v>6753876000</v>
      </c>
      <c r="N3221" s="248">
        <v>256800000</v>
      </c>
      <c r="O3221" s="247">
        <v>0</v>
      </c>
      <c r="P3221" s="233" t="s">
        <v>182</v>
      </c>
      <c r="Q3221" s="233" t="s">
        <v>1455</v>
      </c>
      <c r="R3221" s="233" t="s">
        <v>9030</v>
      </c>
    </row>
    <row r="3222" spans="1:18" ht="63.75">
      <c r="A3222" s="228"/>
      <c r="B3222" s="233" t="s">
        <v>25826</v>
      </c>
      <c r="C3222" s="233" t="s">
        <v>962</v>
      </c>
      <c r="D3222" s="233" t="s">
        <v>777</v>
      </c>
      <c r="E3222" s="231" t="s">
        <v>9479</v>
      </c>
      <c r="F3222" s="233" t="s">
        <v>398</v>
      </c>
      <c r="G3222" s="233" t="s">
        <v>9480</v>
      </c>
      <c r="H3222" s="233" t="s">
        <v>9481</v>
      </c>
      <c r="I3222" s="233">
        <v>1975</v>
      </c>
      <c r="J3222" s="244">
        <v>9604</v>
      </c>
      <c r="K3222" s="244">
        <v>6322</v>
      </c>
      <c r="L3222" s="233">
        <v>1</v>
      </c>
      <c r="M3222" s="249">
        <v>191777440000</v>
      </c>
      <c r="N3222" s="248">
        <v>4546434000</v>
      </c>
      <c r="O3222" s="247">
        <v>0</v>
      </c>
      <c r="P3222" s="233" t="s">
        <v>182</v>
      </c>
      <c r="Q3222" s="233" t="s">
        <v>1455</v>
      </c>
      <c r="R3222" s="233" t="s">
        <v>9030</v>
      </c>
    </row>
    <row r="3223" spans="1:18" ht="63.75">
      <c r="A3223" s="228"/>
      <c r="B3223" s="233" t="s">
        <v>25826</v>
      </c>
      <c r="C3223" s="233" t="s">
        <v>962</v>
      </c>
      <c r="D3223" s="233" t="s">
        <v>777</v>
      </c>
      <c r="E3223" s="231" t="s">
        <v>9482</v>
      </c>
      <c r="F3223" s="233" t="s">
        <v>398</v>
      </c>
      <c r="G3223" s="233" t="s">
        <v>9483</v>
      </c>
      <c r="H3223" s="233" t="s">
        <v>9484</v>
      </c>
      <c r="I3223" s="233">
        <v>2012</v>
      </c>
      <c r="J3223" s="244">
        <v>5883</v>
      </c>
      <c r="K3223" s="244" t="s">
        <v>24679</v>
      </c>
      <c r="L3223" s="233">
        <v>1</v>
      </c>
      <c r="M3223" s="249">
        <v>115777440000</v>
      </c>
      <c r="N3223" s="248">
        <v>38868364136</v>
      </c>
      <c r="O3223" s="247">
        <v>28238703767</v>
      </c>
      <c r="P3223" s="233" t="s">
        <v>182</v>
      </c>
      <c r="Q3223" s="233" t="s">
        <v>1455</v>
      </c>
      <c r="R3223" s="233" t="s">
        <v>9030</v>
      </c>
    </row>
    <row r="3224" spans="1:18" ht="63.75">
      <c r="A3224" s="228"/>
      <c r="B3224" s="233" t="s">
        <v>25826</v>
      </c>
      <c r="C3224" s="233" t="s">
        <v>962</v>
      </c>
      <c r="D3224" s="233" t="s">
        <v>777</v>
      </c>
      <c r="E3224" s="231" t="s">
        <v>9485</v>
      </c>
      <c r="F3224" s="233" t="s">
        <v>398</v>
      </c>
      <c r="G3224" s="233" t="s">
        <v>25868</v>
      </c>
      <c r="H3224" s="233" t="s">
        <v>9486</v>
      </c>
      <c r="I3224" s="233">
        <v>2013</v>
      </c>
      <c r="J3224" s="244" t="s">
        <v>22498</v>
      </c>
      <c r="K3224" s="244">
        <v>2609124</v>
      </c>
      <c r="L3224" s="233">
        <v>1</v>
      </c>
      <c r="M3224" s="249">
        <v>26142552000</v>
      </c>
      <c r="N3224" s="248">
        <v>1</v>
      </c>
      <c r="O3224" s="247">
        <v>1</v>
      </c>
      <c r="P3224" s="233" t="s">
        <v>182</v>
      </c>
      <c r="Q3224" s="233" t="s">
        <v>1455</v>
      </c>
      <c r="R3224" s="233" t="s">
        <v>9030</v>
      </c>
    </row>
    <row r="3225" spans="1:18" ht="63.75">
      <c r="A3225" s="228"/>
      <c r="B3225" s="233" t="s">
        <v>25826</v>
      </c>
      <c r="C3225" s="233" t="s">
        <v>962</v>
      </c>
      <c r="D3225" s="233" t="s">
        <v>777</v>
      </c>
      <c r="E3225" s="231" t="s">
        <v>9487</v>
      </c>
      <c r="F3225" s="233" t="s">
        <v>398</v>
      </c>
      <c r="G3225" s="233" t="s">
        <v>9488</v>
      </c>
      <c r="H3225" s="233" t="s">
        <v>9489</v>
      </c>
      <c r="I3225" s="233">
        <v>1993</v>
      </c>
      <c r="J3225" s="244">
        <v>9647</v>
      </c>
      <c r="K3225" s="244">
        <v>5650</v>
      </c>
      <c r="L3225" s="233">
        <v>1</v>
      </c>
      <c r="M3225" s="249">
        <v>189850992000</v>
      </c>
      <c r="N3225" s="248">
        <v>990992000</v>
      </c>
      <c r="O3225" s="247">
        <v>528432969</v>
      </c>
      <c r="P3225" s="233" t="s">
        <v>182</v>
      </c>
      <c r="Q3225" s="233" t="s">
        <v>1455</v>
      </c>
      <c r="R3225" s="233" t="s">
        <v>9030</v>
      </c>
    </row>
    <row r="3226" spans="1:18" ht="76.5">
      <c r="A3226" s="228"/>
      <c r="B3226" s="233" t="s">
        <v>25826</v>
      </c>
      <c r="C3226" s="233" t="s">
        <v>962</v>
      </c>
      <c r="D3226" s="233" t="s">
        <v>777</v>
      </c>
      <c r="E3226" s="231" t="s">
        <v>9490</v>
      </c>
      <c r="F3226" s="233" t="s">
        <v>398</v>
      </c>
      <c r="G3226" s="233" t="s">
        <v>25869</v>
      </c>
      <c r="H3226" s="233" t="s">
        <v>9491</v>
      </c>
      <c r="I3226" s="233">
        <v>2024</v>
      </c>
      <c r="J3226" s="244">
        <v>7244</v>
      </c>
      <c r="K3226" s="244">
        <v>5536</v>
      </c>
      <c r="L3226" s="233">
        <v>1</v>
      </c>
      <c r="M3226" s="249">
        <v>72150240000</v>
      </c>
      <c r="N3226" s="248">
        <v>46012251600</v>
      </c>
      <c r="O3226" s="247">
        <v>35919699656</v>
      </c>
      <c r="P3226" s="233" t="s">
        <v>182</v>
      </c>
      <c r="Q3226" s="233" t="s">
        <v>1455</v>
      </c>
      <c r="R3226" s="233" t="s">
        <v>9030</v>
      </c>
    </row>
    <row r="3227" spans="1:18" ht="63.75">
      <c r="A3227" s="228"/>
      <c r="B3227" s="233" t="s">
        <v>25826</v>
      </c>
      <c r="C3227" s="233" t="s">
        <v>962</v>
      </c>
      <c r="D3227" s="233" t="s">
        <v>777</v>
      </c>
      <c r="E3227" s="231" t="s">
        <v>9492</v>
      </c>
      <c r="F3227" s="233" t="s">
        <v>398</v>
      </c>
      <c r="G3227" s="233" t="s">
        <v>25870</v>
      </c>
      <c r="H3227" s="233" t="s">
        <v>9493</v>
      </c>
      <c r="I3227" s="233">
        <v>2008</v>
      </c>
      <c r="J3227" s="244">
        <v>3350</v>
      </c>
      <c r="K3227" s="244">
        <v>2744</v>
      </c>
      <c r="L3227" s="233">
        <v>1</v>
      </c>
      <c r="M3227" s="249">
        <v>33366000000</v>
      </c>
      <c r="N3227" s="248">
        <v>16120542200</v>
      </c>
      <c r="O3227" s="247">
        <v>5803395120</v>
      </c>
      <c r="P3227" s="233" t="s">
        <v>182</v>
      </c>
      <c r="Q3227" s="233" t="s">
        <v>1455</v>
      </c>
      <c r="R3227" s="233" t="s">
        <v>9030</v>
      </c>
    </row>
    <row r="3228" spans="1:18" ht="102">
      <c r="A3228" s="228"/>
      <c r="B3228" s="233" t="s">
        <v>25826</v>
      </c>
      <c r="C3228" s="233" t="s">
        <v>962</v>
      </c>
      <c r="D3228" s="233" t="s">
        <v>777</v>
      </c>
      <c r="E3228" s="231" t="s">
        <v>9494</v>
      </c>
      <c r="F3228" s="233" t="s">
        <v>398</v>
      </c>
      <c r="G3228" s="233" t="s">
        <v>25871</v>
      </c>
      <c r="H3228" s="233" t="s">
        <v>9495</v>
      </c>
      <c r="I3228" s="233">
        <v>2007</v>
      </c>
      <c r="J3228" s="244" t="s">
        <v>22499</v>
      </c>
      <c r="K3228" s="244">
        <v>2048</v>
      </c>
      <c r="L3228" s="233">
        <v>1</v>
      </c>
      <c r="M3228" s="249">
        <v>92612700000</v>
      </c>
      <c r="N3228" s="248">
        <v>1</v>
      </c>
      <c r="O3228" s="247">
        <v>1</v>
      </c>
      <c r="P3228" s="233" t="s">
        <v>182</v>
      </c>
      <c r="Q3228" s="233" t="s">
        <v>1455</v>
      </c>
      <c r="R3228" s="233" t="s">
        <v>9030</v>
      </c>
    </row>
    <row r="3229" spans="1:18" ht="51">
      <c r="A3229" s="228"/>
      <c r="B3229" s="233" t="s">
        <v>25826</v>
      </c>
      <c r="C3229" s="233" t="s">
        <v>962</v>
      </c>
      <c r="D3229" s="233" t="s">
        <v>777</v>
      </c>
      <c r="E3229" s="231" t="s">
        <v>9496</v>
      </c>
      <c r="F3229" s="233" t="s">
        <v>398</v>
      </c>
      <c r="G3229" s="233" t="s">
        <v>9497</v>
      </c>
      <c r="H3229" s="233" t="s">
        <v>9498</v>
      </c>
      <c r="I3229" s="233">
        <v>2000</v>
      </c>
      <c r="J3229" s="244" t="s">
        <v>22500</v>
      </c>
      <c r="K3229" s="244">
        <v>3315</v>
      </c>
      <c r="L3229" s="233">
        <v>1</v>
      </c>
      <c r="M3229" s="249">
        <v>208653516000</v>
      </c>
      <c r="N3229" s="248">
        <v>1</v>
      </c>
      <c r="O3229" s="247">
        <v>1</v>
      </c>
      <c r="P3229" s="233" t="s">
        <v>182</v>
      </c>
      <c r="Q3229" s="233" t="s">
        <v>1455</v>
      </c>
      <c r="R3229" s="233" t="s">
        <v>9030</v>
      </c>
    </row>
    <row r="3230" spans="1:18" ht="63.75">
      <c r="A3230" s="228"/>
      <c r="B3230" s="233" t="s">
        <v>25826</v>
      </c>
      <c r="C3230" s="233" t="s">
        <v>962</v>
      </c>
      <c r="D3230" s="233" t="s">
        <v>777</v>
      </c>
      <c r="E3230" s="231" t="s">
        <v>9499</v>
      </c>
      <c r="F3230" s="233" t="s">
        <v>398</v>
      </c>
      <c r="G3230" s="233" t="s">
        <v>25872</v>
      </c>
      <c r="H3230" s="233" t="s">
        <v>9500</v>
      </c>
      <c r="I3230" s="233">
        <v>2011</v>
      </c>
      <c r="J3230" s="244" t="s">
        <v>22501</v>
      </c>
      <c r="K3230" s="244" t="s">
        <v>24680</v>
      </c>
      <c r="L3230" s="233">
        <v>1</v>
      </c>
      <c r="M3230" s="249">
        <v>509596760000</v>
      </c>
      <c r="N3230" s="248">
        <v>5180078400</v>
      </c>
      <c r="O3230" s="247">
        <v>3626054880</v>
      </c>
      <c r="P3230" s="233" t="s">
        <v>182</v>
      </c>
      <c r="Q3230" s="233" t="s">
        <v>1455</v>
      </c>
      <c r="R3230" s="233" t="s">
        <v>9030</v>
      </c>
    </row>
    <row r="3231" spans="1:18" ht="76.5">
      <c r="A3231" s="228"/>
      <c r="B3231" s="233" t="s">
        <v>25826</v>
      </c>
      <c r="C3231" s="233" t="s">
        <v>962</v>
      </c>
      <c r="D3231" s="233" t="s">
        <v>777</v>
      </c>
      <c r="E3231" s="231" t="s">
        <v>9501</v>
      </c>
      <c r="F3231" s="233" t="s">
        <v>398</v>
      </c>
      <c r="G3231" s="233" t="s">
        <v>9502</v>
      </c>
      <c r="H3231" s="233" t="s">
        <v>9503</v>
      </c>
      <c r="I3231" s="233"/>
      <c r="J3231" s="244" t="s">
        <v>22502</v>
      </c>
      <c r="K3231" s="244">
        <v>632</v>
      </c>
      <c r="L3231" s="233">
        <v>1</v>
      </c>
      <c r="M3231" s="249">
        <v>94561000000</v>
      </c>
      <c r="N3231" s="248">
        <v>1</v>
      </c>
      <c r="O3231" s="247">
        <v>1</v>
      </c>
      <c r="P3231" s="233" t="s">
        <v>9504</v>
      </c>
      <c r="Q3231" s="233" t="s">
        <v>1455</v>
      </c>
      <c r="R3231" s="233" t="s">
        <v>9030</v>
      </c>
    </row>
    <row r="3232" spans="1:18" ht="51">
      <c r="A3232" s="228"/>
      <c r="B3232" s="233" t="s">
        <v>25826</v>
      </c>
      <c r="C3232" s="233" t="s">
        <v>962</v>
      </c>
      <c r="D3232" s="233" t="s">
        <v>777</v>
      </c>
      <c r="E3232" s="231" t="s">
        <v>9505</v>
      </c>
      <c r="F3232" s="233" t="s">
        <v>398</v>
      </c>
      <c r="G3232" s="233" t="s">
        <v>9506</v>
      </c>
      <c r="H3232" s="233" t="s">
        <v>9507</v>
      </c>
      <c r="I3232" s="233"/>
      <c r="J3232" s="244">
        <v>2809</v>
      </c>
      <c r="K3232" s="244"/>
      <c r="L3232" s="233">
        <v>1</v>
      </c>
      <c r="M3232" s="249">
        <v>84366000000</v>
      </c>
      <c r="N3232" s="248">
        <v>1</v>
      </c>
      <c r="O3232" s="247">
        <v>1</v>
      </c>
      <c r="P3232" s="233" t="s">
        <v>9443</v>
      </c>
      <c r="Q3232" s="233" t="s">
        <v>1455</v>
      </c>
      <c r="R3232" s="233" t="s">
        <v>9030</v>
      </c>
    </row>
    <row r="3233" spans="1:18" ht="76.5">
      <c r="A3233" s="228"/>
      <c r="B3233" s="233" t="s">
        <v>25826</v>
      </c>
      <c r="C3233" s="233" t="s">
        <v>962</v>
      </c>
      <c r="D3233" s="233" t="s">
        <v>777</v>
      </c>
      <c r="E3233" s="231" t="s">
        <v>9508</v>
      </c>
      <c r="F3233" s="233" t="s">
        <v>398</v>
      </c>
      <c r="G3233" s="233" t="s">
        <v>9509</v>
      </c>
      <c r="H3233" s="233" t="s">
        <v>9510</v>
      </c>
      <c r="I3233" s="233"/>
      <c r="J3233" s="244">
        <v>1984</v>
      </c>
      <c r="K3233" s="244">
        <v>1984</v>
      </c>
      <c r="L3233" s="233">
        <v>1</v>
      </c>
      <c r="M3233" s="249">
        <v>1</v>
      </c>
      <c r="N3233" s="248">
        <v>1</v>
      </c>
      <c r="O3233" s="247">
        <v>1</v>
      </c>
      <c r="P3233" s="233" t="s">
        <v>9504</v>
      </c>
      <c r="Q3233" s="233" t="s">
        <v>1455</v>
      </c>
      <c r="R3233" s="233" t="s">
        <v>9030</v>
      </c>
    </row>
    <row r="3234" spans="1:18" ht="63.75">
      <c r="A3234" s="228"/>
      <c r="B3234" s="233" t="s">
        <v>25826</v>
      </c>
      <c r="C3234" s="233" t="s">
        <v>962</v>
      </c>
      <c r="D3234" s="233" t="s">
        <v>777</v>
      </c>
      <c r="E3234" s="231" t="s">
        <v>9511</v>
      </c>
      <c r="F3234" s="233" t="s">
        <v>398</v>
      </c>
      <c r="G3234" s="233" t="s">
        <v>9512</v>
      </c>
      <c r="H3234" s="233" t="s">
        <v>9513</v>
      </c>
      <c r="I3234" s="233"/>
      <c r="J3234" s="244">
        <v>629</v>
      </c>
      <c r="K3234" s="244">
        <v>85</v>
      </c>
      <c r="L3234" s="233">
        <v>1</v>
      </c>
      <c r="M3234" s="249">
        <v>20892760000</v>
      </c>
      <c r="N3234" s="248">
        <v>2831960000</v>
      </c>
      <c r="O3234" s="247">
        <v>0</v>
      </c>
      <c r="P3234" s="233" t="s">
        <v>9514</v>
      </c>
      <c r="Q3234" s="233" t="s">
        <v>1455</v>
      </c>
      <c r="R3234" s="233" t="s">
        <v>9030</v>
      </c>
    </row>
    <row r="3235" spans="1:18" ht="89.25">
      <c r="A3235" s="228"/>
      <c r="B3235" s="233" t="s">
        <v>25826</v>
      </c>
      <c r="C3235" s="233" t="s">
        <v>962</v>
      </c>
      <c r="D3235" s="233" t="s">
        <v>777</v>
      </c>
      <c r="E3235" s="231" t="s">
        <v>9515</v>
      </c>
      <c r="F3235" s="233" t="s">
        <v>398</v>
      </c>
      <c r="G3235" s="233" t="s">
        <v>9515</v>
      </c>
      <c r="H3235" s="233" t="s">
        <v>9516</v>
      </c>
      <c r="I3235" s="233"/>
      <c r="J3235" s="244">
        <v>56.8</v>
      </c>
      <c r="K3235" s="244"/>
      <c r="L3235" s="233">
        <v>1</v>
      </c>
      <c r="M3235" s="249">
        <v>1</v>
      </c>
      <c r="N3235" s="248">
        <v>1</v>
      </c>
      <c r="O3235" s="247">
        <v>1</v>
      </c>
      <c r="P3235" s="233" t="s">
        <v>9517</v>
      </c>
      <c r="Q3235" s="233" t="s">
        <v>9518</v>
      </c>
      <c r="R3235" s="233" t="s">
        <v>9030</v>
      </c>
    </row>
    <row r="3236" spans="1:18" ht="76.5">
      <c r="A3236" s="228"/>
      <c r="B3236" s="233" t="s">
        <v>25826</v>
      </c>
      <c r="C3236" s="233" t="s">
        <v>962</v>
      </c>
      <c r="D3236" s="233" t="s">
        <v>777</v>
      </c>
      <c r="E3236" s="231" t="s">
        <v>9519</v>
      </c>
      <c r="F3236" s="233" t="s">
        <v>398</v>
      </c>
      <c r="G3236" s="233" t="s">
        <v>9520</v>
      </c>
      <c r="H3236" s="233" t="s">
        <v>9521</v>
      </c>
      <c r="I3236" s="233"/>
      <c r="J3236" s="244">
        <v>583.20000000000005</v>
      </c>
      <c r="K3236" s="244"/>
      <c r="L3236" s="233">
        <v>1</v>
      </c>
      <c r="M3236" s="249">
        <v>1</v>
      </c>
      <c r="N3236" s="248">
        <v>1</v>
      </c>
      <c r="O3236" s="247">
        <v>1</v>
      </c>
      <c r="P3236" s="233" t="s">
        <v>170</v>
      </c>
      <c r="Q3236" s="233" t="s">
        <v>1455</v>
      </c>
      <c r="R3236" s="233" t="s">
        <v>9030</v>
      </c>
    </row>
    <row r="3237" spans="1:18" ht="89.25">
      <c r="A3237" s="228"/>
      <c r="B3237" s="233" t="s">
        <v>25826</v>
      </c>
      <c r="C3237" s="233" t="s">
        <v>962</v>
      </c>
      <c r="D3237" s="233" t="s">
        <v>777</v>
      </c>
      <c r="E3237" s="231" t="s">
        <v>25873</v>
      </c>
      <c r="F3237" s="233" t="s">
        <v>398</v>
      </c>
      <c r="G3237" s="233" t="s">
        <v>25874</v>
      </c>
      <c r="H3237" s="233" t="s">
        <v>9522</v>
      </c>
      <c r="I3237" s="233"/>
      <c r="J3237" s="244">
        <v>507</v>
      </c>
      <c r="K3237" s="244" t="s">
        <v>24681</v>
      </c>
      <c r="L3237" s="233">
        <v>1</v>
      </c>
      <c r="M3237" s="249">
        <v>1</v>
      </c>
      <c r="N3237" s="248">
        <v>1</v>
      </c>
      <c r="O3237" s="247">
        <v>1</v>
      </c>
      <c r="P3237" s="233" t="s">
        <v>25873</v>
      </c>
      <c r="Q3237" s="233" t="s">
        <v>1455</v>
      </c>
      <c r="R3237" s="233" t="s">
        <v>9030</v>
      </c>
    </row>
    <row r="3238" spans="1:18" ht="63.75">
      <c r="A3238" s="228"/>
      <c r="B3238" s="233" t="s">
        <v>25826</v>
      </c>
      <c r="C3238" s="233" t="s">
        <v>962</v>
      </c>
      <c r="D3238" s="233" t="s">
        <v>777</v>
      </c>
      <c r="E3238" s="231" t="s">
        <v>9523</v>
      </c>
      <c r="F3238" s="233" t="s">
        <v>398</v>
      </c>
      <c r="G3238" s="233" t="s">
        <v>9524</v>
      </c>
      <c r="H3238" s="233" t="s">
        <v>9525</v>
      </c>
      <c r="I3238" s="233"/>
      <c r="J3238" s="244">
        <v>645264</v>
      </c>
      <c r="K3238" s="244" t="s">
        <v>24682</v>
      </c>
      <c r="L3238" s="233">
        <v>1</v>
      </c>
      <c r="M3238" s="249">
        <v>1</v>
      </c>
      <c r="N3238" s="248">
        <v>1</v>
      </c>
      <c r="O3238" s="247">
        <v>1</v>
      </c>
      <c r="P3238" s="233" t="s">
        <v>2166</v>
      </c>
      <c r="Q3238" s="233" t="s">
        <v>1455</v>
      </c>
      <c r="R3238" s="233" t="s">
        <v>9030</v>
      </c>
    </row>
    <row r="3239" spans="1:18" ht="89.25">
      <c r="A3239" s="228"/>
      <c r="B3239" s="233" t="s">
        <v>25826</v>
      </c>
      <c r="C3239" s="233" t="s">
        <v>962</v>
      </c>
      <c r="D3239" s="233" t="s">
        <v>777</v>
      </c>
      <c r="E3239" s="231" t="s">
        <v>9526</v>
      </c>
      <c r="F3239" s="233" t="s">
        <v>398</v>
      </c>
      <c r="G3239" s="233" t="s">
        <v>9527</v>
      </c>
      <c r="H3239" s="233" t="s">
        <v>9528</v>
      </c>
      <c r="I3239" s="233"/>
      <c r="J3239" s="244" t="s">
        <v>22503</v>
      </c>
      <c r="K3239" s="244">
        <v>2084</v>
      </c>
      <c r="L3239" s="233">
        <v>1</v>
      </c>
      <c r="M3239" s="249">
        <v>1</v>
      </c>
      <c r="N3239" s="248">
        <v>1</v>
      </c>
      <c r="O3239" s="247">
        <v>1</v>
      </c>
      <c r="P3239" s="233" t="s">
        <v>182</v>
      </c>
      <c r="Q3239" s="233" t="s">
        <v>1455</v>
      </c>
      <c r="R3239" s="233" t="s">
        <v>9529</v>
      </c>
    </row>
    <row r="3240" spans="1:18" ht="89.25">
      <c r="A3240" s="228"/>
      <c r="B3240" s="233" t="s">
        <v>25826</v>
      </c>
      <c r="C3240" s="233" t="s">
        <v>962</v>
      </c>
      <c r="D3240" s="233" t="s">
        <v>777</v>
      </c>
      <c r="E3240" s="231" t="s">
        <v>9530</v>
      </c>
      <c r="F3240" s="233" t="s">
        <v>115</v>
      </c>
      <c r="G3240" s="233" t="s">
        <v>9531</v>
      </c>
      <c r="H3240" s="233" t="s">
        <v>9532</v>
      </c>
      <c r="I3240" s="233"/>
      <c r="J3240" s="244" t="s">
        <v>22440</v>
      </c>
      <c r="K3240" s="244">
        <v>35</v>
      </c>
      <c r="L3240" s="233">
        <v>1</v>
      </c>
      <c r="M3240" s="249">
        <v>1</v>
      </c>
      <c r="N3240" s="248">
        <v>1</v>
      </c>
      <c r="O3240" s="247">
        <v>1</v>
      </c>
      <c r="P3240" s="233" t="s">
        <v>971</v>
      </c>
      <c r="Q3240" s="233" t="s">
        <v>9517</v>
      </c>
      <c r="R3240" s="233" t="s">
        <v>9529</v>
      </c>
    </row>
    <row r="3241" spans="1:18" ht="51">
      <c r="A3241" s="228"/>
      <c r="B3241" s="233" t="s">
        <v>25826</v>
      </c>
      <c r="C3241" s="233" t="s">
        <v>962</v>
      </c>
      <c r="D3241" s="233" t="s">
        <v>778</v>
      </c>
      <c r="E3241" s="231" t="s">
        <v>9534</v>
      </c>
      <c r="F3241" s="233" t="s">
        <v>115</v>
      </c>
      <c r="G3241" s="233" t="s">
        <v>9535</v>
      </c>
      <c r="H3241" s="233" t="s">
        <v>9536</v>
      </c>
      <c r="I3241" s="233">
        <v>2008</v>
      </c>
      <c r="J3241" s="244">
        <v>3097</v>
      </c>
      <c r="K3241" s="244">
        <v>728</v>
      </c>
      <c r="L3241" s="233">
        <v>1</v>
      </c>
      <c r="M3241" s="249">
        <v>280916040000</v>
      </c>
      <c r="N3241" s="248">
        <v>1940229000</v>
      </c>
      <c r="O3241" s="247">
        <v>1373541000</v>
      </c>
      <c r="P3241" s="233" t="s">
        <v>456</v>
      </c>
      <c r="Q3241" s="233"/>
      <c r="R3241" s="233" t="s">
        <v>9537</v>
      </c>
    </row>
    <row r="3242" spans="1:18" ht="76.5">
      <c r="A3242" s="228"/>
      <c r="B3242" s="233" t="s">
        <v>25826</v>
      </c>
      <c r="C3242" s="233" t="s">
        <v>962</v>
      </c>
      <c r="D3242" s="233" t="s">
        <v>778</v>
      </c>
      <c r="E3242" s="231" t="s">
        <v>9538</v>
      </c>
      <c r="F3242" s="233" t="s">
        <v>115</v>
      </c>
      <c r="G3242" s="233" t="s">
        <v>9539</v>
      </c>
      <c r="H3242" s="233" t="s">
        <v>9540</v>
      </c>
      <c r="I3242" s="233">
        <v>1997</v>
      </c>
      <c r="J3242" s="244">
        <v>1214</v>
      </c>
      <c r="K3242" s="244">
        <v>1718</v>
      </c>
      <c r="L3242" s="233">
        <v>1</v>
      </c>
      <c r="M3242" s="249">
        <v>115815600000</v>
      </c>
      <c r="N3242" s="248">
        <v>4853601000</v>
      </c>
      <c r="O3242" s="247">
        <v>0</v>
      </c>
      <c r="P3242" s="233" t="s">
        <v>9541</v>
      </c>
      <c r="Q3242" s="233"/>
      <c r="R3242" s="233" t="s">
        <v>9537</v>
      </c>
    </row>
    <row r="3243" spans="1:18" ht="63.75">
      <c r="A3243" s="228"/>
      <c r="B3243" s="233" t="s">
        <v>25826</v>
      </c>
      <c r="C3243" s="233" t="s">
        <v>962</v>
      </c>
      <c r="D3243" s="233" t="s">
        <v>778</v>
      </c>
      <c r="E3243" s="231" t="s">
        <v>9542</v>
      </c>
      <c r="F3243" s="233" t="s">
        <v>115</v>
      </c>
      <c r="G3243" s="233" t="s">
        <v>9543</v>
      </c>
      <c r="H3243" s="233" t="s">
        <v>9544</v>
      </c>
      <c r="I3243" s="233">
        <v>2008</v>
      </c>
      <c r="J3243" s="244">
        <v>457</v>
      </c>
      <c r="K3243" s="244">
        <v>576</v>
      </c>
      <c r="L3243" s="233">
        <v>1</v>
      </c>
      <c r="M3243" s="249">
        <v>24449500000</v>
      </c>
      <c r="N3243" s="248">
        <v>1</v>
      </c>
      <c r="O3243" s="247">
        <v>1</v>
      </c>
      <c r="P3243" s="233" t="s">
        <v>9545</v>
      </c>
      <c r="Q3243" s="233"/>
      <c r="R3243" s="233" t="s">
        <v>9537</v>
      </c>
    </row>
    <row r="3244" spans="1:18" ht="76.5">
      <c r="A3244" s="228"/>
      <c r="B3244" s="233" t="s">
        <v>25826</v>
      </c>
      <c r="C3244" s="233" t="s">
        <v>962</v>
      </c>
      <c r="D3244" s="233" t="s">
        <v>778</v>
      </c>
      <c r="E3244" s="231" t="s">
        <v>9546</v>
      </c>
      <c r="F3244" s="233" t="s">
        <v>115</v>
      </c>
      <c r="G3244" s="233" t="s">
        <v>9547</v>
      </c>
      <c r="H3244" s="233" t="s">
        <v>9548</v>
      </c>
      <c r="I3244" s="233">
        <v>2008</v>
      </c>
      <c r="J3244" s="244">
        <v>5656</v>
      </c>
      <c r="K3244" s="244">
        <v>1498</v>
      </c>
      <c r="L3244" s="233">
        <v>1</v>
      </c>
      <c r="M3244" s="249">
        <v>302638500000</v>
      </c>
      <c r="N3244" s="248">
        <v>1649368000</v>
      </c>
      <c r="O3244" s="247">
        <v>0</v>
      </c>
      <c r="P3244" s="233" t="s">
        <v>1904</v>
      </c>
      <c r="Q3244" s="233"/>
      <c r="R3244" s="233" t="s">
        <v>9537</v>
      </c>
    </row>
    <row r="3245" spans="1:18" ht="63.75">
      <c r="A3245" s="228"/>
      <c r="B3245" s="233" t="s">
        <v>25826</v>
      </c>
      <c r="C3245" s="233" t="s">
        <v>962</v>
      </c>
      <c r="D3245" s="233" t="s">
        <v>778</v>
      </c>
      <c r="E3245" s="231" t="s">
        <v>9549</v>
      </c>
      <c r="F3245" s="233" t="s">
        <v>115</v>
      </c>
      <c r="G3245" s="233" t="s">
        <v>9550</v>
      </c>
      <c r="H3245" s="233" t="s">
        <v>9551</v>
      </c>
      <c r="I3245" s="233">
        <v>2008</v>
      </c>
      <c r="J3245" s="244">
        <v>4086</v>
      </c>
      <c r="K3245" s="244">
        <v>1876</v>
      </c>
      <c r="L3245" s="233">
        <v>1</v>
      </c>
      <c r="M3245" s="249">
        <v>218547500000</v>
      </c>
      <c r="N3245" s="248">
        <v>3904000000</v>
      </c>
      <c r="O3245" s="247">
        <v>12499280000</v>
      </c>
      <c r="P3245" s="233" t="s">
        <v>1904</v>
      </c>
      <c r="Q3245" s="233"/>
      <c r="R3245" s="233" t="s">
        <v>9537</v>
      </c>
    </row>
    <row r="3246" spans="1:18" ht="76.5">
      <c r="A3246" s="228"/>
      <c r="B3246" s="233" t="s">
        <v>25826</v>
      </c>
      <c r="C3246" s="233" t="s">
        <v>962</v>
      </c>
      <c r="D3246" s="233" t="s">
        <v>778</v>
      </c>
      <c r="E3246" s="231" t="s">
        <v>9552</v>
      </c>
      <c r="F3246" s="233" t="s">
        <v>115</v>
      </c>
      <c r="G3246" s="233" t="s">
        <v>9553</v>
      </c>
      <c r="H3246" s="233" t="s">
        <v>9554</v>
      </c>
      <c r="I3246" s="233">
        <v>2008</v>
      </c>
      <c r="J3246" s="244">
        <v>2871</v>
      </c>
      <c r="K3246" s="244">
        <v>858</v>
      </c>
      <c r="L3246" s="233">
        <v>1</v>
      </c>
      <c r="M3246" s="249">
        <v>186040800000</v>
      </c>
      <c r="N3246" s="248">
        <v>1</v>
      </c>
      <c r="O3246" s="247">
        <v>1</v>
      </c>
      <c r="P3246" s="233" t="s">
        <v>4294</v>
      </c>
      <c r="Q3246" s="233"/>
      <c r="R3246" s="233" t="s">
        <v>9537</v>
      </c>
    </row>
    <row r="3247" spans="1:18" ht="89.25">
      <c r="A3247" s="228"/>
      <c r="B3247" s="233" t="s">
        <v>25826</v>
      </c>
      <c r="C3247" s="233" t="s">
        <v>962</v>
      </c>
      <c r="D3247" s="233" t="s">
        <v>778</v>
      </c>
      <c r="E3247" s="231" t="s">
        <v>9555</v>
      </c>
      <c r="F3247" s="233" t="s">
        <v>115</v>
      </c>
      <c r="G3247" s="233" t="s">
        <v>9556</v>
      </c>
      <c r="H3247" s="233" t="s">
        <v>9557</v>
      </c>
      <c r="I3247" s="233">
        <v>2024</v>
      </c>
      <c r="J3247" s="244">
        <v>315</v>
      </c>
      <c r="K3247" s="244">
        <v>315</v>
      </c>
      <c r="L3247" s="233">
        <v>1</v>
      </c>
      <c r="M3247" s="249">
        <v>28479800000</v>
      </c>
      <c r="N3247" s="248">
        <v>1685862000</v>
      </c>
      <c r="O3247" s="247">
        <v>787128000</v>
      </c>
      <c r="P3247" s="233" t="s">
        <v>4294</v>
      </c>
      <c r="Q3247" s="233"/>
      <c r="R3247" s="233" t="s">
        <v>9537</v>
      </c>
    </row>
    <row r="3248" spans="1:18" ht="76.5">
      <c r="A3248" s="228"/>
      <c r="B3248" s="233" t="s">
        <v>25826</v>
      </c>
      <c r="C3248" s="233" t="s">
        <v>962</v>
      </c>
      <c r="D3248" s="233" t="s">
        <v>778</v>
      </c>
      <c r="E3248" s="231" t="s">
        <v>9558</v>
      </c>
      <c r="F3248" s="233" t="s">
        <v>398</v>
      </c>
      <c r="G3248" s="233" t="s">
        <v>9559</v>
      </c>
      <c r="H3248" s="233" t="s">
        <v>9560</v>
      </c>
      <c r="I3248" s="233">
        <v>2016</v>
      </c>
      <c r="J3248" s="244">
        <v>1281</v>
      </c>
      <c r="K3248" s="244">
        <v>808</v>
      </c>
      <c r="L3248" s="233">
        <v>1</v>
      </c>
      <c r="M3248" s="249">
        <v>8116290000</v>
      </c>
      <c r="N3248" s="248">
        <v>14611948000</v>
      </c>
      <c r="O3248" s="247">
        <v>12785455000</v>
      </c>
      <c r="P3248" s="233" t="s">
        <v>456</v>
      </c>
      <c r="Q3248" s="233"/>
      <c r="R3248" s="233" t="s">
        <v>9537</v>
      </c>
    </row>
    <row r="3249" spans="1:18" ht="51">
      <c r="A3249" s="228"/>
      <c r="B3249" s="233" t="s">
        <v>25826</v>
      </c>
      <c r="C3249" s="233" t="s">
        <v>962</v>
      </c>
      <c r="D3249" s="233" t="s">
        <v>778</v>
      </c>
      <c r="E3249" s="231" t="s">
        <v>9561</v>
      </c>
      <c r="F3249" s="233" t="s">
        <v>398</v>
      </c>
      <c r="G3249" s="233" t="s">
        <v>9562</v>
      </c>
      <c r="H3249" s="233" t="s">
        <v>9563</v>
      </c>
      <c r="I3249" s="233">
        <v>1999</v>
      </c>
      <c r="J3249" s="244">
        <v>1507</v>
      </c>
      <c r="K3249" s="244">
        <v>873</v>
      </c>
      <c r="L3249" s="233">
        <v>1</v>
      </c>
      <c r="M3249" s="249">
        <v>6655000000</v>
      </c>
      <c r="N3249" s="248">
        <v>2712600000</v>
      </c>
      <c r="O3249" s="247">
        <v>1299936000</v>
      </c>
      <c r="P3249" s="233" t="s">
        <v>182</v>
      </c>
      <c r="Q3249" s="233"/>
      <c r="R3249" s="233" t="s">
        <v>9537</v>
      </c>
    </row>
    <row r="3250" spans="1:18" ht="51">
      <c r="A3250" s="228"/>
      <c r="B3250" s="233" t="s">
        <v>25826</v>
      </c>
      <c r="C3250" s="233" t="s">
        <v>962</v>
      </c>
      <c r="D3250" s="233" t="s">
        <v>778</v>
      </c>
      <c r="E3250" s="231" t="s">
        <v>9564</v>
      </c>
      <c r="F3250" s="233" t="s">
        <v>398</v>
      </c>
      <c r="G3250" s="233" t="s">
        <v>9565</v>
      </c>
      <c r="H3250" s="233" t="s">
        <v>9566</v>
      </c>
      <c r="I3250" s="233">
        <v>1990</v>
      </c>
      <c r="J3250" s="244">
        <v>2067</v>
      </c>
      <c r="K3250" s="244">
        <v>979</v>
      </c>
      <c r="L3250" s="233">
        <v>1</v>
      </c>
      <c r="M3250" s="249">
        <v>12815400000</v>
      </c>
      <c r="N3250" s="248">
        <v>1482480000</v>
      </c>
      <c r="O3250" s="247">
        <v>0</v>
      </c>
      <c r="P3250" s="233" t="s">
        <v>182</v>
      </c>
      <c r="Q3250" s="233"/>
      <c r="R3250" s="233" t="s">
        <v>9537</v>
      </c>
    </row>
    <row r="3251" spans="1:18" ht="63.75">
      <c r="A3251" s="228"/>
      <c r="B3251" s="233" t="s">
        <v>25826</v>
      </c>
      <c r="C3251" s="233" t="s">
        <v>962</v>
      </c>
      <c r="D3251" s="233" t="s">
        <v>778</v>
      </c>
      <c r="E3251" s="231" t="s">
        <v>9567</v>
      </c>
      <c r="F3251" s="233" t="s">
        <v>398</v>
      </c>
      <c r="G3251" s="233" t="s">
        <v>9568</v>
      </c>
      <c r="H3251" s="233" t="s">
        <v>9569</v>
      </c>
      <c r="I3251" s="233">
        <v>1990</v>
      </c>
      <c r="J3251" s="244">
        <v>1369</v>
      </c>
      <c r="K3251" s="244">
        <v>1468</v>
      </c>
      <c r="L3251" s="233">
        <v>1</v>
      </c>
      <c r="M3251" s="249">
        <v>22027992000</v>
      </c>
      <c r="N3251" s="248">
        <v>5398718000</v>
      </c>
      <c r="O3251" s="247">
        <v>13247683</v>
      </c>
      <c r="P3251" s="233" t="s">
        <v>182</v>
      </c>
      <c r="Q3251" s="233"/>
      <c r="R3251" s="233" t="s">
        <v>9537</v>
      </c>
    </row>
    <row r="3252" spans="1:18" ht="76.5">
      <c r="A3252" s="228"/>
      <c r="B3252" s="233" t="s">
        <v>25826</v>
      </c>
      <c r="C3252" s="233" t="s">
        <v>962</v>
      </c>
      <c r="D3252" s="233" t="s">
        <v>778</v>
      </c>
      <c r="E3252" s="231" t="s">
        <v>9570</v>
      </c>
      <c r="F3252" s="233" t="s">
        <v>398</v>
      </c>
      <c r="G3252" s="233" t="s">
        <v>9571</v>
      </c>
      <c r="H3252" s="233" t="s">
        <v>9572</v>
      </c>
      <c r="I3252" s="233">
        <v>2000</v>
      </c>
      <c r="J3252" s="244">
        <v>1212</v>
      </c>
      <c r="K3252" s="244">
        <v>982</v>
      </c>
      <c r="L3252" s="233">
        <v>1</v>
      </c>
      <c r="M3252" s="249">
        <v>20652480000</v>
      </c>
      <c r="N3252" s="248">
        <v>1042339000</v>
      </c>
      <c r="O3252" s="247">
        <v>195242238</v>
      </c>
      <c r="P3252" s="233" t="s">
        <v>182</v>
      </c>
      <c r="Q3252" s="233"/>
      <c r="R3252" s="233" t="s">
        <v>9537</v>
      </c>
    </row>
    <row r="3253" spans="1:18" ht="51">
      <c r="A3253" s="228"/>
      <c r="B3253" s="233" t="s">
        <v>25826</v>
      </c>
      <c r="C3253" s="233" t="s">
        <v>962</v>
      </c>
      <c r="D3253" s="233" t="s">
        <v>778</v>
      </c>
      <c r="E3253" s="231" t="s">
        <v>2306</v>
      </c>
      <c r="F3253" s="233" t="s">
        <v>398</v>
      </c>
      <c r="G3253" s="233" t="s">
        <v>9573</v>
      </c>
      <c r="H3253" s="233" t="s">
        <v>9574</v>
      </c>
      <c r="I3253" s="233">
        <v>2010</v>
      </c>
      <c r="J3253" s="244">
        <v>1254</v>
      </c>
      <c r="K3253" s="244">
        <v>1050</v>
      </c>
      <c r="L3253" s="233">
        <v>1</v>
      </c>
      <c r="M3253" s="249">
        <v>3386610000</v>
      </c>
      <c r="N3253" s="248">
        <v>6143243000</v>
      </c>
      <c r="O3253" s="247">
        <v>0</v>
      </c>
      <c r="P3253" s="233" t="s">
        <v>182</v>
      </c>
      <c r="Q3253" s="233"/>
      <c r="R3253" s="233" t="s">
        <v>9537</v>
      </c>
    </row>
    <row r="3254" spans="1:18" ht="51">
      <c r="A3254" s="228"/>
      <c r="B3254" s="233" t="s">
        <v>25826</v>
      </c>
      <c r="C3254" s="233" t="s">
        <v>962</v>
      </c>
      <c r="D3254" s="233" t="s">
        <v>778</v>
      </c>
      <c r="E3254" s="231" t="s">
        <v>9575</v>
      </c>
      <c r="F3254" s="233" t="s">
        <v>398</v>
      </c>
      <c r="G3254" s="233" t="s">
        <v>9576</v>
      </c>
      <c r="H3254" s="233" t="s">
        <v>9577</v>
      </c>
      <c r="I3254" s="233">
        <v>1999</v>
      </c>
      <c r="J3254" s="244">
        <v>2788</v>
      </c>
      <c r="K3254" s="244">
        <v>1508</v>
      </c>
      <c r="L3254" s="233">
        <v>1</v>
      </c>
      <c r="M3254" s="249">
        <v>157811290000</v>
      </c>
      <c r="N3254" s="248">
        <v>1950000000</v>
      </c>
      <c r="O3254" s="247">
        <v>0</v>
      </c>
      <c r="P3254" s="233" t="s">
        <v>182</v>
      </c>
      <c r="Q3254" s="233"/>
      <c r="R3254" s="233" t="s">
        <v>9537</v>
      </c>
    </row>
    <row r="3255" spans="1:18" ht="51">
      <c r="A3255" s="228"/>
      <c r="B3255" s="233" t="s">
        <v>25826</v>
      </c>
      <c r="C3255" s="233" t="s">
        <v>962</v>
      </c>
      <c r="D3255" s="233" t="s">
        <v>778</v>
      </c>
      <c r="E3255" s="231" t="s">
        <v>1505</v>
      </c>
      <c r="F3255" s="233" t="s">
        <v>398</v>
      </c>
      <c r="G3255" s="233" t="s">
        <v>9578</v>
      </c>
      <c r="H3255" s="233" t="s">
        <v>9579</v>
      </c>
      <c r="I3255" s="233">
        <v>2009</v>
      </c>
      <c r="J3255" s="244">
        <v>2115</v>
      </c>
      <c r="K3255" s="244">
        <v>1586</v>
      </c>
      <c r="L3255" s="233">
        <v>1</v>
      </c>
      <c r="M3255" s="249">
        <v>71449500000</v>
      </c>
      <c r="N3255" s="248">
        <v>7165110000</v>
      </c>
      <c r="O3255" s="247">
        <v>46640070</v>
      </c>
      <c r="P3255" s="233" t="s">
        <v>182</v>
      </c>
      <c r="Q3255" s="233"/>
      <c r="R3255" s="233" t="s">
        <v>9537</v>
      </c>
    </row>
    <row r="3256" spans="1:18" ht="51">
      <c r="A3256" s="228"/>
      <c r="B3256" s="233" t="s">
        <v>25826</v>
      </c>
      <c r="C3256" s="233" t="s">
        <v>962</v>
      </c>
      <c r="D3256" s="233" t="s">
        <v>778</v>
      </c>
      <c r="E3256" s="231" t="s">
        <v>1909</v>
      </c>
      <c r="F3256" s="233" t="s">
        <v>398</v>
      </c>
      <c r="G3256" s="233" t="s">
        <v>9580</v>
      </c>
      <c r="H3256" s="233" t="s">
        <v>9581</v>
      </c>
      <c r="I3256" s="233">
        <v>2010</v>
      </c>
      <c r="J3256" s="244">
        <v>1726</v>
      </c>
      <c r="K3256" s="244">
        <v>1305</v>
      </c>
      <c r="L3256" s="233">
        <v>1</v>
      </c>
      <c r="M3256" s="249">
        <v>35730270000</v>
      </c>
      <c r="N3256" s="248">
        <v>7602211000</v>
      </c>
      <c r="O3256" s="247">
        <v>2736795000</v>
      </c>
      <c r="P3256" s="233" t="s">
        <v>182</v>
      </c>
      <c r="Q3256" s="233"/>
      <c r="R3256" s="233" t="s">
        <v>9537</v>
      </c>
    </row>
    <row r="3257" spans="1:18" ht="63.75">
      <c r="A3257" s="228"/>
      <c r="B3257" s="233" t="s">
        <v>25826</v>
      </c>
      <c r="C3257" s="233" t="s">
        <v>962</v>
      </c>
      <c r="D3257" s="233" t="s">
        <v>778</v>
      </c>
      <c r="E3257" s="231" t="s">
        <v>9582</v>
      </c>
      <c r="F3257" s="233" t="s">
        <v>398</v>
      </c>
      <c r="G3257" s="233" t="s">
        <v>9583</v>
      </c>
      <c r="H3257" s="233" t="s">
        <v>9584</v>
      </c>
      <c r="I3257" s="233">
        <v>2012</v>
      </c>
      <c r="J3257" s="244">
        <v>11201</v>
      </c>
      <c r="K3257" s="244">
        <v>2857</v>
      </c>
      <c r="L3257" s="233">
        <v>1</v>
      </c>
      <c r="M3257" s="249">
        <v>54907200000</v>
      </c>
      <c r="N3257" s="248">
        <v>53324552000</v>
      </c>
      <c r="O3257" s="247">
        <v>38446797000</v>
      </c>
      <c r="P3257" s="233" t="s">
        <v>182</v>
      </c>
      <c r="Q3257" s="233"/>
      <c r="R3257" s="233" t="s">
        <v>9537</v>
      </c>
    </row>
    <row r="3258" spans="1:18" ht="63.75">
      <c r="A3258" s="228"/>
      <c r="B3258" s="233" t="s">
        <v>25826</v>
      </c>
      <c r="C3258" s="233" t="s">
        <v>962</v>
      </c>
      <c r="D3258" s="233" t="s">
        <v>778</v>
      </c>
      <c r="E3258" s="231" t="s">
        <v>9585</v>
      </c>
      <c r="F3258" s="233" t="s">
        <v>398</v>
      </c>
      <c r="G3258" s="233" t="s">
        <v>9586</v>
      </c>
      <c r="H3258" s="233" t="s">
        <v>9587</v>
      </c>
      <c r="I3258" s="233">
        <v>1998</v>
      </c>
      <c r="J3258" s="244">
        <v>5503</v>
      </c>
      <c r="K3258" s="244">
        <v>1912</v>
      </c>
      <c r="L3258" s="233">
        <v>1</v>
      </c>
      <c r="M3258" s="249">
        <v>93783048000</v>
      </c>
      <c r="N3258" s="248">
        <v>9259740000</v>
      </c>
      <c r="O3258" s="247">
        <v>479656000</v>
      </c>
      <c r="P3258" s="233" t="s">
        <v>182</v>
      </c>
      <c r="Q3258" s="233"/>
      <c r="R3258" s="233" t="s">
        <v>9537</v>
      </c>
    </row>
    <row r="3259" spans="1:18" ht="63.75">
      <c r="A3259" s="228"/>
      <c r="B3259" s="233" t="s">
        <v>25826</v>
      </c>
      <c r="C3259" s="233" t="s">
        <v>962</v>
      </c>
      <c r="D3259" s="233" t="s">
        <v>778</v>
      </c>
      <c r="E3259" s="231" t="s">
        <v>2307</v>
      </c>
      <c r="F3259" s="233" t="s">
        <v>398</v>
      </c>
      <c r="G3259" s="233" t="s">
        <v>9588</v>
      </c>
      <c r="H3259" s="233" t="s">
        <v>9589</v>
      </c>
      <c r="I3259" s="233">
        <v>1989</v>
      </c>
      <c r="J3259" s="244">
        <v>2871</v>
      </c>
      <c r="K3259" s="244">
        <v>2871</v>
      </c>
      <c r="L3259" s="233">
        <v>1</v>
      </c>
      <c r="M3259" s="249">
        <v>46170504000</v>
      </c>
      <c r="N3259" s="248">
        <v>10191187000</v>
      </c>
      <c r="O3259" s="247">
        <v>6522360000</v>
      </c>
      <c r="P3259" s="233" t="s">
        <v>182</v>
      </c>
      <c r="Q3259" s="233"/>
      <c r="R3259" s="233" t="s">
        <v>9537</v>
      </c>
    </row>
    <row r="3260" spans="1:18" ht="63.75">
      <c r="A3260" s="228"/>
      <c r="B3260" s="233" t="s">
        <v>25826</v>
      </c>
      <c r="C3260" s="233" t="s">
        <v>962</v>
      </c>
      <c r="D3260" s="233" t="s">
        <v>778</v>
      </c>
      <c r="E3260" s="231" t="s">
        <v>9590</v>
      </c>
      <c r="F3260" s="233" t="s">
        <v>398</v>
      </c>
      <c r="G3260" s="233" t="s">
        <v>9591</v>
      </c>
      <c r="H3260" s="233" t="s">
        <v>9592</v>
      </c>
      <c r="I3260" s="233">
        <v>2012</v>
      </c>
      <c r="J3260" s="244">
        <v>1385</v>
      </c>
      <c r="K3260" s="244">
        <v>1385</v>
      </c>
      <c r="L3260" s="233">
        <v>1</v>
      </c>
      <c r="M3260" s="249">
        <v>37730124000</v>
      </c>
      <c r="N3260" s="248">
        <v>14240377000</v>
      </c>
      <c r="O3260" s="247">
        <v>10822687000</v>
      </c>
      <c r="P3260" s="233" t="s">
        <v>182</v>
      </c>
      <c r="Q3260" s="233"/>
      <c r="R3260" s="233" t="s">
        <v>9537</v>
      </c>
    </row>
    <row r="3261" spans="1:18" ht="89.25">
      <c r="A3261" s="228"/>
      <c r="B3261" s="233" t="s">
        <v>25826</v>
      </c>
      <c r="C3261" s="233" t="s">
        <v>962</v>
      </c>
      <c r="D3261" s="233" t="s">
        <v>778</v>
      </c>
      <c r="E3261" s="231" t="s">
        <v>9593</v>
      </c>
      <c r="F3261" s="233" t="s">
        <v>398</v>
      </c>
      <c r="G3261" s="233" t="s">
        <v>9594</v>
      </c>
      <c r="H3261" s="233" t="s">
        <v>9595</v>
      </c>
      <c r="I3261" s="233">
        <v>1989</v>
      </c>
      <c r="J3261" s="244">
        <v>2354</v>
      </c>
      <c r="K3261" s="244">
        <v>1243</v>
      </c>
      <c r="L3261" s="233">
        <v>1</v>
      </c>
      <c r="M3261" s="249">
        <v>43976782000</v>
      </c>
      <c r="N3261" s="248">
        <v>21053883000</v>
      </c>
      <c r="O3261" s="247">
        <v>9263708000</v>
      </c>
      <c r="P3261" s="233" t="s">
        <v>182</v>
      </c>
      <c r="Q3261" s="233"/>
      <c r="R3261" s="233" t="s">
        <v>9537</v>
      </c>
    </row>
    <row r="3262" spans="1:18" ht="51">
      <c r="A3262" s="228"/>
      <c r="B3262" s="233" t="s">
        <v>25826</v>
      </c>
      <c r="C3262" s="233" t="s">
        <v>962</v>
      </c>
      <c r="D3262" s="233" t="s">
        <v>778</v>
      </c>
      <c r="E3262" s="231" t="s">
        <v>9596</v>
      </c>
      <c r="F3262" s="233" t="s">
        <v>398</v>
      </c>
      <c r="G3262" s="233" t="s">
        <v>9597</v>
      </c>
      <c r="H3262" s="233" t="s">
        <v>9598</v>
      </c>
      <c r="I3262" s="233">
        <v>1989</v>
      </c>
      <c r="J3262" s="244">
        <v>1814</v>
      </c>
      <c r="K3262" s="244">
        <v>886</v>
      </c>
      <c r="L3262" s="233">
        <v>1</v>
      </c>
      <c r="M3262" s="249">
        <v>33893707000</v>
      </c>
      <c r="N3262" s="248">
        <v>14550295000</v>
      </c>
      <c r="O3262" s="247">
        <v>7596734000</v>
      </c>
      <c r="P3262" s="233" t="s">
        <v>182</v>
      </c>
      <c r="Q3262" s="233"/>
      <c r="R3262" s="233" t="s">
        <v>9537</v>
      </c>
    </row>
    <row r="3263" spans="1:18" ht="51">
      <c r="A3263" s="228"/>
      <c r="B3263" s="233" t="s">
        <v>25826</v>
      </c>
      <c r="C3263" s="233" t="s">
        <v>962</v>
      </c>
      <c r="D3263" s="233" t="s">
        <v>778</v>
      </c>
      <c r="E3263" s="231" t="s">
        <v>9599</v>
      </c>
      <c r="F3263" s="233" t="s">
        <v>398</v>
      </c>
      <c r="G3263" s="233" t="s">
        <v>9600</v>
      </c>
      <c r="H3263" s="233" t="s">
        <v>9601</v>
      </c>
      <c r="I3263" s="233">
        <v>1998</v>
      </c>
      <c r="J3263" s="244">
        <v>10985</v>
      </c>
      <c r="K3263" s="244">
        <v>1942</v>
      </c>
      <c r="L3263" s="233">
        <v>1</v>
      </c>
      <c r="M3263" s="249">
        <v>201696768000</v>
      </c>
      <c r="N3263" s="248">
        <v>20984566000</v>
      </c>
      <c r="O3263" s="247">
        <v>10910697000</v>
      </c>
      <c r="P3263" s="233" t="s">
        <v>182</v>
      </c>
      <c r="Q3263" s="233"/>
      <c r="R3263" s="233" t="s">
        <v>9537</v>
      </c>
    </row>
    <row r="3264" spans="1:18" ht="51">
      <c r="A3264" s="228"/>
      <c r="B3264" s="233" t="s">
        <v>25826</v>
      </c>
      <c r="C3264" s="233" t="s">
        <v>962</v>
      </c>
      <c r="D3264" s="233" t="s">
        <v>778</v>
      </c>
      <c r="E3264" s="231" t="s">
        <v>9602</v>
      </c>
      <c r="F3264" s="233" t="s">
        <v>398</v>
      </c>
      <c r="G3264" s="233" t="s">
        <v>9603</v>
      </c>
      <c r="H3264" s="233" t="s">
        <v>9604</v>
      </c>
      <c r="I3264" s="233">
        <v>2006</v>
      </c>
      <c r="J3264" s="244">
        <v>14382</v>
      </c>
      <c r="K3264" s="244">
        <v>6065</v>
      </c>
      <c r="L3264" s="233">
        <v>1</v>
      </c>
      <c r="M3264" s="249">
        <v>195882840000</v>
      </c>
      <c r="N3264" s="248">
        <v>25704038000</v>
      </c>
      <c r="O3264" s="247">
        <v>4425567000</v>
      </c>
      <c r="P3264" s="233" t="s">
        <v>182</v>
      </c>
      <c r="Q3264" s="233"/>
      <c r="R3264" s="233" t="s">
        <v>9537</v>
      </c>
    </row>
    <row r="3265" spans="1:18" ht="51">
      <c r="A3265" s="228"/>
      <c r="B3265" s="233" t="s">
        <v>25826</v>
      </c>
      <c r="C3265" s="233" t="s">
        <v>962</v>
      </c>
      <c r="D3265" s="233" t="s">
        <v>778</v>
      </c>
      <c r="E3265" s="231" t="s">
        <v>9605</v>
      </c>
      <c r="F3265" s="233" t="s">
        <v>398</v>
      </c>
      <c r="G3265" s="233" t="s">
        <v>9606</v>
      </c>
      <c r="H3265" s="233" t="s">
        <v>9607</v>
      </c>
      <c r="I3265" s="233">
        <v>2002</v>
      </c>
      <c r="J3265" s="244">
        <v>10947</v>
      </c>
      <c r="K3265" s="244">
        <v>1412</v>
      </c>
      <c r="L3265" s="233">
        <v>1</v>
      </c>
      <c r="M3265" s="249">
        <v>39410280000</v>
      </c>
      <c r="N3265" s="248">
        <v>13784285000</v>
      </c>
      <c r="O3265" s="247">
        <v>1356120000</v>
      </c>
      <c r="P3265" s="233" t="s">
        <v>182</v>
      </c>
      <c r="Q3265" s="233"/>
      <c r="R3265" s="233" t="s">
        <v>9537</v>
      </c>
    </row>
    <row r="3266" spans="1:18" ht="51">
      <c r="A3266" s="228"/>
      <c r="B3266" s="233" t="s">
        <v>25826</v>
      </c>
      <c r="C3266" s="233" t="s">
        <v>962</v>
      </c>
      <c r="D3266" s="233" t="s">
        <v>778</v>
      </c>
      <c r="E3266" s="231" t="s">
        <v>9608</v>
      </c>
      <c r="F3266" s="233" t="s">
        <v>398</v>
      </c>
      <c r="G3266" s="233" t="s">
        <v>9609</v>
      </c>
      <c r="H3266" s="233" t="s">
        <v>9610</v>
      </c>
      <c r="I3266" s="233">
        <v>2007</v>
      </c>
      <c r="J3266" s="244">
        <v>8816</v>
      </c>
      <c r="K3266" s="244">
        <v>8694</v>
      </c>
      <c r="L3266" s="233">
        <v>1</v>
      </c>
      <c r="M3266" s="249">
        <v>479777604000</v>
      </c>
      <c r="N3266" s="248">
        <v>36205775000</v>
      </c>
      <c r="O3266" s="247">
        <v>28481186000</v>
      </c>
      <c r="P3266" s="233" t="s">
        <v>182</v>
      </c>
      <c r="Q3266" s="233"/>
      <c r="R3266" s="233" t="s">
        <v>9537</v>
      </c>
    </row>
    <row r="3267" spans="1:18" ht="51">
      <c r="A3267" s="228"/>
      <c r="B3267" s="233" t="s">
        <v>25826</v>
      </c>
      <c r="C3267" s="233" t="s">
        <v>962</v>
      </c>
      <c r="D3267" s="233" t="s">
        <v>778</v>
      </c>
      <c r="E3267" s="231" t="s">
        <v>9611</v>
      </c>
      <c r="F3267" s="233" t="s">
        <v>398</v>
      </c>
      <c r="G3267" s="233" t="s">
        <v>9612</v>
      </c>
      <c r="H3267" s="233" t="s">
        <v>9613</v>
      </c>
      <c r="I3267" s="233">
        <v>1998</v>
      </c>
      <c r="J3267" s="244">
        <v>14359</v>
      </c>
      <c r="K3267" s="244">
        <v>2972</v>
      </c>
      <c r="L3267" s="233">
        <v>1</v>
      </c>
      <c r="M3267" s="249">
        <v>821891988000</v>
      </c>
      <c r="N3267" s="248">
        <v>95608648000</v>
      </c>
      <c r="O3267" s="247">
        <v>70750399000</v>
      </c>
      <c r="P3267" s="233" t="s">
        <v>182</v>
      </c>
      <c r="Q3267" s="233"/>
      <c r="R3267" s="233" t="s">
        <v>9537</v>
      </c>
    </row>
    <row r="3268" spans="1:18" ht="51">
      <c r="A3268" s="228"/>
      <c r="B3268" s="233" t="s">
        <v>25826</v>
      </c>
      <c r="C3268" s="233" t="s">
        <v>962</v>
      </c>
      <c r="D3268" s="233" t="s">
        <v>778</v>
      </c>
      <c r="E3268" s="231" t="s">
        <v>9614</v>
      </c>
      <c r="F3268" s="233" t="s">
        <v>398</v>
      </c>
      <c r="G3268" s="233" t="s">
        <v>9615</v>
      </c>
      <c r="H3268" s="233" t="s">
        <v>9616</v>
      </c>
      <c r="I3268" s="233">
        <v>2019</v>
      </c>
      <c r="J3268" s="244">
        <v>12431</v>
      </c>
      <c r="K3268" s="244">
        <v>12129</v>
      </c>
      <c r="L3268" s="233">
        <v>1</v>
      </c>
      <c r="M3268" s="249">
        <v>856482120000</v>
      </c>
      <c r="N3268" s="248">
        <v>84882775000</v>
      </c>
      <c r="O3268" s="247">
        <v>77454532000</v>
      </c>
      <c r="P3268" s="233" t="s">
        <v>182</v>
      </c>
      <c r="Q3268" s="233"/>
      <c r="R3268" s="233" t="s">
        <v>9537</v>
      </c>
    </row>
    <row r="3269" spans="1:18" ht="63.75">
      <c r="A3269" s="228"/>
      <c r="B3269" s="233" t="s">
        <v>25826</v>
      </c>
      <c r="C3269" s="233" t="s">
        <v>962</v>
      </c>
      <c r="D3269" s="233" t="s">
        <v>778</v>
      </c>
      <c r="E3269" s="231" t="s">
        <v>9617</v>
      </c>
      <c r="F3269" s="233" t="s">
        <v>398</v>
      </c>
      <c r="G3269" s="233" t="s">
        <v>9618</v>
      </c>
      <c r="H3269" s="233" t="s">
        <v>9619</v>
      </c>
      <c r="I3269" s="233">
        <v>2007</v>
      </c>
      <c r="J3269" s="244">
        <v>8912</v>
      </c>
      <c r="K3269" s="244">
        <v>7865</v>
      </c>
      <c r="L3269" s="233">
        <v>1</v>
      </c>
      <c r="M3269" s="249">
        <v>151853664000</v>
      </c>
      <c r="N3269" s="248">
        <v>31229707000</v>
      </c>
      <c r="O3269" s="247">
        <v>21716773000</v>
      </c>
      <c r="P3269" s="233" t="s">
        <v>182</v>
      </c>
      <c r="Q3269" s="233"/>
      <c r="R3269" s="233" t="s">
        <v>9537</v>
      </c>
    </row>
    <row r="3270" spans="1:18" ht="51">
      <c r="A3270" s="228"/>
      <c r="B3270" s="233" t="s">
        <v>25826</v>
      </c>
      <c r="C3270" s="233" t="s">
        <v>962</v>
      </c>
      <c r="D3270" s="233" t="s">
        <v>778</v>
      </c>
      <c r="E3270" s="231" t="s">
        <v>9620</v>
      </c>
      <c r="F3270" s="233" t="s">
        <v>115</v>
      </c>
      <c r="G3270" s="233" t="s">
        <v>9621</v>
      </c>
      <c r="H3270" s="233" t="s">
        <v>9622</v>
      </c>
      <c r="I3270" s="233">
        <v>2004</v>
      </c>
      <c r="J3270" s="244">
        <v>256</v>
      </c>
      <c r="K3270" s="244">
        <v>88</v>
      </c>
      <c r="L3270" s="233">
        <v>1</v>
      </c>
      <c r="M3270" s="249">
        <v>13696000000</v>
      </c>
      <c r="N3270" s="248">
        <v>47873000</v>
      </c>
      <c r="O3270" s="247">
        <v>0</v>
      </c>
      <c r="P3270" s="233" t="s">
        <v>176</v>
      </c>
      <c r="Q3270" s="233"/>
      <c r="R3270" s="233" t="s">
        <v>9537</v>
      </c>
    </row>
    <row r="3271" spans="1:18" ht="63.75">
      <c r="A3271" s="228"/>
      <c r="B3271" s="233" t="s">
        <v>25826</v>
      </c>
      <c r="C3271" s="233" t="s">
        <v>962</v>
      </c>
      <c r="D3271" s="233" t="s">
        <v>778</v>
      </c>
      <c r="E3271" s="231" t="s">
        <v>9620</v>
      </c>
      <c r="F3271" s="233" t="s">
        <v>115</v>
      </c>
      <c r="G3271" s="233" t="s">
        <v>9623</v>
      </c>
      <c r="H3271" s="233" t="s">
        <v>9624</v>
      </c>
      <c r="I3271" s="233">
        <v>2003</v>
      </c>
      <c r="J3271" s="244">
        <v>117</v>
      </c>
      <c r="K3271" s="244">
        <v>346</v>
      </c>
      <c r="L3271" s="233">
        <v>1</v>
      </c>
      <c r="M3271" s="249">
        <v>6540300000</v>
      </c>
      <c r="N3271" s="248">
        <v>56450000</v>
      </c>
      <c r="O3271" s="247">
        <v>0</v>
      </c>
      <c r="P3271" s="233" t="s">
        <v>176</v>
      </c>
      <c r="Q3271" s="233"/>
      <c r="R3271" s="233" t="s">
        <v>9537</v>
      </c>
    </row>
    <row r="3272" spans="1:18" ht="51">
      <c r="A3272" s="228"/>
      <c r="B3272" s="233" t="s">
        <v>25826</v>
      </c>
      <c r="C3272" s="233" t="s">
        <v>962</v>
      </c>
      <c r="D3272" s="233" t="s">
        <v>778</v>
      </c>
      <c r="E3272" s="231" t="s">
        <v>9620</v>
      </c>
      <c r="F3272" s="233" t="s">
        <v>115</v>
      </c>
      <c r="G3272" s="233" t="s">
        <v>9625</v>
      </c>
      <c r="H3272" s="233" t="s">
        <v>9626</v>
      </c>
      <c r="I3272" s="233">
        <v>2004</v>
      </c>
      <c r="J3272" s="244">
        <v>872</v>
      </c>
      <c r="K3272" s="244">
        <v>129</v>
      </c>
      <c r="L3272" s="233">
        <v>1</v>
      </c>
      <c r="M3272" s="249">
        <v>60080800000</v>
      </c>
      <c r="N3272" s="248">
        <v>53945000</v>
      </c>
      <c r="O3272" s="247">
        <v>0</v>
      </c>
      <c r="P3272" s="233" t="s">
        <v>176</v>
      </c>
      <c r="Q3272" s="233"/>
      <c r="R3272" s="233" t="s">
        <v>9537</v>
      </c>
    </row>
    <row r="3273" spans="1:18" ht="51">
      <c r="A3273" s="228"/>
      <c r="B3273" s="233" t="s">
        <v>25826</v>
      </c>
      <c r="C3273" s="233" t="s">
        <v>962</v>
      </c>
      <c r="D3273" s="233" t="s">
        <v>778</v>
      </c>
      <c r="E3273" s="231" t="s">
        <v>9620</v>
      </c>
      <c r="F3273" s="233" t="s">
        <v>115</v>
      </c>
      <c r="G3273" s="233" t="s">
        <v>9627</v>
      </c>
      <c r="H3273" s="233" t="s">
        <v>9628</v>
      </c>
      <c r="I3273" s="233">
        <v>1999</v>
      </c>
      <c r="J3273" s="244">
        <v>146</v>
      </c>
      <c r="K3273" s="244">
        <v>165</v>
      </c>
      <c r="L3273" s="233">
        <v>1</v>
      </c>
      <c r="M3273" s="249">
        <v>13108000000</v>
      </c>
      <c r="N3273" s="248">
        <v>16450000</v>
      </c>
      <c r="O3273" s="247">
        <v>0</v>
      </c>
      <c r="P3273" s="233" t="s">
        <v>176</v>
      </c>
      <c r="Q3273" s="233"/>
      <c r="R3273" s="233" t="s">
        <v>9537</v>
      </c>
    </row>
    <row r="3274" spans="1:18" ht="51">
      <c r="A3274" s="228"/>
      <c r="B3274" s="233" t="s">
        <v>25826</v>
      </c>
      <c r="C3274" s="233" t="s">
        <v>962</v>
      </c>
      <c r="D3274" s="233" t="s">
        <v>778</v>
      </c>
      <c r="E3274" s="231" t="s">
        <v>9620</v>
      </c>
      <c r="F3274" s="233" t="s">
        <v>115</v>
      </c>
      <c r="G3274" s="233" t="s">
        <v>9629</v>
      </c>
      <c r="H3274" s="233" t="s">
        <v>9630</v>
      </c>
      <c r="I3274" s="233">
        <v>2002</v>
      </c>
      <c r="J3274" s="244">
        <v>51</v>
      </c>
      <c r="K3274" s="244">
        <v>52</v>
      </c>
      <c r="L3274" s="233">
        <v>1</v>
      </c>
      <c r="M3274" s="249">
        <v>4836780000</v>
      </c>
      <c r="N3274" s="248">
        <v>59376000</v>
      </c>
      <c r="O3274" s="247">
        <v>0</v>
      </c>
      <c r="P3274" s="233" t="s">
        <v>176</v>
      </c>
      <c r="Q3274" s="233"/>
      <c r="R3274" s="233" t="s">
        <v>9537</v>
      </c>
    </row>
    <row r="3275" spans="1:18" ht="51">
      <c r="A3275" s="228"/>
      <c r="B3275" s="233" t="s">
        <v>25826</v>
      </c>
      <c r="C3275" s="233" t="s">
        <v>962</v>
      </c>
      <c r="D3275" s="233" t="s">
        <v>778</v>
      </c>
      <c r="E3275" s="231" t="s">
        <v>9620</v>
      </c>
      <c r="F3275" s="233" t="s">
        <v>115</v>
      </c>
      <c r="G3275" s="233" t="s">
        <v>9631</v>
      </c>
      <c r="H3275" s="233" t="s">
        <v>9632</v>
      </c>
      <c r="I3275" s="233">
        <v>2005</v>
      </c>
      <c r="J3275" s="244">
        <v>1085</v>
      </c>
      <c r="K3275" s="244">
        <v>317</v>
      </c>
      <c r="L3275" s="233">
        <v>1</v>
      </c>
      <c r="M3275" s="249">
        <v>74756500000</v>
      </c>
      <c r="N3275" s="248">
        <v>249000000</v>
      </c>
      <c r="O3275" s="247">
        <v>0</v>
      </c>
      <c r="P3275" s="233" t="s">
        <v>176</v>
      </c>
      <c r="Q3275" s="233"/>
      <c r="R3275" s="233" t="s">
        <v>9537</v>
      </c>
    </row>
    <row r="3276" spans="1:18" ht="51">
      <c r="A3276" s="228"/>
      <c r="B3276" s="233" t="s">
        <v>25826</v>
      </c>
      <c r="C3276" s="233" t="s">
        <v>962</v>
      </c>
      <c r="D3276" s="233" t="s">
        <v>778</v>
      </c>
      <c r="E3276" s="231" t="s">
        <v>9620</v>
      </c>
      <c r="F3276" s="233" t="s">
        <v>115</v>
      </c>
      <c r="G3276" s="233" t="s">
        <v>9633</v>
      </c>
      <c r="H3276" s="233" t="s">
        <v>9634</v>
      </c>
      <c r="I3276" s="233">
        <v>2008</v>
      </c>
      <c r="J3276" s="244">
        <v>178</v>
      </c>
      <c r="K3276" s="244">
        <v>54</v>
      </c>
      <c r="L3276" s="233">
        <v>1</v>
      </c>
      <c r="M3276" s="249">
        <v>9523000000</v>
      </c>
      <c r="N3276" s="248">
        <v>54000000</v>
      </c>
      <c r="O3276" s="247">
        <v>0</v>
      </c>
      <c r="P3276" s="233" t="s">
        <v>176</v>
      </c>
      <c r="Q3276" s="233"/>
      <c r="R3276" s="233" t="s">
        <v>9537</v>
      </c>
    </row>
    <row r="3277" spans="1:18" ht="51">
      <c r="A3277" s="228"/>
      <c r="B3277" s="233" t="s">
        <v>25826</v>
      </c>
      <c r="C3277" s="233" t="s">
        <v>962</v>
      </c>
      <c r="D3277" s="233" t="s">
        <v>778</v>
      </c>
      <c r="E3277" s="231" t="s">
        <v>9620</v>
      </c>
      <c r="F3277" s="233" t="s">
        <v>115</v>
      </c>
      <c r="G3277" s="233" t="s">
        <v>9635</v>
      </c>
      <c r="H3277" s="233" t="s">
        <v>9636</v>
      </c>
      <c r="I3277" s="233">
        <v>2008</v>
      </c>
      <c r="J3277" s="244">
        <v>522</v>
      </c>
      <c r="K3277" s="244">
        <v>54</v>
      </c>
      <c r="L3277" s="233">
        <v>1</v>
      </c>
      <c r="M3277" s="249">
        <v>23689800000</v>
      </c>
      <c r="N3277" s="248">
        <v>1</v>
      </c>
      <c r="O3277" s="247">
        <v>1</v>
      </c>
      <c r="P3277" s="233" t="s">
        <v>176</v>
      </c>
      <c r="Q3277" s="233"/>
      <c r="R3277" s="233" t="s">
        <v>9537</v>
      </c>
    </row>
    <row r="3278" spans="1:18" ht="51">
      <c r="A3278" s="228"/>
      <c r="B3278" s="233" t="s">
        <v>25826</v>
      </c>
      <c r="C3278" s="233" t="s">
        <v>962</v>
      </c>
      <c r="D3278" s="233" t="s">
        <v>778</v>
      </c>
      <c r="E3278" s="231" t="s">
        <v>9620</v>
      </c>
      <c r="F3278" s="233" t="s">
        <v>115</v>
      </c>
      <c r="G3278" s="233" t="s">
        <v>9637</v>
      </c>
      <c r="H3278" s="233" t="s">
        <v>9638</v>
      </c>
      <c r="I3278" s="233">
        <v>2014</v>
      </c>
      <c r="J3278" s="244">
        <v>262</v>
      </c>
      <c r="K3278" s="244">
        <v>115</v>
      </c>
      <c r="L3278" s="233">
        <v>1</v>
      </c>
      <c r="M3278" s="249">
        <v>14645800000</v>
      </c>
      <c r="N3278" s="248">
        <v>103597000</v>
      </c>
      <c r="O3278" s="247">
        <v>27639000</v>
      </c>
      <c r="P3278" s="233" t="s">
        <v>176</v>
      </c>
      <c r="Q3278" s="233"/>
      <c r="R3278" s="233" t="s">
        <v>9537</v>
      </c>
    </row>
    <row r="3279" spans="1:18" ht="63.75">
      <c r="A3279" s="228"/>
      <c r="B3279" s="233" t="s">
        <v>25826</v>
      </c>
      <c r="C3279" s="233" t="s">
        <v>962</v>
      </c>
      <c r="D3279" s="233" t="s">
        <v>778</v>
      </c>
      <c r="E3279" s="231" t="s">
        <v>9620</v>
      </c>
      <c r="F3279" s="233" t="s">
        <v>115</v>
      </c>
      <c r="G3279" s="233" t="s">
        <v>9639</v>
      </c>
      <c r="H3279" s="233" t="s">
        <v>9640</v>
      </c>
      <c r="I3279" s="233">
        <v>2009</v>
      </c>
      <c r="J3279" s="244">
        <v>143</v>
      </c>
      <c r="K3279" s="244">
        <v>216</v>
      </c>
      <c r="L3279" s="233">
        <v>1</v>
      </c>
      <c r="M3279" s="249">
        <v>6492200000</v>
      </c>
      <c r="N3279" s="248">
        <v>59107000</v>
      </c>
      <c r="O3279" s="247">
        <v>0</v>
      </c>
      <c r="P3279" s="233" t="s">
        <v>176</v>
      </c>
      <c r="Q3279" s="233"/>
      <c r="R3279" s="233" t="s">
        <v>9537</v>
      </c>
    </row>
    <row r="3280" spans="1:18" ht="51">
      <c r="A3280" s="228"/>
      <c r="B3280" s="233" t="s">
        <v>25826</v>
      </c>
      <c r="C3280" s="233" t="s">
        <v>962</v>
      </c>
      <c r="D3280" s="233" t="s">
        <v>778</v>
      </c>
      <c r="E3280" s="231" t="s">
        <v>9620</v>
      </c>
      <c r="F3280" s="233" t="s">
        <v>115</v>
      </c>
      <c r="G3280" s="233" t="s">
        <v>9641</v>
      </c>
      <c r="H3280" s="233" t="s">
        <v>9642</v>
      </c>
      <c r="I3280" s="233">
        <v>2009</v>
      </c>
      <c r="J3280" s="244">
        <v>161</v>
      </c>
      <c r="K3280" s="244">
        <v>123</v>
      </c>
      <c r="L3280" s="233">
        <v>1</v>
      </c>
      <c r="M3280" s="249">
        <v>7304860000</v>
      </c>
      <c r="N3280" s="248">
        <v>1170760000</v>
      </c>
      <c r="O3280" s="247">
        <v>0</v>
      </c>
      <c r="P3280" s="233" t="s">
        <v>176</v>
      </c>
      <c r="Q3280" s="233"/>
      <c r="R3280" s="233" t="s">
        <v>9537</v>
      </c>
    </row>
    <row r="3281" spans="1:18" ht="51">
      <c r="A3281" s="228"/>
      <c r="B3281" s="233" t="s">
        <v>25826</v>
      </c>
      <c r="C3281" s="233" t="s">
        <v>962</v>
      </c>
      <c r="D3281" s="233" t="s">
        <v>778</v>
      </c>
      <c r="E3281" s="231" t="s">
        <v>9620</v>
      </c>
      <c r="F3281" s="233" t="s">
        <v>115</v>
      </c>
      <c r="G3281" s="233" t="s">
        <v>9643</v>
      </c>
      <c r="H3281" s="233" t="s">
        <v>9644</v>
      </c>
      <c r="I3281" s="233">
        <v>2008</v>
      </c>
      <c r="J3281" s="244">
        <v>241</v>
      </c>
      <c r="K3281" s="244">
        <v>60</v>
      </c>
      <c r="L3281" s="233">
        <v>1</v>
      </c>
      <c r="M3281" s="249">
        <v>10941400000</v>
      </c>
      <c r="N3281" s="248">
        <v>1646696000</v>
      </c>
      <c r="O3281" s="247">
        <v>0</v>
      </c>
      <c r="P3281" s="233" t="s">
        <v>176</v>
      </c>
      <c r="Q3281" s="233"/>
      <c r="R3281" s="233" t="s">
        <v>9537</v>
      </c>
    </row>
    <row r="3282" spans="1:18" ht="51">
      <c r="A3282" s="228"/>
      <c r="B3282" s="233" t="s">
        <v>25826</v>
      </c>
      <c r="C3282" s="233" t="s">
        <v>962</v>
      </c>
      <c r="D3282" s="233" t="s">
        <v>778</v>
      </c>
      <c r="E3282" s="231" t="s">
        <v>9620</v>
      </c>
      <c r="F3282" s="233" t="s">
        <v>115</v>
      </c>
      <c r="G3282" s="233" t="s">
        <v>9645</v>
      </c>
      <c r="H3282" s="233" t="s">
        <v>9646</v>
      </c>
      <c r="I3282" s="233">
        <v>2008</v>
      </c>
      <c r="J3282" s="244">
        <v>109</v>
      </c>
      <c r="K3282" s="244">
        <v>62</v>
      </c>
      <c r="L3282" s="233">
        <v>1</v>
      </c>
      <c r="M3282" s="249">
        <v>3978500000</v>
      </c>
      <c r="N3282" s="248">
        <v>741881000</v>
      </c>
      <c r="O3282" s="247">
        <v>0</v>
      </c>
      <c r="P3282" s="233" t="s">
        <v>176</v>
      </c>
      <c r="Q3282" s="233"/>
      <c r="R3282" s="233" t="s">
        <v>9537</v>
      </c>
    </row>
    <row r="3283" spans="1:18" ht="51">
      <c r="A3283" s="228"/>
      <c r="B3283" s="233" t="s">
        <v>25826</v>
      </c>
      <c r="C3283" s="233" t="s">
        <v>962</v>
      </c>
      <c r="D3283" s="233" t="s">
        <v>778</v>
      </c>
      <c r="E3283" s="231" t="s">
        <v>9620</v>
      </c>
      <c r="F3283" s="233" t="s">
        <v>115</v>
      </c>
      <c r="G3283" s="233" t="s">
        <v>9647</v>
      </c>
      <c r="H3283" s="233" t="s">
        <v>9648</v>
      </c>
      <c r="I3283" s="233">
        <v>2008</v>
      </c>
      <c r="J3283" s="244">
        <v>89</v>
      </c>
      <c r="K3283" s="244">
        <v>86</v>
      </c>
      <c r="L3283" s="233">
        <v>1</v>
      </c>
      <c r="M3283" s="249">
        <v>3248500000</v>
      </c>
      <c r="N3283" s="248">
        <v>251458000</v>
      </c>
      <c r="O3283" s="247">
        <v>0</v>
      </c>
      <c r="P3283" s="233" t="s">
        <v>176</v>
      </c>
      <c r="Q3283" s="233"/>
      <c r="R3283" s="233" t="s">
        <v>9537</v>
      </c>
    </row>
    <row r="3284" spans="1:18" ht="51">
      <c r="A3284" s="228"/>
      <c r="B3284" s="233" t="s">
        <v>25826</v>
      </c>
      <c r="C3284" s="233" t="s">
        <v>962</v>
      </c>
      <c r="D3284" s="233" t="s">
        <v>778</v>
      </c>
      <c r="E3284" s="231" t="s">
        <v>9620</v>
      </c>
      <c r="F3284" s="233" t="s">
        <v>115</v>
      </c>
      <c r="G3284" s="233" t="s">
        <v>9649</v>
      </c>
      <c r="H3284" s="233" t="s">
        <v>9533</v>
      </c>
      <c r="I3284" s="233">
        <v>2008</v>
      </c>
      <c r="J3284" s="244">
        <v>268</v>
      </c>
      <c r="K3284" s="244">
        <v>120</v>
      </c>
      <c r="L3284" s="233">
        <v>1</v>
      </c>
      <c r="M3284" s="249">
        <v>15195600000</v>
      </c>
      <c r="N3284" s="248">
        <v>795673000</v>
      </c>
      <c r="O3284" s="247">
        <v>0</v>
      </c>
      <c r="P3284" s="233" t="s">
        <v>176</v>
      </c>
      <c r="Q3284" s="233"/>
      <c r="R3284" s="233" t="s">
        <v>9537</v>
      </c>
    </row>
    <row r="3285" spans="1:18" ht="51">
      <c r="A3285" s="228"/>
      <c r="B3285" s="233" t="s">
        <v>25826</v>
      </c>
      <c r="C3285" s="233" t="s">
        <v>962</v>
      </c>
      <c r="D3285" s="233" t="s">
        <v>778</v>
      </c>
      <c r="E3285" s="231" t="s">
        <v>9620</v>
      </c>
      <c r="F3285" s="233" t="s">
        <v>115</v>
      </c>
      <c r="G3285" s="233" t="s">
        <v>9650</v>
      </c>
      <c r="H3285" s="233" t="s">
        <v>9651</v>
      </c>
      <c r="I3285" s="233">
        <v>2008</v>
      </c>
      <c r="J3285" s="244">
        <v>57</v>
      </c>
      <c r="K3285" s="244">
        <v>56</v>
      </c>
      <c r="L3285" s="233">
        <v>1</v>
      </c>
      <c r="M3285" s="249">
        <v>3231900000</v>
      </c>
      <c r="N3285" s="248">
        <v>132765000</v>
      </c>
      <c r="O3285" s="247">
        <v>0</v>
      </c>
      <c r="P3285" s="233" t="s">
        <v>176</v>
      </c>
      <c r="Q3285" s="233"/>
      <c r="R3285" s="233" t="s">
        <v>9537</v>
      </c>
    </row>
    <row r="3286" spans="1:18" ht="63.75">
      <c r="A3286" s="228"/>
      <c r="B3286" s="233" t="s">
        <v>25826</v>
      </c>
      <c r="C3286" s="233" t="s">
        <v>962</v>
      </c>
      <c r="D3286" s="233" t="s">
        <v>778</v>
      </c>
      <c r="E3286" s="231" t="s">
        <v>9620</v>
      </c>
      <c r="F3286" s="233" t="s">
        <v>115</v>
      </c>
      <c r="G3286" s="233" t="s">
        <v>9652</v>
      </c>
      <c r="H3286" s="233" t="s">
        <v>9653</v>
      </c>
      <c r="I3286" s="233">
        <v>2008</v>
      </c>
      <c r="J3286" s="244">
        <v>985</v>
      </c>
      <c r="K3286" s="244">
        <v>160</v>
      </c>
      <c r="L3286" s="233">
        <v>1</v>
      </c>
      <c r="M3286" s="249">
        <v>47871000000</v>
      </c>
      <c r="N3286" s="248">
        <v>901565000</v>
      </c>
      <c r="O3286" s="247">
        <v>0</v>
      </c>
      <c r="P3286" s="233" t="s">
        <v>176</v>
      </c>
      <c r="Q3286" s="233"/>
      <c r="R3286" s="233" t="s">
        <v>9537</v>
      </c>
    </row>
    <row r="3287" spans="1:18" ht="51">
      <c r="A3287" s="228"/>
      <c r="B3287" s="233" t="s">
        <v>25826</v>
      </c>
      <c r="C3287" s="233" t="s">
        <v>962</v>
      </c>
      <c r="D3287" s="233" t="s">
        <v>778</v>
      </c>
      <c r="E3287" s="231" t="s">
        <v>9620</v>
      </c>
      <c r="F3287" s="233" t="s">
        <v>115</v>
      </c>
      <c r="G3287" s="233" t="s">
        <v>9654</v>
      </c>
      <c r="H3287" s="233" t="s">
        <v>9655</v>
      </c>
      <c r="I3287" s="233">
        <v>2001</v>
      </c>
      <c r="J3287" s="244">
        <v>375</v>
      </c>
      <c r="K3287" s="244">
        <v>27</v>
      </c>
      <c r="L3287" s="233">
        <v>1</v>
      </c>
      <c r="M3287" s="249">
        <v>17352000000</v>
      </c>
      <c r="N3287" s="248">
        <v>1181097000</v>
      </c>
      <c r="O3287" s="247">
        <v>0</v>
      </c>
      <c r="P3287" s="233" t="s">
        <v>176</v>
      </c>
      <c r="Q3287" s="233"/>
      <c r="R3287" s="233" t="s">
        <v>9537</v>
      </c>
    </row>
    <row r="3288" spans="1:18" ht="51">
      <c r="A3288" s="228"/>
      <c r="B3288" s="233" t="s">
        <v>25826</v>
      </c>
      <c r="C3288" s="233" t="s">
        <v>962</v>
      </c>
      <c r="D3288" s="233" t="s">
        <v>778</v>
      </c>
      <c r="E3288" s="231" t="s">
        <v>9620</v>
      </c>
      <c r="F3288" s="233" t="s">
        <v>115</v>
      </c>
      <c r="G3288" s="233" t="s">
        <v>9656</v>
      </c>
      <c r="H3288" s="233" t="s">
        <v>9657</v>
      </c>
      <c r="I3288" s="233">
        <v>2000</v>
      </c>
      <c r="J3288" s="244">
        <v>551</v>
      </c>
      <c r="K3288" s="244">
        <v>32</v>
      </c>
      <c r="L3288" s="233">
        <v>1</v>
      </c>
      <c r="M3288" s="249">
        <v>13389300000</v>
      </c>
      <c r="N3288" s="248">
        <v>968372000</v>
      </c>
      <c r="O3288" s="247">
        <v>0</v>
      </c>
      <c r="P3288" s="233" t="s">
        <v>176</v>
      </c>
      <c r="Q3288" s="233"/>
      <c r="R3288" s="233" t="s">
        <v>9537</v>
      </c>
    </row>
    <row r="3289" spans="1:18" ht="76.5">
      <c r="A3289" s="228"/>
      <c r="B3289" s="233" t="s">
        <v>25826</v>
      </c>
      <c r="C3289" s="233" t="s">
        <v>962</v>
      </c>
      <c r="D3289" s="233" t="s">
        <v>778</v>
      </c>
      <c r="E3289" s="231" t="s">
        <v>9620</v>
      </c>
      <c r="F3289" s="233" t="s">
        <v>115</v>
      </c>
      <c r="G3289" s="233" t="s">
        <v>9658</v>
      </c>
      <c r="H3289" s="233" t="s">
        <v>2308</v>
      </c>
      <c r="I3289" s="233">
        <v>1998</v>
      </c>
      <c r="J3289" s="244">
        <v>2207</v>
      </c>
      <c r="K3289" s="244">
        <v>48</v>
      </c>
      <c r="L3289" s="233">
        <v>1</v>
      </c>
      <c r="M3289" s="249">
        <v>107260000000</v>
      </c>
      <c r="N3289" s="248" t="s">
        <v>9659</v>
      </c>
      <c r="O3289" s="247">
        <v>0</v>
      </c>
      <c r="P3289" s="233" t="s">
        <v>176</v>
      </c>
      <c r="Q3289" s="233"/>
      <c r="R3289" s="233" t="s">
        <v>9537</v>
      </c>
    </row>
    <row r="3290" spans="1:18" ht="51">
      <c r="A3290" s="228"/>
      <c r="B3290" s="233" t="s">
        <v>25826</v>
      </c>
      <c r="C3290" s="233" t="s">
        <v>962</v>
      </c>
      <c r="D3290" s="233" t="s">
        <v>778</v>
      </c>
      <c r="E3290" s="231" t="s">
        <v>9620</v>
      </c>
      <c r="F3290" s="233" t="s">
        <v>115</v>
      </c>
      <c r="G3290" s="233" t="s">
        <v>9660</v>
      </c>
      <c r="H3290" s="233" t="s">
        <v>9661</v>
      </c>
      <c r="I3290" s="233">
        <v>1999</v>
      </c>
      <c r="J3290" s="244">
        <v>112</v>
      </c>
      <c r="K3290" s="244">
        <v>32</v>
      </c>
      <c r="L3290" s="233">
        <v>1</v>
      </c>
      <c r="M3290" s="249">
        <v>6171200000</v>
      </c>
      <c r="N3290" s="248">
        <v>765241000</v>
      </c>
      <c r="O3290" s="247">
        <v>0</v>
      </c>
      <c r="P3290" s="233" t="s">
        <v>176</v>
      </c>
      <c r="Q3290" s="233"/>
      <c r="R3290" s="233" t="s">
        <v>9537</v>
      </c>
    </row>
    <row r="3291" spans="1:18" ht="51">
      <c r="A3291" s="228"/>
      <c r="B3291" s="233" t="s">
        <v>25826</v>
      </c>
      <c r="C3291" s="233" t="s">
        <v>962</v>
      </c>
      <c r="D3291" s="233" t="s">
        <v>778</v>
      </c>
      <c r="E3291" s="231" t="s">
        <v>9620</v>
      </c>
      <c r="F3291" s="233" t="s">
        <v>115</v>
      </c>
      <c r="G3291" s="233" t="s">
        <v>9662</v>
      </c>
      <c r="H3291" s="233" t="s">
        <v>9663</v>
      </c>
      <c r="I3291" s="233">
        <v>1999</v>
      </c>
      <c r="J3291" s="244">
        <v>123</v>
      </c>
      <c r="K3291" s="244">
        <v>123</v>
      </c>
      <c r="L3291" s="233">
        <v>1</v>
      </c>
      <c r="M3291" s="249">
        <v>8474700000</v>
      </c>
      <c r="N3291" s="248">
        <v>990191000</v>
      </c>
      <c r="O3291" s="247">
        <v>0</v>
      </c>
      <c r="P3291" s="233" t="s">
        <v>176</v>
      </c>
      <c r="Q3291" s="233"/>
      <c r="R3291" s="233" t="s">
        <v>9537</v>
      </c>
    </row>
    <row r="3292" spans="1:18" ht="51">
      <c r="A3292" s="228"/>
      <c r="B3292" s="233" t="s">
        <v>25826</v>
      </c>
      <c r="C3292" s="233" t="s">
        <v>962</v>
      </c>
      <c r="D3292" s="233" t="s">
        <v>778</v>
      </c>
      <c r="E3292" s="231" t="s">
        <v>9620</v>
      </c>
      <c r="F3292" s="233" t="s">
        <v>115</v>
      </c>
      <c r="G3292" s="233" t="s">
        <v>9664</v>
      </c>
      <c r="H3292" s="233" t="s">
        <v>9665</v>
      </c>
      <c r="I3292" s="233">
        <v>1999</v>
      </c>
      <c r="J3292" s="244">
        <v>143</v>
      </c>
      <c r="K3292" s="244">
        <v>143</v>
      </c>
      <c r="L3292" s="233">
        <v>1</v>
      </c>
      <c r="M3292" s="249">
        <v>6606600000</v>
      </c>
      <c r="N3292" s="248">
        <v>860882000</v>
      </c>
      <c r="O3292" s="247">
        <v>0</v>
      </c>
      <c r="P3292" s="233" t="s">
        <v>176</v>
      </c>
      <c r="Q3292" s="233"/>
      <c r="R3292" s="233" t="s">
        <v>9537</v>
      </c>
    </row>
    <row r="3293" spans="1:18" ht="51">
      <c r="A3293" s="228"/>
      <c r="B3293" s="233" t="s">
        <v>25826</v>
      </c>
      <c r="C3293" s="233" t="s">
        <v>962</v>
      </c>
      <c r="D3293" s="233" t="s">
        <v>778</v>
      </c>
      <c r="E3293" s="231" t="s">
        <v>9620</v>
      </c>
      <c r="F3293" s="233" t="s">
        <v>115</v>
      </c>
      <c r="G3293" s="233" t="s">
        <v>9666</v>
      </c>
      <c r="H3293" s="233" t="s">
        <v>9667</v>
      </c>
      <c r="I3293" s="233">
        <v>2007</v>
      </c>
      <c r="J3293" s="244">
        <v>113</v>
      </c>
      <c r="K3293" s="244">
        <v>113</v>
      </c>
      <c r="L3293" s="233">
        <v>1</v>
      </c>
      <c r="M3293" s="249">
        <v>7051200000</v>
      </c>
      <c r="N3293" s="248">
        <v>620844000</v>
      </c>
      <c r="O3293" s="247">
        <v>0</v>
      </c>
      <c r="P3293" s="233" t="s">
        <v>176</v>
      </c>
      <c r="Q3293" s="233"/>
      <c r="R3293" s="233" t="s">
        <v>9537</v>
      </c>
    </row>
    <row r="3294" spans="1:18" ht="114.75">
      <c r="A3294" s="228"/>
      <c r="B3294" s="233" t="s">
        <v>25826</v>
      </c>
      <c r="C3294" s="233" t="s">
        <v>962</v>
      </c>
      <c r="D3294" s="233" t="s">
        <v>778</v>
      </c>
      <c r="E3294" s="231" t="s">
        <v>9620</v>
      </c>
      <c r="F3294" s="233" t="s">
        <v>115</v>
      </c>
      <c r="G3294" s="233" t="s">
        <v>9668</v>
      </c>
      <c r="H3294" s="233" t="s">
        <v>9669</v>
      </c>
      <c r="I3294" s="233">
        <v>2008</v>
      </c>
      <c r="J3294" s="244">
        <v>431</v>
      </c>
      <c r="K3294" s="244">
        <v>123</v>
      </c>
      <c r="L3294" s="233">
        <v>1</v>
      </c>
      <c r="M3294" s="249">
        <v>20946600000</v>
      </c>
      <c r="N3294" s="248">
        <v>1</v>
      </c>
      <c r="O3294" s="247">
        <v>1</v>
      </c>
      <c r="P3294" s="233" t="s">
        <v>9670</v>
      </c>
      <c r="Q3294" s="233"/>
      <c r="R3294" s="233" t="s">
        <v>9671</v>
      </c>
    </row>
    <row r="3295" spans="1:18" ht="51">
      <c r="A3295" s="228"/>
      <c r="B3295" s="233" t="s">
        <v>25826</v>
      </c>
      <c r="C3295" s="233" t="s">
        <v>962</v>
      </c>
      <c r="D3295" s="233" t="s">
        <v>778</v>
      </c>
      <c r="E3295" s="231" t="s">
        <v>9672</v>
      </c>
      <c r="F3295" s="233" t="s">
        <v>115</v>
      </c>
      <c r="G3295" s="233" t="s">
        <v>9673</v>
      </c>
      <c r="H3295" s="233" t="s">
        <v>9674</v>
      </c>
      <c r="I3295" s="233">
        <v>2008</v>
      </c>
      <c r="J3295" s="244">
        <v>95</v>
      </c>
      <c r="K3295" s="244">
        <v>74</v>
      </c>
      <c r="L3295" s="233">
        <v>1</v>
      </c>
      <c r="M3295" s="249">
        <v>8616500000</v>
      </c>
      <c r="N3295" s="248">
        <v>1</v>
      </c>
      <c r="O3295" s="247">
        <v>1</v>
      </c>
      <c r="P3295" s="233" t="s">
        <v>176</v>
      </c>
      <c r="Q3295" s="233"/>
      <c r="R3295" s="233" t="s">
        <v>9537</v>
      </c>
    </row>
    <row r="3296" spans="1:18" ht="89.25">
      <c r="A3296" s="228"/>
      <c r="B3296" s="233" t="s">
        <v>25826</v>
      </c>
      <c r="C3296" s="233" t="s">
        <v>962</v>
      </c>
      <c r="D3296" s="233" t="s">
        <v>778</v>
      </c>
      <c r="E3296" s="231" t="s">
        <v>9672</v>
      </c>
      <c r="F3296" s="233" t="s">
        <v>115</v>
      </c>
      <c r="G3296" s="233" t="s">
        <v>9675</v>
      </c>
      <c r="H3296" s="233" t="s">
        <v>9676</v>
      </c>
      <c r="I3296" s="233">
        <v>2008</v>
      </c>
      <c r="J3296" s="244">
        <v>4050</v>
      </c>
      <c r="K3296" s="244">
        <v>1280</v>
      </c>
      <c r="L3296" s="233">
        <v>1</v>
      </c>
      <c r="M3296" s="249">
        <v>147825000000</v>
      </c>
      <c r="N3296" s="248">
        <v>1</v>
      </c>
      <c r="O3296" s="247">
        <v>1</v>
      </c>
      <c r="P3296" s="233" t="s">
        <v>9677</v>
      </c>
      <c r="Q3296" s="233"/>
      <c r="R3296" s="233" t="s">
        <v>9537</v>
      </c>
    </row>
    <row r="3297" spans="1:18" ht="51">
      <c r="A3297" s="228"/>
      <c r="B3297" s="233" t="s">
        <v>25826</v>
      </c>
      <c r="C3297" s="233" t="s">
        <v>962</v>
      </c>
      <c r="D3297" s="233" t="s">
        <v>778</v>
      </c>
      <c r="E3297" s="231" t="s">
        <v>9672</v>
      </c>
      <c r="F3297" s="233" t="s">
        <v>115</v>
      </c>
      <c r="G3297" s="233" t="s">
        <v>9678</v>
      </c>
      <c r="H3297" s="233" t="s">
        <v>9679</v>
      </c>
      <c r="I3297" s="233">
        <v>2008</v>
      </c>
      <c r="J3297" s="244">
        <v>26</v>
      </c>
      <c r="K3297" s="244">
        <v>26</v>
      </c>
      <c r="L3297" s="233">
        <v>1</v>
      </c>
      <c r="M3297" s="249">
        <v>1391000000</v>
      </c>
      <c r="N3297" s="248">
        <v>1</v>
      </c>
      <c r="O3297" s="247">
        <v>1</v>
      </c>
      <c r="P3297" s="233" t="s">
        <v>176</v>
      </c>
      <c r="Q3297" s="233"/>
      <c r="R3297" s="233" t="s">
        <v>9537</v>
      </c>
    </row>
    <row r="3298" spans="1:18" ht="89.25">
      <c r="A3298" s="228"/>
      <c r="B3298" s="233" t="s">
        <v>25826</v>
      </c>
      <c r="C3298" s="233" t="s">
        <v>962</v>
      </c>
      <c r="D3298" s="233" t="s">
        <v>778</v>
      </c>
      <c r="E3298" s="231" t="s">
        <v>9672</v>
      </c>
      <c r="F3298" s="233" t="s">
        <v>115</v>
      </c>
      <c r="G3298" s="233" t="s">
        <v>9680</v>
      </c>
      <c r="H3298" s="233" t="s">
        <v>9674</v>
      </c>
      <c r="I3298" s="233">
        <v>2008</v>
      </c>
      <c r="J3298" s="244">
        <v>410</v>
      </c>
      <c r="K3298" s="244">
        <v>260</v>
      </c>
      <c r="L3298" s="233">
        <v>1</v>
      </c>
      <c r="M3298" s="249">
        <v>21935000000</v>
      </c>
      <c r="N3298" s="248">
        <v>1</v>
      </c>
      <c r="O3298" s="247">
        <v>1</v>
      </c>
      <c r="P3298" s="233" t="s">
        <v>9681</v>
      </c>
      <c r="Q3298" s="233"/>
      <c r="R3298" s="233" t="s">
        <v>9537</v>
      </c>
    </row>
    <row r="3299" spans="1:18" ht="114.75">
      <c r="A3299" s="228"/>
      <c r="B3299" s="233" t="s">
        <v>25826</v>
      </c>
      <c r="C3299" s="233" t="s">
        <v>962</v>
      </c>
      <c r="D3299" s="233" t="s">
        <v>778</v>
      </c>
      <c r="E3299" s="231" t="s">
        <v>9672</v>
      </c>
      <c r="F3299" s="233" t="s">
        <v>115</v>
      </c>
      <c r="G3299" s="233" t="s">
        <v>9682</v>
      </c>
      <c r="H3299" s="233" t="s">
        <v>9683</v>
      </c>
      <c r="I3299" s="233">
        <v>2018</v>
      </c>
      <c r="J3299" s="244">
        <v>1315</v>
      </c>
      <c r="K3299" s="244">
        <v>657</v>
      </c>
      <c r="L3299" s="233">
        <v>1</v>
      </c>
      <c r="M3299" s="249">
        <v>42606000000</v>
      </c>
      <c r="N3299" s="248">
        <v>1</v>
      </c>
      <c r="O3299" s="247">
        <v>1</v>
      </c>
      <c r="P3299" s="233" t="s">
        <v>9684</v>
      </c>
      <c r="Q3299" s="233"/>
      <c r="R3299" s="233" t="s">
        <v>9537</v>
      </c>
    </row>
    <row r="3300" spans="1:18" ht="76.5">
      <c r="A3300" s="228"/>
      <c r="B3300" s="233" t="s">
        <v>25826</v>
      </c>
      <c r="C3300" s="233" t="s">
        <v>962</v>
      </c>
      <c r="D3300" s="233" t="s">
        <v>778</v>
      </c>
      <c r="E3300" s="231" t="s">
        <v>9685</v>
      </c>
      <c r="F3300" s="233" t="s">
        <v>115</v>
      </c>
      <c r="G3300" s="233" t="s">
        <v>9686</v>
      </c>
      <c r="H3300" s="233" t="s">
        <v>9687</v>
      </c>
      <c r="I3300" s="233">
        <v>2008</v>
      </c>
      <c r="J3300" s="244">
        <v>1371</v>
      </c>
      <c r="K3300" s="244">
        <v>1200</v>
      </c>
      <c r="L3300" s="233">
        <v>1</v>
      </c>
      <c r="M3300" s="249">
        <v>169866900000</v>
      </c>
      <c r="N3300" s="248">
        <v>1</v>
      </c>
      <c r="O3300" s="247">
        <v>1</v>
      </c>
      <c r="P3300" s="233" t="s">
        <v>9688</v>
      </c>
      <c r="Q3300" s="233"/>
      <c r="R3300" s="233" t="s">
        <v>9537</v>
      </c>
    </row>
    <row r="3301" spans="1:18" ht="51">
      <c r="A3301" s="228"/>
      <c r="B3301" s="233" t="s">
        <v>25826</v>
      </c>
      <c r="C3301" s="233" t="s">
        <v>962</v>
      </c>
      <c r="D3301" s="233" t="s">
        <v>778</v>
      </c>
      <c r="E3301" s="231" t="s">
        <v>9689</v>
      </c>
      <c r="F3301" s="233" t="s">
        <v>115</v>
      </c>
      <c r="G3301" s="233" t="s">
        <v>9690</v>
      </c>
      <c r="H3301" s="233" t="s">
        <v>9691</v>
      </c>
      <c r="I3301" s="233">
        <v>2008</v>
      </c>
      <c r="J3301" s="244">
        <v>48</v>
      </c>
      <c r="K3301" s="244">
        <v>32</v>
      </c>
      <c r="L3301" s="233">
        <v>1</v>
      </c>
      <c r="M3301" s="249">
        <v>2995200000</v>
      </c>
      <c r="N3301" s="248">
        <v>1</v>
      </c>
      <c r="O3301" s="247">
        <v>1</v>
      </c>
      <c r="P3301" s="233" t="s">
        <v>9692</v>
      </c>
      <c r="Q3301" s="233"/>
      <c r="R3301" s="233" t="s">
        <v>9537</v>
      </c>
    </row>
    <row r="3302" spans="1:18" ht="63.75">
      <c r="A3302" s="228"/>
      <c r="B3302" s="233" t="s">
        <v>25826</v>
      </c>
      <c r="C3302" s="233" t="s">
        <v>962</v>
      </c>
      <c r="D3302" s="233" t="s">
        <v>778</v>
      </c>
      <c r="E3302" s="231" t="s">
        <v>9693</v>
      </c>
      <c r="F3302" s="233" t="s">
        <v>115</v>
      </c>
      <c r="G3302" s="233" t="s">
        <v>9694</v>
      </c>
      <c r="H3302" s="233" t="s">
        <v>9695</v>
      </c>
      <c r="I3302" s="233">
        <v>2008</v>
      </c>
      <c r="J3302" s="244">
        <v>250</v>
      </c>
      <c r="K3302" s="244">
        <v>349</v>
      </c>
      <c r="L3302" s="233">
        <v>1</v>
      </c>
      <c r="M3302" s="249">
        <v>16200000000</v>
      </c>
      <c r="N3302" s="248">
        <v>1</v>
      </c>
      <c r="O3302" s="247">
        <v>1</v>
      </c>
      <c r="P3302" s="233" t="s">
        <v>9693</v>
      </c>
      <c r="Q3302" s="233"/>
      <c r="R3302" s="233" t="s">
        <v>9537</v>
      </c>
    </row>
    <row r="3303" spans="1:18" ht="76.5">
      <c r="A3303" s="228"/>
      <c r="B3303" s="233" t="s">
        <v>25826</v>
      </c>
      <c r="C3303" s="233" t="s">
        <v>962</v>
      </c>
      <c r="D3303" s="233" t="s">
        <v>778</v>
      </c>
      <c r="E3303" s="231" t="s">
        <v>9672</v>
      </c>
      <c r="F3303" s="233" t="s">
        <v>115</v>
      </c>
      <c r="G3303" s="233" t="s">
        <v>9696</v>
      </c>
      <c r="H3303" s="233" t="s">
        <v>9697</v>
      </c>
      <c r="I3303" s="233">
        <v>2008</v>
      </c>
      <c r="J3303" s="244">
        <v>180</v>
      </c>
      <c r="K3303" s="244">
        <v>121</v>
      </c>
      <c r="L3303" s="233">
        <v>1</v>
      </c>
      <c r="M3303" s="249">
        <v>9630000000</v>
      </c>
      <c r="N3303" s="248">
        <v>1</v>
      </c>
      <c r="O3303" s="247">
        <v>1</v>
      </c>
      <c r="P3303" s="233" t="s">
        <v>176</v>
      </c>
      <c r="Q3303" s="233"/>
      <c r="R3303" s="233" t="s">
        <v>9537</v>
      </c>
    </row>
    <row r="3304" spans="1:18" ht="51">
      <c r="A3304" s="228"/>
      <c r="B3304" s="233" t="s">
        <v>25826</v>
      </c>
      <c r="C3304" s="233" t="s">
        <v>962</v>
      </c>
      <c r="D3304" s="233" t="s">
        <v>778</v>
      </c>
      <c r="E3304" s="231" t="s">
        <v>9672</v>
      </c>
      <c r="F3304" s="233" t="s">
        <v>115</v>
      </c>
      <c r="G3304" s="233" t="s">
        <v>9698</v>
      </c>
      <c r="H3304" s="233" t="s">
        <v>9699</v>
      </c>
      <c r="I3304" s="233">
        <v>2008</v>
      </c>
      <c r="J3304" s="244">
        <v>356</v>
      </c>
      <c r="K3304" s="244">
        <v>344</v>
      </c>
      <c r="L3304" s="233">
        <v>1</v>
      </c>
      <c r="M3304" s="249">
        <v>19900400000</v>
      </c>
      <c r="N3304" s="248">
        <v>1</v>
      </c>
      <c r="O3304" s="247">
        <v>1</v>
      </c>
      <c r="P3304" s="233" t="s">
        <v>176</v>
      </c>
      <c r="Q3304" s="233"/>
      <c r="R3304" s="233" t="s">
        <v>9537</v>
      </c>
    </row>
    <row r="3305" spans="1:18" ht="76.5">
      <c r="A3305" s="228"/>
      <c r="B3305" s="233" t="s">
        <v>25826</v>
      </c>
      <c r="C3305" s="233" t="s">
        <v>962</v>
      </c>
      <c r="D3305" s="233" t="s">
        <v>778</v>
      </c>
      <c r="E3305" s="231" t="s">
        <v>9700</v>
      </c>
      <c r="F3305" s="233" t="s">
        <v>115</v>
      </c>
      <c r="G3305" s="233" t="s">
        <v>9701</v>
      </c>
      <c r="H3305" s="233" t="s">
        <v>9702</v>
      </c>
      <c r="I3305" s="233">
        <v>2005</v>
      </c>
      <c r="J3305" s="244">
        <v>770</v>
      </c>
      <c r="K3305" s="244">
        <v>398</v>
      </c>
      <c r="L3305" s="233">
        <v>1</v>
      </c>
      <c r="M3305" s="249">
        <v>18710000000</v>
      </c>
      <c r="N3305" s="248">
        <v>1</v>
      </c>
      <c r="O3305" s="247">
        <v>1</v>
      </c>
      <c r="P3305" s="233" t="s">
        <v>9700</v>
      </c>
      <c r="Q3305" s="233"/>
      <c r="R3305" s="233" t="s">
        <v>9537</v>
      </c>
    </row>
    <row r="3306" spans="1:18" ht="51">
      <c r="A3306" s="228"/>
      <c r="B3306" s="233" t="s">
        <v>25826</v>
      </c>
      <c r="C3306" s="233" t="s">
        <v>962</v>
      </c>
      <c r="D3306" s="233" t="s">
        <v>778</v>
      </c>
      <c r="E3306" s="231" t="s">
        <v>9672</v>
      </c>
      <c r="F3306" s="233" t="s">
        <v>4627</v>
      </c>
      <c r="G3306" s="233" t="s">
        <v>9703</v>
      </c>
      <c r="H3306" s="233" t="s">
        <v>9674</v>
      </c>
      <c r="I3306" s="233">
        <v>2008</v>
      </c>
      <c r="J3306" s="244">
        <v>1412</v>
      </c>
      <c r="K3306" s="244"/>
      <c r="L3306" s="233">
        <v>1</v>
      </c>
      <c r="M3306" s="249">
        <v>82261300000</v>
      </c>
      <c r="N3306" s="248"/>
      <c r="O3306" s="247"/>
      <c r="P3306" s="233" t="s">
        <v>9704</v>
      </c>
      <c r="Q3306" s="233"/>
      <c r="R3306" s="233" t="s">
        <v>9537</v>
      </c>
    </row>
    <row r="3307" spans="1:18" ht="76.5">
      <c r="A3307" s="228"/>
      <c r="B3307" s="233" t="s">
        <v>25826</v>
      </c>
      <c r="C3307" s="233" t="s">
        <v>962</v>
      </c>
      <c r="D3307" s="233" t="s">
        <v>778</v>
      </c>
      <c r="E3307" s="231" t="s">
        <v>9672</v>
      </c>
      <c r="F3307" s="233" t="s">
        <v>4627</v>
      </c>
      <c r="G3307" s="233" t="s">
        <v>9705</v>
      </c>
      <c r="H3307" s="233" t="s">
        <v>2309</v>
      </c>
      <c r="I3307" s="233">
        <v>2008</v>
      </c>
      <c r="J3307" s="244">
        <v>577</v>
      </c>
      <c r="K3307" s="244"/>
      <c r="L3307" s="233">
        <v>1</v>
      </c>
      <c r="M3307" s="249">
        <v>26195800000</v>
      </c>
      <c r="N3307" s="248"/>
      <c r="O3307" s="247"/>
      <c r="P3307" s="233" t="s">
        <v>971</v>
      </c>
      <c r="Q3307" s="233" t="s">
        <v>9706</v>
      </c>
      <c r="R3307" s="233" t="s">
        <v>9537</v>
      </c>
    </row>
    <row r="3308" spans="1:18" ht="51">
      <c r="A3308" s="228"/>
      <c r="B3308" s="233" t="s">
        <v>25826</v>
      </c>
      <c r="C3308" s="233" t="s">
        <v>962</v>
      </c>
      <c r="D3308" s="233" t="s">
        <v>778</v>
      </c>
      <c r="E3308" s="231" t="s">
        <v>9672</v>
      </c>
      <c r="F3308" s="233" t="s">
        <v>4627</v>
      </c>
      <c r="G3308" s="233" t="s">
        <v>9707</v>
      </c>
      <c r="H3308" s="233" t="s">
        <v>9708</v>
      </c>
      <c r="I3308" s="233">
        <v>2008</v>
      </c>
      <c r="J3308" s="244">
        <v>2167</v>
      </c>
      <c r="K3308" s="244"/>
      <c r="L3308" s="233">
        <v>1</v>
      </c>
      <c r="M3308" s="249">
        <v>135220800000</v>
      </c>
      <c r="N3308" s="248"/>
      <c r="O3308" s="247"/>
      <c r="P3308" s="233" t="s">
        <v>971</v>
      </c>
      <c r="Q3308" s="233" t="s">
        <v>9709</v>
      </c>
      <c r="R3308" s="233" t="s">
        <v>9537</v>
      </c>
    </row>
    <row r="3309" spans="1:18" ht="76.5">
      <c r="A3309" s="228"/>
      <c r="B3309" s="233" t="s">
        <v>25826</v>
      </c>
      <c r="C3309" s="233" t="s">
        <v>962</v>
      </c>
      <c r="D3309" s="233" t="s">
        <v>778</v>
      </c>
      <c r="E3309" s="231" t="s">
        <v>9672</v>
      </c>
      <c r="F3309" s="233" t="s">
        <v>4627</v>
      </c>
      <c r="G3309" s="233" t="s">
        <v>9710</v>
      </c>
      <c r="H3309" s="233" t="s">
        <v>9674</v>
      </c>
      <c r="I3309" s="233">
        <v>2008</v>
      </c>
      <c r="J3309" s="244">
        <v>125</v>
      </c>
      <c r="K3309" s="244"/>
      <c r="L3309" s="233">
        <v>1</v>
      </c>
      <c r="M3309" s="249">
        <v>5675000000</v>
      </c>
      <c r="N3309" s="248"/>
      <c r="O3309" s="247"/>
      <c r="P3309" s="233" t="s">
        <v>971</v>
      </c>
      <c r="Q3309" s="233" t="s">
        <v>9706</v>
      </c>
      <c r="R3309" s="233" t="s">
        <v>9537</v>
      </c>
    </row>
    <row r="3310" spans="1:18" ht="89.25">
      <c r="A3310" s="228"/>
      <c r="B3310" s="233" t="s">
        <v>25826</v>
      </c>
      <c r="C3310" s="233" t="s">
        <v>962</v>
      </c>
      <c r="D3310" s="233" t="s">
        <v>778</v>
      </c>
      <c r="E3310" s="231" t="s">
        <v>9711</v>
      </c>
      <c r="F3310" s="233" t="s">
        <v>115</v>
      </c>
      <c r="G3310" s="233" t="s">
        <v>9712</v>
      </c>
      <c r="H3310" s="233" t="s">
        <v>9713</v>
      </c>
      <c r="I3310" s="233">
        <v>2008</v>
      </c>
      <c r="J3310" s="244">
        <v>3200</v>
      </c>
      <c r="K3310" s="244">
        <v>1404</v>
      </c>
      <c r="L3310" s="233">
        <v>1</v>
      </c>
      <c r="M3310" s="249">
        <v>290240000000</v>
      </c>
      <c r="N3310" s="248">
        <v>1</v>
      </c>
      <c r="O3310" s="247">
        <v>1</v>
      </c>
      <c r="P3310" s="233" t="s">
        <v>497</v>
      </c>
      <c r="Q3310" s="233" t="s">
        <v>9714</v>
      </c>
      <c r="R3310" s="233" t="s">
        <v>9537</v>
      </c>
    </row>
    <row r="3311" spans="1:18" ht="38.25">
      <c r="A3311" s="228"/>
      <c r="B3311" s="233" t="s">
        <v>25826</v>
      </c>
      <c r="C3311" s="233" t="s">
        <v>962</v>
      </c>
      <c r="D3311" s="233" t="s">
        <v>778</v>
      </c>
      <c r="E3311" s="231" t="s">
        <v>1051</v>
      </c>
      <c r="F3311" s="233" t="s">
        <v>115</v>
      </c>
      <c r="G3311" s="233" t="s">
        <v>9715</v>
      </c>
      <c r="H3311" s="233" t="s">
        <v>9716</v>
      </c>
      <c r="I3311" s="233">
        <v>2012</v>
      </c>
      <c r="J3311" s="244">
        <v>4576</v>
      </c>
      <c r="K3311" s="244">
        <v>2694</v>
      </c>
      <c r="L3311" s="233">
        <v>1</v>
      </c>
      <c r="M3311" s="249">
        <v>16474320000</v>
      </c>
      <c r="N3311" s="248">
        <v>22137650000</v>
      </c>
      <c r="O3311" s="247">
        <v>9740566000</v>
      </c>
      <c r="P3311" s="233" t="s">
        <v>9715</v>
      </c>
      <c r="Q3311" s="233"/>
      <c r="R3311" s="233" t="s">
        <v>9717</v>
      </c>
    </row>
    <row r="3312" spans="1:18" ht="38.25">
      <c r="A3312" s="228"/>
      <c r="B3312" s="233" t="s">
        <v>25826</v>
      </c>
      <c r="C3312" s="233" t="s">
        <v>962</v>
      </c>
      <c r="D3312" s="233" t="s">
        <v>778</v>
      </c>
      <c r="E3312" s="231" t="s">
        <v>1051</v>
      </c>
      <c r="F3312" s="233" t="s">
        <v>115</v>
      </c>
      <c r="G3312" s="233" t="s">
        <v>9718</v>
      </c>
      <c r="H3312" s="233" t="s">
        <v>9719</v>
      </c>
      <c r="I3312" s="233">
        <v>2011</v>
      </c>
      <c r="J3312" s="244">
        <v>831</v>
      </c>
      <c r="K3312" s="244">
        <v>688</v>
      </c>
      <c r="L3312" s="233">
        <v>1</v>
      </c>
      <c r="M3312" s="249">
        <v>3660360000</v>
      </c>
      <c r="N3312" s="248">
        <v>4191198000</v>
      </c>
      <c r="O3312" s="247">
        <v>26404000</v>
      </c>
      <c r="P3312" s="233" t="s">
        <v>9718</v>
      </c>
      <c r="Q3312" s="233"/>
      <c r="R3312" s="233" t="s">
        <v>9717</v>
      </c>
    </row>
    <row r="3313" spans="1:18" ht="38.25">
      <c r="A3313" s="228"/>
      <c r="B3313" s="233" t="s">
        <v>25826</v>
      </c>
      <c r="C3313" s="233" t="s">
        <v>962</v>
      </c>
      <c r="D3313" s="233" t="s">
        <v>778</v>
      </c>
      <c r="E3313" s="231" t="s">
        <v>1051</v>
      </c>
      <c r="F3313" s="233" t="s">
        <v>115</v>
      </c>
      <c r="G3313" s="233" t="s">
        <v>9720</v>
      </c>
      <c r="H3313" s="233" t="s">
        <v>9721</v>
      </c>
      <c r="I3313" s="233">
        <v>2009</v>
      </c>
      <c r="J3313" s="244">
        <v>660</v>
      </c>
      <c r="K3313" s="244">
        <v>448</v>
      </c>
      <c r="L3313" s="233">
        <v>1</v>
      </c>
      <c r="M3313" s="249">
        <v>2376000000</v>
      </c>
      <c r="N3313" s="248">
        <v>1431000000</v>
      </c>
      <c r="O3313" s="247">
        <v>0</v>
      </c>
      <c r="P3313" s="233" t="s">
        <v>9720</v>
      </c>
      <c r="Q3313" s="233"/>
      <c r="R3313" s="233" t="s">
        <v>9717</v>
      </c>
    </row>
    <row r="3314" spans="1:18" ht="76.5">
      <c r="A3314" s="228"/>
      <c r="B3314" s="233" t="s">
        <v>25826</v>
      </c>
      <c r="C3314" s="233" t="s">
        <v>962</v>
      </c>
      <c r="D3314" s="233" t="s">
        <v>778</v>
      </c>
      <c r="E3314" s="231" t="s">
        <v>1051</v>
      </c>
      <c r="F3314" s="233" t="s">
        <v>115</v>
      </c>
      <c r="G3314" s="233"/>
      <c r="H3314" s="233" t="s">
        <v>9722</v>
      </c>
      <c r="I3314" s="233">
        <v>1980</v>
      </c>
      <c r="J3314" s="244">
        <v>910</v>
      </c>
      <c r="K3314" s="244">
        <v>207</v>
      </c>
      <c r="L3314" s="233">
        <v>1</v>
      </c>
      <c r="M3314" s="249">
        <v>8772300000</v>
      </c>
      <c r="N3314" s="248"/>
      <c r="O3314" s="247"/>
      <c r="P3314" s="233" t="s">
        <v>971</v>
      </c>
      <c r="Q3314" s="233" t="s">
        <v>9723</v>
      </c>
      <c r="R3314" s="233" t="s">
        <v>9717</v>
      </c>
    </row>
    <row r="3315" spans="1:18" ht="38.25">
      <c r="A3315" s="228"/>
      <c r="B3315" s="233" t="s">
        <v>25826</v>
      </c>
      <c r="C3315" s="233" t="s">
        <v>962</v>
      </c>
      <c r="D3315" s="233" t="s">
        <v>778</v>
      </c>
      <c r="E3315" s="231" t="s">
        <v>1051</v>
      </c>
      <c r="F3315" s="233" t="s">
        <v>115</v>
      </c>
      <c r="G3315" s="233" t="s">
        <v>9724</v>
      </c>
      <c r="H3315" s="233" t="s">
        <v>9725</v>
      </c>
      <c r="I3315" s="233">
        <v>2000</v>
      </c>
      <c r="J3315" s="244">
        <v>1424</v>
      </c>
      <c r="K3315" s="244">
        <v>416</v>
      </c>
      <c r="L3315" s="233">
        <v>1</v>
      </c>
      <c r="M3315" s="249">
        <v>5128920000</v>
      </c>
      <c r="N3315" s="248">
        <v>681115000</v>
      </c>
      <c r="O3315" s="247">
        <v>0</v>
      </c>
      <c r="P3315" s="233" t="s">
        <v>9724</v>
      </c>
      <c r="Q3315" s="233"/>
      <c r="R3315" s="233" t="s">
        <v>9717</v>
      </c>
    </row>
    <row r="3316" spans="1:18" ht="89.25">
      <c r="A3316" s="228"/>
      <c r="B3316" s="233" t="s">
        <v>25826</v>
      </c>
      <c r="C3316" s="233" t="s">
        <v>962</v>
      </c>
      <c r="D3316" s="233" t="s">
        <v>779</v>
      </c>
      <c r="E3316" s="231" t="s">
        <v>9726</v>
      </c>
      <c r="F3316" s="233" t="s">
        <v>115</v>
      </c>
      <c r="G3316" s="233" t="s">
        <v>9727</v>
      </c>
      <c r="H3316" s="233" t="s">
        <v>9728</v>
      </c>
      <c r="I3316" s="233"/>
      <c r="J3316" s="244" t="s">
        <v>22504</v>
      </c>
      <c r="K3316" s="244">
        <v>1657</v>
      </c>
      <c r="L3316" s="233">
        <v>1</v>
      </c>
      <c r="M3316" s="249">
        <v>292086960000</v>
      </c>
      <c r="N3316" s="248">
        <v>1</v>
      </c>
      <c r="O3316" s="247">
        <v>1</v>
      </c>
      <c r="P3316" s="233" t="s">
        <v>8463</v>
      </c>
      <c r="Q3316" s="233" t="s">
        <v>1455</v>
      </c>
      <c r="R3316" s="233" t="s">
        <v>9729</v>
      </c>
    </row>
    <row r="3317" spans="1:18" ht="51">
      <c r="A3317" s="228"/>
      <c r="B3317" s="233" t="s">
        <v>25826</v>
      </c>
      <c r="C3317" s="233" t="s">
        <v>962</v>
      </c>
      <c r="D3317" s="233" t="s">
        <v>779</v>
      </c>
      <c r="E3317" s="231" t="s">
        <v>5851</v>
      </c>
      <c r="F3317" s="233" t="s">
        <v>115</v>
      </c>
      <c r="G3317" s="233" t="s">
        <v>1519</v>
      </c>
      <c r="H3317" s="233" t="s">
        <v>25875</v>
      </c>
      <c r="I3317" s="233"/>
      <c r="J3317" s="244" t="s">
        <v>22505</v>
      </c>
      <c r="K3317" s="244">
        <v>42</v>
      </c>
      <c r="L3317" s="233">
        <v>1</v>
      </c>
      <c r="M3317" s="249">
        <v>3599730000</v>
      </c>
      <c r="N3317" s="248">
        <v>1</v>
      </c>
      <c r="O3317" s="247">
        <v>1</v>
      </c>
      <c r="P3317" s="233" t="s">
        <v>8463</v>
      </c>
      <c r="Q3317" s="233" t="s">
        <v>1455</v>
      </c>
      <c r="R3317" s="233" t="s">
        <v>9729</v>
      </c>
    </row>
    <row r="3318" spans="1:18" ht="51">
      <c r="A3318" s="228"/>
      <c r="B3318" s="233" t="s">
        <v>25826</v>
      </c>
      <c r="C3318" s="233" t="s">
        <v>962</v>
      </c>
      <c r="D3318" s="233" t="s">
        <v>779</v>
      </c>
      <c r="E3318" s="231" t="s">
        <v>5851</v>
      </c>
      <c r="F3318" s="233" t="s">
        <v>115</v>
      </c>
      <c r="G3318" s="233" t="s">
        <v>9730</v>
      </c>
      <c r="H3318" s="233" t="s">
        <v>25876</v>
      </c>
      <c r="I3318" s="233"/>
      <c r="J3318" s="244" t="s">
        <v>22506</v>
      </c>
      <c r="K3318" s="244">
        <v>48</v>
      </c>
      <c r="L3318" s="233">
        <v>1</v>
      </c>
      <c r="M3318" s="249">
        <v>2235700000</v>
      </c>
      <c r="N3318" s="248">
        <v>1</v>
      </c>
      <c r="O3318" s="247">
        <v>1</v>
      </c>
      <c r="P3318" s="233" t="s">
        <v>8463</v>
      </c>
      <c r="Q3318" s="233" t="s">
        <v>1455</v>
      </c>
      <c r="R3318" s="233" t="s">
        <v>9729</v>
      </c>
    </row>
    <row r="3319" spans="1:18" ht="51">
      <c r="A3319" s="228"/>
      <c r="B3319" s="233" t="s">
        <v>25826</v>
      </c>
      <c r="C3319" s="233" t="s">
        <v>962</v>
      </c>
      <c r="D3319" s="233" t="s">
        <v>779</v>
      </c>
      <c r="E3319" s="231" t="s">
        <v>5851</v>
      </c>
      <c r="F3319" s="233" t="s">
        <v>115</v>
      </c>
      <c r="G3319" s="233" t="s">
        <v>9731</v>
      </c>
      <c r="H3319" s="233" t="s">
        <v>25877</v>
      </c>
      <c r="I3319" s="233"/>
      <c r="J3319" s="244" t="s">
        <v>22507</v>
      </c>
      <c r="K3319" s="244">
        <v>42</v>
      </c>
      <c r="L3319" s="233">
        <v>1</v>
      </c>
      <c r="M3319" s="249">
        <v>5328600000</v>
      </c>
      <c r="N3319" s="248">
        <v>1</v>
      </c>
      <c r="O3319" s="247">
        <v>1</v>
      </c>
      <c r="P3319" s="233" t="s">
        <v>8463</v>
      </c>
      <c r="Q3319" s="233" t="s">
        <v>1455</v>
      </c>
      <c r="R3319" s="233" t="s">
        <v>9729</v>
      </c>
    </row>
    <row r="3320" spans="1:18" ht="63.75">
      <c r="A3320" s="228"/>
      <c r="B3320" s="233" t="s">
        <v>25826</v>
      </c>
      <c r="C3320" s="233" t="s">
        <v>962</v>
      </c>
      <c r="D3320" s="233" t="s">
        <v>779</v>
      </c>
      <c r="E3320" s="231" t="s">
        <v>5851</v>
      </c>
      <c r="F3320" s="233" t="s">
        <v>115</v>
      </c>
      <c r="G3320" s="233" t="s">
        <v>9732</v>
      </c>
      <c r="H3320" s="233" t="s">
        <v>25878</v>
      </c>
      <c r="I3320" s="233"/>
      <c r="J3320" s="244" t="s">
        <v>22079</v>
      </c>
      <c r="K3320" s="244">
        <v>70</v>
      </c>
      <c r="L3320" s="233">
        <v>1</v>
      </c>
      <c r="M3320" s="249">
        <v>5289900000</v>
      </c>
      <c r="N3320" s="248">
        <v>1</v>
      </c>
      <c r="O3320" s="247">
        <v>1</v>
      </c>
      <c r="P3320" s="233" t="s">
        <v>8463</v>
      </c>
      <c r="Q3320" s="233" t="s">
        <v>1455</v>
      </c>
      <c r="R3320" s="233" t="s">
        <v>9729</v>
      </c>
    </row>
    <row r="3321" spans="1:18" ht="51">
      <c r="A3321" s="228"/>
      <c r="B3321" s="233" t="s">
        <v>25826</v>
      </c>
      <c r="C3321" s="233" t="s">
        <v>962</v>
      </c>
      <c r="D3321" s="233" t="s">
        <v>779</v>
      </c>
      <c r="E3321" s="231" t="s">
        <v>5851</v>
      </c>
      <c r="F3321" s="233" t="s">
        <v>115</v>
      </c>
      <c r="G3321" s="233" t="s">
        <v>9733</v>
      </c>
      <c r="H3321" s="233" t="s">
        <v>25879</v>
      </c>
      <c r="I3321" s="233"/>
      <c r="J3321" s="244">
        <v>139</v>
      </c>
      <c r="K3321" s="244">
        <v>347</v>
      </c>
      <c r="L3321" s="233">
        <v>1</v>
      </c>
      <c r="M3321" s="249">
        <v>7867400000</v>
      </c>
      <c r="N3321" s="248">
        <v>1</v>
      </c>
      <c r="O3321" s="247">
        <v>1</v>
      </c>
      <c r="P3321" s="233" t="s">
        <v>9734</v>
      </c>
      <c r="Q3321" s="233" t="s">
        <v>9735</v>
      </c>
      <c r="R3321" s="233" t="s">
        <v>9729</v>
      </c>
    </row>
    <row r="3322" spans="1:18" ht="51">
      <c r="A3322" s="228"/>
      <c r="B3322" s="233" t="s">
        <v>25826</v>
      </c>
      <c r="C3322" s="233" t="s">
        <v>962</v>
      </c>
      <c r="D3322" s="233" t="s">
        <v>779</v>
      </c>
      <c r="E3322" s="231" t="s">
        <v>9736</v>
      </c>
      <c r="F3322" s="233" t="s">
        <v>115</v>
      </c>
      <c r="G3322" s="233" t="s">
        <v>9736</v>
      </c>
      <c r="H3322" s="233" t="s">
        <v>25876</v>
      </c>
      <c r="I3322" s="233"/>
      <c r="J3322" s="244" t="s">
        <v>22508</v>
      </c>
      <c r="K3322" s="244">
        <v>326</v>
      </c>
      <c r="L3322" s="233">
        <v>1</v>
      </c>
      <c r="M3322" s="249">
        <v>39829420000</v>
      </c>
      <c r="N3322" s="248">
        <v>1</v>
      </c>
      <c r="O3322" s="247">
        <v>1</v>
      </c>
      <c r="P3322" s="233" t="s">
        <v>8463</v>
      </c>
      <c r="Q3322" s="233" t="s">
        <v>1455</v>
      </c>
      <c r="R3322" s="233" t="s">
        <v>9729</v>
      </c>
    </row>
    <row r="3323" spans="1:18" ht="127.5">
      <c r="A3323" s="228"/>
      <c r="B3323" s="233" t="s">
        <v>25826</v>
      </c>
      <c r="C3323" s="233" t="s">
        <v>962</v>
      </c>
      <c r="D3323" s="233" t="s">
        <v>779</v>
      </c>
      <c r="E3323" s="231" t="s">
        <v>9737</v>
      </c>
      <c r="F3323" s="233" t="s">
        <v>115</v>
      </c>
      <c r="G3323" s="233" t="s">
        <v>9738</v>
      </c>
      <c r="H3323" s="233" t="s">
        <v>9739</v>
      </c>
      <c r="I3323" s="233"/>
      <c r="J3323" s="244" t="s">
        <v>22509</v>
      </c>
      <c r="K3323" s="244">
        <v>2231</v>
      </c>
      <c r="L3323" s="233">
        <v>1</v>
      </c>
      <c r="M3323" s="249">
        <v>443086080000</v>
      </c>
      <c r="N3323" s="248">
        <v>1</v>
      </c>
      <c r="O3323" s="247">
        <v>1</v>
      </c>
      <c r="P3323" s="233" t="s">
        <v>8463</v>
      </c>
      <c r="Q3323" s="233" t="s">
        <v>1455</v>
      </c>
      <c r="R3323" s="233" t="s">
        <v>9729</v>
      </c>
    </row>
    <row r="3324" spans="1:18" ht="51">
      <c r="A3324" s="228"/>
      <c r="B3324" s="233" t="s">
        <v>25826</v>
      </c>
      <c r="C3324" s="233" t="s">
        <v>962</v>
      </c>
      <c r="D3324" s="233" t="s">
        <v>779</v>
      </c>
      <c r="E3324" s="231" t="s">
        <v>5851</v>
      </c>
      <c r="F3324" s="233" t="s">
        <v>115</v>
      </c>
      <c r="G3324" s="233" t="s">
        <v>9740</v>
      </c>
      <c r="H3324" s="233" t="s">
        <v>25880</v>
      </c>
      <c r="I3324" s="233"/>
      <c r="J3324" s="244" t="s">
        <v>22510</v>
      </c>
      <c r="K3324" s="244">
        <v>36</v>
      </c>
      <c r="L3324" s="233">
        <v>1</v>
      </c>
      <c r="M3324" s="249">
        <v>5873820000</v>
      </c>
      <c r="N3324" s="248">
        <v>1</v>
      </c>
      <c r="O3324" s="247">
        <v>1</v>
      </c>
      <c r="P3324" s="233" t="s">
        <v>8463</v>
      </c>
      <c r="Q3324" s="233" t="s">
        <v>1455</v>
      </c>
      <c r="R3324" s="233" t="s">
        <v>9729</v>
      </c>
    </row>
    <row r="3325" spans="1:18" ht="51">
      <c r="A3325" s="228"/>
      <c r="B3325" s="233" t="s">
        <v>25826</v>
      </c>
      <c r="C3325" s="233" t="s">
        <v>962</v>
      </c>
      <c r="D3325" s="233" t="s">
        <v>779</v>
      </c>
      <c r="E3325" s="231" t="s">
        <v>5851</v>
      </c>
      <c r="F3325" s="233" t="s">
        <v>115</v>
      </c>
      <c r="G3325" s="233" t="s">
        <v>9741</v>
      </c>
      <c r="H3325" s="233" t="s">
        <v>25881</v>
      </c>
      <c r="I3325" s="233"/>
      <c r="J3325" s="244" t="s">
        <v>10454</v>
      </c>
      <c r="K3325" s="244">
        <v>36</v>
      </c>
      <c r="L3325" s="233">
        <v>1</v>
      </c>
      <c r="M3325" s="249">
        <v>17583360000</v>
      </c>
      <c r="N3325" s="248">
        <v>1</v>
      </c>
      <c r="O3325" s="247">
        <v>1</v>
      </c>
      <c r="P3325" s="233" t="s">
        <v>8463</v>
      </c>
      <c r="Q3325" s="233" t="s">
        <v>1455</v>
      </c>
      <c r="R3325" s="233" t="s">
        <v>9729</v>
      </c>
    </row>
    <row r="3326" spans="1:18" ht="51">
      <c r="A3326" s="228"/>
      <c r="B3326" s="233" t="s">
        <v>25826</v>
      </c>
      <c r="C3326" s="233" t="s">
        <v>962</v>
      </c>
      <c r="D3326" s="233" t="s">
        <v>779</v>
      </c>
      <c r="E3326" s="231" t="s">
        <v>5851</v>
      </c>
      <c r="F3326" s="233" t="s">
        <v>115</v>
      </c>
      <c r="G3326" s="233" t="s">
        <v>9742</v>
      </c>
      <c r="H3326" s="233" t="s">
        <v>25882</v>
      </c>
      <c r="I3326" s="233"/>
      <c r="J3326" s="244" t="s">
        <v>22511</v>
      </c>
      <c r="K3326" s="244" t="s">
        <v>22511</v>
      </c>
      <c r="L3326" s="233">
        <v>1</v>
      </c>
      <c r="M3326" s="249">
        <v>2502940000</v>
      </c>
      <c r="N3326" s="248">
        <v>1</v>
      </c>
      <c r="O3326" s="247">
        <v>1</v>
      </c>
      <c r="P3326" s="233" t="s">
        <v>8463</v>
      </c>
      <c r="Q3326" s="233" t="s">
        <v>1455</v>
      </c>
      <c r="R3326" s="233" t="s">
        <v>9729</v>
      </c>
    </row>
    <row r="3327" spans="1:18" ht="51">
      <c r="A3327" s="228"/>
      <c r="B3327" s="233" t="s">
        <v>25826</v>
      </c>
      <c r="C3327" s="233" t="s">
        <v>962</v>
      </c>
      <c r="D3327" s="233" t="s">
        <v>779</v>
      </c>
      <c r="E3327" s="231" t="s">
        <v>5851</v>
      </c>
      <c r="F3327" s="233" t="s">
        <v>115</v>
      </c>
      <c r="G3327" s="233" t="s">
        <v>9743</v>
      </c>
      <c r="H3327" s="233" t="s">
        <v>25883</v>
      </c>
      <c r="I3327" s="233"/>
      <c r="J3327" s="244" t="s">
        <v>22512</v>
      </c>
      <c r="K3327" s="244">
        <v>42</v>
      </c>
      <c r="L3327" s="233">
        <v>1</v>
      </c>
      <c r="M3327" s="249">
        <v>2590080000</v>
      </c>
      <c r="N3327" s="248">
        <v>1</v>
      </c>
      <c r="O3327" s="247">
        <v>1</v>
      </c>
      <c r="P3327" s="233" t="s">
        <v>8463</v>
      </c>
      <c r="Q3327" s="233" t="s">
        <v>1455</v>
      </c>
      <c r="R3327" s="233" t="s">
        <v>9729</v>
      </c>
    </row>
    <row r="3328" spans="1:18" ht="51">
      <c r="A3328" s="228"/>
      <c r="B3328" s="233" t="s">
        <v>25826</v>
      </c>
      <c r="C3328" s="233" t="s">
        <v>962</v>
      </c>
      <c r="D3328" s="233" t="s">
        <v>779</v>
      </c>
      <c r="E3328" s="231" t="s">
        <v>5851</v>
      </c>
      <c r="F3328" s="233" t="s">
        <v>115</v>
      </c>
      <c r="G3328" s="233" t="s">
        <v>9744</v>
      </c>
      <c r="H3328" s="233" t="s">
        <v>25884</v>
      </c>
      <c r="I3328" s="233"/>
      <c r="J3328" s="244" t="s">
        <v>22513</v>
      </c>
      <c r="K3328" s="244">
        <v>98</v>
      </c>
      <c r="L3328" s="233">
        <v>1</v>
      </c>
      <c r="M3328" s="249">
        <v>131190900000</v>
      </c>
      <c r="N3328" s="248">
        <v>1</v>
      </c>
      <c r="O3328" s="247">
        <v>1</v>
      </c>
      <c r="P3328" s="233" t="s">
        <v>8463</v>
      </c>
      <c r="Q3328" s="233" t="s">
        <v>1455</v>
      </c>
      <c r="R3328" s="233" t="s">
        <v>9729</v>
      </c>
    </row>
    <row r="3329" spans="1:18" ht="51">
      <c r="A3329" s="228"/>
      <c r="B3329" s="233" t="s">
        <v>25826</v>
      </c>
      <c r="C3329" s="233" t="s">
        <v>962</v>
      </c>
      <c r="D3329" s="233" t="s">
        <v>779</v>
      </c>
      <c r="E3329" s="231" t="s">
        <v>5851</v>
      </c>
      <c r="F3329" s="233" t="s">
        <v>115</v>
      </c>
      <c r="G3329" s="233" t="s">
        <v>9745</v>
      </c>
      <c r="H3329" s="233" t="s">
        <v>25885</v>
      </c>
      <c r="I3329" s="233"/>
      <c r="J3329" s="244">
        <v>373</v>
      </c>
      <c r="K3329" s="244">
        <v>313</v>
      </c>
      <c r="L3329" s="233">
        <v>1</v>
      </c>
      <c r="M3329" s="249">
        <v>21111800000</v>
      </c>
      <c r="N3329" s="248">
        <v>1</v>
      </c>
      <c r="O3329" s="247">
        <v>1</v>
      </c>
      <c r="P3329" s="233" t="s">
        <v>8463</v>
      </c>
      <c r="Q3329" s="233" t="s">
        <v>1455</v>
      </c>
      <c r="R3329" s="233" t="s">
        <v>9729</v>
      </c>
    </row>
    <row r="3330" spans="1:18" ht="114.75">
      <c r="A3330" s="228"/>
      <c r="B3330" s="233" t="s">
        <v>25826</v>
      </c>
      <c r="C3330" s="233" t="s">
        <v>962</v>
      </c>
      <c r="D3330" s="233" t="s">
        <v>779</v>
      </c>
      <c r="E3330" s="231" t="s">
        <v>9746</v>
      </c>
      <c r="F3330" s="233" t="s">
        <v>398</v>
      </c>
      <c r="G3330" s="233" t="s">
        <v>9747</v>
      </c>
      <c r="H3330" s="233" t="s">
        <v>9748</v>
      </c>
      <c r="I3330" s="233"/>
      <c r="J3330" s="244">
        <v>17880</v>
      </c>
      <c r="K3330" s="244" t="s">
        <v>24683</v>
      </c>
      <c r="L3330" s="233">
        <v>1</v>
      </c>
      <c r="M3330" s="249">
        <v>1012024980000</v>
      </c>
      <c r="N3330" s="248">
        <v>58229000000</v>
      </c>
      <c r="O3330" s="247">
        <v>39595720000</v>
      </c>
      <c r="P3330" s="233" t="s">
        <v>9749</v>
      </c>
      <c r="Q3330" s="233" t="s">
        <v>1455</v>
      </c>
      <c r="R3330" s="233" t="s">
        <v>9729</v>
      </c>
    </row>
    <row r="3331" spans="1:18" ht="51">
      <c r="A3331" s="228"/>
      <c r="B3331" s="233" t="s">
        <v>25826</v>
      </c>
      <c r="C3331" s="233" t="s">
        <v>962</v>
      </c>
      <c r="D3331" s="233" t="s">
        <v>779</v>
      </c>
      <c r="E3331" s="231" t="s">
        <v>5851</v>
      </c>
      <c r="F3331" s="233" t="s">
        <v>115</v>
      </c>
      <c r="G3331" s="233" t="s">
        <v>9750</v>
      </c>
      <c r="H3331" s="233" t="s">
        <v>9751</v>
      </c>
      <c r="I3331" s="233"/>
      <c r="J3331" s="244" t="s">
        <v>22514</v>
      </c>
      <c r="K3331" s="244" t="s">
        <v>24120</v>
      </c>
      <c r="L3331" s="233">
        <v>1</v>
      </c>
      <c r="M3331" s="249">
        <v>56530320000</v>
      </c>
      <c r="N3331" s="248">
        <v>1</v>
      </c>
      <c r="O3331" s="247">
        <v>1</v>
      </c>
      <c r="P3331" s="233" t="s">
        <v>8463</v>
      </c>
      <c r="Q3331" s="233" t="s">
        <v>1455</v>
      </c>
      <c r="R3331" s="233" t="s">
        <v>9729</v>
      </c>
    </row>
    <row r="3332" spans="1:18" ht="76.5">
      <c r="A3332" s="228"/>
      <c r="B3332" s="233" t="s">
        <v>25826</v>
      </c>
      <c r="C3332" s="233" t="s">
        <v>962</v>
      </c>
      <c r="D3332" s="233" t="s">
        <v>779</v>
      </c>
      <c r="E3332" s="231" t="s">
        <v>5851</v>
      </c>
      <c r="F3332" s="233" t="s">
        <v>115</v>
      </c>
      <c r="G3332" s="233"/>
      <c r="H3332" s="233" t="s">
        <v>25886</v>
      </c>
      <c r="I3332" s="233"/>
      <c r="J3332" s="244" t="s">
        <v>22440</v>
      </c>
      <c r="K3332" s="244">
        <v>36</v>
      </c>
      <c r="L3332" s="233">
        <v>1</v>
      </c>
      <c r="M3332" s="249">
        <v>5988280000</v>
      </c>
      <c r="N3332" s="248">
        <v>1</v>
      </c>
      <c r="O3332" s="247">
        <v>1</v>
      </c>
      <c r="P3332" s="233" t="s">
        <v>9752</v>
      </c>
      <c r="Q3332" s="233" t="s">
        <v>9753</v>
      </c>
      <c r="R3332" s="233" t="s">
        <v>9729</v>
      </c>
    </row>
    <row r="3333" spans="1:18" ht="51">
      <c r="A3333" s="228"/>
      <c r="B3333" s="233" t="s">
        <v>25826</v>
      </c>
      <c r="C3333" s="233" t="s">
        <v>962</v>
      </c>
      <c r="D3333" s="233" t="s">
        <v>779</v>
      </c>
      <c r="E3333" s="231" t="s">
        <v>5851</v>
      </c>
      <c r="F3333" s="233" t="s">
        <v>115</v>
      </c>
      <c r="G3333" s="233" t="s">
        <v>9754</v>
      </c>
      <c r="H3333" s="233" t="s">
        <v>25887</v>
      </c>
      <c r="I3333" s="233"/>
      <c r="J3333" s="244" t="s">
        <v>22515</v>
      </c>
      <c r="K3333" s="244">
        <v>82</v>
      </c>
      <c r="L3333" s="233">
        <v>1</v>
      </c>
      <c r="M3333" s="249">
        <v>2912080000</v>
      </c>
      <c r="N3333" s="248">
        <v>1</v>
      </c>
      <c r="O3333" s="247">
        <v>1</v>
      </c>
      <c r="P3333" s="233" t="s">
        <v>8463</v>
      </c>
      <c r="Q3333" s="233" t="s">
        <v>1455</v>
      </c>
      <c r="R3333" s="233" t="s">
        <v>9729</v>
      </c>
    </row>
    <row r="3334" spans="1:18" ht="51">
      <c r="A3334" s="228"/>
      <c r="B3334" s="233" t="s">
        <v>25826</v>
      </c>
      <c r="C3334" s="233" t="s">
        <v>962</v>
      </c>
      <c r="D3334" s="233" t="s">
        <v>779</v>
      </c>
      <c r="E3334" s="231" t="s">
        <v>9755</v>
      </c>
      <c r="F3334" s="233" t="s">
        <v>398</v>
      </c>
      <c r="G3334" s="233" t="s">
        <v>9755</v>
      </c>
      <c r="H3334" s="233" t="s">
        <v>9756</v>
      </c>
      <c r="I3334" s="233"/>
      <c r="J3334" s="244">
        <v>1817</v>
      </c>
      <c r="K3334" s="244">
        <v>1520</v>
      </c>
      <c r="L3334" s="233">
        <v>1</v>
      </c>
      <c r="M3334" s="249">
        <v>32342600000</v>
      </c>
      <c r="N3334" s="248">
        <v>7916739712</v>
      </c>
      <c r="O3334" s="247">
        <v>5122363438</v>
      </c>
      <c r="P3334" s="233" t="s">
        <v>8463</v>
      </c>
      <c r="Q3334" s="233" t="s">
        <v>1455</v>
      </c>
      <c r="R3334" s="233" t="s">
        <v>9729</v>
      </c>
    </row>
    <row r="3335" spans="1:18" ht="51">
      <c r="A3335" s="228"/>
      <c r="B3335" s="233" t="s">
        <v>25826</v>
      </c>
      <c r="C3335" s="233" t="s">
        <v>962</v>
      </c>
      <c r="D3335" s="233" t="s">
        <v>779</v>
      </c>
      <c r="E3335" s="231" t="s">
        <v>9757</v>
      </c>
      <c r="F3335" s="233" t="s">
        <v>398</v>
      </c>
      <c r="G3335" s="233" t="s">
        <v>9757</v>
      </c>
      <c r="H3335" s="233" t="s">
        <v>9758</v>
      </c>
      <c r="I3335" s="233"/>
      <c r="J3335" s="244" t="s">
        <v>22516</v>
      </c>
      <c r="K3335" s="244" t="s">
        <v>24684</v>
      </c>
      <c r="L3335" s="233">
        <v>1</v>
      </c>
      <c r="M3335" s="249">
        <v>55989144000</v>
      </c>
      <c r="N3335" s="248">
        <v>60997650440</v>
      </c>
      <c r="O3335" s="247">
        <v>36598590260</v>
      </c>
      <c r="P3335" s="233" t="s">
        <v>8463</v>
      </c>
      <c r="Q3335" s="233" t="s">
        <v>1455</v>
      </c>
      <c r="R3335" s="233" t="s">
        <v>9729</v>
      </c>
    </row>
    <row r="3336" spans="1:18" ht="51">
      <c r="A3336" s="228"/>
      <c r="B3336" s="233" t="s">
        <v>25826</v>
      </c>
      <c r="C3336" s="233" t="s">
        <v>962</v>
      </c>
      <c r="D3336" s="233" t="s">
        <v>779</v>
      </c>
      <c r="E3336" s="231" t="s">
        <v>9759</v>
      </c>
      <c r="F3336" s="233" t="s">
        <v>398</v>
      </c>
      <c r="G3336" s="233" t="s">
        <v>9759</v>
      </c>
      <c r="H3336" s="233" t="s">
        <v>9760</v>
      </c>
      <c r="I3336" s="233"/>
      <c r="J3336" s="244" t="s">
        <v>22517</v>
      </c>
      <c r="K3336" s="244">
        <v>6471</v>
      </c>
      <c r="L3336" s="233">
        <v>1</v>
      </c>
      <c r="M3336" s="249">
        <v>92673000000</v>
      </c>
      <c r="N3336" s="248">
        <v>46562923883</v>
      </c>
      <c r="O3336" s="247">
        <v>3926163487</v>
      </c>
      <c r="P3336" s="233" t="s">
        <v>8463</v>
      </c>
      <c r="Q3336" s="233" t="s">
        <v>1455</v>
      </c>
      <c r="R3336" s="233" t="s">
        <v>9729</v>
      </c>
    </row>
    <row r="3337" spans="1:18" ht="51">
      <c r="A3337" s="228"/>
      <c r="B3337" s="233" t="s">
        <v>25826</v>
      </c>
      <c r="C3337" s="233" t="s">
        <v>962</v>
      </c>
      <c r="D3337" s="233" t="s">
        <v>779</v>
      </c>
      <c r="E3337" s="231" t="s">
        <v>9761</v>
      </c>
      <c r="F3337" s="233" t="s">
        <v>398</v>
      </c>
      <c r="G3337" s="233" t="s">
        <v>9761</v>
      </c>
      <c r="H3337" s="233" t="s">
        <v>9762</v>
      </c>
      <c r="I3337" s="233"/>
      <c r="J3337" s="244" t="s">
        <v>22518</v>
      </c>
      <c r="K3337" s="244">
        <v>12438</v>
      </c>
      <c r="L3337" s="233">
        <v>1</v>
      </c>
      <c r="M3337" s="249">
        <v>304742400000</v>
      </c>
      <c r="N3337" s="248">
        <v>32324084216</v>
      </c>
      <c r="O3337" s="247">
        <v>13773231834</v>
      </c>
      <c r="P3337" s="233" t="s">
        <v>8463</v>
      </c>
      <c r="Q3337" s="233" t="s">
        <v>1455</v>
      </c>
      <c r="R3337" s="233" t="s">
        <v>9729</v>
      </c>
    </row>
    <row r="3338" spans="1:18" ht="51">
      <c r="A3338" s="228"/>
      <c r="B3338" s="233" t="s">
        <v>25826</v>
      </c>
      <c r="C3338" s="233" t="s">
        <v>962</v>
      </c>
      <c r="D3338" s="233" t="s">
        <v>779</v>
      </c>
      <c r="E3338" s="231" t="s">
        <v>9763</v>
      </c>
      <c r="F3338" s="233" t="s">
        <v>398</v>
      </c>
      <c r="G3338" s="233" t="s">
        <v>9763</v>
      </c>
      <c r="H3338" s="233" t="s">
        <v>9764</v>
      </c>
      <c r="I3338" s="233"/>
      <c r="J3338" s="244">
        <v>12011</v>
      </c>
      <c r="K3338" s="244">
        <v>5355</v>
      </c>
      <c r="L3338" s="233">
        <v>1</v>
      </c>
      <c r="M3338" s="249">
        <v>128280684000</v>
      </c>
      <c r="N3338" s="248">
        <v>7368135000</v>
      </c>
      <c r="O3338" s="247">
        <v>589450800</v>
      </c>
      <c r="P3338" s="233" t="s">
        <v>8463</v>
      </c>
      <c r="Q3338" s="233" t="s">
        <v>1455</v>
      </c>
      <c r="R3338" s="233" t="s">
        <v>9729</v>
      </c>
    </row>
    <row r="3339" spans="1:18" ht="51">
      <c r="A3339" s="228"/>
      <c r="B3339" s="233" t="s">
        <v>25826</v>
      </c>
      <c r="C3339" s="233" t="s">
        <v>962</v>
      </c>
      <c r="D3339" s="233" t="s">
        <v>779</v>
      </c>
      <c r="E3339" s="231" t="s">
        <v>9763</v>
      </c>
      <c r="F3339" s="233" t="s">
        <v>398</v>
      </c>
      <c r="G3339" s="233" t="s">
        <v>9763</v>
      </c>
      <c r="H3339" s="233" t="s">
        <v>9765</v>
      </c>
      <c r="I3339" s="233"/>
      <c r="J3339" s="244" t="s">
        <v>22519</v>
      </c>
      <c r="K3339" s="244">
        <v>910</v>
      </c>
      <c r="L3339" s="233">
        <v>1</v>
      </c>
      <c r="M3339" s="249">
        <v>12100404000</v>
      </c>
      <c r="N3339" s="248">
        <v>974450440</v>
      </c>
      <c r="O3339" s="247">
        <v>55246304</v>
      </c>
      <c r="P3339" s="233" t="s">
        <v>8463</v>
      </c>
      <c r="Q3339" s="233" t="s">
        <v>1455</v>
      </c>
      <c r="R3339" s="233" t="s">
        <v>9729</v>
      </c>
    </row>
    <row r="3340" spans="1:18" ht="51">
      <c r="A3340" s="228"/>
      <c r="B3340" s="233" t="s">
        <v>25826</v>
      </c>
      <c r="C3340" s="233" t="s">
        <v>962</v>
      </c>
      <c r="D3340" s="233" t="s">
        <v>779</v>
      </c>
      <c r="E3340" s="231" t="s">
        <v>6689</v>
      </c>
      <c r="F3340" s="233" t="s">
        <v>398</v>
      </c>
      <c r="G3340" s="233" t="s">
        <v>6689</v>
      </c>
      <c r="H3340" s="233" t="s">
        <v>9766</v>
      </c>
      <c r="I3340" s="233"/>
      <c r="J3340" s="244" t="s">
        <v>22520</v>
      </c>
      <c r="K3340" s="244">
        <v>1445</v>
      </c>
      <c r="L3340" s="233">
        <v>1</v>
      </c>
      <c r="M3340" s="249">
        <v>50619040000</v>
      </c>
      <c r="N3340" s="248">
        <v>6166927606</v>
      </c>
      <c r="O3340" s="247">
        <v>2545111526</v>
      </c>
      <c r="P3340" s="233" t="s">
        <v>8463</v>
      </c>
      <c r="Q3340" s="233" t="s">
        <v>1455</v>
      </c>
      <c r="R3340" s="233" t="s">
        <v>9729</v>
      </c>
    </row>
    <row r="3341" spans="1:18" ht="51">
      <c r="A3341" s="228"/>
      <c r="B3341" s="233" t="s">
        <v>25826</v>
      </c>
      <c r="C3341" s="233" t="s">
        <v>962</v>
      </c>
      <c r="D3341" s="233" t="s">
        <v>779</v>
      </c>
      <c r="E3341" s="231" t="s">
        <v>9767</v>
      </c>
      <c r="F3341" s="233" t="s">
        <v>398</v>
      </c>
      <c r="G3341" s="233" t="s">
        <v>9767</v>
      </c>
      <c r="H3341" s="233" t="s">
        <v>9768</v>
      </c>
      <c r="I3341" s="233"/>
      <c r="J3341" s="244" t="s">
        <v>22521</v>
      </c>
      <c r="K3341" s="244" t="s">
        <v>24685</v>
      </c>
      <c r="L3341" s="233">
        <v>1</v>
      </c>
      <c r="M3341" s="249">
        <v>9132720000</v>
      </c>
      <c r="N3341" s="248">
        <v>49818090000</v>
      </c>
      <c r="O3341" s="247">
        <v>17934511600</v>
      </c>
      <c r="P3341" s="233" t="s">
        <v>8463</v>
      </c>
      <c r="Q3341" s="233" t="s">
        <v>1455</v>
      </c>
      <c r="R3341" s="233" t="s">
        <v>9729</v>
      </c>
    </row>
    <row r="3342" spans="1:18" ht="51">
      <c r="A3342" s="228"/>
      <c r="B3342" s="233" t="s">
        <v>25826</v>
      </c>
      <c r="C3342" s="233" t="s">
        <v>962</v>
      </c>
      <c r="D3342" s="233" t="s">
        <v>779</v>
      </c>
      <c r="E3342" s="231" t="s">
        <v>9769</v>
      </c>
      <c r="F3342" s="233" t="s">
        <v>398</v>
      </c>
      <c r="G3342" s="233" t="s">
        <v>9769</v>
      </c>
      <c r="H3342" s="233" t="s">
        <v>9770</v>
      </c>
      <c r="I3342" s="233"/>
      <c r="J3342" s="244" t="s">
        <v>22522</v>
      </c>
      <c r="K3342" s="244">
        <v>2677</v>
      </c>
      <c r="L3342" s="233">
        <v>1</v>
      </c>
      <c r="M3342" s="249">
        <v>45226620000</v>
      </c>
      <c r="N3342" s="248">
        <v>10854123498</v>
      </c>
      <c r="O3342" s="247">
        <v>3003194564</v>
      </c>
      <c r="P3342" s="233" t="s">
        <v>8463</v>
      </c>
      <c r="Q3342" s="233" t="s">
        <v>1455</v>
      </c>
      <c r="R3342" s="233" t="s">
        <v>9729</v>
      </c>
    </row>
    <row r="3343" spans="1:18" ht="51">
      <c r="A3343" s="228"/>
      <c r="B3343" s="233" t="s">
        <v>25826</v>
      </c>
      <c r="C3343" s="233" t="s">
        <v>962</v>
      </c>
      <c r="D3343" s="233" t="s">
        <v>779</v>
      </c>
      <c r="E3343" s="231" t="s">
        <v>9771</v>
      </c>
      <c r="F3343" s="233" t="s">
        <v>398</v>
      </c>
      <c r="G3343" s="233" t="s">
        <v>9771</v>
      </c>
      <c r="H3343" s="233" t="s">
        <v>9772</v>
      </c>
      <c r="I3343" s="233"/>
      <c r="J3343" s="244" t="s">
        <v>22523</v>
      </c>
      <c r="K3343" s="244">
        <v>470</v>
      </c>
      <c r="L3343" s="233">
        <v>1</v>
      </c>
      <c r="M3343" s="249">
        <v>5830380000</v>
      </c>
      <c r="N3343" s="248">
        <v>360830000</v>
      </c>
      <c r="O3343" s="247">
        <v>52656538</v>
      </c>
      <c r="P3343" s="233" t="s">
        <v>8463</v>
      </c>
      <c r="Q3343" s="233" t="s">
        <v>1455</v>
      </c>
      <c r="R3343" s="233" t="s">
        <v>9729</v>
      </c>
    </row>
    <row r="3344" spans="1:18" ht="51">
      <c r="A3344" s="228"/>
      <c r="B3344" s="233" t="s">
        <v>25826</v>
      </c>
      <c r="C3344" s="233" t="s">
        <v>962</v>
      </c>
      <c r="D3344" s="233" t="s">
        <v>779</v>
      </c>
      <c r="E3344" s="231" t="s">
        <v>9773</v>
      </c>
      <c r="F3344" s="233" t="s">
        <v>398</v>
      </c>
      <c r="G3344" s="233" t="s">
        <v>9773</v>
      </c>
      <c r="H3344" s="233" t="s">
        <v>9774</v>
      </c>
      <c r="I3344" s="233"/>
      <c r="J3344" s="244" t="s">
        <v>22524</v>
      </c>
      <c r="K3344" s="244">
        <v>4789</v>
      </c>
      <c r="L3344" s="233">
        <v>1</v>
      </c>
      <c r="M3344" s="249">
        <v>305867520000</v>
      </c>
      <c r="N3344" s="248">
        <v>14785559364</v>
      </c>
      <c r="O3344" s="247">
        <v>5394973516</v>
      </c>
      <c r="P3344" s="233" t="s">
        <v>8463</v>
      </c>
      <c r="Q3344" s="233" t="s">
        <v>1455</v>
      </c>
      <c r="R3344" s="233" t="s">
        <v>9729</v>
      </c>
    </row>
    <row r="3345" spans="1:18" ht="63.75">
      <c r="A3345" s="228"/>
      <c r="B3345" s="233" t="s">
        <v>25826</v>
      </c>
      <c r="C3345" s="233" t="s">
        <v>962</v>
      </c>
      <c r="D3345" s="233" t="s">
        <v>779</v>
      </c>
      <c r="E3345" s="231" t="s">
        <v>5851</v>
      </c>
      <c r="F3345" s="233" t="s">
        <v>115</v>
      </c>
      <c r="G3345" s="233" t="s">
        <v>964</v>
      </c>
      <c r="H3345" s="233" t="s">
        <v>25888</v>
      </c>
      <c r="I3345" s="233"/>
      <c r="J3345" s="244" t="s">
        <v>22525</v>
      </c>
      <c r="K3345" s="244">
        <v>73</v>
      </c>
      <c r="L3345" s="233">
        <v>1</v>
      </c>
      <c r="M3345" s="249">
        <v>15147800000</v>
      </c>
      <c r="N3345" s="248">
        <v>1</v>
      </c>
      <c r="O3345" s="247">
        <v>1</v>
      </c>
      <c r="P3345" s="233" t="s">
        <v>8463</v>
      </c>
      <c r="Q3345" s="233" t="s">
        <v>1455</v>
      </c>
      <c r="R3345" s="233" t="s">
        <v>9729</v>
      </c>
    </row>
    <row r="3346" spans="1:18" ht="51">
      <c r="A3346" s="228"/>
      <c r="B3346" s="233" t="s">
        <v>25826</v>
      </c>
      <c r="C3346" s="233" t="s">
        <v>962</v>
      </c>
      <c r="D3346" s="233" t="s">
        <v>779</v>
      </c>
      <c r="E3346" s="231" t="s">
        <v>5851</v>
      </c>
      <c r="F3346" s="233" t="s">
        <v>115</v>
      </c>
      <c r="G3346" s="233" t="s">
        <v>9775</v>
      </c>
      <c r="H3346" s="233" t="s">
        <v>25889</v>
      </c>
      <c r="I3346" s="233"/>
      <c r="J3346" s="244" t="s">
        <v>22410</v>
      </c>
      <c r="K3346" s="244">
        <v>80</v>
      </c>
      <c r="L3346" s="233">
        <v>1</v>
      </c>
      <c r="M3346" s="249">
        <v>2926320000</v>
      </c>
      <c r="N3346" s="248">
        <v>1</v>
      </c>
      <c r="O3346" s="247">
        <v>1</v>
      </c>
      <c r="P3346" s="233" t="s">
        <v>8463</v>
      </c>
      <c r="Q3346" s="233" t="s">
        <v>1455</v>
      </c>
      <c r="R3346" s="233" t="s">
        <v>9729</v>
      </c>
    </row>
    <row r="3347" spans="1:18" ht="51">
      <c r="A3347" s="228"/>
      <c r="B3347" s="233" t="s">
        <v>25826</v>
      </c>
      <c r="C3347" s="233" t="s">
        <v>962</v>
      </c>
      <c r="D3347" s="233" t="s">
        <v>779</v>
      </c>
      <c r="E3347" s="231" t="s">
        <v>9776</v>
      </c>
      <c r="F3347" s="233" t="s">
        <v>398</v>
      </c>
      <c r="G3347" s="233" t="s">
        <v>9776</v>
      </c>
      <c r="H3347" s="233" t="s">
        <v>9777</v>
      </c>
      <c r="I3347" s="233"/>
      <c r="J3347" s="244">
        <v>12766</v>
      </c>
      <c r="K3347" s="244" t="s">
        <v>24686</v>
      </c>
      <c r="L3347" s="233">
        <v>1</v>
      </c>
      <c r="M3347" s="249">
        <v>127149360000</v>
      </c>
      <c r="N3347" s="248">
        <v>68957322920</v>
      </c>
      <c r="O3347" s="247">
        <v>41374393752</v>
      </c>
      <c r="P3347" s="233" t="s">
        <v>8463</v>
      </c>
      <c r="Q3347" s="233" t="s">
        <v>1455</v>
      </c>
      <c r="R3347" s="233" t="s">
        <v>9729</v>
      </c>
    </row>
    <row r="3348" spans="1:18" ht="63.75">
      <c r="A3348" s="228"/>
      <c r="B3348" s="233" t="s">
        <v>25826</v>
      </c>
      <c r="C3348" s="233" t="s">
        <v>962</v>
      </c>
      <c r="D3348" s="233" t="s">
        <v>779</v>
      </c>
      <c r="E3348" s="231" t="s">
        <v>9778</v>
      </c>
      <c r="F3348" s="233" t="s">
        <v>398</v>
      </c>
      <c r="G3348" s="233" t="s">
        <v>9778</v>
      </c>
      <c r="H3348" s="233" t="s">
        <v>9779</v>
      </c>
      <c r="I3348" s="233"/>
      <c r="J3348" s="244" t="s">
        <v>22526</v>
      </c>
      <c r="K3348" s="244">
        <v>1228</v>
      </c>
      <c r="L3348" s="233">
        <v>1</v>
      </c>
      <c r="M3348" s="249">
        <v>1</v>
      </c>
      <c r="N3348" s="248">
        <v>1</v>
      </c>
      <c r="O3348" s="247">
        <v>1</v>
      </c>
      <c r="P3348" s="233" t="s">
        <v>8463</v>
      </c>
      <c r="Q3348" s="233" t="s">
        <v>9780</v>
      </c>
      <c r="R3348" s="233" t="s">
        <v>9781</v>
      </c>
    </row>
    <row r="3349" spans="1:18" ht="216.75">
      <c r="A3349" s="228"/>
      <c r="B3349" s="233" t="s">
        <v>25826</v>
      </c>
      <c r="C3349" s="233" t="s">
        <v>962</v>
      </c>
      <c r="D3349" s="233" t="s">
        <v>779</v>
      </c>
      <c r="E3349" s="231" t="s">
        <v>5851</v>
      </c>
      <c r="F3349" s="233" t="s">
        <v>115</v>
      </c>
      <c r="G3349" s="233" t="s">
        <v>9782</v>
      </c>
      <c r="H3349" s="233" t="s">
        <v>9783</v>
      </c>
      <c r="I3349" s="233"/>
      <c r="J3349" s="244" t="s">
        <v>22527</v>
      </c>
      <c r="K3349" s="244">
        <v>95</v>
      </c>
      <c r="L3349" s="233">
        <v>1</v>
      </c>
      <c r="M3349" s="249">
        <v>1</v>
      </c>
      <c r="N3349" s="248">
        <v>1</v>
      </c>
      <c r="O3349" s="247">
        <v>1</v>
      </c>
      <c r="P3349" s="233" t="s">
        <v>8463</v>
      </c>
      <c r="Q3349" s="233" t="s">
        <v>9780</v>
      </c>
      <c r="R3349" s="233" t="s">
        <v>9784</v>
      </c>
    </row>
    <row r="3350" spans="1:18" ht="153">
      <c r="A3350" s="228"/>
      <c r="B3350" s="233" t="s">
        <v>25826</v>
      </c>
      <c r="C3350" s="233" t="s">
        <v>962</v>
      </c>
      <c r="D3350" s="233" t="s">
        <v>779</v>
      </c>
      <c r="E3350" s="231" t="s">
        <v>5851</v>
      </c>
      <c r="F3350" s="233" t="s">
        <v>115</v>
      </c>
      <c r="G3350" s="233" t="s">
        <v>1543</v>
      </c>
      <c r="H3350" s="233" t="s">
        <v>9785</v>
      </c>
      <c r="I3350" s="233"/>
      <c r="J3350" s="244" t="s">
        <v>22528</v>
      </c>
      <c r="K3350" s="244" t="s">
        <v>24687</v>
      </c>
      <c r="L3350" s="233">
        <v>1</v>
      </c>
      <c r="M3350" s="249">
        <v>1</v>
      </c>
      <c r="N3350" s="248">
        <v>1</v>
      </c>
      <c r="O3350" s="247">
        <v>1</v>
      </c>
      <c r="P3350" s="233" t="s">
        <v>8463</v>
      </c>
      <c r="Q3350" s="233" t="s">
        <v>9780</v>
      </c>
      <c r="R3350" s="233" t="s">
        <v>9786</v>
      </c>
    </row>
    <row r="3351" spans="1:18" ht="102">
      <c r="A3351" s="228"/>
      <c r="B3351" s="233" t="s">
        <v>25826</v>
      </c>
      <c r="C3351" s="233" t="s">
        <v>962</v>
      </c>
      <c r="D3351" s="233" t="s">
        <v>780</v>
      </c>
      <c r="E3351" s="231" t="s">
        <v>9787</v>
      </c>
      <c r="F3351" s="233" t="s">
        <v>115</v>
      </c>
      <c r="G3351" s="233" t="s">
        <v>9788</v>
      </c>
      <c r="H3351" s="233" t="s">
        <v>9789</v>
      </c>
      <c r="I3351" s="233">
        <v>1975</v>
      </c>
      <c r="J3351" s="244">
        <v>5797.7</v>
      </c>
      <c r="K3351" s="244" t="s">
        <v>24688</v>
      </c>
      <c r="L3351" s="233">
        <v>1</v>
      </c>
      <c r="M3351" s="249">
        <v>73051020000</v>
      </c>
      <c r="N3351" s="248">
        <v>1287556731</v>
      </c>
      <c r="O3351" s="247" t="s">
        <v>671</v>
      </c>
      <c r="P3351" s="233" t="s">
        <v>372</v>
      </c>
      <c r="Q3351" s="233" t="s">
        <v>2030</v>
      </c>
      <c r="R3351" s="233" t="s">
        <v>9790</v>
      </c>
    </row>
    <row r="3352" spans="1:18" ht="76.5">
      <c r="A3352" s="228"/>
      <c r="B3352" s="233" t="s">
        <v>25826</v>
      </c>
      <c r="C3352" s="233" t="s">
        <v>962</v>
      </c>
      <c r="D3352" s="233" t="s">
        <v>780</v>
      </c>
      <c r="E3352" s="231" t="s">
        <v>9791</v>
      </c>
      <c r="F3352" s="233" t="s">
        <v>115</v>
      </c>
      <c r="G3352" s="233" t="s">
        <v>9792</v>
      </c>
      <c r="H3352" s="233" t="s">
        <v>9793</v>
      </c>
      <c r="I3352" s="233">
        <v>1997</v>
      </c>
      <c r="J3352" s="244">
        <v>1214.4000000000001</v>
      </c>
      <c r="K3352" s="244">
        <v>1718</v>
      </c>
      <c r="L3352" s="233">
        <v>1</v>
      </c>
      <c r="M3352" s="249">
        <v>60962880000</v>
      </c>
      <c r="N3352" s="248">
        <v>2083080279</v>
      </c>
      <c r="O3352" s="247">
        <v>1174395431</v>
      </c>
      <c r="P3352" s="233" t="s">
        <v>456</v>
      </c>
      <c r="Q3352" s="233" t="s">
        <v>2030</v>
      </c>
      <c r="R3352" s="233" t="s">
        <v>9790</v>
      </c>
    </row>
    <row r="3353" spans="1:18" ht="51">
      <c r="A3353" s="228"/>
      <c r="B3353" s="233" t="s">
        <v>25826</v>
      </c>
      <c r="C3353" s="233" t="s">
        <v>962</v>
      </c>
      <c r="D3353" s="233" t="s">
        <v>780</v>
      </c>
      <c r="E3353" s="231" t="s">
        <v>966</v>
      </c>
      <c r="F3353" s="233" t="s">
        <v>115</v>
      </c>
      <c r="G3353" s="233" t="s">
        <v>9794</v>
      </c>
      <c r="H3353" s="233" t="s">
        <v>9795</v>
      </c>
      <c r="I3353" s="233">
        <v>1975</v>
      </c>
      <c r="J3353" s="244">
        <v>1513.4</v>
      </c>
      <c r="K3353" s="244">
        <v>270</v>
      </c>
      <c r="L3353" s="233">
        <v>1</v>
      </c>
      <c r="M3353" s="249">
        <v>48703500000</v>
      </c>
      <c r="N3353" s="248">
        <v>464471000</v>
      </c>
      <c r="O3353" s="247" t="s">
        <v>671</v>
      </c>
      <c r="P3353" s="233" t="s">
        <v>170</v>
      </c>
      <c r="Q3353" s="233" t="s">
        <v>2030</v>
      </c>
      <c r="R3353" s="233" t="s">
        <v>9790</v>
      </c>
    </row>
    <row r="3354" spans="1:18" ht="76.5">
      <c r="A3354" s="228"/>
      <c r="B3354" s="233" t="s">
        <v>25826</v>
      </c>
      <c r="C3354" s="233" t="s">
        <v>962</v>
      </c>
      <c r="D3354" s="233" t="s">
        <v>780</v>
      </c>
      <c r="E3354" s="231" t="s">
        <v>966</v>
      </c>
      <c r="F3354" s="233" t="s">
        <v>115</v>
      </c>
      <c r="G3354" s="233" t="s">
        <v>9796</v>
      </c>
      <c r="H3354" s="233" t="s">
        <v>9797</v>
      </c>
      <c r="I3354" s="233">
        <v>1975</v>
      </c>
      <c r="J3354" s="244">
        <v>569.9</v>
      </c>
      <c r="K3354" s="244"/>
      <c r="L3354" s="233">
        <v>1</v>
      </c>
      <c r="M3354" s="249">
        <v>33681090000</v>
      </c>
      <c r="N3354" s="248"/>
      <c r="O3354" s="247"/>
      <c r="P3354" s="233" t="s">
        <v>971</v>
      </c>
      <c r="Q3354" s="233" t="s">
        <v>9798</v>
      </c>
      <c r="R3354" s="233" t="s">
        <v>9790</v>
      </c>
    </row>
    <row r="3355" spans="1:18" ht="51">
      <c r="A3355" s="228"/>
      <c r="B3355" s="233" t="s">
        <v>25826</v>
      </c>
      <c r="C3355" s="233" t="s">
        <v>962</v>
      </c>
      <c r="D3355" s="233" t="s">
        <v>780</v>
      </c>
      <c r="E3355" s="231" t="s">
        <v>9799</v>
      </c>
      <c r="F3355" s="233" t="s">
        <v>115</v>
      </c>
      <c r="G3355" s="233" t="s">
        <v>9800</v>
      </c>
      <c r="H3355" s="233" t="s">
        <v>9801</v>
      </c>
      <c r="I3355" s="233">
        <v>1975</v>
      </c>
      <c r="J3355" s="244">
        <v>391</v>
      </c>
      <c r="K3355" s="244">
        <v>169</v>
      </c>
      <c r="L3355" s="233">
        <v>1</v>
      </c>
      <c r="M3355" s="249">
        <v>2955960000</v>
      </c>
      <c r="N3355" s="248">
        <v>235932481</v>
      </c>
      <c r="O3355" s="247">
        <v>16684350</v>
      </c>
      <c r="P3355" s="233" t="s">
        <v>5357</v>
      </c>
      <c r="Q3355" s="233" t="s">
        <v>2030</v>
      </c>
      <c r="R3355" s="233" t="s">
        <v>9790</v>
      </c>
    </row>
    <row r="3356" spans="1:18" ht="76.5">
      <c r="A3356" s="228"/>
      <c r="B3356" s="233" t="s">
        <v>25826</v>
      </c>
      <c r="C3356" s="233" t="s">
        <v>962</v>
      </c>
      <c r="D3356" s="233" t="s">
        <v>780</v>
      </c>
      <c r="E3356" s="231" t="s">
        <v>9802</v>
      </c>
      <c r="F3356" s="233" t="s">
        <v>115</v>
      </c>
      <c r="G3356" s="233" t="s">
        <v>9803</v>
      </c>
      <c r="H3356" s="233" t="s">
        <v>9804</v>
      </c>
      <c r="I3356" s="233">
        <v>1995</v>
      </c>
      <c r="J3356" s="244">
        <v>212</v>
      </c>
      <c r="K3356" s="244">
        <v>110</v>
      </c>
      <c r="L3356" s="233">
        <v>1</v>
      </c>
      <c r="M3356" s="249">
        <v>1647324000</v>
      </c>
      <c r="N3356" s="248">
        <v>161170590</v>
      </c>
      <c r="O3356" s="247">
        <v>6375900</v>
      </c>
      <c r="P3356" s="233" t="s">
        <v>9805</v>
      </c>
      <c r="Q3356" s="233" t="s">
        <v>2030</v>
      </c>
      <c r="R3356" s="233" t="s">
        <v>9790</v>
      </c>
    </row>
    <row r="3357" spans="1:18" ht="89.25">
      <c r="A3357" s="228"/>
      <c r="B3357" s="233" t="s">
        <v>25826</v>
      </c>
      <c r="C3357" s="233" t="s">
        <v>962</v>
      </c>
      <c r="D3357" s="233" t="s">
        <v>780</v>
      </c>
      <c r="E3357" s="231" t="s">
        <v>9806</v>
      </c>
      <c r="F3357" s="233" t="s">
        <v>115</v>
      </c>
      <c r="G3357" s="233" t="s">
        <v>9807</v>
      </c>
      <c r="H3357" s="233" t="s">
        <v>9808</v>
      </c>
      <c r="I3357" s="233">
        <v>1975</v>
      </c>
      <c r="J3357" s="244">
        <v>245.7</v>
      </c>
      <c r="K3357" s="244">
        <v>130</v>
      </c>
      <c r="L3357" s="233">
        <v>1</v>
      </c>
      <c r="M3357" s="249">
        <v>1555281000</v>
      </c>
      <c r="N3357" s="248">
        <v>236009176</v>
      </c>
      <c r="O3357" s="247">
        <v>32656837</v>
      </c>
      <c r="P3357" s="233" t="s">
        <v>9809</v>
      </c>
      <c r="Q3357" s="233" t="s">
        <v>2030</v>
      </c>
      <c r="R3357" s="233" t="s">
        <v>9790</v>
      </c>
    </row>
    <row r="3358" spans="1:18" ht="89.25">
      <c r="A3358" s="228"/>
      <c r="B3358" s="233" t="s">
        <v>25826</v>
      </c>
      <c r="C3358" s="233" t="s">
        <v>962</v>
      </c>
      <c r="D3358" s="233" t="s">
        <v>780</v>
      </c>
      <c r="E3358" s="231" t="s">
        <v>9810</v>
      </c>
      <c r="F3358" s="233" t="s">
        <v>115</v>
      </c>
      <c r="G3358" s="233" t="s">
        <v>9811</v>
      </c>
      <c r="H3358" s="233" t="s">
        <v>9812</v>
      </c>
      <c r="I3358" s="233">
        <v>1975</v>
      </c>
      <c r="J3358" s="244">
        <v>547.70000000000005</v>
      </c>
      <c r="K3358" s="244">
        <v>150</v>
      </c>
      <c r="L3358" s="233">
        <v>1</v>
      </c>
      <c r="M3358" s="249">
        <v>6933882000</v>
      </c>
      <c r="N3358" s="248">
        <v>769492605</v>
      </c>
      <c r="O3358" s="247">
        <v>410360339</v>
      </c>
      <c r="P3358" s="233" t="s">
        <v>9813</v>
      </c>
      <c r="Q3358" s="233" t="s">
        <v>2030</v>
      </c>
      <c r="R3358" s="233" t="s">
        <v>9790</v>
      </c>
    </row>
    <row r="3359" spans="1:18" ht="76.5">
      <c r="A3359" s="228"/>
      <c r="B3359" s="233" t="s">
        <v>25826</v>
      </c>
      <c r="C3359" s="233" t="s">
        <v>962</v>
      </c>
      <c r="D3359" s="233" t="s">
        <v>780</v>
      </c>
      <c r="E3359" s="231" t="s">
        <v>9814</v>
      </c>
      <c r="F3359" s="233" t="s">
        <v>115</v>
      </c>
      <c r="G3359" s="233" t="s">
        <v>9815</v>
      </c>
      <c r="H3359" s="233" t="s">
        <v>9816</v>
      </c>
      <c r="I3359" s="233">
        <v>2007</v>
      </c>
      <c r="J3359" s="244">
        <v>177.9</v>
      </c>
      <c r="K3359" s="244">
        <v>161</v>
      </c>
      <c r="L3359" s="233">
        <v>1</v>
      </c>
      <c r="M3359" s="249">
        <v>9944610000</v>
      </c>
      <c r="N3359" s="248">
        <v>548532448</v>
      </c>
      <c r="O3359" s="247">
        <v>139218685</v>
      </c>
      <c r="P3359" s="233" t="s">
        <v>9814</v>
      </c>
      <c r="Q3359" s="233" t="s">
        <v>2030</v>
      </c>
      <c r="R3359" s="233" t="s">
        <v>9790</v>
      </c>
    </row>
    <row r="3360" spans="1:18" ht="89.25">
      <c r="A3360" s="228"/>
      <c r="B3360" s="233" t="s">
        <v>25826</v>
      </c>
      <c r="C3360" s="233" t="s">
        <v>962</v>
      </c>
      <c r="D3360" s="233" t="s">
        <v>780</v>
      </c>
      <c r="E3360" s="231" t="s">
        <v>9817</v>
      </c>
      <c r="F3360" s="233" t="s">
        <v>115</v>
      </c>
      <c r="G3360" s="233" t="s">
        <v>9818</v>
      </c>
      <c r="H3360" s="233" t="s">
        <v>9819</v>
      </c>
      <c r="I3360" s="233">
        <v>2007</v>
      </c>
      <c r="J3360" s="244">
        <v>234.1</v>
      </c>
      <c r="K3360" s="244">
        <v>109</v>
      </c>
      <c r="L3360" s="233">
        <v>1</v>
      </c>
      <c r="M3360" s="249">
        <v>13835310000</v>
      </c>
      <c r="N3360" s="248">
        <v>239782190</v>
      </c>
      <c r="O3360" s="247">
        <v>44078941</v>
      </c>
      <c r="P3360" s="233" t="s">
        <v>9817</v>
      </c>
      <c r="Q3360" s="233" t="s">
        <v>2030</v>
      </c>
      <c r="R3360" s="233" t="s">
        <v>9790</v>
      </c>
    </row>
    <row r="3361" spans="1:18" ht="76.5">
      <c r="A3361" s="228"/>
      <c r="B3361" s="233" t="s">
        <v>25826</v>
      </c>
      <c r="C3361" s="233" t="s">
        <v>962</v>
      </c>
      <c r="D3361" s="233" t="s">
        <v>780</v>
      </c>
      <c r="E3361" s="231" t="s">
        <v>9820</v>
      </c>
      <c r="F3361" s="233" t="s">
        <v>115</v>
      </c>
      <c r="G3361" s="233" t="s">
        <v>9821</v>
      </c>
      <c r="H3361" s="233" t="s">
        <v>9822</v>
      </c>
      <c r="I3361" s="233">
        <v>2007</v>
      </c>
      <c r="J3361" s="244">
        <v>185.4</v>
      </c>
      <c r="K3361" s="244">
        <v>185</v>
      </c>
      <c r="L3361" s="233">
        <v>1</v>
      </c>
      <c r="M3361" s="249">
        <v>7212030000</v>
      </c>
      <c r="N3361" s="248">
        <v>117540000</v>
      </c>
      <c r="O3361" s="247" t="s">
        <v>671</v>
      </c>
      <c r="P3361" s="233" t="s">
        <v>9820</v>
      </c>
      <c r="Q3361" s="233" t="s">
        <v>2030</v>
      </c>
      <c r="R3361" s="233" t="s">
        <v>9790</v>
      </c>
    </row>
    <row r="3362" spans="1:18" ht="63.75">
      <c r="A3362" s="228"/>
      <c r="B3362" s="233" t="s">
        <v>25826</v>
      </c>
      <c r="C3362" s="233" t="s">
        <v>962</v>
      </c>
      <c r="D3362" s="233" t="s">
        <v>780</v>
      </c>
      <c r="E3362" s="231" t="s">
        <v>9823</v>
      </c>
      <c r="F3362" s="233" t="s">
        <v>115</v>
      </c>
      <c r="G3362" s="233" t="s">
        <v>9824</v>
      </c>
      <c r="H3362" s="233" t="s">
        <v>9825</v>
      </c>
      <c r="I3362" s="233">
        <v>1975</v>
      </c>
      <c r="J3362" s="244">
        <v>10181.4</v>
      </c>
      <c r="K3362" s="244"/>
      <c r="L3362" s="233">
        <v>1</v>
      </c>
      <c r="M3362" s="249">
        <v>76971384000</v>
      </c>
      <c r="N3362" s="248"/>
      <c r="O3362" s="247"/>
      <c r="P3362" s="233" t="s">
        <v>9826</v>
      </c>
      <c r="Q3362" s="233" t="s">
        <v>2030</v>
      </c>
      <c r="R3362" s="233" t="s">
        <v>9790</v>
      </c>
    </row>
    <row r="3363" spans="1:18" ht="89.25">
      <c r="A3363" s="228"/>
      <c r="B3363" s="233" t="s">
        <v>25826</v>
      </c>
      <c r="C3363" s="233" t="s">
        <v>962</v>
      </c>
      <c r="D3363" s="233" t="s">
        <v>780</v>
      </c>
      <c r="E3363" s="231" t="s">
        <v>9827</v>
      </c>
      <c r="F3363" s="233" t="s">
        <v>115</v>
      </c>
      <c r="G3363" s="233" t="s">
        <v>9828</v>
      </c>
      <c r="H3363" s="233" t="s">
        <v>9829</v>
      </c>
      <c r="I3363" s="233">
        <v>2014</v>
      </c>
      <c r="J3363" s="244">
        <v>3216</v>
      </c>
      <c r="K3363" s="244" t="s">
        <v>24689</v>
      </c>
      <c r="L3363" s="233">
        <v>1</v>
      </c>
      <c r="M3363" s="249">
        <v>133142400000</v>
      </c>
      <c r="N3363" s="248">
        <v>7419603208</v>
      </c>
      <c r="O3363" s="247">
        <v>2603069959</v>
      </c>
      <c r="P3363" s="233" t="s">
        <v>9830</v>
      </c>
      <c r="Q3363" s="233" t="s">
        <v>2030</v>
      </c>
      <c r="R3363" s="233" t="s">
        <v>9790</v>
      </c>
    </row>
    <row r="3364" spans="1:18" ht="89.25">
      <c r="A3364" s="228"/>
      <c r="B3364" s="233" t="s">
        <v>25826</v>
      </c>
      <c r="C3364" s="233" t="s">
        <v>962</v>
      </c>
      <c r="D3364" s="233" t="s">
        <v>780</v>
      </c>
      <c r="E3364" s="231" t="s">
        <v>9831</v>
      </c>
      <c r="F3364" s="233" t="s">
        <v>115</v>
      </c>
      <c r="G3364" s="233" t="s">
        <v>9832</v>
      </c>
      <c r="H3364" s="233" t="s">
        <v>9833</v>
      </c>
      <c r="I3364" s="233">
        <v>2007</v>
      </c>
      <c r="J3364" s="244">
        <v>231.9</v>
      </c>
      <c r="K3364" s="244">
        <v>99</v>
      </c>
      <c r="L3364" s="233">
        <v>1</v>
      </c>
      <c r="M3364" s="249">
        <v>13705290000</v>
      </c>
      <c r="N3364" s="248">
        <v>1037127669</v>
      </c>
      <c r="O3364" s="247">
        <v>357170837</v>
      </c>
      <c r="P3364" s="233" t="s">
        <v>9834</v>
      </c>
      <c r="Q3364" s="233" t="s">
        <v>2030</v>
      </c>
      <c r="R3364" s="233" t="s">
        <v>9790</v>
      </c>
    </row>
    <row r="3365" spans="1:18" ht="114.75">
      <c r="A3365" s="228"/>
      <c r="B3365" s="233" t="s">
        <v>25826</v>
      </c>
      <c r="C3365" s="233" t="s">
        <v>962</v>
      </c>
      <c r="D3365" s="233" t="s">
        <v>780</v>
      </c>
      <c r="E3365" s="231" t="s">
        <v>9835</v>
      </c>
      <c r="F3365" s="233" t="s">
        <v>115</v>
      </c>
      <c r="G3365" s="233" t="s">
        <v>9836</v>
      </c>
      <c r="H3365" s="233" t="s">
        <v>9837</v>
      </c>
      <c r="I3365" s="233">
        <v>1990</v>
      </c>
      <c r="J3365" s="244">
        <v>1553.6</v>
      </c>
      <c r="K3365" s="244">
        <v>270</v>
      </c>
      <c r="L3365" s="233">
        <v>1</v>
      </c>
      <c r="M3365" s="249">
        <v>93060640000</v>
      </c>
      <c r="N3365" s="248">
        <v>464471000</v>
      </c>
      <c r="O3365" s="247" t="s">
        <v>671</v>
      </c>
      <c r="P3365" s="233" t="s">
        <v>2662</v>
      </c>
      <c r="Q3365" s="233" t="s">
        <v>1142</v>
      </c>
      <c r="R3365" s="233" t="s">
        <v>9308</v>
      </c>
    </row>
    <row r="3366" spans="1:18" ht="89.25">
      <c r="A3366" s="228"/>
      <c r="B3366" s="233" t="s">
        <v>25826</v>
      </c>
      <c r="C3366" s="233" t="s">
        <v>962</v>
      </c>
      <c r="D3366" s="233" t="s">
        <v>780</v>
      </c>
      <c r="E3366" s="231" t="s">
        <v>9838</v>
      </c>
      <c r="F3366" s="233" t="s">
        <v>115</v>
      </c>
      <c r="G3366" s="233" t="s">
        <v>9839</v>
      </c>
      <c r="H3366" s="233" t="s">
        <v>9840</v>
      </c>
      <c r="I3366" s="233">
        <v>1980</v>
      </c>
      <c r="J3366" s="244">
        <v>40</v>
      </c>
      <c r="K3366" s="244" t="s">
        <v>671</v>
      </c>
      <c r="L3366" s="233">
        <v>1</v>
      </c>
      <c r="M3366" s="249">
        <v>1755260000</v>
      </c>
      <c r="N3366" s="248" t="s">
        <v>671</v>
      </c>
      <c r="O3366" s="247" t="s">
        <v>671</v>
      </c>
      <c r="P3366" s="233" t="s">
        <v>9838</v>
      </c>
      <c r="Q3366" s="233" t="s">
        <v>2030</v>
      </c>
      <c r="R3366" s="233" t="s">
        <v>9790</v>
      </c>
    </row>
    <row r="3367" spans="1:18" ht="51">
      <c r="A3367" s="228"/>
      <c r="B3367" s="233" t="s">
        <v>25826</v>
      </c>
      <c r="C3367" s="233" t="s">
        <v>962</v>
      </c>
      <c r="D3367" s="233" t="s">
        <v>780</v>
      </c>
      <c r="E3367" s="231" t="s">
        <v>9841</v>
      </c>
      <c r="F3367" s="233" t="s">
        <v>115</v>
      </c>
      <c r="G3367" s="233" t="s">
        <v>9842</v>
      </c>
      <c r="H3367" s="233" t="s">
        <v>9843</v>
      </c>
      <c r="I3367" s="233">
        <v>2000</v>
      </c>
      <c r="J3367" s="244">
        <v>786.5</v>
      </c>
      <c r="K3367" s="244">
        <v>184</v>
      </c>
      <c r="L3367" s="233">
        <v>1</v>
      </c>
      <c r="M3367" s="249">
        <v>5945940000</v>
      </c>
      <c r="N3367" s="248" t="s">
        <v>671</v>
      </c>
      <c r="O3367" s="247" t="s">
        <v>671</v>
      </c>
      <c r="P3367" s="233" t="s">
        <v>9844</v>
      </c>
      <c r="Q3367" s="233" t="s">
        <v>1142</v>
      </c>
      <c r="R3367" s="233" t="s">
        <v>9308</v>
      </c>
    </row>
    <row r="3368" spans="1:18" ht="89.25">
      <c r="A3368" s="228"/>
      <c r="B3368" s="233" t="s">
        <v>25826</v>
      </c>
      <c r="C3368" s="233" t="s">
        <v>962</v>
      </c>
      <c r="D3368" s="233" t="s">
        <v>780</v>
      </c>
      <c r="E3368" s="231" t="s">
        <v>9845</v>
      </c>
      <c r="F3368" s="233" t="s">
        <v>115</v>
      </c>
      <c r="G3368" s="233" t="s">
        <v>9846</v>
      </c>
      <c r="H3368" s="233" t="s">
        <v>9847</v>
      </c>
      <c r="I3368" s="233">
        <v>2000</v>
      </c>
      <c r="J3368" s="244">
        <v>4560.6000000000004</v>
      </c>
      <c r="K3368" s="244">
        <v>274</v>
      </c>
      <c r="L3368" s="233">
        <v>1</v>
      </c>
      <c r="M3368" s="249">
        <v>57737196000</v>
      </c>
      <c r="N3368" s="248">
        <v>236009176</v>
      </c>
      <c r="O3368" s="247">
        <v>32656837</v>
      </c>
      <c r="P3368" s="233" t="s">
        <v>9844</v>
      </c>
      <c r="Q3368" s="233" t="s">
        <v>1142</v>
      </c>
      <c r="R3368" s="233" t="s">
        <v>9308</v>
      </c>
    </row>
    <row r="3369" spans="1:18" ht="89.25">
      <c r="A3369" s="228"/>
      <c r="B3369" s="233" t="s">
        <v>25826</v>
      </c>
      <c r="C3369" s="233" t="s">
        <v>962</v>
      </c>
      <c r="D3369" s="233" t="s">
        <v>780</v>
      </c>
      <c r="E3369" s="231" t="s">
        <v>9848</v>
      </c>
      <c r="F3369" s="233" t="s">
        <v>115</v>
      </c>
      <c r="G3369" s="233" t="s">
        <v>9849</v>
      </c>
      <c r="H3369" s="233" t="s">
        <v>9850</v>
      </c>
      <c r="I3369" s="233">
        <v>2000</v>
      </c>
      <c r="J3369" s="244">
        <v>1533.2</v>
      </c>
      <c r="K3369" s="244"/>
      <c r="L3369" s="233">
        <v>1</v>
      </c>
      <c r="M3369" s="249">
        <v>11590992000</v>
      </c>
      <c r="N3369" s="248"/>
      <c r="O3369" s="247"/>
      <c r="P3369" s="233" t="s">
        <v>9844</v>
      </c>
      <c r="Q3369" s="233" t="s">
        <v>1142</v>
      </c>
      <c r="R3369" s="233" t="s">
        <v>9308</v>
      </c>
    </row>
    <row r="3370" spans="1:18" ht="76.5">
      <c r="A3370" s="228"/>
      <c r="B3370" s="233" t="s">
        <v>25826</v>
      </c>
      <c r="C3370" s="233" t="s">
        <v>962</v>
      </c>
      <c r="D3370" s="233" t="s">
        <v>780</v>
      </c>
      <c r="E3370" s="231" t="s">
        <v>9851</v>
      </c>
      <c r="F3370" s="233" t="s">
        <v>115</v>
      </c>
      <c r="G3370" s="233" t="s">
        <v>9852</v>
      </c>
      <c r="H3370" s="233" t="s">
        <v>9853</v>
      </c>
      <c r="I3370" s="233">
        <v>1975</v>
      </c>
      <c r="J3370" s="244">
        <v>1773.1</v>
      </c>
      <c r="K3370" s="244"/>
      <c r="L3370" s="233">
        <v>1</v>
      </c>
      <c r="M3370" s="249">
        <v>44788506000</v>
      </c>
      <c r="N3370" s="248"/>
      <c r="O3370" s="247"/>
      <c r="P3370" s="233" t="s">
        <v>9851</v>
      </c>
      <c r="Q3370" s="233" t="s">
        <v>1142</v>
      </c>
      <c r="R3370" s="233" t="s">
        <v>9308</v>
      </c>
    </row>
    <row r="3371" spans="1:18" ht="76.5">
      <c r="A3371" s="228"/>
      <c r="B3371" s="233" t="s">
        <v>25826</v>
      </c>
      <c r="C3371" s="233" t="s">
        <v>962</v>
      </c>
      <c r="D3371" s="233" t="s">
        <v>780</v>
      </c>
      <c r="E3371" s="231" t="s">
        <v>9854</v>
      </c>
      <c r="F3371" s="233" t="s">
        <v>398</v>
      </c>
      <c r="G3371" s="233" t="s">
        <v>9855</v>
      </c>
      <c r="H3371" s="233" t="s">
        <v>9856</v>
      </c>
      <c r="I3371" s="233">
        <v>2003</v>
      </c>
      <c r="J3371" s="244">
        <v>6294</v>
      </c>
      <c r="K3371" s="244">
        <v>3510</v>
      </c>
      <c r="L3371" s="233">
        <v>1</v>
      </c>
      <c r="M3371" s="249">
        <v>119334240000</v>
      </c>
      <c r="N3371" s="248">
        <v>3883570115</v>
      </c>
      <c r="O3371" s="247">
        <v>675568065</v>
      </c>
      <c r="P3371" s="233" t="s">
        <v>9854</v>
      </c>
      <c r="Q3371" s="233" t="s">
        <v>2030</v>
      </c>
      <c r="R3371" s="233" t="s">
        <v>9790</v>
      </c>
    </row>
    <row r="3372" spans="1:18" ht="89.25">
      <c r="A3372" s="228"/>
      <c r="B3372" s="233" t="s">
        <v>25826</v>
      </c>
      <c r="C3372" s="233" t="s">
        <v>962</v>
      </c>
      <c r="D3372" s="233" t="s">
        <v>780</v>
      </c>
      <c r="E3372" s="231" t="s">
        <v>9857</v>
      </c>
      <c r="F3372" s="233" t="s">
        <v>398</v>
      </c>
      <c r="G3372" s="233" t="s">
        <v>9858</v>
      </c>
      <c r="H3372" s="233" t="s">
        <v>9859</v>
      </c>
      <c r="I3372" s="233">
        <v>1997</v>
      </c>
      <c r="J3372" s="244">
        <v>6142.3</v>
      </c>
      <c r="K3372" s="244" t="s">
        <v>24690</v>
      </c>
      <c r="L3372" s="233">
        <v>1</v>
      </c>
      <c r="M3372" s="249">
        <v>155154498000</v>
      </c>
      <c r="N3372" s="248">
        <v>26600656000</v>
      </c>
      <c r="O3372" s="247">
        <v>15960393600</v>
      </c>
      <c r="P3372" s="233" t="s">
        <v>9857</v>
      </c>
      <c r="Q3372" s="233" t="s">
        <v>2030</v>
      </c>
      <c r="R3372" s="233" t="s">
        <v>9790</v>
      </c>
    </row>
    <row r="3373" spans="1:18" ht="63.75">
      <c r="A3373" s="228"/>
      <c r="B3373" s="233" t="s">
        <v>25826</v>
      </c>
      <c r="C3373" s="233" t="s">
        <v>962</v>
      </c>
      <c r="D3373" s="233" t="s">
        <v>780</v>
      </c>
      <c r="E3373" s="231" t="s">
        <v>9860</v>
      </c>
      <c r="F3373" s="233" t="s">
        <v>398</v>
      </c>
      <c r="G3373" s="233" t="s">
        <v>9861</v>
      </c>
      <c r="H3373" s="233" t="s">
        <v>9862</v>
      </c>
      <c r="I3373" s="233">
        <v>2023</v>
      </c>
      <c r="J3373" s="244">
        <v>5243.8</v>
      </c>
      <c r="K3373" s="244" t="s">
        <v>24691</v>
      </c>
      <c r="L3373" s="233">
        <v>1</v>
      </c>
      <c r="M3373" s="249">
        <v>174618540000</v>
      </c>
      <c r="N3373" s="248">
        <v>48720495574</v>
      </c>
      <c r="O3373" s="247">
        <v>42876036105</v>
      </c>
      <c r="P3373" s="233" t="s">
        <v>9860</v>
      </c>
      <c r="Q3373" s="233" t="s">
        <v>2030</v>
      </c>
      <c r="R3373" s="233" t="s">
        <v>9790</v>
      </c>
    </row>
    <row r="3374" spans="1:18" ht="102">
      <c r="A3374" s="228"/>
      <c r="B3374" s="233" t="s">
        <v>25826</v>
      </c>
      <c r="C3374" s="233" t="s">
        <v>962</v>
      </c>
      <c r="D3374" s="233" t="s">
        <v>780</v>
      </c>
      <c r="E3374" s="231" t="s">
        <v>9863</v>
      </c>
      <c r="F3374" s="233" t="s">
        <v>398</v>
      </c>
      <c r="G3374" s="233" t="s">
        <v>9864</v>
      </c>
      <c r="H3374" s="233" t="s">
        <v>9865</v>
      </c>
      <c r="I3374" s="233">
        <v>2004</v>
      </c>
      <c r="J3374" s="244">
        <v>9530</v>
      </c>
      <c r="K3374" s="244" t="s">
        <v>24692</v>
      </c>
      <c r="L3374" s="233">
        <v>1</v>
      </c>
      <c r="M3374" s="249">
        <v>17554000000</v>
      </c>
      <c r="N3374" s="248">
        <v>11755683269</v>
      </c>
      <c r="O3374" s="247">
        <v>1950596876</v>
      </c>
      <c r="P3374" s="233" t="s">
        <v>9863</v>
      </c>
      <c r="Q3374" s="233" t="s">
        <v>2030</v>
      </c>
      <c r="R3374" s="233" t="s">
        <v>9790</v>
      </c>
    </row>
    <row r="3375" spans="1:18" ht="76.5">
      <c r="A3375" s="228"/>
      <c r="B3375" s="233" t="s">
        <v>25826</v>
      </c>
      <c r="C3375" s="233" t="s">
        <v>962</v>
      </c>
      <c r="D3375" s="233" t="s">
        <v>780</v>
      </c>
      <c r="E3375" s="231" t="s">
        <v>9866</v>
      </c>
      <c r="F3375" s="233" t="s">
        <v>398</v>
      </c>
      <c r="G3375" s="233" t="s">
        <v>9867</v>
      </c>
      <c r="H3375" s="233" t="s">
        <v>9868</v>
      </c>
      <c r="I3375" s="233">
        <v>2011</v>
      </c>
      <c r="J3375" s="244">
        <v>10414</v>
      </c>
      <c r="K3375" s="244">
        <v>2566</v>
      </c>
      <c r="L3375" s="233">
        <v>1</v>
      </c>
      <c r="M3375" s="249">
        <v>78729840000</v>
      </c>
      <c r="N3375" s="248">
        <v>43324869061</v>
      </c>
      <c r="O3375" s="247">
        <v>17329947623</v>
      </c>
      <c r="P3375" s="233" t="s">
        <v>9866</v>
      </c>
      <c r="Q3375" s="233" t="s">
        <v>2030</v>
      </c>
      <c r="R3375" s="233" t="s">
        <v>9790</v>
      </c>
    </row>
    <row r="3376" spans="1:18" ht="63.75">
      <c r="A3376" s="228"/>
      <c r="B3376" s="233" t="s">
        <v>25826</v>
      </c>
      <c r="C3376" s="233" t="s">
        <v>962</v>
      </c>
      <c r="D3376" s="233" t="s">
        <v>780</v>
      </c>
      <c r="E3376" s="231" t="s">
        <v>9869</v>
      </c>
      <c r="F3376" s="233" t="s">
        <v>398</v>
      </c>
      <c r="G3376" s="233" t="s">
        <v>9870</v>
      </c>
      <c r="H3376" s="233" t="s">
        <v>9871</v>
      </c>
      <c r="I3376" s="233">
        <v>2003</v>
      </c>
      <c r="J3376" s="244">
        <v>11539.6</v>
      </c>
      <c r="K3376" s="244">
        <v>2114</v>
      </c>
      <c r="L3376" s="233">
        <v>1</v>
      </c>
      <c r="M3376" s="249">
        <v>377493600000</v>
      </c>
      <c r="N3376" s="248">
        <v>242669040000</v>
      </c>
      <c r="O3376" s="247">
        <v>222904516917</v>
      </c>
      <c r="P3376" s="233" t="s">
        <v>9869</v>
      </c>
      <c r="Q3376" s="233" t="s">
        <v>2030</v>
      </c>
      <c r="R3376" s="233" t="s">
        <v>9790</v>
      </c>
    </row>
    <row r="3377" spans="1:18" ht="63.75">
      <c r="A3377" s="228"/>
      <c r="B3377" s="233" t="s">
        <v>25826</v>
      </c>
      <c r="C3377" s="233" t="s">
        <v>962</v>
      </c>
      <c r="D3377" s="233" t="s">
        <v>780</v>
      </c>
      <c r="E3377" s="231" t="s">
        <v>9872</v>
      </c>
      <c r="F3377" s="233" t="s">
        <v>398</v>
      </c>
      <c r="G3377" s="233" t="s">
        <v>9873</v>
      </c>
      <c r="H3377" s="233" t="s">
        <v>9874</v>
      </c>
      <c r="I3377" s="233">
        <v>2001</v>
      </c>
      <c r="J3377" s="244">
        <v>5670.6</v>
      </c>
      <c r="K3377" s="244">
        <v>1952</v>
      </c>
      <c r="L3377" s="233">
        <v>1</v>
      </c>
      <c r="M3377" s="249">
        <v>5954130000</v>
      </c>
      <c r="N3377" s="248">
        <v>2670812000</v>
      </c>
      <c r="O3377" s="247">
        <v>961492320</v>
      </c>
      <c r="P3377" s="233" t="s">
        <v>9872</v>
      </c>
      <c r="Q3377" s="233" t="s">
        <v>2030</v>
      </c>
      <c r="R3377" s="233" t="s">
        <v>9790</v>
      </c>
    </row>
    <row r="3378" spans="1:18" ht="76.5">
      <c r="A3378" s="228"/>
      <c r="B3378" s="233" t="s">
        <v>25826</v>
      </c>
      <c r="C3378" s="233" t="s">
        <v>962</v>
      </c>
      <c r="D3378" s="233" t="s">
        <v>780</v>
      </c>
      <c r="E3378" s="231" t="s">
        <v>9875</v>
      </c>
      <c r="F3378" s="233" t="s">
        <v>115</v>
      </c>
      <c r="G3378" s="233" t="s">
        <v>9876</v>
      </c>
      <c r="H3378" s="233" t="s">
        <v>9877</v>
      </c>
      <c r="I3378" s="233">
        <v>1975</v>
      </c>
      <c r="J3378" s="244">
        <v>208.7</v>
      </c>
      <c r="K3378" s="244">
        <v>171</v>
      </c>
      <c r="L3378" s="233">
        <v>1</v>
      </c>
      <c r="M3378" s="249">
        <v>1578528000</v>
      </c>
      <c r="N3378" s="248">
        <v>187056900</v>
      </c>
      <c r="O3378" s="247" t="s">
        <v>671</v>
      </c>
      <c r="P3378" s="233" t="s">
        <v>9875</v>
      </c>
      <c r="Q3378" s="233" t="s">
        <v>2030</v>
      </c>
      <c r="R3378" s="233" t="s">
        <v>9790</v>
      </c>
    </row>
    <row r="3379" spans="1:18" ht="76.5">
      <c r="A3379" s="228"/>
      <c r="B3379" s="233" t="s">
        <v>25826</v>
      </c>
      <c r="C3379" s="233" t="s">
        <v>962</v>
      </c>
      <c r="D3379" s="233" t="s">
        <v>780</v>
      </c>
      <c r="E3379" s="231" t="s">
        <v>9878</v>
      </c>
      <c r="F3379" s="233" t="s">
        <v>115</v>
      </c>
      <c r="G3379" s="233" t="s">
        <v>9879</v>
      </c>
      <c r="H3379" s="233" t="s">
        <v>9880</v>
      </c>
      <c r="I3379" s="233">
        <v>2007</v>
      </c>
      <c r="J3379" s="244" t="s">
        <v>22529</v>
      </c>
      <c r="K3379" s="244" t="s">
        <v>24693</v>
      </c>
      <c r="L3379" s="233">
        <v>1</v>
      </c>
      <c r="M3379" s="249">
        <v>8584000000</v>
      </c>
      <c r="N3379" s="248">
        <v>362041922</v>
      </c>
      <c r="O3379" s="247">
        <v>204130852</v>
      </c>
      <c r="P3379" s="233" t="s">
        <v>9878</v>
      </c>
      <c r="Q3379" s="233" t="s">
        <v>2030</v>
      </c>
      <c r="R3379" s="233" t="s">
        <v>9790</v>
      </c>
    </row>
    <row r="3380" spans="1:18" ht="89.25">
      <c r="A3380" s="228"/>
      <c r="B3380" s="233" t="s">
        <v>25826</v>
      </c>
      <c r="C3380" s="233" t="s">
        <v>962</v>
      </c>
      <c r="D3380" s="233" t="s">
        <v>781</v>
      </c>
      <c r="E3380" s="231" t="s">
        <v>9881</v>
      </c>
      <c r="F3380" s="233" t="s">
        <v>115</v>
      </c>
      <c r="G3380" s="233" t="s">
        <v>9882</v>
      </c>
      <c r="H3380" s="233" t="s">
        <v>9882</v>
      </c>
      <c r="I3380" s="233">
        <v>1975</v>
      </c>
      <c r="J3380" s="244" t="s">
        <v>22530</v>
      </c>
      <c r="K3380" s="244">
        <v>1722</v>
      </c>
      <c r="L3380" s="233">
        <v>1</v>
      </c>
      <c r="M3380" s="249">
        <v>139286880000</v>
      </c>
      <c r="N3380" s="248">
        <v>2981000000</v>
      </c>
      <c r="O3380" s="247">
        <v>0</v>
      </c>
      <c r="P3380" s="233" t="s">
        <v>9883</v>
      </c>
      <c r="Q3380" s="233"/>
      <c r="R3380" s="233" t="s">
        <v>9884</v>
      </c>
    </row>
    <row r="3381" spans="1:18" ht="76.5">
      <c r="A3381" s="228"/>
      <c r="B3381" s="233" t="s">
        <v>25826</v>
      </c>
      <c r="C3381" s="233" t="s">
        <v>962</v>
      </c>
      <c r="D3381" s="233" t="s">
        <v>781</v>
      </c>
      <c r="E3381" s="231" t="s">
        <v>9885</v>
      </c>
      <c r="F3381" s="233" t="s">
        <v>115</v>
      </c>
      <c r="G3381" s="233" t="s">
        <v>9886</v>
      </c>
      <c r="H3381" s="233" t="s">
        <v>9886</v>
      </c>
      <c r="I3381" s="233">
        <v>1997</v>
      </c>
      <c r="J3381" s="244" t="s">
        <v>22531</v>
      </c>
      <c r="K3381" s="244">
        <v>2306</v>
      </c>
      <c r="L3381" s="233">
        <v>1</v>
      </c>
      <c r="M3381" s="249">
        <v>128116980000</v>
      </c>
      <c r="N3381" s="248">
        <v>3154309162</v>
      </c>
      <c r="O3381" s="247">
        <v>761266423</v>
      </c>
      <c r="P3381" s="233" t="s">
        <v>9887</v>
      </c>
      <c r="Q3381" s="233"/>
      <c r="R3381" s="233" t="s">
        <v>9884</v>
      </c>
    </row>
    <row r="3382" spans="1:18" ht="51">
      <c r="A3382" s="228"/>
      <c r="B3382" s="233" t="s">
        <v>25826</v>
      </c>
      <c r="C3382" s="233" t="s">
        <v>962</v>
      </c>
      <c r="D3382" s="233" t="s">
        <v>781</v>
      </c>
      <c r="E3382" s="231" t="s">
        <v>9888</v>
      </c>
      <c r="F3382" s="233" t="s">
        <v>115</v>
      </c>
      <c r="G3382" s="233" t="s">
        <v>9889</v>
      </c>
      <c r="H3382" s="233" t="s">
        <v>9889</v>
      </c>
      <c r="I3382" s="233">
        <v>2021</v>
      </c>
      <c r="J3382" s="244" t="s">
        <v>22532</v>
      </c>
      <c r="K3382" s="244">
        <v>373</v>
      </c>
      <c r="L3382" s="233">
        <v>1</v>
      </c>
      <c r="M3382" s="249">
        <v>28539390000</v>
      </c>
      <c r="N3382" s="248" t="s">
        <v>9890</v>
      </c>
      <c r="O3382" s="247" t="s">
        <v>9890</v>
      </c>
      <c r="P3382" s="233" t="s">
        <v>9891</v>
      </c>
      <c r="Q3382" s="233"/>
      <c r="R3382" s="233" t="s">
        <v>9884</v>
      </c>
    </row>
    <row r="3383" spans="1:18" ht="51">
      <c r="A3383" s="228"/>
      <c r="B3383" s="233" t="s">
        <v>25826</v>
      </c>
      <c r="C3383" s="233" t="s">
        <v>962</v>
      </c>
      <c r="D3383" s="233" t="s">
        <v>781</v>
      </c>
      <c r="E3383" s="231" t="s">
        <v>9892</v>
      </c>
      <c r="F3383" s="233" t="s">
        <v>115</v>
      </c>
      <c r="G3383" s="233" t="s">
        <v>9893</v>
      </c>
      <c r="H3383" s="233" t="s">
        <v>9894</v>
      </c>
      <c r="I3383" s="233">
        <v>1997</v>
      </c>
      <c r="J3383" s="244">
        <v>1575</v>
      </c>
      <c r="K3383" s="244">
        <v>400</v>
      </c>
      <c r="L3383" s="233">
        <v>1</v>
      </c>
      <c r="M3383" s="249">
        <v>126326250000</v>
      </c>
      <c r="N3383" s="248">
        <v>604542272</v>
      </c>
      <c r="O3383" s="247">
        <v>368005334</v>
      </c>
      <c r="P3383" s="233" t="s">
        <v>9895</v>
      </c>
      <c r="Q3383" s="233"/>
      <c r="R3383" s="233" t="s">
        <v>9884</v>
      </c>
    </row>
    <row r="3384" spans="1:18" ht="51">
      <c r="A3384" s="228"/>
      <c r="B3384" s="233" t="s">
        <v>25826</v>
      </c>
      <c r="C3384" s="233" t="s">
        <v>962</v>
      </c>
      <c r="D3384" s="233" t="s">
        <v>781</v>
      </c>
      <c r="E3384" s="231" t="s">
        <v>9896</v>
      </c>
      <c r="F3384" s="233" t="s">
        <v>115</v>
      </c>
      <c r="G3384" s="233" t="s">
        <v>9897</v>
      </c>
      <c r="H3384" s="233" t="s">
        <v>9898</v>
      </c>
      <c r="I3384" s="233">
        <v>1997</v>
      </c>
      <c r="J3384" s="244" t="s">
        <v>22533</v>
      </c>
      <c r="K3384" s="244">
        <v>60</v>
      </c>
      <c r="L3384" s="233">
        <v>1</v>
      </c>
      <c r="M3384" s="249">
        <v>14449950000</v>
      </c>
      <c r="N3384" s="248">
        <v>245025196</v>
      </c>
      <c r="O3384" s="247">
        <v>117556465</v>
      </c>
      <c r="P3384" s="233" t="s">
        <v>9899</v>
      </c>
      <c r="Q3384" s="233"/>
      <c r="R3384" s="233" t="s">
        <v>9884</v>
      </c>
    </row>
    <row r="3385" spans="1:18" ht="51">
      <c r="A3385" s="228"/>
      <c r="B3385" s="233" t="s">
        <v>25826</v>
      </c>
      <c r="C3385" s="233" t="s">
        <v>962</v>
      </c>
      <c r="D3385" s="233" t="s">
        <v>781</v>
      </c>
      <c r="E3385" s="231" t="s">
        <v>9900</v>
      </c>
      <c r="F3385" s="233" t="s">
        <v>115</v>
      </c>
      <c r="G3385" s="233" t="s">
        <v>9901</v>
      </c>
      <c r="H3385" s="233" t="s">
        <v>9902</v>
      </c>
      <c r="I3385" s="233">
        <v>1997</v>
      </c>
      <c r="J3385" s="244">
        <v>338</v>
      </c>
      <c r="K3385" s="244">
        <v>48</v>
      </c>
      <c r="L3385" s="233">
        <v>1</v>
      </c>
      <c r="M3385" s="249">
        <v>16967600000</v>
      </c>
      <c r="N3385" s="248">
        <v>984334847</v>
      </c>
      <c r="O3385" s="247">
        <v>848226497</v>
      </c>
      <c r="P3385" s="233" t="s">
        <v>9900</v>
      </c>
      <c r="Q3385" s="233"/>
      <c r="R3385" s="233" t="s">
        <v>9884</v>
      </c>
    </row>
    <row r="3386" spans="1:18" ht="51">
      <c r="A3386" s="228"/>
      <c r="B3386" s="233" t="s">
        <v>25826</v>
      </c>
      <c r="C3386" s="233" t="s">
        <v>962</v>
      </c>
      <c r="D3386" s="233" t="s">
        <v>781</v>
      </c>
      <c r="E3386" s="231" t="s">
        <v>9903</v>
      </c>
      <c r="F3386" s="233" t="s">
        <v>115</v>
      </c>
      <c r="G3386" s="233" t="s">
        <v>9904</v>
      </c>
      <c r="H3386" s="233" t="s">
        <v>9905</v>
      </c>
      <c r="I3386" s="233">
        <v>1997</v>
      </c>
      <c r="J3386" s="244" t="s">
        <v>22330</v>
      </c>
      <c r="K3386" s="244">
        <v>232</v>
      </c>
      <c r="L3386" s="233">
        <v>1</v>
      </c>
      <c r="M3386" s="249">
        <v>7003480000</v>
      </c>
      <c r="N3386" s="248">
        <v>543996679</v>
      </c>
      <c r="O3386" s="247">
        <v>86156229</v>
      </c>
      <c r="P3386" s="233" t="s">
        <v>9903</v>
      </c>
      <c r="Q3386" s="233"/>
      <c r="R3386" s="233" t="s">
        <v>9884</v>
      </c>
    </row>
    <row r="3387" spans="1:18" ht="51">
      <c r="A3387" s="228"/>
      <c r="B3387" s="233" t="s">
        <v>25826</v>
      </c>
      <c r="C3387" s="233" t="s">
        <v>962</v>
      </c>
      <c r="D3387" s="233" t="s">
        <v>781</v>
      </c>
      <c r="E3387" s="231" t="s">
        <v>9906</v>
      </c>
      <c r="F3387" s="233" t="s">
        <v>115</v>
      </c>
      <c r="G3387" s="233" t="s">
        <v>9907</v>
      </c>
      <c r="H3387" s="233" t="s">
        <v>9908</v>
      </c>
      <c r="I3387" s="233">
        <v>1997</v>
      </c>
      <c r="J3387" s="244" t="s">
        <v>22534</v>
      </c>
      <c r="K3387" s="244">
        <v>392</v>
      </c>
      <c r="L3387" s="233">
        <v>1</v>
      </c>
      <c r="M3387" s="249">
        <v>32154320000</v>
      </c>
      <c r="N3387" s="248">
        <v>140606885</v>
      </c>
      <c r="O3387" s="247">
        <v>70891545</v>
      </c>
      <c r="P3387" s="233" t="s">
        <v>9909</v>
      </c>
      <c r="Q3387" s="233"/>
      <c r="R3387" s="233" t="s">
        <v>9884</v>
      </c>
    </row>
    <row r="3388" spans="1:18" ht="51">
      <c r="A3388" s="228"/>
      <c r="B3388" s="233" t="s">
        <v>25826</v>
      </c>
      <c r="C3388" s="233" t="s">
        <v>962</v>
      </c>
      <c r="D3388" s="233" t="s">
        <v>781</v>
      </c>
      <c r="E3388" s="231" t="s">
        <v>9910</v>
      </c>
      <c r="F3388" s="233" t="s">
        <v>115</v>
      </c>
      <c r="G3388" s="233" t="s">
        <v>9911</v>
      </c>
      <c r="H3388" s="233" t="s">
        <v>9912</v>
      </c>
      <c r="I3388" s="233">
        <v>1997</v>
      </c>
      <c r="J3388" s="244" t="s">
        <v>22535</v>
      </c>
      <c r="K3388" s="244">
        <v>50</v>
      </c>
      <c r="L3388" s="233">
        <v>1</v>
      </c>
      <c r="M3388" s="249">
        <v>19863510000</v>
      </c>
      <c r="N3388" s="248">
        <v>1039068313</v>
      </c>
      <c r="O3388" s="247">
        <v>567553687</v>
      </c>
      <c r="P3388" s="233" t="s">
        <v>9913</v>
      </c>
      <c r="Q3388" s="233"/>
      <c r="R3388" s="233" t="s">
        <v>9884</v>
      </c>
    </row>
    <row r="3389" spans="1:18" ht="51">
      <c r="A3389" s="228"/>
      <c r="B3389" s="233" t="s">
        <v>25826</v>
      </c>
      <c r="C3389" s="233" t="s">
        <v>962</v>
      </c>
      <c r="D3389" s="233" t="s">
        <v>781</v>
      </c>
      <c r="E3389" s="231" t="s">
        <v>9914</v>
      </c>
      <c r="F3389" s="233" t="s">
        <v>115</v>
      </c>
      <c r="G3389" s="233" t="s">
        <v>9915</v>
      </c>
      <c r="H3389" s="233" t="s">
        <v>9916</v>
      </c>
      <c r="I3389" s="233">
        <v>1975</v>
      </c>
      <c r="J3389" s="244" t="s">
        <v>22536</v>
      </c>
      <c r="K3389" s="244">
        <v>80</v>
      </c>
      <c r="L3389" s="233">
        <v>1</v>
      </c>
      <c r="M3389" s="249">
        <v>3868095000</v>
      </c>
      <c r="N3389" s="248">
        <v>22000000</v>
      </c>
      <c r="O3389" s="247">
        <v>0</v>
      </c>
      <c r="P3389" s="233" t="s">
        <v>9917</v>
      </c>
      <c r="Q3389" s="233"/>
      <c r="R3389" s="233" t="s">
        <v>9884</v>
      </c>
    </row>
    <row r="3390" spans="1:18" ht="63.75">
      <c r="A3390" s="228"/>
      <c r="B3390" s="233" t="s">
        <v>25826</v>
      </c>
      <c r="C3390" s="233" t="s">
        <v>962</v>
      </c>
      <c r="D3390" s="233" t="s">
        <v>781</v>
      </c>
      <c r="E3390" s="231" t="s">
        <v>9918</v>
      </c>
      <c r="F3390" s="233" t="s">
        <v>115</v>
      </c>
      <c r="G3390" s="233" t="s">
        <v>9919</v>
      </c>
      <c r="H3390" s="233" t="s">
        <v>9920</v>
      </c>
      <c r="I3390" s="233">
        <v>1975</v>
      </c>
      <c r="J3390" s="244" t="s">
        <v>22537</v>
      </c>
      <c r="K3390" s="244">
        <v>0</v>
      </c>
      <c r="L3390" s="233">
        <v>1</v>
      </c>
      <c r="M3390" s="249">
        <v>19093424000</v>
      </c>
      <c r="N3390" s="248">
        <v>0</v>
      </c>
      <c r="O3390" s="247">
        <v>0</v>
      </c>
      <c r="P3390" s="233" t="s">
        <v>9921</v>
      </c>
      <c r="Q3390" s="233"/>
      <c r="R3390" s="233" t="s">
        <v>9884</v>
      </c>
    </row>
    <row r="3391" spans="1:18" ht="51">
      <c r="A3391" s="228"/>
      <c r="B3391" s="233" t="s">
        <v>25826</v>
      </c>
      <c r="C3391" s="233" t="s">
        <v>962</v>
      </c>
      <c r="D3391" s="233" t="s">
        <v>781</v>
      </c>
      <c r="E3391" s="231" t="s">
        <v>9922</v>
      </c>
      <c r="F3391" s="233" t="s">
        <v>115</v>
      </c>
      <c r="G3391" s="233" t="s">
        <v>9923</v>
      </c>
      <c r="H3391" s="233" t="s">
        <v>9924</v>
      </c>
      <c r="I3391" s="233">
        <v>1975</v>
      </c>
      <c r="J3391" s="244" t="s">
        <v>22538</v>
      </c>
      <c r="K3391" s="244">
        <v>161</v>
      </c>
      <c r="L3391" s="233">
        <v>1</v>
      </c>
      <c r="M3391" s="249">
        <v>5338481542</v>
      </c>
      <c r="N3391" s="248">
        <v>31289000</v>
      </c>
      <c r="O3391" s="247">
        <v>0</v>
      </c>
      <c r="P3391" s="233" t="s">
        <v>9925</v>
      </c>
      <c r="Q3391" s="233"/>
      <c r="R3391" s="233" t="s">
        <v>9884</v>
      </c>
    </row>
    <row r="3392" spans="1:18" ht="51">
      <c r="A3392" s="228"/>
      <c r="B3392" s="233" t="s">
        <v>25826</v>
      </c>
      <c r="C3392" s="233" t="s">
        <v>962</v>
      </c>
      <c r="D3392" s="233" t="s">
        <v>781</v>
      </c>
      <c r="E3392" s="231" t="s">
        <v>9157</v>
      </c>
      <c r="F3392" s="233" t="s">
        <v>115</v>
      </c>
      <c r="G3392" s="233" t="s">
        <v>9926</v>
      </c>
      <c r="H3392" s="233" t="s">
        <v>9927</v>
      </c>
      <c r="I3392" s="233">
        <v>1975</v>
      </c>
      <c r="J3392" s="244" t="s">
        <v>21889</v>
      </c>
      <c r="K3392" s="244" t="s">
        <v>21889</v>
      </c>
      <c r="L3392" s="233">
        <v>1</v>
      </c>
      <c r="M3392" s="249">
        <v>4284750000</v>
      </c>
      <c r="N3392" s="248">
        <v>85675000</v>
      </c>
      <c r="O3392" s="247">
        <v>0</v>
      </c>
      <c r="P3392" s="233" t="s">
        <v>9928</v>
      </c>
      <c r="Q3392" s="233"/>
      <c r="R3392" s="233" t="s">
        <v>9884</v>
      </c>
    </row>
    <row r="3393" spans="1:18" ht="127.5">
      <c r="A3393" s="228"/>
      <c r="B3393" s="233" t="s">
        <v>25826</v>
      </c>
      <c r="C3393" s="233" t="s">
        <v>962</v>
      </c>
      <c r="D3393" s="233" t="s">
        <v>781</v>
      </c>
      <c r="E3393" s="231" t="s">
        <v>9929</v>
      </c>
      <c r="F3393" s="233" t="s">
        <v>115</v>
      </c>
      <c r="G3393" s="233" t="s">
        <v>9930</v>
      </c>
      <c r="H3393" s="233" t="s">
        <v>9931</v>
      </c>
      <c r="I3393" s="233">
        <v>1975</v>
      </c>
      <c r="J3393" s="244" t="s">
        <v>22539</v>
      </c>
      <c r="K3393" s="244">
        <v>2670</v>
      </c>
      <c r="L3393" s="233">
        <v>1</v>
      </c>
      <c r="M3393" s="249">
        <v>106287141595</v>
      </c>
      <c r="N3393" s="248">
        <v>14404570000</v>
      </c>
      <c r="O3393" s="247">
        <v>9594671400</v>
      </c>
      <c r="P3393" s="233" t="s">
        <v>9932</v>
      </c>
      <c r="Q3393" s="233"/>
      <c r="R3393" s="233" t="s">
        <v>9884</v>
      </c>
    </row>
    <row r="3394" spans="1:18" ht="51">
      <c r="A3394" s="228"/>
      <c r="B3394" s="233" t="s">
        <v>25826</v>
      </c>
      <c r="C3394" s="233" t="s">
        <v>962</v>
      </c>
      <c r="D3394" s="233" t="s">
        <v>781</v>
      </c>
      <c r="E3394" s="231" t="s">
        <v>9933</v>
      </c>
      <c r="F3394" s="233" t="s">
        <v>115</v>
      </c>
      <c r="G3394" s="233" t="s">
        <v>9934</v>
      </c>
      <c r="H3394" s="233" t="s">
        <v>9935</v>
      </c>
      <c r="I3394" s="233">
        <v>1997</v>
      </c>
      <c r="J3394" s="244" t="s">
        <v>22540</v>
      </c>
      <c r="K3394" s="244">
        <v>40</v>
      </c>
      <c r="L3394" s="233">
        <v>1</v>
      </c>
      <c r="M3394" s="249">
        <v>4086280000</v>
      </c>
      <c r="N3394" s="248">
        <v>0</v>
      </c>
      <c r="O3394" s="247">
        <v>0</v>
      </c>
      <c r="P3394" s="233" t="s">
        <v>9936</v>
      </c>
      <c r="Q3394" s="233"/>
      <c r="R3394" s="233" t="s">
        <v>9884</v>
      </c>
    </row>
    <row r="3395" spans="1:18" ht="63.75">
      <c r="A3395" s="228"/>
      <c r="B3395" s="233" t="s">
        <v>25826</v>
      </c>
      <c r="C3395" s="233" t="s">
        <v>962</v>
      </c>
      <c r="D3395" s="233" t="s">
        <v>781</v>
      </c>
      <c r="E3395" s="231" t="s">
        <v>9937</v>
      </c>
      <c r="F3395" s="233" t="s">
        <v>115</v>
      </c>
      <c r="G3395" s="233" t="s">
        <v>9938</v>
      </c>
      <c r="H3395" s="233" t="s">
        <v>9939</v>
      </c>
      <c r="I3395" s="233">
        <v>1997</v>
      </c>
      <c r="J3395" s="244" t="s">
        <v>22541</v>
      </c>
      <c r="K3395" s="244" t="s">
        <v>22541</v>
      </c>
      <c r="L3395" s="233">
        <v>1</v>
      </c>
      <c r="M3395" s="249">
        <v>24703800000</v>
      </c>
      <c r="N3395" s="248">
        <v>1120000000</v>
      </c>
      <c r="O3395" s="247">
        <v>0</v>
      </c>
      <c r="P3395" s="233" t="s">
        <v>9940</v>
      </c>
      <c r="Q3395" s="233"/>
      <c r="R3395" s="233" t="s">
        <v>9884</v>
      </c>
    </row>
    <row r="3396" spans="1:18" ht="127.5">
      <c r="A3396" s="228"/>
      <c r="B3396" s="233" t="s">
        <v>25826</v>
      </c>
      <c r="C3396" s="233" t="s">
        <v>962</v>
      </c>
      <c r="D3396" s="233" t="s">
        <v>781</v>
      </c>
      <c r="E3396" s="231" t="s">
        <v>9941</v>
      </c>
      <c r="F3396" s="233" t="s">
        <v>115</v>
      </c>
      <c r="G3396" s="233" t="s">
        <v>9942</v>
      </c>
      <c r="H3396" s="233" t="s">
        <v>9943</v>
      </c>
      <c r="I3396" s="233">
        <v>1997</v>
      </c>
      <c r="J3396" s="244" t="s">
        <v>21522</v>
      </c>
      <c r="K3396" s="244">
        <v>300</v>
      </c>
      <c r="L3396" s="233">
        <v>1</v>
      </c>
      <c r="M3396" s="249">
        <v>63597510000</v>
      </c>
      <c r="N3396" s="248" t="s">
        <v>9890</v>
      </c>
      <c r="O3396" s="247" t="s">
        <v>9890</v>
      </c>
      <c r="P3396" s="233" t="s">
        <v>9944</v>
      </c>
      <c r="Q3396" s="233"/>
      <c r="R3396" s="233" t="s">
        <v>9884</v>
      </c>
    </row>
    <row r="3397" spans="1:18" ht="51">
      <c r="A3397" s="228"/>
      <c r="B3397" s="233" t="s">
        <v>25826</v>
      </c>
      <c r="C3397" s="233" t="s">
        <v>962</v>
      </c>
      <c r="D3397" s="233" t="s">
        <v>781</v>
      </c>
      <c r="E3397" s="231" t="s">
        <v>9945</v>
      </c>
      <c r="F3397" s="233" t="s">
        <v>115</v>
      </c>
      <c r="G3397" s="233" t="s">
        <v>9946</v>
      </c>
      <c r="H3397" s="233" t="s">
        <v>9946</v>
      </c>
      <c r="I3397" s="233">
        <v>1975</v>
      </c>
      <c r="J3397" s="244" t="s">
        <v>22542</v>
      </c>
      <c r="K3397" s="244">
        <v>0</v>
      </c>
      <c r="L3397" s="233">
        <v>1</v>
      </c>
      <c r="M3397" s="249">
        <v>547908300000</v>
      </c>
      <c r="N3397" s="248">
        <v>0</v>
      </c>
      <c r="O3397" s="247">
        <v>0</v>
      </c>
      <c r="P3397" s="233" t="s">
        <v>9947</v>
      </c>
      <c r="Q3397" s="233"/>
      <c r="R3397" s="233" t="s">
        <v>9884</v>
      </c>
    </row>
    <row r="3398" spans="1:18" ht="51">
      <c r="A3398" s="228"/>
      <c r="B3398" s="233" t="s">
        <v>25826</v>
      </c>
      <c r="C3398" s="233" t="s">
        <v>962</v>
      </c>
      <c r="D3398" s="233" t="s">
        <v>781</v>
      </c>
      <c r="E3398" s="231" t="s">
        <v>9948</v>
      </c>
      <c r="F3398" s="233" t="s">
        <v>398</v>
      </c>
      <c r="G3398" s="233" t="s">
        <v>9949</v>
      </c>
      <c r="H3398" s="233" t="s">
        <v>9950</v>
      </c>
      <c r="I3398" s="233">
        <v>1975</v>
      </c>
      <c r="J3398" s="244" t="s">
        <v>22543</v>
      </c>
      <c r="K3398" s="244" t="s">
        <v>24694</v>
      </c>
      <c r="L3398" s="233">
        <v>1</v>
      </c>
      <c r="M3398" s="249">
        <v>145409640000</v>
      </c>
      <c r="N3398" s="248">
        <v>8216774845</v>
      </c>
      <c r="O3398" s="247">
        <v>3542670208</v>
      </c>
      <c r="P3398" s="233" t="s">
        <v>9948</v>
      </c>
      <c r="Q3398" s="233"/>
      <c r="R3398" s="233" t="s">
        <v>9884</v>
      </c>
    </row>
    <row r="3399" spans="1:18" ht="51">
      <c r="A3399" s="228"/>
      <c r="B3399" s="233" t="s">
        <v>25826</v>
      </c>
      <c r="C3399" s="233" t="s">
        <v>962</v>
      </c>
      <c r="D3399" s="233" t="s">
        <v>781</v>
      </c>
      <c r="E3399" s="231" t="s">
        <v>1668</v>
      </c>
      <c r="F3399" s="233" t="s">
        <v>398</v>
      </c>
      <c r="G3399" s="233" t="s">
        <v>9951</v>
      </c>
      <c r="H3399" s="233" t="s">
        <v>9952</v>
      </c>
      <c r="I3399" s="233">
        <v>1975</v>
      </c>
      <c r="J3399" s="244" t="s">
        <v>22544</v>
      </c>
      <c r="K3399" s="244">
        <v>1550</v>
      </c>
      <c r="L3399" s="233">
        <v>1</v>
      </c>
      <c r="M3399" s="249">
        <v>119485425000</v>
      </c>
      <c r="N3399" s="248">
        <v>23068782635</v>
      </c>
      <c r="O3399" s="247">
        <v>22810412269</v>
      </c>
      <c r="P3399" s="233" t="s">
        <v>1668</v>
      </c>
      <c r="Q3399" s="233"/>
      <c r="R3399" s="233" t="s">
        <v>9884</v>
      </c>
    </row>
    <row r="3400" spans="1:18" ht="51">
      <c r="A3400" s="228"/>
      <c r="B3400" s="233" t="s">
        <v>25826</v>
      </c>
      <c r="C3400" s="233" t="s">
        <v>962</v>
      </c>
      <c r="D3400" s="233" t="s">
        <v>781</v>
      </c>
      <c r="E3400" s="231" t="s">
        <v>9953</v>
      </c>
      <c r="F3400" s="233" t="s">
        <v>398</v>
      </c>
      <c r="G3400" s="233" t="s">
        <v>9954</v>
      </c>
      <c r="H3400" s="233" t="s">
        <v>9955</v>
      </c>
      <c r="I3400" s="233">
        <v>1975</v>
      </c>
      <c r="J3400" s="244" t="s">
        <v>22545</v>
      </c>
      <c r="K3400" s="244">
        <v>1382</v>
      </c>
      <c r="L3400" s="233">
        <v>1</v>
      </c>
      <c r="M3400" s="249">
        <v>277066710000</v>
      </c>
      <c r="N3400" s="248">
        <v>13341567849</v>
      </c>
      <c r="O3400" s="247">
        <v>2812774924</v>
      </c>
      <c r="P3400" s="233" t="s">
        <v>9953</v>
      </c>
      <c r="Q3400" s="233"/>
      <c r="R3400" s="233" t="s">
        <v>9884</v>
      </c>
    </row>
    <row r="3401" spans="1:18" ht="51">
      <c r="A3401" s="228"/>
      <c r="B3401" s="233" t="s">
        <v>25826</v>
      </c>
      <c r="C3401" s="233" t="s">
        <v>962</v>
      </c>
      <c r="D3401" s="233" t="s">
        <v>781</v>
      </c>
      <c r="E3401" s="231" t="s">
        <v>9956</v>
      </c>
      <c r="F3401" s="233" t="s">
        <v>398</v>
      </c>
      <c r="G3401" s="233" t="s">
        <v>9957</v>
      </c>
      <c r="H3401" s="233" t="s">
        <v>9958</v>
      </c>
      <c r="I3401" s="233">
        <v>1975</v>
      </c>
      <c r="J3401" s="244" t="s">
        <v>22546</v>
      </c>
      <c r="K3401" s="244">
        <v>1744</v>
      </c>
      <c r="L3401" s="233">
        <v>1</v>
      </c>
      <c r="M3401" s="249">
        <v>278751060000</v>
      </c>
      <c r="N3401" s="248">
        <v>15923501277</v>
      </c>
      <c r="O3401" s="247">
        <v>1985928320</v>
      </c>
      <c r="P3401" s="233" t="s">
        <v>9959</v>
      </c>
      <c r="Q3401" s="233"/>
      <c r="R3401" s="233" t="s">
        <v>9884</v>
      </c>
    </row>
    <row r="3402" spans="1:18" ht="63.75">
      <c r="A3402" s="228"/>
      <c r="B3402" s="233" t="s">
        <v>25826</v>
      </c>
      <c r="C3402" s="233" t="s">
        <v>962</v>
      </c>
      <c r="D3402" s="233" t="s">
        <v>781</v>
      </c>
      <c r="E3402" s="231" t="s">
        <v>9960</v>
      </c>
      <c r="F3402" s="233" t="s">
        <v>398</v>
      </c>
      <c r="G3402" s="233" t="s">
        <v>9961</v>
      </c>
      <c r="H3402" s="233" t="s">
        <v>9962</v>
      </c>
      <c r="I3402" s="233">
        <v>1975</v>
      </c>
      <c r="J3402" s="244" t="s">
        <v>22547</v>
      </c>
      <c r="K3402" s="244">
        <v>6329</v>
      </c>
      <c r="L3402" s="233">
        <v>1</v>
      </c>
      <c r="M3402" s="249">
        <v>187799115000</v>
      </c>
      <c r="N3402" s="248">
        <v>99478409182</v>
      </c>
      <c r="O3402" s="247">
        <v>95499272814</v>
      </c>
      <c r="P3402" s="233" t="s">
        <v>9963</v>
      </c>
      <c r="Q3402" s="233"/>
      <c r="R3402" s="233" t="s">
        <v>9884</v>
      </c>
    </row>
    <row r="3403" spans="1:18" ht="63.75">
      <c r="A3403" s="228"/>
      <c r="B3403" s="233" t="s">
        <v>25826</v>
      </c>
      <c r="C3403" s="233" t="s">
        <v>962</v>
      </c>
      <c r="D3403" s="233" t="s">
        <v>781</v>
      </c>
      <c r="E3403" s="231" t="s">
        <v>9964</v>
      </c>
      <c r="F3403" s="233" t="s">
        <v>398</v>
      </c>
      <c r="G3403" s="233" t="s">
        <v>9965</v>
      </c>
      <c r="H3403" s="233" t="s">
        <v>9966</v>
      </c>
      <c r="I3403" s="233">
        <v>1975</v>
      </c>
      <c r="J3403" s="244" t="s">
        <v>22548</v>
      </c>
      <c r="K3403" s="244">
        <v>0</v>
      </c>
      <c r="L3403" s="233">
        <v>1</v>
      </c>
      <c r="M3403" s="249">
        <v>1956210000</v>
      </c>
      <c r="N3403" s="248">
        <v>0</v>
      </c>
      <c r="O3403" s="247">
        <v>0</v>
      </c>
      <c r="P3403" s="233" t="s">
        <v>9967</v>
      </c>
      <c r="Q3403" s="233"/>
      <c r="R3403" s="233" t="s">
        <v>9884</v>
      </c>
    </row>
    <row r="3404" spans="1:18" ht="51">
      <c r="A3404" s="228"/>
      <c r="B3404" s="233" t="s">
        <v>25826</v>
      </c>
      <c r="C3404" s="233" t="s">
        <v>962</v>
      </c>
      <c r="D3404" s="233" t="s">
        <v>782</v>
      </c>
      <c r="E3404" s="231" t="s">
        <v>9968</v>
      </c>
      <c r="F3404" s="233" t="s">
        <v>115</v>
      </c>
      <c r="G3404" s="233" t="s">
        <v>9969</v>
      </c>
      <c r="H3404" s="233" t="s">
        <v>9970</v>
      </c>
      <c r="I3404" s="233">
        <v>2013</v>
      </c>
      <c r="J3404" s="244" t="s">
        <v>9971</v>
      </c>
      <c r="K3404" s="244" t="s">
        <v>9972</v>
      </c>
      <c r="L3404" s="233">
        <v>1</v>
      </c>
      <c r="M3404" s="249" t="s">
        <v>9973</v>
      </c>
      <c r="N3404" s="248" t="s">
        <v>9974</v>
      </c>
      <c r="O3404" s="247" t="s">
        <v>9975</v>
      </c>
      <c r="P3404" s="233" t="s">
        <v>456</v>
      </c>
      <c r="Q3404" s="233"/>
      <c r="R3404" s="233" t="s">
        <v>9976</v>
      </c>
    </row>
    <row r="3405" spans="1:18" ht="51">
      <c r="A3405" s="228"/>
      <c r="B3405" s="233" t="s">
        <v>25826</v>
      </c>
      <c r="C3405" s="233" t="s">
        <v>962</v>
      </c>
      <c r="D3405" s="233" t="s">
        <v>782</v>
      </c>
      <c r="E3405" s="231" t="s">
        <v>2882</v>
      </c>
      <c r="F3405" s="233" t="s">
        <v>115</v>
      </c>
      <c r="G3405" s="233" t="s">
        <v>9977</v>
      </c>
      <c r="H3405" s="233" t="s">
        <v>9978</v>
      </c>
      <c r="I3405" s="233">
        <v>2013</v>
      </c>
      <c r="J3405" s="244" t="s">
        <v>9979</v>
      </c>
      <c r="K3405" s="244"/>
      <c r="L3405" s="233">
        <v>1</v>
      </c>
      <c r="M3405" s="249" t="s">
        <v>9980</v>
      </c>
      <c r="N3405" s="248" t="s">
        <v>9981</v>
      </c>
      <c r="O3405" s="247" t="s">
        <v>9982</v>
      </c>
      <c r="P3405" s="233" t="s">
        <v>348</v>
      </c>
      <c r="Q3405" s="233"/>
      <c r="R3405" s="233" t="s">
        <v>9976</v>
      </c>
    </row>
    <row r="3406" spans="1:18" ht="51">
      <c r="A3406" s="228"/>
      <c r="B3406" s="233" t="s">
        <v>25826</v>
      </c>
      <c r="C3406" s="233" t="s">
        <v>962</v>
      </c>
      <c r="D3406" s="233" t="s">
        <v>782</v>
      </c>
      <c r="E3406" s="231" t="s">
        <v>1904</v>
      </c>
      <c r="F3406" s="233" t="s">
        <v>115</v>
      </c>
      <c r="G3406" s="233" t="s">
        <v>9983</v>
      </c>
      <c r="H3406" s="233" t="s">
        <v>9984</v>
      </c>
      <c r="I3406" s="233">
        <v>2013</v>
      </c>
      <c r="J3406" s="244" t="s">
        <v>9985</v>
      </c>
      <c r="K3406" s="244"/>
      <c r="L3406" s="233">
        <v>1</v>
      </c>
      <c r="M3406" s="249" t="s">
        <v>9986</v>
      </c>
      <c r="N3406" s="248" t="s">
        <v>9987</v>
      </c>
      <c r="O3406" s="247" t="s">
        <v>9988</v>
      </c>
      <c r="P3406" s="233" t="s">
        <v>191</v>
      </c>
      <c r="Q3406" s="233"/>
      <c r="R3406" s="233" t="s">
        <v>9976</v>
      </c>
    </row>
    <row r="3407" spans="1:18" ht="51">
      <c r="A3407" s="228"/>
      <c r="B3407" s="233" t="s">
        <v>25826</v>
      </c>
      <c r="C3407" s="233" t="s">
        <v>962</v>
      </c>
      <c r="D3407" s="233" t="s">
        <v>782</v>
      </c>
      <c r="E3407" s="231" t="s">
        <v>1904</v>
      </c>
      <c r="F3407" s="233" t="s">
        <v>115</v>
      </c>
      <c r="G3407" s="233" t="s">
        <v>9989</v>
      </c>
      <c r="H3407" s="233" t="s">
        <v>9990</v>
      </c>
      <c r="I3407" s="233">
        <v>2013</v>
      </c>
      <c r="J3407" s="244" t="s">
        <v>9991</v>
      </c>
      <c r="K3407" s="244" t="s">
        <v>9992</v>
      </c>
      <c r="L3407" s="233">
        <v>1</v>
      </c>
      <c r="M3407" s="249" t="s">
        <v>9993</v>
      </c>
      <c r="N3407" s="248" t="s">
        <v>9994</v>
      </c>
      <c r="O3407" s="247" t="s">
        <v>9995</v>
      </c>
      <c r="P3407" s="233" t="s">
        <v>191</v>
      </c>
      <c r="Q3407" s="233"/>
      <c r="R3407" s="233" t="s">
        <v>9976</v>
      </c>
    </row>
    <row r="3408" spans="1:18" ht="51">
      <c r="A3408" s="228"/>
      <c r="B3408" s="233" t="s">
        <v>25826</v>
      </c>
      <c r="C3408" s="233" t="s">
        <v>962</v>
      </c>
      <c r="D3408" s="233" t="s">
        <v>782</v>
      </c>
      <c r="E3408" s="231" t="s">
        <v>9355</v>
      </c>
      <c r="F3408" s="233" t="s">
        <v>115</v>
      </c>
      <c r="G3408" s="233" t="s">
        <v>9996</v>
      </c>
      <c r="H3408" s="233" t="s">
        <v>9997</v>
      </c>
      <c r="I3408" s="233">
        <v>2013</v>
      </c>
      <c r="J3408" s="244" t="s">
        <v>9998</v>
      </c>
      <c r="K3408" s="244" t="s">
        <v>9999</v>
      </c>
      <c r="L3408" s="233">
        <v>1</v>
      </c>
      <c r="M3408" s="249" t="s">
        <v>10000</v>
      </c>
      <c r="N3408" s="248" t="s">
        <v>10001</v>
      </c>
      <c r="O3408" s="247" t="s">
        <v>10002</v>
      </c>
      <c r="P3408" s="233" t="s">
        <v>372</v>
      </c>
      <c r="Q3408" s="233"/>
      <c r="R3408" s="233" t="s">
        <v>9976</v>
      </c>
    </row>
    <row r="3409" spans="1:18" ht="51">
      <c r="A3409" s="228"/>
      <c r="B3409" s="233" t="s">
        <v>25826</v>
      </c>
      <c r="C3409" s="233" t="s">
        <v>962</v>
      </c>
      <c r="D3409" s="233" t="s">
        <v>782</v>
      </c>
      <c r="E3409" s="231" t="s">
        <v>9355</v>
      </c>
      <c r="F3409" s="233" t="s">
        <v>115</v>
      </c>
      <c r="G3409" s="233" t="s">
        <v>10003</v>
      </c>
      <c r="H3409" s="233" t="s">
        <v>10004</v>
      </c>
      <c r="I3409" s="233">
        <v>2013</v>
      </c>
      <c r="J3409" s="244" t="s">
        <v>10005</v>
      </c>
      <c r="K3409" s="244" t="s">
        <v>10006</v>
      </c>
      <c r="L3409" s="233">
        <v>1</v>
      </c>
      <c r="M3409" s="249" t="s">
        <v>10007</v>
      </c>
      <c r="N3409" s="248">
        <v>1</v>
      </c>
      <c r="O3409" s="247">
        <v>1</v>
      </c>
      <c r="P3409" s="233" t="s">
        <v>372</v>
      </c>
      <c r="Q3409" s="233"/>
      <c r="R3409" s="233" t="s">
        <v>9976</v>
      </c>
    </row>
    <row r="3410" spans="1:18" ht="51">
      <c r="A3410" s="228"/>
      <c r="B3410" s="233" t="s">
        <v>25826</v>
      </c>
      <c r="C3410" s="233" t="s">
        <v>962</v>
      </c>
      <c r="D3410" s="233" t="s">
        <v>782</v>
      </c>
      <c r="E3410" s="231" t="s">
        <v>9355</v>
      </c>
      <c r="F3410" s="233" t="s">
        <v>115</v>
      </c>
      <c r="G3410" s="233" t="s">
        <v>10008</v>
      </c>
      <c r="H3410" s="233" t="s">
        <v>10009</v>
      </c>
      <c r="I3410" s="233">
        <v>2013</v>
      </c>
      <c r="J3410" s="244" t="s">
        <v>10010</v>
      </c>
      <c r="K3410" s="244" t="s">
        <v>10010</v>
      </c>
      <c r="L3410" s="233">
        <v>1</v>
      </c>
      <c r="M3410" s="249" t="s">
        <v>10011</v>
      </c>
      <c r="N3410" s="248" t="s">
        <v>10012</v>
      </c>
      <c r="O3410" s="247">
        <v>0</v>
      </c>
      <c r="P3410" s="233" t="s">
        <v>348</v>
      </c>
      <c r="Q3410" s="233"/>
      <c r="R3410" s="233" t="s">
        <v>9976</v>
      </c>
    </row>
    <row r="3411" spans="1:18" ht="51">
      <c r="A3411" s="228"/>
      <c r="B3411" s="233" t="s">
        <v>25826</v>
      </c>
      <c r="C3411" s="233" t="s">
        <v>962</v>
      </c>
      <c r="D3411" s="233" t="s">
        <v>782</v>
      </c>
      <c r="E3411" s="231" t="s">
        <v>9355</v>
      </c>
      <c r="F3411" s="233" t="s">
        <v>115</v>
      </c>
      <c r="G3411" s="233" t="s">
        <v>10013</v>
      </c>
      <c r="H3411" s="233" t="s">
        <v>10014</v>
      </c>
      <c r="I3411" s="233">
        <v>2013</v>
      </c>
      <c r="J3411" s="244" t="s">
        <v>10015</v>
      </c>
      <c r="K3411" s="244" t="s">
        <v>10016</v>
      </c>
      <c r="L3411" s="233">
        <v>1</v>
      </c>
      <c r="M3411" s="249" t="s">
        <v>10017</v>
      </c>
      <c r="N3411" s="248"/>
      <c r="O3411" s="247"/>
      <c r="P3411" s="233" t="s">
        <v>176</v>
      </c>
      <c r="Q3411" s="233"/>
      <c r="R3411" s="233" t="s">
        <v>9976</v>
      </c>
    </row>
    <row r="3412" spans="1:18" ht="51">
      <c r="A3412" s="228"/>
      <c r="B3412" s="233" t="s">
        <v>25826</v>
      </c>
      <c r="C3412" s="233" t="s">
        <v>962</v>
      </c>
      <c r="D3412" s="233" t="s">
        <v>782</v>
      </c>
      <c r="E3412" s="231" t="s">
        <v>9355</v>
      </c>
      <c r="F3412" s="233" t="s">
        <v>115</v>
      </c>
      <c r="G3412" s="233" t="s">
        <v>10018</v>
      </c>
      <c r="H3412" s="233" t="s">
        <v>10019</v>
      </c>
      <c r="I3412" s="233">
        <v>2013</v>
      </c>
      <c r="J3412" s="244" t="s">
        <v>10020</v>
      </c>
      <c r="K3412" s="244" t="s">
        <v>10021</v>
      </c>
      <c r="L3412" s="233">
        <v>1</v>
      </c>
      <c r="M3412" s="249" t="s">
        <v>10022</v>
      </c>
      <c r="N3412" s="248" t="s">
        <v>10023</v>
      </c>
      <c r="O3412" s="247">
        <v>0</v>
      </c>
      <c r="P3412" s="233" t="s">
        <v>176</v>
      </c>
      <c r="Q3412" s="233"/>
      <c r="R3412" s="233" t="s">
        <v>9976</v>
      </c>
    </row>
    <row r="3413" spans="1:18" ht="51">
      <c r="A3413" s="228"/>
      <c r="B3413" s="233" t="s">
        <v>25826</v>
      </c>
      <c r="C3413" s="233" t="s">
        <v>962</v>
      </c>
      <c r="D3413" s="233" t="s">
        <v>782</v>
      </c>
      <c r="E3413" s="231" t="s">
        <v>9355</v>
      </c>
      <c r="F3413" s="233" t="s">
        <v>398</v>
      </c>
      <c r="G3413" s="233" t="s">
        <v>10024</v>
      </c>
      <c r="H3413" s="233" t="s">
        <v>10025</v>
      </c>
      <c r="I3413" s="233">
        <v>2013</v>
      </c>
      <c r="J3413" s="244" t="s">
        <v>10026</v>
      </c>
      <c r="K3413" s="244"/>
      <c r="L3413" s="233">
        <v>1</v>
      </c>
      <c r="M3413" s="249" t="s">
        <v>10027</v>
      </c>
      <c r="N3413" s="248"/>
      <c r="O3413" s="247"/>
      <c r="P3413" s="233" t="s">
        <v>176</v>
      </c>
      <c r="Q3413" s="233"/>
      <c r="R3413" s="233" t="s">
        <v>9976</v>
      </c>
    </row>
    <row r="3414" spans="1:18" ht="76.5">
      <c r="A3414" s="228"/>
      <c r="B3414" s="233" t="s">
        <v>25826</v>
      </c>
      <c r="C3414" s="233" t="s">
        <v>962</v>
      </c>
      <c r="D3414" s="233" t="s">
        <v>782</v>
      </c>
      <c r="E3414" s="231" t="s">
        <v>9355</v>
      </c>
      <c r="F3414" s="233" t="s">
        <v>115</v>
      </c>
      <c r="G3414" s="233" t="s">
        <v>10028</v>
      </c>
      <c r="H3414" s="233" t="s">
        <v>10029</v>
      </c>
      <c r="I3414" s="233">
        <v>2013</v>
      </c>
      <c r="J3414" s="244" t="s">
        <v>10030</v>
      </c>
      <c r="K3414" s="244" t="s">
        <v>10031</v>
      </c>
      <c r="L3414" s="233">
        <v>1</v>
      </c>
      <c r="M3414" s="249" t="s">
        <v>10032</v>
      </c>
      <c r="N3414" s="248"/>
      <c r="O3414" s="247"/>
      <c r="P3414" s="233" t="s">
        <v>176</v>
      </c>
      <c r="Q3414" s="233"/>
      <c r="R3414" s="233" t="s">
        <v>9976</v>
      </c>
    </row>
    <row r="3415" spans="1:18" ht="51">
      <c r="A3415" s="228"/>
      <c r="B3415" s="233" t="s">
        <v>25826</v>
      </c>
      <c r="C3415" s="233" t="s">
        <v>962</v>
      </c>
      <c r="D3415" s="233" t="s">
        <v>782</v>
      </c>
      <c r="E3415" s="231" t="s">
        <v>9355</v>
      </c>
      <c r="F3415" s="233" t="s">
        <v>115</v>
      </c>
      <c r="G3415" s="233" t="s">
        <v>10033</v>
      </c>
      <c r="H3415" s="233" t="s">
        <v>10034</v>
      </c>
      <c r="I3415" s="233">
        <v>2013</v>
      </c>
      <c r="J3415" s="244" t="s">
        <v>10035</v>
      </c>
      <c r="K3415" s="244" t="s">
        <v>24695</v>
      </c>
      <c r="L3415" s="233">
        <v>1</v>
      </c>
      <c r="M3415" s="249" t="s">
        <v>10036</v>
      </c>
      <c r="N3415" s="248"/>
      <c r="O3415" s="247"/>
      <c r="P3415" s="233" t="s">
        <v>176</v>
      </c>
      <c r="Q3415" s="233"/>
      <c r="R3415" s="233" t="s">
        <v>9976</v>
      </c>
    </row>
    <row r="3416" spans="1:18" ht="51">
      <c r="A3416" s="228"/>
      <c r="B3416" s="233" t="s">
        <v>25826</v>
      </c>
      <c r="C3416" s="233" t="s">
        <v>962</v>
      </c>
      <c r="D3416" s="233" t="s">
        <v>782</v>
      </c>
      <c r="E3416" s="231" t="s">
        <v>9355</v>
      </c>
      <c r="F3416" s="233" t="s">
        <v>115</v>
      </c>
      <c r="G3416" s="233" t="s">
        <v>10037</v>
      </c>
      <c r="H3416" s="233" t="s">
        <v>10038</v>
      </c>
      <c r="I3416" s="233">
        <v>2013</v>
      </c>
      <c r="J3416" s="244" t="s">
        <v>10039</v>
      </c>
      <c r="K3416" s="244" t="s">
        <v>10040</v>
      </c>
      <c r="L3416" s="233">
        <v>1</v>
      </c>
      <c r="M3416" s="249" t="s">
        <v>10041</v>
      </c>
      <c r="N3416" s="248"/>
      <c r="O3416" s="247"/>
      <c r="P3416" s="233" t="s">
        <v>176</v>
      </c>
      <c r="Q3416" s="233"/>
      <c r="R3416" s="233" t="s">
        <v>9976</v>
      </c>
    </row>
    <row r="3417" spans="1:18" ht="51">
      <c r="A3417" s="228"/>
      <c r="B3417" s="233" t="s">
        <v>25826</v>
      </c>
      <c r="C3417" s="233" t="s">
        <v>962</v>
      </c>
      <c r="D3417" s="233" t="s">
        <v>782</v>
      </c>
      <c r="E3417" s="231" t="s">
        <v>9355</v>
      </c>
      <c r="F3417" s="233" t="s">
        <v>115</v>
      </c>
      <c r="G3417" s="233" t="s">
        <v>10042</v>
      </c>
      <c r="H3417" s="233" t="s">
        <v>10043</v>
      </c>
      <c r="I3417" s="233">
        <v>2013</v>
      </c>
      <c r="J3417" s="244" t="s">
        <v>10044</v>
      </c>
      <c r="K3417" s="244" t="s">
        <v>10045</v>
      </c>
      <c r="L3417" s="233">
        <v>1</v>
      </c>
      <c r="M3417" s="249" t="s">
        <v>10046</v>
      </c>
      <c r="N3417" s="248"/>
      <c r="O3417" s="247"/>
      <c r="P3417" s="233" t="s">
        <v>176</v>
      </c>
      <c r="Q3417" s="233"/>
      <c r="R3417" s="233" t="s">
        <v>9976</v>
      </c>
    </row>
    <row r="3418" spans="1:18" ht="63.75">
      <c r="A3418" s="228"/>
      <c r="B3418" s="233" t="s">
        <v>25826</v>
      </c>
      <c r="C3418" s="233" t="s">
        <v>962</v>
      </c>
      <c r="D3418" s="233" t="s">
        <v>782</v>
      </c>
      <c r="E3418" s="231" t="s">
        <v>9355</v>
      </c>
      <c r="F3418" s="233" t="s">
        <v>398</v>
      </c>
      <c r="G3418" s="233" t="s">
        <v>10047</v>
      </c>
      <c r="H3418" s="233" t="s">
        <v>10048</v>
      </c>
      <c r="I3418" s="233">
        <v>2013</v>
      </c>
      <c r="J3418" s="244" t="s">
        <v>10049</v>
      </c>
      <c r="K3418" s="244"/>
      <c r="L3418" s="233">
        <v>1</v>
      </c>
      <c r="M3418" s="249" t="s">
        <v>10050</v>
      </c>
      <c r="N3418" s="248" t="s">
        <v>10051</v>
      </c>
      <c r="O3418" s="247" t="s">
        <v>10052</v>
      </c>
      <c r="P3418" s="233" t="s">
        <v>176</v>
      </c>
      <c r="Q3418" s="233"/>
      <c r="R3418" s="233" t="s">
        <v>9976</v>
      </c>
    </row>
    <row r="3419" spans="1:18" ht="51">
      <c r="A3419" s="228"/>
      <c r="B3419" s="233" t="s">
        <v>25826</v>
      </c>
      <c r="C3419" s="233" t="s">
        <v>962</v>
      </c>
      <c r="D3419" s="233" t="s">
        <v>782</v>
      </c>
      <c r="E3419" s="231" t="s">
        <v>9355</v>
      </c>
      <c r="F3419" s="233" t="s">
        <v>115</v>
      </c>
      <c r="G3419" s="233" t="s">
        <v>10053</v>
      </c>
      <c r="H3419" s="233" t="s">
        <v>10053</v>
      </c>
      <c r="I3419" s="233">
        <v>2013</v>
      </c>
      <c r="J3419" s="244" t="s">
        <v>10054</v>
      </c>
      <c r="K3419" s="244"/>
      <c r="L3419" s="233">
        <v>1</v>
      </c>
      <c r="M3419" s="249" t="s">
        <v>10055</v>
      </c>
      <c r="N3419" s="248">
        <v>0</v>
      </c>
      <c r="O3419" s="247">
        <v>0</v>
      </c>
      <c r="P3419" s="233" t="s">
        <v>465</v>
      </c>
      <c r="Q3419" s="233"/>
      <c r="R3419" s="233" t="s">
        <v>9976</v>
      </c>
    </row>
    <row r="3420" spans="1:18" ht="76.5">
      <c r="A3420" s="228"/>
      <c r="B3420" s="233" t="s">
        <v>25826</v>
      </c>
      <c r="C3420" s="233" t="s">
        <v>962</v>
      </c>
      <c r="D3420" s="233" t="s">
        <v>782</v>
      </c>
      <c r="E3420" s="231" t="s">
        <v>9355</v>
      </c>
      <c r="F3420" s="233" t="s">
        <v>115</v>
      </c>
      <c r="G3420" s="233" t="s">
        <v>10056</v>
      </c>
      <c r="H3420" s="233" t="s">
        <v>10057</v>
      </c>
      <c r="I3420" s="233">
        <v>2013</v>
      </c>
      <c r="J3420" s="244" t="s">
        <v>10058</v>
      </c>
      <c r="K3420" s="244" t="s">
        <v>10059</v>
      </c>
      <c r="L3420" s="233">
        <v>1</v>
      </c>
      <c r="M3420" s="249" t="s">
        <v>10060</v>
      </c>
      <c r="N3420" s="248"/>
      <c r="O3420" s="247"/>
      <c r="P3420" s="233" t="s">
        <v>372</v>
      </c>
      <c r="Q3420" s="233"/>
      <c r="R3420" s="233" t="s">
        <v>9976</v>
      </c>
    </row>
    <row r="3421" spans="1:18" ht="51">
      <c r="A3421" s="228"/>
      <c r="B3421" s="233" t="s">
        <v>25826</v>
      </c>
      <c r="C3421" s="233" t="s">
        <v>962</v>
      </c>
      <c r="D3421" s="233" t="s">
        <v>782</v>
      </c>
      <c r="E3421" s="231" t="s">
        <v>9355</v>
      </c>
      <c r="F3421" s="233" t="s">
        <v>115</v>
      </c>
      <c r="G3421" s="233" t="s">
        <v>10061</v>
      </c>
      <c r="H3421" s="233" t="s">
        <v>10062</v>
      </c>
      <c r="I3421" s="233">
        <v>2013</v>
      </c>
      <c r="J3421" s="244" t="s">
        <v>10063</v>
      </c>
      <c r="K3421" s="244" t="s">
        <v>10064</v>
      </c>
      <c r="L3421" s="233">
        <v>1</v>
      </c>
      <c r="M3421" s="249" t="s">
        <v>10065</v>
      </c>
      <c r="N3421" s="248"/>
      <c r="O3421" s="247"/>
      <c r="P3421" s="233" t="s">
        <v>176</v>
      </c>
      <c r="Q3421" s="233"/>
      <c r="R3421" s="233" t="s">
        <v>9976</v>
      </c>
    </row>
    <row r="3422" spans="1:18" ht="51">
      <c r="A3422" s="228"/>
      <c r="B3422" s="233" t="s">
        <v>25826</v>
      </c>
      <c r="C3422" s="233" t="s">
        <v>962</v>
      </c>
      <c r="D3422" s="233" t="s">
        <v>782</v>
      </c>
      <c r="E3422" s="231" t="s">
        <v>9355</v>
      </c>
      <c r="F3422" s="233" t="s">
        <v>115</v>
      </c>
      <c r="G3422" s="233" t="s">
        <v>10066</v>
      </c>
      <c r="H3422" s="233" t="s">
        <v>10067</v>
      </c>
      <c r="I3422" s="233">
        <v>2013</v>
      </c>
      <c r="J3422" s="244" t="s">
        <v>10068</v>
      </c>
      <c r="K3422" s="244" t="s">
        <v>10069</v>
      </c>
      <c r="L3422" s="233">
        <v>1</v>
      </c>
      <c r="M3422" s="249" t="s">
        <v>10070</v>
      </c>
      <c r="N3422" s="248"/>
      <c r="O3422" s="247"/>
      <c r="P3422" s="233" t="s">
        <v>10071</v>
      </c>
      <c r="Q3422" s="233" t="s">
        <v>1142</v>
      </c>
      <c r="R3422" s="233" t="s">
        <v>9308</v>
      </c>
    </row>
    <row r="3423" spans="1:18" ht="51">
      <c r="A3423" s="228"/>
      <c r="B3423" s="233" t="s">
        <v>25826</v>
      </c>
      <c r="C3423" s="233" t="s">
        <v>962</v>
      </c>
      <c r="D3423" s="233" t="s">
        <v>782</v>
      </c>
      <c r="E3423" s="231" t="s">
        <v>9355</v>
      </c>
      <c r="F3423" s="233" t="s">
        <v>115</v>
      </c>
      <c r="G3423" s="233" t="s">
        <v>10072</v>
      </c>
      <c r="H3423" s="233" t="s">
        <v>10072</v>
      </c>
      <c r="I3423" s="233">
        <v>2013</v>
      </c>
      <c r="J3423" s="244" t="s">
        <v>10073</v>
      </c>
      <c r="K3423" s="244"/>
      <c r="L3423" s="233">
        <v>1</v>
      </c>
      <c r="M3423" s="249" t="s">
        <v>10074</v>
      </c>
      <c r="N3423" s="248"/>
      <c r="O3423" s="247"/>
      <c r="P3423" s="233" t="s">
        <v>194</v>
      </c>
      <c r="Q3423" s="233"/>
      <c r="R3423" s="233" t="s">
        <v>9976</v>
      </c>
    </row>
    <row r="3424" spans="1:18" ht="51">
      <c r="A3424" s="228"/>
      <c r="B3424" s="233" t="s">
        <v>25826</v>
      </c>
      <c r="C3424" s="233" t="s">
        <v>962</v>
      </c>
      <c r="D3424" s="233" t="s">
        <v>782</v>
      </c>
      <c r="E3424" s="231" t="s">
        <v>9355</v>
      </c>
      <c r="F3424" s="233" t="s">
        <v>115</v>
      </c>
      <c r="G3424" s="233" t="s">
        <v>10075</v>
      </c>
      <c r="H3424" s="233" t="s">
        <v>10076</v>
      </c>
      <c r="I3424" s="233">
        <v>2012</v>
      </c>
      <c r="J3424" s="244" t="s">
        <v>10077</v>
      </c>
      <c r="K3424" s="244" t="s">
        <v>10078</v>
      </c>
      <c r="L3424" s="233">
        <v>1</v>
      </c>
      <c r="M3424" s="249" t="s">
        <v>10079</v>
      </c>
      <c r="N3424" s="248"/>
      <c r="O3424" s="247"/>
      <c r="P3424" s="233" t="s">
        <v>194</v>
      </c>
      <c r="Q3424" s="233"/>
      <c r="R3424" s="233" t="s">
        <v>9976</v>
      </c>
    </row>
    <row r="3425" spans="1:18" ht="63.75">
      <c r="A3425" s="228"/>
      <c r="B3425" s="233" t="s">
        <v>25826</v>
      </c>
      <c r="C3425" s="233" t="s">
        <v>962</v>
      </c>
      <c r="D3425" s="233" t="s">
        <v>782</v>
      </c>
      <c r="E3425" s="231" t="s">
        <v>9355</v>
      </c>
      <c r="F3425" s="233" t="s">
        <v>115</v>
      </c>
      <c r="G3425" s="233" t="s">
        <v>10080</v>
      </c>
      <c r="H3425" s="233" t="s">
        <v>10081</v>
      </c>
      <c r="I3425" s="233">
        <v>1</v>
      </c>
      <c r="J3425" s="244" t="s">
        <v>10082</v>
      </c>
      <c r="K3425" s="244"/>
      <c r="L3425" s="233">
        <v>1</v>
      </c>
      <c r="M3425" s="249" t="s">
        <v>10083</v>
      </c>
      <c r="N3425" s="248"/>
      <c r="O3425" s="247"/>
      <c r="P3425" s="233" t="s">
        <v>176</v>
      </c>
      <c r="Q3425" s="233" t="s">
        <v>10084</v>
      </c>
      <c r="R3425" s="233" t="s">
        <v>9976</v>
      </c>
    </row>
    <row r="3426" spans="1:18" ht="63.75">
      <c r="A3426" s="228"/>
      <c r="B3426" s="233" t="s">
        <v>25826</v>
      </c>
      <c r="C3426" s="233" t="s">
        <v>962</v>
      </c>
      <c r="D3426" s="233" t="s">
        <v>782</v>
      </c>
      <c r="E3426" s="231" t="s">
        <v>9355</v>
      </c>
      <c r="F3426" s="233" t="s">
        <v>115</v>
      </c>
      <c r="G3426" s="233" t="s">
        <v>10085</v>
      </c>
      <c r="H3426" s="233" t="s">
        <v>10086</v>
      </c>
      <c r="I3426" s="233">
        <v>1</v>
      </c>
      <c r="J3426" s="244" t="s">
        <v>10087</v>
      </c>
      <c r="K3426" s="244"/>
      <c r="L3426" s="233">
        <v>1</v>
      </c>
      <c r="M3426" s="249" t="s">
        <v>10088</v>
      </c>
      <c r="N3426" s="248">
        <v>0</v>
      </c>
      <c r="O3426" s="247">
        <v>0</v>
      </c>
      <c r="P3426" s="233" t="s">
        <v>188</v>
      </c>
      <c r="Q3426" s="233" t="s">
        <v>10084</v>
      </c>
      <c r="R3426" s="233" t="s">
        <v>9976</v>
      </c>
    </row>
    <row r="3427" spans="1:18" ht="51">
      <c r="A3427" s="228"/>
      <c r="B3427" s="233" t="s">
        <v>25826</v>
      </c>
      <c r="C3427" s="233" t="s">
        <v>962</v>
      </c>
      <c r="D3427" s="233" t="s">
        <v>782</v>
      </c>
      <c r="E3427" s="231" t="s">
        <v>10089</v>
      </c>
      <c r="F3427" s="233" t="s">
        <v>398</v>
      </c>
      <c r="G3427" s="233" t="s">
        <v>10089</v>
      </c>
      <c r="H3427" s="233" t="s">
        <v>10090</v>
      </c>
      <c r="I3427" s="233">
        <v>2013</v>
      </c>
      <c r="J3427" s="244" t="s">
        <v>10091</v>
      </c>
      <c r="K3427" s="244" t="s">
        <v>10092</v>
      </c>
      <c r="L3427" s="233">
        <v>1</v>
      </c>
      <c r="M3427" s="249" t="s">
        <v>10093</v>
      </c>
      <c r="N3427" s="248" t="s">
        <v>10094</v>
      </c>
      <c r="O3427" s="247" t="s">
        <v>10095</v>
      </c>
      <c r="P3427" s="233" t="s">
        <v>182</v>
      </c>
      <c r="Q3427" s="233"/>
      <c r="R3427" s="233" t="s">
        <v>9976</v>
      </c>
    </row>
    <row r="3428" spans="1:18" ht="51">
      <c r="A3428" s="228"/>
      <c r="B3428" s="233" t="s">
        <v>25826</v>
      </c>
      <c r="C3428" s="233" t="s">
        <v>962</v>
      </c>
      <c r="D3428" s="233" t="s">
        <v>782</v>
      </c>
      <c r="E3428" s="231" t="s">
        <v>1609</v>
      </c>
      <c r="F3428" s="233" t="s">
        <v>398</v>
      </c>
      <c r="G3428" s="233" t="s">
        <v>1609</v>
      </c>
      <c r="H3428" s="233" t="s">
        <v>10096</v>
      </c>
      <c r="I3428" s="233">
        <v>2010</v>
      </c>
      <c r="J3428" s="244" t="s">
        <v>10097</v>
      </c>
      <c r="K3428" s="244"/>
      <c r="L3428" s="233">
        <v>1</v>
      </c>
      <c r="M3428" s="249" t="s">
        <v>10098</v>
      </c>
      <c r="N3428" s="248" t="s">
        <v>10099</v>
      </c>
      <c r="O3428" s="247" t="s">
        <v>10100</v>
      </c>
      <c r="P3428" s="233" t="s">
        <v>182</v>
      </c>
      <c r="Q3428" s="233"/>
      <c r="R3428" s="233" t="s">
        <v>9976</v>
      </c>
    </row>
    <row r="3429" spans="1:18" ht="51">
      <c r="A3429" s="228"/>
      <c r="B3429" s="233" t="s">
        <v>25826</v>
      </c>
      <c r="C3429" s="233" t="s">
        <v>962</v>
      </c>
      <c r="D3429" s="233" t="s">
        <v>782</v>
      </c>
      <c r="E3429" s="231" t="s">
        <v>10101</v>
      </c>
      <c r="F3429" s="233" t="s">
        <v>398</v>
      </c>
      <c r="G3429" s="233" t="s">
        <v>10101</v>
      </c>
      <c r="H3429" s="233" t="s">
        <v>10102</v>
      </c>
      <c r="I3429" s="233">
        <v>2008</v>
      </c>
      <c r="J3429" s="244" t="s">
        <v>10103</v>
      </c>
      <c r="K3429" s="244" t="s">
        <v>10104</v>
      </c>
      <c r="L3429" s="233">
        <v>1</v>
      </c>
      <c r="M3429" s="249" t="s">
        <v>10105</v>
      </c>
      <c r="N3429" s="248" t="s">
        <v>10106</v>
      </c>
      <c r="O3429" s="247" t="s">
        <v>10107</v>
      </c>
      <c r="P3429" s="233" t="s">
        <v>182</v>
      </c>
      <c r="Q3429" s="233"/>
      <c r="R3429" s="233" t="s">
        <v>9976</v>
      </c>
    </row>
    <row r="3430" spans="1:18" ht="51">
      <c r="A3430" s="228"/>
      <c r="B3430" s="233" t="s">
        <v>25826</v>
      </c>
      <c r="C3430" s="233" t="s">
        <v>962</v>
      </c>
      <c r="D3430" s="233" t="s">
        <v>782</v>
      </c>
      <c r="E3430" s="231" t="s">
        <v>7678</v>
      </c>
      <c r="F3430" s="233" t="s">
        <v>398</v>
      </c>
      <c r="G3430" s="233" t="s">
        <v>7678</v>
      </c>
      <c r="H3430" s="233" t="s">
        <v>10108</v>
      </c>
      <c r="I3430" s="233">
        <v>2013</v>
      </c>
      <c r="J3430" s="244" t="s">
        <v>10109</v>
      </c>
      <c r="K3430" s="244" t="s">
        <v>10110</v>
      </c>
      <c r="L3430" s="233">
        <v>1</v>
      </c>
      <c r="M3430" s="249" t="s">
        <v>10111</v>
      </c>
      <c r="N3430" s="248">
        <v>1</v>
      </c>
      <c r="O3430" s="247">
        <v>1</v>
      </c>
      <c r="P3430" s="233" t="s">
        <v>182</v>
      </c>
      <c r="Q3430" s="233"/>
      <c r="R3430" s="233" t="s">
        <v>9976</v>
      </c>
    </row>
    <row r="3431" spans="1:18" ht="51">
      <c r="A3431" s="228"/>
      <c r="B3431" s="233" t="s">
        <v>25826</v>
      </c>
      <c r="C3431" s="233" t="s">
        <v>962</v>
      </c>
      <c r="D3431" s="233" t="s">
        <v>782</v>
      </c>
      <c r="E3431" s="231" t="s">
        <v>1901</v>
      </c>
      <c r="F3431" s="233" t="s">
        <v>398</v>
      </c>
      <c r="G3431" s="233" t="s">
        <v>1901</v>
      </c>
      <c r="H3431" s="233" t="s">
        <v>10112</v>
      </c>
      <c r="I3431" s="233">
        <v>2019</v>
      </c>
      <c r="J3431" s="244" t="s">
        <v>10113</v>
      </c>
      <c r="K3431" s="244" t="s">
        <v>10114</v>
      </c>
      <c r="L3431" s="233">
        <v>1</v>
      </c>
      <c r="M3431" s="249" t="s">
        <v>10115</v>
      </c>
      <c r="N3431" s="248" t="s">
        <v>10116</v>
      </c>
      <c r="O3431" s="247" t="s">
        <v>10117</v>
      </c>
      <c r="P3431" s="233" t="s">
        <v>182</v>
      </c>
      <c r="Q3431" s="233"/>
      <c r="R3431" s="233" t="s">
        <v>9976</v>
      </c>
    </row>
    <row r="3432" spans="1:18" ht="51">
      <c r="A3432" s="228"/>
      <c r="B3432" s="233" t="s">
        <v>25826</v>
      </c>
      <c r="C3432" s="233" t="s">
        <v>962</v>
      </c>
      <c r="D3432" s="233" t="s">
        <v>782</v>
      </c>
      <c r="E3432" s="231" t="s">
        <v>10118</v>
      </c>
      <c r="F3432" s="233" t="s">
        <v>398</v>
      </c>
      <c r="G3432" s="233" t="s">
        <v>10119</v>
      </c>
      <c r="H3432" s="233" t="s">
        <v>10120</v>
      </c>
      <c r="I3432" s="233">
        <v>2012</v>
      </c>
      <c r="J3432" s="244" t="s">
        <v>10121</v>
      </c>
      <c r="K3432" s="244"/>
      <c r="L3432" s="233">
        <v>1</v>
      </c>
      <c r="M3432" s="249" t="s">
        <v>10122</v>
      </c>
      <c r="N3432" s="248" t="s">
        <v>10123</v>
      </c>
      <c r="O3432" s="247" t="s">
        <v>10124</v>
      </c>
      <c r="P3432" s="233" t="s">
        <v>182</v>
      </c>
      <c r="Q3432" s="233"/>
      <c r="R3432" s="233" t="s">
        <v>9976</v>
      </c>
    </row>
    <row r="3433" spans="1:18" ht="51">
      <c r="A3433" s="228"/>
      <c r="B3433" s="233" t="s">
        <v>25826</v>
      </c>
      <c r="C3433" s="233" t="s">
        <v>962</v>
      </c>
      <c r="D3433" s="233" t="s">
        <v>782</v>
      </c>
      <c r="E3433" s="231" t="s">
        <v>10125</v>
      </c>
      <c r="F3433" s="233" t="s">
        <v>398</v>
      </c>
      <c r="G3433" s="233" t="s">
        <v>10125</v>
      </c>
      <c r="H3433" s="233" t="s">
        <v>10126</v>
      </c>
      <c r="I3433" s="233">
        <v>2008</v>
      </c>
      <c r="J3433" s="244" t="s">
        <v>10127</v>
      </c>
      <c r="K3433" s="244" t="s">
        <v>10128</v>
      </c>
      <c r="L3433" s="233">
        <v>1</v>
      </c>
      <c r="M3433" s="249" t="s">
        <v>10129</v>
      </c>
      <c r="N3433" s="248" t="s">
        <v>10130</v>
      </c>
      <c r="O3433" s="247">
        <v>0</v>
      </c>
      <c r="P3433" s="233" t="s">
        <v>182</v>
      </c>
      <c r="Q3433" s="233"/>
      <c r="R3433" s="233" t="s">
        <v>9976</v>
      </c>
    </row>
    <row r="3434" spans="1:18" ht="51">
      <c r="A3434" s="228"/>
      <c r="B3434" s="233" t="s">
        <v>25826</v>
      </c>
      <c r="C3434" s="233" t="s">
        <v>962</v>
      </c>
      <c r="D3434" s="233" t="s">
        <v>782</v>
      </c>
      <c r="E3434" s="231" t="s">
        <v>9280</v>
      </c>
      <c r="F3434" s="233" t="s">
        <v>398</v>
      </c>
      <c r="G3434" s="233" t="s">
        <v>10131</v>
      </c>
      <c r="H3434" s="233" t="s">
        <v>10132</v>
      </c>
      <c r="I3434" s="233">
        <v>1</v>
      </c>
      <c r="J3434" s="244" t="s">
        <v>10133</v>
      </c>
      <c r="K3434" s="244" t="s">
        <v>10134</v>
      </c>
      <c r="L3434" s="233">
        <v>1</v>
      </c>
      <c r="M3434" s="249" t="s">
        <v>10135</v>
      </c>
      <c r="N3434" s="248" t="s">
        <v>10136</v>
      </c>
      <c r="O3434" s="247" t="s">
        <v>10137</v>
      </c>
      <c r="P3434" s="233" t="s">
        <v>182</v>
      </c>
      <c r="Q3434" s="233"/>
      <c r="R3434" s="233" t="s">
        <v>9976</v>
      </c>
    </row>
    <row r="3435" spans="1:18" ht="51">
      <c r="A3435" s="228"/>
      <c r="B3435" s="233" t="s">
        <v>25826</v>
      </c>
      <c r="C3435" s="233" t="s">
        <v>962</v>
      </c>
      <c r="D3435" s="233" t="s">
        <v>782</v>
      </c>
      <c r="E3435" s="231" t="s">
        <v>10138</v>
      </c>
      <c r="F3435" s="233" t="s">
        <v>398</v>
      </c>
      <c r="G3435" s="233" t="s">
        <v>10138</v>
      </c>
      <c r="H3435" s="233" t="s">
        <v>10139</v>
      </c>
      <c r="I3435" s="233">
        <v>2013</v>
      </c>
      <c r="J3435" s="244" t="s">
        <v>10140</v>
      </c>
      <c r="K3435" s="244"/>
      <c r="L3435" s="233">
        <v>1</v>
      </c>
      <c r="M3435" s="249" t="s">
        <v>10141</v>
      </c>
      <c r="N3435" s="248" t="s">
        <v>10142</v>
      </c>
      <c r="O3435" s="247" t="s">
        <v>10143</v>
      </c>
      <c r="P3435" s="233" t="s">
        <v>182</v>
      </c>
      <c r="Q3435" s="233"/>
      <c r="R3435" s="233" t="s">
        <v>9976</v>
      </c>
    </row>
    <row r="3436" spans="1:18" ht="51">
      <c r="A3436" s="228"/>
      <c r="B3436" s="233" t="s">
        <v>25826</v>
      </c>
      <c r="C3436" s="233" t="s">
        <v>962</v>
      </c>
      <c r="D3436" s="233" t="s">
        <v>782</v>
      </c>
      <c r="E3436" s="231" t="s">
        <v>10144</v>
      </c>
      <c r="F3436" s="233" t="s">
        <v>398</v>
      </c>
      <c r="G3436" s="233" t="s">
        <v>10144</v>
      </c>
      <c r="H3436" s="233" t="s">
        <v>10145</v>
      </c>
      <c r="I3436" s="233">
        <v>2013</v>
      </c>
      <c r="J3436" s="244" t="s">
        <v>10146</v>
      </c>
      <c r="K3436" s="244" t="s">
        <v>10147</v>
      </c>
      <c r="L3436" s="233">
        <v>1</v>
      </c>
      <c r="M3436" s="249" t="s">
        <v>10148</v>
      </c>
      <c r="N3436" s="248" t="s">
        <v>10149</v>
      </c>
      <c r="O3436" s="247" t="s">
        <v>10150</v>
      </c>
      <c r="P3436" s="233" t="s">
        <v>182</v>
      </c>
      <c r="Q3436" s="233"/>
      <c r="R3436" s="233" t="s">
        <v>9976</v>
      </c>
    </row>
    <row r="3437" spans="1:18" ht="51">
      <c r="A3437" s="228"/>
      <c r="B3437" s="233" t="s">
        <v>25826</v>
      </c>
      <c r="C3437" s="233" t="s">
        <v>962</v>
      </c>
      <c r="D3437" s="233" t="s">
        <v>782</v>
      </c>
      <c r="E3437" s="231" t="s">
        <v>10151</v>
      </c>
      <c r="F3437" s="233" t="s">
        <v>398</v>
      </c>
      <c r="G3437" s="233" t="s">
        <v>10151</v>
      </c>
      <c r="H3437" s="233" t="s">
        <v>10152</v>
      </c>
      <c r="I3437" s="233">
        <v>2013</v>
      </c>
      <c r="J3437" s="244" t="s">
        <v>10153</v>
      </c>
      <c r="K3437" s="244" t="s">
        <v>10154</v>
      </c>
      <c r="L3437" s="233">
        <v>1</v>
      </c>
      <c r="M3437" s="249" t="s">
        <v>10155</v>
      </c>
      <c r="N3437" s="248" t="s">
        <v>10156</v>
      </c>
      <c r="O3437" s="247" t="s">
        <v>10157</v>
      </c>
      <c r="P3437" s="233" t="s">
        <v>182</v>
      </c>
      <c r="Q3437" s="233"/>
      <c r="R3437" s="233" t="s">
        <v>9976</v>
      </c>
    </row>
    <row r="3438" spans="1:18" ht="51">
      <c r="A3438" s="228"/>
      <c r="B3438" s="233" t="s">
        <v>25826</v>
      </c>
      <c r="C3438" s="233" t="s">
        <v>962</v>
      </c>
      <c r="D3438" s="233" t="s">
        <v>782</v>
      </c>
      <c r="E3438" s="231" t="s">
        <v>10158</v>
      </c>
      <c r="F3438" s="233" t="s">
        <v>398</v>
      </c>
      <c r="G3438" s="233" t="s">
        <v>10158</v>
      </c>
      <c r="H3438" s="233" t="s">
        <v>10159</v>
      </c>
      <c r="I3438" s="233">
        <v>2007</v>
      </c>
      <c r="J3438" s="244" t="s">
        <v>10160</v>
      </c>
      <c r="K3438" s="244" t="s">
        <v>10161</v>
      </c>
      <c r="L3438" s="233">
        <v>1</v>
      </c>
      <c r="M3438" s="249" t="s">
        <v>10162</v>
      </c>
      <c r="N3438" s="248" t="s">
        <v>10163</v>
      </c>
      <c r="O3438" s="247" t="s">
        <v>10164</v>
      </c>
      <c r="P3438" s="233" t="s">
        <v>182</v>
      </c>
      <c r="Q3438" s="233"/>
      <c r="R3438" s="233" t="s">
        <v>9976</v>
      </c>
    </row>
    <row r="3439" spans="1:18" ht="51">
      <c r="A3439" s="228"/>
      <c r="B3439" s="233" t="s">
        <v>25826</v>
      </c>
      <c r="C3439" s="233" t="s">
        <v>962</v>
      </c>
      <c r="D3439" s="233" t="s">
        <v>782</v>
      </c>
      <c r="E3439" s="231" t="s">
        <v>10165</v>
      </c>
      <c r="F3439" s="233" t="s">
        <v>398</v>
      </c>
      <c r="G3439" s="233" t="s">
        <v>10166</v>
      </c>
      <c r="H3439" s="233" t="s">
        <v>10167</v>
      </c>
      <c r="I3439" s="233">
        <v>1</v>
      </c>
      <c r="J3439" s="244" t="s">
        <v>10168</v>
      </c>
      <c r="K3439" s="244" t="s">
        <v>10169</v>
      </c>
      <c r="L3439" s="233">
        <v>1</v>
      </c>
      <c r="M3439" s="249" t="s">
        <v>10170</v>
      </c>
      <c r="N3439" s="248"/>
      <c r="O3439" s="247"/>
      <c r="P3439" s="233" t="s">
        <v>182</v>
      </c>
      <c r="Q3439" s="233"/>
      <c r="R3439" s="233" t="s">
        <v>9976</v>
      </c>
    </row>
    <row r="3440" spans="1:18" ht="63.75">
      <c r="A3440" s="228"/>
      <c r="B3440" s="233" t="s">
        <v>25826</v>
      </c>
      <c r="C3440" s="233" t="s">
        <v>962</v>
      </c>
      <c r="D3440" s="233" t="s">
        <v>782</v>
      </c>
      <c r="E3440" s="231" t="s">
        <v>10171</v>
      </c>
      <c r="F3440" s="233" t="s">
        <v>115</v>
      </c>
      <c r="G3440" s="233" t="s">
        <v>10172</v>
      </c>
      <c r="H3440" s="233" t="s">
        <v>10173</v>
      </c>
      <c r="I3440" s="233">
        <v>2013</v>
      </c>
      <c r="J3440" s="244" t="s">
        <v>10174</v>
      </c>
      <c r="K3440" s="244" t="s">
        <v>10175</v>
      </c>
      <c r="L3440" s="233">
        <v>1</v>
      </c>
      <c r="M3440" s="249" t="s">
        <v>10176</v>
      </c>
      <c r="N3440" s="248"/>
      <c r="O3440" s="247"/>
      <c r="P3440" s="233" t="s">
        <v>176</v>
      </c>
      <c r="Q3440" s="233"/>
      <c r="R3440" s="233" t="s">
        <v>9976</v>
      </c>
    </row>
    <row r="3441" spans="1:18" ht="51">
      <c r="A3441" s="228"/>
      <c r="B3441" s="233" t="s">
        <v>25826</v>
      </c>
      <c r="C3441" s="233" t="s">
        <v>962</v>
      </c>
      <c r="D3441" s="233" t="s">
        <v>782</v>
      </c>
      <c r="E3441" s="231" t="s">
        <v>10177</v>
      </c>
      <c r="F3441" s="233" t="s">
        <v>398</v>
      </c>
      <c r="G3441" s="233" t="s">
        <v>10178</v>
      </c>
      <c r="H3441" s="233" t="s">
        <v>10179</v>
      </c>
      <c r="I3441" s="233">
        <v>2013</v>
      </c>
      <c r="J3441" s="244" t="s">
        <v>10069</v>
      </c>
      <c r="K3441" s="244" t="s">
        <v>10180</v>
      </c>
      <c r="L3441" s="233">
        <v>1</v>
      </c>
      <c r="M3441" s="249" t="s">
        <v>10181</v>
      </c>
      <c r="N3441" s="248"/>
      <c r="O3441" s="247"/>
      <c r="P3441" s="233" t="s">
        <v>10178</v>
      </c>
      <c r="Q3441" s="233"/>
      <c r="R3441" s="233" t="s">
        <v>10182</v>
      </c>
    </row>
    <row r="3442" spans="1:18" ht="51">
      <c r="A3442" s="228"/>
      <c r="B3442" s="233" t="s">
        <v>25826</v>
      </c>
      <c r="C3442" s="233" t="s">
        <v>962</v>
      </c>
      <c r="D3442" s="233" t="s">
        <v>782</v>
      </c>
      <c r="E3442" s="231" t="s">
        <v>10183</v>
      </c>
      <c r="F3442" s="233" t="s">
        <v>398</v>
      </c>
      <c r="G3442" s="233" t="s">
        <v>10184</v>
      </c>
      <c r="H3442" s="233" t="s">
        <v>10185</v>
      </c>
      <c r="I3442" s="233">
        <v>2013</v>
      </c>
      <c r="J3442" s="244" t="s">
        <v>10186</v>
      </c>
      <c r="K3442" s="244" t="s">
        <v>10187</v>
      </c>
      <c r="L3442" s="233">
        <v>1</v>
      </c>
      <c r="M3442" s="249" t="s">
        <v>10188</v>
      </c>
      <c r="N3442" s="248"/>
      <c r="O3442" s="247"/>
      <c r="P3442" s="233" t="s">
        <v>10184</v>
      </c>
      <c r="Q3442" s="233"/>
      <c r="R3442" s="233" t="s">
        <v>10182</v>
      </c>
    </row>
    <row r="3443" spans="1:18" ht="51">
      <c r="A3443" s="228"/>
      <c r="B3443" s="233" t="s">
        <v>25826</v>
      </c>
      <c r="C3443" s="233" t="s">
        <v>962</v>
      </c>
      <c r="D3443" s="233" t="s">
        <v>782</v>
      </c>
      <c r="E3443" s="231" t="s">
        <v>10189</v>
      </c>
      <c r="F3443" s="233" t="s">
        <v>398</v>
      </c>
      <c r="G3443" s="233" t="s">
        <v>10190</v>
      </c>
      <c r="H3443" s="233" t="s">
        <v>10191</v>
      </c>
      <c r="I3443" s="233">
        <v>2013</v>
      </c>
      <c r="J3443" s="244" t="s">
        <v>10192</v>
      </c>
      <c r="K3443" s="244" t="s">
        <v>10193</v>
      </c>
      <c r="L3443" s="233">
        <v>1</v>
      </c>
      <c r="M3443" s="249" t="s">
        <v>10194</v>
      </c>
      <c r="N3443" s="248"/>
      <c r="O3443" s="247"/>
      <c r="P3443" s="233" t="s">
        <v>10190</v>
      </c>
      <c r="Q3443" s="233"/>
      <c r="R3443" s="233" t="s">
        <v>10182</v>
      </c>
    </row>
    <row r="3444" spans="1:18" ht="99.75" customHeight="1">
      <c r="A3444" s="228"/>
      <c r="B3444" s="233" t="s">
        <v>25826</v>
      </c>
      <c r="C3444" s="233" t="s">
        <v>962</v>
      </c>
      <c r="D3444" s="233" t="s">
        <v>782</v>
      </c>
      <c r="E3444" s="231" t="s">
        <v>9355</v>
      </c>
      <c r="F3444" s="233" t="s">
        <v>398</v>
      </c>
      <c r="G3444" s="233" t="s">
        <v>10195</v>
      </c>
      <c r="H3444" s="233" t="s">
        <v>10196</v>
      </c>
      <c r="I3444" s="233">
        <v>2013</v>
      </c>
      <c r="J3444" s="244" t="s">
        <v>10197</v>
      </c>
      <c r="K3444" s="244" t="s">
        <v>10198</v>
      </c>
      <c r="L3444" s="233">
        <v>1</v>
      </c>
      <c r="M3444" s="249" t="s">
        <v>10199</v>
      </c>
      <c r="N3444" s="248"/>
      <c r="O3444" s="247"/>
      <c r="P3444" s="233" t="s">
        <v>188</v>
      </c>
      <c r="Q3444" s="233"/>
      <c r="R3444" s="233" t="s">
        <v>10200</v>
      </c>
    </row>
    <row r="3445" spans="1:18" ht="38.25">
      <c r="A3445" s="228"/>
      <c r="B3445" s="233" t="s">
        <v>25826</v>
      </c>
      <c r="C3445" s="233" t="s">
        <v>962</v>
      </c>
      <c r="D3445" s="233" t="s">
        <v>782</v>
      </c>
      <c r="E3445" s="231" t="s">
        <v>9355</v>
      </c>
      <c r="F3445" s="233" t="s">
        <v>398</v>
      </c>
      <c r="G3445" s="233" t="s">
        <v>10201</v>
      </c>
      <c r="H3445" s="233" t="s">
        <v>10202</v>
      </c>
      <c r="I3445" s="233">
        <v>2013</v>
      </c>
      <c r="J3445" s="244" t="s">
        <v>10203</v>
      </c>
      <c r="K3445" s="244" t="s">
        <v>10204</v>
      </c>
      <c r="L3445" s="233">
        <v>1</v>
      </c>
      <c r="M3445" s="249" t="s">
        <v>10205</v>
      </c>
      <c r="N3445" s="248" t="s">
        <v>10206</v>
      </c>
      <c r="O3445" s="247" t="s">
        <v>10207</v>
      </c>
      <c r="P3445" s="233" t="s">
        <v>10208</v>
      </c>
      <c r="Q3445" s="233"/>
      <c r="R3445" s="233" t="s">
        <v>10209</v>
      </c>
    </row>
    <row r="3446" spans="1:18" ht="51">
      <c r="A3446" s="228"/>
      <c r="B3446" s="233" t="s">
        <v>25826</v>
      </c>
      <c r="C3446" s="233" t="s">
        <v>962</v>
      </c>
      <c r="D3446" s="233" t="s">
        <v>499</v>
      </c>
      <c r="E3446" s="231" t="s">
        <v>10210</v>
      </c>
      <c r="F3446" s="233" t="s">
        <v>115</v>
      </c>
      <c r="G3446" s="233" t="s">
        <v>10210</v>
      </c>
      <c r="H3446" s="233" t="s">
        <v>10211</v>
      </c>
      <c r="I3446" s="233"/>
      <c r="J3446" s="244" t="s">
        <v>10212</v>
      </c>
      <c r="K3446" s="244" t="s">
        <v>10213</v>
      </c>
      <c r="L3446" s="233">
        <v>1</v>
      </c>
      <c r="M3446" s="249">
        <v>43980864000</v>
      </c>
      <c r="N3446" s="248">
        <v>1</v>
      </c>
      <c r="O3446" s="247">
        <v>1</v>
      </c>
      <c r="P3446" s="233" t="s">
        <v>456</v>
      </c>
      <c r="Q3446" s="233" t="s">
        <v>2030</v>
      </c>
      <c r="R3446" s="233" t="s">
        <v>10214</v>
      </c>
    </row>
    <row r="3447" spans="1:18" ht="51">
      <c r="A3447" s="228"/>
      <c r="B3447" s="233" t="s">
        <v>25826</v>
      </c>
      <c r="C3447" s="233" t="s">
        <v>962</v>
      </c>
      <c r="D3447" s="233" t="s">
        <v>499</v>
      </c>
      <c r="E3447" s="231" t="s">
        <v>10215</v>
      </c>
      <c r="F3447" s="233" t="s">
        <v>115</v>
      </c>
      <c r="G3447" s="233" t="s">
        <v>10215</v>
      </c>
      <c r="H3447" s="233" t="s">
        <v>10216</v>
      </c>
      <c r="I3447" s="233">
        <v>2019</v>
      </c>
      <c r="J3447" s="244">
        <v>1538</v>
      </c>
      <c r="K3447" s="244" t="s">
        <v>10217</v>
      </c>
      <c r="L3447" s="233">
        <v>1</v>
      </c>
      <c r="M3447" s="249">
        <v>9817976000</v>
      </c>
      <c r="N3447" s="248">
        <v>1</v>
      </c>
      <c r="O3447" s="247">
        <v>1</v>
      </c>
      <c r="P3447" s="233" t="s">
        <v>372</v>
      </c>
      <c r="Q3447" s="233" t="s">
        <v>2030</v>
      </c>
      <c r="R3447" s="233" t="s">
        <v>10214</v>
      </c>
    </row>
    <row r="3448" spans="1:18" ht="51">
      <c r="A3448" s="228"/>
      <c r="B3448" s="233" t="s">
        <v>25826</v>
      </c>
      <c r="C3448" s="233" t="s">
        <v>962</v>
      </c>
      <c r="D3448" s="233" t="s">
        <v>499</v>
      </c>
      <c r="E3448" s="231" t="s">
        <v>10218</v>
      </c>
      <c r="F3448" s="233" t="s">
        <v>115</v>
      </c>
      <c r="G3448" s="233" t="s">
        <v>10218</v>
      </c>
      <c r="H3448" s="233" t="s">
        <v>10219</v>
      </c>
      <c r="I3448" s="233"/>
      <c r="J3448" s="244">
        <v>971</v>
      </c>
      <c r="K3448" s="244" t="s">
        <v>10220</v>
      </c>
      <c r="L3448" s="233">
        <v>1</v>
      </c>
      <c r="M3448" s="249">
        <v>47166300000</v>
      </c>
      <c r="N3448" s="248">
        <v>833211000</v>
      </c>
      <c r="O3448" s="247">
        <v>501093960</v>
      </c>
      <c r="P3448" s="233" t="s">
        <v>191</v>
      </c>
      <c r="Q3448" s="233" t="s">
        <v>2030</v>
      </c>
      <c r="R3448" s="233" t="s">
        <v>10214</v>
      </c>
    </row>
    <row r="3449" spans="1:18" ht="51">
      <c r="A3449" s="228"/>
      <c r="B3449" s="233" t="s">
        <v>25826</v>
      </c>
      <c r="C3449" s="233" t="s">
        <v>962</v>
      </c>
      <c r="D3449" s="233" t="s">
        <v>499</v>
      </c>
      <c r="E3449" s="231" t="s">
        <v>10221</v>
      </c>
      <c r="F3449" s="233" t="s">
        <v>115</v>
      </c>
      <c r="G3449" s="233" t="s">
        <v>10221</v>
      </c>
      <c r="H3449" s="233" t="s">
        <v>10222</v>
      </c>
      <c r="I3449" s="233"/>
      <c r="J3449" s="244">
        <v>380</v>
      </c>
      <c r="K3449" s="244" t="s">
        <v>10223</v>
      </c>
      <c r="L3449" s="233">
        <v>1</v>
      </c>
      <c r="M3449" s="249">
        <v>12578000000</v>
      </c>
      <c r="N3449" s="248">
        <v>1</v>
      </c>
      <c r="O3449" s="247">
        <v>1</v>
      </c>
      <c r="P3449" s="233" t="s">
        <v>191</v>
      </c>
      <c r="Q3449" s="233" t="s">
        <v>2030</v>
      </c>
      <c r="R3449" s="233" t="s">
        <v>10214</v>
      </c>
    </row>
    <row r="3450" spans="1:18" ht="51">
      <c r="A3450" s="228"/>
      <c r="B3450" s="233" t="s">
        <v>25826</v>
      </c>
      <c r="C3450" s="233" t="s">
        <v>962</v>
      </c>
      <c r="D3450" s="233" t="s">
        <v>499</v>
      </c>
      <c r="E3450" s="231" t="s">
        <v>10224</v>
      </c>
      <c r="F3450" s="233" t="s">
        <v>115</v>
      </c>
      <c r="G3450" s="233" t="s">
        <v>10224</v>
      </c>
      <c r="H3450" s="233" t="s">
        <v>10225</v>
      </c>
      <c r="I3450" s="233"/>
      <c r="J3450" s="244" t="s">
        <v>10226</v>
      </c>
      <c r="K3450" s="244" t="s">
        <v>10227</v>
      </c>
      <c r="L3450" s="233">
        <v>1</v>
      </c>
      <c r="M3450" s="249">
        <v>17198760000</v>
      </c>
      <c r="N3450" s="248">
        <v>1</v>
      </c>
      <c r="O3450" s="247">
        <v>1</v>
      </c>
      <c r="P3450" s="233" t="s">
        <v>191</v>
      </c>
      <c r="Q3450" s="233" t="s">
        <v>2030</v>
      </c>
      <c r="R3450" s="233" t="s">
        <v>10214</v>
      </c>
    </row>
    <row r="3451" spans="1:18" ht="51">
      <c r="A3451" s="228"/>
      <c r="B3451" s="233" t="s">
        <v>25826</v>
      </c>
      <c r="C3451" s="233" t="s">
        <v>962</v>
      </c>
      <c r="D3451" s="233" t="s">
        <v>499</v>
      </c>
      <c r="E3451" s="231" t="s">
        <v>10224</v>
      </c>
      <c r="F3451" s="233" t="s">
        <v>115</v>
      </c>
      <c r="G3451" s="233" t="s">
        <v>10224</v>
      </c>
      <c r="H3451" s="233" t="s">
        <v>10228</v>
      </c>
      <c r="I3451" s="233"/>
      <c r="J3451" s="244" t="s">
        <v>10229</v>
      </c>
      <c r="K3451" s="244" t="s">
        <v>10230</v>
      </c>
      <c r="L3451" s="233">
        <v>1</v>
      </c>
      <c r="M3451" s="249">
        <v>19787180000</v>
      </c>
      <c r="N3451" s="248">
        <v>1</v>
      </c>
      <c r="O3451" s="247">
        <v>1</v>
      </c>
      <c r="P3451" s="233" t="s">
        <v>191</v>
      </c>
      <c r="Q3451" s="233" t="s">
        <v>2030</v>
      </c>
      <c r="R3451" s="233" t="s">
        <v>10214</v>
      </c>
    </row>
    <row r="3452" spans="1:18" ht="51">
      <c r="A3452" s="228"/>
      <c r="B3452" s="233" t="s">
        <v>25826</v>
      </c>
      <c r="C3452" s="233" t="s">
        <v>962</v>
      </c>
      <c r="D3452" s="233" t="s">
        <v>499</v>
      </c>
      <c r="E3452" s="231" t="s">
        <v>10231</v>
      </c>
      <c r="F3452" s="233" t="s">
        <v>115</v>
      </c>
      <c r="G3452" s="233" t="s">
        <v>10231</v>
      </c>
      <c r="H3452" s="233" t="s">
        <v>10232</v>
      </c>
      <c r="I3452" s="233"/>
      <c r="J3452" s="244">
        <v>320</v>
      </c>
      <c r="K3452" s="244" t="s">
        <v>10223</v>
      </c>
      <c r="L3452" s="233">
        <v>1</v>
      </c>
      <c r="M3452" s="249">
        <v>7622400000</v>
      </c>
      <c r="N3452" s="248">
        <v>1</v>
      </c>
      <c r="O3452" s="247">
        <v>1</v>
      </c>
      <c r="P3452" s="233" t="s">
        <v>348</v>
      </c>
      <c r="Q3452" s="233" t="s">
        <v>2030</v>
      </c>
      <c r="R3452" s="233" t="s">
        <v>10214</v>
      </c>
    </row>
    <row r="3453" spans="1:18" ht="51">
      <c r="A3453" s="228"/>
      <c r="B3453" s="233" t="s">
        <v>25826</v>
      </c>
      <c r="C3453" s="233" t="s">
        <v>962</v>
      </c>
      <c r="D3453" s="233" t="s">
        <v>499</v>
      </c>
      <c r="E3453" s="231" t="s">
        <v>10233</v>
      </c>
      <c r="F3453" s="233" t="s">
        <v>115</v>
      </c>
      <c r="G3453" s="233" t="s">
        <v>10233</v>
      </c>
      <c r="H3453" s="233" t="s">
        <v>10234</v>
      </c>
      <c r="I3453" s="233"/>
      <c r="J3453" s="244" t="s">
        <v>10235</v>
      </c>
      <c r="K3453" s="244" t="s">
        <v>10236</v>
      </c>
      <c r="L3453" s="233">
        <v>1</v>
      </c>
      <c r="M3453" s="249">
        <v>16650360000</v>
      </c>
      <c r="N3453" s="248">
        <v>833211000</v>
      </c>
      <c r="O3453" s="247">
        <v>501093960</v>
      </c>
      <c r="P3453" s="233" t="s">
        <v>348</v>
      </c>
      <c r="Q3453" s="233" t="s">
        <v>2030</v>
      </c>
      <c r="R3453" s="233" t="s">
        <v>10214</v>
      </c>
    </row>
    <row r="3454" spans="1:18" ht="51">
      <c r="A3454" s="228"/>
      <c r="B3454" s="233" t="s">
        <v>25826</v>
      </c>
      <c r="C3454" s="233" t="s">
        <v>962</v>
      </c>
      <c r="D3454" s="233" t="s">
        <v>499</v>
      </c>
      <c r="E3454" s="231" t="s">
        <v>10233</v>
      </c>
      <c r="F3454" s="233" t="s">
        <v>115</v>
      </c>
      <c r="G3454" s="233" t="s">
        <v>10231</v>
      </c>
      <c r="H3454" s="233" t="s">
        <v>10237</v>
      </c>
      <c r="I3454" s="233">
        <v>2017</v>
      </c>
      <c r="J3454" s="244" t="s">
        <v>10238</v>
      </c>
      <c r="K3454" s="244" t="s">
        <v>10239</v>
      </c>
      <c r="L3454" s="233">
        <v>1</v>
      </c>
      <c r="M3454" s="249">
        <v>2742484000</v>
      </c>
      <c r="N3454" s="248">
        <v>2742484000</v>
      </c>
      <c r="O3454" s="247">
        <v>1280465780</v>
      </c>
      <c r="P3454" s="233" t="s">
        <v>194</v>
      </c>
      <c r="Q3454" s="233" t="s">
        <v>2030</v>
      </c>
      <c r="R3454" s="233" t="s">
        <v>10214</v>
      </c>
    </row>
    <row r="3455" spans="1:18" ht="51">
      <c r="A3455" s="228"/>
      <c r="B3455" s="233" t="s">
        <v>25826</v>
      </c>
      <c r="C3455" s="233" t="s">
        <v>962</v>
      </c>
      <c r="D3455" s="233" t="s">
        <v>499</v>
      </c>
      <c r="E3455" s="231" t="s">
        <v>10240</v>
      </c>
      <c r="F3455" s="233" t="s">
        <v>115</v>
      </c>
      <c r="G3455" s="233" t="s">
        <v>10240</v>
      </c>
      <c r="H3455" s="233" t="s">
        <v>10241</v>
      </c>
      <c r="I3455" s="233">
        <v>2018</v>
      </c>
      <c r="J3455" s="244">
        <v>393</v>
      </c>
      <c r="K3455" s="244" t="s">
        <v>10242</v>
      </c>
      <c r="L3455" s="233">
        <v>1</v>
      </c>
      <c r="M3455" s="249">
        <v>10406640000</v>
      </c>
      <c r="N3455" s="248">
        <v>1978250000</v>
      </c>
      <c r="O3455" s="247">
        <v>1424340000</v>
      </c>
      <c r="P3455" s="233" t="s">
        <v>372</v>
      </c>
      <c r="Q3455" s="233" t="s">
        <v>2030</v>
      </c>
      <c r="R3455" s="233" t="s">
        <v>10214</v>
      </c>
    </row>
    <row r="3456" spans="1:18" ht="51">
      <c r="A3456" s="228"/>
      <c r="B3456" s="233" t="s">
        <v>25826</v>
      </c>
      <c r="C3456" s="233" t="s">
        <v>962</v>
      </c>
      <c r="D3456" s="233" t="s">
        <v>499</v>
      </c>
      <c r="E3456" s="231" t="s">
        <v>10243</v>
      </c>
      <c r="F3456" s="233" t="s">
        <v>398</v>
      </c>
      <c r="G3456" s="233" t="s">
        <v>10243</v>
      </c>
      <c r="H3456" s="233" t="s">
        <v>10244</v>
      </c>
      <c r="I3456" s="233">
        <v>2007</v>
      </c>
      <c r="J3456" s="244" t="s">
        <v>10245</v>
      </c>
      <c r="K3456" s="244" t="s">
        <v>10246</v>
      </c>
      <c r="L3456" s="233">
        <v>1</v>
      </c>
      <c r="M3456" s="249">
        <v>126573300000</v>
      </c>
      <c r="N3456" s="248">
        <v>3421386243</v>
      </c>
      <c r="O3456" s="247">
        <v>3284530793</v>
      </c>
      <c r="P3456" s="233" t="s">
        <v>182</v>
      </c>
      <c r="Q3456" s="233" t="s">
        <v>2030</v>
      </c>
      <c r="R3456" s="233" t="s">
        <v>10214</v>
      </c>
    </row>
    <row r="3457" spans="1:18" ht="51">
      <c r="A3457" s="228"/>
      <c r="B3457" s="233" t="s">
        <v>25826</v>
      </c>
      <c r="C3457" s="233" t="s">
        <v>962</v>
      </c>
      <c r="D3457" s="233" t="s">
        <v>499</v>
      </c>
      <c r="E3457" s="231" t="s">
        <v>10247</v>
      </c>
      <c r="F3457" s="233" t="s">
        <v>398</v>
      </c>
      <c r="G3457" s="233" t="s">
        <v>10248</v>
      </c>
      <c r="H3457" s="233" t="s">
        <v>10249</v>
      </c>
      <c r="I3457" s="233"/>
      <c r="J3457" s="244"/>
      <c r="K3457" s="244"/>
      <c r="L3457" s="233">
        <v>1</v>
      </c>
      <c r="M3457" s="249"/>
      <c r="N3457" s="248">
        <v>1</v>
      </c>
      <c r="O3457" s="247">
        <v>1</v>
      </c>
      <c r="P3457" s="233" t="s">
        <v>182</v>
      </c>
      <c r="Q3457" s="233" t="s">
        <v>2030</v>
      </c>
      <c r="R3457" s="233" t="s">
        <v>10214</v>
      </c>
    </row>
    <row r="3458" spans="1:18" ht="51">
      <c r="A3458" s="228"/>
      <c r="B3458" s="233" t="s">
        <v>25826</v>
      </c>
      <c r="C3458" s="233" t="s">
        <v>962</v>
      </c>
      <c r="D3458" s="233" t="s">
        <v>499</v>
      </c>
      <c r="E3458" s="231" t="s">
        <v>2041</v>
      </c>
      <c r="F3458" s="233" t="s">
        <v>398</v>
      </c>
      <c r="G3458" s="233" t="s">
        <v>2041</v>
      </c>
      <c r="H3458" s="233" t="s">
        <v>10250</v>
      </c>
      <c r="I3458" s="233">
        <v>2013</v>
      </c>
      <c r="J3458" s="244" t="s">
        <v>10251</v>
      </c>
      <c r="K3458" s="244" t="s">
        <v>10252</v>
      </c>
      <c r="L3458" s="233">
        <v>1</v>
      </c>
      <c r="M3458" s="249">
        <v>49057446000</v>
      </c>
      <c r="N3458" s="248">
        <v>237492000</v>
      </c>
      <c r="O3458" s="247">
        <v>224104320</v>
      </c>
      <c r="P3458" s="233" t="s">
        <v>182</v>
      </c>
      <c r="Q3458" s="233" t="s">
        <v>2030</v>
      </c>
      <c r="R3458" s="233" t="s">
        <v>10214</v>
      </c>
    </row>
    <row r="3459" spans="1:18" ht="51">
      <c r="A3459" s="228"/>
      <c r="B3459" s="233" t="s">
        <v>25826</v>
      </c>
      <c r="C3459" s="233" t="s">
        <v>962</v>
      </c>
      <c r="D3459" s="233" t="s">
        <v>499</v>
      </c>
      <c r="E3459" s="231" t="s">
        <v>10253</v>
      </c>
      <c r="F3459" s="233" t="s">
        <v>398</v>
      </c>
      <c r="G3459" s="233" t="s">
        <v>10254</v>
      </c>
      <c r="H3459" s="233" t="s">
        <v>10255</v>
      </c>
      <c r="I3459" s="233"/>
      <c r="J3459" s="244"/>
      <c r="K3459" s="244"/>
      <c r="L3459" s="233">
        <v>1</v>
      </c>
      <c r="M3459" s="249"/>
      <c r="N3459" s="248">
        <v>1</v>
      </c>
      <c r="O3459" s="247">
        <v>1</v>
      </c>
      <c r="P3459" s="233" t="s">
        <v>182</v>
      </c>
      <c r="Q3459" s="233" t="s">
        <v>2030</v>
      </c>
      <c r="R3459" s="233" t="s">
        <v>10214</v>
      </c>
    </row>
    <row r="3460" spans="1:18" ht="51">
      <c r="A3460" s="228"/>
      <c r="B3460" s="233" t="s">
        <v>25826</v>
      </c>
      <c r="C3460" s="233" t="s">
        <v>962</v>
      </c>
      <c r="D3460" s="233" t="s">
        <v>499</v>
      </c>
      <c r="E3460" s="231" t="s">
        <v>10256</v>
      </c>
      <c r="F3460" s="233" t="s">
        <v>398</v>
      </c>
      <c r="G3460" s="233" t="s">
        <v>10256</v>
      </c>
      <c r="H3460" s="233" t="s">
        <v>10257</v>
      </c>
      <c r="I3460" s="233">
        <v>1995</v>
      </c>
      <c r="J3460" s="244" t="s">
        <v>10258</v>
      </c>
      <c r="K3460" s="244" t="s">
        <v>10259</v>
      </c>
      <c r="L3460" s="233">
        <v>1</v>
      </c>
      <c r="M3460" s="249">
        <v>18353166000</v>
      </c>
      <c r="N3460" s="248">
        <v>5814489200</v>
      </c>
      <c r="O3460" s="247">
        <v>0</v>
      </c>
      <c r="P3460" s="233" t="s">
        <v>182</v>
      </c>
      <c r="Q3460" s="233" t="s">
        <v>2030</v>
      </c>
      <c r="R3460" s="233" t="s">
        <v>10214</v>
      </c>
    </row>
    <row r="3461" spans="1:18" ht="51">
      <c r="A3461" s="228"/>
      <c r="B3461" s="233" t="s">
        <v>25826</v>
      </c>
      <c r="C3461" s="233" t="s">
        <v>962</v>
      </c>
      <c r="D3461" s="233" t="s">
        <v>499</v>
      </c>
      <c r="E3461" s="231" t="s">
        <v>10260</v>
      </c>
      <c r="F3461" s="233" t="s">
        <v>398</v>
      </c>
      <c r="G3461" s="233" t="s">
        <v>10260</v>
      </c>
      <c r="H3461" s="233" t="s">
        <v>10261</v>
      </c>
      <c r="I3461" s="233">
        <v>2003</v>
      </c>
      <c r="J3461" s="244" t="s">
        <v>10262</v>
      </c>
      <c r="K3461" s="244" t="s">
        <v>10263</v>
      </c>
      <c r="L3461" s="233">
        <v>1</v>
      </c>
      <c r="M3461" s="249">
        <v>37820391000</v>
      </c>
      <c r="N3461" s="248">
        <v>9069179000</v>
      </c>
      <c r="O3461" s="247">
        <v>2224971840</v>
      </c>
      <c r="P3461" s="233" t="s">
        <v>182</v>
      </c>
      <c r="Q3461" s="233" t="s">
        <v>2030</v>
      </c>
      <c r="R3461" s="233" t="s">
        <v>10214</v>
      </c>
    </row>
    <row r="3462" spans="1:18" ht="51">
      <c r="A3462" s="228"/>
      <c r="B3462" s="233" t="s">
        <v>25826</v>
      </c>
      <c r="C3462" s="233" t="s">
        <v>962</v>
      </c>
      <c r="D3462" s="233" t="s">
        <v>499</v>
      </c>
      <c r="E3462" s="231" t="s">
        <v>10264</v>
      </c>
      <c r="F3462" s="233" t="s">
        <v>398</v>
      </c>
      <c r="G3462" s="233" t="s">
        <v>10264</v>
      </c>
      <c r="H3462" s="233" t="s">
        <v>10265</v>
      </c>
      <c r="I3462" s="233">
        <v>2024</v>
      </c>
      <c r="J3462" s="244" t="s">
        <v>10266</v>
      </c>
      <c r="K3462" s="244" t="s">
        <v>10267</v>
      </c>
      <c r="L3462" s="233">
        <v>1</v>
      </c>
      <c r="M3462" s="249">
        <v>28211799000</v>
      </c>
      <c r="N3462" s="248"/>
      <c r="O3462" s="247"/>
      <c r="P3462" s="233" t="s">
        <v>182</v>
      </c>
      <c r="Q3462" s="233" t="s">
        <v>2030</v>
      </c>
      <c r="R3462" s="233" t="s">
        <v>10214</v>
      </c>
    </row>
    <row r="3463" spans="1:18" ht="51">
      <c r="A3463" s="228"/>
      <c r="B3463" s="233" t="s">
        <v>25826</v>
      </c>
      <c r="C3463" s="233" t="s">
        <v>962</v>
      </c>
      <c r="D3463" s="233" t="s">
        <v>499</v>
      </c>
      <c r="E3463" s="231" t="s">
        <v>10268</v>
      </c>
      <c r="F3463" s="233" t="s">
        <v>398</v>
      </c>
      <c r="G3463" s="233" t="s">
        <v>10268</v>
      </c>
      <c r="H3463" s="233" t="s">
        <v>10269</v>
      </c>
      <c r="I3463" s="233">
        <v>2024</v>
      </c>
      <c r="J3463" s="244">
        <v>2700</v>
      </c>
      <c r="K3463" s="244" t="s">
        <v>10270</v>
      </c>
      <c r="L3463" s="233">
        <v>1</v>
      </c>
      <c r="M3463" s="249">
        <v>34802460000</v>
      </c>
      <c r="N3463" s="248">
        <v>8994000000</v>
      </c>
      <c r="O3463" s="247">
        <v>4317120000</v>
      </c>
      <c r="P3463" s="233" t="s">
        <v>182</v>
      </c>
      <c r="Q3463" s="233" t="s">
        <v>2030</v>
      </c>
      <c r="R3463" s="233" t="s">
        <v>10214</v>
      </c>
    </row>
    <row r="3464" spans="1:18" ht="51">
      <c r="A3464" s="228"/>
      <c r="B3464" s="233" t="s">
        <v>25826</v>
      </c>
      <c r="C3464" s="233" t="s">
        <v>962</v>
      </c>
      <c r="D3464" s="233" t="s">
        <v>499</v>
      </c>
      <c r="E3464" s="231" t="s">
        <v>3018</v>
      </c>
      <c r="F3464" s="233" t="s">
        <v>398</v>
      </c>
      <c r="G3464" s="233" t="s">
        <v>3018</v>
      </c>
      <c r="H3464" s="233" t="s">
        <v>10271</v>
      </c>
      <c r="I3464" s="233">
        <v>2024</v>
      </c>
      <c r="J3464" s="244">
        <v>5833</v>
      </c>
      <c r="K3464" s="244" t="s">
        <v>10272</v>
      </c>
      <c r="L3464" s="233">
        <v>1</v>
      </c>
      <c r="M3464" s="249">
        <v>134742300000</v>
      </c>
      <c r="N3464" s="248">
        <v>40177188085</v>
      </c>
      <c r="O3464" s="247">
        <v>36963013038</v>
      </c>
      <c r="P3464" s="233" t="s">
        <v>182</v>
      </c>
      <c r="Q3464" s="233" t="s">
        <v>2030</v>
      </c>
      <c r="R3464" s="233" t="s">
        <v>10214</v>
      </c>
    </row>
    <row r="3465" spans="1:18" ht="51">
      <c r="A3465" s="228"/>
      <c r="B3465" s="233" t="s">
        <v>25826</v>
      </c>
      <c r="C3465" s="233" t="s">
        <v>962</v>
      </c>
      <c r="D3465" s="233" t="s">
        <v>499</v>
      </c>
      <c r="E3465" s="231" t="s">
        <v>10273</v>
      </c>
      <c r="F3465" s="233" t="s">
        <v>398</v>
      </c>
      <c r="G3465" s="233" t="s">
        <v>10273</v>
      </c>
      <c r="H3465" s="233" t="s">
        <v>10274</v>
      </c>
      <c r="I3465" s="233">
        <v>2010</v>
      </c>
      <c r="J3465" s="244" t="s">
        <v>10275</v>
      </c>
      <c r="K3465" s="244" t="s">
        <v>10276</v>
      </c>
      <c r="L3465" s="233">
        <v>1</v>
      </c>
      <c r="M3465" s="249">
        <v>668629800000</v>
      </c>
      <c r="N3465" s="248">
        <v>56405914000</v>
      </c>
      <c r="O3465" s="247">
        <v>39484139000</v>
      </c>
      <c r="P3465" s="233" t="s">
        <v>182</v>
      </c>
      <c r="Q3465" s="233" t="s">
        <v>2030</v>
      </c>
      <c r="R3465" s="233" t="s">
        <v>10214</v>
      </c>
    </row>
    <row r="3466" spans="1:18" ht="51">
      <c r="A3466" s="228"/>
      <c r="B3466" s="233" t="s">
        <v>25826</v>
      </c>
      <c r="C3466" s="233" t="s">
        <v>962</v>
      </c>
      <c r="D3466" s="233" t="s">
        <v>499</v>
      </c>
      <c r="E3466" s="231" t="s">
        <v>3572</v>
      </c>
      <c r="F3466" s="233" t="s">
        <v>398</v>
      </c>
      <c r="G3466" s="233" t="s">
        <v>3572</v>
      </c>
      <c r="H3466" s="233" t="s">
        <v>10277</v>
      </c>
      <c r="I3466" s="233">
        <v>2008</v>
      </c>
      <c r="J3466" s="244" t="s">
        <v>10278</v>
      </c>
      <c r="K3466" s="244" t="s">
        <v>10279</v>
      </c>
      <c r="L3466" s="233">
        <v>1</v>
      </c>
      <c r="M3466" s="249">
        <v>144753024000</v>
      </c>
      <c r="N3466" s="248">
        <v>24291224080</v>
      </c>
      <c r="O3466" s="247">
        <v>7773191706</v>
      </c>
      <c r="P3466" s="233" t="s">
        <v>182</v>
      </c>
      <c r="Q3466" s="233" t="s">
        <v>2030</v>
      </c>
      <c r="R3466" s="233" t="s">
        <v>10214</v>
      </c>
    </row>
    <row r="3467" spans="1:18" ht="51">
      <c r="A3467" s="228"/>
      <c r="B3467" s="233" t="s">
        <v>25826</v>
      </c>
      <c r="C3467" s="233" t="s">
        <v>962</v>
      </c>
      <c r="D3467" s="233" t="s">
        <v>499</v>
      </c>
      <c r="E3467" s="231" t="s">
        <v>3154</v>
      </c>
      <c r="F3467" s="233" t="s">
        <v>398</v>
      </c>
      <c r="G3467" s="233" t="s">
        <v>3154</v>
      </c>
      <c r="H3467" s="233" t="s">
        <v>10280</v>
      </c>
      <c r="I3467" s="233">
        <v>1994</v>
      </c>
      <c r="J3467" s="244" t="s">
        <v>10281</v>
      </c>
      <c r="K3467" s="244" t="s">
        <v>10282</v>
      </c>
      <c r="L3467" s="233">
        <v>1</v>
      </c>
      <c r="M3467" s="249">
        <v>130491000000</v>
      </c>
      <c r="N3467" s="248">
        <v>19816000000</v>
      </c>
      <c r="O3467" s="247">
        <v>0</v>
      </c>
      <c r="P3467" s="233" t="s">
        <v>182</v>
      </c>
      <c r="Q3467" s="233" t="s">
        <v>2030</v>
      </c>
      <c r="R3467" s="233" t="s">
        <v>10214</v>
      </c>
    </row>
    <row r="3468" spans="1:18" ht="51">
      <c r="A3468" s="228"/>
      <c r="B3468" s="233" t="s">
        <v>25826</v>
      </c>
      <c r="C3468" s="233" t="s">
        <v>962</v>
      </c>
      <c r="D3468" s="233" t="s">
        <v>499</v>
      </c>
      <c r="E3468" s="231" t="s">
        <v>10283</v>
      </c>
      <c r="F3468" s="233" t="s">
        <v>398</v>
      </c>
      <c r="G3468" s="233" t="s">
        <v>10283</v>
      </c>
      <c r="H3468" s="233" t="s">
        <v>10284</v>
      </c>
      <c r="I3468" s="233">
        <v>2013</v>
      </c>
      <c r="J3468" s="244">
        <v>3524</v>
      </c>
      <c r="K3468" s="244" t="s">
        <v>10285</v>
      </c>
      <c r="L3468" s="233">
        <v>1</v>
      </c>
      <c r="M3468" s="249">
        <v>512130000000</v>
      </c>
      <c r="N3468" s="248">
        <v>87848000000</v>
      </c>
      <c r="O3468" s="247">
        <v>42167040000</v>
      </c>
      <c r="P3468" s="233" t="s">
        <v>182</v>
      </c>
      <c r="Q3468" s="233" t="s">
        <v>2030</v>
      </c>
      <c r="R3468" s="233" t="s">
        <v>10214</v>
      </c>
    </row>
    <row r="3469" spans="1:18" ht="51">
      <c r="A3469" s="228"/>
      <c r="B3469" s="233" t="s">
        <v>25826</v>
      </c>
      <c r="C3469" s="233" t="s">
        <v>962</v>
      </c>
      <c r="D3469" s="233" t="s">
        <v>499</v>
      </c>
      <c r="E3469" s="231" t="s">
        <v>10286</v>
      </c>
      <c r="F3469" s="233" t="s">
        <v>398</v>
      </c>
      <c r="G3469" s="233" t="s">
        <v>10286</v>
      </c>
      <c r="H3469" s="233" t="s">
        <v>10287</v>
      </c>
      <c r="I3469" s="233">
        <v>2024</v>
      </c>
      <c r="J3469" s="244" t="s">
        <v>10288</v>
      </c>
      <c r="K3469" s="244" t="s">
        <v>10289</v>
      </c>
      <c r="L3469" s="233">
        <v>1</v>
      </c>
      <c r="M3469" s="249">
        <v>68146440000</v>
      </c>
      <c r="N3469" s="248">
        <v>70940260117</v>
      </c>
      <c r="O3469" s="247">
        <v>47281683368</v>
      </c>
      <c r="P3469" s="233" t="s">
        <v>182</v>
      </c>
      <c r="Q3469" s="233" t="s">
        <v>2030</v>
      </c>
      <c r="R3469" s="233" t="s">
        <v>10214</v>
      </c>
    </row>
    <row r="3470" spans="1:18" ht="51">
      <c r="A3470" s="228"/>
      <c r="B3470" s="233" t="s">
        <v>25826</v>
      </c>
      <c r="C3470" s="233" t="s">
        <v>962</v>
      </c>
      <c r="D3470" s="233" t="s">
        <v>499</v>
      </c>
      <c r="E3470" s="231" t="s">
        <v>10290</v>
      </c>
      <c r="F3470" s="233" t="s">
        <v>398</v>
      </c>
      <c r="G3470" s="233" t="s">
        <v>10290</v>
      </c>
      <c r="H3470" s="233" t="s">
        <v>10291</v>
      </c>
      <c r="I3470" s="233">
        <v>1992</v>
      </c>
      <c r="J3470" s="244" t="s">
        <v>10292</v>
      </c>
      <c r="K3470" s="244" t="s">
        <v>10293</v>
      </c>
      <c r="L3470" s="233">
        <v>1</v>
      </c>
      <c r="M3470" s="249">
        <v>240357636000</v>
      </c>
      <c r="N3470" s="248">
        <v>3063128000</v>
      </c>
      <c r="O3470" s="247">
        <v>462578446</v>
      </c>
      <c r="P3470" s="233" t="s">
        <v>182</v>
      </c>
      <c r="Q3470" s="233" t="s">
        <v>2030</v>
      </c>
      <c r="R3470" s="233" t="s">
        <v>10214</v>
      </c>
    </row>
    <row r="3471" spans="1:18" ht="51">
      <c r="A3471" s="228"/>
      <c r="B3471" s="233" t="s">
        <v>25826</v>
      </c>
      <c r="C3471" s="233" t="s">
        <v>962</v>
      </c>
      <c r="D3471" s="233" t="s">
        <v>499</v>
      </c>
      <c r="E3471" s="231" t="s">
        <v>10294</v>
      </c>
      <c r="F3471" s="233" t="s">
        <v>398</v>
      </c>
      <c r="G3471" s="233" t="s">
        <v>10294</v>
      </c>
      <c r="H3471" s="233" t="s">
        <v>10295</v>
      </c>
      <c r="I3471" s="233">
        <v>2014</v>
      </c>
      <c r="J3471" s="244" t="s">
        <v>10296</v>
      </c>
      <c r="K3471" s="244" t="s">
        <v>10297</v>
      </c>
      <c r="L3471" s="233">
        <v>1</v>
      </c>
      <c r="M3471" s="249">
        <v>269460480000</v>
      </c>
      <c r="N3471" s="248">
        <v>67551957010</v>
      </c>
      <c r="O3471" s="247">
        <v>52758198985</v>
      </c>
      <c r="P3471" s="233" t="s">
        <v>182</v>
      </c>
      <c r="Q3471" s="233" t="s">
        <v>2030</v>
      </c>
      <c r="R3471" s="233" t="s">
        <v>10214</v>
      </c>
    </row>
    <row r="3472" spans="1:18" ht="51">
      <c r="A3472" s="228"/>
      <c r="B3472" s="233" t="s">
        <v>25826</v>
      </c>
      <c r="C3472" s="233" t="s">
        <v>962</v>
      </c>
      <c r="D3472" s="233" t="s">
        <v>499</v>
      </c>
      <c r="E3472" s="231" t="s">
        <v>10298</v>
      </c>
      <c r="F3472" s="233" t="s">
        <v>398</v>
      </c>
      <c r="G3472" s="233" t="s">
        <v>10298</v>
      </c>
      <c r="H3472" s="233" t="s">
        <v>10299</v>
      </c>
      <c r="I3472" s="233">
        <v>2024</v>
      </c>
      <c r="J3472" s="244" t="s">
        <v>10300</v>
      </c>
      <c r="K3472" s="244" t="s">
        <v>10301</v>
      </c>
      <c r="L3472" s="233">
        <v>1</v>
      </c>
      <c r="M3472" s="249">
        <v>337785294000</v>
      </c>
      <c r="N3472" s="248">
        <v>81833274038</v>
      </c>
      <c r="O3472" s="247">
        <v>65710344208</v>
      </c>
      <c r="P3472" s="233" t="s">
        <v>182</v>
      </c>
      <c r="Q3472" s="233" t="s">
        <v>2030</v>
      </c>
      <c r="R3472" s="233" t="s">
        <v>10214</v>
      </c>
    </row>
    <row r="3473" spans="1:18" ht="63.75">
      <c r="A3473" s="228"/>
      <c r="B3473" s="233" t="s">
        <v>25826</v>
      </c>
      <c r="C3473" s="233" t="s">
        <v>962</v>
      </c>
      <c r="D3473" s="233" t="s">
        <v>499</v>
      </c>
      <c r="E3473" s="231" t="s">
        <v>10302</v>
      </c>
      <c r="F3473" s="233" t="s">
        <v>398</v>
      </c>
      <c r="G3473" s="233" t="s">
        <v>10302</v>
      </c>
      <c r="H3473" s="233" t="s">
        <v>10303</v>
      </c>
      <c r="I3473" s="233">
        <v>2019</v>
      </c>
      <c r="J3473" s="244" t="s">
        <v>10304</v>
      </c>
      <c r="K3473" s="244">
        <v>1816</v>
      </c>
      <c r="L3473" s="233">
        <v>1</v>
      </c>
      <c r="M3473" s="249">
        <v>1685691000000</v>
      </c>
      <c r="N3473" s="248">
        <v>75136901894</v>
      </c>
      <c r="O3473" s="247">
        <v>60109521515</v>
      </c>
      <c r="P3473" s="233" t="s">
        <v>188</v>
      </c>
      <c r="Q3473" s="233" t="s">
        <v>2030</v>
      </c>
      <c r="R3473" s="233" t="s">
        <v>10214</v>
      </c>
    </row>
    <row r="3474" spans="1:18" ht="63.75">
      <c r="A3474" s="228"/>
      <c r="B3474" s="233" t="s">
        <v>25826</v>
      </c>
      <c r="C3474" s="233" t="s">
        <v>962</v>
      </c>
      <c r="D3474" s="233" t="s">
        <v>499</v>
      </c>
      <c r="E3474" s="231" t="s">
        <v>10302</v>
      </c>
      <c r="F3474" s="233" t="s">
        <v>398</v>
      </c>
      <c r="G3474" s="233" t="s">
        <v>10305</v>
      </c>
      <c r="H3474" s="233" t="s">
        <v>10306</v>
      </c>
      <c r="I3474" s="233">
        <v>2002</v>
      </c>
      <c r="J3474" s="244" t="s">
        <v>10307</v>
      </c>
      <c r="K3474" s="244" t="s">
        <v>10308</v>
      </c>
      <c r="L3474" s="233">
        <v>1</v>
      </c>
      <c r="M3474" s="249">
        <v>224990220000</v>
      </c>
      <c r="N3474" s="248">
        <v>37157972000</v>
      </c>
      <c r="O3474" s="247">
        <v>112656214</v>
      </c>
      <c r="P3474" s="233" t="s">
        <v>188</v>
      </c>
      <c r="Q3474" s="233" t="s">
        <v>2030</v>
      </c>
      <c r="R3474" s="233" t="s">
        <v>10214</v>
      </c>
    </row>
    <row r="3475" spans="1:18" ht="63.75">
      <c r="A3475" s="228"/>
      <c r="B3475" s="233" t="s">
        <v>25826</v>
      </c>
      <c r="C3475" s="233" t="s">
        <v>962</v>
      </c>
      <c r="D3475" s="233" t="s">
        <v>499</v>
      </c>
      <c r="E3475" s="231" t="s">
        <v>10302</v>
      </c>
      <c r="F3475" s="233" t="s">
        <v>398</v>
      </c>
      <c r="G3475" s="233" t="s">
        <v>10309</v>
      </c>
      <c r="H3475" s="233" t="s">
        <v>10310</v>
      </c>
      <c r="I3475" s="233">
        <v>2003</v>
      </c>
      <c r="J3475" s="244" t="s">
        <v>10311</v>
      </c>
      <c r="K3475" s="244" t="s">
        <v>10312</v>
      </c>
      <c r="L3475" s="233">
        <v>1</v>
      </c>
      <c r="M3475" s="249">
        <v>489235040000</v>
      </c>
      <c r="N3475" s="248">
        <v>475645000</v>
      </c>
      <c r="O3475" s="247">
        <v>285387000</v>
      </c>
      <c r="P3475" s="233" t="s">
        <v>188</v>
      </c>
      <c r="Q3475" s="233" t="s">
        <v>2030</v>
      </c>
      <c r="R3475" s="233" t="s">
        <v>10214</v>
      </c>
    </row>
    <row r="3476" spans="1:18" ht="63.75">
      <c r="A3476" s="228"/>
      <c r="B3476" s="233" t="s">
        <v>25826</v>
      </c>
      <c r="C3476" s="233" t="s">
        <v>962</v>
      </c>
      <c r="D3476" s="233" t="s">
        <v>499</v>
      </c>
      <c r="E3476" s="231" t="s">
        <v>10302</v>
      </c>
      <c r="F3476" s="233" t="s">
        <v>398</v>
      </c>
      <c r="G3476" s="233" t="s">
        <v>10313</v>
      </c>
      <c r="H3476" s="233" t="s">
        <v>10314</v>
      </c>
      <c r="I3476" s="233"/>
      <c r="J3476" s="244" t="s">
        <v>10315</v>
      </c>
      <c r="K3476" s="244" t="s">
        <v>10316</v>
      </c>
      <c r="L3476" s="233">
        <v>1</v>
      </c>
      <c r="M3476" s="249">
        <v>1</v>
      </c>
      <c r="N3476" s="248">
        <v>1</v>
      </c>
      <c r="O3476" s="247">
        <v>1</v>
      </c>
      <c r="P3476" s="233" t="s">
        <v>188</v>
      </c>
      <c r="Q3476" s="233" t="s">
        <v>2030</v>
      </c>
      <c r="R3476" s="233" t="s">
        <v>10214</v>
      </c>
    </row>
    <row r="3477" spans="1:18" ht="63.75">
      <c r="A3477" s="228"/>
      <c r="B3477" s="233" t="s">
        <v>25826</v>
      </c>
      <c r="C3477" s="233" t="s">
        <v>962</v>
      </c>
      <c r="D3477" s="233" t="s">
        <v>499</v>
      </c>
      <c r="E3477" s="231" t="s">
        <v>10302</v>
      </c>
      <c r="F3477" s="233" t="s">
        <v>398</v>
      </c>
      <c r="G3477" s="233" t="s">
        <v>10317</v>
      </c>
      <c r="H3477" s="233" t="s">
        <v>10318</v>
      </c>
      <c r="I3477" s="233"/>
      <c r="J3477" s="244" t="s">
        <v>10319</v>
      </c>
      <c r="K3477" s="244"/>
      <c r="L3477" s="233">
        <v>1</v>
      </c>
      <c r="M3477" s="249">
        <v>1</v>
      </c>
      <c r="N3477" s="248">
        <v>1</v>
      </c>
      <c r="O3477" s="247">
        <v>1</v>
      </c>
      <c r="P3477" s="233" t="s">
        <v>188</v>
      </c>
      <c r="Q3477" s="233" t="s">
        <v>2030</v>
      </c>
      <c r="R3477" s="233" t="s">
        <v>10214</v>
      </c>
    </row>
    <row r="3478" spans="1:18" ht="63.75">
      <c r="A3478" s="228"/>
      <c r="B3478" s="233" t="s">
        <v>25826</v>
      </c>
      <c r="C3478" s="233" t="s">
        <v>962</v>
      </c>
      <c r="D3478" s="233" t="s">
        <v>499</v>
      </c>
      <c r="E3478" s="231" t="s">
        <v>10302</v>
      </c>
      <c r="F3478" s="233" t="s">
        <v>398</v>
      </c>
      <c r="G3478" s="233" t="s">
        <v>10320</v>
      </c>
      <c r="H3478" s="233" t="s">
        <v>10321</v>
      </c>
      <c r="I3478" s="233">
        <v>2004</v>
      </c>
      <c r="J3478" s="244" t="s">
        <v>10322</v>
      </c>
      <c r="K3478" s="244"/>
      <c r="L3478" s="233">
        <v>1</v>
      </c>
      <c r="M3478" s="249">
        <v>178106000000</v>
      </c>
      <c r="N3478" s="248">
        <v>1</v>
      </c>
      <c r="O3478" s="247">
        <v>1</v>
      </c>
      <c r="P3478" s="233" t="s">
        <v>188</v>
      </c>
      <c r="Q3478" s="233" t="s">
        <v>2030</v>
      </c>
      <c r="R3478" s="233" t="s">
        <v>10214</v>
      </c>
    </row>
    <row r="3479" spans="1:18" ht="63.75">
      <c r="A3479" s="228"/>
      <c r="B3479" s="233" t="s">
        <v>25826</v>
      </c>
      <c r="C3479" s="233" t="s">
        <v>962</v>
      </c>
      <c r="D3479" s="233" t="s">
        <v>499</v>
      </c>
      <c r="E3479" s="231" t="s">
        <v>10302</v>
      </c>
      <c r="F3479" s="233" t="s">
        <v>398</v>
      </c>
      <c r="G3479" s="233" t="s">
        <v>10323</v>
      </c>
      <c r="H3479" s="233" t="s">
        <v>10324</v>
      </c>
      <c r="I3479" s="233">
        <v>2006</v>
      </c>
      <c r="J3479" s="244" t="s">
        <v>10325</v>
      </c>
      <c r="K3479" s="244"/>
      <c r="L3479" s="233">
        <v>1</v>
      </c>
      <c r="M3479" s="249">
        <v>177760710000</v>
      </c>
      <c r="N3479" s="248">
        <v>1</v>
      </c>
      <c r="O3479" s="247">
        <v>1</v>
      </c>
      <c r="P3479" s="233" t="s">
        <v>188</v>
      </c>
      <c r="Q3479" s="233" t="s">
        <v>2030</v>
      </c>
      <c r="R3479" s="233" t="s">
        <v>10214</v>
      </c>
    </row>
    <row r="3480" spans="1:18" ht="63.75">
      <c r="A3480" s="228"/>
      <c r="B3480" s="233" t="s">
        <v>25826</v>
      </c>
      <c r="C3480" s="233" t="s">
        <v>962</v>
      </c>
      <c r="D3480" s="233" t="s">
        <v>499</v>
      </c>
      <c r="E3480" s="231" t="s">
        <v>10302</v>
      </c>
      <c r="F3480" s="233" t="s">
        <v>398</v>
      </c>
      <c r="G3480" s="233" t="s">
        <v>10326</v>
      </c>
      <c r="H3480" s="233" t="s">
        <v>10327</v>
      </c>
      <c r="I3480" s="233">
        <v>2004</v>
      </c>
      <c r="J3480" s="244" t="s">
        <v>10328</v>
      </c>
      <c r="K3480" s="244" t="s">
        <v>10329</v>
      </c>
      <c r="L3480" s="233">
        <v>1</v>
      </c>
      <c r="M3480" s="249">
        <v>628109170000</v>
      </c>
      <c r="N3480" s="248">
        <v>1</v>
      </c>
      <c r="O3480" s="247">
        <v>1</v>
      </c>
      <c r="P3480" s="233" t="s">
        <v>188</v>
      </c>
      <c r="Q3480" s="233" t="s">
        <v>2030</v>
      </c>
      <c r="R3480" s="233" t="s">
        <v>10214</v>
      </c>
    </row>
    <row r="3481" spans="1:18" ht="63.75">
      <c r="A3481" s="228"/>
      <c r="B3481" s="233" t="s">
        <v>25826</v>
      </c>
      <c r="C3481" s="233" t="s">
        <v>962</v>
      </c>
      <c r="D3481" s="233" t="s">
        <v>499</v>
      </c>
      <c r="E3481" s="231" t="s">
        <v>10302</v>
      </c>
      <c r="F3481" s="233" t="s">
        <v>398</v>
      </c>
      <c r="G3481" s="233" t="s">
        <v>10330</v>
      </c>
      <c r="H3481" s="233" t="s">
        <v>10331</v>
      </c>
      <c r="I3481" s="233">
        <v>2004</v>
      </c>
      <c r="J3481" s="244" t="s">
        <v>10332</v>
      </c>
      <c r="K3481" s="244" t="s">
        <v>10333</v>
      </c>
      <c r="L3481" s="233">
        <v>1</v>
      </c>
      <c r="M3481" s="249">
        <v>1230917580000</v>
      </c>
      <c r="N3481" s="248">
        <v>1671536362</v>
      </c>
      <c r="O3481" s="247">
        <v>1133761574</v>
      </c>
      <c r="P3481" s="233" t="s">
        <v>188</v>
      </c>
      <c r="Q3481" s="233" t="s">
        <v>2030</v>
      </c>
      <c r="R3481" s="233" t="s">
        <v>10214</v>
      </c>
    </row>
    <row r="3482" spans="1:18" ht="63.75">
      <c r="A3482" s="228"/>
      <c r="B3482" s="233" t="s">
        <v>25826</v>
      </c>
      <c r="C3482" s="233" t="s">
        <v>962</v>
      </c>
      <c r="D3482" s="233" t="s">
        <v>499</v>
      </c>
      <c r="E3482" s="231" t="s">
        <v>10302</v>
      </c>
      <c r="F3482" s="233" t="s">
        <v>398</v>
      </c>
      <c r="G3482" s="233" t="s">
        <v>10334</v>
      </c>
      <c r="H3482" s="233" t="s">
        <v>10335</v>
      </c>
      <c r="I3482" s="233">
        <v>2003</v>
      </c>
      <c r="J3482" s="244" t="s">
        <v>10336</v>
      </c>
      <c r="K3482" s="244" t="s">
        <v>10337</v>
      </c>
      <c r="L3482" s="233">
        <v>1</v>
      </c>
      <c r="M3482" s="249">
        <v>47633400000</v>
      </c>
      <c r="N3482" s="248">
        <v>18731490365</v>
      </c>
      <c r="O3482" s="247">
        <v>10271510912</v>
      </c>
      <c r="P3482" s="233" t="s">
        <v>188</v>
      </c>
      <c r="Q3482" s="233" t="s">
        <v>2030</v>
      </c>
      <c r="R3482" s="233" t="s">
        <v>10214</v>
      </c>
    </row>
    <row r="3483" spans="1:18" ht="63.75">
      <c r="A3483" s="228"/>
      <c r="B3483" s="233" t="s">
        <v>25826</v>
      </c>
      <c r="C3483" s="233" t="s">
        <v>962</v>
      </c>
      <c r="D3483" s="233" t="s">
        <v>499</v>
      </c>
      <c r="E3483" s="231" t="s">
        <v>10302</v>
      </c>
      <c r="F3483" s="233" t="s">
        <v>398</v>
      </c>
      <c r="G3483" s="233" t="s">
        <v>10338</v>
      </c>
      <c r="H3483" s="233" t="s">
        <v>9669</v>
      </c>
      <c r="I3483" s="233">
        <v>1999</v>
      </c>
      <c r="J3483" s="244" t="s">
        <v>10339</v>
      </c>
      <c r="K3483" s="244" t="s">
        <v>10340</v>
      </c>
      <c r="L3483" s="233">
        <v>1</v>
      </c>
      <c r="M3483" s="249">
        <v>24499860000</v>
      </c>
      <c r="N3483" s="248">
        <v>1</v>
      </c>
      <c r="O3483" s="247">
        <v>1</v>
      </c>
      <c r="P3483" s="233" t="s">
        <v>188</v>
      </c>
      <c r="Q3483" s="233" t="s">
        <v>2030</v>
      </c>
      <c r="R3483" s="233" t="s">
        <v>10214</v>
      </c>
    </row>
    <row r="3484" spans="1:18" ht="63.75">
      <c r="A3484" s="228"/>
      <c r="B3484" s="233" t="s">
        <v>25826</v>
      </c>
      <c r="C3484" s="233" t="s">
        <v>962</v>
      </c>
      <c r="D3484" s="233" t="s">
        <v>499</v>
      </c>
      <c r="E3484" s="231" t="s">
        <v>10302</v>
      </c>
      <c r="F3484" s="233" t="s">
        <v>398</v>
      </c>
      <c r="G3484" s="233" t="s">
        <v>10341</v>
      </c>
      <c r="H3484" s="233" t="s">
        <v>10342</v>
      </c>
      <c r="I3484" s="233"/>
      <c r="J3484" s="244" t="s">
        <v>10343</v>
      </c>
      <c r="K3484" s="244">
        <v>6153</v>
      </c>
      <c r="L3484" s="233">
        <v>1</v>
      </c>
      <c r="M3484" s="249">
        <v>116064844000</v>
      </c>
      <c r="N3484" s="248">
        <v>90368517753</v>
      </c>
      <c r="O3484" s="247">
        <v>75909554913</v>
      </c>
      <c r="P3484" s="233" t="s">
        <v>188</v>
      </c>
      <c r="Q3484" s="233" t="s">
        <v>2030</v>
      </c>
      <c r="R3484" s="233" t="s">
        <v>10214</v>
      </c>
    </row>
    <row r="3485" spans="1:18" ht="63.75">
      <c r="A3485" s="228"/>
      <c r="B3485" s="233" t="s">
        <v>25826</v>
      </c>
      <c r="C3485" s="233" t="s">
        <v>962</v>
      </c>
      <c r="D3485" s="233" t="s">
        <v>499</v>
      </c>
      <c r="E3485" s="231" t="s">
        <v>10302</v>
      </c>
      <c r="F3485" s="233" t="s">
        <v>398</v>
      </c>
      <c r="G3485" s="233" t="s">
        <v>10341</v>
      </c>
      <c r="H3485" s="233" t="s">
        <v>10344</v>
      </c>
      <c r="I3485" s="233">
        <v>2003</v>
      </c>
      <c r="J3485" s="244" t="s">
        <v>10345</v>
      </c>
      <c r="K3485" s="244" t="s">
        <v>10346</v>
      </c>
      <c r="L3485" s="233">
        <v>1</v>
      </c>
      <c r="M3485" s="249">
        <v>654812600000</v>
      </c>
      <c r="N3485" s="248">
        <v>6752858091</v>
      </c>
      <c r="O3485" s="247">
        <v>0</v>
      </c>
      <c r="P3485" s="233" t="s">
        <v>188</v>
      </c>
      <c r="Q3485" s="233" t="s">
        <v>2030</v>
      </c>
      <c r="R3485" s="233" t="s">
        <v>10214</v>
      </c>
    </row>
    <row r="3486" spans="1:18" ht="63.75">
      <c r="A3486" s="228"/>
      <c r="B3486" s="233" t="s">
        <v>25826</v>
      </c>
      <c r="C3486" s="233" t="s">
        <v>962</v>
      </c>
      <c r="D3486" s="233" t="s">
        <v>499</v>
      </c>
      <c r="E3486" s="231" t="s">
        <v>10302</v>
      </c>
      <c r="F3486" s="233" t="s">
        <v>398</v>
      </c>
      <c r="G3486" s="233" t="s">
        <v>10347</v>
      </c>
      <c r="H3486" s="233" t="s">
        <v>10348</v>
      </c>
      <c r="I3486" s="233">
        <v>1997</v>
      </c>
      <c r="J3486" s="244" t="s">
        <v>10349</v>
      </c>
      <c r="K3486" s="244" t="s">
        <v>10350</v>
      </c>
      <c r="L3486" s="233">
        <v>1</v>
      </c>
      <c r="M3486" s="249">
        <v>2057032080000</v>
      </c>
      <c r="N3486" s="248">
        <v>31644422000</v>
      </c>
      <c r="O3486" s="247">
        <v>76954322</v>
      </c>
      <c r="P3486" s="233" t="s">
        <v>188</v>
      </c>
      <c r="Q3486" s="233" t="s">
        <v>2030</v>
      </c>
      <c r="R3486" s="233" t="s">
        <v>10214</v>
      </c>
    </row>
    <row r="3487" spans="1:18" ht="63.75">
      <c r="A3487" s="228"/>
      <c r="B3487" s="233" t="s">
        <v>25826</v>
      </c>
      <c r="C3487" s="233" t="s">
        <v>962</v>
      </c>
      <c r="D3487" s="233" t="s">
        <v>499</v>
      </c>
      <c r="E3487" s="231" t="s">
        <v>10302</v>
      </c>
      <c r="F3487" s="233" t="s">
        <v>398</v>
      </c>
      <c r="G3487" s="233" t="s">
        <v>10351</v>
      </c>
      <c r="H3487" s="233" t="s">
        <v>10352</v>
      </c>
      <c r="I3487" s="233"/>
      <c r="J3487" s="244" t="s">
        <v>10353</v>
      </c>
      <c r="K3487" s="244" t="s">
        <v>10354</v>
      </c>
      <c r="L3487" s="233">
        <v>1</v>
      </c>
      <c r="M3487" s="249">
        <v>1</v>
      </c>
      <c r="N3487" s="248">
        <v>6124002000</v>
      </c>
      <c r="O3487" s="247">
        <v>816533600</v>
      </c>
      <c r="P3487" s="233" t="s">
        <v>188</v>
      </c>
      <c r="Q3487" s="233" t="s">
        <v>2030</v>
      </c>
      <c r="R3487" s="233" t="s">
        <v>10214</v>
      </c>
    </row>
    <row r="3488" spans="1:18" ht="51">
      <c r="A3488" s="228"/>
      <c r="B3488" s="233" t="s">
        <v>25826</v>
      </c>
      <c r="C3488" s="233" t="s">
        <v>962</v>
      </c>
      <c r="D3488" s="233" t="s">
        <v>499</v>
      </c>
      <c r="E3488" s="231" t="s">
        <v>10355</v>
      </c>
      <c r="F3488" s="233" t="s">
        <v>398</v>
      </c>
      <c r="G3488" s="233" t="s">
        <v>10355</v>
      </c>
      <c r="H3488" s="233" t="s">
        <v>10356</v>
      </c>
      <c r="I3488" s="233"/>
      <c r="J3488" s="244" t="s">
        <v>10357</v>
      </c>
      <c r="K3488" s="244" t="s">
        <v>10358</v>
      </c>
      <c r="L3488" s="233">
        <v>1</v>
      </c>
      <c r="M3488" s="249">
        <v>1</v>
      </c>
      <c r="N3488" s="248">
        <v>1</v>
      </c>
      <c r="O3488" s="247">
        <v>1</v>
      </c>
      <c r="P3488" s="233" t="s">
        <v>188</v>
      </c>
      <c r="Q3488" s="233" t="s">
        <v>2030</v>
      </c>
      <c r="R3488" s="233" t="s">
        <v>10214</v>
      </c>
    </row>
    <row r="3489" spans="1:18" ht="51">
      <c r="A3489" s="228"/>
      <c r="B3489" s="233" t="s">
        <v>25826</v>
      </c>
      <c r="C3489" s="233" t="s">
        <v>962</v>
      </c>
      <c r="D3489" s="233" t="s">
        <v>499</v>
      </c>
      <c r="E3489" s="231" t="s">
        <v>10355</v>
      </c>
      <c r="F3489" s="233" t="s">
        <v>398</v>
      </c>
      <c r="G3489" s="233" t="s">
        <v>10355</v>
      </c>
      <c r="H3489" s="233" t="s">
        <v>10359</v>
      </c>
      <c r="I3489" s="233"/>
      <c r="J3489" s="244" t="s">
        <v>10360</v>
      </c>
      <c r="K3489" s="244" t="s">
        <v>10361</v>
      </c>
      <c r="L3489" s="233">
        <v>1</v>
      </c>
      <c r="M3489" s="249">
        <v>1</v>
      </c>
      <c r="N3489" s="248">
        <v>1</v>
      </c>
      <c r="O3489" s="247">
        <v>1</v>
      </c>
      <c r="P3489" s="233" t="s">
        <v>188</v>
      </c>
      <c r="Q3489" s="233" t="s">
        <v>2030</v>
      </c>
      <c r="R3489" s="233" t="s">
        <v>10214</v>
      </c>
    </row>
    <row r="3490" spans="1:18" ht="51">
      <c r="A3490" s="228"/>
      <c r="B3490" s="233" t="s">
        <v>25826</v>
      </c>
      <c r="C3490" s="233" t="s">
        <v>962</v>
      </c>
      <c r="D3490" s="233" t="s">
        <v>499</v>
      </c>
      <c r="E3490" s="231" t="s">
        <v>10362</v>
      </c>
      <c r="F3490" s="233" t="s">
        <v>115</v>
      </c>
      <c r="G3490" s="233" t="s">
        <v>2109</v>
      </c>
      <c r="H3490" s="233" t="s">
        <v>10363</v>
      </c>
      <c r="I3490" s="233"/>
      <c r="J3490" s="244" t="s">
        <v>10364</v>
      </c>
      <c r="K3490" s="244">
        <v>297</v>
      </c>
      <c r="L3490" s="233">
        <v>1</v>
      </c>
      <c r="M3490" s="249">
        <v>4827600000</v>
      </c>
      <c r="N3490" s="248"/>
      <c r="O3490" s="247"/>
      <c r="P3490" s="233" t="s">
        <v>176</v>
      </c>
      <c r="Q3490" s="233" t="s">
        <v>2030</v>
      </c>
      <c r="R3490" s="233" t="s">
        <v>10214</v>
      </c>
    </row>
    <row r="3491" spans="1:18" ht="51">
      <c r="A3491" s="228"/>
      <c r="B3491" s="233" t="s">
        <v>25826</v>
      </c>
      <c r="C3491" s="233" t="s">
        <v>962</v>
      </c>
      <c r="D3491" s="233" t="s">
        <v>499</v>
      </c>
      <c r="E3491" s="231" t="s">
        <v>10362</v>
      </c>
      <c r="F3491" s="233" t="s">
        <v>115</v>
      </c>
      <c r="G3491" s="233" t="s">
        <v>2109</v>
      </c>
      <c r="H3491" s="233" t="s">
        <v>10365</v>
      </c>
      <c r="I3491" s="233"/>
      <c r="J3491" s="244" t="s">
        <v>10366</v>
      </c>
      <c r="K3491" s="244" t="s">
        <v>10367</v>
      </c>
      <c r="L3491" s="233">
        <v>1</v>
      </c>
      <c r="M3491" s="249">
        <v>12224520000</v>
      </c>
      <c r="N3491" s="248">
        <v>1</v>
      </c>
      <c r="O3491" s="247">
        <v>1</v>
      </c>
      <c r="P3491" s="233" t="s">
        <v>176</v>
      </c>
      <c r="Q3491" s="233" t="s">
        <v>2030</v>
      </c>
      <c r="R3491" s="233" t="s">
        <v>10214</v>
      </c>
    </row>
    <row r="3492" spans="1:18" ht="51">
      <c r="A3492" s="228"/>
      <c r="B3492" s="233" t="s">
        <v>25826</v>
      </c>
      <c r="C3492" s="233" t="s">
        <v>962</v>
      </c>
      <c r="D3492" s="233" t="s">
        <v>499</v>
      </c>
      <c r="E3492" s="231" t="s">
        <v>10362</v>
      </c>
      <c r="F3492" s="233" t="s">
        <v>115</v>
      </c>
      <c r="G3492" s="233" t="s">
        <v>2109</v>
      </c>
      <c r="H3492" s="233" t="s">
        <v>10368</v>
      </c>
      <c r="I3492" s="233"/>
      <c r="J3492" s="244" t="s">
        <v>10369</v>
      </c>
      <c r="K3492" s="244" t="s">
        <v>10370</v>
      </c>
      <c r="L3492" s="233">
        <v>1</v>
      </c>
      <c r="M3492" s="249">
        <v>39342700000</v>
      </c>
      <c r="N3492" s="248">
        <v>1</v>
      </c>
      <c r="O3492" s="247">
        <v>1</v>
      </c>
      <c r="P3492" s="233" t="s">
        <v>176</v>
      </c>
      <c r="Q3492" s="233" t="s">
        <v>2030</v>
      </c>
      <c r="R3492" s="233" t="s">
        <v>10214</v>
      </c>
    </row>
    <row r="3493" spans="1:18" ht="51">
      <c r="A3493" s="228"/>
      <c r="B3493" s="233" t="s">
        <v>25826</v>
      </c>
      <c r="C3493" s="233" t="s">
        <v>962</v>
      </c>
      <c r="D3493" s="233" t="s">
        <v>499</v>
      </c>
      <c r="E3493" s="231" t="s">
        <v>10362</v>
      </c>
      <c r="F3493" s="233" t="s">
        <v>115</v>
      </c>
      <c r="G3493" s="233" t="s">
        <v>2109</v>
      </c>
      <c r="H3493" s="233" t="s">
        <v>10371</v>
      </c>
      <c r="I3493" s="233"/>
      <c r="J3493" s="244" t="s">
        <v>10372</v>
      </c>
      <c r="K3493" s="244" t="s">
        <v>10373</v>
      </c>
      <c r="L3493" s="233">
        <v>1</v>
      </c>
      <c r="M3493" s="249">
        <v>11722240000</v>
      </c>
      <c r="N3493" s="248">
        <v>283867000</v>
      </c>
      <c r="O3493" s="247">
        <v>94527711</v>
      </c>
      <c r="P3493" s="233" t="s">
        <v>176</v>
      </c>
      <c r="Q3493" s="233" t="s">
        <v>2030</v>
      </c>
      <c r="R3493" s="233" t="s">
        <v>10214</v>
      </c>
    </row>
    <row r="3494" spans="1:18" ht="51">
      <c r="A3494" s="228"/>
      <c r="B3494" s="233" t="s">
        <v>25826</v>
      </c>
      <c r="C3494" s="233" t="s">
        <v>962</v>
      </c>
      <c r="D3494" s="233" t="s">
        <v>499</v>
      </c>
      <c r="E3494" s="231" t="s">
        <v>10362</v>
      </c>
      <c r="F3494" s="233" t="s">
        <v>115</v>
      </c>
      <c r="G3494" s="233" t="s">
        <v>2109</v>
      </c>
      <c r="H3494" s="233" t="s">
        <v>10374</v>
      </c>
      <c r="I3494" s="233"/>
      <c r="J3494" s="244" t="s">
        <v>10375</v>
      </c>
      <c r="K3494" s="244" t="s">
        <v>10376</v>
      </c>
      <c r="L3494" s="233">
        <v>1</v>
      </c>
      <c r="M3494" s="249">
        <v>3186020000</v>
      </c>
      <c r="N3494" s="248">
        <v>176000000</v>
      </c>
      <c r="O3494" s="247">
        <v>127987200</v>
      </c>
      <c r="P3494" s="233" t="s">
        <v>176</v>
      </c>
      <c r="Q3494" s="233" t="s">
        <v>2030</v>
      </c>
      <c r="R3494" s="233" t="s">
        <v>10214</v>
      </c>
    </row>
    <row r="3495" spans="1:18" ht="51">
      <c r="A3495" s="228"/>
      <c r="B3495" s="233" t="s">
        <v>25826</v>
      </c>
      <c r="C3495" s="233" t="s">
        <v>962</v>
      </c>
      <c r="D3495" s="233" t="s">
        <v>499</v>
      </c>
      <c r="E3495" s="231" t="s">
        <v>10362</v>
      </c>
      <c r="F3495" s="233" t="s">
        <v>115</v>
      </c>
      <c r="G3495" s="233" t="s">
        <v>2109</v>
      </c>
      <c r="H3495" s="233" t="s">
        <v>10377</v>
      </c>
      <c r="I3495" s="233"/>
      <c r="J3495" s="244" t="s">
        <v>10378</v>
      </c>
      <c r="K3495" s="244" t="s">
        <v>10379</v>
      </c>
      <c r="L3495" s="233">
        <v>1</v>
      </c>
      <c r="M3495" s="249">
        <v>16230000000</v>
      </c>
      <c r="N3495" s="248">
        <v>666670000</v>
      </c>
      <c r="O3495" s="247">
        <v>310934888</v>
      </c>
      <c r="P3495" s="233" t="s">
        <v>176</v>
      </c>
      <c r="Q3495" s="233" t="s">
        <v>2030</v>
      </c>
      <c r="R3495" s="233" t="s">
        <v>10214</v>
      </c>
    </row>
    <row r="3496" spans="1:18" ht="51">
      <c r="A3496" s="228"/>
      <c r="B3496" s="233" t="s">
        <v>25826</v>
      </c>
      <c r="C3496" s="233" t="s">
        <v>962</v>
      </c>
      <c r="D3496" s="233" t="s">
        <v>499</v>
      </c>
      <c r="E3496" s="231" t="s">
        <v>10362</v>
      </c>
      <c r="F3496" s="233" t="s">
        <v>115</v>
      </c>
      <c r="G3496" s="233" t="s">
        <v>2109</v>
      </c>
      <c r="H3496" s="233" t="s">
        <v>10380</v>
      </c>
      <c r="I3496" s="233"/>
      <c r="J3496" s="244" t="s">
        <v>10381</v>
      </c>
      <c r="K3496" s="244" t="s">
        <v>10382</v>
      </c>
      <c r="L3496" s="233">
        <v>1</v>
      </c>
      <c r="M3496" s="249">
        <v>18043410000</v>
      </c>
      <c r="N3496" s="248"/>
      <c r="O3496" s="247"/>
      <c r="P3496" s="233" t="s">
        <v>176</v>
      </c>
      <c r="Q3496" s="233" t="s">
        <v>2030</v>
      </c>
      <c r="R3496" s="233" t="s">
        <v>10214</v>
      </c>
    </row>
    <row r="3497" spans="1:18" ht="51">
      <c r="A3497" s="228"/>
      <c r="B3497" s="233" t="s">
        <v>25826</v>
      </c>
      <c r="C3497" s="233" t="s">
        <v>962</v>
      </c>
      <c r="D3497" s="233" t="s">
        <v>499</v>
      </c>
      <c r="E3497" s="231" t="s">
        <v>10362</v>
      </c>
      <c r="F3497" s="233" t="s">
        <v>115</v>
      </c>
      <c r="G3497" s="233" t="s">
        <v>2109</v>
      </c>
      <c r="H3497" s="233" t="s">
        <v>10383</v>
      </c>
      <c r="I3497" s="233"/>
      <c r="J3497" s="244" t="s">
        <v>10384</v>
      </c>
      <c r="K3497" s="244" t="s">
        <v>10385</v>
      </c>
      <c r="L3497" s="233">
        <v>1</v>
      </c>
      <c r="M3497" s="249">
        <v>7588525000</v>
      </c>
      <c r="N3497" s="248">
        <v>226775604</v>
      </c>
      <c r="O3497" s="247">
        <v>196523738</v>
      </c>
      <c r="P3497" s="233" t="s">
        <v>176</v>
      </c>
      <c r="Q3497" s="233" t="s">
        <v>2030</v>
      </c>
      <c r="R3497" s="233" t="s">
        <v>10214</v>
      </c>
    </row>
    <row r="3498" spans="1:18" ht="51">
      <c r="A3498" s="228"/>
      <c r="B3498" s="233" t="s">
        <v>25826</v>
      </c>
      <c r="C3498" s="233" t="s">
        <v>962</v>
      </c>
      <c r="D3498" s="233" t="s">
        <v>499</v>
      </c>
      <c r="E3498" s="231" t="s">
        <v>10362</v>
      </c>
      <c r="F3498" s="233" t="s">
        <v>115</v>
      </c>
      <c r="G3498" s="233" t="s">
        <v>2109</v>
      </c>
      <c r="H3498" s="233" t="s">
        <v>10386</v>
      </c>
      <c r="I3498" s="233"/>
      <c r="J3498" s="244" t="s">
        <v>10387</v>
      </c>
      <c r="K3498" s="244" t="s">
        <v>10388</v>
      </c>
      <c r="L3498" s="233">
        <v>1</v>
      </c>
      <c r="M3498" s="249">
        <v>2223260000</v>
      </c>
      <c r="N3498" s="248">
        <v>112264900</v>
      </c>
      <c r="O3498" s="247">
        <v>59854030</v>
      </c>
      <c r="P3498" s="233" t="s">
        <v>176</v>
      </c>
      <c r="Q3498" s="233" t="s">
        <v>2030</v>
      </c>
      <c r="R3498" s="233" t="s">
        <v>10214</v>
      </c>
    </row>
    <row r="3499" spans="1:18" ht="51">
      <c r="A3499" s="228"/>
      <c r="B3499" s="233" t="s">
        <v>25826</v>
      </c>
      <c r="C3499" s="233" t="s">
        <v>962</v>
      </c>
      <c r="D3499" s="233" t="s">
        <v>499</v>
      </c>
      <c r="E3499" s="231" t="s">
        <v>10362</v>
      </c>
      <c r="F3499" s="233" t="s">
        <v>115</v>
      </c>
      <c r="G3499" s="233" t="s">
        <v>2109</v>
      </c>
      <c r="H3499" s="233" t="s">
        <v>10389</v>
      </c>
      <c r="I3499" s="233"/>
      <c r="J3499" s="244" t="s">
        <v>10390</v>
      </c>
      <c r="K3499" s="244" t="s">
        <v>10390</v>
      </c>
      <c r="L3499" s="233">
        <v>1</v>
      </c>
      <c r="M3499" s="249">
        <v>2807000000</v>
      </c>
      <c r="N3499" s="248">
        <v>261825000</v>
      </c>
      <c r="O3499" s="247">
        <v>139592000</v>
      </c>
      <c r="P3499" s="233" t="s">
        <v>176</v>
      </c>
      <c r="Q3499" s="233" t="s">
        <v>2030</v>
      </c>
      <c r="R3499" s="233" t="s">
        <v>10214</v>
      </c>
    </row>
    <row r="3500" spans="1:18" ht="51">
      <c r="A3500" s="228"/>
      <c r="B3500" s="233" t="s">
        <v>25826</v>
      </c>
      <c r="C3500" s="233" t="s">
        <v>962</v>
      </c>
      <c r="D3500" s="233" t="s">
        <v>499</v>
      </c>
      <c r="E3500" s="231" t="s">
        <v>10362</v>
      </c>
      <c r="F3500" s="233" t="s">
        <v>115</v>
      </c>
      <c r="G3500" s="233" t="s">
        <v>2109</v>
      </c>
      <c r="H3500" s="233" t="s">
        <v>10391</v>
      </c>
      <c r="I3500" s="233"/>
      <c r="J3500" s="244" t="s">
        <v>10392</v>
      </c>
      <c r="K3500" s="244" t="s">
        <v>10392</v>
      </c>
      <c r="L3500" s="233">
        <v>1</v>
      </c>
      <c r="M3500" s="249">
        <v>2176740000</v>
      </c>
      <c r="N3500" s="248">
        <v>212038200</v>
      </c>
      <c r="O3500" s="247">
        <v>113048160</v>
      </c>
      <c r="P3500" s="233" t="s">
        <v>176</v>
      </c>
      <c r="Q3500" s="233" t="s">
        <v>2030</v>
      </c>
      <c r="R3500" s="233" t="s">
        <v>10214</v>
      </c>
    </row>
    <row r="3501" spans="1:18" ht="51">
      <c r="A3501" s="228"/>
      <c r="B3501" s="233" t="s">
        <v>25826</v>
      </c>
      <c r="C3501" s="233" t="s">
        <v>962</v>
      </c>
      <c r="D3501" s="233" t="s">
        <v>499</v>
      </c>
      <c r="E3501" s="231" t="s">
        <v>10362</v>
      </c>
      <c r="F3501" s="233" t="s">
        <v>115</v>
      </c>
      <c r="G3501" s="233" t="s">
        <v>2109</v>
      </c>
      <c r="H3501" s="233" t="s">
        <v>10393</v>
      </c>
      <c r="I3501" s="233"/>
      <c r="J3501" s="244" t="s">
        <v>10394</v>
      </c>
      <c r="K3501" s="244" t="s">
        <v>10395</v>
      </c>
      <c r="L3501" s="233">
        <v>1</v>
      </c>
      <c r="M3501" s="249">
        <v>2364660000</v>
      </c>
      <c r="N3501" s="248">
        <v>381507660</v>
      </c>
      <c r="O3501" s="247">
        <v>203400810</v>
      </c>
      <c r="P3501" s="233" t="s">
        <v>176</v>
      </c>
      <c r="Q3501" s="233" t="s">
        <v>2030</v>
      </c>
      <c r="R3501" s="233" t="s">
        <v>10214</v>
      </c>
    </row>
    <row r="3502" spans="1:18" ht="51">
      <c r="A3502" s="228"/>
      <c r="B3502" s="233" t="s">
        <v>25826</v>
      </c>
      <c r="C3502" s="233" t="s">
        <v>962</v>
      </c>
      <c r="D3502" s="233" t="s">
        <v>499</v>
      </c>
      <c r="E3502" s="231" t="s">
        <v>10362</v>
      </c>
      <c r="F3502" s="233" t="s">
        <v>115</v>
      </c>
      <c r="G3502" s="233" t="s">
        <v>2109</v>
      </c>
      <c r="H3502" s="233" t="s">
        <v>10396</v>
      </c>
      <c r="I3502" s="233"/>
      <c r="J3502" s="244" t="s">
        <v>10397</v>
      </c>
      <c r="K3502" s="244" t="s">
        <v>10398</v>
      </c>
      <c r="L3502" s="233">
        <v>1</v>
      </c>
      <c r="M3502" s="249">
        <v>11194420000</v>
      </c>
      <c r="N3502" s="248">
        <v>243971150</v>
      </c>
      <c r="O3502" s="247">
        <v>130073222</v>
      </c>
      <c r="P3502" s="233" t="s">
        <v>176</v>
      </c>
      <c r="Q3502" s="233" t="s">
        <v>2030</v>
      </c>
      <c r="R3502" s="233" t="s">
        <v>10214</v>
      </c>
    </row>
    <row r="3503" spans="1:18" ht="51">
      <c r="A3503" s="228"/>
      <c r="B3503" s="233" t="s">
        <v>25826</v>
      </c>
      <c r="C3503" s="233" t="s">
        <v>962</v>
      </c>
      <c r="D3503" s="233" t="s">
        <v>499</v>
      </c>
      <c r="E3503" s="231" t="s">
        <v>10362</v>
      </c>
      <c r="F3503" s="233" t="s">
        <v>115</v>
      </c>
      <c r="G3503" s="233" t="s">
        <v>2109</v>
      </c>
      <c r="H3503" s="233" t="s">
        <v>10399</v>
      </c>
      <c r="I3503" s="233"/>
      <c r="J3503" s="244" t="s">
        <v>10382</v>
      </c>
      <c r="K3503" s="244" t="s">
        <v>10400</v>
      </c>
      <c r="L3503" s="233">
        <v>1</v>
      </c>
      <c r="M3503" s="249">
        <v>12425740000</v>
      </c>
      <c r="N3503" s="248">
        <v>1</v>
      </c>
      <c r="O3503" s="247">
        <v>1</v>
      </c>
      <c r="P3503" s="233" t="s">
        <v>176</v>
      </c>
      <c r="Q3503" s="233" t="s">
        <v>2030</v>
      </c>
      <c r="R3503" s="233" t="s">
        <v>10214</v>
      </c>
    </row>
    <row r="3504" spans="1:18" ht="51">
      <c r="A3504" s="228"/>
      <c r="B3504" s="233" t="s">
        <v>25826</v>
      </c>
      <c r="C3504" s="233" t="s">
        <v>962</v>
      </c>
      <c r="D3504" s="233" t="s">
        <v>499</v>
      </c>
      <c r="E3504" s="231" t="s">
        <v>10362</v>
      </c>
      <c r="F3504" s="233" t="s">
        <v>398</v>
      </c>
      <c r="G3504" s="233" t="s">
        <v>10401</v>
      </c>
      <c r="H3504" s="233" t="s">
        <v>10402</v>
      </c>
      <c r="I3504" s="233"/>
      <c r="J3504" s="244" t="s">
        <v>10403</v>
      </c>
      <c r="K3504" s="244" t="s">
        <v>10403</v>
      </c>
      <c r="L3504" s="233">
        <v>1</v>
      </c>
      <c r="M3504" s="249">
        <v>1827000000</v>
      </c>
      <c r="N3504" s="248">
        <v>1</v>
      </c>
      <c r="O3504" s="247">
        <v>1</v>
      </c>
      <c r="P3504" s="233" t="s">
        <v>176</v>
      </c>
      <c r="Q3504" s="233" t="s">
        <v>2030</v>
      </c>
      <c r="R3504" s="233" t="s">
        <v>10214</v>
      </c>
    </row>
    <row r="3505" spans="1:18" ht="51">
      <c r="A3505" s="228"/>
      <c r="B3505" s="233" t="s">
        <v>25826</v>
      </c>
      <c r="C3505" s="233" t="s">
        <v>962</v>
      </c>
      <c r="D3505" s="233" t="s">
        <v>499</v>
      </c>
      <c r="E3505" s="231" t="s">
        <v>10362</v>
      </c>
      <c r="F3505" s="233" t="s">
        <v>115</v>
      </c>
      <c r="G3505" s="233" t="s">
        <v>10404</v>
      </c>
      <c r="H3505" s="233" t="s">
        <v>505</v>
      </c>
      <c r="I3505" s="233"/>
      <c r="J3505" s="244" t="s">
        <v>10405</v>
      </c>
      <c r="K3505" s="244" t="s">
        <v>10388</v>
      </c>
      <c r="L3505" s="233">
        <v>1</v>
      </c>
      <c r="M3505" s="249">
        <v>1</v>
      </c>
      <c r="N3505" s="248">
        <v>112264900</v>
      </c>
      <c r="O3505" s="247">
        <v>59854030</v>
      </c>
      <c r="P3505" s="233" t="s">
        <v>176</v>
      </c>
      <c r="Q3505" s="233" t="s">
        <v>2030</v>
      </c>
      <c r="R3505" s="233" t="s">
        <v>10406</v>
      </c>
    </row>
    <row r="3506" spans="1:18" ht="63.75">
      <c r="A3506" s="228"/>
      <c r="B3506" s="233" t="s">
        <v>25826</v>
      </c>
      <c r="C3506" s="233" t="s">
        <v>962</v>
      </c>
      <c r="D3506" s="233" t="s">
        <v>499</v>
      </c>
      <c r="E3506" s="231" t="s">
        <v>10362</v>
      </c>
      <c r="F3506" s="233" t="s">
        <v>115</v>
      </c>
      <c r="G3506" s="233" t="s">
        <v>10404</v>
      </c>
      <c r="H3506" s="233" t="s">
        <v>511</v>
      </c>
      <c r="I3506" s="233"/>
      <c r="J3506" s="244" t="s">
        <v>10407</v>
      </c>
      <c r="K3506" s="244" t="s">
        <v>10408</v>
      </c>
      <c r="L3506" s="233">
        <v>1</v>
      </c>
      <c r="M3506" s="249">
        <v>1</v>
      </c>
      <c r="N3506" s="248">
        <v>1</v>
      </c>
      <c r="O3506" s="247">
        <v>1</v>
      </c>
      <c r="P3506" s="233" t="s">
        <v>176</v>
      </c>
      <c r="Q3506" s="233" t="s">
        <v>2030</v>
      </c>
      <c r="R3506" s="233" t="s">
        <v>10409</v>
      </c>
    </row>
    <row r="3507" spans="1:18" ht="51">
      <c r="A3507" s="228"/>
      <c r="B3507" s="233" t="s">
        <v>25826</v>
      </c>
      <c r="C3507" s="233" t="s">
        <v>962</v>
      </c>
      <c r="D3507" s="233" t="s">
        <v>499</v>
      </c>
      <c r="E3507" s="231" t="s">
        <v>10362</v>
      </c>
      <c r="F3507" s="233" t="s">
        <v>115</v>
      </c>
      <c r="G3507" s="233" t="s">
        <v>10404</v>
      </c>
      <c r="H3507" s="233" t="s">
        <v>512</v>
      </c>
      <c r="I3507" s="233"/>
      <c r="J3507" s="244" t="s">
        <v>10410</v>
      </c>
      <c r="K3507" s="244"/>
      <c r="L3507" s="233">
        <v>1</v>
      </c>
      <c r="M3507" s="249">
        <v>1</v>
      </c>
      <c r="N3507" s="248"/>
      <c r="O3507" s="247"/>
      <c r="P3507" s="233" t="s">
        <v>176</v>
      </c>
      <c r="Q3507" s="233" t="s">
        <v>2030</v>
      </c>
      <c r="R3507" s="233" t="s">
        <v>10411</v>
      </c>
    </row>
    <row r="3508" spans="1:18" ht="51">
      <c r="A3508" s="228"/>
      <c r="B3508" s="233" t="s">
        <v>25826</v>
      </c>
      <c r="C3508" s="233" t="s">
        <v>962</v>
      </c>
      <c r="D3508" s="233" t="s">
        <v>499</v>
      </c>
      <c r="E3508" s="231" t="s">
        <v>10362</v>
      </c>
      <c r="F3508" s="233" t="s">
        <v>115</v>
      </c>
      <c r="G3508" s="233" t="s">
        <v>10404</v>
      </c>
      <c r="H3508" s="233" t="s">
        <v>515</v>
      </c>
      <c r="I3508" s="233"/>
      <c r="J3508" s="244" t="s">
        <v>10412</v>
      </c>
      <c r="K3508" s="244" t="s">
        <v>10413</v>
      </c>
      <c r="L3508" s="233">
        <v>1</v>
      </c>
      <c r="M3508" s="249">
        <v>1</v>
      </c>
      <c r="N3508" s="248">
        <v>1</v>
      </c>
      <c r="O3508" s="247">
        <v>1</v>
      </c>
      <c r="P3508" s="233" t="s">
        <v>176</v>
      </c>
      <c r="Q3508" s="233" t="s">
        <v>2030</v>
      </c>
      <c r="R3508" s="233" t="s">
        <v>10414</v>
      </c>
    </row>
    <row r="3509" spans="1:18" ht="51">
      <c r="A3509" s="228"/>
      <c r="B3509" s="233" t="s">
        <v>25826</v>
      </c>
      <c r="C3509" s="233" t="s">
        <v>962</v>
      </c>
      <c r="D3509" s="233" t="s">
        <v>499</v>
      </c>
      <c r="E3509" s="231" t="s">
        <v>10362</v>
      </c>
      <c r="F3509" s="233" t="s">
        <v>115</v>
      </c>
      <c r="G3509" s="233" t="s">
        <v>10404</v>
      </c>
      <c r="H3509" s="233" t="s">
        <v>517</v>
      </c>
      <c r="I3509" s="233"/>
      <c r="J3509" s="244" t="s">
        <v>10415</v>
      </c>
      <c r="K3509" s="244" t="s">
        <v>10416</v>
      </c>
      <c r="L3509" s="233">
        <v>1</v>
      </c>
      <c r="M3509" s="249">
        <v>1</v>
      </c>
      <c r="N3509" s="248">
        <v>1</v>
      </c>
      <c r="O3509" s="247">
        <v>1</v>
      </c>
      <c r="P3509" s="233" t="s">
        <v>176</v>
      </c>
      <c r="Q3509" s="233" t="s">
        <v>2030</v>
      </c>
      <c r="R3509" s="233" t="s">
        <v>10417</v>
      </c>
    </row>
    <row r="3510" spans="1:18" ht="51">
      <c r="A3510" s="228"/>
      <c r="B3510" s="233" t="s">
        <v>25826</v>
      </c>
      <c r="C3510" s="233" t="s">
        <v>962</v>
      </c>
      <c r="D3510" s="233" t="s">
        <v>499</v>
      </c>
      <c r="E3510" s="231" t="s">
        <v>10362</v>
      </c>
      <c r="F3510" s="233" t="s">
        <v>115</v>
      </c>
      <c r="G3510" s="233" t="s">
        <v>10404</v>
      </c>
      <c r="H3510" s="233" t="s">
        <v>500</v>
      </c>
      <c r="I3510" s="233"/>
      <c r="J3510" s="244" t="s">
        <v>10418</v>
      </c>
      <c r="K3510" s="244" t="s">
        <v>10418</v>
      </c>
      <c r="L3510" s="233">
        <v>1</v>
      </c>
      <c r="M3510" s="249">
        <v>1</v>
      </c>
      <c r="N3510" s="248">
        <v>1</v>
      </c>
      <c r="O3510" s="247">
        <v>1</v>
      </c>
      <c r="P3510" s="233" t="s">
        <v>176</v>
      </c>
      <c r="Q3510" s="233" t="s">
        <v>2030</v>
      </c>
      <c r="R3510" s="233" t="s">
        <v>10419</v>
      </c>
    </row>
    <row r="3511" spans="1:18" ht="51">
      <c r="A3511" s="228"/>
      <c r="B3511" s="233" t="s">
        <v>25826</v>
      </c>
      <c r="C3511" s="233" t="s">
        <v>962</v>
      </c>
      <c r="D3511" s="233" t="s">
        <v>499</v>
      </c>
      <c r="E3511" s="231" t="s">
        <v>10362</v>
      </c>
      <c r="F3511" s="233" t="s">
        <v>115</v>
      </c>
      <c r="G3511" s="233" t="s">
        <v>10404</v>
      </c>
      <c r="H3511" s="233" t="s">
        <v>501</v>
      </c>
      <c r="I3511" s="233"/>
      <c r="J3511" s="244" t="s">
        <v>10420</v>
      </c>
      <c r="K3511" s="244" t="s">
        <v>10421</v>
      </c>
      <c r="L3511" s="233">
        <v>1</v>
      </c>
      <c r="M3511" s="249">
        <v>1</v>
      </c>
      <c r="N3511" s="248">
        <v>1</v>
      </c>
      <c r="O3511" s="247">
        <v>1</v>
      </c>
      <c r="P3511" s="233" t="s">
        <v>176</v>
      </c>
      <c r="Q3511" s="233" t="s">
        <v>2030</v>
      </c>
      <c r="R3511" s="233" t="s">
        <v>10422</v>
      </c>
    </row>
    <row r="3512" spans="1:18" ht="51">
      <c r="A3512" s="228"/>
      <c r="B3512" s="233" t="s">
        <v>25826</v>
      </c>
      <c r="C3512" s="233" t="s">
        <v>962</v>
      </c>
      <c r="D3512" s="233" t="s">
        <v>499</v>
      </c>
      <c r="E3512" s="231" t="s">
        <v>10362</v>
      </c>
      <c r="F3512" s="233" t="s">
        <v>115</v>
      </c>
      <c r="G3512" s="233" t="s">
        <v>10404</v>
      </c>
      <c r="H3512" s="233" t="s">
        <v>503</v>
      </c>
      <c r="I3512" s="233"/>
      <c r="J3512" s="244" t="s">
        <v>10423</v>
      </c>
      <c r="K3512" s="244" t="s">
        <v>10423</v>
      </c>
      <c r="L3512" s="233">
        <v>1</v>
      </c>
      <c r="M3512" s="249">
        <v>1</v>
      </c>
      <c r="N3512" s="248">
        <v>1</v>
      </c>
      <c r="O3512" s="247">
        <v>1</v>
      </c>
      <c r="P3512" s="233" t="s">
        <v>176</v>
      </c>
      <c r="Q3512" s="233" t="s">
        <v>2030</v>
      </c>
      <c r="R3512" s="233" t="s">
        <v>10424</v>
      </c>
    </row>
    <row r="3513" spans="1:18" ht="51">
      <c r="A3513" s="228"/>
      <c r="B3513" s="233" t="s">
        <v>25826</v>
      </c>
      <c r="C3513" s="233" t="s">
        <v>962</v>
      </c>
      <c r="D3513" s="233" t="s">
        <v>499</v>
      </c>
      <c r="E3513" s="231" t="s">
        <v>10362</v>
      </c>
      <c r="F3513" s="233" t="s">
        <v>115</v>
      </c>
      <c r="G3513" s="233" t="s">
        <v>10404</v>
      </c>
      <c r="H3513" s="233" t="s">
        <v>504</v>
      </c>
      <c r="I3513" s="233"/>
      <c r="J3513" s="244" t="s">
        <v>10425</v>
      </c>
      <c r="K3513" s="244" t="s">
        <v>10426</v>
      </c>
      <c r="L3513" s="233">
        <v>1</v>
      </c>
      <c r="M3513" s="249">
        <v>1</v>
      </c>
      <c r="N3513" s="248">
        <v>1</v>
      </c>
      <c r="O3513" s="247">
        <v>1</v>
      </c>
      <c r="P3513" s="233" t="s">
        <v>176</v>
      </c>
      <c r="Q3513" s="233" t="s">
        <v>2030</v>
      </c>
      <c r="R3513" s="233" t="s">
        <v>10427</v>
      </c>
    </row>
    <row r="3514" spans="1:18" ht="51">
      <c r="A3514" s="228"/>
      <c r="B3514" s="233" t="s">
        <v>25826</v>
      </c>
      <c r="C3514" s="233" t="s">
        <v>962</v>
      </c>
      <c r="D3514" s="233" t="s">
        <v>499</v>
      </c>
      <c r="E3514" s="231" t="s">
        <v>10362</v>
      </c>
      <c r="F3514" s="233" t="s">
        <v>398</v>
      </c>
      <c r="G3514" s="233" t="s">
        <v>10428</v>
      </c>
      <c r="H3514" s="233" t="s">
        <v>507</v>
      </c>
      <c r="I3514" s="233"/>
      <c r="J3514" s="244" t="s">
        <v>10429</v>
      </c>
      <c r="K3514" s="244" t="s">
        <v>10430</v>
      </c>
      <c r="L3514" s="233">
        <v>1</v>
      </c>
      <c r="M3514" s="249">
        <v>1</v>
      </c>
      <c r="N3514" s="248">
        <v>1</v>
      </c>
      <c r="O3514" s="247">
        <v>1</v>
      </c>
      <c r="P3514" s="233" t="s">
        <v>188</v>
      </c>
      <c r="Q3514" s="233" t="s">
        <v>2030</v>
      </c>
      <c r="R3514" s="233" t="s">
        <v>10431</v>
      </c>
    </row>
    <row r="3515" spans="1:18" ht="51">
      <c r="A3515" s="228"/>
      <c r="B3515" s="233" t="s">
        <v>25826</v>
      </c>
      <c r="C3515" s="233" t="s">
        <v>962</v>
      </c>
      <c r="D3515" s="233" t="s">
        <v>499</v>
      </c>
      <c r="E3515" s="231" t="s">
        <v>10362</v>
      </c>
      <c r="F3515" s="233" t="s">
        <v>398</v>
      </c>
      <c r="G3515" s="233" t="s">
        <v>10428</v>
      </c>
      <c r="H3515" s="233" t="s">
        <v>508</v>
      </c>
      <c r="I3515" s="233"/>
      <c r="J3515" s="244" t="s">
        <v>10432</v>
      </c>
      <c r="K3515" s="244" t="s">
        <v>10432</v>
      </c>
      <c r="L3515" s="233">
        <v>1</v>
      </c>
      <c r="M3515" s="249">
        <v>1</v>
      </c>
      <c r="N3515" s="248">
        <v>1</v>
      </c>
      <c r="O3515" s="247">
        <v>1</v>
      </c>
      <c r="P3515" s="233" t="s">
        <v>188</v>
      </c>
      <c r="Q3515" s="233" t="s">
        <v>2030</v>
      </c>
      <c r="R3515" s="233" t="s">
        <v>10433</v>
      </c>
    </row>
    <row r="3516" spans="1:18" ht="51">
      <c r="A3516" s="228"/>
      <c r="B3516" s="233" t="s">
        <v>25826</v>
      </c>
      <c r="C3516" s="233" t="s">
        <v>962</v>
      </c>
      <c r="D3516" s="233" t="s">
        <v>499</v>
      </c>
      <c r="E3516" s="231" t="s">
        <v>10362</v>
      </c>
      <c r="F3516" s="233" t="s">
        <v>398</v>
      </c>
      <c r="G3516" s="233" t="s">
        <v>10428</v>
      </c>
      <c r="H3516" s="233" t="s">
        <v>509</v>
      </c>
      <c r="I3516" s="233"/>
      <c r="J3516" s="244" t="s">
        <v>10434</v>
      </c>
      <c r="K3516" s="244" t="s">
        <v>10434</v>
      </c>
      <c r="L3516" s="233">
        <v>1</v>
      </c>
      <c r="M3516" s="249">
        <v>1</v>
      </c>
      <c r="N3516" s="248">
        <v>1</v>
      </c>
      <c r="O3516" s="247">
        <v>1</v>
      </c>
      <c r="P3516" s="233" t="s">
        <v>188</v>
      </c>
      <c r="Q3516" s="233" t="s">
        <v>2030</v>
      </c>
      <c r="R3516" s="233" t="s">
        <v>10435</v>
      </c>
    </row>
    <row r="3517" spans="1:18" ht="51">
      <c r="A3517" s="228"/>
      <c r="B3517" s="233" t="s">
        <v>25826</v>
      </c>
      <c r="C3517" s="233" t="s">
        <v>962</v>
      </c>
      <c r="D3517" s="233" t="s">
        <v>499</v>
      </c>
      <c r="E3517" s="231" t="s">
        <v>10362</v>
      </c>
      <c r="F3517" s="233" t="s">
        <v>115</v>
      </c>
      <c r="G3517" s="233" t="s">
        <v>10436</v>
      </c>
      <c r="H3517" s="233" t="s">
        <v>10437</v>
      </c>
      <c r="I3517" s="233"/>
      <c r="J3517" s="244">
        <v>829</v>
      </c>
      <c r="K3517" s="244">
        <v>623</v>
      </c>
      <c r="L3517" s="233">
        <v>1</v>
      </c>
      <c r="M3517" s="249">
        <v>1</v>
      </c>
      <c r="N3517" s="248">
        <v>1</v>
      </c>
      <c r="O3517" s="247">
        <v>1</v>
      </c>
      <c r="P3517" s="233" t="s">
        <v>372</v>
      </c>
      <c r="Q3517" s="233" t="s">
        <v>2030</v>
      </c>
      <c r="R3517" s="233" t="s">
        <v>10438</v>
      </c>
    </row>
    <row r="3518" spans="1:18" ht="51">
      <c r="A3518" s="228"/>
      <c r="B3518" s="233" t="s">
        <v>25826</v>
      </c>
      <c r="C3518" s="233" t="s">
        <v>962</v>
      </c>
      <c r="D3518" s="233" t="s">
        <v>499</v>
      </c>
      <c r="E3518" s="231" t="s">
        <v>10362</v>
      </c>
      <c r="F3518" s="233" t="s">
        <v>398</v>
      </c>
      <c r="G3518" s="233" t="s">
        <v>10439</v>
      </c>
      <c r="H3518" s="233" t="s">
        <v>10440</v>
      </c>
      <c r="I3518" s="233"/>
      <c r="J3518" s="244">
        <v>9817</v>
      </c>
      <c r="K3518" s="244" t="s">
        <v>10441</v>
      </c>
      <c r="L3518" s="233">
        <v>1</v>
      </c>
      <c r="M3518" s="249">
        <v>1</v>
      </c>
      <c r="N3518" s="248">
        <v>1</v>
      </c>
      <c r="O3518" s="247">
        <v>1</v>
      </c>
      <c r="P3518" s="233" t="s">
        <v>182</v>
      </c>
      <c r="Q3518" s="233" t="s">
        <v>2030</v>
      </c>
      <c r="R3518" s="233" t="s">
        <v>10442</v>
      </c>
    </row>
    <row r="3519" spans="1:18" ht="51">
      <c r="A3519" s="228"/>
      <c r="B3519" s="233" t="s">
        <v>25826</v>
      </c>
      <c r="C3519" s="233" t="s">
        <v>962</v>
      </c>
      <c r="D3519" s="233" t="s">
        <v>499</v>
      </c>
      <c r="E3519" s="231" t="s">
        <v>10362</v>
      </c>
      <c r="F3519" s="233" t="s">
        <v>115</v>
      </c>
      <c r="G3519" s="233" t="s">
        <v>10443</v>
      </c>
      <c r="H3519" s="233" t="s">
        <v>10444</v>
      </c>
      <c r="I3519" s="233"/>
      <c r="J3519" s="244" t="s">
        <v>10445</v>
      </c>
      <c r="K3519" s="244" t="s">
        <v>10446</v>
      </c>
      <c r="L3519" s="233">
        <v>1</v>
      </c>
      <c r="M3519" s="249">
        <v>1</v>
      </c>
      <c r="N3519" s="248">
        <v>1</v>
      </c>
      <c r="O3519" s="247">
        <v>1</v>
      </c>
      <c r="P3519" s="233" t="s">
        <v>191</v>
      </c>
      <c r="Q3519" s="233" t="s">
        <v>1142</v>
      </c>
      <c r="R3519" s="233" t="s">
        <v>9308</v>
      </c>
    </row>
    <row r="3520" spans="1:18" ht="63.75">
      <c r="A3520" s="228"/>
      <c r="B3520" s="233" t="s">
        <v>25826</v>
      </c>
      <c r="C3520" s="233" t="s">
        <v>962</v>
      </c>
      <c r="D3520" s="233" t="s">
        <v>499</v>
      </c>
      <c r="E3520" s="231" t="s">
        <v>10362</v>
      </c>
      <c r="F3520" s="233" t="s">
        <v>398</v>
      </c>
      <c r="G3520" s="233" t="s">
        <v>10447</v>
      </c>
      <c r="H3520" s="233" t="s">
        <v>10448</v>
      </c>
      <c r="I3520" s="233"/>
      <c r="J3520" s="244">
        <v>6000</v>
      </c>
      <c r="K3520" s="244">
        <v>5507</v>
      </c>
      <c r="L3520" s="233">
        <v>1</v>
      </c>
      <c r="M3520" s="249">
        <v>148200000000</v>
      </c>
      <c r="N3520" s="248">
        <v>49437500000</v>
      </c>
      <c r="O3520" s="247">
        <v>47460000000</v>
      </c>
      <c r="P3520" s="233" t="s">
        <v>182</v>
      </c>
      <c r="Q3520" s="233" t="s">
        <v>2030</v>
      </c>
      <c r="R3520" s="233" t="s">
        <v>8456</v>
      </c>
    </row>
    <row r="3521" spans="1:18" ht="38.25">
      <c r="A3521" s="228"/>
      <c r="B3521" s="233" t="s">
        <v>25826</v>
      </c>
      <c r="C3521" s="233" t="s">
        <v>962</v>
      </c>
      <c r="D3521" s="233" t="s">
        <v>499</v>
      </c>
      <c r="E3521" s="231" t="s">
        <v>10362</v>
      </c>
      <c r="F3521" s="233" t="s">
        <v>398</v>
      </c>
      <c r="G3521" s="233" t="s">
        <v>10449</v>
      </c>
      <c r="H3521" s="233" t="s">
        <v>10450</v>
      </c>
      <c r="I3521" s="233"/>
      <c r="J3521" s="244">
        <v>160</v>
      </c>
      <c r="K3521" s="244" t="s">
        <v>24696</v>
      </c>
      <c r="L3521" s="233">
        <v>1</v>
      </c>
      <c r="M3521" s="249">
        <v>7622400000</v>
      </c>
      <c r="N3521" s="248">
        <v>5283160000</v>
      </c>
      <c r="O3521" s="247">
        <v>3523867720</v>
      </c>
      <c r="P3521" s="233" t="s">
        <v>170</v>
      </c>
      <c r="Q3521" s="233" t="s">
        <v>2030</v>
      </c>
      <c r="R3521" s="233" t="s">
        <v>8456</v>
      </c>
    </row>
    <row r="3522" spans="1:18" ht="38.25">
      <c r="A3522" s="228"/>
      <c r="B3522" s="233" t="s">
        <v>25826</v>
      </c>
      <c r="C3522" s="233" t="s">
        <v>962</v>
      </c>
      <c r="D3522" s="233" t="s">
        <v>499</v>
      </c>
      <c r="E3522" s="231" t="s">
        <v>10362</v>
      </c>
      <c r="F3522" s="233" t="s">
        <v>398</v>
      </c>
      <c r="G3522" s="233" t="s">
        <v>10449</v>
      </c>
      <c r="H3522" s="233" t="s">
        <v>10451</v>
      </c>
      <c r="I3522" s="233"/>
      <c r="J3522" s="244" t="s">
        <v>22549</v>
      </c>
      <c r="K3522" s="244" t="s">
        <v>24697</v>
      </c>
      <c r="L3522" s="233">
        <v>1</v>
      </c>
      <c r="M3522" s="249">
        <v>28661952000</v>
      </c>
      <c r="N3522" s="248">
        <v>2373095569</v>
      </c>
      <c r="O3522" s="247">
        <v>1899425693</v>
      </c>
      <c r="P3522" s="233" t="s">
        <v>170</v>
      </c>
      <c r="Q3522" s="233" t="s">
        <v>2030</v>
      </c>
      <c r="R3522" s="233" t="s">
        <v>8456</v>
      </c>
    </row>
    <row r="3523" spans="1:18" ht="38.25">
      <c r="A3523" s="228"/>
      <c r="B3523" s="233" t="s">
        <v>25826</v>
      </c>
      <c r="C3523" s="233" t="s">
        <v>962</v>
      </c>
      <c r="D3523" s="233" t="s">
        <v>499</v>
      </c>
      <c r="E3523" s="231" t="s">
        <v>10362</v>
      </c>
      <c r="F3523" s="233" t="s">
        <v>398</v>
      </c>
      <c r="G3523" s="233" t="s">
        <v>10449</v>
      </c>
      <c r="H3523" s="233" t="s">
        <v>10452</v>
      </c>
      <c r="I3523" s="233"/>
      <c r="J3523" s="244" t="s">
        <v>10453</v>
      </c>
      <c r="K3523" s="244" t="s">
        <v>10454</v>
      </c>
      <c r="L3523" s="233">
        <v>1</v>
      </c>
      <c r="M3523" s="249">
        <v>31899132000</v>
      </c>
      <c r="N3523" s="248">
        <v>4528742000</v>
      </c>
      <c r="O3523" s="247">
        <v>2718603823</v>
      </c>
      <c r="P3523" s="233" t="s">
        <v>170</v>
      </c>
      <c r="Q3523" s="233" t="s">
        <v>2030</v>
      </c>
      <c r="R3523" s="233" t="s">
        <v>8456</v>
      </c>
    </row>
    <row r="3524" spans="1:18" ht="51">
      <c r="A3524" s="228"/>
      <c r="B3524" s="233" t="s">
        <v>25826</v>
      </c>
      <c r="C3524" s="233" t="s">
        <v>962</v>
      </c>
      <c r="D3524" s="233" t="s">
        <v>783</v>
      </c>
      <c r="E3524" s="231" t="s">
        <v>6747</v>
      </c>
      <c r="F3524" s="233" t="s">
        <v>115</v>
      </c>
      <c r="G3524" s="233" t="s">
        <v>9309</v>
      </c>
      <c r="H3524" s="233" t="s">
        <v>10455</v>
      </c>
      <c r="I3524" s="233">
        <v>1997</v>
      </c>
      <c r="J3524" s="244">
        <v>1277</v>
      </c>
      <c r="K3524" s="244"/>
      <c r="L3524" s="233">
        <v>1</v>
      </c>
      <c r="M3524" s="249">
        <v>84550640000</v>
      </c>
      <c r="N3524" s="248"/>
      <c r="O3524" s="247"/>
      <c r="P3524" s="233" t="s">
        <v>456</v>
      </c>
      <c r="Q3524" s="233" t="s">
        <v>2030</v>
      </c>
      <c r="R3524" s="233" t="s">
        <v>10456</v>
      </c>
    </row>
    <row r="3525" spans="1:18" ht="51">
      <c r="A3525" s="228"/>
      <c r="B3525" s="233" t="s">
        <v>25826</v>
      </c>
      <c r="C3525" s="233" t="s">
        <v>962</v>
      </c>
      <c r="D3525" s="233" t="s">
        <v>783</v>
      </c>
      <c r="E3525" s="231" t="s">
        <v>10457</v>
      </c>
      <c r="F3525" s="233" t="s">
        <v>115</v>
      </c>
      <c r="G3525" s="233" t="s">
        <v>1518</v>
      </c>
      <c r="H3525" s="233" t="s">
        <v>10458</v>
      </c>
      <c r="I3525" s="233">
        <v>1997</v>
      </c>
      <c r="J3525" s="244" t="s">
        <v>22550</v>
      </c>
      <c r="K3525" s="244"/>
      <c r="L3525" s="233">
        <v>1</v>
      </c>
      <c r="M3525" s="249">
        <v>105271240000</v>
      </c>
      <c r="N3525" s="248"/>
      <c r="O3525" s="247"/>
      <c r="P3525" s="233" t="s">
        <v>372</v>
      </c>
      <c r="Q3525" s="233" t="s">
        <v>2030</v>
      </c>
      <c r="R3525" s="233" t="s">
        <v>10456</v>
      </c>
    </row>
    <row r="3526" spans="1:18" ht="51">
      <c r="A3526" s="228"/>
      <c r="B3526" s="233" t="s">
        <v>25826</v>
      </c>
      <c r="C3526" s="233" t="s">
        <v>962</v>
      </c>
      <c r="D3526" s="233" t="s">
        <v>783</v>
      </c>
      <c r="E3526" s="231" t="s">
        <v>10459</v>
      </c>
      <c r="F3526" s="233" t="s">
        <v>115</v>
      </c>
      <c r="G3526" s="233" t="s">
        <v>191</v>
      </c>
      <c r="H3526" s="233" t="s">
        <v>10460</v>
      </c>
      <c r="I3526" s="233">
        <v>1997</v>
      </c>
      <c r="J3526" s="244">
        <v>2484</v>
      </c>
      <c r="K3526" s="244"/>
      <c r="L3526" s="233">
        <v>1</v>
      </c>
      <c r="M3526" s="249">
        <v>164407700000</v>
      </c>
      <c r="N3526" s="248"/>
      <c r="O3526" s="247"/>
      <c r="P3526" s="233" t="s">
        <v>191</v>
      </c>
      <c r="Q3526" s="233" t="s">
        <v>2030</v>
      </c>
      <c r="R3526" s="233" t="s">
        <v>10456</v>
      </c>
    </row>
    <row r="3527" spans="1:18" ht="51">
      <c r="A3527" s="228"/>
      <c r="B3527" s="233" t="s">
        <v>25826</v>
      </c>
      <c r="C3527" s="233" t="s">
        <v>962</v>
      </c>
      <c r="D3527" s="233" t="s">
        <v>783</v>
      </c>
      <c r="E3527" s="231" t="s">
        <v>3310</v>
      </c>
      <c r="F3527" s="233" t="s">
        <v>115</v>
      </c>
      <c r="G3527" s="233" t="s">
        <v>1670</v>
      </c>
      <c r="H3527" s="233" t="s">
        <v>10461</v>
      </c>
      <c r="I3527" s="233">
        <v>1997</v>
      </c>
      <c r="J3527" s="244">
        <v>1379</v>
      </c>
      <c r="K3527" s="244"/>
      <c r="L3527" s="233">
        <v>1</v>
      </c>
      <c r="M3527" s="249">
        <v>77091690000</v>
      </c>
      <c r="N3527" s="248"/>
      <c r="O3527" s="247"/>
      <c r="P3527" s="233" t="s">
        <v>348</v>
      </c>
      <c r="Q3527" s="233" t="s">
        <v>2030</v>
      </c>
      <c r="R3527" s="233" t="s">
        <v>10456</v>
      </c>
    </row>
    <row r="3528" spans="1:18" ht="38.25">
      <c r="A3528" s="228"/>
      <c r="B3528" s="233" t="s">
        <v>25826</v>
      </c>
      <c r="C3528" s="233" t="s">
        <v>962</v>
      </c>
      <c r="D3528" s="233" t="s">
        <v>783</v>
      </c>
      <c r="E3528" s="231" t="s">
        <v>10457</v>
      </c>
      <c r="F3528" s="233" t="s">
        <v>398</v>
      </c>
      <c r="G3528" s="233" t="s">
        <v>10462</v>
      </c>
      <c r="H3528" s="233" t="s">
        <v>10463</v>
      </c>
      <c r="I3528" s="233">
        <v>1998</v>
      </c>
      <c r="J3528" s="244">
        <v>1009</v>
      </c>
      <c r="K3528" s="244"/>
      <c r="L3528" s="233">
        <v>1</v>
      </c>
      <c r="M3528" s="249">
        <v>36817550000</v>
      </c>
      <c r="N3528" s="248"/>
      <c r="O3528" s="247"/>
      <c r="P3528" s="233" t="s">
        <v>170</v>
      </c>
      <c r="Q3528" s="233" t="s">
        <v>2030</v>
      </c>
      <c r="R3528" s="233" t="s">
        <v>10464</v>
      </c>
    </row>
    <row r="3529" spans="1:18" ht="38.25">
      <c r="A3529" s="228"/>
      <c r="B3529" s="233" t="s">
        <v>25826</v>
      </c>
      <c r="C3529" s="233" t="s">
        <v>962</v>
      </c>
      <c r="D3529" s="233" t="s">
        <v>783</v>
      </c>
      <c r="E3529" s="231" t="s">
        <v>10457</v>
      </c>
      <c r="F3529" s="233" t="s">
        <v>398</v>
      </c>
      <c r="G3529" s="233" t="s">
        <v>10465</v>
      </c>
      <c r="H3529" s="233" t="s">
        <v>10466</v>
      </c>
      <c r="I3529" s="233">
        <v>2007</v>
      </c>
      <c r="J3529" s="244">
        <v>17138</v>
      </c>
      <c r="K3529" s="244"/>
      <c r="L3529" s="233">
        <v>1</v>
      </c>
      <c r="M3529" s="249">
        <v>958014200000</v>
      </c>
      <c r="N3529" s="248"/>
      <c r="O3529" s="247"/>
      <c r="P3529" s="233" t="s">
        <v>170</v>
      </c>
      <c r="Q3529" s="233" t="s">
        <v>2030</v>
      </c>
      <c r="R3529" s="233" t="s">
        <v>10464</v>
      </c>
    </row>
    <row r="3530" spans="1:18" ht="51">
      <c r="A3530" s="228"/>
      <c r="B3530" s="233" t="s">
        <v>25826</v>
      </c>
      <c r="C3530" s="233" t="s">
        <v>962</v>
      </c>
      <c r="D3530" s="233" t="s">
        <v>783</v>
      </c>
      <c r="E3530" s="231" t="s">
        <v>1901</v>
      </c>
      <c r="F3530" s="233" t="s">
        <v>398</v>
      </c>
      <c r="G3530" s="233" t="s">
        <v>1901</v>
      </c>
      <c r="H3530" s="233" t="s">
        <v>25890</v>
      </c>
      <c r="I3530" s="233">
        <v>2020</v>
      </c>
      <c r="J3530" s="244">
        <v>3415</v>
      </c>
      <c r="K3530" s="244"/>
      <c r="L3530" s="233">
        <v>1</v>
      </c>
      <c r="M3530" s="249">
        <v>15299200000</v>
      </c>
      <c r="N3530" s="248"/>
      <c r="O3530" s="247"/>
      <c r="P3530" s="233" t="s">
        <v>182</v>
      </c>
      <c r="Q3530" s="233" t="s">
        <v>2030</v>
      </c>
      <c r="R3530" s="233" t="s">
        <v>10456</v>
      </c>
    </row>
    <row r="3531" spans="1:18" ht="51">
      <c r="A3531" s="228"/>
      <c r="B3531" s="233" t="s">
        <v>25826</v>
      </c>
      <c r="C3531" s="233" t="s">
        <v>962</v>
      </c>
      <c r="D3531" s="233" t="s">
        <v>783</v>
      </c>
      <c r="E3531" s="231" t="s">
        <v>10467</v>
      </c>
      <c r="F3531" s="233" t="s">
        <v>398</v>
      </c>
      <c r="G3531" s="233" t="s">
        <v>10468</v>
      </c>
      <c r="H3531" s="233" t="s">
        <v>10469</v>
      </c>
      <c r="I3531" s="233">
        <v>2011</v>
      </c>
      <c r="J3531" s="244">
        <v>3079</v>
      </c>
      <c r="K3531" s="244"/>
      <c r="L3531" s="233">
        <v>1</v>
      </c>
      <c r="M3531" s="249">
        <v>203796700000</v>
      </c>
      <c r="N3531" s="248"/>
      <c r="O3531" s="247"/>
      <c r="P3531" s="233" t="s">
        <v>182</v>
      </c>
      <c r="Q3531" s="233" t="s">
        <v>2030</v>
      </c>
      <c r="R3531" s="233" t="s">
        <v>10456</v>
      </c>
    </row>
    <row r="3532" spans="1:18" ht="51">
      <c r="A3532" s="228"/>
      <c r="B3532" s="233" t="s">
        <v>25826</v>
      </c>
      <c r="C3532" s="233" t="s">
        <v>962</v>
      </c>
      <c r="D3532" s="233" t="s">
        <v>783</v>
      </c>
      <c r="E3532" s="231" t="s">
        <v>10467</v>
      </c>
      <c r="F3532" s="233" t="s">
        <v>398</v>
      </c>
      <c r="G3532" s="233" t="s">
        <v>10467</v>
      </c>
      <c r="H3532" s="233" t="s">
        <v>10470</v>
      </c>
      <c r="I3532" s="233">
        <v>2010</v>
      </c>
      <c r="J3532" s="244">
        <v>3079</v>
      </c>
      <c r="K3532" s="244"/>
      <c r="L3532" s="233">
        <v>1</v>
      </c>
      <c r="M3532" s="249">
        <v>40667322000</v>
      </c>
      <c r="N3532" s="248"/>
      <c r="O3532" s="247"/>
      <c r="P3532" s="233" t="s">
        <v>182</v>
      </c>
      <c r="Q3532" s="233" t="s">
        <v>2030</v>
      </c>
      <c r="R3532" s="233" t="s">
        <v>10456</v>
      </c>
    </row>
    <row r="3533" spans="1:18" ht="51">
      <c r="A3533" s="228"/>
      <c r="B3533" s="233" t="s">
        <v>25826</v>
      </c>
      <c r="C3533" s="233" t="s">
        <v>962</v>
      </c>
      <c r="D3533" s="233" t="s">
        <v>783</v>
      </c>
      <c r="E3533" s="231" t="s">
        <v>10467</v>
      </c>
      <c r="F3533" s="233" t="s">
        <v>398</v>
      </c>
      <c r="G3533" s="233" t="s">
        <v>10471</v>
      </c>
      <c r="H3533" s="233" t="s">
        <v>10472</v>
      </c>
      <c r="I3533" s="233">
        <v>2011</v>
      </c>
      <c r="J3533" s="244">
        <v>2048</v>
      </c>
      <c r="K3533" s="244"/>
      <c r="L3533" s="233">
        <v>1</v>
      </c>
      <c r="M3533" s="249">
        <v>61139010000</v>
      </c>
      <c r="N3533" s="248"/>
      <c r="O3533" s="247"/>
      <c r="P3533" s="233" t="s">
        <v>182</v>
      </c>
      <c r="Q3533" s="233" t="s">
        <v>2030</v>
      </c>
      <c r="R3533" s="233" t="s">
        <v>10456</v>
      </c>
    </row>
    <row r="3534" spans="1:18" ht="63.75">
      <c r="A3534" s="228"/>
      <c r="B3534" s="233" t="s">
        <v>25826</v>
      </c>
      <c r="C3534" s="233" t="s">
        <v>962</v>
      </c>
      <c r="D3534" s="233" t="s">
        <v>783</v>
      </c>
      <c r="E3534" s="231" t="s">
        <v>10473</v>
      </c>
      <c r="F3534" s="233" t="s">
        <v>398</v>
      </c>
      <c r="G3534" s="233" t="s">
        <v>10473</v>
      </c>
      <c r="H3534" s="233" t="s">
        <v>10474</v>
      </c>
      <c r="I3534" s="233">
        <v>2019</v>
      </c>
      <c r="J3534" s="244" t="s">
        <v>22551</v>
      </c>
      <c r="K3534" s="244"/>
      <c r="L3534" s="233">
        <v>1</v>
      </c>
      <c r="M3534" s="249">
        <v>67420494000</v>
      </c>
      <c r="N3534" s="248"/>
      <c r="O3534" s="247"/>
      <c r="P3534" s="233" t="s">
        <v>182</v>
      </c>
      <c r="Q3534" s="233" t="s">
        <v>2030</v>
      </c>
      <c r="R3534" s="233" t="s">
        <v>10456</v>
      </c>
    </row>
    <row r="3535" spans="1:18" ht="51">
      <c r="A3535" s="228"/>
      <c r="B3535" s="233" t="s">
        <v>25826</v>
      </c>
      <c r="C3535" s="233" t="s">
        <v>962</v>
      </c>
      <c r="D3535" s="233" t="s">
        <v>783</v>
      </c>
      <c r="E3535" s="231" t="s">
        <v>10475</v>
      </c>
      <c r="F3535" s="233" t="s">
        <v>398</v>
      </c>
      <c r="G3535" s="233" t="s">
        <v>10475</v>
      </c>
      <c r="H3535" s="233" t="s">
        <v>10476</v>
      </c>
      <c r="I3535" s="233">
        <v>2011</v>
      </c>
      <c r="J3535" s="244">
        <v>18933</v>
      </c>
      <c r="K3535" s="244"/>
      <c r="L3535" s="233">
        <v>1</v>
      </c>
      <c r="M3535" s="249">
        <v>44959543821</v>
      </c>
      <c r="N3535" s="248"/>
      <c r="O3535" s="247"/>
      <c r="P3535" s="233" t="s">
        <v>182</v>
      </c>
      <c r="Q3535" s="233" t="s">
        <v>2030</v>
      </c>
      <c r="R3535" s="233" t="s">
        <v>10456</v>
      </c>
    </row>
    <row r="3536" spans="1:18" ht="51">
      <c r="A3536" s="228"/>
      <c r="B3536" s="233" t="s">
        <v>25826</v>
      </c>
      <c r="C3536" s="233" t="s">
        <v>962</v>
      </c>
      <c r="D3536" s="233" t="s">
        <v>783</v>
      </c>
      <c r="E3536" s="231" t="s">
        <v>10477</v>
      </c>
      <c r="F3536" s="233" t="s">
        <v>398</v>
      </c>
      <c r="G3536" s="233" t="s">
        <v>10477</v>
      </c>
      <c r="H3536" s="233" t="s">
        <v>10478</v>
      </c>
      <c r="I3536" s="233">
        <v>2019</v>
      </c>
      <c r="J3536" s="244">
        <v>7958</v>
      </c>
      <c r="K3536" s="244"/>
      <c r="L3536" s="233">
        <v>1</v>
      </c>
      <c r="M3536" s="249">
        <v>158037936000</v>
      </c>
      <c r="N3536" s="248"/>
      <c r="O3536" s="247"/>
      <c r="P3536" s="233" t="s">
        <v>182</v>
      </c>
      <c r="Q3536" s="233" t="s">
        <v>2030</v>
      </c>
      <c r="R3536" s="233" t="s">
        <v>10456</v>
      </c>
    </row>
    <row r="3537" spans="1:18" ht="51">
      <c r="A3537" s="228"/>
      <c r="B3537" s="233" t="s">
        <v>25826</v>
      </c>
      <c r="C3537" s="233" t="s">
        <v>962</v>
      </c>
      <c r="D3537" s="233" t="s">
        <v>783</v>
      </c>
      <c r="E3537" s="231" t="s">
        <v>10479</v>
      </c>
      <c r="F3537" s="233" t="s">
        <v>398</v>
      </c>
      <c r="G3537" s="233" t="s">
        <v>10479</v>
      </c>
      <c r="H3537" s="233" t="s">
        <v>10480</v>
      </c>
      <c r="I3537" s="233">
        <v>2010</v>
      </c>
      <c r="J3537" s="244">
        <v>14182</v>
      </c>
      <c r="K3537" s="244"/>
      <c r="L3537" s="233">
        <v>1</v>
      </c>
      <c r="M3537" s="249">
        <v>238257600000</v>
      </c>
      <c r="N3537" s="248"/>
      <c r="O3537" s="247"/>
      <c r="P3537" s="233" t="s">
        <v>182</v>
      </c>
      <c r="Q3537" s="233" t="s">
        <v>2030</v>
      </c>
      <c r="R3537" s="233" t="s">
        <v>10456</v>
      </c>
    </row>
    <row r="3538" spans="1:18" ht="51">
      <c r="A3538" s="228"/>
      <c r="B3538" s="233" t="s">
        <v>25826</v>
      </c>
      <c r="C3538" s="233" t="s">
        <v>962</v>
      </c>
      <c r="D3538" s="233" t="s">
        <v>783</v>
      </c>
      <c r="E3538" s="231" t="s">
        <v>10481</v>
      </c>
      <c r="F3538" s="233" t="s">
        <v>398</v>
      </c>
      <c r="G3538" s="233" t="s">
        <v>10481</v>
      </c>
      <c r="H3538" s="233" t="s">
        <v>10482</v>
      </c>
      <c r="I3538" s="233">
        <v>1998</v>
      </c>
      <c r="J3538" s="244">
        <v>10797</v>
      </c>
      <c r="K3538" s="244"/>
      <c r="L3538" s="233">
        <v>1</v>
      </c>
      <c r="M3538" s="249">
        <v>162605832000</v>
      </c>
      <c r="N3538" s="248"/>
      <c r="O3538" s="247"/>
      <c r="P3538" s="233" t="s">
        <v>182</v>
      </c>
      <c r="Q3538" s="233" t="s">
        <v>2030</v>
      </c>
      <c r="R3538" s="233" t="s">
        <v>10456</v>
      </c>
    </row>
    <row r="3539" spans="1:18" ht="51">
      <c r="A3539" s="228"/>
      <c r="B3539" s="233" t="s">
        <v>25826</v>
      </c>
      <c r="C3539" s="233" t="s">
        <v>962</v>
      </c>
      <c r="D3539" s="233" t="s">
        <v>783</v>
      </c>
      <c r="E3539" s="231" t="s">
        <v>10483</v>
      </c>
      <c r="F3539" s="233" t="s">
        <v>398</v>
      </c>
      <c r="G3539" s="233" t="s">
        <v>10483</v>
      </c>
      <c r="H3539" s="233" t="s">
        <v>10484</v>
      </c>
      <c r="I3539" s="233">
        <v>1998</v>
      </c>
      <c r="J3539" s="244">
        <v>7982</v>
      </c>
      <c r="K3539" s="244"/>
      <c r="L3539" s="233">
        <v>1</v>
      </c>
      <c r="M3539" s="249">
        <v>317045040000</v>
      </c>
      <c r="N3539" s="248"/>
      <c r="O3539" s="247"/>
      <c r="P3539" s="233" t="s">
        <v>182</v>
      </c>
      <c r="Q3539" s="233" t="s">
        <v>2030</v>
      </c>
      <c r="R3539" s="233" t="s">
        <v>10456</v>
      </c>
    </row>
    <row r="3540" spans="1:18" ht="51">
      <c r="A3540" s="228"/>
      <c r="B3540" s="233" t="s">
        <v>25826</v>
      </c>
      <c r="C3540" s="233" t="s">
        <v>962</v>
      </c>
      <c r="D3540" s="233" t="s">
        <v>783</v>
      </c>
      <c r="E3540" s="231" t="s">
        <v>1747</v>
      </c>
      <c r="F3540" s="233" t="s">
        <v>398</v>
      </c>
      <c r="G3540" s="233" t="s">
        <v>1747</v>
      </c>
      <c r="H3540" s="233" t="s">
        <v>10485</v>
      </c>
      <c r="I3540" s="233">
        <v>2003</v>
      </c>
      <c r="J3540" s="244">
        <v>3999</v>
      </c>
      <c r="K3540" s="244"/>
      <c r="L3540" s="233">
        <v>1</v>
      </c>
      <c r="M3540" s="249">
        <v>43961724000</v>
      </c>
      <c r="N3540" s="248"/>
      <c r="O3540" s="247"/>
      <c r="P3540" s="233" t="s">
        <v>182</v>
      </c>
      <c r="Q3540" s="233" t="s">
        <v>2030</v>
      </c>
      <c r="R3540" s="233" t="s">
        <v>10456</v>
      </c>
    </row>
    <row r="3541" spans="1:18" ht="51">
      <c r="A3541" s="228"/>
      <c r="B3541" s="233" t="s">
        <v>25826</v>
      </c>
      <c r="C3541" s="233" t="s">
        <v>962</v>
      </c>
      <c r="D3541" s="233" t="s">
        <v>783</v>
      </c>
      <c r="E3541" s="231" t="s">
        <v>10486</v>
      </c>
      <c r="F3541" s="233" t="s">
        <v>398</v>
      </c>
      <c r="G3541" s="233" t="s">
        <v>10486</v>
      </c>
      <c r="H3541" s="233" t="s">
        <v>25891</v>
      </c>
      <c r="I3541" s="233">
        <v>2023</v>
      </c>
      <c r="J3541" s="244" t="s">
        <v>22552</v>
      </c>
      <c r="K3541" s="244"/>
      <c r="L3541" s="233">
        <v>1</v>
      </c>
      <c r="M3541" s="249">
        <v>158085600000</v>
      </c>
      <c r="N3541" s="248"/>
      <c r="O3541" s="247"/>
      <c r="P3541" s="233" t="s">
        <v>182</v>
      </c>
      <c r="Q3541" s="233" t="s">
        <v>2030</v>
      </c>
      <c r="R3541" s="233" t="s">
        <v>10456</v>
      </c>
    </row>
    <row r="3542" spans="1:18" ht="51">
      <c r="A3542" s="228"/>
      <c r="B3542" s="233" t="s">
        <v>25826</v>
      </c>
      <c r="C3542" s="233" t="s">
        <v>962</v>
      </c>
      <c r="D3542" s="233" t="s">
        <v>783</v>
      </c>
      <c r="E3542" s="231" t="s">
        <v>10487</v>
      </c>
      <c r="F3542" s="233" t="s">
        <v>398</v>
      </c>
      <c r="G3542" s="233" t="s">
        <v>10487</v>
      </c>
      <c r="H3542" s="233" t="s">
        <v>25892</v>
      </c>
      <c r="I3542" s="233">
        <v>2014</v>
      </c>
      <c r="J3542" s="244">
        <v>11995</v>
      </c>
      <c r="K3542" s="244"/>
      <c r="L3542" s="233">
        <v>1</v>
      </c>
      <c r="M3542" s="249">
        <v>43183440000</v>
      </c>
      <c r="N3542" s="248"/>
      <c r="O3542" s="247"/>
      <c r="P3542" s="233" t="s">
        <v>182</v>
      </c>
      <c r="Q3542" s="233" t="s">
        <v>2030</v>
      </c>
      <c r="R3542" s="233" t="s">
        <v>10456</v>
      </c>
    </row>
    <row r="3543" spans="1:18" ht="51">
      <c r="A3543" s="228"/>
      <c r="B3543" s="233" t="s">
        <v>25826</v>
      </c>
      <c r="C3543" s="233" t="s">
        <v>962</v>
      </c>
      <c r="D3543" s="233" t="s">
        <v>783</v>
      </c>
      <c r="E3543" s="231" t="s">
        <v>10488</v>
      </c>
      <c r="F3543" s="233" t="s">
        <v>398</v>
      </c>
      <c r="G3543" s="233" t="s">
        <v>10488</v>
      </c>
      <c r="H3543" s="233" t="s">
        <v>25893</v>
      </c>
      <c r="I3543" s="233">
        <v>2014</v>
      </c>
      <c r="J3543" s="244">
        <v>12521</v>
      </c>
      <c r="K3543" s="244"/>
      <c r="L3543" s="233">
        <v>1</v>
      </c>
      <c r="M3543" s="249">
        <v>457016500000</v>
      </c>
      <c r="N3543" s="248"/>
      <c r="O3543" s="247"/>
      <c r="P3543" s="233" t="s">
        <v>182</v>
      </c>
      <c r="Q3543" s="233" t="s">
        <v>2030</v>
      </c>
      <c r="R3543" s="233" t="s">
        <v>10456</v>
      </c>
    </row>
    <row r="3544" spans="1:18" ht="51">
      <c r="A3544" s="228"/>
      <c r="B3544" s="233" t="s">
        <v>25826</v>
      </c>
      <c r="C3544" s="233" t="s">
        <v>962</v>
      </c>
      <c r="D3544" s="233" t="s">
        <v>783</v>
      </c>
      <c r="E3544" s="231" t="s">
        <v>10489</v>
      </c>
      <c r="F3544" s="233" t="s">
        <v>398</v>
      </c>
      <c r="G3544" s="233" t="s">
        <v>10489</v>
      </c>
      <c r="H3544" s="233" t="s">
        <v>10490</v>
      </c>
      <c r="I3544" s="233">
        <v>2009</v>
      </c>
      <c r="J3544" s="244">
        <v>2518</v>
      </c>
      <c r="K3544" s="244"/>
      <c r="L3544" s="233">
        <v>1</v>
      </c>
      <c r="M3544" s="249">
        <v>126393560000</v>
      </c>
      <c r="N3544" s="248"/>
      <c r="O3544" s="247"/>
      <c r="P3544" s="233" t="s">
        <v>188</v>
      </c>
      <c r="Q3544" s="233" t="s">
        <v>2030</v>
      </c>
      <c r="R3544" s="233" t="s">
        <v>10456</v>
      </c>
    </row>
    <row r="3545" spans="1:18" ht="51">
      <c r="A3545" s="228"/>
      <c r="B3545" s="233" t="s">
        <v>25826</v>
      </c>
      <c r="C3545" s="233" t="s">
        <v>962</v>
      </c>
      <c r="D3545" s="233" t="s">
        <v>783</v>
      </c>
      <c r="E3545" s="231" t="s">
        <v>10457</v>
      </c>
      <c r="F3545" s="233" t="s">
        <v>115</v>
      </c>
      <c r="G3545" s="233" t="s">
        <v>10491</v>
      </c>
      <c r="H3545" s="233" t="s">
        <v>10492</v>
      </c>
      <c r="I3545" s="233">
        <v>1997</v>
      </c>
      <c r="J3545" s="244">
        <v>1087</v>
      </c>
      <c r="K3545" s="244"/>
      <c r="L3545" s="233">
        <v>1</v>
      </c>
      <c r="M3545" s="249">
        <v>70424640000</v>
      </c>
      <c r="N3545" s="248"/>
      <c r="O3545" s="247"/>
      <c r="P3545" s="233" t="s">
        <v>176</v>
      </c>
      <c r="Q3545" s="233" t="s">
        <v>2030</v>
      </c>
      <c r="R3545" s="233" t="s">
        <v>10464</v>
      </c>
    </row>
    <row r="3546" spans="1:18" ht="51">
      <c r="A3546" s="228"/>
      <c r="B3546" s="233" t="s">
        <v>25826</v>
      </c>
      <c r="C3546" s="233" t="s">
        <v>962</v>
      </c>
      <c r="D3546" s="233" t="s">
        <v>783</v>
      </c>
      <c r="E3546" s="231" t="s">
        <v>10457</v>
      </c>
      <c r="F3546" s="233" t="s">
        <v>115</v>
      </c>
      <c r="G3546" s="233" t="s">
        <v>10493</v>
      </c>
      <c r="H3546" s="233" t="s">
        <v>10494</v>
      </c>
      <c r="I3546" s="233">
        <v>2016</v>
      </c>
      <c r="J3546" s="244">
        <v>147</v>
      </c>
      <c r="K3546" s="244"/>
      <c r="L3546" s="233">
        <v>1</v>
      </c>
      <c r="M3546" s="249">
        <v>8077660000</v>
      </c>
      <c r="N3546" s="248"/>
      <c r="O3546" s="247"/>
      <c r="P3546" s="233" t="s">
        <v>176</v>
      </c>
      <c r="Q3546" s="233" t="s">
        <v>2030</v>
      </c>
      <c r="R3546" s="233" t="s">
        <v>10464</v>
      </c>
    </row>
    <row r="3547" spans="1:18" ht="51">
      <c r="A3547" s="228"/>
      <c r="B3547" s="233" t="s">
        <v>25826</v>
      </c>
      <c r="C3547" s="233" t="s">
        <v>962</v>
      </c>
      <c r="D3547" s="233" t="s">
        <v>783</v>
      </c>
      <c r="E3547" s="231" t="s">
        <v>10457</v>
      </c>
      <c r="F3547" s="233" t="s">
        <v>115</v>
      </c>
      <c r="G3547" s="233" t="s">
        <v>10495</v>
      </c>
      <c r="H3547" s="233" t="s">
        <v>10496</v>
      </c>
      <c r="I3547" s="233">
        <v>1997</v>
      </c>
      <c r="J3547" s="244">
        <v>299</v>
      </c>
      <c r="K3547" s="244"/>
      <c r="L3547" s="233">
        <v>1</v>
      </c>
      <c r="M3547" s="249">
        <v>10895250000</v>
      </c>
      <c r="N3547" s="248"/>
      <c r="O3547" s="247"/>
      <c r="P3547" s="233" t="s">
        <v>176</v>
      </c>
      <c r="Q3547" s="233" t="s">
        <v>2030</v>
      </c>
      <c r="R3547" s="233" t="s">
        <v>10464</v>
      </c>
    </row>
    <row r="3548" spans="1:18" ht="51">
      <c r="A3548" s="228"/>
      <c r="B3548" s="233" t="s">
        <v>25826</v>
      </c>
      <c r="C3548" s="233" t="s">
        <v>962</v>
      </c>
      <c r="D3548" s="233" t="s">
        <v>783</v>
      </c>
      <c r="E3548" s="231" t="s">
        <v>10457</v>
      </c>
      <c r="F3548" s="233" t="s">
        <v>115</v>
      </c>
      <c r="G3548" s="233" t="s">
        <v>10497</v>
      </c>
      <c r="H3548" s="233" t="s">
        <v>10498</v>
      </c>
      <c r="I3548" s="233">
        <v>1997</v>
      </c>
      <c r="J3548" s="244">
        <v>230</v>
      </c>
      <c r="K3548" s="244"/>
      <c r="L3548" s="233">
        <v>1</v>
      </c>
      <c r="M3548" s="249">
        <v>8409600000</v>
      </c>
      <c r="N3548" s="248"/>
      <c r="O3548" s="247"/>
      <c r="P3548" s="233" t="s">
        <v>176</v>
      </c>
      <c r="Q3548" s="233" t="s">
        <v>2030</v>
      </c>
      <c r="R3548" s="233" t="s">
        <v>10464</v>
      </c>
    </row>
    <row r="3549" spans="1:18" ht="51">
      <c r="A3549" s="228"/>
      <c r="B3549" s="233" t="s">
        <v>25826</v>
      </c>
      <c r="C3549" s="233" t="s">
        <v>962</v>
      </c>
      <c r="D3549" s="233" t="s">
        <v>783</v>
      </c>
      <c r="E3549" s="231" t="s">
        <v>10457</v>
      </c>
      <c r="F3549" s="233" t="s">
        <v>115</v>
      </c>
      <c r="G3549" s="233" t="s">
        <v>10499</v>
      </c>
      <c r="H3549" s="233" t="s">
        <v>10500</v>
      </c>
      <c r="I3549" s="233">
        <v>1997</v>
      </c>
      <c r="J3549" s="244">
        <v>696</v>
      </c>
      <c r="K3549" s="244"/>
      <c r="L3549" s="233">
        <v>1</v>
      </c>
      <c r="M3549" s="249">
        <v>25407650000</v>
      </c>
      <c r="N3549" s="248"/>
      <c r="O3549" s="247"/>
      <c r="P3549" s="233" t="s">
        <v>176</v>
      </c>
      <c r="Q3549" s="233" t="s">
        <v>2030</v>
      </c>
      <c r="R3549" s="233" t="s">
        <v>10464</v>
      </c>
    </row>
    <row r="3550" spans="1:18" ht="51">
      <c r="A3550" s="228"/>
      <c r="B3550" s="233" t="s">
        <v>25826</v>
      </c>
      <c r="C3550" s="233" t="s">
        <v>962</v>
      </c>
      <c r="D3550" s="233" t="s">
        <v>783</v>
      </c>
      <c r="E3550" s="231" t="s">
        <v>10457</v>
      </c>
      <c r="F3550" s="233" t="s">
        <v>115</v>
      </c>
      <c r="G3550" s="233" t="s">
        <v>10501</v>
      </c>
      <c r="H3550" s="233" t="s">
        <v>10502</v>
      </c>
      <c r="I3550" s="233">
        <v>1997</v>
      </c>
      <c r="J3550" s="244">
        <v>656</v>
      </c>
      <c r="K3550" s="244"/>
      <c r="L3550" s="233">
        <v>1</v>
      </c>
      <c r="M3550" s="249">
        <v>13890560640</v>
      </c>
      <c r="N3550" s="248"/>
      <c r="O3550" s="247"/>
      <c r="P3550" s="233" t="s">
        <v>176</v>
      </c>
      <c r="Q3550" s="233" t="s">
        <v>2030</v>
      </c>
      <c r="R3550" s="233" t="s">
        <v>10464</v>
      </c>
    </row>
    <row r="3551" spans="1:18" ht="51">
      <c r="A3551" s="228"/>
      <c r="B3551" s="233" t="s">
        <v>25826</v>
      </c>
      <c r="C3551" s="233" t="s">
        <v>962</v>
      </c>
      <c r="D3551" s="233" t="s">
        <v>783</v>
      </c>
      <c r="E3551" s="231" t="s">
        <v>10457</v>
      </c>
      <c r="F3551" s="233" t="s">
        <v>115</v>
      </c>
      <c r="G3551" s="233" t="s">
        <v>10503</v>
      </c>
      <c r="H3551" s="233" t="s">
        <v>10504</v>
      </c>
      <c r="I3551" s="233">
        <v>1997</v>
      </c>
      <c r="J3551" s="244">
        <v>88</v>
      </c>
      <c r="K3551" s="244"/>
      <c r="L3551" s="233">
        <v>1</v>
      </c>
      <c r="M3551" s="249">
        <v>191086410000</v>
      </c>
      <c r="N3551" s="248"/>
      <c r="O3551" s="247"/>
      <c r="P3551" s="233" t="s">
        <v>176</v>
      </c>
      <c r="Q3551" s="233" t="s">
        <v>2030</v>
      </c>
      <c r="R3551" s="233" t="s">
        <v>10464</v>
      </c>
    </row>
    <row r="3552" spans="1:18" ht="51">
      <c r="A3552" s="228"/>
      <c r="B3552" s="233" t="s">
        <v>25826</v>
      </c>
      <c r="C3552" s="233" t="s">
        <v>962</v>
      </c>
      <c r="D3552" s="233" t="s">
        <v>783</v>
      </c>
      <c r="E3552" s="231" t="s">
        <v>10457</v>
      </c>
      <c r="F3552" s="233" t="s">
        <v>115</v>
      </c>
      <c r="G3552" s="233" t="s">
        <v>10505</v>
      </c>
      <c r="H3552" s="233" t="s">
        <v>10506</v>
      </c>
      <c r="I3552" s="233">
        <v>1997</v>
      </c>
      <c r="J3552" s="244">
        <v>45</v>
      </c>
      <c r="K3552" s="244"/>
      <c r="L3552" s="233">
        <v>1</v>
      </c>
      <c r="M3552" s="249">
        <v>4398780000</v>
      </c>
      <c r="N3552" s="248"/>
      <c r="O3552" s="247"/>
      <c r="P3552" s="233" t="s">
        <v>176</v>
      </c>
      <c r="Q3552" s="233" t="s">
        <v>2030</v>
      </c>
      <c r="R3552" s="233" t="s">
        <v>10464</v>
      </c>
    </row>
    <row r="3553" spans="1:18" ht="51">
      <c r="A3553" s="228"/>
      <c r="B3553" s="233" t="s">
        <v>25826</v>
      </c>
      <c r="C3553" s="233" t="s">
        <v>962</v>
      </c>
      <c r="D3553" s="233" t="s">
        <v>783</v>
      </c>
      <c r="E3553" s="231" t="s">
        <v>10457</v>
      </c>
      <c r="F3553" s="233" t="s">
        <v>115</v>
      </c>
      <c r="G3553" s="233" t="s">
        <v>10507</v>
      </c>
      <c r="H3553" s="233" t="s">
        <v>10508</v>
      </c>
      <c r="I3553" s="233">
        <v>1997</v>
      </c>
      <c r="J3553" s="244">
        <v>90</v>
      </c>
      <c r="K3553" s="244"/>
      <c r="L3553" s="233">
        <v>1</v>
      </c>
      <c r="M3553" s="249">
        <v>2534490000</v>
      </c>
      <c r="N3553" s="248"/>
      <c r="O3553" s="247"/>
      <c r="P3553" s="233" t="s">
        <v>176</v>
      </c>
      <c r="Q3553" s="233" t="s">
        <v>2030</v>
      </c>
      <c r="R3553" s="233" t="s">
        <v>10464</v>
      </c>
    </row>
    <row r="3554" spans="1:18" ht="51">
      <c r="A3554" s="228"/>
      <c r="B3554" s="233" t="s">
        <v>25826</v>
      </c>
      <c r="C3554" s="233" t="s">
        <v>962</v>
      </c>
      <c r="D3554" s="233" t="s">
        <v>783</v>
      </c>
      <c r="E3554" s="231" t="s">
        <v>10457</v>
      </c>
      <c r="F3554" s="233" t="s">
        <v>115</v>
      </c>
      <c r="G3554" s="233" t="s">
        <v>10509</v>
      </c>
      <c r="H3554" s="233" t="s">
        <v>10510</v>
      </c>
      <c r="I3554" s="233">
        <v>1997</v>
      </c>
      <c r="J3554" s="244">
        <v>83</v>
      </c>
      <c r="K3554" s="244"/>
      <c r="L3554" s="233">
        <v>1</v>
      </c>
      <c r="M3554" s="249">
        <v>4706100000</v>
      </c>
      <c r="N3554" s="248"/>
      <c r="O3554" s="247"/>
      <c r="P3554" s="233" t="s">
        <v>176</v>
      </c>
      <c r="Q3554" s="233" t="s">
        <v>2030</v>
      </c>
      <c r="R3554" s="233" t="s">
        <v>10464</v>
      </c>
    </row>
    <row r="3555" spans="1:18" ht="51">
      <c r="A3555" s="228"/>
      <c r="B3555" s="233" t="s">
        <v>25826</v>
      </c>
      <c r="C3555" s="233" t="s">
        <v>962</v>
      </c>
      <c r="D3555" s="233" t="s">
        <v>783</v>
      </c>
      <c r="E3555" s="231" t="s">
        <v>10457</v>
      </c>
      <c r="F3555" s="233" t="s">
        <v>115</v>
      </c>
      <c r="G3555" s="233" t="s">
        <v>10511</v>
      </c>
      <c r="H3555" s="233" t="s">
        <v>10512</v>
      </c>
      <c r="I3555" s="233">
        <v>1997</v>
      </c>
      <c r="J3555" s="244">
        <v>83</v>
      </c>
      <c r="K3555" s="244"/>
      <c r="L3555" s="233">
        <v>1</v>
      </c>
      <c r="M3555" s="249">
        <v>4711770000</v>
      </c>
      <c r="N3555" s="248"/>
      <c r="O3555" s="247"/>
      <c r="P3555" s="233" t="s">
        <v>176</v>
      </c>
      <c r="Q3555" s="233" t="s">
        <v>2030</v>
      </c>
      <c r="R3555" s="233" t="s">
        <v>10464</v>
      </c>
    </row>
    <row r="3556" spans="1:18" ht="51">
      <c r="A3556" s="228"/>
      <c r="B3556" s="233" t="s">
        <v>25826</v>
      </c>
      <c r="C3556" s="233" t="s">
        <v>962</v>
      </c>
      <c r="D3556" s="233" t="s">
        <v>783</v>
      </c>
      <c r="E3556" s="231" t="s">
        <v>10457</v>
      </c>
      <c r="F3556" s="233" t="s">
        <v>194</v>
      </c>
      <c r="G3556" s="233" t="s">
        <v>10513</v>
      </c>
      <c r="H3556" s="233" t="s">
        <v>10514</v>
      </c>
      <c r="I3556" s="233">
        <v>1997</v>
      </c>
      <c r="J3556" s="244">
        <v>84</v>
      </c>
      <c r="K3556" s="244"/>
      <c r="L3556" s="233">
        <v>1</v>
      </c>
      <c r="M3556" s="249">
        <v>4740120000</v>
      </c>
      <c r="N3556" s="248"/>
      <c r="O3556" s="247"/>
      <c r="P3556" s="233" t="s">
        <v>176</v>
      </c>
      <c r="Q3556" s="233" t="s">
        <v>2030</v>
      </c>
      <c r="R3556" s="233" t="s">
        <v>10464</v>
      </c>
    </row>
    <row r="3557" spans="1:18" ht="51">
      <c r="A3557" s="228"/>
      <c r="B3557" s="233" t="s">
        <v>25826</v>
      </c>
      <c r="C3557" s="233" t="s">
        <v>962</v>
      </c>
      <c r="D3557" s="233" t="s">
        <v>783</v>
      </c>
      <c r="E3557" s="231" t="s">
        <v>10457</v>
      </c>
      <c r="F3557" s="233" t="s">
        <v>115</v>
      </c>
      <c r="G3557" s="233" t="s">
        <v>10515</v>
      </c>
      <c r="H3557" s="233" t="s">
        <v>10516</v>
      </c>
      <c r="I3557" s="233">
        <v>1997</v>
      </c>
      <c r="J3557" s="244">
        <v>32</v>
      </c>
      <c r="K3557" s="244"/>
      <c r="L3557" s="233">
        <v>1</v>
      </c>
      <c r="M3557" s="249">
        <v>1</v>
      </c>
      <c r="N3557" s="248"/>
      <c r="O3557" s="247"/>
      <c r="P3557" s="233" t="s">
        <v>176</v>
      </c>
      <c r="Q3557" s="233" t="s">
        <v>2030</v>
      </c>
      <c r="R3557" s="233" t="s">
        <v>10464</v>
      </c>
    </row>
    <row r="3558" spans="1:18" ht="51">
      <c r="A3558" s="228"/>
      <c r="B3558" s="233" t="s">
        <v>25826</v>
      </c>
      <c r="C3558" s="233" t="s">
        <v>962</v>
      </c>
      <c r="D3558" s="233" t="s">
        <v>783</v>
      </c>
      <c r="E3558" s="231" t="s">
        <v>10457</v>
      </c>
      <c r="F3558" s="233" t="s">
        <v>194</v>
      </c>
      <c r="G3558" s="233" t="s">
        <v>10517</v>
      </c>
      <c r="H3558" s="233" t="s">
        <v>10518</v>
      </c>
      <c r="I3558" s="233">
        <v>1997</v>
      </c>
      <c r="J3558" s="244">
        <v>316</v>
      </c>
      <c r="K3558" s="244"/>
      <c r="L3558" s="233">
        <v>1</v>
      </c>
      <c r="M3558" s="249">
        <v>17900190000</v>
      </c>
      <c r="N3558" s="248"/>
      <c r="O3558" s="247"/>
      <c r="P3558" s="233" t="s">
        <v>176</v>
      </c>
      <c r="Q3558" s="233" t="s">
        <v>2030</v>
      </c>
      <c r="R3558" s="233" t="s">
        <v>10464</v>
      </c>
    </row>
    <row r="3559" spans="1:18" ht="51">
      <c r="A3559" s="228"/>
      <c r="B3559" s="233" t="s">
        <v>25826</v>
      </c>
      <c r="C3559" s="233" t="s">
        <v>962</v>
      </c>
      <c r="D3559" s="233" t="s">
        <v>783</v>
      </c>
      <c r="E3559" s="231" t="s">
        <v>10457</v>
      </c>
      <c r="F3559" s="233" t="s">
        <v>115</v>
      </c>
      <c r="G3559" s="233" t="s">
        <v>10519</v>
      </c>
      <c r="H3559" s="233" t="s">
        <v>10520</v>
      </c>
      <c r="I3559" s="233">
        <v>1997</v>
      </c>
      <c r="J3559" s="244">
        <v>250</v>
      </c>
      <c r="K3559" s="244"/>
      <c r="L3559" s="233">
        <v>1</v>
      </c>
      <c r="M3559" s="249">
        <v>13947050000</v>
      </c>
      <c r="N3559" s="248"/>
      <c r="O3559" s="247"/>
      <c r="P3559" s="233" t="s">
        <v>176</v>
      </c>
      <c r="Q3559" s="233" t="s">
        <v>2030</v>
      </c>
      <c r="R3559" s="233" t="s">
        <v>10464</v>
      </c>
    </row>
    <row r="3560" spans="1:18" ht="51">
      <c r="A3560" s="228"/>
      <c r="B3560" s="233" t="s">
        <v>25826</v>
      </c>
      <c r="C3560" s="233" t="s">
        <v>962</v>
      </c>
      <c r="D3560" s="233" t="s">
        <v>783</v>
      </c>
      <c r="E3560" s="231" t="s">
        <v>10457</v>
      </c>
      <c r="F3560" s="233" t="s">
        <v>115</v>
      </c>
      <c r="G3560" s="233" t="s">
        <v>3666</v>
      </c>
      <c r="H3560" s="233" t="s">
        <v>10520</v>
      </c>
      <c r="I3560" s="233">
        <v>1997</v>
      </c>
      <c r="J3560" s="244">
        <v>179</v>
      </c>
      <c r="K3560" s="244"/>
      <c r="L3560" s="233">
        <v>1</v>
      </c>
      <c r="M3560" s="249">
        <v>10028460000</v>
      </c>
      <c r="N3560" s="248"/>
      <c r="O3560" s="247"/>
      <c r="P3560" s="233" t="s">
        <v>176</v>
      </c>
      <c r="Q3560" s="233" t="s">
        <v>2030</v>
      </c>
      <c r="R3560" s="233" t="s">
        <v>10464</v>
      </c>
    </row>
    <row r="3561" spans="1:18" ht="51">
      <c r="A3561" s="228"/>
      <c r="B3561" s="233" t="s">
        <v>25826</v>
      </c>
      <c r="C3561" s="233" t="s">
        <v>962</v>
      </c>
      <c r="D3561" s="233" t="s">
        <v>783</v>
      </c>
      <c r="E3561" s="231" t="s">
        <v>10457</v>
      </c>
      <c r="F3561" s="233" t="s">
        <v>115</v>
      </c>
      <c r="G3561" s="233" t="s">
        <v>1547</v>
      </c>
      <c r="H3561" s="233" t="s">
        <v>10521</v>
      </c>
      <c r="I3561" s="233">
        <v>1997</v>
      </c>
      <c r="J3561" s="244">
        <v>84</v>
      </c>
      <c r="K3561" s="244"/>
      <c r="L3561" s="233">
        <v>1</v>
      </c>
      <c r="M3561" s="249">
        <v>4684420000</v>
      </c>
      <c r="N3561" s="248"/>
      <c r="O3561" s="247"/>
      <c r="P3561" s="233" t="s">
        <v>176</v>
      </c>
      <c r="Q3561" s="233" t="s">
        <v>2030</v>
      </c>
      <c r="R3561" s="233" t="s">
        <v>10464</v>
      </c>
    </row>
    <row r="3562" spans="1:18" ht="51">
      <c r="A3562" s="228"/>
      <c r="B3562" s="233" t="s">
        <v>25826</v>
      </c>
      <c r="C3562" s="233" t="s">
        <v>962</v>
      </c>
      <c r="D3562" s="233" t="s">
        <v>783</v>
      </c>
      <c r="E3562" s="231" t="s">
        <v>10457</v>
      </c>
      <c r="F3562" s="233" t="s">
        <v>115</v>
      </c>
      <c r="G3562" s="233" t="s">
        <v>10522</v>
      </c>
      <c r="H3562" s="233" t="s">
        <v>10520</v>
      </c>
      <c r="I3562" s="233">
        <v>1997</v>
      </c>
      <c r="J3562" s="244">
        <v>101</v>
      </c>
      <c r="K3562" s="244"/>
      <c r="L3562" s="233">
        <v>1</v>
      </c>
      <c r="M3562" s="249">
        <v>5617950000</v>
      </c>
      <c r="N3562" s="248"/>
      <c r="O3562" s="247"/>
      <c r="P3562" s="233" t="s">
        <v>176</v>
      </c>
      <c r="Q3562" s="233" t="s">
        <v>2030</v>
      </c>
      <c r="R3562" s="233" t="s">
        <v>10464</v>
      </c>
    </row>
    <row r="3563" spans="1:18" ht="51">
      <c r="A3563" s="228"/>
      <c r="B3563" s="233" t="s">
        <v>25826</v>
      </c>
      <c r="C3563" s="233" t="s">
        <v>962</v>
      </c>
      <c r="D3563" s="233" t="s">
        <v>783</v>
      </c>
      <c r="E3563" s="231" t="s">
        <v>10457</v>
      </c>
      <c r="F3563" s="233" t="s">
        <v>115</v>
      </c>
      <c r="G3563" s="233" t="s">
        <v>10523</v>
      </c>
      <c r="H3563" s="233" t="s">
        <v>10520</v>
      </c>
      <c r="I3563" s="233">
        <v>1997</v>
      </c>
      <c r="J3563" s="244">
        <v>124</v>
      </c>
      <c r="K3563" s="244"/>
      <c r="L3563" s="233">
        <v>1</v>
      </c>
      <c r="M3563" s="249">
        <v>6909240000</v>
      </c>
      <c r="N3563" s="248"/>
      <c r="O3563" s="247"/>
      <c r="P3563" s="233" t="s">
        <v>176</v>
      </c>
      <c r="Q3563" s="233" t="s">
        <v>2030</v>
      </c>
      <c r="R3563" s="233" t="s">
        <v>10464</v>
      </c>
    </row>
    <row r="3564" spans="1:18" ht="51">
      <c r="A3564" s="228"/>
      <c r="B3564" s="233" t="s">
        <v>25826</v>
      </c>
      <c r="C3564" s="233" t="s">
        <v>962</v>
      </c>
      <c r="D3564" s="233" t="s">
        <v>783</v>
      </c>
      <c r="E3564" s="231" t="s">
        <v>10457</v>
      </c>
      <c r="F3564" s="233" t="s">
        <v>115</v>
      </c>
      <c r="G3564" s="233" t="s">
        <v>10524</v>
      </c>
      <c r="H3564" s="233" t="s">
        <v>10525</v>
      </c>
      <c r="I3564" s="233">
        <v>1997</v>
      </c>
      <c r="J3564" s="244">
        <v>117</v>
      </c>
      <c r="K3564" s="244"/>
      <c r="L3564" s="233">
        <v>1</v>
      </c>
      <c r="M3564" s="249">
        <v>1691539200</v>
      </c>
      <c r="N3564" s="248"/>
      <c r="O3564" s="247"/>
      <c r="P3564" s="233" t="s">
        <v>176</v>
      </c>
      <c r="Q3564" s="233" t="s">
        <v>2030</v>
      </c>
      <c r="R3564" s="233" t="s">
        <v>10464</v>
      </c>
    </row>
    <row r="3565" spans="1:18" ht="51">
      <c r="A3565" s="228"/>
      <c r="B3565" s="233" t="s">
        <v>25826</v>
      </c>
      <c r="C3565" s="233" t="s">
        <v>962</v>
      </c>
      <c r="D3565" s="233" t="s">
        <v>783</v>
      </c>
      <c r="E3565" s="231" t="s">
        <v>10457</v>
      </c>
      <c r="F3565" s="233" t="s">
        <v>115</v>
      </c>
      <c r="G3565" s="233" t="s">
        <v>10526</v>
      </c>
      <c r="H3565" s="233" t="s">
        <v>10527</v>
      </c>
      <c r="I3565" s="233">
        <v>1997</v>
      </c>
      <c r="J3565" s="244">
        <v>1065</v>
      </c>
      <c r="K3565" s="244"/>
      <c r="L3565" s="233">
        <v>1</v>
      </c>
      <c r="M3565" s="249">
        <v>70529480000</v>
      </c>
      <c r="N3565" s="248"/>
      <c r="O3565" s="247"/>
      <c r="P3565" s="233" t="s">
        <v>176</v>
      </c>
      <c r="Q3565" s="233" t="s">
        <v>2030</v>
      </c>
      <c r="R3565" s="233" t="s">
        <v>10464</v>
      </c>
    </row>
    <row r="3566" spans="1:18" ht="38.25">
      <c r="A3566" s="228"/>
      <c r="B3566" s="233" t="s">
        <v>25826</v>
      </c>
      <c r="C3566" s="233" t="s">
        <v>962</v>
      </c>
      <c r="D3566" s="233" t="s">
        <v>783</v>
      </c>
      <c r="E3566" s="231" t="s">
        <v>10457</v>
      </c>
      <c r="F3566" s="233" t="s">
        <v>398</v>
      </c>
      <c r="G3566" s="233" t="s">
        <v>10528</v>
      </c>
      <c r="H3566" s="233" t="s">
        <v>10529</v>
      </c>
      <c r="I3566" s="233">
        <v>2007</v>
      </c>
      <c r="J3566" s="244">
        <v>1727</v>
      </c>
      <c r="K3566" s="244"/>
      <c r="L3566" s="233">
        <v>1</v>
      </c>
      <c r="M3566" s="249">
        <v>86502660000</v>
      </c>
      <c r="N3566" s="248"/>
      <c r="O3566" s="247"/>
      <c r="P3566" s="233" t="s">
        <v>170</v>
      </c>
      <c r="Q3566" s="233" t="s">
        <v>2030</v>
      </c>
      <c r="R3566" s="233" t="s">
        <v>10464</v>
      </c>
    </row>
    <row r="3567" spans="1:18" ht="51">
      <c r="A3567" s="228"/>
      <c r="B3567" s="233" t="s">
        <v>25826</v>
      </c>
      <c r="C3567" s="233" t="s">
        <v>962</v>
      </c>
      <c r="D3567" s="233" t="s">
        <v>784</v>
      </c>
      <c r="E3567" s="231" t="s">
        <v>10530</v>
      </c>
      <c r="F3567" s="233" t="s">
        <v>115</v>
      </c>
      <c r="G3567" s="233" t="s">
        <v>10531</v>
      </c>
      <c r="H3567" s="233" t="s">
        <v>10532</v>
      </c>
      <c r="I3567" s="233">
        <v>2024</v>
      </c>
      <c r="J3567" s="244">
        <v>4737</v>
      </c>
      <c r="K3567" s="244">
        <v>1500</v>
      </c>
      <c r="L3567" s="233">
        <v>1</v>
      </c>
      <c r="M3567" s="249">
        <v>571755900000</v>
      </c>
      <c r="N3567" s="248">
        <v>15000000000</v>
      </c>
      <c r="O3567" s="247"/>
      <c r="P3567" s="233" t="s">
        <v>456</v>
      </c>
      <c r="Q3567" s="233"/>
      <c r="R3567" s="233" t="s">
        <v>10533</v>
      </c>
    </row>
    <row r="3568" spans="1:18" ht="102">
      <c r="A3568" s="228"/>
      <c r="B3568" s="233" t="s">
        <v>25826</v>
      </c>
      <c r="C3568" s="233" t="s">
        <v>962</v>
      </c>
      <c r="D3568" s="233" t="s">
        <v>784</v>
      </c>
      <c r="E3568" s="231" t="s">
        <v>10534</v>
      </c>
      <c r="F3568" s="233" t="s">
        <v>115</v>
      </c>
      <c r="G3568" s="233" t="s">
        <v>10535</v>
      </c>
      <c r="H3568" s="233" t="s">
        <v>10536</v>
      </c>
      <c r="I3568" s="233"/>
      <c r="J3568" s="244">
        <v>2270</v>
      </c>
      <c r="K3568" s="244">
        <v>1898</v>
      </c>
      <c r="L3568" s="233">
        <v>1</v>
      </c>
      <c r="M3568" s="249">
        <v>273976930000</v>
      </c>
      <c r="N3568" s="248">
        <v>18982000000</v>
      </c>
      <c r="O3568" s="247"/>
      <c r="P3568" s="233" t="s">
        <v>372</v>
      </c>
      <c r="Q3568" s="233"/>
      <c r="R3568" s="233" t="s">
        <v>10533</v>
      </c>
    </row>
    <row r="3569" spans="1:18" ht="38.25">
      <c r="A3569" s="228"/>
      <c r="B3569" s="233" t="s">
        <v>25826</v>
      </c>
      <c r="C3569" s="233" t="s">
        <v>962</v>
      </c>
      <c r="D3569" s="233" t="s">
        <v>784</v>
      </c>
      <c r="E3569" s="231" t="s">
        <v>10537</v>
      </c>
      <c r="F3569" s="233" t="s">
        <v>115</v>
      </c>
      <c r="G3569" s="233" t="s">
        <v>10538</v>
      </c>
      <c r="H3569" s="233" t="s">
        <v>10539</v>
      </c>
      <c r="I3569" s="233"/>
      <c r="J3569" s="244">
        <v>138</v>
      </c>
      <c r="K3569" s="244">
        <v>414</v>
      </c>
      <c r="L3569" s="233">
        <v>1</v>
      </c>
      <c r="M3569" s="249">
        <v>16656600000</v>
      </c>
      <c r="N3569" s="248">
        <v>4140000000</v>
      </c>
      <c r="O3569" s="247"/>
      <c r="P3569" s="233" t="s">
        <v>372</v>
      </c>
      <c r="Q3569" s="233"/>
      <c r="R3569" s="233" t="s">
        <v>10533</v>
      </c>
    </row>
    <row r="3570" spans="1:18" ht="38.25">
      <c r="A3570" s="228"/>
      <c r="B3570" s="233" t="s">
        <v>25826</v>
      </c>
      <c r="C3570" s="233" t="s">
        <v>962</v>
      </c>
      <c r="D3570" s="233" t="s">
        <v>784</v>
      </c>
      <c r="E3570" s="231" t="s">
        <v>10540</v>
      </c>
      <c r="F3570" s="233" t="s">
        <v>115</v>
      </c>
      <c r="G3570" s="233" t="s">
        <v>10541</v>
      </c>
      <c r="H3570" s="233" t="s">
        <v>10542</v>
      </c>
      <c r="I3570" s="233"/>
      <c r="J3570" s="244">
        <v>1164</v>
      </c>
      <c r="K3570" s="244">
        <v>1130</v>
      </c>
      <c r="L3570" s="233">
        <v>1</v>
      </c>
      <c r="M3570" s="249">
        <v>140494800000</v>
      </c>
      <c r="N3570" s="248">
        <v>11300000000</v>
      </c>
      <c r="O3570" s="247"/>
      <c r="P3570" s="233" t="s">
        <v>191</v>
      </c>
      <c r="Q3570" s="233"/>
      <c r="R3570" s="233" t="s">
        <v>10533</v>
      </c>
    </row>
    <row r="3571" spans="1:18" ht="38.25">
      <c r="A3571" s="228"/>
      <c r="B3571" s="233" t="s">
        <v>25826</v>
      </c>
      <c r="C3571" s="233" t="s">
        <v>962</v>
      </c>
      <c r="D3571" s="233" t="s">
        <v>784</v>
      </c>
      <c r="E3571" s="231" t="s">
        <v>10540</v>
      </c>
      <c r="F3571" s="233" t="s">
        <v>115</v>
      </c>
      <c r="G3571" s="233" t="s">
        <v>10541</v>
      </c>
      <c r="H3571" s="233" t="s">
        <v>10543</v>
      </c>
      <c r="I3571" s="233"/>
      <c r="J3571" s="244">
        <v>1414</v>
      </c>
      <c r="K3571" s="244">
        <v>1438</v>
      </c>
      <c r="L3571" s="233">
        <v>1</v>
      </c>
      <c r="M3571" s="249">
        <v>116821180000</v>
      </c>
      <c r="N3571" s="248">
        <v>14381000000</v>
      </c>
      <c r="O3571" s="247"/>
      <c r="P3571" s="233" t="s">
        <v>191</v>
      </c>
      <c r="Q3571" s="233"/>
      <c r="R3571" s="233" t="s">
        <v>10533</v>
      </c>
    </row>
    <row r="3572" spans="1:18" ht="38.25">
      <c r="A3572" s="228"/>
      <c r="B3572" s="233" t="s">
        <v>25826</v>
      </c>
      <c r="C3572" s="233" t="s">
        <v>962</v>
      </c>
      <c r="D3572" s="233" t="s">
        <v>784</v>
      </c>
      <c r="E3572" s="231" t="s">
        <v>10540</v>
      </c>
      <c r="F3572" s="233" t="s">
        <v>115</v>
      </c>
      <c r="G3572" s="233" t="s">
        <v>10541</v>
      </c>
      <c r="H3572" s="233" t="s">
        <v>10544</v>
      </c>
      <c r="I3572" s="233"/>
      <c r="J3572" s="244">
        <v>485</v>
      </c>
      <c r="K3572" s="244">
        <v>322</v>
      </c>
      <c r="L3572" s="233">
        <v>1</v>
      </c>
      <c r="M3572" s="249">
        <v>34544850000</v>
      </c>
      <c r="N3572" s="248">
        <v>3223000000</v>
      </c>
      <c r="O3572" s="247"/>
      <c r="P3572" s="233" t="s">
        <v>191</v>
      </c>
      <c r="Q3572" s="233"/>
      <c r="R3572" s="233" t="s">
        <v>10533</v>
      </c>
    </row>
    <row r="3573" spans="1:18" ht="51">
      <c r="A3573" s="228"/>
      <c r="B3573" s="233" t="s">
        <v>25826</v>
      </c>
      <c r="C3573" s="233" t="s">
        <v>962</v>
      </c>
      <c r="D3573" s="233" t="s">
        <v>784</v>
      </c>
      <c r="E3573" s="231" t="s">
        <v>10545</v>
      </c>
      <c r="F3573" s="233" t="s">
        <v>115</v>
      </c>
      <c r="G3573" s="233" t="s">
        <v>10546</v>
      </c>
      <c r="H3573" s="233" t="s">
        <v>10547</v>
      </c>
      <c r="I3573" s="233"/>
      <c r="J3573" s="244">
        <v>160</v>
      </c>
      <c r="K3573" s="244">
        <v>267</v>
      </c>
      <c r="L3573" s="233">
        <v>1</v>
      </c>
      <c r="M3573" s="249">
        <v>11408000000</v>
      </c>
      <c r="N3573" s="248">
        <v>2670000000</v>
      </c>
      <c r="O3573" s="247"/>
      <c r="P3573" s="233" t="s">
        <v>348</v>
      </c>
      <c r="Q3573" s="233"/>
      <c r="R3573" s="233" t="s">
        <v>10533</v>
      </c>
    </row>
    <row r="3574" spans="1:18" ht="38.25">
      <c r="A3574" s="228"/>
      <c r="B3574" s="233" t="s">
        <v>25826</v>
      </c>
      <c r="C3574" s="233" t="s">
        <v>962</v>
      </c>
      <c r="D3574" s="233" t="s">
        <v>784</v>
      </c>
      <c r="E3574" s="231" t="s">
        <v>10548</v>
      </c>
      <c r="F3574" s="233" t="s">
        <v>398</v>
      </c>
      <c r="G3574" s="233" t="s">
        <v>10548</v>
      </c>
      <c r="H3574" s="233" t="s">
        <v>10549</v>
      </c>
      <c r="I3574" s="233"/>
      <c r="J3574" s="244">
        <v>2531</v>
      </c>
      <c r="K3574" s="244">
        <v>1912</v>
      </c>
      <c r="L3574" s="233">
        <v>1</v>
      </c>
      <c r="M3574" s="249">
        <v>186534700000</v>
      </c>
      <c r="N3574" s="248">
        <v>19120000000</v>
      </c>
      <c r="O3574" s="247"/>
      <c r="P3574" s="233" t="s">
        <v>182</v>
      </c>
      <c r="Q3574" s="233"/>
      <c r="R3574" s="233" t="s">
        <v>10533</v>
      </c>
    </row>
    <row r="3575" spans="1:18" ht="38.25">
      <c r="A3575" s="228"/>
      <c r="B3575" s="233" t="s">
        <v>25826</v>
      </c>
      <c r="C3575" s="233" t="s">
        <v>962</v>
      </c>
      <c r="D3575" s="233" t="s">
        <v>784</v>
      </c>
      <c r="E3575" s="231" t="s">
        <v>10550</v>
      </c>
      <c r="F3575" s="233" t="s">
        <v>398</v>
      </c>
      <c r="G3575" s="233" t="s">
        <v>10550</v>
      </c>
      <c r="H3575" s="233" t="s">
        <v>10551</v>
      </c>
      <c r="I3575" s="233"/>
      <c r="J3575" s="244">
        <v>2028</v>
      </c>
      <c r="K3575" s="244">
        <v>2115</v>
      </c>
      <c r="L3575" s="233">
        <v>1</v>
      </c>
      <c r="M3575" s="249">
        <v>144603530000</v>
      </c>
      <c r="N3575" s="248">
        <v>21146000000</v>
      </c>
      <c r="O3575" s="247"/>
      <c r="P3575" s="233" t="s">
        <v>182</v>
      </c>
      <c r="Q3575" s="233"/>
      <c r="R3575" s="233" t="s">
        <v>10533</v>
      </c>
    </row>
    <row r="3576" spans="1:18" ht="38.25">
      <c r="A3576" s="228"/>
      <c r="B3576" s="233" t="s">
        <v>25826</v>
      </c>
      <c r="C3576" s="233" t="s">
        <v>962</v>
      </c>
      <c r="D3576" s="233" t="s">
        <v>784</v>
      </c>
      <c r="E3576" s="231" t="s">
        <v>10552</v>
      </c>
      <c r="F3576" s="233" t="s">
        <v>398</v>
      </c>
      <c r="G3576" s="233" t="s">
        <v>10552</v>
      </c>
      <c r="H3576" s="233" t="s">
        <v>10553</v>
      </c>
      <c r="I3576" s="233"/>
      <c r="J3576" s="244">
        <v>1811</v>
      </c>
      <c r="K3576" s="244">
        <v>1886</v>
      </c>
      <c r="L3576" s="233">
        <v>1</v>
      </c>
      <c r="M3576" s="249">
        <v>129088650000</v>
      </c>
      <c r="N3576" s="248">
        <v>18860000000</v>
      </c>
      <c r="O3576" s="247"/>
      <c r="P3576" s="233" t="s">
        <v>182</v>
      </c>
      <c r="Q3576" s="233"/>
      <c r="R3576" s="233" t="s">
        <v>10533</v>
      </c>
    </row>
    <row r="3577" spans="1:18" ht="38.25">
      <c r="A3577" s="228"/>
      <c r="B3577" s="233" t="s">
        <v>25826</v>
      </c>
      <c r="C3577" s="233" t="s">
        <v>962</v>
      </c>
      <c r="D3577" s="233" t="s">
        <v>784</v>
      </c>
      <c r="E3577" s="231" t="s">
        <v>1919</v>
      </c>
      <c r="F3577" s="233" t="s">
        <v>398</v>
      </c>
      <c r="G3577" s="233" t="s">
        <v>1919</v>
      </c>
      <c r="H3577" s="233" t="s">
        <v>10554</v>
      </c>
      <c r="I3577" s="233"/>
      <c r="J3577" s="244">
        <v>4901</v>
      </c>
      <c r="K3577" s="244">
        <v>1069</v>
      </c>
      <c r="L3577" s="233">
        <v>1</v>
      </c>
      <c r="M3577" s="249">
        <v>349434170000</v>
      </c>
      <c r="N3577" s="248">
        <v>10690000000</v>
      </c>
      <c r="O3577" s="247"/>
      <c r="P3577" s="233" t="s">
        <v>182</v>
      </c>
      <c r="Q3577" s="233"/>
      <c r="R3577" s="233" t="s">
        <v>10533</v>
      </c>
    </row>
    <row r="3578" spans="1:18" ht="38.25">
      <c r="A3578" s="228"/>
      <c r="B3578" s="233" t="s">
        <v>25826</v>
      </c>
      <c r="C3578" s="233" t="s">
        <v>962</v>
      </c>
      <c r="D3578" s="233" t="s">
        <v>784</v>
      </c>
      <c r="E3578" s="231" t="s">
        <v>10555</v>
      </c>
      <c r="F3578" s="233" t="s">
        <v>398</v>
      </c>
      <c r="G3578" s="233" t="s">
        <v>10555</v>
      </c>
      <c r="H3578" s="233" t="s">
        <v>10556</v>
      </c>
      <c r="I3578" s="233"/>
      <c r="J3578" s="244">
        <v>2417</v>
      </c>
      <c r="K3578" s="244">
        <v>2734</v>
      </c>
      <c r="L3578" s="233">
        <v>1</v>
      </c>
      <c r="M3578" s="249">
        <v>172296450000</v>
      </c>
      <c r="N3578" s="248">
        <v>27345000000</v>
      </c>
      <c r="O3578" s="247"/>
      <c r="P3578" s="233" t="s">
        <v>182</v>
      </c>
      <c r="Q3578" s="233"/>
      <c r="R3578" s="233" t="s">
        <v>10533</v>
      </c>
    </row>
    <row r="3579" spans="1:18" ht="38.25">
      <c r="A3579" s="228"/>
      <c r="B3579" s="233" t="s">
        <v>25826</v>
      </c>
      <c r="C3579" s="233" t="s">
        <v>962</v>
      </c>
      <c r="D3579" s="233" t="s">
        <v>784</v>
      </c>
      <c r="E3579" s="231" t="s">
        <v>10557</v>
      </c>
      <c r="F3579" s="233" t="s">
        <v>398</v>
      </c>
      <c r="G3579" s="233" t="s">
        <v>10557</v>
      </c>
      <c r="H3579" s="233" t="s">
        <v>10558</v>
      </c>
      <c r="I3579" s="233"/>
      <c r="J3579" s="244">
        <v>2073</v>
      </c>
      <c r="K3579" s="244">
        <v>1005</v>
      </c>
      <c r="L3579" s="233">
        <v>1</v>
      </c>
      <c r="M3579" s="249">
        <v>273649200000</v>
      </c>
      <c r="N3579" s="248">
        <v>10050000000</v>
      </c>
      <c r="O3579" s="247"/>
      <c r="P3579" s="233" t="s">
        <v>182</v>
      </c>
      <c r="Q3579" s="233"/>
      <c r="R3579" s="233" t="s">
        <v>10533</v>
      </c>
    </row>
    <row r="3580" spans="1:18" ht="51">
      <c r="A3580" s="228"/>
      <c r="B3580" s="233" t="s">
        <v>25826</v>
      </c>
      <c r="C3580" s="233" t="s">
        <v>962</v>
      </c>
      <c r="D3580" s="233" t="s">
        <v>784</v>
      </c>
      <c r="E3580" s="231" t="s">
        <v>10559</v>
      </c>
      <c r="F3580" s="233" t="s">
        <v>398</v>
      </c>
      <c r="G3580" s="233" t="s">
        <v>10559</v>
      </c>
      <c r="H3580" s="233" t="s">
        <v>10560</v>
      </c>
      <c r="I3580" s="233"/>
      <c r="J3580" s="244">
        <v>978</v>
      </c>
      <c r="K3580" s="244">
        <v>826</v>
      </c>
      <c r="L3580" s="233">
        <v>1</v>
      </c>
      <c r="M3580" s="249">
        <v>75336800000</v>
      </c>
      <c r="N3580" s="248">
        <v>8261000000</v>
      </c>
      <c r="O3580" s="247"/>
      <c r="P3580" s="233" t="s">
        <v>182</v>
      </c>
      <c r="Q3580" s="233"/>
      <c r="R3580" s="233" t="s">
        <v>10533</v>
      </c>
    </row>
    <row r="3581" spans="1:18" ht="38.25">
      <c r="A3581" s="228"/>
      <c r="B3581" s="233" t="s">
        <v>25826</v>
      </c>
      <c r="C3581" s="233" t="s">
        <v>962</v>
      </c>
      <c r="D3581" s="233" t="s">
        <v>784</v>
      </c>
      <c r="E3581" s="231" t="s">
        <v>10561</v>
      </c>
      <c r="F3581" s="233" t="s">
        <v>398</v>
      </c>
      <c r="G3581" s="233" t="s">
        <v>10561</v>
      </c>
      <c r="H3581" s="233" t="s">
        <v>10562</v>
      </c>
      <c r="I3581" s="233"/>
      <c r="J3581" s="244">
        <v>7921</v>
      </c>
      <c r="K3581" s="244">
        <v>6510</v>
      </c>
      <c r="L3581" s="233">
        <v>1</v>
      </c>
      <c r="M3581" s="249">
        <v>564767300000</v>
      </c>
      <c r="N3581" s="248">
        <v>65100000000</v>
      </c>
      <c r="O3581" s="247"/>
      <c r="P3581" s="233" t="s">
        <v>182</v>
      </c>
      <c r="Q3581" s="233"/>
      <c r="R3581" s="233" t="s">
        <v>10533</v>
      </c>
    </row>
    <row r="3582" spans="1:18" ht="38.25">
      <c r="A3582" s="228"/>
      <c r="B3582" s="233" t="s">
        <v>25826</v>
      </c>
      <c r="C3582" s="233" t="s">
        <v>962</v>
      </c>
      <c r="D3582" s="233" t="s">
        <v>784</v>
      </c>
      <c r="E3582" s="231" t="s">
        <v>10563</v>
      </c>
      <c r="F3582" s="233" t="s">
        <v>398</v>
      </c>
      <c r="G3582" s="233" t="s">
        <v>10563</v>
      </c>
      <c r="H3582" s="233" t="s">
        <v>10564</v>
      </c>
      <c r="I3582" s="233"/>
      <c r="J3582" s="244">
        <v>8828</v>
      </c>
      <c r="K3582" s="244">
        <v>7801</v>
      </c>
      <c r="L3582" s="233">
        <v>1</v>
      </c>
      <c r="M3582" s="249">
        <v>629429270000</v>
      </c>
      <c r="N3582" s="248">
        <v>78050000000</v>
      </c>
      <c r="O3582" s="247"/>
      <c r="P3582" s="233" t="s">
        <v>182</v>
      </c>
      <c r="Q3582" s="233"/>
      <c r="R3582" s="233" t="s">
        <v>10533</v>
      </c>
    </row>
    <row r="3583" spans="1:18" ht="38.25">
      <c r="A3583" s="228"/>
      <c r="B3583" s="233" t="s">
        <v>25826</v>
      </c>
      <c r="C3583" s="233" t="s">
        <v>962</v>
      </c>
      <c r="D3583" s="233" t="s">
        <v>784</v>
      </c>
      <c r="E3583" s="231" t="s">
        <v>10565</v>
      </c>
      <c r="F3583" s="233" t="s">
        <v>398</v>
      </c>
      <c r="G3583" s="233" t="s">
        <v>10565</v>
      </c>
      <c r="H3583" s="233" t="s">
        <v>10566</v>
      </c>
      <c r="I3583" s="233"/>
      <c r="J3583" s="244">
        <v>9020</v>
      </c>
      <c r="K3583" s="244">
        <v>5773</v>
      </c>
      <c r="L3583" s="233">
        <v>1</v>
      </c>
      <c r="M3583" s="249">
        <v>759458740000</v>
      </c>
      <c r="N3583" s="248">
        <v>57727000000</v>
      </c>
      <c r="O3583" s="247"/>
      <c r="P3583" s="233" t="s">
        <v>182</v>
      </c>
      <c r="Q3583" s="233"/>
      <c r="R3583" s="233" t="s">
        <v>10533</v>
      </c>
    </row>
    <row r="3584" spans="1:18" ht="38.25">
      <c r="A3584" s="228"/>
      <c r="B3584" s="233" t="s">
        <v>25826</v>
      </c>
      <c r="C3584" s="233" t="s">
        <v>962</v>
      </c>
      <c r="D3584" s="233" t="s">
        <v>784</v>
      </c>
      <c r="E3584" s="231" t="s">
        <v>8845</v>
      </c>
      <c r="F3584" s="233" t="s">
        <v>398</v>
      </c>
      <c r="G3584" s="233" t="s">
        <v>8845</v>
      </c>
      <c r="H3584" s="233" t="s">
        <v>10567</v>
      </c>
      <c r="I3584" s="233"/>
      <c r="J3584" s="244">
        <v>6391</v>
      </c>
      <c r="K3584" s="244">
        <v>7030</v>
      </c>
      <c r="L3584" s="233">
        <v>1</v>
      </c>
      <c r="M3584" s="249">
        <v>455706820000</v>
      </c>
      <c r="N3584" s="248">
        <v>70295000000</v>
      </c>
      <c r="O3584" s="247"/>
      <c r="P3584" s="233" t="s">
        <v>182</v>
      </c>
      <c r="Q3584" s="233"/>
      <c r="R3584" s="233" t="s">
        <v>10533</v>
      </c>
    </row>
    <row r="3585" spans="1:18" ht="38.25">
      <c r="A3585" s="228"/>
      <c r="B3585" s="233" t="s">
        <v>25826</v>
      </c>
      <c r="C3585" s="233" t="s">
        <v>962</v>
      </c>
      <c r="D3585" s="233" t="s">
        <v>784</v>
      </c>
      <c r="E3585" s="231" t="s">
        <v>10568</v>
      </c>
      <c r="F3585" s="233" t="s">
        <v>398</v>
      </c>
      <c r="G3585" s="233" t="s">
        <v>10568</v>
      </c>
      <c r="H3585" s="233" t="s">
        <v>10569</v>
      </c>
      <c r="I3585" s="233"/>
      <c r="J3585" s="244">
        <v>4000</v>
      </c>
      <c r="K3585" s="244">
        <v>505</v>
      </c>
      <c r="L3585" s="233">
        <v>1</v>
      </c>
      <c r="M3585" s="249">
        <v>294763150000</v>
      </c>
      <c r="N3585" s="248">
        <v>5048000000</v>
      </c>
      <c r="O3585" s="247"/>
      <c r="P3585" s="233" t="s">
        <v>182</v>
      </c>
      <c r="Q3585" s="233"/>
      <c r="R3585" s="233" t="s">
        <v>10533</v>
      </c>
    </row>
    <row r="3586" spans="1:18" ht="38.25">
      <c r="A3586" s="228"/>
      <c r="B3586" s="233" t="s">
        <v>25826</v>
      </c>
      <c r="C3586" s="233" t="s">
        <v>962</v>
      </c>
      <c r="D3586" s="233" t="s">
        <v>784</v>
      </c>
      <c r="E3586" s="231" t="s">
        <v>10570</v>
      </c>
      <c r="F3586" s="233" t="s">
        <v>398</v>
      </c>
      <c r="G3586" s="233" t="s">
        <v>10571</v>
      </c>
      <c r="H3586" s="233" t="s">
        <v>10572</v>
      </c>
      <c r="I3586" s="233"/>
      <c r="J3586" s="244">
        <v>421</v>
      </c>
      <c r="K3586" s="244">
        <v>588</v>
      </c>
      <c r="L3586" s="233">
        <v>1</v>
      </c>
      <c r="M3586" s="249">
        <v>39209240000</v>
      </c>
      <c r="N3586" s="248">
        <v>5883000000</v>
      </c>
      <c r="O3586" s="247"/>
      <c r="P3586" s="233" t="s">
        <v>966</v>
      </c>
      <c r="Q3586" s="233"/>
      <c r="R3586" s="233" t="s">
        <v>10573</v>
      </c>
    </row>
    <row r="3587" spans="1:18" ht="51">
      <c r="A3587" s="228"/>
      <c r="B3587" s="233" t="s">
        <v>25826</v>
      </c>
      <c r="C3587" s="233" t="s">
        <v>962</v>
      </c>
      <c r="D3587" s="233" t="s">
        <v>784</v>
      </c>
      <c r="E3587" s="231" t="s">
        <v>10574</v>
      </c>
      <c r="F3587" s="233" t="s">
        <v>115</v>
      </c>
      <c r="G3587" s="233" t="s">
        <v>10574</v>
      </c>
      <c r="H3587" s="233" t="s">
        <v>10575</v>
      </c>
      <c r="I3587" s="233"/>
      <c r="J3587" s="244">
        <v>120</v>
      </c>
      <c r="K3587" s="244">
        <v>89</v>
      </c>
      <c r="L3587" s="233">
        <v>1</v>
      </c>
      <c r="M3587" s="249">
        <v>8541740000</v>
      </c>
      <c r="N3587" s="248">
        <v>886000000</v>
      </c>
      <c r="O3587" s="247"/>
      <c r="P3587" s="233" t="s">
        <v>176</v>
      </c>
      <c r="Q3587" s="233"/>
      <c r="R3587" s="233" t="s">
        <v>10533</v>
      </c>
    </row>
    <row r="3588" spans="1:18" ht="51">
      <c r="A3588" s="228"/>
      <c r="B3588" s="233" t="s">
        <v>25826</v>
      </c>
      <c r="C3588" s="233" t="s">
        <v>962</v>
      </c>
      <c r="D3588" s="233" t="s">
        <v>784</v>
      </c>
      <c r="E3588" s="231" t="s">
        <v>10574</v>
      </c>
      <c r="F3588" s="233" t="s">
        <v>115</v>
      </c>
      <c r="G3588" s="233" t="s">
        <v>10574</v>
      </c>
      <c r="H3588" s="233" t="s">
        <v>10576</v>
      </c>
      <c r="I3588" s="233"/>
      <c r="J3588" s="244">
        <v>123</v>
      </c>
      <c r="K3588" s="244">
        <v>106</v>
      </c>
      <c r="L3588" s="233">
        <v>1</v>
      </c>
      <c r="M3588" s="249">
        <v>14797820000</v>
      </c>
      <c r="N3588" s="248">
        <v>1063000000</v>
      </c>
      <c r="O3588" s="247"/>
      <c r="P3588" s="233" t="s">
        <v>176</v>
      </c>
      <c r="Q3588" s="233"/>
      <c r="R3588" s="233" t="s">
        <v>10577</v>
      </c>
    </row>
    <row r="3589" spans="1:18" ht="51">
      <c r="A3589" s="228"/>
      <c r="B3589" s="233" t="s">
        <v>25826</v>
      </c>
      <c r="C3589" s="233" t="s">
        <v>962</v>
      </c>
      <c r="D3589" s="233" t="s">
        <v>784</v>
      </c>
      <c r="E3589" s="231" t="s">
        <v>10574</v>
      </c>
      <c r="F3589" s="233" t="s">
        <v>115</v>
      </c>
      <c r="G3589" s="233" t="s">
        <v>10574</v>
      </c>
      <c r="H3589" s="233" t="s">
        <v>10578</v>
      </c>
      <c r="I3589" s="233"/>
      <c r="J3589" s="244">
        <v>104</v>
      </c>
      <c r="K3589" s="244">
        <v>65</v>
      </c>
      <c r="L3589" s="233">
        <v>1</v>
      </c>
      <c r="M3589" s="249">
        <v>5454450000</v>
      </c>
      <c r="N3589" s="248">
        <v>646000000</v>
      </c>
      <c r="O3589" s="247"/>
      <c r="P3589" s="233" t="s">
        <v>176</v>
      </c>
      <c r="Q3589" s="233"/>
      <c r="R3589" s="233" t="s">
        <v>10579</v>
      </c>
    </row>
    <row r="3590" spans="1:18" ht="51">
      <c r="A3590" s="228"/>
      <c r="B3590" s="233" t="s">
        <v>25826</v>
      </c>
      <c r="C3590" s="233" t="s">
        <v>962</v>
      </c>
      <c r="D3590" s="233" t="s">
        <v>784</v>
      </c>
      <c r="E3590" s="231" t="s">
        <v>10574</v>
      </c>
      <c r="F3590" s="233" t="s">
        <v>115</v>
      </c>
      <c r="G3590" s="233" t="s">
        <v>10574</v>
      </c>
      <c r="H3590" s="233" t="s">
        <v>10580</v>
      </c>
      <c r="I3590" s="233"/>
      <c r="J3590" s="244">
        <v>60</v>
      </c>
      <c r="K3590" s="244">
        <v>60</v>
      </c>
      <c r="L3590" s="233">
        <v>1</v>
      </c>
      <c r="M3590" s="249">
        <v>4956000000</v>
      </c>
      <c r="N3590" s="248">
        <v>600000000</v>
      </c>
      <c r="O3590" s="247"/>
      <c r="P3590" s="233" t="s">
        <v>176</v>
      </c>
      <c r="Q3590" s="233"/>
      <c r="R3590" s="233" t="s">
        <v>10581</v>
      </c>
    </row>
    <row r="3591" spans="1:18" ht="51">
      <c r="A3591" s="228"/>
      <c r="B3591" s="233" t="s">
        <v>25826</v>
      </c>
      <c r="C3591" s="233" t="s">
        <v>962</v>
      </c>
      <c r="D3591" s="233" t="s">
        <v>784</v>
      </c>
      <c r="E3591" s="231" t="s">
        <v>10574</v>
      </c>
      <c r="F3591" s="233" t="s">
        <v>115</v>
      </c>
      <c r="G3591" s="233" t="s">
        <v>10574</v>
      </c>
      <c r="H3591" s="233" t="s">
        <v>10582</v>
      </c>
      <c r="I3591" s="233"/>
      <c r="J3591" s="244">
        <v>369</v>
      </c>
      <c r="K3591" s="244">
        <v>443</v>
      </c>
      <c r="L3591" s="233">
        <v>1</v>
      </c>
      <c r="M3591" s="249">
        <v>34390800000</v>
      </c>
      <c r="N3591" s="248">
        <v>4433000000</v>
      </c>
      <c r="O3591" s="247"/>
      <c r="P3591" s="233" t="s">
        <v>176</v>
      </c>
      <c r="Q3591" s="233"/>
      <c r="R3591" s="233" t="s">
        <v>10583</v>
      </c>
    </row>
    <row r="3592" spans="1:18" ht="51">
      <c r="A3592" s="228"/>
      <c r="B3592" s="233" t="s">
        <v>25826</v>
      </c>
      <c r="C3592" s="233" t="s">
        <v>962</v>
      </c>
      <c r="D3592" s="233" t="s">
        <v>784</v>
      </c>
      <c r="E3592" s="231" t="s">
        <v>10574</v>
      </c>
      <c r="F3592" s="233" t="s">
        <v>115</v>
      </c>
      <c r="G3592" s="233" t="s">
        <v>10574</v>
      </c>
      <c r="H3592" s="233" t="s">
        <v>10584</v>
      </c>
      <c r="I3592" s="233"/>
      <c r="J3592" s="244">
        <v>172</v>
      </c>
      <c r="K3592" s="244">
        <v>133</v>
      </c>
      <c r="L3592" s="233">
        <v>1</v>
      </c>
      <c r="M3592" s="249">
        <v>9038050000</v>
      </c>
      <c r="N3592" s="248">
        <v>1333000000</v>
      </c>
      <c r="O3592" s="247"/>
      <c r="P3592" s="233" t="s">
        <v>176</v>
      </c>
      <c r="Q3592" s="233"/>
      <c r="R3592" s="233" t="s">
        <v>10585</v>
      </c>
    </row>
    <row r="3593" spans="1:18" ht="51">
      <c r="A3593" s="228"/>
      <c r="B3593" s="233" t="s">
        <v>25826</v>
      </c>
      <c r="C3593" s="233" t="s">
        <v>962</v>
      </c>
      <c r="D3593" s="233" t="s">
        <v>784</v>
      </c>
      <c r="E3593" s="231" t="s">
        <v>10574</v>
      </c>
      <c r="F3593" s="233" t="s">
        <v>115</v>
      </c>
      <c r="G3593" s="233" t="s">
        <v>10574</v>
      </c>
      <c r="H3593" s="233" t="s">
        <v>10586</v>
      </c>
      <c r="I3593" s="233"/>
      <c r="J3593" s="244">
        <v>211</v>
      </c>
      <c r="K3593" s="244">
        <v>148</v>
      </c>
      <c r="L3593" s="233">
        <v>1</v>
      </c>
      <c r="M3593" s="249">
        <v>27865200000</v>
      </c>
      <c r="N3593" s="248">
        <v>1479000000</v>
      </c>
      <c r="O3593" s="247"/>
      <c r="P3593" s="233" t="s">
        <v>176</v>
      </c>
      <c r="Q3593" s="233"/>
      <c r="R3593" s="233" t="s">
        <v>10587</v>
      </c>
    </row>
    <row r="3594" spans="1:18" ht="51">
      <c r="A3594" s="228"/>
      <c r="B3594" s="233" t="s">
        <v>25826</v>
      </c>
      <c r="C3594" s="233" t="s">
        <v>962</v>
      </c>
      <c r="D3594" s="233" t="s">
        <v>784</v>
      </c>
      <c r="E3594" s="231" t="s">
        <v>10574</v>
      </c>
      <c r="F3594" s="233" t="s">
        <v>115</v>
      </c>
      <c r="G3594" s="233" t="s">
        <v>10574</v>
      </c>
      <c r="H3594" s="233" t="s">
        <v>10588</v>
      </c>
      <c r="I3594" s="233"/>
      <c r="J3594" s="244">
        <v>1293</v>
      </c>
      <c r="K3594" s="244">
        <v>457</v>
      </c>
      <c r="L3594" s="233">
        <v>1</v>
      </c>
      <c r="M3594" s="249">
        <v>92176640000</v>
      </c>
      <c r="N3594" s="248">
        <v>4569000000</v>
      </c>
      <c r="O3594" s="247"/>
      <c r="P3594" s="233" t="s">
        <v>176</v>
      </c>
      <c r="Q3594" s="233"/>
      <c r="R3594" s="233" t="s">
        <v>10589</v>
      </c>
    </row>
    <row r="3595" spans="1:18" ht="51">
      <c r="A3595" s="228"/>
      <c r="B3595" s="233" t="s">
        <v>25826</v>
      </c>
      <c r="C3595" s="233" t="s">
        <v>962</v>
      </c>
      <c r="D3595" s="233" t="s">
        <v>784</v>
      </c>
      <c r="E3595" s="231" t="s">
        <v>10574</v>
      </c>
      <c r="F3595" s="233" t="s">
        <v>115</v>
      </c>
      <c r="G3595" s="233" t="s">
        <v>10574</v>
      </c>
      <c r="H3595" s="233" t="s">
        <v>10590</v>
      </c>
      <c r="I3595" s="233"/>
      <c r="J3595" s="244">
        <v>471</v>
      </c>
      <c r="K3595" s="244">
        <v>364</v>
      </c>
      <c r="L3595" s="233">
        <v>1</v>
      </c>
      <c r="M3595" s="249">
        <v>24826970000</v>
      </c>
      <c r="N3595" s="248">
        <v>3637000000</v>
      </c>
      <c r="O3595" s="247"/>
      <c r="P3595" s="233" t="s">
        <v>176</v>
      </c>
      <c r="Q3595" s="233"/>
      <c r="R3595" s="233" t="s">
        <v>10591</v>
      </c>
    </row>
    <row r="3596" spans="1:18" ht="51">
      <c r="A3596" s="228"/>
      <c r="B3596" s="233" t="s">
        <v>25826</v>
      </c>
      <c r="C3596" s="233" t="s">
        <v>962</v>
      </c>
      <c r="D3596" s="233" t="s">
        <v>784</v>
      </c>
      <c r="E3596" s="231" t="s">
        <v>10574</v>
      </c>
      <c r="F3596" s="233" t="s">
        <v>115</v>
      </c>
      <c r="G3596" s="233" t="s">
        <v>10574</v>
      </c>
      <c r="H3596" s="233" t="s">
        <v>10592</v>
      </c>
      <c r="I3596" s="233"/>
      <c r="J3596" s="244">
        <v>229</v>
      </c>
      <c r="K3596" s="244">
        <v>128</v>
      </c>
      <c r="L3596" s="233">
        <v>1</v>
      </c>
      <c r="M3596" s="249">
        <v>16306310000</v>
      </c>
      <c r="N3596" s="248">
        <v>1281000000</v>
      </c>
      <c r="O3596" s="247"/>
      <c r="P3596" s="233" t="s">
        <v>176</v>
      </c>
      <c r="Q3596" s="233"/>
      <c r="R3596" s="233" t="s">
        <v>10593</v>
      </c>
    </row>
    <row r="3597" spans="1:18" ht="51">
      <c r="A3597" s="228"/>
      <c r="B3597" s="233" t="s">
        <v>25826</v>
      </c>
      <c r="C3597" s="233" t="s">
        <v>962</v>
      </c>
      <c r="D3597" s="233" t="s">
        <v>784</v>
      </c>
      <c r="E3597" s="231" t="s">
        <v>10594</v>
      </c>
      <c r="F3597" s="233" t="s">
        <v>398</v>
      </c>
      <c r="G3597" s="233" t="s">
        <v>10594</v>
      </c>
      <c r="H3597" s="233" t="s">
        <v>10595</v>
      </c>
      <c r="I3597" s="233"/>
      <c r="J3597" s="244">
        <v>32</v>
      </c>
      <c r="K3597" s="244">
        <v>60</v>
      </c>
      <c r="L3597" s="233">
        <v>1</v>
      </c>
      <c r="M3597" s="249">
        <v>3826190000</v>
      </c>
      <c r="N3597" s="248">
        <v>600000000</v>
      </c>
      <c r="O3597" s="247"/>
      <c r="P3597" s="233" t="s">
        <v>176</v>
      </c>
      <c r="Q3597" s="233"/>
      <c r="R3597" s="233" t="s">
        <v>10596</v>
      </c>
    </row>
    <row r="3598" spans="1:18" ht="51">
      <c r="A3598" s="228"/>
      <c r="B3598" s="233" t="s">
        <v>25826</v>
      </c>
      <c r="C3598" s="233" t="s">
        <v>962</v>
      </c>
      <c r="D3598" s="233" t="s">
        <v>784</v>
      </c>
      <c r="E3598" s="231" t="s">
        <v>10594</v>
      </c>
      <c r="F3598" s="233" t="s">
        <v>398</v>
      </c>
      <c r="G3598" s="233" t="s">
        <v>10594</v>
      </c>
      <c r="H3598" s="233" t="s">
        <v>10597</v>
      </c>
      <c r="I3598" s="233"/>
      <c r="J3598" s="244">
        <v>18</v>
      </c>
      <c r="K3598" s="244">
        <v>11</v>
      </c>
      <c r="L3598" s="233">
        <v>1</v>
      </c>
      <c r="M3598" s="249">
        <v>1304790000</v>
      </c>
      <c r="N3598" s="248">
        <v>110000000</v>
      </c>
      <c r="O3598" s="247"/>
      <c r="P3598" s="233" t="s">
        <v>176</v>
      </c>
      <c r="Q3598" s="233"/>
      <c r="R3598" s="233" t="s">
        <v>10598</v>
      </c>
    </row>
    <row r="3599" spans="1:18" ht="51">
      <c r="A3599" s="228"/>
      <c r="B3599" s="233" t="s">
        <v>25826</v>
      </c>
      <c r="C3599" s="233" t="s">
        <v>962</v>
      </c>
      <c r="D3599" s="233" t="s">
        <v>784</v>
      </c>
      <c r="E3599" s="231" t="s">
        <v>10594</v>
      </c>
      <c r="F3599" s="233" t="s">
        <v>398</v>
      </c>
      <c r="G3599" s="233" t="s">
        <v>10594</v>
      </c>
      <c r="H3599" s="233" t="s">
        <v>10599</v>
      </c>
      <c r="I3599" s="233"/>
      <c r="J3599" s="244">
        <v>243</v>
      </c>
      <c r="K3599" s="244">
        <v>40</v>
      </c>
      <c r="L3599" s="233">
        <v>1</v>
      </c>
      <c r="M3599" s="249">
        <v>29293890000</v>
      </c>
      <c r="N3599" s="248">
        <v>400000000</v>
      </c>
      <c r="O3599" s="247"/>
      <c r="P3599" s="233" t="s">
        <v>176</v>
      </c>
      <c r="Q3599" s="233"/>
      <c r="R3599" s="233" t="s">
        <v>10600</v>
      </c>
    </row>
    <row r="3600" spans="1:18" ht="51">
      <c r="A3600" s="228"/>
      <c r="B3600" s="233" t="s">
        <v>25826</v>
      </c>
      <c r="C3600" s="233" t="s">
        <v>962</v>
      </c>
      <c r="D3600" s="233" t="s">
        <v>784</v>
      </c>
      <c r="E3600" s="231" t="s">
        <v>10594</v>
      </c>
      <c r="F3600" s="233" t="s">
        <v>398</v>
      </c>
      <c r="G3600" s="233" t="s">
        <v>10594</v>
      </c>
      <c r="H3600" s="233" t="s">
        <v>10601</v>
      </c>
      <c r="I3600" s="233"/>
      <c r="J3600" s="244">
        <v>17</v>
      </c>
      <c r="K3600" s="244">
        <v>17</v>
      </c>
      <c r="L3600" s="233">
        <v>1</v>
      </c>
      <c r="M3600" s="249">
        <v>1226360000</v>
      </c>
      <c r="N3600" s="248">
        <v>172000000</v>
      </c>
      <c r="O3600" s="247"/>
      <c r="P3600" s="233" t="s">
        <v>176</v>
      </c>
      <c r="Q3600" s="233"/>
      <c r="R3600" s="233" t="s">
        <v>10602</v>
      </c>
    </row>
    <row r="3601" spans="1:18" ht="51">
      <c r="A3601" s="228"/>
      <c r="B3601" s="233" t="s">
        <v>25826</v>
      </c>
      <c r="C3601" s="233" t="s">
        <v>962</v>
      </c>
      <c r="D3601" s="233" t="s">
        <v>784</v>
      </c>
      <c r="E3601" s="231" t="s">
        <v>10603</v>
      </c>
      <c r="F3601" s="233" t="s">
        <v>398</v>
      </c>
      <c r="G3601" s="233" t="s">
        <v>10603</v>
      </c>
      <c r="H3601" s="233" t="s">
        <v>10604</v>
      </c>
      <c r="I3601" s="233"/>
      <c r="J3601" s="244">
        <v>2197</v>
      </c>
      <c r="K3601" s="244">
        <v>1334</v>
      </c>
      <c r="L3601" s="233">
        <v>1</v>
      </c>
      <c r="M3601" s="249">
        <v>181455680000</v>
      </c>
      <c r="N3601" s="248">
        <v>13344000000</v>
      </c>
      <c r="O3601" s="247"/>
      <c r="P3601" s="233" t="s">
        <v>188</v>
      </c>
      <c r="Q3601" s="233"/>
      <c r="R3601" s="233" t="s">
        <v>10605</v>
      </c>
    </row>
    <row r="3602" spans="1:18" ht="51">
      <c r="A3602" s="228"/>
      <c r="B3602" s="233" t="s">
        <v>25826</v>
      </c>
      <c r="C3602" s="233" t="s">
        <v>962</v>
      </c>
      <c r="D3602" s="233" t="s">
        <v>784</v>
      </c>
      <c r="E3602" s="231" t="s">
        <v>10606</v>
      </c>
      <c r="F3602" s="233" t="s">
        <v>398</v>
      </c>
      <c r="G3602" s="233" t="s">
        <v>10607</v>
      </c>
      <c r="H3602" s="233" t="s">
        <v>10608</v>
      </c>
      <c r="I3602" s="233"/>
      <c r="J3602" s="244">
        <v>307</v>
      </c>
      <c r="K3602" s="244">
        <v>435</v>
      </c>
      <c r="L3602" s="233">
        <v>1</v>
      </c>
      <c r="M3602" s="249">
        <v>23623600000</v>
      </c>
      <c r="N3602" s="248">
        <v>4350000000</v>
      </c>
      <c r="O3602" s="247"/>
      <c r="P3602" s="233" t="s">
        <v>10609</v>
      </c>
      <c r="Q3602" s="233"/>
      <c r="R3602" s="233" t="s">
        <v>10610</v>
      </c>
    </row>
    <row r="3603" spans="1:18" ht="89.25">
      <c r="A3603" s="228"/>
      <c r="B3603" s="233" t="s">
        <v>25826</v>
      </c>
      <c r="C3603" s="233" t="s">
        <v>962</v>
      </c>
      <c r="D3603" s="233" t="s">
        <v>784</v>
      </c>
      <c r="E3603" s="231" t="s">
        <v>10574</v>
      </c>
      <c r="F3603" s="233" t="s">
        <v>115</v>
      </c>
      <c r="G3603" s="233" t="s">
        <v>10574</v>
      </c>
      <c r="H3603" s="233" t="s">
        <v>10611</v>
      </c>
      <c r="I3603" s="233"/>
      <c r="J3603" s="244">
        <v>217</v>
      </c>
      <c r="K3603" s="244">
        <v>322</v>
      </c>
      <c r="L3603" s="233">
        <v>1</v>
      </c>
      <c r="M3603" s="249">
        <v>16043000000</v>
      </c>
      <c r="N3603" s="248">
        <v>3224000000</v>
      </c>
      <c r="O3603" s="247"/>
      <c r="P3603" s="233" t="s">
        <v>10612</v>
      </c>
      <c r="Q3603" s="233"/>
      <c r="R3603" s="233" t="s">
        <v>10613</v>
      </c>
    </row>
    <row r="3604" spans="1:18" ht="89.25">
      <c r="A3604" s="228"/>
      <c r="B3604" s="233" t="s">
        <v>25826</v>
      </c>
      <c r="C3604" s="233" t="s">
        <v>962</v>
      </c>
      <c r="D3604" s="233" t="s">
        <v>784</v>
      </c>
      <c r="E3604" s="231" t="s">
        <v>10574</v>
      </c>
      <c r="F3604" s="233" t="s">
        <v>115</v>
      </c>
      <c r="G3604" s="233" t="s">
        <v>10574</v>
      </c>
      <c r="H3604" s="233" t="s">
        <v>10614</v>
      </c>
      <c r="I3604" s="233"/>
      <c r="J3604" s="244">
        <v>127</v>
      </c>
      <c r="K3604" s="244">
        <v>193</v>
      </c>
      <c r="L3604" s="233">
        <v>1</v>
      </c>
      <c r="M3604" s="249">
        <v>9398000000</v>
      </c>
      <c r="N3604" s="248">
        <v>1928000000</v>
      </c>
      <c r="O3604" s="247"/>
      <c r="P3604" s="233" t="s">
        <v>10615</v>
      </c>
      <c r="Q3604" s="233"/>
      <c r="R3604" s="233" t="s">
        <v>10613</v>
      </c>
    </row>
    <row r="3605" spans="1:18" ht="102">
      <c r="A3605" s="228"/>
      <c r="B3605" s="233" t="s">
        <v>25826</v>
      </c>
      <c r="C3605" s="233" t="s">
        <v>962</v>
      </c>
      <c r="D3605" s="233" t="s">
        <v>784</v>
      </c>
      <c r="E3605" s="231" t="s">
        <v>10534</v>
      </c>
      <c r="F3605" s="233" t="s">
        <v>115</v>
      </c>
      <c r="G3605" s="233" t="s">
        <v>10574</v>
      </c>
      <c r="H3605" s="233" t="s">
        <v>10616</v>
      </c>
      <c r="I3605" s="233"/>
      <c r="J3605" s="244">
        <v>1818</v>
      </c>
      <c r="K3605" s="244">
        <v>606</v>
      </c>
      <c r="L3605" s="233">
        <v>1</v>
      </c>
      <c r="M3605" s="249">
        <v>134567000000</v>
      </c>
      <c r="N3605" s="248">
        <v>6063000000</v>
      </c>
      <c r="O3605" s="247"/>
      <c r="P3605" s="233" t="s">
        <v>10617</v>
      </c>
      <c r="Q3605" s="233"/>
      <c r="R3605" s="233" t="s">
        <v>10613</v>
      </c>
    </row>
    <row r="3606" spans="1:18" ht="89.25">
      <c r="A3606" s="228"/>
      <c r="B3606" s="233" t="s">
        <v>158</v>
      </c>
      <c r="C3606" s="233" t="s">
        <v>2713</v>
      </c>
      <c r="D3606" s="233" t="s">
        <v>835</v>
      </c>
      <c r="E3606" s="231" t="s">
        <v>10618</v>
      </c>
      <c r="F3606" s="233" t="s">
        <v>115</v>
      </c>
      <c r="G3606" s="233" t="s">
        <v>10619</v>
      </c>
      <c r="H3606" s="233" t="s">
        <v>10620</v>
      </c>
      <c r="I3606" s="233">
        <v>1999</v>
      </c>
      <c r="J3606" s="244">
        <v>4314</v>
      </c>
      <c r="K3606" s="244" t="s">
        <v>24698</v>
      </c>
      <c r="L3606" s="233">
        <v>1</v>
      </c>
      <c r="M3606" s="249">
        <v>64237305600</v>
      </c>
      <c r="N3606" s="248">
        <v>7428466580</v>
      </c>
      <c r="O3606" s="247">
        <v>2164816860</v>
      </c>
      <c r="P3606" s="233" t="s">
        <v>10618</v>
      </c>
      <c r="Q3606" s="233"/>
      <c r="R3606" s="233" t="s">
        <v>10621</v>
      </c>
    </row>
    <row r="3607" spans="1:18" ht="89.25">
      <c r="A3607" s="228"/>
      <c r="B3607" s="233" t="s">
        <v>158</v>
      </c>
      <c r="C3607" s="233" t="s">
        <v>2713</v>
      </c>
      <c r="D3607" s="233" t="s">
        <v>835</v>
      </c>
      <c r="E3607" s="231" t="s">
        <v>1793</v>
      </c>
      <c r="F3607" s="233" t="s">
        <v>115</v>
      </c>
      <c r="G3607" s="233" t="s">
        <v>10622</v>
      </c>
      <c r="H3607" s="233" t="s">
        <v>10620</v>
      </c>
      <c r="I3607" s="233">
        <v>1999</v>
      </c>
      <c r="J3607" s="244">
        <v>5061</v>
      </c>
      <c r="K3607" s="244" t="s">
        <v>24699</v>
      </c>
      <c r="L3607" s="233">
        <v>1</v>
      </c>
      <c r="M3607" s="249">
        <v>82205061120</v>
      </c>
      <c r="N3607" s="248">
        <v>7219900000</v>
      </c>
      <c r="O3607" s="247">
        <v>2021572000</v>
      </c>
      <c r="P3607" s="233" t="s">
        <v>1793</v>
      </c>
      <c r="Q3607" s="233"/>
      <c r="R3607" s="233" t="s">
        <v>10621</v>
      </c>
    </row>
    <row r="3608" spans="1:18" ht="89.25">
      <c r="A3608" s="228"/>
      <c r="B3608" s="233" t="s">
        <v>158</v>
      </c>
      <c r="C3608" s="233" t="s">
        <v>2713</v>
      </c>
      <c r="D3608" s="233" t="s">
        <v>835</v>
      </c>
      <c r="E3608" s="231" t="s">
        <v>8231</v>
      </c>
      <c r="F3608" s="233" t="s">
        <v>115</v>
      </c>
      <c r="G3608" s="233" t="s">
        <v>10623</v>
      </c>
      <c r="H3608" s="233" t="s">
        <v>10624</v>
      </c>
      <c r="I3608" s="233">
        <v>2008</v>
      </c>
      <c r="J3608" s="244">
        <v>289</v>
      </c>
      <c r="K3608" s="244">
        <v>199</v>
      </c>
      <c r="L3608" s="233">
        <v>1</v>
      </c>
      <c r="M3608" s="249">
        <v>2795373000</v>
      </c>
      <c r="N3608" s="248">
        <v>2795373000</v>
      </c>
      <c r="O3608" s="247">
        <v>1400000000</v>
      </c>
      <c r="P3608" s="233" t="s">
        <v>8231</v>
      </c>
      <c r="Q3608" s="233"/>
      <c r="R3608" s="233" t="s">
        <v>10621</v>
      </c>
    </row>
    <row r="3609" spans="1:18" ht="89.25">
      <c r="A3609" s="228"/>
      <c r="B3609" s="233" t="s">
        <v>158</v>
      </c>
      <c r="C3609" s="233" t="s">
        <v>2713</v>
      </c>
      <c r="D3609" s="233" t="s">
        <v>835</v>
      </c>
      <c r="E3609" s="231" t="s">
        <v>10625</v>
      </c>
      <c r="F3609" s="233" t="s">
        <v>115</v>
      </c>
      <c r="G3609" s="233" t="s">
        <v>10626</v>
      </c>
      <c r="H3609" s="233" t="s">
        <v>10627</v>
      </c>
      <c r="I3609" s="233">
        <v>2013</v>
      </c>
      <c r="J3609" s="244">
        <v>505</v>
      </c>
      <c r="K3609" s="244">
        <v>191</v>
      </c>
      <c r="L3609" s="233">
        <v>1</v>
      </c>
      <c r="M3609" s="249">
        <v>1872183460</v>
      </c>
      <c r="N3609" s="248">
        <v>2436139000</v>
      </c>
      <c r="O3609" s="247">
        <v>1281070000</v>
      </c>
      <c r="P3609" s="233" t="s">
        <v>10625</v>
      </c>
      <c r="Q3609" s="233"/>
      <c r="R3609" s="233" t="s">
        <v>10621</v>
      </c>
    </row>
    <row r="3610" spans="1:18" ht="89.25">
      <c r="A3610" s="228"/>
      <c r="B3610" s="233" t="s">
        <v>158</v>
      </c>
      <c r="C3610" s="233" t="s">
        <v>2713</v>
      </c>
      <c r="D3610" s="233" t="s">
        <v>835</v>
      </c>
      <c r="E3610" s="231" t="s">
        <v>10628</v>
      </c>
      <c r="F3610" s="233" t="s">
        <v>115</v>
      </c>
      <c r="G3610" s="233" t="s">
        <v>10628</v>
      </c>
      <c r="H3610" s="233" t="s">
        <v>10629</v>
      </c>
      <c r="I3610" s="233">
        <v>2012</v>
      </c>
      <c r="J3610" s="244">
        <v>1467</v>
      </c>
      <c r="K3610" s="244" t="s">
        <v>24700</v>
      </c>
      <c r="L3610" s="233">
        <v>1</v>
      </c>
      <c r="M3610" s="249">
        <v>22924512000</v>
      </c>
      <c r="N3610" s="248">
        <v>3181428390</v>
      </c>
      <c r="O3610" s="247">
        <v>386207710</v>
      </c>
      <c r="P3610" s="233" t="s">
        <v>10628</v>
      </c>
      <c r="Q3610" s="233"/>
      <c r="R3610" s="233" t="s">
        <v>10621</v>
      </c>
    </row>
    <row r="3611" spans="1:18" ht="89.25">
      <c r="A3611" s="228"/>
      <c r="B3611" s="233" t="s">
        <v>158</v>
      </c>
      <c r="C3611" s="233" t="s">
        <v>2713</v>
      </c>
      <c r="D3611" s="233" t="s">
        <v>835</v>
      </c>
      <c r="E3611" s="231" t="s">
        <v>10630</v>
      </c>
      <c r="F3611" s="233" t="s">
        <v>4225</v>
      </c>
      <c r="G3611" s="233" t="s">
        <v>10631</v>
      </c>
      <c r="H3611" s="233" t="s">
        <v>10632</v>
      </c>
      <c r="I3611" s="233">
        <v>2010</v>
      </c>
      <c r="J3611" s="244">
        <v>3587</v>
      </c>
      <c r="K3611" s="244" t="s">
        <v>24701</v>
      </c>
      <c r="L3611" s="233">
        <v>1</v>
      </c>
      <c r="M3611" s="249">
        <v>24173510400</v>
      </c>
      <c r="N3611" s="248">
        <v>25130943680</v>
      </c>
      <c r="O3611" s="247">
        <v>15078566210</v>
      </c>
      <c r="P3611" s="233" t="s">
        <v>10630</v>
      </c>
      <c r="Q3611" s="233"/>
      <c r="R3611" s="233" t="s">
        <v>10621</v>
      </c>
    </row>
    <row r="3612" spans="1:18" ht="89.25">
      <c r="A3612" s="228"/>
      <c r="B3612" s="233" t="s">
        <v>158</v>
      </c>
      <c r="C3612" s="233" t="s">
        <v>2713</v>
      </c>
      <c r="D3612" s="233" t="s">
        <v>835</v>
      </c>
      <c r="E3612" s="231" t="s">
        <v>10633</v>
      </c>
      <c r="F3612" s="233" t="s">
        <v>115</v>
      </c>
      <c r="G3612" s="233" t="s">
        <v>10634</v>
      </c>
      <c r="H3612" s="233" t="s">
        <v>10635</v>
      </c>
      <c r="I3612" s="233">
        <v>2017</v>
      </c>
      <c r="J3612" s="244" t="s">
        <v>22553</v>
      </c>
      <c r="K3612" s="244">
        <v>900</v>
      </c>
      <c r="L3612" s="233">
        <v>1</v>
      </c>
      <c r="M3612" s="249">
        <v>6050304000</v>
      </c>
      <c r="N3612" s="248">
        <v>21145000000</v>
      </c>
      <c r="O3612" s="247">
        <v>16070200000</v>
      </c>
      <c r="P3612" s="233" t="s">
        <v>10633</v>
      </c>
      <c r="Q3612" s="233"/>
      <c r="R3612" s="233" t="s">
        <v>10621</v>
      </c>
    </row>
    <row r="3613" spans="1:18" ht="89.25">
      <c r="A3613" s="228"/>
      <c r="B3613" s="233" t="s">
        <v>158</v>
      </c>
      <c r="C3613" s="233" t="s">
        <v>2713</v>
      </c>
      <c r="D3613" s="233" t="s">
        <v>835</v>
      </c>
      <c r="E3613" s="231" t="s">
        <v>7674</v>
      </c>
      <c r="F3613" s="233" t="s">
        <v>115</v>
      </c>
      <c r="G3613" s="233" t="s">
        <v>8117</v>
      </c>
      <c r="H3613" s="233" t="s">
        <v>10636</v>
      </c>
      <c r="I3613" s="233">
        <v>2007</v>
      </c>
      <c r="J3613" s="244">
        <v>1520</v>
      </c>
      <c r="K3613" s="244" t="s">
        <v>24702</v>
      </c>
      <c r="L3613" s="233">
        <v>1</v>
      </c>
      <c r="M3613" s="249">
        <v>18472646400</v>
      </c>
      <c r="N3613" s="248">
        <v>1618700000</v>
      </c>
      <c r="O3613" s="247">
        <v>827000000</v>
      </c>
      <c r="P3613" s="233" t="s">
        <v>7674</v>
      </c>
      <c r="Q3613" s="233"/>
      <c r="R3613" s="233" t="s">
        <v>10621</v>
      </c>
    </row>
    <row r="3614" spans="1:18" ht="89.25">
      <c r="A3614" s="228"/>
      <c r="B3614" s="233" t="s">
        <v>158</v>
      </c>
      <c r="C3614" s="233" t="s">
        <v>2713</v>
      </c>
      <c r="D3614" s="233" t="s">
        <v>835</v>
      </c>
      <c r="E3614" s="231" t="s">
        <v>7674</v>
      </c>
      <c r="F3614" s="233" t="s">
        <v>115</v>
      </c>
      <c r="G3614" s="233" t="s">
        <v>10637</v>
      </c>
      <c r="H3614" s="233" t="s">
        <v>10638</v>
      </c>
      <c r="I3614" s="233">
        <v>1988</v>
      </c>
      <c r="J3614" s="244" t="s">
        <v>22554</v>
      </c>
      <c r="K3614" s="244" t="s">
        <v>24703</v>
      </c>
      <c r="L3614" s="233">
        <v>1</v>
      </c>
      <c r="M3614" s="249">
        <v>2087907120</v>
      </c>
      <c r="N3614" s="248">
        <v>129621000</v>
      </c>
      <c r="O3614" s="247">
        <v>8645720</v>
      </c>
      <c r="P3614" s="233" t="s">
        <v>7674</v>
      </c>
      <c r="Q3614" s="233"/>
      <c r="R3614" s="233" t="s">
        <v>10621</v>
      </c>
    </row>
    <row r="3615" spans="1:18" ht="89.25">
      <c r="A3615" s="228"/>
      <c r="B3615" s="233" t="s">
        <v>158</v>
      </c>
      <c r="C3615" s="233" t="s">
        <v>2713</v>
      </c>
      <c r="D3615" s="233" t="s">
        <v>835</v>
      </c>
      <c r="E3615" s="231" t="s">
        <v>10639</v>
      </c>
      <c r="F3615" s="233" t="s">
        <v>115</v>
      </c>
      <c r="G3615" s="233" t="s">
        <v>10640</v>
      </c>
      <c r="H3615" s="233" t="s">
        <v>10641</v>
      </c>
      <c r="I3615" s="233">
        <v>2012</v>
      </c>
      <c r="J3615" s="244" t="s">
        <v>22555</v>
      </c>
      <c r="K3615" s="244" t="s">
        <v>21704</v>
      </c>
      <c r="L3615" s="233">
        <v>1</v>
      </c>
      <c r="M3615" s="249">
        <v>649771200</v>
      </c>
      <c r="N3615" s="248">
        <v>758781000</v>
      </c>
      <c r="O3615" s="247">
        <v>202063000</v>
      </c>
      <c r="P3615" s="233" t="s">
        <v>10639</v>
      </c>
      <c r="Q3615" s="233"/>
      <c r="R3615" s="233" t="s">
        <v>10621</v>
      </c>
    </row>
    <row r="3616" spans="1:18" ht="89.25">
      <c r="A3616" s="228"/>
      <c r="B3616" s="233" t="s">
        <v>158</v>
      </c>
      <c r="C3616" s="233" t="s">
        <v>2713</v>
      </c>
      <c r="D3616" s="233" t="s">
        <v>835</v>
      </c>
      <c r="E3616" s="231" t="s">
        <v>10642</v>
      </c>
      <c r="F3616" s="233" t="s">
        <v>115</v>
      </c>
      <c r="G3616" s="233" t="s">
        <v>10643</v>
      </c>
      <c r="H3616" s="233" t="s">
        <v>10644</v>
      </c>
      <c r="I3616" s="233">
        <v>2007</v>
      </c>
      <c r="J3616" s="244">
        <v>74</v>
      </c>
      <c r="K3616" s="244">
        <v>74</v>
      </c>
      <c r="L3616" s="233">
        <v>1</v>
      </c>
      <c r="M3616" s="249">
        <v>900432000</v>
      </c>
      <c r="N3616" s="248">
        <v>280000000</v>
      </c>
      <c r="O3616" s="247">
        <v>46550000</v>
      </c>
      <c r="P3616" s="233" t="s">
        <v>10642</v>
      </c>
      <c r="Q3616" s="233"/>
      <c r="R3616" s="233" t="s">
        <v>10621</v>
      </c>
    </row>
    <row r="3617" spans="1:18" ht="89.25">
      <c r="A3617" s="228"/>
      <c r="B3617" s="233" t="s">
        <v>158</v>
      </c>
      <c r="C3617" s="233" t="s">
        <v>2713</v>
      </c>
      <c r="D3617" s="233" t="s">
        <v>835</v>
      </c>
      <c r="E3617" s="231" t="s">
        <v>10633</v>
      </c>
      <c r="F3617" s="233" t="s">
        <v>115</v>
      </c>
      <c r="G3617" s="233" t="s">
        <v>10645</v>
      </c>
      <c r="H3617" s="233" t="s">
        <v>10646</v>
      </c>
      <c r="I3617" s="233">
        <v>2006</v>
      </c>
      <c r="J3617" s="244">
        <v>1616</v>
      </c>
      <c r="K3617" s="244" t="s">
        <v>24704</v>
      </c>
      <c r="L3617" s="233">
        <v>1</v>
      </c>
      <c r="M3617" s="249">
        <v>6050304000</v>
      </c>
      <c r="N3617" s="248">
        <v>1156319000</v>
      </c>
      <c r="O3617" s="247">
        <v>298257000</v>
      </c>
      <c r="P3617" s="233" t="s">
        <v>10633</v>
      </c>
      <c r="Q3617" s="233"/>
      <c r="R3617" s="233" t="s">
        <v>10621</v>
      </c>
    </row>
    <row r="3618" spans="1:18" ht="89.25">
      <c r="A3618" s="228"/>
      <c r="B3618" s="233" t="s">
        <v>158</v>
      </c>
      <c r="C3618" s="233" t="s">
        <v>2713</v>
      </c>
      <c r="D3618" s="233" t="s">
        <v>835</v>
      </c>
      <c r="E3618" s="231" t="s">
        <v>7674</v>
      </c>
      <c r="F3618" s="233" t="s">
        <v>115</v>
      </c>
      <c r="G3618" s="233" t="s">
        <v>10647</v>
      </c>
      <c r="H3618" s="233" t="s">
        <v>10648</v>
      </c>
      <c r="I3618" s="233">
        <v>1997</v>
      </c>
      <c r="J3618" s="244">
        <v>4871</v>
      </c>
      <c r="K3618" s="244" t="s">
        <v>24705</v>
      </c>
      <c r="L3618" s="233">
        <v>1</v>
      </c>
      <c r="M3618" s="249">
        <v>53058969600</v>
      </c>
      <c r="N3618" s="248">
        <v>1916184000</v>
      </c>
      <c r="O3618" s="247">
        <v>0</v>
      </c>
      <c r="P3618" s="233" t="s">
        <v>7674</v>
      </c>
      <c r="Q3618" s="233"/>
      <c r="R3618" s="233" t="s">
        <v>10621</v>
      </c>
    </row>
    <row r="3619" spans="1:18" ht="89.25">
      <c r="A3619" s="228"/>
      <c r="B3619" s="233" t="s">
        <v>158</v>
      </c>
      <c r="C3619" s="233" t="s">
        <v>2713</v>
      </c>
      <c r="D3619" s="233" t="s">
        <v>835</v>
      </c>
      <c r="E3619" s="231" t="s">
        <v>10649</v>
      </c>
      <c r="F3619" s="233" t="s">
        <v>115</v>
      </c>
      <c r="G3619" s="233" t="s">
        <v>10650</v>
      </c>
      <c r="H3619" s="233" t="s">
        <v>10651</v>
      </c>
      <c r="I3619" s="233">
        <v>489</v>
      </c>
      <c r="J3619" s="244">
        <v>489</v>
      </c>
      <c r="K3619" s="244" t="s">
        <v>24706</v>
      </c>
      <c r="L3619" s="233">
        <v>1</v>
      </c>
      <c r="M3619" s="249">
        <v>5950152000</v>
      </c>
      <c r="N3619" s="248">
        <v>1940473000</v>
      </c>
      <c r="O3619" s="247">
        <v>1409709000</v>
      </c>
      <c r="P3619" s="233" t="s">
        <v>10649</v>
      </c>
      <c r="Q3619" s="233"/>
      <c r="R3619" s="233" t="s">
        <v>10621</v>
      </c>
    </row>
    <row r="3620" spans="1:18" ht="89.25">
      <c r="A3620" s="228"/>
      <c r="B3620" s="233" t="s">
        <v>158</v>
      </c>
      <c r="C3620" s="233" t="s">
        <v>2713</v>
      </c>
      <c r="D3620" s="233" t="s">
        <v>835</v>
      </c>
      <c r="E3620" s="231" t="s">
        <v>10652</v>
      </c>
      <c r="F3620" s="233" t="s">
        <v>10653</v>
      </c>
      <c r="G3620" s="233" t="s">
        <v>10654</v>
      </c>
      <c r="H3620" s="233" t="s">
        <v>10655</v>
      </c>
      <c r="I3620" s="233">
        <v>1997</v>
      </c>
      <c r="J3620" s="244" t="s">
        <v>22556</v>
      </c>
      <c r="K3620" s="244" t="s">
        <v>24701</v>
      </c>
      <c r="L3620" s="233">
        <v>1</v>
      </c>
      <c r="M3620" s="249">
        <v>6832537920</v>
      </c>
      <c r="N3620" s="248">
        <v>4614500000</v>
      </c>
      <c r="O3620" s="247">
        <v>0</v>
      </c>
      <c r="P3620" s="233" t="s">
        <v>10652</v>
      </c>
      <c r="Q3620" s="233"/>
      <c r="R3620" s="233" t="s">
        <v>10621</v>
      </c>
    </row>
    <row r="3621" spans="1:18" ht="89.25">
      <c r="A3621" s="228"/>
      <c r="B3621" s="233" t="s">
        <v>158</v>
      </c>
      <c r="C3621" s="233" t="s">
        <v>2713</v>
      </c>
      <c r="D3621" s="233" t="s">
        <v>835</v>
      </c>
      <c r="E3621" s="231" t="s">
        <v>10656</v>
      </c>
      <c r="F3621" s="233" t="s">
        <v>115</v>
      </c>
      <c r="G3621" s="233" t="s">
        <v>10657</v>
      </c>
      <c r="H3621" s="233" t="s">
        <v>10624</v>
      </c>
      <c r="I3621" s="233">
        <v>2010</v>
      </c>
      <c r="J3621" s="244" t="s">
        <v>22557</v>
      </c>
      <c r="K3621" s="244" t="s">
        <v>21306</v>
      </c>
      <c r="L3621" s="233">
        <v>1</v>
      </c>
      <c r="M3621" s="249">
        <v>35623036800</v>
      </c>
      <c r="N3621" s="248">
        <v>6998040000</v>
      </c>
      <c r="O3621" s="247">
        <v>3359059200</v>
      </c>
      <c r="P3621" s="233" t="s">
        <v>10656</v>
      </c>
      <c r="Q3621" s="233"/>
      <c r="R3621" s="233" t="s">
        <v>10621</v>
      </c>
    </row>
    <row r="3622" spans="1:18" ht="89.25">
      <c r="A3622" s="228"/>
      <c r="B3622" s="233" t="s">
        <v>158</v>
      </c>
      <c r="C3622" s="233" t="s">
        <v>2713</v>
      </c>
      <c r="D3622" s="233" t="s">
        <v>835</v>
      </c>
      <c r="E3622" s="231" t="s">
        <v>10658</v>
      </c>
      <c r="F3622" s="233" t="s">
        <v>115</v>
      </c>
      <c r="G3622" s="233" t="s">
        <v>10659</v>
      </c>
      <c r="H3622" s="233" t="s">
        <v>10660</v>
      </c>
      <c r="I3622" s="233">
        <v>1999</v>
      </c>
      <c r="J3622" s="244" t="s">
        <v>22558</v>
      </c>
      <c r="K3622" s="244" t="s">
        <v>21306</v>
      </c>
      <c r="L3622" s="233">
        <v>1</v>
      </c>
      <c r="M3622" s="249">
        <v>12532216319</v>
      </c>
      <c r="N3622" s="248">
        <v>4001115000</v>
      </c>
      <c r="O3622" s="247">
        <v>2000558000</v>
      </c>
      <c r="P3622" s="233" t="s">
        <v>10658</v>
      </c>
      <c r="Q3622" s="233"/>
      <c r="R3622" s="233" t="s">
        <v>10621</v>
      </c>
    </row>
    <row r="3623" spans="1:18" ht="89.25">
      <c r="A3623" s="228"/>
      <c r="B3623" s="233" t="s">
        <v>158</v>
      </c>
      <c r="C3623" s="233" t="s">
        <v>2713</v>
      </c>
      <c r="D3623" s="233" t="s">
        <v>835</v>
      </c>
      <c r="E3623" s="231" t="s">
        <v>10661</v>
      </c>
      <c r="F3623" s="233" t="s">
        <v>115</v>
      </c>
      <c r="G3623" s="233" t="s">
        <v>10662</v>
      </c>
      <c r="H3623" s="233" t="s">
        <v>10663</v>
      </c>
      <c r="I3623" s="233">
        <v>1998</v>
      </c>
      <c r="J3623" s="244" t="s">
        <v>22559</v>
      </c>
      <c r="K3623" s="244" t="s">
        <v>21734</v>
      </c>
      <c r="L3623" s="233">
        <v>1</v>
      </c>
      <c r="M3623" s="249">
        <v>24619046400</v>
      </c>
      <c r="N3623" s="248">
        <v>9507584000</v>
      </c>
      <c r="O3623" s="247">
        <v>2463728000</v>
      </c>
      <c r="P3623" s="233" t="s">
        <v>10661</v>
      </c>
      <c r="Q3623" s="233"/>
      <c r="R3623" s="233" t="s">
        <v>10621</v>
      </c>
    </row>
    <row r="3624" spans="1:18" ht="89.25">
      <c r="A3624" s="228"/>
      <c r="B3624" s="233" t="s">
        <v>158</v>
      </c>
      <c r="C3624" s="233" t="s">
        <v>2713</v>
      </c>
      <c r="D3624" s="233" t="s">
        <v>835</v>
      </c>
      <c r="E3624" s="231" t="s">
        <v>7674</v>
      </c>
      <c r="F3624" s="233" t="s">
        <v>115</v>
      </c>
      <c r="G3624" s="233" t="s">
        <v>10664</v>
      </c>
      <c r="H3624" s="233" t="s">
        <v>10665</v>
      </c>
      <c r="I3624" s="233">
        <v>1997</v>
      </c>
      <c r="J3624" s="244" t="s">
        <v>22560</v>
      </c>
      <c r="K3624" s="244">
        <v>390</v>
      </c>
      <c r="L3624" s="233">
        <v>1</v>
      </c>
      <c r="M3624" s="249">
        <v>5712000000</v>
      </c>
      <c r="N3624" s="248">
        <v>2730000000</v>
      </c>
      <c r="O3624" s="247">
        <v>0</v>
      </c>
      <c r="P3624" s="233" t="s">
        <v>7674</v>
      </c>
      <c r="Q3624" s="233"/>
      <c r="R3624" s="233" t="s">
        <v>10621</v>
      </c>
    </row>
    <row r="3625" spans="1:18" ht="89.25">
      <c r="A3625" s="228"/>
      <c r="B3625" s="233" t="s">
        <v>158</v>
      </c>
      <c r="C3625" s="233" t="s">
        <v>2713</v>
      </c>
      <c r="D3625" s="233" t="s">
        <v>835</v>
      </c>
      <c r="E3625" s="231" t="s">
        <v>7674</v>
      </c>
      <c r="F3625" s="233" t="s">
        <v>115</v>
      </c>
      <c r="G3625" s="233" t="s">
        <v>10666</v>
      </c>
      <c r="H3625" s="233" t="s">
        <v>10667</v>
      </c>
      <c r="I3625" s="233">
        <v>2014</v>
      </c>
      <c r="J3625" s="244">
        <v>417</v>
      </c>
      <c r="K3625" s="244" t="s">
        <v>24707</v>
      </c>
      <c r="L3625" s="233">
        <v>1</v>
      </c>
      <c r="M3625" s="249">
        <v>3805542000</v>
      </c>
      <c r="N3625" s="248">
        <v>1762545000</v>
      </c>
      <c r="O3625" s="247">
        <v>586927490</v>
      </c>
      <c r="P3625" s="233" t="s">
        <v>7674</v>
      </c>
      <c r="Q3625" s="233"/>
      <c r="R3625" s="233" t="s">
        <v>10621</v>
      </c>
    </row>
    <row r="3626" spans="1:18" ht="89.25">
      <c r="A3626" s="228"/>
      <c r="B3626" s="233" t="s">
        <v>158</v>
      </c>
      <c r="C3626" s="233" t="s">
        <v>2713</v>
      </c>
      <c r="D3626" s="233" t="s">
        <v>835</v>
      </c>
      <c r="E3626" s="231" t="s">
        <v>10668</v>
      </c>
      <c r="F3626" s="233" t="s">
        <v>115</v>
      </c>
      <c r="G3626" s="233" t="s">
        <v>10669</v>
      </c>
      <c r="H3626" s="233" t="s">
        <v>10670</v>
      </c>
      <c r="I3626" s="233">
        <v>2009</v>
      </c>
      <c r="J3626" s="244" t="s">
        <v>22561</v>
      </c>
      <c r="K3626" s="244" t="s">
        <v>24708</v>
      </c>
      <c r="L3626" s="233">
        <v>1</v>
      </c>
      <c r="M3626" s="249">
        <v>22945927680</v>
      </c>
      <c r="N3626" s="248">
        <v>11389440000</v>
      </c>
      <c r="O3626" s="247">
        <v>0</v>
      </c>
      <c r="P3626" s="233" t="s">
        <v>10668</v>
      </c>
      <c r="Q3626" s="233"/>
      <c r="R3626" s="233" t="s">
        <v>10621</v>
      </c>
    </row>
    <row r="3627" spans="1:18" ht="89.25">
      <c r="A3627" s="228"/>
      <c r="B3627" s="233" t="s">
        <v>158</v>
      </c>
      <c r="C3627" s="233" t="s">
        <v>2713</v>
      </c>
      <c r="D3627" s="233" t="s">
        <v>835</v>
      </c>
      <c r="E3627" s="231" t="s">
        <v>10671</v>
      </c>
      <c r="F3627" s="233" t="s">
        <v>115</v>
      </c>
      <c r="G3627" s="233" t="s">
        <v>10672</v>
      </c>
      <c r="H3627" s="233" t="s">
        <v>10673</v>
      </c>
      <c r="I3627" s="233">
        <v>1984</v>
      </c>
      <c r="J3627" s="244" t="s">
        <v>22562</v>
      </c>
      <c r="K3627" s="244">
        <v>565</v>
      </c>
      <c r="L3627" s="233">
        <v>1</v>
      </c>
      <c r="M3627" s="249">
        <v>17025076220</v>
      </c>
      <c r="N3627" s="248">
        <v>715197930</v>
      </c>
      <c r="O3627" s="247">
        <v>0</v>
      </c>
      <c r="P3627" s="233" t="s">
        <v>10671</v>
      </c>
      <c r="Q3627" s="233"/>
      <c r="R3627" s="233" t="s">
        <v>10621</v>
      </c>
    </row>
    <row r="3628" spans="1:18" ht="89.25">
      <c r="A3628" s="228"/>
      <c r="B3628" s="233" t="s">
        <v>158</v>
      </c>
      <c r="C3628" s="233" t="s">
        <v>2713</v>
      </c>
      <c r="D3628" s="233" t="s">
        <v>835</v>
      </c>
      <c r="E3628" s="231" t="s">
        <v>10674</v>
      </c>
      <c r="F3628" s="233" t="s">
        <v>115</v>
      </c>
      <c r="G3628" s="233" t="s">
        <v>10675</v>
      </c>
      <c r="H3628" s="233" t="s">
        <v>10676</v>
      </c>
      <c r="I3628" s="233">
        <v>1997</v>
      </c>
      <c r="J3628" s="244">
        <v>59</v>
      </c>
      <c r="K3628" s="244">
        <v>59</v>
      </c>
      <c r="L3628" s="233">
        <v>1</v>
      </c>
      <c r="M3628" s="249">
        <v>2950000000</v>
      </c>
      <c r="N3628" s="248">
        <v>236000000</v>
      </c>
      <c r="O3628" s="247">
        <v>0</v>
      </c>
      <c r="P3628" s="233" t="s">
        <v>10674</v>
      </c>
      <c r="Q3628" s="233"/>
      <c r="R3628" s="233" t="s">
        <v>10621</v>
      </c>
    </row>
    <row r="3629" spans="1:18" ht="89.25">
      <c r="A3629" s="228"/>
      <c r="B3629" s="233" t="s">
        <v>158</v>
      </c>
      <c r="C3629" s="233" t="s">
        <v>2713</v>
      </c>
      <c r="D3629" s="233" t="s">
        <v>835</v>
      </c>
      <c r="E3629" s="231" t="s">
        <v>10677</v>
      </c>
      <c r="F3629" s="233" t="s">
        <v>115</v>
      </c>
      <c r="G3629" s="233" t="s">
        <v>10677</v>
      </c>
      <c r="H3629" s="233" t="s">
        <v>10678</v>
      </c>
      <c r="I3629" s="233">
        <v>2018</v>
      </c>
      <c r="J3629" s="244" t="s">
        <v>22563</v>
      </c>
      <c r="K3629" s="244" t="s">
        <v>22563</v>
      </c>
      <c r="L3629" s="233">
        <v>1</v>
      </c>
      <c r="M3629" s="249">
        <v>1068654600</v>
      </c>
      <c r="N3629" s="248">
        <v>1000000000</v>
      </c>
      <c r="O3629" s="247">
        <v>667000000</v>
      </c>
      <c r="P3629" s="233" t="s">
        <v>10677</v>
      </c>
      <c r="Q3629" s="233"/>
      <c r="R3629" s="233" t="s">
        <v>10621</v>
      </c>
    </row>
    <row r="3630" spans="1:18" ht="89.25">
      <c r="A3630" s="228"/>
      <c r="B3630" s="233" t="s">
        <v>158</v>
      </c>
      <c r="C3630" s="233" t="s">
        <v>2713</v>
      </c>
      <c r="D3630" s="233" t="s">
        <v>835</v>
      </c>
      <c r="E3630" s="231" t="s">
        <v>10679</v>
      </c>
      <c r="F3630" s="233" t="s">
        <v>115</v>
      </c>
      <c r="G3630" s="233" t="s">
        <v>10680</v>
      </c>
      <c r="H3630" s="233" t="s">
        <v>10681</v>
      </c>
      <c r="I3630" s="233">
        <v>2006</v>
      </c>
      <c r="J3630" s="244" t="s">
        <v>22564</v>
      </c>
      <c r="K3630" s="244" t="s">
        <v>22564</v>
      </c>
      <c r="L3630" s="233">
        <v>1</v>
      </c>
      <c r="M3630" s="249">
        <v>1495203840</v>
      </c>
      <c r="N3630" s="248">
        <v>320400000</v>
      </c>
      <c r="O3630" s="247">
        <v>0</v>
      </c>
      <c r="P3630" s="233" t="s">
        <v>10679</v>
      </c>
      <c r="Q3630" s="233"/>
      <c r="R3630" s="233" t="s">
        <v>10621</v>
      </c>
    </row>
    <row r="3631" spans="1:18" ht="89.25">
      <c r="A3631" s="228"/>
      <c r="B3631" s="233" t="s">
        <v>158</v>
      </c>
      <c r="C3631" s="233" t="s">
        <v>2713</v>
      </c>
      <c r="D3631" s="233" t="s">
        <v>835</v>
      </c>
      <c r="E3631" s="231" t="s">
        <v>10682</v>
      </c>
      <c r="F3631" s="233" t="s">
        <v>115</v>
      </c>
      <c r="G3631" s="233" t="s">
        <v>10682</v>
      </c>
      <c r="H3631" s="233" t="s">
        <v>10683</v>
      </c>
      <c r="I3631" s="233">
        <v>2018</v>
      </c>
      <c r="J3631" s="244" t="s">
        <v>22565</v>
      </c>
      <c r="K3631" s="244" t="s">
        <v>22565</v>
      </c>
      <c r="L3631" s="233">
        <v>1</v>
      </c>
      <c r="M3631" s="249">
        <v>2499793920</v>
      </c>
      <c r="N3631" s="248">
        <v>1200000000</v>
      </c>
      <c r="O3631" s="247">
        <v>800400000</v>
      </c>
      <c r="P3631" s="233" t="s">
        <v>10682</v>
      </c>
      <c r="Q3631" s="233"/>
      <c r="R3631" s="233" t="s">
        <v>10621</v>
      </c>
    </row>
    <row r="3632" spans="1:18" ht="89.25">
      <c r="A3632" s="228"/>
      <c r="B3632" s="233" t="s">
        <v>158</v>
      </c>
      <c r="C3632" s="233" t="s">
        <v>2713</v>
      </c>
      <c r="D3632" s="233" t="s">
        <v>835</v>
      </c>
      <c r="E3632" s="231" t="s">
        <v>10684</v>
      </c>
      <c r="F3632" s="233" t="s">
        <v>115</v>
      </c>
      <c r="G3632" s="233" t="s">
        <v>10685</v>
      </c>
      <c r="H3632" s="233" t="s">
        <v>10683</v>
      </c>
      <c r="I3632" s="233">
        <v>2004</v>
      </c>
      <c r="J3632" s="244" t="s">
        <v>22566</v>
      </c>
      <c r="K3632" s="244" t="s">
        <v>22566</v>
      </c>
      <c r="L3632" s="233">
        <v>1</v>
      </c>
      <c r="M3632" s="249">
        <v>791930880</v>
      </c>
      <c r="N3632" s="248">
        <v>104000000</v>
      </c>
      <c r="O3632" s="247">
        <v>0</v>
      </c>
      <c r="P3632" s="233" t="s">
        <v>10684</v>
      </c>
      <c r="Q3632" s="233"/>
      <c r="R3632" s="233" t="s">
        <v>10621</v>
      </c>
    </row>
    <row r="3633" spans="1:18" ht="89.25">
      <c r="A3633" s="228"/>
      <c r="B3633" s="233" t="s">
        <v>158</v>
      </c>
      <c r="C3633" s="233" t="s">
        <v>2713</v>
      </c>
      <c r="D3633" s="233" t="s">
        <v>835</v>
      </c>
      <c r="E3633" s="231" t="s">
        <v>10686</v>
      </c>
      <c r="F3633" s="233" t="s">
        <v>115</v>
      </c>
      <c r="G3633" s="233" t="s">
        <v>10686</v>
      </c>
      <c r="H3633" s="233" t="s">
        <v>10687</v>
      </c>
      <c r="I3633" s="233">
        <v>2005</v>
      </c>
      <c r="J3633" s="244" t="s">
        <v>22567</v>
      </c>
      <c r="K3633" s="244">
        <v>80</v>
      </c>
      <c r="L3633" s="233">
        <v>1</v>
      </c>
      <c r="M3633" s="249">
        <v>1120429440</v>
      </c>
      <c r="N3633" s="248">
        <v>320400000</v>
      </c>
      <c r="O3633" s="247">
        <v>0</v>
      </c>
      <c r="P3633" s="233" t="s">
        <v>10686</v>
      </c>
      <c r="Q3633" s="233"/>
      <c r="R3633" s="233" t="s">
        <v>10621</v>
      </c>
    </row>
    <row r="3634" spans="1:18" ht="89.25">
      <c r="A3634" s="228"/>
      <c r="B3634" s="233" t="s">
        <v>158</v>
      </c>
      <c r="C3634" s="233" t="s">
        <v>2713</v>
      </c>
      <c r="D3634" s="233" t="s">
        <v>835</v>
      </c>
      <c r="E3634" s="231" t="s">
        <v>2719</v>
      </c>
      <c r="F3634" s="233" t="s">
        <v>115</v>
      </c>
      <c r="G3634" s="233" t="s">
        <v>2719</v>
      </c>
      <c r="H3634" s="233" t="s">
        <v>10688</v>
      </c>
      <c r="I3634" s="233">
        <v>2023</v>
      </c>
      <c r="J3634" s="244" t="s">
        <v>22568</v>
      </c>
      <c r="K3634" s="244" t="s">
        <v>21434</v>
      </c>
      <c r="L3634" s="233">
        <v>1</v>
      </c>
      <c r="M3634" s="249">
        <v>1633582080</v>
      </c>
      <c r="N3634" s="248">
        <v>107132000</v>
      </c>
      <c r="O3634" s="247">
        <v>0</v>
      </c>
      <c r="P3634" s="233" t="s">
        <v>2719</v>
      </c>
      <c r="Q3634" s="233"/>
      <c r="R3634" s="233" t="s">
        <v>10621</v>
      </c>
    </row>
    <row r="3635" spans="1:18" ht="89.25">
      <c r="A3635" s="228"/>
      <c r="B3635" s="233" t="s">
        <v>158</v>
      </c>
      <c r="C3635" s="233" t="s">
        <v>2713</v>
      </c>
      <c r="D3635" s="233" t="s">
        <v>835</v>
      </c>
      <c r="E3635" s="231" t="s">
        <v>10689</v>
      </c>
      <c r="F3635" s="233" t="s">
        <v>115</v>
      </c>
      <c r="G3635" s="233" t="s">
        <v>10690</v>
      </c>
      <c r="H3635" s="233" t="s">
        <v>10688</v>
      </c>
      <c r="I3635" s="233">
        <v>2018</v>
      </c>
      <c r="J3635" s="244" t="s">
        <v>22569</v>
      </c>
      <c r="K3635" s="244" t="s">
        <v>22569</v>
      </c>
      <c r="L3635" s="233">
        <v>1</v>
      </c>
      <c r="M3635" s="249">
        <v>182108160</v>
      </c>
      <c r="N3635" s="248">
        <v>339520000</v>
      </c>
      <c r="O3635" s="247">
        <v>0</v>
      </c>
      <c r="P3635" s="233" t="s">
        <v>10689</v>
      </c>
      <c r="Q3635" s="233"/>
      <c r="R3635" s="233" t="s">
        <v>10621</v>
      </c>
    </row>
    <row r="3636" spans="1:18" ht="89.25">
      <c r="A3636" s="228"/>
      <c r="B3636" s="233" t="s">
        <v>158</v>
      </c>
      <c r="C3636" s="233" t="s">
        <v>2713</v>
      </c>
      <c r="D3636" s="233" t="s">
        <v>835</v>
      </c>
      <c r="E3636" s="231" t="s">
        <v>2722</v>
      </c>
      <c r="F3636" s="233" t="s">
        <v>115</v>
      </c>
      <c r="G3636" s="233" t="s">
        <v>2722</v>
      </c>
      <c r="H3636" s="233" t="s">
        <v>10691</v>
      </c>
      <c r="I3636" s="233">
        <v>2006</v>
      </c>
      <c r="J3636" s="244" t="s">
        <v>22570</v>
      </c>
      <c r="K3636" s="244">
        <v>80</v>
      </c>
      <c r="L3636" s="233">
        <v>1</v>
      </c>
      <c r="M3636" s="249">
        <v>864414720</v>
      </c>
      <c r="N3636" s="248">
        <v>76314000</v>
      </c>
      <c r="O3636" s="247">
        <v>5090000</v>
      </c>
      <c r="P3636" s="233" t="s">
        <v>2722</v>
      </c>
      <c r="Q3636" s="233"/>
      <c r="R3636" s="233" t="s">
        <v>10621</v>
      </c>
    </row>
    <row r="3637" spans="1:18" ht="89.25">
      <c r="A3637" s="228"/>
      <c r="B3637" s="233" t="s">
        <v>158</v>
      </c>
      <c r="C3637" s="233" t="s">
        <v>2713</v>
      </c>
      <c r="D3637" s="233" t="s">
        <v>835</v>
      </c>
      <c r="E3637" s="231" t="s">
        <v>10692</v>
      </c>
      <c r="F3637" s="233" t="s">
        <v>115</v>
      </c>
      <c r="G3637" s="233" t="s">
        <v>10692</v>
      </c>
      <c r="H3637" s="233" t="s">
        <v>10681</v>
      </c>
      <c r="I3637" s="233">
        <v>2015</v>
      </c>
      <c r="J3637" s="244" t="s">
        <v>22571</v>
      </c>
      <c r="K3637" s="244">
        <v>80</v>
      </c>
      <c r="L3637" s="233">
        <v>1</v>
      </c>
      <c r="M3637" s="249">
        <v>3409635840</v>
      </c>
      <c r="N3637" s="248">
        <v>320000000</v>
      </c>
      <c r="O3637" s="247">
        <v>28947800</v>
      </c>
      <c r="P3637" s="233" t="s">
        <v>10692</v>
      </c>
      <c r="Q3637" s="233"/>
      <c r="R3637" s="233" t="s">
        <v>10621</v>
      </c>
    </row>
    <row r="3638" spans="1:18" ht="89.25">
      <c r="A3638" s="228"/>
      <c r="B3638" s="233" t="s">
        <v>158</v>
      </c>
      <c r="C3638" s="233" t="s">
        <v>2713</v>
      </c>
      <c r="D3638" s="233" t="s">
        <v>835</v>
      </c>
      <c r="E3638" s="231" t="s">
        <v>10684</v>
      </c>
      <c r="F3638" s="233" t="s">
        <v>115</v>
      </c>
      <c r="G3638" s="233" t="s">
        <v>10693</v>
      </c>
      <c r="H3638" s="233" t="s">
        <v>10694</v>
      </c>
      <c r="I3638" s="233">
        <v>2004</v>
      </c>
      <c r="J3638" s="244" t="s">
        <v>22570</v>
      </c>
      <c r="K3638" s="244">
        <v>60</v>
      </c>
      <c r="L3638" s="233">
        <v>1</v>
      </c>
      <c r="M3638" s="249">
        <v>1872898560</v>
      </c>
      <c r="N3638" s="248">
        <v>35406000</v>
      </c>
      <c r="O3638" s="247">
        <v>2362000</v>
      </c>
      <c r="P3638" s="233" t="s">
        <v>10684</v>
      </c>
      <c r="Q3638" s="233"/>
      <c r="R3638" s="233" t="s">
        <v>10621</v>
      </c>
    </row>
    <row r="3639" spans="1:18" ht="89.25">
      <c r="A3639" s="228"/>
      <c r="B3639" s="233" t="s">
        <v>158</v>
      </c>
      <c r="C3639" s="233" t="s">
        <v>2713</v>
      </c>
      <c r="D3639" s="233" t="s">
        <v>835</v>
      </c>
      <c r="E3639" s="231" t="s">
        <v>10695</v>
      </c>
      <c r="F3639" s="233" t="s">
        <v>115</v>
      </c>
      <c r="G3639" s="233" t="s">
        <v>10696</v>
      </c>
      <c r="H3639" s="233" t="s">
        <v>10697</v>
      </c>
      <c r="I3639" s="233">
        <v>2018</v>
      </c>
      <c r="J3639" s="244">
        <v>304</v>
      </c>
      <c r="K3639" s="244">
        <v>304</v>
      </c>
      <c r="L3639" s="233">
        <v>1</v>
      </c>
      <c r="M3639" s="249">
        <v>3699072000</v>
      </c>
      <c r="N3639" s="248">
        <v>960354000</v>
      </c>
      <c r="O3639" s="247">
        <v>640556120</v>
      </c>
      <c r="P3639" s="233" t="s">
        <v>10695</v>
      </c>
      <c r="Q3639" s="233"/>
      <c r="R3639" s="233" t="s">
        <v>10621</v>
      </c>
    </row>
    <row r="3640" spans="1:18" ht="89.25">
      <c r="A3640" s="228"/>
      <c r="B3640" s="233" t="s">
        <v>158</v>
      </c>
      <c r="C3640" s="233" t="s">
        <v>2713</v>
      </c>
      <c r="D3640" s="233" t="s">
        <v>835</v>
      </c>
      <c r="E3640" s="231" t="s">
        <v>10684</v>
      </c>
      <c r="F3640" s="233" t="s">
        <v>115</v>
      </c>
      <c r="G3640" s="233" t="s">
        <v>10698</v>
      </c>
      <c r="H3640" s="233" t="s">
        <v>10699</v>
      </c>
      <c r="I3640" s="233">
        <v>1997</v>
      </c>
      <c r="J3640" s="244">
        <v>82</v>
      </c>
      <c r="K3640" s="244">
        <v>82</v>
      </c>
      <c r="L3640" s="233">
        <v>1</v>
      </c>
      <c r="M3640" s="249">
        <v>1330368000</v>
      </c>
      <c r="N3640" s="248">
        <v>287000000</v>
      </c>
      <c r="O3640" s="247">
        <v>0</v>
      </c>
      <c r="P3640" s="233" t="s">
        <v>10684</v>
      </c>
      <c r="Q3640" s="233"/>
      <c r="R3640" s="233" t="s">
        <v>10621</v>
      </c>
    </row>
    <row r="3641" spans="1:18" ht="89.25">
      <c r="A3641" s="228"/>
      <c r="B3641" s="233" t="s">
        <v>158</v>
      </c>
      <c r="C3641" s="233" t="s">
        <v>2713</v>
      </c>
      <c r="D3641" s="233" t="s">
        <v>835</v>
      </c>
      <c r="E3641" s="231" t="s">
        <v>10700</v>
      </c>
      <c r="F3641" s="233" t="s">
        <v>115</v>
      </c>
      <c r="G3641" s="233" t="s">
        <v>10692</v>
      </c>
      <c r="H3641" s="233" t="s">
        <v>10701</v>
      </c>
      <c r="I3641" s="233">
        <v>2004</v>
      </c>
      <c r="J3641" s="244" t="s">
        <v>22572</v>
      </c>
      <c r="K3641" s="244">
        <v>90</v>
      </c>
      <c r="L3641" s="233">
        <v>1</v>
      </c>
      <c r="M3641" s="249">
        <v>385945560</v>
      </c>
      <c r="N3641" s="248">
        <v>67993000</v>
      </c>
      <c r="O3641" s="247">
        <v>0</v>
      </c>
      <c r="P3641" s="233" t="s">
        <v>10700</v>
      </c>
      <c r="Q3641" s="233"/>
      <c r="R3641" s="233" t="s">
        <v>10621</v>
      </c>
    </row>
    <row r="3642" spans="1:18" ht="89.25">
      <c r="A3642" s="228"/>
      <c r="B3642" s="233" t="s">
        <v>158</v>
      </c>
      <c r="C3642" s="233" t="s">
        <v>2713</v>
      </c>
      <c r="D3642" s="233" t="s">
        <v>835</v>
      </c>
      <c r="E3642" s="231" t="s">
        <v>10702</v>
      </c>
      <c r="F3642" s="233" t="s">
        <v>115</v>
      </c>
      <c r="G3642" s="233" t="s">
        <v>10702</v>
      </c>
      <c r="H3642" s="233" t="s">
        <v>10703</v>
      </c>
      <c r="I3642" s="233">
        <v>2021</v>
      </c>
      <c r="J3642" s="244">
        <v>1020</v>
      </c>
      <c r="K3642" s="244">
        <v>100</v>
      </c>
      <c r="L3642" s="233">
        <v>1</v>
      </c>
      <c r="M3642" s="249">
        <v>6514511073</v>
      </c>
      <c r="N3642" s="248">
        <v>400000000</v>
      </c>
      <c r="O3642" s="247">
        <v>320000000</v>
      </c>
      <c r="P3642" s="233" t="s">
        <v>10702</v>
      </c>
      <c r="Q3642" s="233"/>
      <c r="R3642" s="233" t="s">
        <v>10621</v>
      </c>
    </row>
    <row r="3643" spans="1:18" ht="89.25">
      <c r="A3643" s="228"/>
      <c r="B3643" s="233" t="s">
        <v>158</v>
      </c>
      <c r="C3643" s="233" t="s">
        <v>2713</v>
      </c>
      <c r="D3643" s="233" t="s">
        <v>835</v>
      </c>
      <c r="E3643" s="231" t="s">
        <v>10684</v>
      </c>
      <c r="F3643" s="233" t="s">
        <v>115</v>
      </c>
      <c r="G3643" s="233" t="s">
        <v>10704</v>
      </c>
      <c r="H3643" s="233" t="s">
        <v>10660</v>
      </c>
      <c r="I3643" s="233">
        <v>2004</v>
      </c>
      <c r="J3643" s="244" t="s">
        <v>22573</v>
      </c>
      <c r="K3643" s="244" t="s">
        <v>24709</v>
      </c>
      <c r="L3643" s="233">
        <v>1</v>
      </c>
      <c r="M3643" s="249">
        <v>1481950080</v>
      </c>
      <c r="N3643" s="248">
        <v>66690000</v>
      </c>
      <c r="O3643" s="247">
        <v>0</v>
      </c>
      <c r="P3643" s="233" t="s">
        <v>10684</v>
      </c>
      <c r="Q3643" s="233"/>
      <c r="R3643" s="233" t="s">
        <v>10621</v>
      </c>
    </row>
    <row r="3644" spans="1:18" ht="89.25">
      <c r="A3644" s="228"/>
      <c r="B3644" s="233" t="s">
        <v>158</v>
      </c>
      <c r="C3644" s="233" t="s">
        <v>2713</v>
      </c>
      <c r="D3644" s="233" t="s">
        <v>835</v>
      </c>
      <c r="E3644" s="231" t="s">
        <v>10684</v>
      </c>
      <c r="F3644" s="233" t="s">
        <v>115</v>
      </c>
      <c r="G3644" s="233" t="s">
        <v>10705</v>
      </c>
      <c r="H3644" s="233" t="s">
        <v>10706</v>
      </c>
      <c r="I3644" s="233">
        <v>2004</v>
      </c>
      <c r="J3644" s="244">
        <v>59</v>
      </c>
      <c r="K3644" s="244" t="s">
        <v>24710</v>
      </c>
      <c r="L3644" s="233">
        <v>1</v>
      </c>
      <c r="M3644" s="249">
        <v>140821200</v>
      </c>
      <c r="N3644" s="248">
        <v>67993000</v>
      </c>
      <c r="O3644" s="247">
        <v>0</v>
      </c>
      <c r="P3644" s="233" t="s">
        <v>10684</v>
      </c>
      <c r="Q3644" s="233"/>
      <c r="R3644" s="233" t="s">
        <v>10621</v>
      </c>
    </row>
    <row r="3645" spans="1:18" ht="89.25">
      <c r="A3645" s="228"/>
      <c r="B3645" s="233" t="s">
        <v>158</v>
      </c>
      <c r="C3645" s="233" t="s">
        <v>2713</v>
      </c>
      <c r="D3645" s="233" t="s">
        <v>835</v>
      </c>
      <c r="E3645" s="231" t="s">
        <v>10707</v>
      </c>
      <c r="F3645" s="233" t="s">
        <v>115</v>
      </c>
      <c r="G3645" s="233" t="s">
        <v>10707</v>
      </c>
      <c r="H3645" s="233" t="s">
        <v>10708</v>
      </c>
      <c r="I3645" s="233">
        <v>2004</v>
      </c>
      <c r="J3645" s="244" t="s">
        <v>22574</v>
      </c>
      <c r="K3645" s="244" t="s">
        <v>21539</v>
      </c>
      <c r="L3645" s="233">
        <v>1</v>
      </c>
      <c r="M3645" s="249">
        <v>286203840</v>
      </c>
      <c r="N3645" s="248">
        <v>67993000</v>
      </c>
      <c r="O3645" s="247">
        <v>0</v>
      </c>
      <c r="P3645" s="233" t="s">
        <v>10707</v>
      </c>
      <c r="Q3645" s="233"/>
      <c r="R3645" s="233" t="s">
        <v>10621</v>
      </c>
    </row>
    <row r="3646" spans="1:18" ht="89.25">
      <c r="A3646" s="228"/>
      <c r="B3646" s="233" t="s">
        <v>158</v>
      </c>
      <c r="C3646" s="233" t="s">
        <v>2713</v>
      </c>
      <c r="D3646" s="233" t="s">
        <v>835</v>
      </c>
      <c r="E3646" s="231" t="s">
        <v>10709</v>
      </c>
      <c r="F3646" s="233" t="s">
        <v>115</v>
      </c>
      <c r="G3646" s="233" t="s">
        <v>10686</v>
      </c>
      <c r="H3646" s="233" t="s">
        <v>10710</v>
      </c>
      <c r="I3646" s="233">
        <v>2004</v>
      </c>
      <c r="J3646" s="244" t="s">
        <v>22575</v>
      </c>
      <c r="K3646" s="244" t="s">
        <v>24711</v>
      </c>
      <c r="L3646" s="233">
        <v>1</v>
      </c>
      <c r="M3646" s="249">
        <v>260161200</v>
      </c>
      <c r="N3646" s="248">
        <v>262729000</v>
      </c>
      <c r="O3646" s="247">
        <v>120263000</v>
      </c>
      <c r="P3646" s="233" t="s">
        <v>10709</v>
      </c>
      <c r="Q3646" s="233"/>
      <c r="R3646" s="233" t="s">
        <v>10621</v>
      </c>
    </row>
    <row r="3647" spans="1:18" ht="89.25">
      <c r="A3647" s="228"/>
      <c r="B3647" s="233" t="s">
        <v>158</v>
      </c>
      <c r="C3647" s="233" t="s">
        <v>2713</v>
      </c>
      <c r="D3647" s="233" t="s">
        <v>835</v>
      </c>
      <c r="E3647" s="231" t="s">
        <v>10711</v>
      </c>
      <c r="F3647" s="233" t="s">
        <v>115</v>
      </c>
      <c r="G3647" s="233" t="s">
        <v>10711</v>
      </c>
      <c r="H3647" s="233" t="s">
        <v>10712</v>
      </c>
      <c r="I3647" s="233">
        <v>2005</v>
      </c>
      <c r="J3647" s="244" t="s">
        <v>22576</v>
      </c>
      <c r="K3647" s="244" t="s">
        <v>24343</v>
      </c>
      <c r="L3647" s="233">
        <v>1</v>
      </c>
      <c r="M3647" s="249">
        <v>275237820</v>
      </c>
      <c r="N3647" s="248">
        <v>101114000</v>
      </c>
      <c r="O3647" s="247">
        <v>0</v>
      </c>
      <c r="P3647" s="233" t="s">
        <v>10711</v>
      </c>
      <c r="Q3647" s="233"/>
      <c r="R3647" s="233" t="s">
        <v>10621</v>
      </c>
    </row>
    <row r="3648" spans="1:18" ht="89.25">
      <c r="A3648" s="228"/>
      <c r="B3648" s="233" t="s">
        <v>158</v>
      </c>
      <c r="C3648" s="233" t="s">
        <v>2713</v>
      </c>
      <c r="D3648" s="233" t="s">
        <v>835</v>
      </c>
      <c r="E3648" s="231" t="s">
        <v>10713</v>
      </c>
      <c r="F3648" s="233" t="s">
        <v>398</v>
      </c>
      <c r="G3648" s="233" t="s">
        <v>10713</v>
      </c>
      <c r="H3648" s="233" t="s">
        <v>10714</v>
      </c>
      <c r="I3648" s="233">
        <v>1999</v>
      </c>
      <c r="J3648" s="244" t="s">
        <v>22577</v>
      </c>
      <c r="K3648" s="244">
        <v>5157</v>
      </c>
      <c r="L3648" s="233">
        <v>1</v>
      </c>
      <c r="M3648" s="249">
        <v>15708008160</v>
      </c>
      <c r="N3648" s="248">
        <v>12087477</v>
      </c>
      <c r="O3648" s="247">
        <v>3461557</v>
      </c>
      <c r="P3648" s="233" t="s">
        <v>10713</v>
      </c>
      <c r="Q3648" s="233"/>
      <c r="R3648" s="233" t="s">
        <v>10621</v>
      </c>
    </row>
    <row r="3649" spans="1:18" ht="89.25">
      <c r="A3649" s="228"/>
      <c r="B3649" s="233" t="s">
        <v>158</v>
      </c>
      <c r="C3649" s="233" t="s">
        <v>2713</v>
      </c>
      <c r="D3649" s="233" t="s">
        <v>835</v>
      </c>
      <c r="E3649" s="231" t="s">
        <v>10715</v>
      </c>
      <c r="F3649" s="233" t="s">
        <v>398</v>
      </c>
      <c r="G3649" s="233" t="s">
        <v>10715</v>
      </c>
      <c r="H3649" s="233" t="s">
        <v>10716</v>
      </c>
      <c r="I3649" s="233">
        <v>2009</v>
      </c>
      <c r="J3649" s="244" t="s">
        <v>22578</v>
      </c>
      <c r="K3649" s="244">
        <v>1421</v>
      </c>
      <c r="L3649" s="233">
        <v>1</v>
      </c>
      <c r="M3649" s="249">
        <v>27414718160</v>
      </c>
      <c r="N3649" s="248">
        <v>27414718161</v>
      </c>
      <c r="O3649" s="247">
        <v>8772709812</v>
      </c>
      <c r="P3649" s="233" t="s">
        <v>10715</v>
      </c>
      <c r="Q3649" s="233"/>
      <c r="R3649" s="233" t="s">
        <v>10621</v>
      </c>
    </row>
    <row r="3650" spans="1:18" ht="89.25">
      <c r="A3650" s="228"/>
      <c r="B3650" s="233" t="s">
        <v>158</v>
      </c>
      <c r="C3650" s="233" t="s">
        <v>2713</v>
      </c>
      <c r="D3650" s="233" t="s">
        <v>835</v>
      </c>
      <c r="E3650" s="231" t="s">
        <v>10717</v>
      </c>
      <c r="F3650" s="233" t="s">
        <v>398</v>
      </c>
      <c r="G3650" s="233" t="s">
        <v>10718</v>
      </c>
      <c r="H3650" s="233" t="s">
        <v>10719</v>
      </c>
      <c r="I3650" s="233">
        <v>1978</v>
      </c>
      <c r="J3650" s="244" t="s">
        <v>22579</v>
      </c>
      <c r="K3650" s="244">
        <v>91164</v>
      </c>
      <c r="L3650" s="233">
        <v>1</v>
      </c>
      <c r="M3650" s="249">
        <v>9046710270</v>
      </c>
      <c r="N3650" s="248">
        <v>1555378000</v>
      </c>
      <c r="O3650" s="247">
        <v>0</v>
      </c>
      <c r="P3650" s="233" t="s">
        <v>10717</v>
      </c>
      <c r="Q3650" s="233"/>
      <c r="R3650" s="233" t="s">
        <v>10621</v>
      </c>
    </row>
    <row r="3651" spans="1:18" ht="89.25">
      <c r="A3651" s="228"/>
      <c r="B3651" s="233" t="s">
        <v>158</v>
      </c>
      <c r="C3651" s="233" t="s">
        <v>2713</v>
      </c>
      <c r="D3651" s="233" t="s">
        <v>835</v>
      </c>
      <c r="E3651" s="231" t="s">
        <v>10720</v>
      </c>
      <c r="F3651" s="233" t="s">
        <v>398</v>
      </c>
      <c r="G3651" s="233" t="s">
        <v>10720</v>
      </c>
      <c r="H3651" s="233" t="s">
        <v>10660</v>
      </c>
      <c r="I3651" s="233">
        <v>1996</v>
      </c>
      <c r="J3651" s="244" t="s">
        <v>22580</v>
      </c>
      <c r="K3651" s="244">
        <v>587</v>
      </c>
      <c r="L3651" s="233">
        <v>1</v>
      </c>
      <c r="M3651" s="249">
        <v>7177012130</v>
      </c>
      <c r="N3651" s="248">
        <v>727440000</v>
      </c>
      <c r="O3651" s="247">
        <v>145488000</v>
      </c>
      <c r="P3651" s="233" t="s">
        <v>10720</v>
      </c>
      <c r="Q3651" s="233"/>
      <c r="R3651" s="233" t="s">
        <v>10621</v>
      </c>
    </row>
    <row r="3652" spans="1:18" ht="89.25">
      <c r="A3652" s="228"/>
      <c r="B3652" s="233" t="s">
        <v>158</v>
      </c>
      <c r="C3652" s="233" t="s">
        <v>2713</v>
      </c>
      <c r="D3652" s="233" t="s">
        <v>835</v>
      </c>
      <c r="E3652" s="231" t="s">
        <v>10721</v>
      </c>
      <c r="F3652" s="233" t="s">
        <v>398</v>
      </c>
      <c r="G3652" s="233" t="s">
        <v>10721</v>
      </c>
      <c r="H3652" s="233" t="s">
        <v>10660</v>
      </c>
      <c r="I3652" s="233">
        <v>2009</v>
      </c>
      <c r="J3652" s="244" t="s">
        <v>22581</v>
      </c>
      <c r="K3652" s="244">
        <v>3033</v>
      </c>
      <c r="L3652" s="233">
        <v>1</v>
      </c>
      <c r="M3652" s="249">
        <v>35565892130</v>
      </c>
      <c r="N3652" s="248">
        <v>29239161953</v>
      </c>
      <c r="O3652" s="247">
        <v>22237837474</v>
      </c>
      <c r="P3652" s="233" t="s">
        <v>10721</v>
      </c>
      <c r="Q3652" s="233"/>
      <c r="R3652" s="233" t="s">
        <v>10621</v>
      </c>
    </row>
    <row r="3653" spans="1:18" ht="89.25">
      <c r="A3653" s="228"/>
      <c r="B3653" s="233" t="s">
        <v>158</v>
      </c>
      <c r="C3653" s="233" t="s">
        <v>2713</v>
      </c>
      <c r="D3653" s="233" t="s">
        <v>835</v>
      </c>
      <c r="E3653" s="231" t="s">
        <v>2779</v>
      </c>
      <c r="F3653" s="233" t="s">
        <v>398</v>
      </c>
      <c r="G3653" s="233" t="s">
        <v>2779</v>
      </c>
      <c r="H3653" s="233" t="s">
        <v>10719</v>
      </c>
      <c r="I3653" s="233">
        <v>1995</v>
      </c>
      <c r="J3653" s="244" t="s">
        <v>22582</v>
      </c>
      <c r="K3653" s="244" t="s">
        <v>24712</v>
      </c>
      <c r="L3653" s="233">
        <v>1</v>
      </c>
      <c r="M3653" s="249">
        <v>17452912230</v>
      </c>
      <c r="N3653" s="248">
        <v>19344189960</v>
      </c>
      <c r="O3653" s="247">
        <v>5569641186</v>
      </c>
      <c r="P3653" s="233" t="s">
        <v>2779</v>
      </c>
      <c r="Q3653" s="233"/>
      <c r="R3653" s="233" t="s">
        <v>10621</v>
      </c>
    </row>
    <row r="3654" spans="1:18" ht="89.25">
      <c r="A3654" s="228"/>
      <c r="B3654" s="233" t="s">
        <v>158</v>
      </c>
      <c r="C3654" s="233" t="s">
        <v>2713</v>
      </c>
      <c r="D3654" s="233" t="s">
        <v>835</v>
      </c>
      <c r="E3654" s="231" t="s">
        <v>10722</v>
      </c>
      <c r="F3654" s="233" t="s">
        <v>398</v>
      </c>
      <c r="G3654" s="233" t="s">
        <v>10722</v>
      </c>
      <c r="H3654" s="233" t="s">
        <v>10723</v>
      </c>
      <c r="I3654" s="233">
        <v>2007</v>
      </c>
      <c r="J3654" s="244">
        <v>11106</v>
      </c>
      <c r="K3654" s="244" t="s">
        <v>24713</v>
      </c>
      <c r="L3654" s="233">
        <v>1</v>
      </c>
      <c r="M3654" s="249">
        <v>31993509600</v>
      </c>
      <c r="N3654" s="248">
        <v>23197995621</v>
      </c>
      <c r="O3654" s="247">
        <v>6619586910</v>
      </c>
      <c r="P3654" s="233" t="s">
        <v>10722</v>
      </c>
      <c r="Q3654" s="233"/>
      <c r="R3654" s="233" t="s">
        <v>10621</v>
      </c>
    </row>
    <row r="3655" spans="1:18" ht="89.25">
      <c r="A3655" s="228"/>
      <c r="B3655" s="233" t="s">
        <v>158</v>
      </c>
      <c r="C3655" s="233" t="s">
        <v>2713</v>
      </c>
      <c r="D3655" s="233" t="s">
        <v>835</v>
      </c>
      <c r="E3655" s="231" t="s">
        <v>10724</v>
      </c>
      <c r="F3655" s="233" t="s">
        <v>398</v>
      </c>
      <c r="G3655" s="233" t="s">
        <v>10724</v>
      </c>
      <c r="H3655" s="233" t="s">
        <v>10725</v>
      </c>
      <c r="I3655" s="233">
        <v>2017</v>
      </c>
      <c r="J3655" s="244">
        <v>9088</v>
      </c>
      <c r="K3655" s="244" t="s">
        <v>24714</v>
      </c>
      <c r="L3655" s="233">
        <v>1</v>
      </c>
      <c r="M3655" s="249">
        <v>15665894400</v>
      </c>
      <c r="N3655" s="248">
        <v>41809132132</v>
      </c>
      <c r="O3655" s="247">
        <v>34013082396</v>
      </c>
      <c r="P3655" s="233" t="s">
        <v>10724</v>
      </c>
      <c r="Q3655" s="233"/>
      <c r="R3655" s="233" t="s">
        <v>10621</v>
      </c>
    </row>
    <row r="3656" spans="1:18" ht="89.25">
      <c r="A3656" s="228"/>
      <c r="B3656" s="233" t="s">
        <v>158</v>
      </c>
      <c r="C3656" s="233" t="s">
        <v>2713</v>
      </c>
      <c r="D3656" s="233" t="s">
        <v>835</v>
      </c>
      <c r="E3656" s="231" t="s">
        <v>10726</v>
      </c>
      <c r="F3656" s="233" t="s">
        <v>398</v>
      </c>
      <c r="G3656" s="233" t="s">
        <v>10726</v>
      </c>
      <c r="H3656" s="233" t="s">
        <v>10624</v>
      </c>
      <c r="I3656" s="233">
        <v>1978</v>
      </c>
      <c r="J3656" s="244" t="s">
        <v>22583</v>
      </c>
      <c r="K3656" s="244" t="s">
        <v>24715</v>
      </c>
      <c r="L3656" s="233">
        <v>1</v>
      </c>
      <c r="M3656" s="249">
        <v>48365366400</v>
      </c>
      <c r="N3656" s="248">
        <v>933576000</v>
      </c>
      <c r="O3656" s="247">
        <v>36758400</v>
      </c>
      <c r="P3656" s="233" t="s">
        <v>10726</v>
      </c>
      <c r="Q3656" s="233"/>
      <c r="R3656" s="233" t="s">
        <v>10621</v>
      </c>
    </row>
    <row r="3657" spans="1:18" ht="89.25">
      <c r="A3657" s="228"/>
      <c r="B3657" s="233" t="s">
        <v>158</v>
      </c>
      <c r="C3657" s="233" t="s">
        <v>2713</v>
      </c>
      <c r="D3657" s="233" t="s">
        <v>835</v>
      </c>
      <c r="E3657" s="231" t="s">
        <v>10727</v>
      </c>
      <c r="F3657" s="233" t="s">
        <v>398</v>
      </c>
      <c r="G3657" s="233" t="s">
        <v>10727</v>
      </c>
      <c r="H3657" s="233" t="s">
        <v>10716</v>
      </c>
      <c r="I3657" s="233">
        <v>2005</v>
      </c>
      <c r="J3657" s="244" t="s">
        <v>22584</v>
      </c>
      <c r="K3657" s="244" t="s">
        <v>24716</v>
      </c>
      <c r="L3657" s="233">
        <v>1</v>
      </c>
      <c r="M3657" s="249">
        <v>77863518720</v>
      </c>
      <c r="N3657" s="248">
        <v>23770000000</v>
      </c>
      <c r="O3657" s="247">
        <v>18540600000</v>
      </c>
      <c r="P3657" s="233" t="s">
        <v>10727</v>
      </c>
      <c r="Q3657" s="233"/>
      <c r="R3657" s="233" t="s">
        <v>10621</v>
      </c>
    </row>
    <row r="3658" spans="1:18" ht="89.25">
      <c r="A3658" s="228"/>
      <c r="B3658" s="233" t="s">
        <v>158</v>
      </c>
      <c r="C3658" s="233" t="s">
        <v>2713</v>
      </c>
      <c r="D3658" s="233" t="s">
        <v>835</v>
      </c>
      <c r="E3658" s="231" t="s">
        <v>10728</v>
      </c>
      <c r="F3658" s="233" t="s">
        <v>398</v>
      </c>
      <c r="G3658" s="233" t="s">
        <v>10729</v>
      </c>
      <c r="H3658" s="233" t="s">
        <v>10716</v>
      </c>
      <c r="I3658" s="233">
        <v>1996</v>
      </c>
      <c r="J3658" s="244">
        <v>770</v>
      </c>
      <c r="K3658" s="244" t="s">
        <v>24717</v>
      </c>
      <c r="L3658" s="233">
        <v>1</v>
      </c>
      <c r="M3658" s="249">
        <v>760000000</v>
      </c>
      <c r="N3658" s="248">
        <v>760000001</v>
      </c>
      <c r="O3658" s="247">
        <v>760000002</v>
      </c>
      <c r="P3658" s="233" t="s">
        <v>10728</v>
      </c>
      <c r="Q3658" s="233"/>
      <c r="R3658" s="233" t="s">
        <v>10621</v>
      </c>
    </row>
    <row r="3659" spans="1:18" ht="89.25">
      <c r="A3659" s="228"/>
      <c r="B3659" s="233" t="s">
        <v>158</v>
      </c>
      <c r="C3659" s="233" t="s">
        <v>2713</v>
      </c>
      <c r="D3659" s="233" t="s">
        <v>835</v>
      </c>
      <c r="E3659" s="231" t="s">
        <v>10730</v>
      </c>
      <c r="F3659" s="233" t="s">
        <v>398</v>
      </c>
      <c r="G3659" s="233" t="s">
        <v>10730</v>
      </c>
      <c r="H3659" s="233" t="s">
        <v>10731</v>
      </c>
      <c r="I3659" s="233">
        <v>2013</v>
      </c>
      <c r="J3659" s="244" t="s">
        <v>22585</v>
      </c>
      <c r="K3659" s="244" t="s">
        <v>24718</v>
      </c>
      <c r="L3659" s="233">
        <v>1</v>
      </c>
      <c r="M3659" s="249">
        <v>48922286400</v>
      </c>
      <c r="N3659" s="248">
        <v>32876229213</v>
      </c>
      <c r="O3659" s="247">
        <v>16902545991</v>
      </c>
      <c r="P3659" s="233" t="s">
        <v>10730</v>
      </c>
      <c r="Q3659" s="233"/>
      <c r="R3659" s="233" t="s">
        <v>10621</v>
      </c>
    </row>
    <row r="3660" spans="1:18" ht="89.25">
      <c r="A3660" s="228"/>
      <c r="B3660" s="233" t="s">
        <v>158</v>
      </c>
      <c r="C3660" s="233" t="s">
        <v>2713</v>
      </c>
      <c r="D3660" s="233" t="s">
        <v>835</v>
      </c>
      <c r="E3660" s="231" t="s">
        <v>10732</v>
      </c>
      <c r="F3660" s="233" t="s">
        <v>398</v>
      </c>
      <c r="G3660" s="233" t="s">
        <v>10733</v>
      </c>
      <c r="H3660" s="233" t="s">
        <v>10734</v>
      </c>
      <c r="I3660" s="233">
        <v>2022</v>
      </c>
      <c r="J3660" s="244" t="s">
        <v>22586</v>
      </c>
      <c r="K3660" s="244" t="s">
        <v>24719</v>
      </c>
      <c r="L3660" s="233">
        <v>1</v>
      </c>
      <c r="M3660" s="249">
        <v>8766895410</v>
      </c>
      <c r="N3660" s="248">
        <v>89894350944</v>
      </c>
      <c r="O3660" s="247">
        <v>83643291360</v>
      </c>
      <c r="P3660" s="233" t="s">
        <v>10732</v>
      </c>
      <c r="Q3660" s="233"/>
      <c r="R3660" s="233" t="s">
        <v>10621</v>
      </c>
    </row>
    <row r="3661" spans="1:18" ht="89.25">
      <c r="A3661" s="228"/>
      <c r="B3661" s="233" t="s">
        <v>158</v>
      </c>
      <c r="C3661" s="233" t="s">
        <v>2713</v>
      </c>
      <c r="D3661" s="233" t="s">
        <v>835</v>
      </c>
      <c r="E3661" s="231" t="s">
        <v>10735</v>
      </c>
      <c r="F3661" s="233" t="s">
        <v>398</v>
      </c>
      <c r="G3661" s="233" t="s">
        <v>10735</v>
      </c>
      <c r="H3661" s="233" t="s">
        <v>10736</v>
      </c>
      <c r="I3661" s="233">
        <v>2011</v>
      </c>
      <c r="J3661" s="244" t="s">
        <v>22587</v>
      </c>
      <c r="K3661" s="244">
        <v>6706</v>
      </c>
      <c r="L3661" s="233">
        <v>1</v>
      </c>
      <c r="M3661" s="249">
        <v>8766895410</v>
      </c>
      <c r="N3661" s="248">
        <v>32293593465</v>
      </c>
      <c r="O3661" s="247">
        <v>16683618324</v>
      </c>
      <c r="P3661" s="233" t="s">
        <v>10735</v>
      </c>
      <c r="Q3661" s="233"/>
      <c r="R3661" s="233" t="s">
        <v>10621</v>
      </c>
    </row>
    <row r="3662" spans="1:18" ht="89.25">
      <c r="A3662" s="228"/>
      <c r="B3662" s="233" t="s">
        <v>158</v>
      </c>
      <c r="C3662" s="233" t="s">
        <v>2713</v>
      </c>
      <c r="D3662" s="233" t="s">
        <v>835</v>
      </c>
      <c r="E3662" s="231" t="s">
        <v>10737</v>
      </c>
      <c r="F3662" s="233" t="s">
        <v>398</v>
      </c>
      <c r="G3662" s="233" t="s">
        <v>10737</v>
      </c>
      <c r="H3662" s="233" t="s">
        <v>10681</v>
      </c>
      <c r="I3662" s="233">
        <v>2005</v>
      </c>
      <c r="J3662" s="244" t="s">
        <v>22588</v>
      </c>
      <c r="K3662" s="244">
        <v>4795</v>
      </c>
      <c r="L3662" s="233">
        <v>1</v>
      </c>
      <c r="M3662" s="249">
        <v>106316858960</v>
      </c>
      <c r="N3662" s="248">
        <v>17889885589</v>
      </c>
      <c r="O3662" s="247">
        <v>0</v>
      </c>
      <c r="P3662" s="233" t="s">
        <v>10737</v>
      </c>
      <c r="Q3662" s="233"/>
      <c r="R3662" s="233" t="s">
        <v>10621</v>
      </c>
    </row>
    <row r="3663" spans="1:18" ht="89.25">
      <c r="A3663" s="228"/>
      <c r="B3663" s="233" t="s">
        <v>158</v>
      </c>
      <c r="C3663" s="233" t="s">
        <v>2713</v>
      </c>
      <c r="D3663" s="233" t="s">
        <v>835</v>
      </c>
      <c r="E3663" s="231" t="s">
        <v>10738</v>
      </c>
      <c r="F3663" s="233" t="s">
        <v>398</v>
      </c>
      <c r="G3663" s="233" t="s">
        <v>10738</v>
      </c>
      <c r="H3663" s="233" t="s">
        <v>10739</v>
      </c>
      <c r="I3663" s="233">
        <v>2018</v>
      </c>
      <c r="J3663" s="244">
        <v>12559</v>
      </c>
      <c r="K3663" s="244" t="s">
        <v>24720</v>
      </c>
      <c r="L3663" s="233">
        <v>1</v>
      </c>
      <c r="M3663" s="249">
        <v>23587015300</v>
      </c>
      <c r="N3663" s="248">
        <v>51723802936</v>
      </c>
      <c r="O3663" s="247">
        <v>38687369551</v>
      </c>
      <c r="P3663" s="233" t="s">
        <v>10738</v>
      </c>
      <c r="Q3663" s="233"/>
      <c r="R3663" s="233" t="s">
        <v>10621</v>
      </c>
    </row>
    <row r="3664" spans="1:18" ht="89.25">
      <c r="A3664" s="228"/>
      <c r="B3664" s="233" t="s">
        <v>158</v>
      </c>
      <c r="C3664" s="233" t="s">
        <v>2713</v>
      </c>
      <c r="D3664" s="233" t="s">
        <v>835</v>
      </c>
      <c r="E3664" s="231" t="s">
        <v>10740</v>
      </c>
      <c r="F3664" s="233" t="s">
        <v>398</v>
      </c>
      <c r="G3664" s="233" t="s">
        <v>10741</v>
      </c>
      <c r="H3664" s="233" t="s">
        <v>10742</v>
      </c>
      <c r="I3664" s="233">
        <v>2015</v>
      </c>
      <c r="J3664" s="244" t="s">
        <v>22589</v>
      </c>
      <c r="K3664" s="244">
        <v>752</v>
      </c>
      <c r="L3664" s="233">
        <v>1</v>
      </c>
      <c r="M3664" s="249">
        <v>24824636460</v>
      </c>
      <c r="N3664" s="248">
        <v>12313920000</v>
      </c>
      <c r="O3664" s="247">
        <v>8013872128</v>
      </c>
      <c r="P3664" s="233" t="s">
        <v>10740</v>
      </c>
      <c r="Q3664" s="233"/>
      <c r="R3664" s="233" t="s">
        <v>10621</v>
      </c>
    </row>
    <row r="3665" spans="1:18" ht="89.25">
      <c r="A3665" s="228"/>
      <c r="B3665" s="233" t="s">
        <v>158</v>
      </c>
      <c r="C3665" s="233" t="s">
        <v>2713</v>
      </c>
      <c r="D3665" s="233" t="s">
        <v>835</v>
      </c>
      <c r="E3665" s="231" t="s">
        <v>10743</v>
      </c>
      <c r="F3665" s="233" t="s">
        <v>398</v>
      </c>
      <c r="G3665" s="233" t="s">
        <v>10744</v>
      </c>
      <c r="H3665" s="233" t="s">
        <v>10745</v>
      </c>
      <c r="I3665" s="233">
        <v>1995</v>
      </c>
      <c r="J3665" s="244" t="s">
        <v>22590</v>
      </c>
      <c r="K3665" s="244">
        <v>1060</v>
      </c>
      <c r="L3665" s="233">
        <v>1</v>
      </c>
      <c r="M3665" s="249">
        <v>10409967360</v>
      </c>
      <c r="N3665" s="248">
        <v>1126260000</v>
      </c>
      <c r="O3665" s="247">
        <v>0</v>
      </c>
      <c r="P3665" s="233" t="s">
        <v>10743</v>
      </c>
      <c r="Q3665" s="233"/>
      <c r="R3665" s="233" t="s">
        <v>10621</v>
      </c>
    </row>
    <row r="3666" spans="1:18" ht="89.25">
      <c r="A3666" s="228"/>
      <c r="B3666" s="233" t="s">
        <v>158</v>
      </c>
      <c r="C3666" s="233" t="s">
        <v>2713</v>
      </c>
      <c r="D3666" s="233" t="s">
        <v>835</v>
      </c>
      <c r="E3666" s="231" t="s">
        <v>10746</v>
      </c>
      <c r="F3666" s="233" t="s">
        <v>398</v>
      </c>
      <c r="G3666" s="233" t="s">
        <v>10747</v>
      </c>
      <c r="H3666" s="233" t="s">
        <v>10748</v>
      </c>
      <c r="I3666" s="233">
        <v>1995</v>
      </c>
      <c r="J3666" s="244" t="s">
        <v>22591</v>
      </c>
      <c r="K3666" s="244">
        <v>288</v>
      </c>
      <c r="L3666" s="233">
        <v>1</v>
      </c>
      <c r="M3666" s="249">
        <v>2854388160</v>
      </c>
      <c r="N3666" s="248">
        <v>158000000</v>
      </c>
      <c r="O3666" s="247">
        <v>0</v>
      </c>
      <c r="P3666" s="233" t="s">
        <v>10746</v>
      </c>
      <c r="Q3666" s="233"/>
      <c r="R3666" s="233" t="s">
        <v>10621</v>
      </c>
    </row>
    <row r="3667" spans="1:18" ht="89.25">
      <c r="A3667" s="228"/>
      <c r="B3667" s="233" t="s">
        <v>158</v>
      </c>
      <c r="C3667" s="233" t="s">
        <v>2713</v>
      </c>
      <c r="D3667" s="233" t="s">
        <v>835</v>
      </c>
      <c r="E3667" s="231" t="s">
        <v>10749</v>
      </c>
      <c r="F3667" s="233" t="s">
        <v>115</v>
      </c>
      <c r="G3667" s="233" t="s">
        <v>10750</v>
      </c>
      <c r="H3667" s="233" t="s">
        <v>10751</v>
      </c>
      <c r="I3667" s="233">
        <v>2003</v>
      </c>
      <c r="J3667" s="244">
        <v>73</v>
      </c>
      <c r="K3667" s="244">
        <v>73</v>
      </c>
      <c r="L3667" s="233">
        <v>1</v>
      </c>
      <c r="M3667" s="249">
        <v>437299200</v>
      </c>
      <c r="N3667" s="248">
        <v>8148913158</v>
      </c>
      <c r="O3667" s="247">
        <v>0</v>
      </c>
      <c r="P3667" s="233" t="s">
        <v>10749</v>
      </c>
      <c r="Q3667" s="233"/>
      <c r="R3667" s="233" t="s">
        <v>10621</v>
      </c>
    </row>
    <row r="3668" spans="1:18" ht="89.25">
      <c r="A3668" s="228"/>
      <c r="B3668" s="233" t="s">
        <v>158</v>
      </c>
      <c r="C3668" s="233" t="s">
        <v>2713</v>
      </c>
      <c r="D3668" s="233" t="s">
        <v>835</v>
      </c>
      <c r="E3668" s="231" t="s">
        <v>10752</v>
      </c>
      <c r="F3668" s="233" t="s">
        <v>115</v>
      </c>
      <c r="G3668" s="233" t="s">
        <v>10753</v>
      </c>
      <c r="H3668" s="233" t="s">
        <v>10754</v>
      </c>
      <c r="I3668" s="233">
        <v>2005</v>
      </c>
      <c r="J3668" s="244" t="s">
        <v>22592</v>
      </c>
      <c r="K3668" s="244">
        <v>175.1</v>
      </c>
      <c r="L3668" s="233">
        <v>1</v>
      </c>
      <c r="M3668" s="249">
        <v>348075000</v>
      </c>
      <c r="N3668" s="248">
        <v>348075000</v>
      </c>
      <c r="O3668" s="247">
        <v>348075000</v>
      </c>
      <c r="P3668" s="233" t="s">
        <v>10752</v>
      </c>
      <c r="Q3668" s="233"/>
      <c r="R3668" s="233" t="s">
        <v>10621</v>
      </c>
    </row>
    <row r="3669" spans="1:18" ht="89.25">
      <c r="A3669" s="228"/>
      <c r="B3669" s="233" t="s">
        <v>158</v>
      </c>
      <c r="C3669" s="233" t="s">
        <v>2713</v>
      </c>
      <c r="D3669" s="233" t="s">
        <v>835</v>
      </c>
      <c r="E3669" s="231" t="s">
        <v>10755</v>
      </c>
      <c r="F3669" s="233" t="s">
        <v>115</v>
      </c>
      <c r="G3669" s="233" t="s">
        <v>10755</v>
      </c>
      <c r="H3669" s="233" t="s">
        <v>10756</v>
      </c>
      <c r="I3669" s="233">
        <v>2023</v>
      </c>
      <c r="J3669" s="244">
        <v>4304</v>
      </c>
      <c r="K3669" s="244" t="s">
        <v>21517</v>
      </c>
      <c r="L3669" s="233">
        <v>1</v>
      </c>
      <c r="M3669" s="249">
        <v>3222835200</v>
      </c>
      <c r="N3669" s="248">
        <v>153553000</v>
      </c>
      <c r="O3669" s="247">
        <v>0</v>
      </c>
      <c r="P3669" s="233" t="s">
        <v>10755</v>
      </c>
      <c r="Q3669" s="233"/>
      <c r="R3669" s="233" t="s">
        <v>10621</v>
      </c>
    </row>
    <row r="3670" spans="1:18" ht="63.75">
      <c r="A3670" s="228"/>
      <c r="B3670" s="233" t="s">
        <v>158</v>
      </c>
      <c r="C3670" s="233" t="s">
        <v>2713</v>
      </c>
      <c r="D3670" s="233" t="s">
        <v>835</v>
      </c>
      <c r="E3670" s="231" t="s">
        <v>10757</v>
      </c>
      <c r="F3670" s="233" t="s">
        <v>115</v>
      </c>
      <c r="G3670" s="233" t="s">
        <v>10758</v>
      </c>
      <c r="H3670" s="233" t="s">
        <v>10759</v>
      </c>
      <c r="I3670" s="233">
        <v>2024</v>
      </c>
      <c r="J3670" s="244">
        <v>673</v>
      </c>
      <c r="K3670" s="244">
        <v>576</v>
      </c>
      <c r="L3670" s="233">
        <v>1</v>
      </c>
      <c r="M3670" s="249">
        <v>16804320000</v>
      </c>
      <c r="N3670" s="248">
        <v>4033050000</v>
      </c>
      <c r="O3670" s="247">
        <v>3549084000</v>
      </c>
      <c r="P3670" s="233" t="s">
        <v>10757</v>
      </c>
      <c r="Q3670" s="233"/>
      <c r="R3670" s="233"/>
    </row>
    <row r="3671" spans="1:18" ht="38.25">
      <c r="A3671" s="228"/>
      <c r="B3671" s="233" t="s">
        <v>158</v>
      </c>
      <c r="C3671" s="233" t="s">
        <v>2713</v>
      </c>
      <c r="D3671" s="233" t="s">
        <v>835</v>
      </c>
      <c r="E3671" s="231" t="s">
        <v>7674</v>
      </c>
      <c r="F3671" s="233" t="s">
        <v>115</v>
      </c>
      <c r="G3671" s="233" t="s">
        <v>10760</v>
      </c>
      <c r="H3671" s="233" t="s">
        <v>10760</v>
      </c>
      <c r="I3671" s="233">
        <v>2024</v>
      </c>
      <c r="J3671" s="244">
        <v>4022</v>
      </c>
      <c r="K3671" s="244"/>
      <c r="L3671" s="233">
        <v>1</v>
      </c>
      <c r="M3671" s="249">
        <v>40220000000</v>
      </c>
      <c r="N3671" s="248">
        <v>0</v>
      </c>
      <c r="O3671" s="247">
        <v>0</v>
      </c>
      <c r="P3671" s="233" t="s">
        <v>7674</v>
      </c>
      <c r="Q3671" s="233"/>
      <c r="R3671" s="233"/>
    </row>
    <row r="3672" spans="1:18" ht="63.75">
      <c r="A3672" s="228"/>
      <c r="B3672" s="233" t="s">
        <v>158</v>
      </c>
      <c r="C3672" s="233" t="s">
        <v>2713</v>
      </c>
      <c r="D3672" s="233" t="s">
        <v>835</v>
      </c>
      <c r="E3672" s="231" t="s">
        <v>7674</v>
      </c>
      <c r="F3672" s="233" t="s">
        <v>115</v>
      </c>
      <c r="G3672" s="233" t="s">
        <v>10761</v>
      </c>
      <c r="H3672" s="233" t="s">
        <v>10762</v>
      </c>
      <c r="I3672" s="233">
        <v>2024</v>
      </c>
      <c r="J3672" s="244">
        <v>101</v>
      </c>
      <c r="K3672" s="244">
        <v>303</v>
      </c>
      <c r="L3672" s="233">
        <v>1</v>
      </c>
      <c r="M3672" s="249">
        <v>12130800000</v>
      </c>
      <c r="N3672" s="248">
        <v>707630000</v>
      </c>
      <c r="O3672" s="247">
        <v>622714400</v>
      </c>
      <c r="P3672" s="233" t="s">
        <v>7674</v>
      </c>
      <c r="Q3672" s="233"/>
      <c r="R3672" s="233"/>
    </row>
    <row r="3673" spans="1:18" ht="51">
      <c r="A3673" s="228"/>
      <c r="B3673" s="233" t="s">
        <v>158</v>
      </c>
      <c r="C3673" s="233" t="s">
        <v>2713</v>
      </c>
      <c r="D3673" s="233" t="s">
        <v>835</v>
      </c>
      <c r="E3673" s="231" t="s">
        <v>7674</v>
      </c>
      <c r="F3673" s="233" t="s">
        <v>115</v>
      </c>
      <c r="G3673" s="233" t="s">
        <v>10763</v>
      </c>
      <c r="H3673" s="233" t="s">
        <v>10764</v>
      </c>
      <c r="I3673" s="233">
        <v>1999</v>
      </c>
      <c r="J3673" s="244">
        <v>1378</v>
      </c>
      <c r="K3673" s="244">
        <v>917</v>
      </c>
      <c r="L3673" s="233">
        <v>1</v>
      </c>
      <c r="M3673" s="249">
        <v>165360000000</v>
      </c>
      <c r="N3673" s="248">
        <v>6419000000</v>
      </c>
      <c r="O3673" s="247">
        <v>5648720000</v>
      </c>
      <c r="P3673" s="233" t="s">
        <v>7674</v>
      </c>
      <c r="Q3673" s="233"/>
      <c r="R3673" s="233"/>
    </row>
    <row r="3674" spans="1:18" ht="38.25">
      <c r="A3674" s="228"/>
      <c r="B3674" s="233" t="s">
        <v>158</v>
      </c>
      <c r="C3674" s="233" t="s">
        <v>2713</v>
      </c>
      <c r="D3674" s="233" t="s">
        <v>835</v>
      </c>
      <c r="E3674" s="231" t="s">
        <v>10765</v>
      </c>
      <c r="F3674" s="233" t="s">
        <v>10766</v>
      </c>
      <c r="G3674" s="233" t="s">
        <v>10767</v>
      </c>
      <c r="H3674" s="233" t="s">
        <v>10768</v>
      </c>
      <c r="I3674" s="233">
        <v>2009</v>
      </c>
      <c r="J3674" s="244" t="s">
        <v>22593</v>
      </c>
      <c r="K3674" s="244" t="s">
        <v>24721</v>
      </c>
      <c r="L3674" s="233">
        <v>1</v>
      </c>
      <c r="M3674" s="249">
        <v>26376330240</v>
      </c>
      <c r="N3674" s="248">
        <v>344142000</v>
      </c>
      <c r="O3674" s="247">
        <v>0</v>
      </c>
      <c r="P3674" s="233" t="s">
        <v>10765</v>
      </c>
      <c r="Q3674" s="233"/>
      <c r="R3674" s="233"/>
    </row>
    <row r="3675" spans="1:18" ht="38.25">
      <c r="A3675" s="228"/>
      <c r="B3675" s="233" t="s">
        <v>158</v>
      </c>
      <c r="C3675" s="233" t="s">
        <v>2713</v>
      </c>
      <c r="D3675" s="233" t="s">
        <v>835</v>
      </c>
      <c r="E3675" s="231" t="s">
        <v>10765</v>
      </c>
      <c r="F3675" s="233" t="s">
        <v>10766</v>
      </c>
      <c r="G3675" s="233" t="s">
        <v>10769</v>
      </c>
      <c r="H3675" s="233"/>
      <c r="I3675" s="233">
        <v>2020</v>
      </c>
      <c r="J3675" s="244" t="s">
        <v>22594</v>
      </c>
      <c r="K3675" s="244" t="s">
        <v>22594</v>
      </c>
      <c r="L3675" s="233">
        <v>1</v>
      </c>
      <c r="M3675" s="249"/>
      <c r="N3675" s="248">
        <v>12598962641</v>
      </c>
      <c r="O3675" s="247">
        <v>7556857793</v>
      </c>
      <c r="P3675" s="233" t="s">
        <v>10765</v>
      </c>
      <c r="Q3675" s="233"/>
      <c r="R3675" s="233"/>
    </row>
    <row r="3676" spans="1:18" ht="38.25">
      <c r="A3676" s="228"/>
      <c r="B3676" s="233" t="s">
        <v>158</v>
      </c>
      <c r="C3676" s="233" t="s">
        <v>2713</v>
      </c>
      <c r="D3676" s="233" t="s">
        <v>835</v>
      </c>
      <c r="E3676" s="231" t="s">
        <v>10765</v>
      </c>
      <c r="F3676" s="233" t="s">
        <v>10766</v>
      </c>
      <c r="G3676" s="233" t="s">
        <v>10770</v>
      </c>
      <c r="H3676" s="233" t="s">
        <v>10771</v>
      </c>
      <c r="I3676" s="233">
        <v>2013</v>
      </c>
      <c r="J3676" s="244">
        <v>2378</v>
      </c>
      <c r="K3676" s="244">
        <v>1200</v>
      </c>
      <c r="L3676" s="233">
        <v>1</v>
      </c>
      <c r="M3676" s="249">
        <v>17806464000</v>
      </c>
      <c r="N3676" s="248">
        <v>15526126310</v>
      </c>
      <c r="O3676" s="247">
        <v>12110378520</v>
      </c>
      <c r="P3676" s="233" t="s">
        <v>10765</v>
      </c>
      <c r="Q3676" s="233"/>
      <c r="R3676" s="233"/>
    </row>
    <row r="3677" spans="1:18" ht="38.25">
      <c r="A3677" s="228"/>
      <c r="B3677" s="233" t="s">
        <v>158</v>
      </c>
      <c r="C3677" s="233" t="s">
        <v>2713</v>
      </c>
      <c r="D3677" s="233" t="s">
        <v>835</v>
      </c>
      <c r="E3677" s="231" t="s">
        <v>10765</v>
      </c>
      <c r="F3677" s="233" t="s">
        <v>10766</v>
      </c>
      <c r="G3677" s="233" t="s">
        <v>10772</v>
      </c>
      <c r="H3677" s="233" t="s">
        <v>10627</v>
      </c>
      <c r="I3677" s="233">
        <v>2009</v>
      </c>
      <c r="J3677" s="244">
        <v>417</v>
      </c>
      <c r="K3677" s="244">
        <v>300</v>
      </c>
      <c r="L3677" s="233">
        <v>1</v>
      </c>
      <c r="M3677" s="249">
        <v>940001400</v>
      </c>
      <c r="N3677" s="248">
        <v>162209000</v>
      </c>
      <c r="O3677" s="247">
        <v>0</v>
      </c>
      <c r="P3677" s="233" t="s">
        <v>10765</v>
      </c>
      <c r="Q3677" s="233"/>
      <c r="R3677" s="233"/>
    </row>
    <row r="3678" spans="1:18" ht="25.5">
      <c r="A3678" s="228"/>
      <c r="B3678" s="233" t="s">
        <v>158</v>
      </c>
      <c r="C3678" s="233" t="s">
        <v>2713</v>
      </c>
      <c r="D3678" s="233" t="s">
        <v>835</v>
      </c>
      <c r="E3678" s="231" t="s">
        <v>7674</v>
      </c>
      <c r="F3678" s="233" t="s">
        <v>115</v>
      </c>
      <c r="G3678" s="233" t="s">
        <v>10773</v>
      </c>
      <c r="H3678" s="233" t="s">
        <v>10774</v>
      </c>
      <c r="I3678" s="233">
        <v>1997</v>
      </c>
      <c r="J3678" s="244" t="s">
        <v>22595</v>
      </c>
      <c r="K3678" s="244" t="s">
        <v>24722</v>
      </c>
      <c r="L3678" s="233">
        <v>1</v>
      </c>
      <c r="M3678" s="249">
        <v>11901080000</v>
      </c>
      <c r="N3678" s="248">
        <v>1112800000</v>
      </c>
      <c r="O3678" s="247">
        <v>0</v>
      </c>
      <c r="P3678" s="233" t="s">
        <v>7674</v>
      </c>
      <c r="Q3678" s="233"/>
      <c r="R3678" s="233"/>
    </row>
    <row r="3679" spans="1:18" ht="38.25">
      <c r="A3679" s="228"/>
      <c r="B3679" s="233" t="s">
        <v>25826</v>
      </c>
      <c r="C3679" s="233" t="s">
        <v>1442</v>
      </c>
      <c r="D3679" s="233" t="s">
        <v>785</v>
      </c>
      <c r="E3679" s="231" t="s">
        <v>10775</v>
      </c>
      <c r="F3679" s="233" t="s">
        <v>115</v>
      </c>
      <c r="G3679" s="233" t="s">
        <v>10776</v>
      </c>
      <c r="H3679" s="233" t="s">
        <v>10777</v>
      </c>
      <c r="I3679" s="233"/>
      <c r="J3679" s="244">
        <v>280</v>
      </c>
      <c r="K3679" s="244">
        <v>471</v>
      </c>
      <c r="L3679" s="233">
        <v>1</v>
      </c>
      <c r="M3679" s="249"/>
      <c r="N3679" s="248"/>
      <c r="O3679" s="247"/>
      <c r="P3679" s="233" t="s">
        <v>372</v>
      </c>
      <c r="Q3679" s="233" t="s">
        <v>1455</v>
      </c>
      <c r="R3679" s="233"/>
    </row>
    <row r="3680" spans="1:18" ht="38.25">
      <c r="A3680" s="228"/>
      <c r="B3680" s="233" t="s">
        <v>25826</v>
      </c>
      <c r="C3680" s="233" t="s">
        <v>1442</v>
      </c>
      <c r="D3680" s="233" t="s">
        <v>785</v>
      </c>
      <c r="E3680" s="231" t="s">
        <v>10778</v>
      </c>
      <c r="F3680" s="233" t="s">
        <v>115</v>
      </c>
      <c r="G3680" s="233" t="s">
        <v>10779</v>
      </c>
      <c r="H3680" s="233" t="s">
        <v>10780</v>
      </c>
      <c r="I3680" s="233"/>
      <c r="J3680" s="244">
        <v>2575</v>
      </c>
      <c r="K3680" s="244">
        <v>1660</v>
      </c>
      <c r="L3680" s="233">
        <v>1</v>
      </c>
      <c r="M3680" s="249">
        <v>70493362500</v>
      </c>
      <c r="N3680" s="248">
        <v>5524974000</v>
      </c>
      <c r="O3680" s="247">
        <v>2208332106</v>
      </c>
      <c r="P3680" s="233" t="s">
        <v>10781</v>
      </c>
      <c r="Q3680" s="233" t="s">
        <v>1455</v>
      </c>
      <c r="R3680" s="233"/>
    </row>
    <row r="3681" spans="1:18" ht="38.25">
      <c r="A3681" s="228"/>
      <c r="B3681" s="233" t="s">
        <v>25826</v>
      </c>
      <c r="C3681" s="233" t="s">
        <v>1442</v>
      </c>
      <c r="D3681" s="233" t="s">
        <v>785</v>
      </c>
      <c r="E3681" s="231" t="s">
        <v>10782</v>
      </c>
      <c r="F3681" s="233" t="s">
        <v>398</v>
      </c>
      <c r="G3681" s="233" t="str">
        <f t="shared" ref="G3681:G3693" si="1">E3681</f>
        <v>Trường MG Hoa Phượng</v>
      </c>
      <c r="H3681" s="233" t="s">
        <v>25894</v>
      </c>
      <c r="I3681" s="233">
        <v>1997</v>
      </c>
      <c r="J3681" s="244" t="s">
        <v>22596</v>
      </c>
      <c r="K3681" s="244">
        <v>80</v>
      </c>
      <c r="L3681" s="233">
        <v>1</v>
      </c>
      <c r="M3681" s="249">
        <v>571342500</v>
      </c>
      <c r="N3681" s="248">
        <v>38047000</v>
      </c>
      <c r="O3681" s="247">
        <v>0</v>
      </c>
      <c r="P3681" s="233" t="s">
        <v>182</v>
      </c>
      <c r="Q3681" s="233" t="s">
        <v>1455</v>
      </c>
      <c r="R3681" s="233"/>
    </row>
    <row r="3682" spans="1:18" ht="38.25">
      <c r="A3682" s="228"/>
      <c r="B3682" s="233" t="s">
        <v>25826</v>
      </c>
      <c r="C3682" s="233" t="s">
        <v>1442</v>
      </c>
      <c r="D3682" s="233" t="s">
        <v>785</v>
      </c>
      <c r="E3682" s="231" t="s">
        <v>10782</v>
      </c>
      <c r="F3682" s="233" t="s">
        <v>398</v>
      </c>
      <c r="G3682" s="233" t="str">
        <f t="shared" si="1"/>
        <v>Trường MG Hoa Phượng</v>
      </c>
      <c r="H3682" s="233" t="s">
        <v>25895</v>
      </c>
      <c r="I3682" s="233">
        <v>1983</v>
      </c>
      <c r="J3682" s="244" t="s">
        <v>22597</v>
      </c>
      <c r="K3682" s="244">
        <v>148</v>
      </c>
      <c r="L3682" s="233">
        <v>1</v>
      </c>
      <c r="M3682" s="249">
        <v>3943350000</v>
      </c>
      <c r="N3682" s="248">
        <v>190226000</v>
      </c>
      <c r="O3682" s="247">
        <v>0</v>
      </c>
      <c r="P3682" s="233" t="s">
        <v>182</v>
      </c>
      <c r="Q3682" s="233" t="s">
        <v>1455</v>
      </c>
      <c r="R3682" s="233"/>
    </row>
    <row r="3683" spans="1:18" ht="38.25">
      <c r="A3683" s="228"/>
      <c r="B3683" s="233" t="s">
        <v>25826</v>
      </c>
      <c r="C3683" s="233" t="s">
        <v>1442</v>
      </c>
      <c r="D3683" s="233" t="s">
        <v>785</v>
      </c>
      <c r="E3683" s="231" t="s">
        <v>10782</v>
      </c>
      <c r="F3683" s="233" t="s">
        <v>398</v>
      </c>
      <c r="G3683" s="233" t="str">
        <f t="shared" si="1"/>
        <v>Trường MG Hoa Phượng</v>
      </c>
      <c r="H3683" s="233" t="s">
        <v>10783</v>
      </c>
      <c r="I3683" s="233">
        <v>1997</v>
      </c>
      <c r="J3683" s="244">
        <v>583</v>
      </c>
      <c r="K3683" s="244">
        <f>124+70+90</f>
        <v>284</v>
      </c>
      <c r="L3683" s="233">
        <v>1</v>
      </c>
      <c r="M3683" s="249">
        <v>6382755000</v>
      </c>
      <c r="N3683" s="248">
        <f>25363000+15852000+494800000</f>
        <v>536015000</v>
      </c>
      <c r="O3683" s="247">
        <v>32817970</v>
      </c>
      <c r="P3683" s="233" t="s">
        <v>182</v>
      </c>
      <c r="Q3683" s="233" t="s">
        <v>1455</v>
      </c>
      <c r="R3683" s="233"/>
    </row>
    <row r="3684" spans="1:18" ht="51">
      <c r="A3684" s="228"/>
      <c r="B3684" s="233" t="s">
        <v>25826</v>
      </c>
      <c r="C3684" s="233" t="s">
        <v>1442</v>
      </c>
      <c r="D3684" s="233" t="s">
        <v>785</v>
      </c>
      <c r="E3684" s="231" t="s">
        <v>10784</v>
      </c>
      <c r="F3684" s="233" t="s">
        <v>398</v>
      </c>
      <c r="G3684" s="233" t="str">
        <f t="shared" si="1"/>
        <v>Trường MN Hoa Phượng 1</v>
      </c>
      <c r="H3684" s="233" t="s">
        <v>10785</v>
      </c>
      <c r="I3684" s="233">
        <v>2012</v>
      </c>
      <c r="J3684" s="244" t="s">
        <v>22598</v>
      </c>
      <c r="K3684" s="244">
        <v>3370</v>
      </c>
      <c r="L3684" s="233">
        <v>1</v>
      </c>
      <c r="M3684" s="249">
        <v>8774212500</v>
      </c>
      <c r="N3684" s="248">
        <v>45276080000</v>
      </c>
      <c r="O3684" s="247">
        <v>32151907200</v>
      </c>
      <c r="P3684" s="233" t="s">
        <v>182</v>
      </c>
      <c r="Q3684" s="233" t="s">
        <v>1455</v>
      </c>
      <c r="R3684" s="233"/>
    </row>
    <row r="3685" spans="1:18" ht="25.5">
      <c r="A3685" s="228"/>
      <c r="B3685" s="233" t="s">
        <v>25826</v>
      </c>
      <c r="C3685" s="233" t="s">
        <v>1442</v>
      </c>
      <c r="D3685" s="233" t="s">
        <v>785</v>
      </c>
      <c r="E3685" s="231" t="s">
        <v>10786</v>
      </c>
      <c r="F3685" s="233" t="s">
        <v>398</v>
      </c>
      <c r="G3685" s="233" t="str">
        <f t="shared" si="1"/>
        <v>Trường MN Hoa Phượng Hồng</v>
      </c>
      <c r="H3685" s="233" t="s">
        <v>10787</v>
      </c>
      <c r="I3685" s="233">
        <v>2014</v>
      </c>
      <c r="J3685" s="244">
        <v>3715.8</v>
      </c>
      <c r="K3685" s="244">
        <v>3164.9</v>
      </c>
      <c r="L3685" s="233">
        <v>1</v>
      </c>
      <c r="M3685" s="249">
        <v>10311345000</v>
      </c>
      <c r="N3685" s="248">
        <v>22860172953</v>
      </c>
      <c r="O3685" s="247">
        <v>12447683849</v>
      </c>
      <c r="P3685" s="233" t="s">
        <v>182</v>
      </c>
      <c r="Q3685" s="233" t="s">
        <v>1455</v>
      </c>
      <c r="R3685" s="233"/>
    </row>
    <row r="3686" spans="1:18" ht="38.25">
      <c r="A3686" s="228"/>
      <c r="B3686" s="233" t="s">
        <v>25826</v>
      </c>
      <c r="C3686" s="233" t="s">
        <v>1442</v>
      </c>
      <c r="D3686" s="233" t="s">
        <v>785</v>
      </c>
      <c r="E3686" s="231" t="s">
        <v>10788</v>
      </c>
      <c r="F3686" s="233" t="s">
        <v>398</v>
      </c>
      <c r="G3686" s="233" t="str">
        <f t="shared" si="1"/>
        <v>Trường TH Vĩnh Lộc 2</v>
      </c>
      <c r="H3686" s="233" t="s">
        <v>25896</v>
      </c>
      <c r="I3686" s="233">
        <v>1979</v>
      </c>
      <c r="J3686" s="244">
        <v>3643</v>
      </c>
      <c r="K3686" s="244">
        <v>2803</v>
      </c>
      <c r="L3686" s="233">
        <v>1</v>
      </c>
      <c r="M3686" s="249">
        <v>10107937500</v>
      </c>
      <c r="N3686" s="248">
        <v>3145945000</v>
      </c>
      <c r="O3686" s="247">
        <v>1562498940</v>
      </c>
      <c r="P3686" s="233" t="s">
        <v>182</v>
      </c>
      <c r="Q3686" s="233" t="s">
        <v>1455</v>
      </c>
      <c r="R3686" s="233"/>
    </row>
    <row r="3687" spans="1:18" ht="25.5">
      <c r="A3687" s="228"/>
      <c r="B3687" s="233" t="s">
        <v>25826</v>
      </c>
      <c r="C3687" s="233" t="s">
        <v>1442</v>
      </c>
      <c r="D3687" s="233" t="s">
        <v>785</v>
      </c>
      <c r="E3687" s="231" t="s">
        <v>10788</v>
      </c>
      <c r="F3687" s="233" t="s">
        <v>398</v>
      </c>
      <c r="G3687" s="233" t="str">
        <f t="shared" si="1"/>
        <v>Trường TH Vĩnh Lộc 2</v>
      </c>
      <c r="H3687" s="233" t="s">
        <v>25897</v>
      </c>
      <c r="I3687" s="233">
        <v>1979</v>
      </c>
      <c r="J3687" s="244" t="s">
        <v>22599</v>
      </c>
      <c r="K3687" s="244">
        <v>534</v>
      </c>
      <c r="L3687" s="233">
        <v>1</v>
      </c>
      <c r="M3687" s="249">
        <v>4894170000</v>
      </c>
      <c r="N3687" s="248">
        <v>345241000</v>
      </c>
      <c r="O3687" s="247">
        <v>101180272</v>
      </c>
      <c r="P3687" s="233" t="s">
        <v>182</v>
      </c>
      <c r="Q3687" s="233" t="s">
        <v>1455</v>
      </c>
      <c r="R3687" s="233"/>
    </row>
    <row r="3688" spans="1:18" ht="63.75">
      <c r="A3688" s="228"/>
      <c r="B3688" s="233" t="s">
        <v>25826</v>
      </c>
      <c r="C3688" s="233" t="s">
        <v>1442</v>
      </c>
      <c r="D3688" s="233" t="s">
        <v>785</v>
      </c>
      <c r="E3688" s="231" t="s">
        <v>10789</v>
      </c>
      <c r="F3688" s="233" t="s">
        <v>398</v>
      </c>
      <c r="G3688" s="233" t="str">
        <f t="shared" si="1"/>
        <v>Trường TH Vĩnh Lộc A</v>
      </c>
      <c r="H3688" s="233" t="s">
        <v>10790</v>
      </c>
      <c r="I3688" s="233">
        <v>1997</v>
      </c>
      <c r="J3688" s="244">
        <v>4329</v>
      </c>
      <c r="K3688" s="244">
        <v>5488</v>
      </c>
      <c r="L3688" s="233">
        <v>1</v>
      </c>
      <c r="M3688" s="249">
        <v>31816680000</v>
      </c>
      <c r="N3688" s="248">
        <v>20413434000</v>
      </c>
      <c r="O3688" s="247">
        <v>12218029440</v>
      </c>
      <c r="P3688" s="233" t="s">
        <v>182</v>
      </c>
      <c r="Q3688" s="233" t="s">
        <v>1455</v>
      </c>
      <c r="R3688" s="233"/>
    </row>
    <row r="3689" spans="1:18" ht="25.5">
      <c r="A3689" s="228"/>
      <c r="B3689" s="233" t="s">
        <v>25826</v>
      </c>
      <c r="C3689" s="233" t="s">
        <v>1442</v>
      </c>
      <c r="D3689" s="233" t="s">
        <v>785</v>
      </c>
      <c r="E3689" s="231" t="s">
        <v>10791</v>
      </c>
      <c r="F3689" s="233" t="s">
        <v>398</v>
      </c>
      <c r="G3689" s="233" t="str">
        <f t="shared" si="1"/>
        <v>Trường TH Huỳnh Văn Bánh</v>
      </c>
      <c r="H3689" s="233" t="s">
        <v>10792</v>
      </c>
      <c r="I3689" s="233">
        <v>2018</v>
      </c>
      <c r="J3689" s="244">
        <v>8109</v>
      </c>
      <c r="K3689" s="244" t="s">
        <v>24723</v>
      </c>
      <c r="L3689" s="233">
        <v>1</v>
      </c>
      <c r="M3689" s="249">
        <v>44402250000</v>
      </c>
      <c r="N3689" s="248">
        <v>52698953785</v>
      </c>
      <c r="O3689" s="247">
        <v>35631419532</v>
      </c>
      <c r="P3689" s="233" t="s">
        <v>182</v>
      </c>
      <c r="Q3689" s="233" t="s">
        <v>1455</v>
      </c>
      <c r="R3689" s="233"/>
    </row>
    <row r="3690" spans="1:18" ht="25.5">
      <c r="A3690" s="228"/>
      <c r="B3690" s="233" t="s">
        <v>25826</v>
      </c>
      <c r="C3690" s="233" t="s">
        <v>1442</v>
      </c>
      <c r="D3690" s="233" t="s">
        <v>785</v>
      </c>
      <c r="E3690" s="231" t="s">
        <v>10793</v>
      </c>
      <c r="F3690" s="233" t="s">
        <v>398</v>
      </c>
      <c r="G3690" s="233" t="str">
        <f t="shared" si="1"/>
        <v>Trường TH Vĩnh Lộc 1</v>
      </c>
      <c r="H3690" s="233" t="s">
        <v>10794</v>
      </c>
      <c r="I3690" s="233">
        <v>2016</v>
      </c>
      <c r="J3690" s="244" t="s">
        <v>22600</v>
      </c>
      <c r="K3690" s="244" t="s">
        <v>24724</v>
      </c>
      <c r="L3690" s="233">
        <v>1</v>
      </c>
      <c r="M3690" s="249">
        <v>7748047500</v>
      </c>
      <c r="N3690" s="248">
        <v>9666905000</v>
      </c>
      <c r="O3690" s="247">
        <v>3219683545</v>
      </c>
      <c r="P3690" s="233" t="s">
        <v>182</v>
      </c>
      <c r="Q3690" s="233" t="s">
        <v>1455</v>
      </c>
      <c r="R3690" s="233"/>
    </row>
    <row r="3691" spans="1:18" ht="25.5">
      <c r="A3691" s="228"/>
      <c r="B3691" s="233" t="s">
        <v>25826</v>
      </c>
      <c r="C3691" s="233" t="s">
        <v>1442</v>
      </c>
      <c r="D3691" s="233" t="s">
        <v>785</v>
      </c>
      <c r="E3691" s="231" t="s">
        <v>10793</v>
      </c>
      <c r="F3691" s="233" t="s">
        <v>398</v>
      </c>
      <c r="G3691" s="233" t="str">
        <f t="shared" si="1"/>
        <v>Trường TH Vĩnh Lộc 1</v>
      </c>
      <c r="H3691" s="233" t="s">
        <v>10795</v>
      </c>
      <c r="I3691" s="233">
        <v>2023</v>
      </c>
      <c r="J3691" s="244" t="s">
        <v>22601</v>
      </c>
      <c r="K3691" s="244" t="s">
        <v>23870</v>
      </c>
      <c r="L3691" s="233">
        <v>1</v>
      </c>
      <c r="M3691" s="249">
        <v>3385293000</v>
      </c>
      <c r="N3691" s="248">
        <v>3385293000</v>
      </c>
      <c r="O3691" s="247">
        <v>2707895871</v>
      </c>
      <c r="P3691" s="233" t="s">
        <v>182</v>
      </c>
      <c r="Q3691" s="233" t="s">
        <v>1455</v>
      </c>
      <c r="R3691" s="233"/>
    </row>
    <row r="3692" spans="1:18" ht="25.5">
      <c r="A3692" s="228"/>
      <c r="B3692" s="233" t="s">
        <v>25826</v>
      </c>
      <c r="C3692" s="233" t="s">
        <v>1442</v>
      </c>
      <c r="D3692" s="233" t="s">
        <v>785</v>
      </c>
      <c r="E3692" s="231" t="s">
        <v>10796</v>
      </c>
      <c r="F3692" s="233" t="s">
        <v>398</v>
      </c>
      <c r="G3692" s="233" t="str">
        <f t="shared" si="1"/>
        <v>Trường THCS Vĩnh Lộc A</v>
      </c>
      <c r="H3692" s="233" t="s">
        <v>10797</v>
      </c>
      <c r="I3692" s="233">
        <v>1998</v>
      </c>
      <c r="J3692" s="244">
        <v>3361</v>
      </c>
      <c r="K3692" s="244">
        <v>1000</v>
      </c>
      <c r="L3692" s="233">
        <v>1</v>
      </c>
      <c r="M3692" s="249">
        <v>11596140000</v>
      </c>
      <c r="N3692" s="248">
        <v>14464455000</v>
      </c>
      <c r="O3692" s="247">
        <v>13307298600</v>
      </c>
      <c r="P3692" s="233" t="s">
        <v>182</v>
      </c>
      <c r="Q3692" s="233" t="s">
        <v>1455</v>
      </c>
      <c r="R3692" s="233"/>
    </row>
    <row r="3693" spans="1:18" ht="38.25">
      <c r="A3693" s="228"/>
      <c r="B3693" s="233" t="s">
        <v>25826</v>
      </c>
      <c r="C3693" s="233" t="s">
        <v>1442</v>
      </c>
      <c r="D3693" s="233" t="s">
        <v>785</v>
      </c>
      <c r="E3693" s="231" t="s">
        <v>10798</v>
      </c>
      <c r="F3693" s="233" t="s">
        <v>398</v>
      </c>
      <c r="G3693" s="233" t="str">
        <f t="shared" si="1"/>
        <v>Trường THCS Đồng Đen</v>
      </c>
      <c r="H3693" s="233" t="s">
        <v>25898</v>
      </c>
      <c r="I3693" s="233">
        <v>1976</v>
      </c>
      <c r="J3693" s="244">
        <v>4710.6000000000004</v>
      </c>
      <c r="K3693" s="244">
        <v>5952</v>
      </c>
      <c r="L3693" s="233">
        <v>1</v>
      </c>
      <c r="M3693" s="249">
        <v>34622910000</v>
      </c>
      <c r="N3693" s="248">
        <v>46580296888</v>
      </c>
      <c r="O3693" s="247">
        <v>33403455349</v>
      </c>
      <c r="P3693" s="233" t="s">
        <v>182</v>
      </c>
      <c r="Q3693" s="233" t="s">
        <v>1455</v>
      </c>
      <c r="R3693" s="233"/>
    </row>
    <row r="3694" spans="1:18" ht="38.25">
      <c r="A3694" s="228"/>
      <c r="B3694" s="233" t="s">
        <v>25826</v>
      </c>
      <c r="C3694" s="233" t="s">
        <v>1442</v>
      </c>
      <c r="D3694" s="233" t="s">
        <v>785</v>
      </c>
      <c r="E3694" s="231" t="s">
        <v>10778</v>
      </c>
      <c r="F3694" s="233" t="s">
        <v>115</v>
      </c>
      <c r="G3694" s="233" t="s">
        <v>10799</v>
      </c>
      <c r="H3694" s="233" t="s">
        <v>10800</v>
      </c>
      <c r="I3694" s="233">
        <v>2017</v>
      </c>
      <c r="J3694" s="244">
        <v>108</v>
      </c>
      <c r="K3694" s="244">
        <v>100</v>
      </c>
      <c r="L3694" s="233">
        <v>1</v>
      </c>
      <c r="M3694" s="249">
        <v>1982662500</v>
      </c>
      <c r="N3694" s="248">
        <v>2352650000</v>
      </c>
      <c r="O3694" s="247">
        <v>940354205</v>
      </c>
      <c r="P3694" s="233" t="s">
        <v>10801</v>
      </c>
      <c r="Q3694" s="233" t="s">
        <v>1455</v>
      </c>
      <c r="R3694" s="233"/>
    </row>
    <row r="3695" spans="1:18" ht="38.25">
      <c r="A3695" s="228"/>
      <c r="B3695" s="233" t="s">
        <v>25826</v>
      </c>
      <c r="C3695" s="233" t="s">
        <v>1442</v>
      </c>
      <c r="D3695" s="233" t="s">
        <v>785</v>
      </c>
      <c r="E3695" s="231" t="s">
        <v>10778</v>
      </c>
      <c r="F3695" s="233" t="s">
        <v>115</v>
      </c>
      <c r="G3695" s="233" t="s">
        <v>10802</v>
      </c>
      <c r="H3695" s="233" t="s">
        <v>10803</v>
      </c>
      <c r="I3695" s="233">
        <v>2017</v>
      </c>
      <c r="J3695" s="244">
        <v>75</v>
      </c>
      <c r="K3695" s="244">
        <v>75</v>
      </c>
      <c r="L3695" s="233">
        <v>1</v>
      </c>
      <c r="M3695" s="249">
        <v>1720400000</v>
      </c>
      <c r="N3695" s="248">
        <v>1724922495</v>
      </c>
      <c r="O3695" s="247">
        <v>689451516</v>
      </c>
      <c r="P3695" s="233" t="s">
        <v>10801</v>
      </c>
      <c r="Q3695" s="233" t="s">
        <v>1455</v>
      </c>
      <c r="R3695" s="233"/>
    </row>
    <row r="3696" spans="1:18" ht="38.25">
      <c r="A3696" s="228"/>
      <c r="B3696" s="233" t="s">
        <v>25826</v>
      </c>
      <c r="C3696" s="233" t="s">
        <v>1442</v>
      </c>
      <c r="D3696" s="233" t="s">
        <v>785</v>
      </c>
      <c r="E3696" s="231" t="s">
        <v>10778</v>
      </c>
      <c r="F3696" s="233" t="s">
        <v>115</v>
      </c>
      <c r="G3696" s="233" t="s">
        <v>10804</v>
      </c>
      <c r="H3696" s="233" t="s">
        <v>10805</v>
      </c>
      <c r="I3696" s="233">
        <v>2017</v>
      </c>
      <c r="J3696" s="244">
        <v>300</v>
      </c>
      <c r="K3696" s="244">
        <v>150</v>
      </c>
      <c r="L3696" s="233">
        <v>1</v>
      </c>
      <c r="M3696" s="249">
        <v>6900000000</v>
      </c>
      <c r="N3696" s="248">
        <v>149228293</v>
      </c>
      <c r="O3696" s="247">
        <v>129321237</v>
      </c>
      <c r="P3696" s="233" t="s">
        <v>10801</v>
      </c>
      <c r="Q3696" s="233" t="s">
        <v>1455</v>
      </c>
      <c r="R3696" s="233"/>
    </row>
    <row r="3697" spans="1:18" ht="38.25">
      <c r="A3697" s="228"/>
      <c r="B3697" s="233" t="s">
        <v>25826</v>
      </c>
      <c r="C3697" s="233" t="s">
        <v>1442</v>
      </c>
      <c r="D3697" s="233" t="s">
        <v>785</v>
      </c>
      <c r="E3697" s="231" t="s">
        <v>10778</v>
      </c>
      <c r="F3697" s="233" t="s">
        <v>115</v>
      </c>
      <c r="G3697" s="233" t="s">
        <v>10806</v>
      </c>
      <c r="H3697" s="233" t="s">
        <v>10807</v>
      </c>
      <c r="I3697" s="233">
        <v>2017</v>
      </c>
      <c r="J3697" s="244">
        <v>145</v>
      </c>
      <c r="K3697" s="244">
        <v>145</v>
      </c>
      <c r="L3697" s="233">
        <v>1</v>
      </c>
      <c r="M3697" s="249">
        <v>2638100000</v>
      </c>
      <c r="N3697" s="248">
        <v>2275711000</v>
      </c>
      <c r="O3697" s="247">
        <v>909601684</v>
      </c>
      <c r="P3697" s="233" t="s">
        <v>10801</v>
      </c>
      <c r="Q3697" s="233" t="s">
        <v>1455</v>
      </c>
      <c r="R3697" s="233"/>
    </row>
    <row r="3698" spans="1:18" ht="38.25">
      <c r="A3698" s="228"/>
      <c r="B3698" s="233" t="s">
        <v>25826</v>
      </c>
      <c r="C3698" s="233" t="s">
        <v>1442</v>
      </c>
      <c r="D3698" s="233" t="s">
        <v>785</v>
      </c>
      <c r="E3698" s="231" t="s">
        <v>10778</v>
      </c>
      <c r="F3698" s="233" t="s">
        <v>115</v>
      </c>
      <c r="G3698" s="233" t="s">
        <v>10808</v>
      </c>
      <c r="H3698" s="233" t="s">
        <v>10809</v>
      </c>
      <c r="I3698" s="233">
        <v>2017</v>
      </c>
      <c r="J3698" s="244">
        <v>76</v>
      </c>
      <c r="K3698" s="244">
        <v>76</v>
      </c>
      <c r="L3698" s="233">
        <v>1</v>
      </c>
      <c r="M3698" s="249">
        <v>953820000</v>
      </c>
      <c r="N3698" s="248">
        <v>1611244000</v>
      </c>
      <c r="O3698" s="247">
        <v>644114929</v>
      </c>
      <c r="P3698" s="233" t="s">
        <v>10801</v>
      </c>
      <c r="Q3698" s="233" t="s">
        <v>1455</v>
      </c>
      <c r="R3698" s="233"/>
    </row>
    <row r="3699" spans="1:18" ht="38.25">
      <c r="A3699" s="228"/>
      <c r="B3699" s="233" t="s">
        <v>25826</v>
      </c>
      <c r="C3699" s="233" t="s">
        <v>1442</v>
      </c>
      <c r="D3699" s="233" t="s">
        <v>785</v>
      </c>
      <c r="E3699" s="231" t="s">
        <v>10778</v>
      </c>
      <c r="F3699" s="233" t="s">
        <v>115</v>
      </c>
      <c r="G3699" s="233" t="s">
        <v>10810</v>
      </c>
      <c r="H3699" s="233" t="s">
        <v>10811</v>
      </c>
      <c r="I3699" s="233">
        <v>2017</v>
      </c>
      <c r="J3699" s="244">
        <v>300</v>
      </c>
      <c r="K3699" s="244">
        <v>88</v>
      </c>
      <c r="L3699" s="233">
        <v>1</v>
      </c>
      <c r="M3699" s="249">
        <v>3780000000</v>
      </c>
      <c r="N3699" s="248">
        <v>1887876368</v>
      </c>
      <c r="O3699" s="247">
        <v>754584182</v>
      </c>
      <c r="P3699" s="233" t="s">
        <v>10801</v>
      </c>
      <c r="Q3699" s="233" t="s">
        <v>1455</v>
      </c>
      <c r="R3699" s="233"/>
    </row>
    <row r="3700" spans="1:18" ht="38.25">
      <c r="A3700" s="228"/>
      <c r="B3700" s="233" t="s">
        <v>25826</v>
      </c>
      <c r="C3700" s="233" t="s">
        <v>1442</v>
      </c>
      <c r="D3700" s="233" t="s">
        <v>785</v>
      </c>
      <c r="E3700" s="231" t="s">
        <v>10778</v>
      </c>
      <c r="F3700" s="233" t="s">
        <v>115</v>
      </c>
      <c r="G3700" s="233" t="s">
        <v>10812</v>
      </c>
      <c r="H3700" s="233" t="s">
        <v>10813</v>
      </c>
      <c r="I3700" s="233">
        <v>2017</v>
      </c>
      <c r="J3700" s="244">
        <v>336</v>
      </c>
      <c r="K3700" s="244">
        <v>336</v>
      </c>
      <c r="L3700" s="233">
        <v>1</v>
      </c>
      <c r="M3700" s="249">
        <v>3864000000</v>
      </c>
      <c r="N3700" s="248">
        <v>2366693000</v>
      </c>
      <c r="O3700" s="247">
        <v>945967184</v>
      </c>
      <c r="P3700" s="233" t="s">
        <v>10801</v>
      </c>
      <c r="Q3700" s="233" t="s">
        <v>1455</v>
      </c>
      <c r="R3700" s="233"/>
    </row>
    <row r="3701" spans="1:18" ht="38.25">
      <c r="A3701" s="228"/>
      <c r="B3701" s="233" t="s">
        <v>25826</v>
      </c>
      <c r="C3701" s="233" t="s">
        <v>1442</v>
      </c>
      <c r="D3701" s="233" t="s">
        <v>785</v>
      </c>
      <c r="E3701" s="231" t="s">
        <v>10778</v>
      </c>
      <c r="F3701" s="233" t="s">
        <v>115</v>
      </c>
      <c r="G3701" s="233" t="s">
        <v>10814</v>
      </c>
      <c r="H3701" s="233" t="s">
        <v>10815</v>
      </c>
      <c r="I3701" s="233">
        <v>2017</v>
      </c>
      <c r="J3701" s="244">
        <v>300</v>
      </c>
      <c r="K3701" s="244">
        <v>300</v>
      </c>
      <c r="L3701" s="233">
        <v>1</v>
      </c>
      <c r="M3701" s="249">
        <v>5175000000</v>
      </c>
      <c r="N3701" s="248">
        <v>2632594000</v>
      </c>
      <c r="O3701" s="247">
        <v>1052247820</v>
      </c>
      <c r="P3701" s="233" t="s">
        <v>10801</v>
      </c>
      <c r="Q3701" s="233" t="s">
        <v>1455</v>
      </c>
      <c r="R3701" s="233"/>
    </row>
    <row r="3702" spans="1:18" ht="38.25">
      <c r="A3702" s="228"/>
      <c r="B3702" s="233" t="s">
        <v>25826</v>
      </c>
      <c r="C3702" s="233" t="s">
        <v>1442</v>
      </c>
      <c r="D3702" s="233" t="s">
        <v>785</v>
      </c>
      <c r="E3702" s="231" t="s">
        <v>10778</v>
      </c>
      <c r="F3702" s="233" t="s">
        <v>115</v>
      </c>
      <c r="G3702" s="233" t="s">
        <v>10816</v>
      </c>
      <c r="H3702" s="233" t="s">
        <v>10817</v>
      </c>
      <c r="I3702" s="233">
        <v>2017</v>
      </c>
      <c r="J3702" s="244">
        <v>300</v>
      </c>
      <c r="K3702" s="244">
        <v>300</v>
      </c>
      <c r="L3702" s="233">
        <v>1</v>
      </c>
      <c r="M3702" s="249">
        <v>3442500000</v>
      </c>
      <c r="N3702" s="248">
        <v>2400000000</v>
      </c>
      <c r="O3702" s="247">
        <v>959280000</v>
      </c>
      <c r="P3702" s="233" t="s">
        <v>10801</v>
      </c>
      <c r="Q3702" s="233" t="s">
        <v>1455</v>
      </c>
      <c r="R3702" s="233"/>
    </row>
    <row r="3703" spans="1:18" ht="38.25">
      <c r="A3703" s="228"/>
      <c r="B3703" s="233" t="s">
        <v>25826</v>
      </c>
      <c r="C3703" s="233" t="s">
        <v>1442</v>
      </c>
      <c r="D3703" s="233" t="s">
        <v>785</v>
      </c>
      <c r="E3703" s="231" t="s">
        <v>10778</v>
      </c>
      <c r="F3703" s="233" t="s">
        <v>115</v>
      </c>
      <c r="G3703" s="233" t="s">
        <v>10818</v>
      </c>
      <c r="H3703" s="233" t="s">
        <v>10819</v>
      </c>
      <c r="I3703" s="233">
        <v>2017</v>
      </c>
      <c r="J3703" s="244">
        <v>300</v>
      </c>
      <c r="K3703" s="244">
        <v>300</v>
      </c>
      <c r="L3703" s="233">
        <v>1</v>
      </c>
      <c r="M3703" s="249">
        <v>3442500000</v>
      </c>
      <c r="N3703" s="248">
        <v>1600000000</v>
      </c>
      <c r="O3703" s="247">
        <v>639520000</v>
      </c>
      <c r="P3703" s="233" t="s">
        <v>10801</v>
      </c>
      <c r="Q3703" s="233" t="s">
        <v>1455</v>
      </c>
      <c r="R3703" s="233"/>
    </row>
    <row r="3704" spans="1:18" ht="38.25">
      <c r="A3704" s="228"/>
      <c r="B3704" s="233" t="s">
        <v>25826</v>
      </c>
      <c r="C3704" s="233" t="s">
        <v>1442</v>
      </c>
      <c r="D3704" s="233" t="s">
        <v>785</v>
      </c>
      <c r="E3704" s="231" t="s">
        <v>10778</v>
      </c>
      <c r="F3704" s="233" t="s">
        <v>115</v>
      </c>
      <c r="G3704" s="233" t="s">
        <v>10820</v>
      </c>
      <c r="H3704" s="233" t="s">
        <v>10821</v>
      </c>
      <c r="I3704" s="233">
        <v>2017</v>
      </c>
      <c r="J3704" s="244">
        <v>300</v>
      </c>
      <c r="K3704" s="244">
        <v>300</v>
      </c>
      <c r="L3704" s="233">
        <v>1</v>
      </c>
      <c r="M3704" s="249">
        <v>2070000000</v>
      </c>
      <c r="N3704" s="248">
        <v>2744000000</v>
      </c>
      <c r="O3704" s="247">
        <v>1096776800</v>
      </c>
      <c r="P3704" s="233" t="s">
        <v>10801</v>
      </c>
      <c r="Q3704" s="233" t="s">
        <v>1455</v>
      </c>
      <c r="R3704" s="233"/>
    </row>
    <row r="3705" spans="1:18" ht="38.25">
      <c r="A3705" s="228"/>
      <c r="B3705" s="233" t="s">
        <v>25826</v>
      </c>
      <c r="C3705" s="233" t="s">
        <v>1442</v>
      </c>
      <c r="D3705" s="233" t="s">
        <v>785</v>
      </c>
      <c r="E3705" s="231" t="s">
        <v>10778</v>
      </c>
      <c r="F3705" s="233" t="s">
        <v>115</v>
      </c>
      <c r="G3705" s="233" t="s">
        <v>10822</v>
      </c>
      <c r="H3705" s="233" t="s">
        <v>10823</v>
      </c>
      <c r="I3705" s="233">
        <v>2017</v>
      </c>
      <c r="J3705" s="244">
        <v>680</v>
      </c>
      <c r="K3705" s="244">
        <v>300</v>
      </c>
      <c r="L3705" s="233">
        <v>1</v>
      </c>
      <c r="M3705" s="249">
        <v>18615000000</v>
      </c>
      <c r="N3705" s="248">
        <v>2743000000</v>
      </c>
      <c r="O3705" s="247">
        <v>1096377100</v>
      </c>
      <c r="P3705" s="233" t="s">
        <v>10801</v>
      </c>
      <c r="Q3705" s="233" t="s">
        <v>1455</v>
      </c>
      <c r="R3705" s="233"/>
    </row>
    <row r="3706" spans="1:18" ht="38.25">
      <c r="A3706" s="228"/>
      <c r="B3706" s="233" t="s">
        <v>25826</v>
      </c>
      <c r="C3706" s="233" t="s">
        <v>1442</v>
      </c>
      <c r="D3706" s="233" t="s">
        <v>785</v>
      </c>
      <c r="E3706" s="231" t="s">
        <v>10778</v>
      </c>
      <c r="F3706" s="233" t="s">
        <v>115</v>
      </c>
      <c r="G3706" s="233" t="s">
        <v>10824</v>
      </c>
      <c r="H3706" s="233" t="s">
        <v>10825</v>
      </c>
      <c r="I3706" s="233">
        <v>2017</v>
      </c>
      <c r="J3706" s="244">
        <v>301</v>
      </c>
      <c r="K3706" s="244">
        <v>300</v>
      </c>
      <c r="L3706" s="233">
        <v>1</v>
      </c>
      <c r="M3706" s="249">
        <v>2074830000</v>
      </c>
      <c r="N3706" s="248">
        <v>2744000000</v>
      </c>
      <c r="O3706" s="247">
        <v>1096776800</v>
      </c>
      <c r="P3706" s="233" t="s">
        <v>10801</v>
      </c>
      <c r="Q3706" s="233" t="s">
        <v>1455</v>
      </c>
      <c r="R3706" s="233"/>
    </row>
    <row r="3707" spans="1:18" ht="38.25">
      <c r="A3707" s="228"/>
      <c r="B3707" s="233" t="s">
        <v>25826</v>
      </c>
      <c r="C3707" s="233" t="s">
        <v>1442</v>
      </c>
      <c r="D3707" s="233" t="s">
        <v>785</v>
      </c>
      <c r="E3707" s="231" t="s">
        <v>10778</v>
      </c>
      <c r="F3707" s="233" t="s">
        <v>115</v>
      </c>
      <c r="G3707" s="233" t="s">
        <v>10826</v>
      </c>
      <c r="H3707" s="233" t="s">
        <v>10827</v>
      </c>
      <c r="I3707" s="233">
        <v>2023</v>
      </c>
      <c r="J3707" s="244">
        <v>204</v>
      </c>
      <c r="K3707" s="244">
        <v>204</v>
      </c>
      <c r="L3707" s="233">
        <v>1</v>
      </c>
      <c r="M3707" s="249">
        <v>1879560000</v>
      </c>
      <c r="N3707" s="248">
        <v>550000000</v>
      </c>
      <c r="O3707" s="247">
        <v>219835000</v>
      </c>
      <c r="P3707" s="233" t="s">
        <v>10801</v>
      </c>
      <c r="Q3707" s="233" t="s">
        <v>1455</v>
      </c>
      <c r="R3707" s="233"/>
    </row>
    <row r="3708" spans="1:18" ht="38.25">
      <c r="A3708" s="228"/>
      <c r="B3708" s="233" t="s">
        <v>25826</v>
      </c>
      <c r="C3708" s="233" t="s">
        <v>1442</v>
      </c>
      <c r="D3708" s="233" t="s">
        <v>785</v>
      </c>
      <c r="E3708" s="231" t="s">
        <v>10828</v>
      </c>
      <c r="F3708" s="233" t="s">
        <v>398</v>
      </c>
      <c r="G3708" s="233" t="s">
        <v>10829</v>
      </c>
      <c r="H3708" s="233" t="s">
        <v>10830</v>
      </c>
      <c r="I3708" s="233">
        <v>2025</v>
      </c>
      <c r="J3708" s="244" t="s">
        <v>22602</v>
      </c>
      <c r="K3708" s="244" t="s">
        <v>24725</v>
      </c>
      <c r="L3708" s="233">
        <v>1</v>
      </c>
      <c r="M3708" s="249">
        <v>24930281250</v>
      </c>
      <c r="N3708" s="248">
        <v>156479000000</v>
      </c>
      <c r="O3708" s="247">
        <v>153349420000</v>
      </c>
      <c r="P3708" s="233" t="s">
        <v>182</v>
      </c>
      <c r="Q3708" s="233" t="s">
        <v>1455</v>
      </c>
      <c r="R3708" s="233" t="s">
        <v>3481</v>
      </c>
    </row>
    <row r="3709" spans="1:18" ht="25.5">
      <c r="A3709" s="228"/>
      <c r="B3709" s="233" t="s">
        <v>25826</v>
      </c>
      <c r="C3709" s="233" t="s">
        <v>1442</v>
      </c>
      <c r="D3709" s="233" t="s">
        <v>785</v>
      </c>
      <c r="E3709" s="231" t="s">
        <v>10778</v>
      </c>
      <c r="F3709" s="233" t="s">
        <v>115</v>
      </c>
      <c r="G3709" s="233" t="s">
        <v>10831</v>
      </c>
      <c r="H3709" s="233" t="s">
        <v>10832</v>
      </c>
      <c r="I3709" s="233">
        <v>2014</v>
      </c>
      <c r="J3709" s="244">
        <v>4191</v>
      </c>
      <c r="K3709" s="244" t="s">
        <v>24726</v>
      </c>
      <c r="L3709" s="233">
        <v>1</v>
      </c>
      <c r="M3709" s="249">
        <v>28917900000</v>
      </c>
      <c r="N3709" s="248"/>
      <c r="O3709" s="247"/>
      <c r="P3709" s="233" t="s">
        <v>10781</v>
      </c>
      <c r="Q3709" s="233" t="s">
        <v>1455</v>
      </c>
      <c r="R3709" s="233"/>
    </row>
    <row r="3710" spans="1:18" ht="38.25">
      <c r="A3710" s="228"/>
      <c r="B3710" s="233" t="s">
        <v>25826</v>
      </c>
      <c r="C3710" s="233" t="s">
        <v>1442</v>
      </c>
      <c r="D3710" s="233" t="s">
        <v>785</v>
      </c>
      <c r="E3710" s="231" t="s">
        <v>10778</v>
      </c>
      <c r="F3710" s="233" t="s">
        <v>115</v>
      </c>
      <c r="G3710" s="233" t="s">
        <v>10833</v>
      </c>
      <c r="H3710" s="233" t="s">
        <v>10834</v>
      </c>
      <c r="I3710" s="233"/>
      <c r="J3710" s="244" t="s">
        <v>21198</v>
      </c>
      <c r="K3710" s="244" t="s">
        <v>22672</v>
      </c>
      <c r="L3710" s="233">
        <v>1</v>
      </c>
      <c r="M3710" s="249">
        <v>3234720000</v>
      </c>
      <c r="N3710" s="248"/>
      <c r="O3710" s="247"/>
      <c r="P3710" s="233" t="s">
        <v>10781</v>
      </c>
      <c r="Q3710" s="233" t="s">
        <v>1455</v>
      </c>
      <c r="R3710" s="233"/>
    </row>
    <row r="3711" spans="1:18" ht="25.5">
      <c r="A3711" s="228"/>
      <c r="B3711" s="233" t="s">
        <v>25826</v>
      </c>
      <c r="C3711" s="233" t="s">
        <v>1442</v>
      </c>
      <c r="D3711" s="233" t="s">
        <v>785</v>
      </c>
      <c r="E3711" s="231" t="s">
        <v>10778</v>
      </c>
      <c r="F3711" s="233" t="s">
        <v>115</v>
      </c>
      <c r="G3711" s="233" t="s">
        <v>10835</v>
      </c>
      <c r="H3711" s="233" t="s">
        <v>10836</v>
      </c>
      <c r="I3711" s="233"/>
      <c r="J3711" s="244" t="s">
        <v>22603</v>
      </c>
      <c r="K3711" s="244" t="s">
        <v>24727</v>
      </c>
      <c r="L3711" s="233">
        <v>1</v>
      </c>
      <c r="M3711" s="249">
        <v>7312275000</v>
      </c>
      <c r="N3711" s="248"/>
      <c r="O3711" s="247"/>
      <c r="P3711" s="233" t="s">
        <v>10781</v>
      </c>
      <c r="Q3711" s="233" t="s">
        <v>1455</v>
      </c>
      <c r="R3711" s="233"/>
    </row>
    <row r="3712" spans="1:18" ht="38.25">
      <c r="A3712" s="228"/>
      <c r="B3712" s="233" t="s">
        <v>25826</v>
      </c>
      <c r="C3712" s="233" t="s">
        <v>1442</v>
      </c>
      <c r="D3712" s="233" t="s">
        <v>785</v>
      </c>
      <c r="E3712" s="231" t="s">
        <v>10778</v>
      </c>
      <c r="F3712" s="233" t="s">
        <v>10837</v>
      </c>
      <c r="G3712" s="233" t="s">
        <v>10838</v>
      </c>
      <c r="H3712" s="233" t="s">
        <v>10839</v>
      </c>
      <c r="I3712" s="233"/>
      <c r="J3712" s="244" t="s">
        <v>22604</v>
      </c>
      <c r="K3712" s="244">
        <v>778</v>
      </c>
      <c r="L3712" s="233">
        <v>1</v>
      </c>
      <c r="M3712" s="249">
        <v>8140230000</v>
      </c>
      <c r="N3712" s="248">
        <v>4227708000</v>
      </c>
      <c r="O3712" s="247">
        <v>339280082</v>
      </c>
      <c r="P3712" s="233" t="s">
        <v>966</v>
      </c>
      <c r="Q3712" s="233" t="s">
        <v>1455</v>
      </c>
      <c r="R3712" s="233"/>
    </row>
    <row r="3713" spans="1:18" ht="153">
      <c r="A3713" s="228"/>
      <c r="B3713" s="233" t="s">
        <v>25826</v>
      </c>
      <c r="C3713" s="233" t="s">
        <v>1442</v>
      </c>
      <c r="D3713" s="233" t="s">
        <v>786</v>
      </c>
      <c r="E3713" s="231" t="s">
        <v>10840</v>
      </c>
      <c r="F3713" s="233" t="s">
        <v>115</v>
      </c>
      <c r="G3713" s="233" t="s">
        <v>10841</v>
      </c>
      <c r="H3713" s="233" t="s">
        <v>10842</v>
      </c>
      <c r="I3713" s="233">
        <v>2003</v>
      </c>
      <c r="J3713" s="244" t="s">
        <v>21195</v>
      </c>
      <c r="K3713" s="244">
        <v>52</v>
      </c>
      <c r="L3713" s="233">
        <v>1</v>
      </c>
      <c r="M3713" s="249">
        <v>4828950000</v>
      </c>
      <c r="N3713" s="248">
        <f>N3717</f>
        <v>187841923</v>
      </c>
      <c r="O3713" s="247">
        <v>0</v>
      </c>
      <c r="P3713" s="233" t="s">
        <v>10843</v>
      </c>
      <c r="Q3713" s="233" t="s">
        <v>2030</v>
      </c>
      <c r="R3713" s="233" t="s">
        <v>10844</v>
      </c>
    </row>
    <row r="3714" spans="1:18" ht="153">
      <c r="A3714" s="228"/>
      <c r="B3714" s="233" t="s">
        <v>25826</v>
      </c>
      <c r="C3714" s="233" t="s">
        <v>1442</v>
      </c>
      <c r="D3714" s="233" t="s">
        <v>786</v>
      </c>
      <c r="E3714" s="231" t="s">
        <v>10840</v>
      </c>
      <c r="F3714" s="233" t="s">
        <v>115</v>
      </c>
      <c r="G3714" s="233" t="s">
        <v>10845</v>
      </c>
      <c r="H3714" s="233" t="s">
        <v>10846</v>
      </c>
      <c r="I3714" s="233">
        <v>2003</v>
      </c>
      <c r="J3714" s="244">
        <v>177</v>
      </c>
      <c r="K3714" s="244">
        <v>72</v>
      </c>
      <c r="L3714" s="233">
        <v>1</v>
      </c>
      <c r="M3714" s="249">
        <v>4845375000</v>
      </c>
      <c r="N3714" s="248">
        <v>173392544.30769199</v>
      </c>
      <c r="O3714" s="247">
        <v>0</v>
      </c>
      <c r="P3714" s="233" t="s">
        <v>10843</v>
      </c>
      <c r="Q3714" s="233" t="s">
        <v>2030</v>
      </c>
      <c r="R3714" s="233" t="s">
        <v>10844</v>
      </c>
    </row>
    <row r="3715" spans="1:18" ht="153">
      <c r="A3715" s="228"/>
      <c r="B3715" s="233" t="s">
        <v>25826</v>
      </c>
      <c r="C3715" s="233" t="s">
        <v>1442</v>
      </c>
      <c r="D3715" s="233" t="s">
        <v>786</v>
      </c>
      <c r="E3715" s="231" t="s">
        <v>10840</v>
      </c>
      <c r="F3715" s="233" t="s">
        <v>115</v>
      </c>
      <c r="G3715" s="233" t="s">
        <v>10847</v>
      </c>
      <c r="H3715" s="233" t="s">
        <v>10846</v>
      </c>
      <c r="I3715" s="233">
        <v>2003</v>
      </c>
      <c r="J3715" s="244">
        <v>60</v>
      </c>
      <c r="K3715" s="244">
        <v>60</v>
      </c>
      <c r="L3715" s="233">
        <v>1</v>
      </c>
      <c r="M3715" s="249">
        <v>1642500000</v>
      </c>
      <c r="N3715" s="248">
        <v>144493786.92307699</v>
      </c>
      <c r="O3715" s="247">
        <v>0</v>
      </c>
      <c r="P3715" s="233" t="s">
        <v>10848</v>
      </c>
      <c r="Q3715" s="233" t="s">
        <v>2030</v>
      </c>
      <c r="R3715" s="233" t="s">
        <v>10849</v>
      </c>
    </row>
    <row r="3716" spans="1:18" ht="51">
      <c r="A3716" s="228"/>
      <c r="B3716" s="233" t="s">
        <v>25826</v>
      </c>
      <c r="C3716" s="233" t="s">
        <v>1442</v>
      </c>
      <c r="D3716" s="233" t="s">
        <v>786</v>
      </c>
      <c r="E3716" s="231" t="s">
        <v>10850</v>
      </c>
      <c r="F3716" s="233" t="s">
        <v>115</v>
      </c>
      <c r="G3716" s="233" t="s">
        <v>10851</v>
      </c>
      <c r="H3716" s="233" t="s">
        <v>10852</v>
      </c>
      <c r="I3716" s="233">
        <v>2003</v>
      </c>
      <c r="J3716" s="244">
        <v>1022</v>
      </c>
      <c r="K3716" s="244">
        <v>110</v>
      </c>
      <c r="L3716" s="233">
        <v>1</v>
      </c>
      <c r="M3716" s="249">
        <v>17624325000</v>
      </c>
      <c r="N3716" s="248">
        <v>1220582714</v>
      </c>
      <c r="O3716" s="247">
        <v>406454034</v>
      </c>
      <c r="P3716" s="233" t="s">
        <v>10853</v>
      </c>
      <c r="Q3716" s="233" t="s">
        <v>2030</v>
      </c>
      <c r="R3716" s="233"/>
    </row>
    <row r="3717" spans="1:18" ht="51">
      <c r="A3717" s="228"/>
      <c r="B3717" s="233" t="s">
        <v>25826</v>
      </c>
      <c r="C3717" s="233" t="s">
        <v>1442</v>
      </c>
      <c r="D3717" s="233" t="s">
        <v>786</v>
      </c>
      <c r="E3717" s="231" t="s">
        <v>10840</v>
      </c>
      <c r="F3717" s="233" t="s">
        <v>115</v>
      </c>
      <c r="G3717" s="233" t="s">
        <v>10854</v>
      </c>
      <c r="H3717" s="233" t="s">
        <v>10855</v>
      </c>
      <c r="I3717" s="233">
        <v>2003</v>
      </c>
      <c r="J3717" s="244" t="s">
        <v>22605</v>
      </c>
      <c r="K3717" s="244">
        <v>78</v>
      </c>
      <c r="L3717" s="233">
        <v>1</v>
      </c>
      <c r="M3717" s="249">
        <v>18930525000</v>
      </c>
      <c r="N3717" s="248">
        <v>187841923</v>
      </c>
      <c r="O3717" s="247">
        <v>0</v>
      </c>
      <c r="P3717" s="233" t="s">
        <v>10856</v>
      </c>
      <c r="Q3717" s="233" t="s">
        <v>2030</v>
      </c>
      <c r="R3717" s="233"/>
    </row>
    <row r="3718" spans="1:18" ht="51">
      <c r="A3718" s="228"/>
      <c r="B3718" s="233" t="s">
        <v>25826</v>
      </c>
      <c r="C3718" s="233" t="s">
        <v>1442</v>
      </c>
      <c r="D3718" s="233" t="s">
        <v>786</v>
      </c>
      <c r="E3718" s="231" t="s">
        <v>10857</v>
      </c>
      <c r="F3718" s="233" t="s">
        <v>115</v>
      </c>
      <c r="G3718" s="233" t="s">
        <v>10858</v>
      </c>
      <c r="H3718" s="233" t="s">
        <v>10859</v>
      </c>
      <c r="I3718" s="233">
        <v>2017</v>
      </c>
      <c r="J3718" s="244">
        <v>3643</v>
      </c>
      <c r="K3718" s="244">
        <v>1606</v>
      </c>
      <c r="L3718" s="233">
        <v>1</v>
      </c>
      <c r="M3718" s="249">
        <v>99718912500</v>
      </c>
      <c r="N3718" s="248">
        <v>20364089000</v>
      </c>
      <c r="O3718" s="247">
        <v>13847580520</v>
      </c>
      <c r="P3718" s="233" t="s">
        <v>10857</v>
      </c>
      <c r="Q3718" s="233" t="s">
        <v>2030</v>
      </c>
      <c r="R3718" s="233"/>
    </row>
    <row r="3719" spans="1:18" ht="38.25">
      <c r="A3719" s="228"/>
      <c r="B3719" s="233" t="s">
        <v>25826</v>
      </c>
      <c r="C3719" s="233" t="s">
        <v>1442</v>
      </c>
      <c r="D3719" s="233" t="s">
        <v>786</v>
      </c>
      <c r="E3719" s="231" t="s">
        <v>10860</v>
      </c>
      <c r="F3719" s="233" t="s">
        <v>115</v>
      </c>
      <c r="G3719" s="233" t="s">
        <v>10861</v>
      </c>
      <c r="H3719" s="233" t="s">
        <v>10862</v>
      </c>
      <c r="I3719" s="233">
        <v>2017</v>
      </c>
      <c r="J3719" s="244">
        <v>451</v>
      </c>
      <c r="K3719" s="244">
        <v>160</v>
      </c>
      <c r="L3719" s="233">
        <v>1</v>
      </c>
      <c r="M3719" s="249">
        <v>11674800000</v>
      </c>
      <c r="N3719" s="248">
        <v>283598000</v>
      </c>
      <c r="O3719" s="247">
        <v>132285860</v>
      </c>
      <c r="P3719" s="233" t="s">
        <v>10863</v>
      </c>
      <c r="Q3719" s="233" t="s">
        <v>2030</v>
      </c>
      <c r="R3719" s="233"/>
    </row>
    <row r="3720" spans="1:18" ht="51">
      <c r="A3720" s="228"/>
      <c r="B3720" s="233" t="s">
        <v>25826</v>
      </c>
      <c r="C3720" s="233" t="s">
        <v>1442</v>
      </c>
      <c r="D3720" s="233" t="s">
        <v>786</v>
      </c>
      <c r="E3720" s="231" t="s">
        <v>10860</v>
      </c>
      <c r="F3720" s="233" t="s">
        <v>115</v>
      </c>
      <c r="G3720" s="233" t="s">
        <v>10864</v>
      </c>
      <c r="H3720" s="233" t="s">
        <v>10865</v>
      </c>
      <c r="I3720" s="233">
        <v>2017</v>
      </c>
      <c r="J3720" s="244">
        <v>438</v>
      </c>
      <c r="K3720" s="244">
        <v>96</v>
      </c>
      <c r="L3720" s="233">
        <v>1</v>
      </c>
      <c r="M3720" s="249">
        <v>6301440000</v>
      </c>
      <c r="N3720" s="248">
        <v>282665000</v>
      </c>
      <c r="O3720" s="247">
        <v>131850656</v>
      </c>
      <c r="P3720" s="233" t="s">
        <v>10863</v>
      </c>
      <c r="Q3720" s="233" t="s">
        <v>2030</v>
      </c>
      <c r="R3720" s="233"/>
    </row>
    <row r="3721" spans="1:18" ht="51">
      <c r="A3721" s="228"/>
      <c r="B3721" s="233" t="s">
        <v>25826</v>
      </c>
      <c r="C3721" s="233" t="s">
        <v>1442</v>
      </c>
      <c r="D3721" s="233" t="s">
        <v>786</v>
      </c>
      <c r="E3721" s="231" t="s">
        <v>10860</v>
      </c>
      <c r="F3721" s="233" t="s">
        <v>115</v>
      </c>
      <c r="G3721" s="233" t="s">
        <v>10866</v>
      </c>
      <c r="H3721" s="233" t="s">
        <v>10867</v>
      </c>
      <c r="I3721" s="233">
        <v>2017</v>
      </c>
      <c r="J3721" s="244">
        <v>241</v>
      </c>
      <c r="K3721" s="244">
        <v>241</v>
      </c>
      <c r="L3721" s="233">
        <v>1</v>
      </c>
      <c r="M3721" s="249">
        <v>3174600000</v>
      </c>
      <c r="N3721" s="248">
        <v>865380000</v>
      </c>
      <c r="O3721" s="247">
        <v>403661308</v>
      </c>
      <c r="P3721" s="233" t="s">
        <v>10863</v>
      </c>
      <c r="Q3721" s="233" t="s">
        <v>2030</v>
      </c>
      <c r="R3721" s="233"/>
    </row>
    <row r="3722" spans="1:18" ht="51">
      <c r="A3722" s="228"/>
      <c r="B3722" s="233" t="s">
        <v>25826</v>
      </c>
      <c r="C3722" s="233" t="s">
        <v>1442</v>
      </c>
      <c r="D3722" s="233" t="s">
        <v>786</v>
      </c>
      <c r="E3722" s="231" t="s">
        <v>10860</v>
      </c>
      <c r="F3722" s="233" t="s">
        <v>115</v>
      </c>
      <c r="G3722" s="233" t="s">
        <v>10868</v>
      </c>
      <c r="H3722" s="233" t="s">
        <v>10869</v>
      </c>
      <c r="I3722" s="233">
        <v>2017</v>
      </c>
      <c r="J3722" s="244">
        <v>158</v>
      </c>
      <c r="K3722" s="244">
        <v>157</v>
      </c>
      <c r="L3722" s="233">
        <v>1</v>
      </c>
      <c r="M3722" s="249">
        <v>6802942500</v>
      </c>
      <c r="N3722" s="248">
        <v>856168000</v>
      </c>
      <c r="O3722" s="247">
        <v>456465967</v>
      </c>
      <c r="P3722" s="233" t="s">
        <v>10863</v>
      </c>
      <c r="Q3722" s="233" t="s">
        <v>2030</v>
      </c>
      <c r="R3722" s="233"/>
    </row>
    <row r="3723" spans="1:18" ht="51">
      <c r="A3723" s="228"/>
      <c r="B3723" s="233" t="s">
        <v>25826</v>
      </c>
      <c r="C3723" s="233" t="s">
        <v>1442</v>
      </c>
      <c r="D3723" s="233" t="s">
        <v>786</v>
      </c>
      <c r="E3723" s="231" t="s">
        <v>10860</v>
      </c>
      <c r="F3723" s="233" t="s">
        <v>115</v>
      </c>
      <c r="G3723" s="233" t="s">
        <v>10870</v>
      </c>
      <c r="H3723" s="233" t="s">
        <v>10871</v>
      </c>
      <c r="I3723" s="233">
        <v>2017</v>
      </c>
      <c r="J3723" s="244">
        <v>260</v>
      </c>
      <c r="K3723" s="244">
        <v>245</v>
      </c>
      <c r="L3723" s="233">
        <v>1</v>
      </c>
      <c r="M3723" s="249">
        <v>1490602500</v>
      </c>
      <c r="N3723" s="248">
        <v>2633680000</v>
      </c>
      <c r="O3723" s="247">
        <v>1404146492</v>
      </c>
      <c r="P3723" s="233" t="s">
        <v>10863</v>
      </c>
      <c r="Q3723" s="233" t="s">
        <v>2030</v>
      </c>
      <c r="R3723" s="233"/>
    </row>
    <row r="3724" spans="1:18" ht="51">
      <c r="A3724" s="228"/>
      <c r="B3724" s="233" t="s">
        <v>25826</v>
      </c>
      <c r="C3724" s="233" t="s">
        <v>1442</v>
      </c>
      <c r="D3724" s="233" t="s">
        <v>786</v>
      </c>
      <c r="E3724" s="231" t="s">
        <v>10860</v>
      </c>
      <c r="F3724" s="233" t="s">
        <v>115</v>
      </c>
      <c r="G3724" s="233" t="s">
        <v>10872</v>
      </c>
      <c r="H3724" s="233" t="s">
        <v>10873</v>
      </c>
      <c r="I3724" s="233">
        <v>2017</v>
      </c>
      <c r="J3724" s="244">
        <v>410</v>
      </c>
      <c r="K3724" s="244">
        <v>329</v>
      </c>
      <c r="L3724" s="233">
        <v>1</v>
      </c>
      <c r="M3724" s="249">
        <v>7535587500</v>
      </c>
      <c r="N3724" s="248">
        <v>567044000</v>
      </c>
      <c r="O3724" s="247">
        <v>264500822</v>
      </c>
      <c r="P3724" s="233" t="s">
        <v>10863</v>
      </c>
      <c r="Q3724" s="233" t="s">
        <v>2030</v>
      </c>
      <c r="R3724" s="233"/>
    </row>
    <row r="3725" spans="1:18" ht="51">
      <c r="A3725" s="228"/>
      <c r="B3725" s="233" t="s">
        <v>25826</v>
      </c>
      <c r="C3725" s="233" t="s">
        <v>1442</v>
      </c>
      <c r="D3725" s="233" t="s">
        <v>786</v>
      </c>
      <c r="E3725" s="231" t="s">
        <v>10860</v>
      </c>
      <c r="F3725" s="233" t="s">
        <v>115</v>
      </c>
      <c r="G3725" s="233" t="s">
        <v>10874</v>
      </c>
      <c r="H3725" s="233" t="s">
        <v>10875</v>
      </c>
      <c r="I3725" s="233">
        <v>2017</v>
      </c>
      <c r="J3725" s="244">
        <v>517</v>
      </c>
      <c r="K3725" s="244">
        <v>166</v>
      </c>
      <c r="L3725" s="233">
        <v>1</v>
      </c>
      <c r="M3725" s="249">
        <v>2963992500</v>
      </c>
      <c r="N3725" s="248">
        <v>2417661000</v>
      </c>
      <c r="O3725" s="247">
        <v>1127731403</v>
      </c>
      <c r="P3725" s="233" t="s">
        <v>10863</v>
      </c>
      <c r="Q3725" s="233" t="s">
        <v>2030</v>
      </c>
      <c r="R3725" s="233"/>
    </row>
    <row r="3726" spans="1:18" ht="51">
      <c r="A3726" s="228"/>
      <c r="B3726" s="233" t="s">
        <v>25826</v>
      </c>
      <c r="C3726" s="233" t="s">
        <v>1442</v>
      </c>
      <c r="D3726" s="233" t="s">
        <v>786</v>
      </c>
      <c r="E3726" s="231" t="s">
        <v>10860</v>
      </c>
      <c r="F3726" s="233" t="s">
        <v>115</v>
      </c>
      <c r="G3726" s="233" t="s">
        <v>10876</v>
      </c>
      <c r="H3726" s="233" t="s">
        <v>10877</v>
      </c>
      <c r="I3726" s="233">
        <v>2018</v>
      </c>
      <c r="J3726" s="244">
        <v>599</v>
      </c>
      <c r="K3726" s="244">
        <v>269</v>
      </c>
      <c r="L3726" s="233">
        <v>1</v>
      </c>
      <c r="M3726" s="249">
        <v>5245488000</v>
      </c>
      <c r="N3726" s="248">
        <v>2458800000</v>
      </c>
      <c r="O3726" s="247">
        <v>1310909220</v>
      </c>
      <c r="P3726" s="233" t="s">
        <v>10863</v>
      </c>
      <c r="Q3726" s="233" t="s">
        <v>2030</v>
      </c>
      <c r="R3726" s="233"/>
    </row>
    <row r="3727" spans="1:18" ht="51">
      <c r="A3727" s="228"/>
      <c r="B3727" s="233" t="s">
        <v>25826</v>
      </c>
      <c r="C3727" s="233" t="s">
        <v>1442</v>
      </c>
      <c r="D3727" s="233" t="s">
        <v>786</v>
      </c>
      <c r="E3727" s="231" t="s">
        <v>10860</v>
      </c>
      <c r="F3727" s="233" t="s">
        <v>115</v>
      </c>
      <c r="G3727" s="233" t="s">
        <v>10878</v>
      </c>
      <c r="H3727" s="233" t="s">
        <v>10879</v>
      </c>
      <c r="I3727" s="233">
        <v>2018</v>
      </c>
      <c r="J3727" s="244">
        <v>296</v>
      </c>
      <c r="K3727" s="244">
        <v>204</v>
      </c>
      <c r="L3727" s="233">
        <v>1</v>
      </c>
      <c r="M3727" s="249">
        <v>3569370000</v>
      </c>
      <c r="N3727" s="248">
        <v>2513627000</v>
      </c>
      <c r="O3727" s="247">
        <v>1340140234</v>
      </c>
      <c r="P3727" s="233" t="s">
        <v>10863</v>
      </c>
      <c r="Q3727" s="233" t="s">
        <v>2030</v>
      </c>
      <c r="R3727" s="233"/>
    </row>
    <row r="3728" spans="1:18" ht="25.5">
      <c r="A3728" s="228"/>
      <c r="B3728" s="233" t="s">
        <v>25826</v>
      </c>
      <c r="C3728" s="233" t="s">
        <v>1442</v>
      </c>
      <c r="D3728" s="233" t="s">
        <v>786</v>
      </c>
      <c r="E3728" s="231" t="s">
        <v>10860</v>
      </c>
      <c r="F3728" s="233" t="s">
        <v>115</v>
      </c>
      <c r="G3728" s="233" t="s">
        <v>10880</v>
      </c>
      <c r="H3728" s="233" t="s">
        <v>10881</v>
      </c>
      <c r="I3728" s="233">
        <v>2017</v>
      </c>
      <c r="J3728" s="244">
        <v>338</v>
      </c>
      <c r="K3728" s="244">
        <v>90</v>
      </c>
      <c r="L3728" s="233">
        <v>1</v>
      </c>
      <c r="M3728" s="249">
        <v>4372875000</v>
      </c>
      <c r="N3728" s="248">
        <v>1000000000</v>
      </c>
      <c r="O3728" s="247">
        <v>1000000000</v>
      </c>
      <c r="P3728" s="233" t="s">
        <v>10863</v>
      </c>
      <c r="Q3728" s="233" t="s">
        <v>2030</v>
      </c>
      <c r="R3728" s="233"/>
    </row>
    <row r="3729" spans="1:18" ht="51">
      <c r="A3729" s="228"/>
      <c r="B3729" s="233" t="s">
        <v>25826</v>
      </c>
      <c r="C3729" s="233" t="s">
        <v>1442</v>
      </c>
      <c r="D3729" s="233" t="s">
        <v>786</v>
      </c>
      <c r="E3729" s="231" t="s">
        <v>10860</v>
      </c>
      <c r="F3729" s="233" t="s">
        <v>115</v>
      </c>
      <c r="G3729" s="233" t="s">
        <v>10882</v>
      </c>
      <c r="H3729" s="233" t="s">
        <v>10883</v>
      </c>
      <c r="I3729" s="233">
        <v>2017</v>
      </c>
      <c r="J3729" s="244">
        <v>62</v>
      </c>
      <c r="K3729" s="244">
        <v>62</v>
      </c>
      <c r="L3729" s="233">
        <v>1</v>
      </c>
      <c r="M3729" s="249">
        <v>109894000</v>
      </c>
      <c r="N3729" s="248">
        <v>109894000</v>
      </c>
      <c r="O3729" s="247">
        <v>43924630</v>
      </c>
      <c r="P3729" s="233" t="s">
        <v>10863</v>
      </c>
      <c r="Q3729" s="233" t="s">
        <v>2030</v>
      </c>
      <c r="R3729" s="233"/>
    </row>
    <row r="3730" spans="1:18" ht="76.5">
      <c r="A3730" s="228"/>
      <c r="B3730" s="233" t="s">
        <v>25826</v>
      </c>
      <c r="C3730" s="233" t="s">
        <v>1442</v>
      </c>
      <c r="D3730" s="233" t="s">
        <v>786</v>
      </c>
      <c r="E3730" s="231" t="s">
        <v>10884</v>
      </c>
      <c r="F3730" s="233" t="s">
        <v>115</v>
      </c>
      <c r="G3730" s="233" t="s">
        <v>25899</v>
      </c>
      <c r="H3730" s="233" t="s">
        <v>25900</v>
      </c>
      <c r="I3730" s="233">
        <v>2014</v>
      </c>
      <c r="J3730" s="244">
        <v>2311</v>
      </c>
      <c r="K3730" s="244">
        <v>637</v>
      </c>
      <c r="L3730" s="233">
        <v>1</v>
      </c>
      <c r="M3730" s="249">
        <v>6080730000</v>
      </c>
      <c r="N3730" s="248">
        <v>3368761000</v>
      </c>
      <c r="O3730" s="247">
        <v>1346704320</v>
      </c>
      <c r="P3730" s="233" t="s">
        <v>10885</v>
      </c>
      <c r="Q3730" s="233" t="s">
        <v>2030</v>
      </c>
      <c r="R3730" s="233"/>
    </row>
    <row r="3731" spans="1:18" ht="51">
      <c r="A3731" s="228"/>
      <c r="B3731" s="233" t="s">
        <v>25826</v>
      </c>
      <c r="C3731" s="233" t="s">
        <v>1442</v>
      </c>
      <c r="D3731" s="233" t="s">
        <v>786</v>
      </c>
      <c r="E3731" s="231" t="s">
        <v>10860</v>
      </c>
      <c r="F3731" s="233" t="s">
        <v>115</v>
      </c>
      <c r="G3731" s="233" t="s">
        <v>10886</v>
      </c>
      <c r="H3731" s="233" t="s">
        <v>10887</v>
      </c>
      <c r="I3731" s="233">
        <v>2000</v>
      </c>
      <c r="J3731" s="244">
        <v>39</v>
      </c>
      <c r="K3731" s="244">
        <v>39</v>
      </c>
      <c r="L3731" s="233">
        <v>1</v>
      </c>
      <c r="M3731" s="249">
        <v>1116151810</v>
      </c>
      <c r="N3731" s="248">
        <v>291005400</v>
      </c>
      <c r="O3731" s="247">
        <v>0</v>
      </c>
      <c r="P3731" s="233" t="s">
        <v>10863</v>
      </c>
      <c r="Q3731" s="233" t="s">
        <v>2030</v>
      </c>
      <c r="R3731" s="233"/>
    </row>
    <row r="3732" spans="1:18" ht="51">
      <c r="A3732" s="228"/>
      <c r="B3732" s="233" t="s">
        <v>25826</v>
      </c>
      <c r="C3732" s="233" t="s">
        <v>1442</v>
      </c>
      <c r="D3732" s="233" t="s">
        <v>786</v>
      </c>
      <c r="E3732" s="231" t="s">
        <v>10860</v>
      </c>
      <c r="F3732" s="233" t="s">
        <v>115</v>
      </c>
      <c r="G3732" s="233" t="s">
        <v>10888</v>
      </c>
      <c r="H3732" s="233" t="s">
        <v>10889</v>
      </c>
      <c r="I3732" s="233">
        <v>2015</v>
      </c>
      <c r="J3732" s="244">
        <v>279</v>
      </c>
      <c r="K3732" s="244">
        <v>240</v>
      </c>
      <c r="L3732" s="233">
        <v>1</v>
      </c>
      <c r="M3732" s="249">
        <v>408000000</v>
      </c>
      <c r="N3732" s="248">
        <v>2246571000</v>
      </c>
      <c r="O3732" s="247">
        <v>1197759330</v>
      </c>
      <c r="P3732" s="233" t="s">
        <v>10863</v>
      </c>
      <c r="Q3732" s="233" t="s">
        <v>2030</v>
      </c>
      <c r="R3732" s="233"/>
    </row>
    <row r="3733" spans="1:18" ht="51">
      <c r="A3733" s="228"/>
      <c r="B3733" s="233" t="s">
        <v>25826</v>
      </c>
      <c r="C3733" s="233" t="s">
        <v>1442</v>
      </c>
      <c r="D3733" s="233" t="s">
        <v>786</v>
      </c>
      <c r="E3733" s="231" t="s">
        <v>10860</v>
      </c>
      <c r="F3733" s="233" t="s">
        <v>115</v>
      </c>
      <c r="G3733" s="233" t="s">
        <v>10890</v>
      </c>
      <c r="H3733" s="233" t="s">
        <v>10891</v>
      </c>
      <c r="I3733" s="233">
        <v>2015</v>
      </c>
      <c r="J3733" s="244">
        <v>809</v>
      </c>
      <c r="K3733" s="244">
        <v>809</v>
      </c>
      <c r="L3733" s="233">
        <v>1</v>
      </c>
      <c r="M3733" s="249">
        <v>1374790000</v>
      </c>
      <c r="N3733" s="248">
        <v>2462762000</v>
      </c>
      <c r="O3733" s="247">
        <v>984519890</v>
      </c>
      <c r="P3733" s="233" t="s">
        <v>10863</v>
      </c>
      <c r="Q3733" s="233" t="s">
        <v>2030</v>
      </c>
      <c r="R3733" s="233"/>
    </row>
    <row r="3734" spans="1:18" ht="51">
      <c r="A3734" s="228"/>
      <c r="B3734" s="233" t="s">
        <v>25826</v>
      </c>
      <c r="C3734" s="233" t="s">
        <v>1442</v>
      </c>
      <c r="D3734" s="233" t="s">
        <v>786</v>
      </c>
      <c r="E3734" s="231" t="s">
        <v>10860</v>
      </c>
      <c r="F3734" s="233" t="s">
        <v>115</v>
      </c>
      <c r="G3734" s="233" t="s">
        <v>10892</v>
      </c>
      <c r="H3734" s="233" t="s">
        <v>10893</v>
      </c>
      <c r="I3734" s="233">
        <v>2015</v>
      </c>
      <c r="J3734" s="244">
        <v>139</v>
      </c>
      <c r="K3734" s="244">
        <v>106</v>
      </c>
      <c r="L3734" s="233">
        <v>1</v>
      </c>
      <c r="M3734" s="249">
        <v>236130000</v>
      </c>
      <c r="N3734" s="248">
        <v>2245300000</v>
      </c>
      <c r="O3734" s="247">
        <v>785650000</v>
      </c>
      <c r="P3734" s="233" t="s">
        <v>10863</v>
      </c>
      <c r="Q3734" s="233" t="s">
        <v>2030</v>
      </c>
      <c r="R3734" s="233"/>
    </row>
    <row r="3735" spans="1:18" ht="51">
      <c r="A3735" s="228"/>
      <c r="B3735" s="233" t="s">
        <v>25826</v>
      </c>
      <c r="C3735" s="233" t="s">
        <v>1442</v>
      </c>
      <c r="D3735" s="233" t="s">
        <v>786</v>
      </c>
      <c r="E3735" s="231" t="s">
        <v>10860</v>
      </c>
      <c r="F3735" s="233" t="s">
        <v>115</v>
      </c>
      <c r="G3735" s="233" t="s">
        <v>10894</v>
      </c>
      <c r="H3735" s="233" t="s">
        <v>10895</v>
      </c>
      <c r="I3735" s="233">
        <v>2015</v>
      </c>
      <c r="J3735" s="244">
        <v>982</v>
      </c>
      <c r="K3735" s="244">
        <v>192</v>
      </c>
      <c r="L3735" s="233">
        <v>1</v>
      </c>
      <c r="M3735" s="249">
        <v>1668550000</v>
      </c>
      <c r="N3735" s="248">
        <v>2546372000</v>
      </c>
      <c r="O3735" s="247">
        <v>1017944040</v>
      </c>
      <c r="P3735" s="233" t="s">
        <v>10863</v>
      </c>
      <c r="Q3735" s="233" t="s">
        <v>2030</v>
      </c>
      <c r="R3735" s="233"/>
    </row>
    <row r="3736" spans="1:18" ht="51">
      <c r="A3736" s="228"/>
      <c r="B3736" s="233" t="s">
        <v>25826</v>
      </c>
      <c r="C3736" s="233" t="s">
        <v>1442</v>
      </c>
      <c r="D3736" s="233" t="s">
        <v>786</v>
      </c>
      <c r="E3736" s="231" t="s">
        <v>10860</v>
      </c>
      <c r="F3736" s="233" t="s">
        <v>115</v>
      </c>
      <c r="G3736" s="233" t="s">
        <v>10896</v>
      </c>
      <c r="H3736" s="233" t="s">
        <v>10897</v>
      </c>
      <c r="I3736" s="233">
        <v>2025</v>
      </c>
      <c r="J3736" s="244">
        <v>192</v>
      </c>
      <c r="K3736" s="244">
        <v>60</v>
      </c>
      <c r="L3736" s="233">
        <v>1</v>
      </c>
      <c r="M3736" s="249">
        <v>506091486</v>
      </c>
      <c r="N3736" s="248">
        <v>361872000</v>
      </c>
      <c r="O3736" s="247">
        <v>361872000</v>
      </c>
      <c r="P3736" s="233" t="s">
        <v>10863</v>
      </c>
      <c r="Q3736" s="233" t="s">
        <v>2030</v>
      </c>
      <c r="R3736" s="233"/>
    </row>
    <row r="3737" spans="1:18" ht="51">
      <c r="A3737" s="228"/>
      <c r="B3737" s="233" t="s">
        <v>25826</v>
      </c>
      <c r="C3737" s="233" t="s">
        <v>1442</v>
      </c>
      <c r="D3737" s="233" t="s">
        <v>786</v>
      </c>
      <c r="E3737" s="231" t="s">
        <v>10860</v>
      </c>
      <c r="F3737" s="233" t="s">
        <v>115</v>
      </c>
      <c r="G3737" s="233" t="s">
        <v>10898</v>
      </c>
      <c r="H3737" s="233" t="s">
        <v>10899</v>
      </c>
      <c r="I3737" s="233">
        <v>2015</v>
      </c>
      <c r="J3737" s="244">
        <v>225</v>
      </c>
      <c r="K3737" s="244">
        <v>153</v>
      </c>
      <c r="L3737" s="233">
        <v>1</v>
      </c>
      <c r="M3737" s="249">
        <v>382840000</v>
      </c>
      <c r="N3737" s="248">
        <v>2573350000</v>
      </c>
      <c r="O3737" s="247">
        <v>1200353400</v>
      </c>
      <c r="P3737" s="233" t="s">
        <v>10863</v>
      </c>
      <c r="Q3737" s="233" t="s">
        <v>2030</v>
      </c>
      <c r="R3737" s="233"/>
    </row>
    <row r="3738" spans="1:18" ht="51">
      <c r="A3738" s="228"/>
      <c r="B3738" s="233" t="s">
        <v>25826</v>
      </c>
      <c r="C3738" s="233" t="s">
        <v>1442</v>
      </c>
      <c r="D3738" s="233" t="s">
        <v>786</v>
      </c>
      <c r="E3738" s="231" t="s">
        <v>10860</v>
      </c>
      <c r="F3738" s="233" t="s">
        <v>115</v>
      </c>
      <c r="G3738" s="233" t="s">
        <v>10900</v>
      </c>
      <c r="H3738" s="233" t="s">
        <v>10901</v>
      </c>
      <c r="I3738" s="233">
        <v>2015</v>
      </c>
      <c r="J3738" s="244">
        <v>350</v>
      </c>
      <c r="K3738" s="244">
        <v>265</v>
      </c>
      <c r="L3738" s="233">
        <v>1</v>
      </c>
      <c r="M3738" s="249">
        <v>768900000</v>
      </c>
      <c r="N3738" s="248">
        <v>2932497000</v>
      </c>
      <c r="O3738" s="247">
        <v>1367879520</v>
      </c>
      <c r="P3738" s="233" t="s">
        <v>10863</v>
      </c>
      <c r="Q3738" s="233" t="s">
        <v>2030</v>
      </c>
      <c r="R3738" s="233"/>
    </row>
    <row r="3739" spans="1:18" ht="63.75">
      <c r="A3739" s="228"/>
      <c r="B3739" s="233" t="s">
        <v>25826</v>
      </c>
      <c r="C3739" s="233" t="s">
        <v>1442</v>
      </c>
      <c r="D3739" s="233" t="s">
        <v>786</v>
      </c>
      <c r="E3739" s="231" t="s">
        <v>10902</v>
      </c>
      <c r="F3739" s="233" t="s">
        <v>398</v>
      </c>
      <c r="G3739" s="233" t="s">
        <v>10903</v>
      </c>
      <c r="H3739" s="233" t="s">
        <v>10904</v>
      </c>
      <c r="I3739" s="233">
        <v>2004</v>
      </c>
      <c r="J3739" s="244">
        <v>1436</v>
      </c>
      <c r="K3739" s="244">
        <v>1810</v>
      </c>
      <c r="L3739" s="233">
        <v>1</v>
      </c>
      <c r="M3739" s="249">
        <v>15720915000</v>
      </c>
      <c r="N3739" s="248">
        <v>5725220150</v>
      </c>
      <c r="O3739" s="247">
        <v>1872238940</v>
      </c>
      <c r="P3739" s="233" t="s">
        <v>182</v>
      </c>
      <c r="Q3739" s="233" t="s">
        <v>2030</v>
      </c>
      <c r="R3739" s="233"/>
    </row>
    <row r="3740" spans="1:18" ht="63.75">
      <c r="A3740" s="228"/>
      <c r="B3740" s="233" t="s">
        <v>25826</v>
      </c>
      <c r="C3740" s="233" t="s">
        <v>1442</v>
      </c>
      <c r="D3740" s="233" t="s">
        <v>786</v>
      </c>
      <c r="E3740" s="231" t="s">
        <v>10902</v>
      </c>
      <c r="F3740" s="233" t="s">
        <v>398</v>
      </c>
      <c r="G3740" s="233" t="s">
        <v>10905</v>
      </c>
      <c r="H3740" s="233" t="s">
        <v>10906</v>
      </c>
      <c r="I3740" s="233">
        <v>2004</v>
      </c>
      <c r="J3740" s="244">
        <v>1204</v>
      </c>
      <c r="K3740" s="244" t="s">
        <v>24728</v>
      </c>
      <c r="L3740" s="233">
        <v>1</v>
      </c>
      <c r="M3740" s="249">
        <v>13178325000</v>
      </c>
      <c r="N3740" s="248">
        <v>2546703000</v>
      </c>
      <c r="O3740" s="247">
        <v>887941553</v>
      </c>
      <c r="P3740" s="233" t="s">
        <v>182</v>
      </c>
      <c r="Q3740" s="233" t="s">
        <v>2030</v>
      </c>
      <c r="R3740" s="233"/>
    </row>
    <row r="3741" spans="1:18" ht="63.75">
      <c r="A3741" s="228"/>
      <c r="B3741" s="233" t="s">
        <v>25826</v>
      </c>
      <c r="C3741" s="233" t="s">
        <v>1442</v>
      </c>
      <c r="D3741" s="233" t="s">
        <v>786</v>
      </c>
      <c r="E3741" s="231" t="s">
        <v>10902</v>
      </c>
      <c r="F3741" s="233" t="s">
        <v>398</v>
      </c>
      <c r="G3741" s="233" t="s">
        <v>10907</v>
      </c>
      <c r="H3741" s="233" t="s">
        <v>10908</v>
      </c>
      <c r="I3741" s="233">
        <v>2004</v>
      </c>
      <c r="J3741" s="244">
        <v>734</v>
      </c>
      <c r="K3741" s="244" t="s">
        <v>24729</v>
      </c>
      <c r="L3741" s="233">
        <v>1</v>
      </c>
      <c r="M3741" s="249">
        <v>8041680000</v>
      </c>
      <c r="N3741" s="248">
        <v>1868449000</v>
      </c>
      <c r="O3741" s="247">
        <v>662973399</v>
      </c>
      <c r="P3741" s="233" t="s">
        <v>182</v>
      </c>
      <c r="Q3741" s="233" t="s">
        <v>2030</v>
      </c>
      <c r="R3741" s="233"/>
    </row>
    <row r="3742" spans="1:18" ht="63.75">
      <c r="A3742" s="228"/>
      <c r="B3742" s="233" t="s">
        <v>25826</v>
      </c>
      <c r="C3742" s="233" t="s">
        <v>1442</v>
      </c>
      <c r="D3742" s="233" t="s">
        <v>786</v>
      </c>
      <c r="E3742" s="231" t="s">
        <v>10909</v>
      </c>
      <c r="F3742" s="233" t="s">
        <v>398</v>
      </c>
      <c r="G3742" s="233" t="s">
        <v>10910</v>
      </c>
      <c r="H3742" s="233" t="s">
        <v>10911</v>
      </c>
      <c r="I3742" s="233">
        <v>2017</v>
      </c>
      <c r="J3742" s="244">
        <v>6013</v>
      </c>
      <c r="K3742" s="244" t="s">
        <v>24730</v>
      </c>
      <c r="L3742" s="233">
        <v>1</v>
      </c>
      <c r="M3742" s="249">
        <v>41491080000</v>
      </c>
      <c r="N3742" s="248">
        <v>49461159656</v>
      </c>
      <c r="O3742" s="247">
        <v>34048538886</v>
      </c>
      <c r="P3742" s="233" t="s">
        <v>182</v>
      </c>
      <c r="Q3742" s="233" t="s">
        <v>2030</v>
      </c>
      <c r="R3742" s="233"/>
    </row>
    <row r="3743" spans="1:18" ht="76.5">
      <c r="A3743" s="228"/>
      <c r="B3743" s="233" t="s">
        <v>25826</v>
      </c>
      <c r="C3743" s="233" t="s">
        <v>1442</v>
      </c>
      <c r="D3743" s="233" t="s">
        <v>786</v>
      </c>
      <c r="E3743" s="231" t="s">
        <v>10912</v>
      </c>
      <c r="F3743" s="233" t="s">
        <v>398</v>
      </c>
      <c r="G3743" s="233" t="s">
        <v>10913</v>
      </c>
      <c r="H3743" s="233" t="s">
        <v>10914</v>
      </c>
      <c r="I3743" s="233">
        <v>2004</v>
      </c>
      <c r="J3743" s="244">
        <v>637</v>
      </c>
      <c r="K3743" s="244">
        <v>532</v>
      </c>
      <c r="L3743" s="233">
        <v>1</v>
      </c>
      <c r="M3743" s="249">
        <v>6978435000</v>
      </c>
      <c r="N3743" s="248">
        <v>1667173000</v>
      </c>
      <c r="O3743" s="247">
        <v>333200600</v>
      </c>
      <c r="P3743" s="233" t="s">
        <v>182</v>
      </c>
      <c r="Q3743" s="233" t="s">
        <v>2030</v>
      </c>
      <c r="R3743" s="233"/>
    </row>
    <row r="3744" spans="1:18" ht="51">
      <c r="A3744" s="228"/>
      <c r="B3744" s="233" t="s">
        <v>25826</v>
      </c>
      <c r="C3744" s="233" t="s">
        <v>1442</v>
      </c>
      <c r="D3744" s="233" t="s">
        <v>786</v>
      </c>
      <c r="E3744" s="231" t="s">
        <v>10912</v>
      </c>
      <c r="F3744" s="233" t="s">
        <v>398</v>
      </c>
      <c r="G3744" s="233" t="s">
        <v>10915</v>
      </c>
      <c r="H3744" s="233" t="s">
        <v>10916</v>
      </c>
      <c r="I3744" s="233">
        <v>1983</v>
      </c>
      <c r="J3744" s="244">
        <v>165</v>
      </c>
      <c r="K3744" s="244">
        <v>104</v>
      </c>
      <c r="L3744" s="233">
        <v>1</v>
      </c>
      <c r="M3744" s="249">
        <v>1325730000</v>
      </c>
      <c r="N3744" s="248">
        <v>102434000</v>
      </c>
      <c r="O3744" s="247"/>
      <c r="P3744" s="233" t="s">
        <v>182</v>
      </c>
      <c r="Q3744" s="233" t="s">
        <v>2030</v>
      </c>
      <c r="R3744" s="233"/>
    </row>
    <row r="3745" spans="1:18" ht="51">
      <c r="A3745" s="228"/>
      <c r="B3745" s="233" t="s">
        <v>25826</v>
      </c>
      <c r="C3745" s="233" t="s">
        <v>1442</v>
      </c>
      <c r="D3745" s="233" t="s">
        <v>786</v>
      </c>
      <c r="E3745" s="231" t="s">
        <v>10912</v>
      </c>
      <c r="F3745" s="233" t="s">
        <v>398</v>
      </c>
      <c r="G3745" s="233" t="s">
        <v>10917</v>
      </c>
      <c r="H3745" s="233" t="s">
        <v>10918</v>
      </c>
      <c r="I3745" s="233">
        <v>2016</v>
      </c>
      <c r="J3745" s="244">
        <v>1393</v>
      </c>
      <c r="K3745" s="244">
        <v>840</v>
      </c>
      <c r="L3745" s="233">
        <v>1</v>
      </c>
      <c r="M3745" s="249">
        <v>7837312500</v>
      </c>
      <c r="N3745" s="248">
        <v>6045763000</v>
      </c>
      <c r="O3745" s="247">
        <v>3869288320</v>
      </c>
      <c r="P3745" s="233" t="s">
        <v>182</v>
      </c>
      <c r="Q3745" s="233" t="s">
        <v>2030</v>
      </c>
      <c r="R3745" s="233"/>
    </row>
    <row r="3746" spans="1:18" ht="63.75">
      <c r="A3746" s="228"/>
      <c r="B3746" s="233" t="s">
        <v>25826</v>
      </c>
      <c r="C3746" s="233" t="s">
        <v>1442</v>
      </c>
      <c r="D3746" s="233" t="s">
        <v>786</v>
      </c>
      <c r="E3746" s="231" t="s">
        <v>10919</v>
      </c>
      <c r="F3746" s="233" t="s">
        <v>398</v>
      </c>
      <c r="G3746" s="233" t="s">
        <v>10920</v>
      </c>
      <c r="H3746" s="233" t="s">
        <v>10921</v>
      </c>
      <c r="I3746" s="233">
        <v>2010</v>
      </c>
      <c r="J3746" s="244">
        <v>1419</v>
      </c>
      <c r="K3746" s="244" t="s">
        <v>24731</v>
      </c>
      <c r="L3746" s="233">
        <v>1</v>
      </c>
      <c r="M3746" s="249">
        <v>15533670000</v>
      </c>
      <c r="N3746" s="248">
        <v>14934000000</v>
      </c>
      <c r="O3746" s="247">
        <v>4181520000</v>
      </c>
      <c r="P3746" s="233" t="s">
        <v>182</v>
      </c>
      <c r="Q3746" s="233" t="s">
        <v>2030</v>
      </c>
      <c r="R3746" s="233"/>
    </row>
    <row r="3747" spans="1:18" ht="51">
      <c r="A3747" s="228"/>
      <c r="B3747" s="233" t="s">
        <v>25826</v>
      </c>
      <c r="C3747" s="233" t="s">
        <v>1442</v>
      </c>
      <c r="D3747" s="233" t="s">
        <v>786</v>
      </c>
      <c r="E3747" s="231" t="s">
        <v>10922</v>
      </c>
      <c r="F3747" s="233" t="s">
        <v>398</v>
      </c>
      <c r="G3747" s="233" t="s">
        <v>10923</v>
      </c>
      <c r="H3747" s="233" t="s">
        <v>10924</v>
      </c>
      <c r="I3747" s="233">
        <v>2016</v>
      </c>
      <c r="J3747" s="244">
        <v>3615</v>
      </c>
      <c r="K3747" s="244" t="s">
        <v>23052</v>
      </c>
      <c r="L3747" s="233">
        <v>1</v>
      </c>
      <c r="M3747" s="249">
        <v>34429065000</v>
      </c>
      <c r="N3747" s="248">
        <v>47472282275</v>
      </c>
      <c r="O3747" s="247">
        <v>30382260656</v>
      </c>
      <c r="P3747" s="233" t="s">
        <v>182</v>
      </c>
      <c r="Q3747" s="233" t="s">
        <v>2030</v>
      </c>
      <c r="R3747" s="233"/>
    </row>
    <row r="3748" spans="1:18" ht="51">
      <c r="A3748" s="228"/>
      <c r="B3748" s="233" t="s">
        <v>25826</v>
      </c>
      <c r="C3748" s="233" t="s">
        <v>1442</v>
      </c>
      <c r="D3748" s="233" t="s">
        <v>786</v>
      </c>
      <c r="E3748" s="231" t="s">
        <v>10925</v>
      </c>
      <c r="F3748" s="233" t="s">
        <v>398</v>
      </c>
      <c r="G3748" s="233" t="s">
        <v>10926</v>
      </c>
      <c r="H3748" s="233" t="s">
        <v>10927</v>
      </c>
      <c r="I3748" s="233">
        <v>2010</v>
      </c>
      <c r="J3748" s="244">
        <v>5873</v>
      </c>
      <c r="K3748" s="244">
        <v>5884</v>
      </c>
      <c r="L3748" s="233">
        <v>1</v>
      </c>
      <c r="M3748" s="249">
        <v>34355295000</v>
      </c>
      <c r="N3748" s="248">
        <v>15101509643</v>
      </c>
      <c r="O3748" s="247">
        <v>5803549497</v>
      </c>
      <c r="P3748" s="233" t="s">
        <v>182</v>
      </c>
      <c r="Q3748" s="233" t="s">
        <v>2030</v>
      </c>
      <c r="R3748" s="233"/>
    </row>
    <row r="3749" spans="1:18" ht="51">
      <c r="A3749" s="228"/>
      <c r="B3749" s="233" t="s">
        <v>25826</v>
      </c>
      <c r="C3749" s="233" t="s">
        <v>1442</v>
      </c>
      <c r="D3749" s="233" t="s">
        <v>786</v>
      </c>
      <c r="E3749" s="231" t="s">
        <v>8955</v>
      </c>
      <c r="F3749" s="233" t="s">
        <v>398</v>
      </c>
      <c r="G3749" s="233" t="s">
        <v>10928</v>
      </c>
      <c r="H3749" s="233" t="s">
        <v>10929</v>
      </c>
      <c r="I3749" s="233">
        <v>2014</v>
      </c>
      <c r="J3749" s="244">
        <v>6607</v>
      </c>
      <c r="K3749" s="244">
        <v>4688</v>
      </c>
      <c r="L3749" s="233">
        <v>1</v>
      </c>
      <c r="M3749" s="249">
        <v>27254287500</v>
      </c>
      <c r="N3749" s="248">
        <v>51935002000</v>
      </c>
      <c r="O3749" s="247">
        <v>33238401280</v>
      </c>
      <c r="P3749" s="233" t="s">
        <v>182</v>
      </c>
      <c r="Q3749" s="233" t="s">
        <v>2030</v>
      </c>
      <c r="R3749" s="233"/>
    </row>
    <row r="3750" spans="1:18" ht="63.75">
      <c r="A3750" s="228"/>
      <c r="B3750" s="233" t="s">
        <v>25826</v>
      </c>
      <c r="C3750" s="233" t="s">
        <v>1442</v>
      </c>
      <c r="D3750" s="233" t="s">
        <v>786</v>
      </c>
      <c r="E3750" s="231" t="s">
        <v>10930</v>
      </c>
      <c r="F3750" s="233" t="s">
        <v>398</v>
      </c>
      <c r="G3750" s="233" t="s">
        <v>10931</v>
      </c>
      <c r="H3750" s="233" t="s">
        <v>10932</v>
      </c>
      <c r="I3750" s="233">
        <v>2009</v>
      </c>
      <c r="J3750" s="244">
        <v>10079</v>
      </c>
      <c r="K3750" s="244" t="s">
        <v>24732</v>
      </c>
      <c r="L3750" s="233">
        <v>1</v>
      </c>
      <c r="M3750" s="249">
        <v>69541650000</v>
      </c>
      <c r="N3750" s="248">
        <v>36682004000</v>
      </c>
      <c r="O3750" s="247">
        <v>20880163520</v>
      </c>
      <c r="P3750" s="233" t="s">
        <v>182</v>
      </c>
      <c r="Q3750" s="233" t="s">
        <v>2030</v>
      </c>
      <c r="R3750" s="233"/>
    </row>
    <row r="3751" spans="1:18" ht="63.75">
      <c r="A3751" s="228"/>
      <c r="B3751" s="233" t="s">
        <v>25826</v>
      </c>
      <c r="C3751" s="233" t="s">
        <v>1442</v>
      </c>
      <c r="D3751" s="233" t="s">
        <v>786</v>
      </c>
      <c r="E3751" s="231" t="s">
        <v>10933</v>
      </c>
      <c r="F3751" s="233" t="s">
        <v>398</v>
      </c>
      <c r="G3751" s="233" t="s">
        <v>25901</v>
      </c>
      <c r="H3751" s="233" t="s">
        <v>25902</v>
      </c>
      <c r="I3751" s="233">
        <v>1981</v>
      </c>
      <c r="J3751" s="244">
        <v>8022</v>
      </c>
      <c r="K3751" s="244">
        <v>7043</v>
      </c>
      <c r="L3751" s="233">
        <v>1</v>
      </c>
      <c r="M3751" s="249">
        <v>51740610000</v>
      </c>
      <c r="N3751" s="248">
        <v>68343234000</v>
      </c>
      <c r="O3751" s="247">
        <v>24766239240</v>
      </c>
      <c r="P3751" s="233" t="s">
        <v>182</v>
      </c>
      <c r="Q3751" s="233" t="s">
        <v>2030</v>
      </c>
      <c r="R3751" s="233"/>
    </row>
    <row r="3752" spans="1:18" ht="51">
      <c r="A3752" s="228"/>
      <c r="B3752" s="233" t="s">
        <v>25826</v>
      </c>
      <c r="C3752" s="233" t="s">
        <v>1442</v>
      </c>
      <c r="D3752" s="233" t="s">
        <v>786</v>
      </c>
      <c r="E3752" s="231" t="s">
        <v>10934</v>
      </c>
      <c r="F3752" s="233" t="s">
        <v>398</v>
      </c>
      <c r="G3752" s="233" t="s">
        <v>10935</v>
      </c>
      <c r="H3752" s="233" t="s">
        <v>10936</v>
      </c>
      <c r="I3752" s="233">
        <v>2014</v>
      </c>
      <c r="J3752" s="244">
        <v>2136</v>
      </c>
      <c r="K3752" s="244" t="s">
        <v>24733</v>
      </c>
      <c r="L3752" s="233">
        <v>1</v>
      </c>
      <c r="M3752" s="249">
        <v>17137387500</v>
      </c>
      <c r="N3752" s="248">
        <v>15785240700</v>
      </c>
      <c r="O3752" s="247">
        <v>8625479954</v>
      </c>
      <c r="P3752" s="233" t="s">
        <v>182</v>
      </c>
      <c r="Q3752" s="233" t="s">
        <v>2030</v>
      </c>
      <c r="R3752" s="233"/>
    </row>
    <row r="3753" spans="1:18" ht="51">
      <c r="A3753" s="228"/>
      <c r="B3753" s="233" t="s">
        <v>25826</v>
      </c>
      <c r="C3753" s="233" t="s">
        <v>1442</v>
      </c>
      <c r="D3753" s="233" t="s">
        <v>786</v>
      </c>
      <c r="E3753" s="231" t="s">
        <v>10934</v>
      </c>
      <c r="F3753" s="233" t="s">
        <v>398</v>
      </c>
      <c r="G3753" s="233" t="s">
        <v>10937</v>
      </c>
      <c r="H3753" s="233" t="s">
        <v>10938</v>
      </c>
      <c r="I3753" s="233">
        <v>1995</v>
      </c>
      <c r="J3753" s="244">
        <v>931</v>
      </c>
      <c r="K3753" s="244" t="s">
        <v>24734</v>
      </c>
      <c r="L3753" s="233">
        <v>1</v>
      </c>
      <c r="M3753" s="249">
        <v>5096130000</v>
      </c>
      <c r="N3753" s="248">
        <v>2722916961</v>
      </c>
      <c r="O3753" s="247">
        <v>1963837029</v>
      </c>
      <c r="P3753" s="233" t="s">
        <v>182</v>
      </c>
      <c r="Q3753" s="233" t="s">
        <v>2030</v>
      </c>
      <c r="R3753" s="233"/>
    </row>
    <row r="3754" spans="1:18" ht="63.75">
      <c r="A3754" s="228"/>
      <c r="B3754" s="233" t="s">
        <v>25826</v>
      </c>
      <c r="C3754" s="233" t="s">
        <v>1442</v>
      </c>
      <c r="D3754" s="233" t="s">
        <v>786</v>
      </c>
      <c r="E3754" s="231" t="s">
        <v>10939</v>
      </c>
      <c r="F3754" s="233" t="s">
        <v>398</v>
      </c>
      <c r="G3754" s="233" t="s">
        <v>10940</v>
      </c>
      <c r="H3754" s="233" t="s">
        <v>10941</v>
      </c>
      <c r="I3754" s="233">
        <v>2015</v>
      </c>
      <c r="J3754" s="244">
        <v>3656</v>
      </c>
      <c r="K3754" s="244">
        <v>2598</v>
      </c>
      <c r="L3754" s="233">
        <v>1</v>
      </c>
      <c r="M3754" s="249">
        <v>17548800000</v>
      </c>
      <c r="N3754" s="248">
        <v>6233584000</v>
      </c>
      <c r="O3754" s="247">
        <v>2076228726</v>
      </c>
      <c r="P3754" s="233" t="s">
        <v>182</v>
      </c>
      <c r="Q3754" s="233" t="s">
        <v>2030</v>
      </c>
      <c r="R3754" s="233"/>
    </row>
    <row r="3755" spans="1:18" ht="63.75">
      <c r="A3755" s="228"/>
      <c r="B3755" s="233" t="s">
        <v>25826</v>
      </c>
      <c r="C3755" s="233" t="s">
        <v>1442</v>
      </c>
      <c r="D3755" s="233" t="s">
        <v>786</v>
      </c>
      <c r="E3755" s="231" t="s">
        <v>10942</v>
      </c>
      <c r="F3755" s="233" t="s">
        <v>398</v>
      </c>
      <c r="G3755" s="233" t="s">
        <v>10943</v>
      </c>
      <c r="H3755" s="233" t="s">
        <v>10944</v>
      </c>
      <c r="I3755" s="233">
        <v>2016</v>
      </c>
      <c r="J3755" s="244">
        <v>6913</v>
      </c>
      <c r="K3755" s="244" t="s">
        <v>24735</v>
      </c>
      <c r="L3755" s="233">
        <v>1</v>
      </c>
      <c r="M3755" s="249">
        <v>55480035000</v>
      </c>
      <c r="N3755" s="248">
        <v>21026340000</v>
      </c>
      <c r="O3755" s="247">
        <v>5887375200</v>
      </c>
      <c r="P3755" s="233" t="s">
        <v>182</v>
      </c>
      <c r="Q3755" s="233" t="s">
        <v>2030</v>
      </c>
      <c r="R3755" s="233"/>
    </row>
    <row r="3756" spans="1:18" ht="76.5">
      <c r="A3756" s="228"/>
      <c r="B3756" s="233" t="s">
        <v>25826</v>
      </c>
      <c r="C3756" s="233" t="s">
        <v>1442</v>
      </c>
      <c r="D3756" s="233" t="s">
        <v>786</v>
      </c>
      <c r="E3756" s="231" t="s">
        <v>10945</v>
      </c>
      <c r="F3756" s="233" t="s">
        <v>398</v>
      </c>
      <c r="G3756" s="233" t="s">
        <v>10946</v>
      </c>
      <c r="H3756" s="233" t="s">
        <v>10947</v>
      </c>
      <c r="I3756" s="233">
        <v>1994</v>
      </c>
      <c r="J3756" s="244">
        <v>7599</v>
      </c>
      <c r="K3756" s="244" t="s">
        <v>24736</v>
      </c>
      <c r="L3756" s="233">
        <v>1</v>
      </c>
      <c r="M3756" s="249">
        <v>29636100000</v>
      </c>
      <c r="N3756" s="248">
        <v>904818000</v>
      </c>
      <c r="O3756" s="247">
        <v>0</v>
      </c>
      <c r="P3756" s="233" t="s">
        <v>182</v>
      </c>
      <c r="Q3756" s="233" t="s">
        <v>2030</v>
      </c>
      <c r="R3756" s="233"/>
    </row>
    <row r="3757" spans="1:18" ht="76.5">
      <c r="A3757" s="228"/>
      <c r="B3757" s="233" t="s">
        <v>25826</v>
      </c>
      <c r="C3757" s="233" t="s">
        <v>1442</v>
      </c>
      <c r="D3757" s="233" t="s">
        <v>786</v>
      </c>
      <c r="E3757" s="231" t="s">
        <v>10948</v>
      </c>
      <c r="F3757" s="233" t="s">
        <v>398</v>
      </c>
      <c r="G3757" s="233" t="s">
        <v>10949</v>
      </c>
      <c r="H3757" s="233" t="s">
        <v>10950</v>
      </c>
      <c r="I3757" s="233">
        <v>2016</v>
      </c>
      <c r="J3757" s="244">
        <v>8613</v>
      </c>
      <c r="K3757" s="244" t="s">
        <v>24737</v>
      </c>
      <c r="L3757" s="233">
        <v>1</v>
      </c>
      <c r="M3757" s="249">
        <v>82034062500</v>
      </c>
      <c r="N3757" s="248">
        <v>76867946000</v>
      </c>
      <c r="O3757" s="247">
        <v>55344921120</v>
      </c>
      <c r="P3757" s="233" t="s">
        <v>182</v>
      </c>
      <c r="Q3757" s="233" t="s">
        <v>2030</v>
      </c>
      <c r="R3757" s="233"/>
    </row>
    <row r="3758" spans="1:18" ht="76.5">
      <c r="A3758" s="228"/>
      <c r="B3758" s="233" t="s">
        <v>25826</v>
      </c>
      <c r="C3758" s="233" t="s">
        <v>1442</v>
      </c>
      <c r="D3758" s="233" t="s">
        <v>786</v>
      </c>
      <c r="E3758" s="231" t="s">
        <v>10951</v>
      </c>
      <c r="F3758" s="233" t="s">
        <v>398</v>
      </c>
      <c r="G3758" s="233" t="s">
        <v>10952</v>
      </c>
      <c r="H3758" s="233" t="s">
        <v>10953</v>
      </c>
      <c r="I3758" s="233">
        <v>2002</v>
      </c>
      <c r="J3758" s="244">
        <v>7434</v>
      </c>
      <c r="K3758" s="244">
        <v>4354</v>
      </c>
      <c r="L3758" s="233">
        <v>1</v>
      </c>
      <c r="M3758" s="249">
        <v>54639165000</v>
      </c>
      <c r="N3758" s="248">
        <v>22642799000</v>
      </c>
      <c r="O3758" s="247">
        <v>11480169000</v>
      </c>
      <c r="P3758" s="233" t="s">
        <v>182</v>
      </c>
      <c r="Q3758" s="233" t="s">
        <v>2030</v>
      </c>
      <c r="R3758" s="233"/>
    </row>
    <row r="3759" spans="1:18" ht="38.25">
      <c r="A3759" s="228"/>
      <c r="B3759" s="233" t="s">
        <v>25826</v>
      </c>
      <c r="C3759" s="233" t="s">
        <v>10954</v>
      </c>
      <c r="D3759" s="233" t="s">
        <v>786</v>
      </c>
      <c r="E3759" s="231" t="s">
        <v>10955</v>
      </c>
      <c r="F3759" s="233" t="s">
        <v>398</v>
      </c>
      <c r="G3759" s="233" t="s">
        <v>10956</v>
      </c>
      <c r="H3759" s="233" t="s">
        <v>10957</v>
      </c>
      <c r="I3759" s="233">
        <v>2006</v>
      </c>
      <c r="J3759" s="244">
        <v>963</v>
      </c>
      <c r="K3759" s="244">
        <v>863</v>
      </c>
      <c r="L3759" s="233">
        <v>1</v>
      </c>
      <c r="M3759" s="249">
        <v>4980937500</v>
      </c>
      <c r="N3759" s="248">
        <v>3859212000</v>
      </c>
      <c r="O3759" s="247">
        <v>617473920</v>
      </c>
      <c r="P3759" s="233" t="s">
        <v>10958</v>
      </c>
      <c r="Q3759" s="233" t="s">
        <v>2030</v>
      </c>
      <c r="R3759" s="233" t="s">
        <v>10959</v>
      </c>
    </row>
    <row r="3760" spans="1:18" ht="38.25">
      <c r="A3760" s="228"/>
      <c r="B3760" s="233" t="s">
        <v>25826</v>
      </c>
      <c r="C3760" s="233" t="s">
        <v>10960</v>
      </c>
      <c r="D3760" s="233" t="s">
        <v>786</v>
      </c>
      <c r="E3760" s="231" t="s">
        <v>10955</v>
      </c>
      <c r="F3760" s="233" t="s">
        <v>398</v>
      </c>
      <c r="G3760" s="233" t="s">
        <v>10961</v>
      </c>
      <c r="H3760" s="233" t="s">
        <v>10962</v>
      </c>
      <c r="I3760" s="233">
        <v>2016</v>
      </c>
      <c r="J3760" s="244" t="s">
        <v>22606</v>
      </c>
      <c r="K3760" s="244">
        <v>838</v>
      </c>
      <c r="L3760" s="233">
        <v>1</v>
      </c>
      <c r="M3760" s="249">
        <v>2923830000</v>
      </c>
      <c r="N3760" s="248">
        <v>6466055000</v>
      </c>
      <c r="O3760" s="247">
        <v>3879633000</v>
      </c>
      <c r="P3760" s="233" t="s">
        <v>10963</v>
      </c>
      <c r="Q3760" s="233" t="s">
        <v>2030</v>
      </c>
      <c r="R3760" s="233" t="s">
        <v>10959</v>
      </c>
    </row>
    <row r="3761" spans="1:18" ht="63.75">
      <c r="A3761" s="228"/>
      <c r="B3761" s="233" t="s">
        <v>25826</v>
      </c>
      <c r="C3761" s="233" t="s">
        <v>1442</v>
      </c>
      <c r="D3761" s="233" t="s">
        <v>787</v>
      </c>
      <c r="E3761" s="231" t="s">
        <v>10775</v>
      </c>
      <c r="F3761" s="233" t="s">
        <v>115</v>
      </c>
      <c r="G3761" s="233" t="s">
        <v>10964</v>
      </c>
      <c r="H3761" s="233" t="s">
        <v>10965</v>
      </c>
      <c r="I3761" s="233">
        <v>2000</v>
      </c>
      <c r="J3761" s="244">
        <v>1814.3</v>
      </c>
      <c r="K3761" s="244"/>
      <c r="L3761" s="233">
        <v>1</v>
      </c>
      <c r="M3761" s="249">
        <v>11102850000</v>
      </c>
      <c r="N3761" s="248"/>
      <c r="O3761" s="247"/>
      <c r="P3761" s="233" t="s">
        <v>348</v>
      </c>
      <c r="Q3761" s="233"/>
      <c r="R3761" s="233" t="s">
        <v>1443</v>
      </c>
    </row>
    <row r="3762" spans="1:18" ht="63.75">
      <c r="A3762" s="228"/>
      <c r="B3762" s="233" t="s">
        <v>25826</v>
      </c>
      <c r="C3762" s="233" t="s">
        <v>1442</v>
      </c>
      <c r="D3762" s="233" t="s">
        <v>787</v>
      </c>
      <c r="E3762" s="231" t="s">
        <v>340</v>
      </c>
      <c r="F3762" s="233" t="s">
        <v>115</v>
      </c>
      <c r="G3762" s="233" t="s">
        <v>10966</v>
      </c>
      <c r="H3762" s="233" t="s">
        <v>10967</v>
      </c>
      <c r="I3762" s="233">
        <v>2000</v>
      </c>
      <c r="J3762" s="244">
        <v>1487.1</v>
      </c>
      <c r="K3762" s="244"/>
      <c r="L3762" s="233">
        <v>1</v>
      </c>
      <c r="M3762" s="249">
        <v>13606462500</v>
      </c>
      <c r="N3762" s="248"/>
      <c r="O3762" s="247"/>
      <c r="P3762" s="233" t="s">
        <v>191</v>
      </c>
      <c r="Q3762" s="233"/>
      <c r="R3762" s="233" t="s">
        <v>10968</v>
      </c>
    </row>
    <row r="3763" spans="1:18" ht="51">
      <c r="A3763" s="228"/>
      <c r="B3763" s="233" t="s">
        <v>25826</v>
      </c>
      <c r="C3763" s="233" t="s">
        <v>1442</v>
      </c>
      <c r="D3763" s="233" t="s">
        <v>787</v>
      </c>
      <c r="E3763" s="231" t="s">
        <v>10969</v>
      </c>
      <c r="F3763" s="233" t="s">
        <v>115</v>
      </c>
      <c r="G3763" s="233" t="s">
        <v>10970</v>
      </c>
      <c r="H3763" s="233" t="s">
        <v>10971</v>
      </c>
      <c r="I3763" s="233">
        <v>2000</v>
      </c>
      <c r="J3763" s="244">
        <v>332.3</v>
      </c>
      <c r="K3763" s="244"/>
      <c r="L3763" s="233">
        <v>1</v>
      </c>
      <c r="M3763" s="249">
        <v>2741475000</v>
      </c>
      <c r="N3763" s="248"/>
      <c r="O3763" s="247"/>
      <c r="P3763" s="233" t="s">
        <v>176</v>
      </c>
      <c r="Q3763" s="233"/>
      <c r="R3763" s="233" t="s">
        <v>10972</v>
      </c>
    </row>
    <row r="3764" spans="1:18" ht="51">
      <c r="A3764" s="228"/>
      <c r="B3764" s="233" t="s">
        <v>25826</v>
      </c>
      <c r="C3764" s="233" t="s">
        <v>1442</v>
      </c>
      <c r="D3764" s="233" t="s">
        <v>787</v>
      </c>
      <c r="E3764" s="231" t="s">
        <v>10973</v>
      </c>
      <c r="F3764" s="233" t="s">
        <v>115</v>
      </c>
      <c r="G3764" s="233" t="s">
        <v>10974</v>
      </c>
      <c r="H3764" s="233" t="s">
        <v>10975</v>
      </c>
      <c r="I3764" s="233">
        <v>2000</v>
      </c>
      <c r="J3764" s="244">
        <v>315</v>
      </c>
      <c r="K3764" s="244"/>
      <c r="L3764" s="233">
        <v>1</v>
      </c>
      <c r="M3764" s="249">
        <v>2644950000</v>
      </c>
      <c r="N3764" s="248"/>
      <c r="O3764" s="247"/>
      <c r="P3764" s="233" t="s">
        <v>176</v>
      </c>
      <c r="Q3764" s="233"/>
      <c r="R3764" s="233" t="s">
        <v>10976</v>
      </c>
    </row>
    <row r="3765" spans="1:18" ht="51">
      <c r="A3765" s="228"/>
      <c r="B3765" s="233" t="s">
        <v>25826</v>
      </c>
      <c r="C3765" s="233" t="s">
        <v>1442</v>
      </c>
      <c r="D3765" s="233" t="s">
        <v>787</v>
      </c>
      <c r="E3765" s="231" t="s">
        <v>10977</v>
      </c>
      <c r="F3765" s="233" t="s">
        <v>115</v>
      </c>
      <c r="G3765" s="233" t="s">
        <v>10978</v>
      </c>
      <c r="H3765" s="233" t="s">
        <v>10979</v>
      </c>
      <c r="I3765" s="233">
        <v>2000</v>
      </c>
      <c r="J3765" s="244">
        <v>682</v>
      </c>
      <c r="K3765" s="244"/>
      <c r="L3765" s="233">
        <v>1</v>
      </c>
      <c r="M3765" s="249">
        <v>6496050000</v>
      </c>
      <c r="N3765" s="248"/>
      <c r="O3765" s="247"/>
      <c r="P3765" s="233" t="s">
        <v>176</v>
      </c>
      <c r="Q3765" s="233"/>
      <c r="R3765" s="233" t="s">
        <v>10980</v>
      </c>
    </row>
    <row r="3766" spans="1:18" ht="51">
      <c r="A3766" s="228"/>
      <c r="B3766" s="233" t="s">
        <v>25826</v>
      </c>
      <c r="C3766" s="233" t="s">
        <v>1442</v>
      </c>
      <c r="D3766" s="233" t="s">
        <v>787</v>
      </c>
      <c r="E3766" s="231" t="s">
        <v>10981</v>
      </c>
      <c r="F3766" s="233" t="s">
        <v>115</v>
      </c>
      <c r="G3766" s="233" t="s">
        <v>10982</v>
      </c>
      <c r="H3766" s="233" t="s">
        <v>10983</v>
      </c>
      <c r="I3766" s="233">
        <v>2000</v>
      </c>
      <c r="J3766" s="244">
        <v>326.3</v>
      </c>
      <c r="K3766" s="244"/>
      <c r="L3766" s="233">
        <v>1</v>
      </c>
      <c r="M3766" s="249">
        <v>3108007500</v>
      </c>
      <c r="N3766" s="248"/>
      <c r="O3766" s="247"/>
      <c r="P3766" s="233" t="s">
        <v>176</v>
      </c>
      <c r="Q3766" s="233"/>
      <c r="R3766" s="233" t="s">
        <v>10984</v>
      </c>
    </row>
    <row r="3767" spans="1:18" ht="63.75">
      <c r="A3767" s="228"/>
      <c r="B3767" s="233" t="s">
        <v>25826</v>
      </c>
      <c r="C3767" s="233" t="s">
        <v>1442</v>
      </c>
      <c r="D3767" s="233" t="s">
        <v>787</v>
      </c>
      <c r="E3767" s="231" t="s">
        <v>10985</v>
      </c>
      <c r="F3767" s="233" t="s">
        <v>115</v>
      </c>
      <c r="G3767" s="233" t="s">
        <v>10986</v>
      </c>
      <c r="H3767" s="233" t="s">
        <v>10987</v>
      </c>
      <c r="I3767" s="233">
        <v>2015</v>
      </c>
      <c r="J3767" s="244">
        <v>2953.2</v>
      </c>
      <c r="K3767" s="244"/>
      <c r="L3767" s="233">
        <v>1</v>
      </c>
      <c r="M3767" s="249">
        <v>99362550000</v>
      </c>
      <c r="N3767" s="248"/>
      <c r="O3767" s="247"/>
      <c r="P3767" s="233" t="s">
        <v>372</v>
      </c>
      <c r="Q3767" s="233"/>
      <c r="R3767" s="233" t="s">
        <v>10988</v>
      </c>
    </row>
    <row r="3768" spans="1:18" ht="51">
      <c r="A3768" s="228"/>
      <c r="B3768" s="233" t="s">
        <v>25826</v>
      </c>
      <c r="C3768" s="233" t="s">
        <v>1442</v>
      </c>
      <c r="D3768" s="233" t="s">
        <v>787</v>
      </c>
      <c r="E3768" s="231" t="s">
        <v>10989</v>
      </c>
      <c r="F3768" s="233" t="s">
        <v>115</v>
      </c>
      <c r="G3768" s="233" t="s">
        <v>10990</v>
      </c>
      <c r="H3768" s="233" t="s">
        <v>10991</v>
      </c>
      <c r="I3768" s="233">
        <v>2015</v>
      </c>
      <c r="J3768" s="244">
        <v>123.5</v>
      </c>
      <c r="K3768" s="244"/>
      <c r="L3768" s="233">
        <v>1</v>
      </c>
      <c r="M3768" s="249">
        <v>91800000</v>
      </c>
      <c r="N3768" s="248"/>
      <c r="O3768" s="247"/>
      <c r="P3768" s="233" t="s">
        <v>176</v>
      </c>
      <c r="Q3768" s="233"/>
      <c r="R3768" s="233" t="s">
        <v>10992</v>
      </c>
    </row>
    <row r="3769" spans="1:18" ht="51">
      <c r="A3769" s="228"/>
      <c r="B3769" s="233" t="s">
        <v>25826</v>
      </c>
      <c r="C3769" s="233" t="s">
        <v>1442</v>
      </c>
      <c r="D3769" s="233" t="s">
        <v>787</v>
      </c>
      <c r="E3769" s="231" t="s">
        <v>10993</v>
      </c>
      <c r="F3769" s="233" t="s">
        <v>115</v>
      </c>
      <c r="G3769" s="233" t="s">
        <v>10994</v>
      </c>
      <c r="H3769" s="233" t="s">
        <v>10995</v>
      </c>
      <c r="I3769" s="233">
        <v>2015</v>
      </c>
      <c r="J3769" s="244">
        <v>2320.8000000000002</v>
      </c>
      <c r="K3769" s="244"/>
      <c r="L3769" s="233">
        <v>1</v>
      </c>
      <c r="M3769" s="249">
        <v>18624420000</v>
      </c>
      <c r="N3769" s="248"/>
      <c r="O3769" s="247"/>
      <c r="P3769" s="233" t="s">
        <v>176</v>
      </c>
      <c r="Q3769" s="233"/>
      <c r="R3769" s="233" t="s">
        <v>10996</v>
      </c>
    </row>
    <row r="3770" spans="1:18" ht="51">
      <c r="A3770" s="228"/>
      <c r="B3770" s="233" t="s">
        <v>25826</v>
      </c>
      <c r="C3770" s="233" t="s">
        <v>1442</v>
      </c>
      <c r="D3770" s="233" t="s">
        <v>787</v>
      </c>
      <c r="E3770" s="231" t="s">
        <v>10997</v>
      </c>
      <c r="F3770" s="233" t="s">
        <v>115</v>
      </c>
      <c r="G3770" s="233" t="s">
        <v>10998</v>
      </c>
      <c r="H3770" s="233" t="s">
        <v>10999</v>
      </c>
      <c r="I3770" s="233">
        <v>2015</v>
      </c>
      <c r="J3770" s="244">
        <v>877.5</v>
      </c>
      <c r="K3770" s="244"/>
      <c r="L3770" s="233">
        <v>1</v>
      </c>
      <c r="M3770" s="249">
        <v>6581250000</v>
      </c>
      <c r="N3770" s="248"/>
      <c r="O3770" s="247"/>
      <c r="P3770" s="233" t="s">
        <v>176</v>
      </c>
      <c r="Q3770" s="233"/>
      <c r="R3770" s="233" t="s">
        <v>11000</v>
      </c>
    </row>
    <row r="3771" spans="1:18" ht="51">
      <c r="A3771" s="228"/>
      <c r="B3771" s="233" t="s">
        <v>25826</v>
      </c>
      <c r="C3771" s="233" t="s">
        <v>1442</v>
      </c>
      <c r="D3771" s="233" t="s">
        <v>787</v>
      </c>
      <c r="E3771" s="231" t="s">
        <v>11001</v>
      </c>
      <c r="F3771" s="233" t="s">
        <v>115</v>
      </c>
      <c r="G3771" s="233" t="s">
        <v>11002</v>
      </c>
      <c r="H3771" s="233" t="s">
        <v>11003</v>
      </c>
      <c r="I3771" s="233">
        <v>2015</v>
      </c>
      <c r="J3771" s="244">
        <v>1725</v>
      </c>
      <c r="K3771" s="244"/>
      <c r="L3771" s="233">
        <v>1</v>
      </c>
      <c r="M3771" s="249">
        <v>17216347500</v>
      </c>
      <c r="N3771" s="248"/>
      <c r="O3771" s="247"/>
      <c r="P3771" s="233" t="s">
        <v>176</v>
      </c>
      <c r="Q3771" s="233"/>
      <c r="R3771" s="233" t="s">
        <v>11004</v>
      </c>
    </row>
    <row r="3772" spans="1:18" ht="51">
      <c r="A3772" s="228"/>
      <c r="B3772" s="233" t="s">
        <v>25826</v>
      </c>
      <c r="C3772" s="233" t="s">
        <v>1442</v>
      </c>
      <c r="D3772" s="233" t="s">
        <v>787</v>
      </c>
      <c r="E3772" s="231" t="s">
        <v>11005</v>
      </c>
      <c r="F3772" s="233" t="s">
        <v>115</v>
      </c>
      <c r="G3772" s="233" t="s">
        <v>11006</v>
      </c>
      <c r="H3772" s="233" t="s">
        <v>11007</v>
      </c>
      <c r="I3772" s="233">
        <v>2015</v>
      </c>
      <c r="J3772" s="244">
        <v>210</v>
      </c>
      <c r="K3772" s="244"/>
      <c r="L3772" s="233">
        <v>1</v>
      </c>
      <c r="M3772" s="249">
        <v>1107450000</v>
      </c>
      <c r="N3772" s="248"/>
      <c r="O3772" s="247"/>
      <c r="P3772" s="233" t="s">
        <v>176</v>
      </c>
      <c r="Q3772" s="233"/>
      <c r="R3772" s="233" t="s">
        <v>11008</v>
      </c>
    </row>
    <row r="3773" spans="1:18" ht="51">
      <c r="A3773" s="228"/>
      <c r="B3773" s="233" t="s">
        <v>25826</v>
      </c>
      <c r="C3773" s="233" t="s">
        <v>1442</v>
      </c>
      <c r="D3773" s="233" t="s">
        <v>787</v>
      </c>
      <c r="E3773" s="231" t="s">
        <v>475</v>
      </c>
      <c r="F3773" s="233" t="s">
        <v>398</v>
      </c>
      <c r="G3773" s="233" t="s">
        <v>11009</v>
      </c>
      <c r="H3773" s="233" t="s">
        <v>11010</v>
      </c>
      <c r="I3773" s="233">
        <v>2015</v>
      </c>
      <c r="J3773" s="244">
        <v>165.7</v>
      </c>
      <c r="K3773" s="244"/>
      <c r="L3773" s="233">
        <v>1</v>
      </c>
      <c r="M3773" s="249">
        <v>2000000000</v>
      </c>
      <c r="N3773" s="248"/>
      <c r="O3773" s="247"/>
      <c r="P3773" s="233" t="s">
        <v>176</v>
      </c>
      <c r="Q3773" s="233"/>
      <c r="R3773" s="233"/>
    </row>
    <row r="3774" spans="1:18" ht="51">
      <c r="A3774" s="228"/>
      <c r="B3774" s="233" t="s">
        <v>25826</v>
      </c>
      <c r="C3774" s="233" t="s">
        <v>1442</v>
      </c>
      <c r="D3774" s="233" t="s">
        <v>787</v>
      </c>
      <c r="E3774" s="231" t="s">
        <v>11011</v>
      </c>
      <c r="F3774" s="233" t="s">
        <v>398</v>
      </c>
      <c r="G3774" s="233" t="s">
        <v>11011</v>
      </c>
      <c r="H3774" s="233" t="s">
        <v>11012</v>
      </c>
      <c r="I3774" s="233">
        <v>2019</v>
      </c>
      <c r="J3774" s="244">
        <v>6340.5</v>
      </c>
      <c r="K3774" s="244"/>
      <c r="L3774" s="233">
        <v>1</v>
      </c>
      <c r="M3774" s="249">
        <v>21503670000</v>
      </c>
      <c r="N3774" s="248"/>
      <c r="O3774" s="247"/>
      <c r="P3774" s="233" t="s">
        <v>182</v>
      </c>
      <c r="Q3774" s="233"/>
      <c r="R3774" s="233"/>
    </row>
    <row r="3775" spans="1:18" ht="25.5">
      <c r="A3775" s="228"/>
      <c r="B3775" s="233" t="s">
        <v>25826</v>
      </c>
      <c r="C3775" s="233" t="s">
        <v>1442</v>
      </c>
      <c r="D3775" s="233" t="s">
        <v>787</v>
      </c>
      <c r="E3775" s="231" t="s">
        <v>11013</v>
      </c>
      <c r="F3775" s="233" t="s">
        <v>398</v>
      </c>
      <c r="G3775" s="233" t="s">
        <v>11013</v>
      </c>
      <c r="H3775" s="233" t="s">
        <v>11014</v>
      </c>
      <c r="I3775" s="233">
        <v>2017</v>
      </c>
      <c r="J3775" s="244">
        <v>5225.3</v>
      </c>
      <c r="K3775" s="244"/>
      <c r="L3775" s="233">
        <v>1</v>
      </c>
      <c r="M3775" s="249">
        <v>7837280000</v>
      </c>
      <c r="N3775" s="248"/>
      <c r="O3775" s="247"/>
      <c r="P3775" s="233" t="s">
        <v>182</v>
      </c>
      <c r="Q3775" s="233"/>
      <c r="R3775" s="233"/>
    </row>
    <row r="3776" spans="1:18" ht="38.25">
      <c r="A3776" s="228"/>
      <c r="B3776" s="233" t="s">
        <v>25826</v>
      </c>
      <c r="C3776" s="233" t="s">
        <v>1442</v>
      </c>
      <c r="D3776" s="233" t="s">
        <v>787</v>
      </c>
      <c r="E3776" s="231" t="s">
        <v>11015</v>
      </c>
      <c r="F3776" s="233" t="s">
        <v>398</v>
      </c>
      <c r="G3776" s="233" t="s">
        <v>11015</v>
      </c>
      <c r="H3776" s="233" t="s">
        <v>11016</v>
      </c>
      <c r="I3776" s="233">
        <v>2017</v>
      </c>
      <c r="J3776" s="244">
        <v>6306.9</v>
      </c>
      <c r="K3776" s="244"/>
      <c r="L3776" s="233">
        <v>1</v>
      </c>
      <c r="M3776" s="249">
        <v>11533600000</v>
      </c>
      <c r="N3776" s="248"/>
      <c r="O3776" s="247"/>
      <c r="P3776" s="233" t="s">
        <v>182</v>
      </c>
      <c r="Q3776" s="233"/>
      <c r="R3776" s="233"/>
    </row>
    <row r="3777" spans="1:18" ht="25.5">
      <c r="A3777" s="228"/>
      <c r="B3777" s="233" t="s">
        <v>25826</v>
      </c>
      <c r="C3777" s="233" t="s">
        <v>1442</v>
      </c>
      <c r="D3777" s="233" t="s">
        <v>787</v>
      </c>
      <c r="E3777" s="231" t="s">
        <v>11017</v>
      </c>
      <c r="F3777" s="233" t="s">
        <v>398</v>
      </c>
      <c r="G3777" s="233" t="s">
        <v>11017</v>
      </c>
      <c r="H3777" s="233" t="s">
        <v>11018</v>
      </c>
      <c r="I3777" s="233">
        <v>2002</v>
      </c>
      <c r="J3777" s="244">
        <v>2001</v>
      </c>
      <c r="K3777" s="244"/>
      <c r="L3777" s="233">
        <v>1</v>
      </c>
      <c r="M3777" s="249">
        <v>19809900000</v>
      </c>
      <c r="N3777" s="248"/>
      <c r="O3777" s="247"/>
      <c r="P3777" s="233" t="s">
        <v>182</v>
      </c>
      <c r="Q3777" s="233"/>
      <c r="R3777" s="233"/>
    </row>
    <row r="3778" spans="1:18" ht="25.5">
      <c r="A3778" s="228"/>
      <c r="B3778" s="233" t="s">
        <v>25826</v>
      </c>
      <c r="C3778" s="233" t="s">
        <v>1442</v>
      </c>
      <c r="D3778" s="233" t="s">
        <v>787</v>
      </c>
      <c r="E3778" s="231" t="s">
        <v>11019</v>
      </c>
      <c r="F3778" s="233" t="s">
        <v>398</v>
      </c>
      <c r="G3778" s="233" t="s">
        <v>11019</v>
      </c>
      <c r="H3778" s="233" t="s">
        <v>11020</v>
      </c>
      <c r="I3778" s="233">
        <v>2017</v>
      </c>
      <c r="J3778" s="244">
        <v>11389.3</v>
      </c>
      <c r="K3778" s="244"/>
      <c r="L3778" s="233">
        <v>1</v>
      </c>
      <c r="M3778" s="249">
        <v>38160510000</v>
      </c>
      <c r="N3778" s="248"/>
      <c r="O3778" s="247"/>
      <c r="P3778" s="233" t="s">
        <v>182</v>
      </c>
      <c r="Q3778" s="233"/>
      <c r="R3778" s="233"/>
    </row>
    <row r="3779" spans="1:18" ht="25.5">
      <c r="A3779" s="228"/>
      <c r="B3779" s="233" t="s">
        <v>25826</v>
      </c>
      <c r="C3779" s="233" t="s">
        <v>1442</v>
      </c>
      <c r="D3779" s="233" t="s">
        <v>787</v>
      </c>
      <c r="E3779" s="231" t="s">
        <v>11021</v>
      </c>
      <c r="F3779" s="233" t="s">
        <v>398</v>
      </c>
      <c r="G3779" s="233" t="s">
        <v>11021</v>
      </c>
      <c r="H3779" s="233" t="s">
        <v>11022</v>
      </c>
      <c r="I3779" s="233">
        <v>1993</v>
      </c>
      <c r="J3779" s="244">
        <v>4876.3999999999996</v>
      </c>
      <c r="K3779" s="244"/>
      <c r="L3779" s="233">
        <v>1</v>
      </c>
      <c r="M3779" s="249">
        <v>15726390000</v>
      </c>
      <c r="N3779" s="248"/>
      <c r="O3779" s="247"/>
      <c r="P3779" s="233" t="s">
        <v>182</v>
      </c>
      <c r="Q3779" s="233"/>
      <c r="R3779" s="233"/>
    </row>
    <row r="3780" spans="1:18" ht="25.5">
      <c r="A3780" s="228"/>
      <c r="B3780" s="233" t="s">
        <v>25826</v>
      </c>
      <c r="C3780" s="233" t="s">
        <v>1442</v>
      </c>
      <c r="D3780" s="233" t="s">
        <v>787</v>
      </c>
      <c r="E3780" s="231" t="s">
        <v>11023</v>
      </c>
      <c r="F3780" s="233" t="s">
        <v>398</v>
      </c>
      <c r="G3780" s="233" t="s">
        <v>11023</v>
      </c>
      <c r="H3780" s="233" t="s">
        <v>11024</v>
      </c>
      <c r="I3780" s="233">
        <v>1994</v>
      </c>
      <c r="J3780" s="244">
        <v>5055.1000000000004</v>
      </c>
      <c r="K3780" s="244"/>
      <c r="L3780" s="233">
        <v>1</v>
      </c>
      <c r="M3780" s="249">
        <v>15165300000</v>
      </c>
      <c r="N3780" s="248"/>
      <c r="O3780" s="247"/>
      <c r="P3780" s="233" t="s">
        <v>182</v>
      </c>
      <c r="Q3780" s="233"/>
      <c r="R3780" s="233"/>
    </row>
    <row r="3781" spans="1:18" ht="25.5">
      <c r="A3781" s="228"/>
      <c r="B3781" s="233" t="s">
        <v>25826</v>
      </c>
      <c r="C3781" s="233" t="s">
        <v>1442</v>
      </c>
      <c r="D3781" s="233" t="s">
        <v>787</v>
      </c>
      <c r="E3781" s="231" t="s">
        <v>11025</v>
      </c>
      <c r="F3781" s="233" t="s">
        <v>398</v>
      </c>
      <c r="G3781" s="233" t="s">
        <v>11025</v>
      </c>
      <c r="H3781" s="233" t="s">
        <v>11026</v>
      </c>
      <c r="I3781" s="233">
        <v>2000</v>
      </c>
      <c r="J3781" s="244">
        <v>8359.9</v>
      </c>
      <c r="K3781" s="244"/>
      <c r="L3781" s="233">
        <v>1</v>
      </c>
      <c r="M3781" s="249">
        <v>115366620000</v>
      </c>
      <c r="N3781" s="248"/>
      <c r="O3781" s="247"/>
      <c r="P3781" s="233" t="s">
        <v>182</v>
      </c>
      <c r="Q3781" s="233"/>
      <c r="R3781" s="233"/>
    </row>
    <row r="3782" spans="1:18" ht="25.5">
      <c r="A3782" s="228"/>
      <c r="B3782" s="233" t="s">
        <v>25826</v>
      </c>
      <c r="C3782" s="233" t="s">
        <v>1442</v>
      </c>
      <c r="D3782" s="233" t="s">
        <v>787</v>
      </c>
      <c r="E3782" s="231" t="s">
        <v>11027</v>
      </c>
      <c r="F3782" s="233" t="s">
        <v>398</v>
      </c>
      <c r="G3782" s="233" t="s">
        <v>11027</v>
      </c>
      <c r="H3782" s="233" t="s">
        <v>11028</v>
      </c>
      <c r="I3782" s="233">
        <v>2003</v>
      </c>
      <c r="J3782" s="244">
        <v>8899.2000000000007</v>
      </c>
      <c r="K3782" s="244"/>
      <c r="L3782" s="233">
        <v>1</v>
      </c>
      <c r="M3782" s="249">
        <v>29307360000</v>
      </c>
      <c r="N3782" s="248"/>
      <c r="O3782" s="247"/>
      <c r="P3782" s="233" t="s">
        <v>182</v>
      </c>
      <c r="Q3782" s="233"/>
      <c r="R3782" s="233"/>
    </row>
    <row r="3783" spans="1:18" ht="25.5">
      <c r="A3783" s="228"/>
      <c r="B3783" s="233" t="s">
        <v>25826</v>
      </c>
      <c r="C3783" s="233" t="s">
        <v>1442</v>
      </c>
      <c r="D3783" s="233" t="s">
        <v>787</v>
      </c>
      <c r="E3783" s="231" t="s">
        <v>11029</v>
      </c>
      <c r="F3783" s="233" t="s">
        <v>398</v>
      </c>
      <c r="G3783" s="233" t="s">
        <v>11029</v>
      </c>
      <c r="H3783" s="233" t="s">
        <v>11030</v>
      </c>
      <c r="I3783" s="233">
        <v>2002</v>
      </c>
      <c r="J3783" s="244">
        <v>5195.5</v>
      </c>
      <c r="K3783" s="244"/>
      <c r="L3783" s="233">
        <v>1</v>
      </c>
      <c r="M3783" s="249">
        <v>53773425000</v>
      </c>
      <c r="N3783" s="248"/>
      <c r="O3783" s="247"/>
      <c r="P3783" s="233" t="s">
        <v>182</v>
      </c>
      <c r="Q3783" s="233"/>
      <c r="R3783" s="233"/>
    </row>
    <row r="3784" spans="1:18" ht="51">
      <c r="A3784" s="228"/>
      <c r="B3784" s="233" t="s">
        <v>25826</v>
      </c>
      <c r="C3784" s="233" t="s">
        <v>1442</v>
      </c>
      <c r="D3784" s="233" t="s">
        <v>787</v>
      </c>
      <c r="E3784" s="231" t="s">
        <v>11031</v>
      </c>
      <c r="F3784" s="233" t="s">
        <v>398</v>
      </c>
      <c r="G3784" s="233" t="s">
        <v>11031</v>
      </c>
      <c r="H3784" s="233" t="s">
        <v>25903</v>
      </c>
      <c r="I3784" s="233">
        <v>2025</v>
      </c>
      <c r="J3784" s="244">
        <v>12927.6</v>
      </c>
      <c r="K3784" s="244"/>
      <c r="L3784" s="233">
        <v>1</v>
      </c>
      <c r="M3784" s="249">
        <v>103743990000</v>
      </c>
      <c r="N3784" s="248"/>
      <c r="O3784" s="247"/>
      <c r="P3784" s="233" t="s">
        <v>182</v>
      </c>
      <c r="Q3784" s="233"/>
      <c r="R3784" s="233"/>
    </row>
    <row r="3785" spans="1:18" ht="51">
      <c r="A3785" s="228"/>
      <c r="B3785" s="233" t="s">
        <v>25826</v>
      </c>
      <c r="C3785" s="233" t="s">
        <v>1442</v>
      </c>
      <c r="D3785" s="233" t="s">
        <v>787</v>
      </c>
      <c r="E3785" s="231" t="s">
        <v>11032</v>
      </c>
      <c r="F3785" s="233" t="s">
        <v>398</v>
      </c>
      <c r="G3785" s="233" t="s">
        <v>11032</v>
      </c>
      <c r="H3785" s="233" t="s">
        <v>25904</v>
      </c>
      <c r="I3785" s="233">
        <v>2025</v>
      </c>
      <c r="J3785" s="244">
        <v>24114.7</v>
      </c>
      <c r="K3785" s="244"/>
      <c r="L3785" s="233">
        <v>1</v>
      </c>
      <c r="M3785" s="249">
        <v>193520467500</v>
      </c>
      <c r="N3785" s="248"/>
      <c r="O3785" s="247"/>
      <c r="P3785" s="233" t="s">
        <v>182</v>
      </c>
      <c r="Q3785" s="233"/>
      <c r="R3785" s="233"/>
    </row>
    <row r="3786" spans="1:18" ht="51">
      <c r="A3786" s="228"/>
      <c r="B3786" s="233" t="s">
        <v>25826</v>
      </c>
      <c r="C3786" s="233" t="s">
        <v>1442</v>
      </c>
      <c r="D3786" s="233" t="s">
        <v>787</v>
      </c>
      <c r="E3786" s="231" t="s">
        <v>11033</v>
      </c>
      <c r="F3786" s="233" t="s">
        <v>398</v>
      </c>
      <c r="G3786" s="233" t="s">
        <v>11034</v>
      </c>
      <c r="H3786" s="233" t="s">
        <v>11035</v>
      </c>
      <c r="I3786" s="233">
        <v>2025</v>
      </c>
      <c r="J3786" s="244">
        <v>639</v>
      </c>
      <c r="K3786" s="244"/>
      <c r="L3786" s="233">
        <v>1</v>
      </c>
      <c r="M3786" s="249">
        <v>27477000000</v>
      </c>
      <c r="N3786" s="248"/>
      <c r="O3786" s="247"/>
      <c r="P3786" s="233" t="s">
        <v>11036</v>
      </c>
      <c r="Q3786" s="233"/>
      <c r="R3786" s="233" t="s">
        <v>11037</v>
      </c>
    </row>
    <row r="3787" spans="1:18" ht="114.75">
      <c r="A3787" s="228"/>
      <c r="B3787" s="233" t="s">
        <v>25826</v>
      </c>
      <c r="C3787" s="233" t="s">
        <v>1442</v>
      </c>
      <c r="D3787" s="233" t="s">
        <v>788</v>
      </c>
      <c r="E3787" s="231" t="s">
        <v>11038</v>
      </c>
      <c r="F3787" s="233" t="s">
        <v>115</v>
      </c>
      <c r="G3787" s="233" t="s">
        <v>11039</v>
      </c>
      <c r="H3787" s="233" t="s">
        <v>11040</v>
      </c>
      <c r="I3787" s="233">
        <v>2015</v>
      </c>
      <c r="J3787" s="244">
        <v>19050</v>
      </c>
      <c r="K3787" s="244"/>
      <c r="L3787" s="233">
        <v>1</v>
      </c>
      <c r="M3787" s="249">
        <v>152876250000</v>
      </c>
      <c r="N3787" s="248"/>
      <c r="O3787" s="247"/>
      <c r="P3787" s="233" t="s">
        <v>11041</v>
      </c>
      <c r="Q3787" s="233" t="s">
        <v>1455</v>
      </c>
      <c r="R3787" s="233"/>
    </row>
    <row r="3788" spans="1:18" ht="38.25">
      <c r="A3788" s="228"/>
      <c r="B3788" s="233" t="s">
        <v>25826</v>
      </c>
      <c r="C3788" s="233" t="s">
        <v>1442</v>
      </c>
      <c r="D3788" s="233" t="s">
        <v>788</v>
      </c>
      <c r="E3788" s="231" t="s">
        <v>11042</v>
      </c>
      <c r="F3788" s="233" t="s">
        <v>115</v>
      </c>
      <c r="G3788" s="233" t="s">
        <v>11043</v>
      </c>
      <c r="H3788" s="233" t="s">
        <v>11044</v>
      </c>
      <c r="I3788" s="233">
        <v>2022</v>
      </c>
      <c r="J3788" s="244">
        <v>1161</v>
      </c>
      <c r="K3788" s="244"/>
      <c r="L3788" s="233">
        <v>1</v>
      </c>
      <c r="M3788" s="249">
        <v>28438125000</v>
      </c>
      <c r="N3788" s="248"/>
      <c r="O3788" s="247"/>
      <c r="P3788" s="233" t="s">
        <v>11045</v>
      </c>
      <c r="Q3788" s="233" t="s">
        <v>1455</v>
      </c>
      <c r="R3788" s="233"/>
    </row>
    <row r="3789" spans="1:18" ht="38.25">
      <c r="A3789" s="228"/>
      <c r="B3789" s="233" t="s">
        <v>25826</v>
      </c>
      <c r="C3789" s="233" t="s">
        <v>1442</v>
      </c>
      <c r="D3789" s="233" t="s">
        <v>788</v>
      </c>
      <c r="E3789" s="231" t="s">
        <v>11046</v>
      </c>
      <c r="F3789" s="233" t="s">
        <v>115</v>
      </c>
      <c r="G3789" s="233" t="s">
        <v>11047</v>
      </c>
      <c r="H3789" s="233" t="s">
        <v>11048</v>
      </c>
      <c r="I3789" s="233">
        <v>2008</v>
      </c>
      <c r="J3789" s="244" t="s">
        <v>22607</v>
      </c>
      <c r="K3789" s="244"/>
      <c r="L3789" s="233">
        <v>1</v>
      </c>
      <c r="M3789" s="249">
        <v>74016240000</v>
      </c>
      <c r="N3789" s="248"/>
      <c r="O3789" s="247"/>
      <c r="P3789" s="233" t="s">
        <v>11049</v>
      </c>
      <c r="Q3789" s="233" t="s">
        <v>1455</v>
      </c>
      <c r="R3789" s="233"/>
    </row>
    <row r="3790" spans="1:18" ht="38.25">
      <c r="A3790" s="228"/>
      <c r="B3790" s="233" t="s">
        <v>25826</v>
      </c>
      <c r="C3790" s="233" t="s">
        <v>1442</v>
      </c>
      <c r="D3790" s="233" t="s">
        <v>788</v>
      </c>
      <c r="E3790" s="231" t="s">
        <v>11046</v>
      </c>
      <c r="F3790" s="233" t="s">
        <v>115</v>
      </c>
      <c r="G3790" s="233" t="s">
        <v>11050</v>
      </c>
      <c r="H3790" s="233" t="s">
        <v>11048</v>
      </c>
      <c r="I3790" s="233">
        <v>2008</v>
      </c>
      <c r="J3790" s="244" t="s">
        <v>22608</v>
      </c>
      <c r="K3790" s="244"/>
      <c r="L3790" s="233">
        <v>1</v>
      </c>
      <c r="M3790" s="249">
        <v>8966200200</v>
      </c>
      <c r="N3790" s="248"/>
      <c r="O3790" s="247"/>
      <c r="P3790" s="233" t="s">
        <v>11049</v>
      </c>
      <c r="Q3790" s="233" t="s">
        <v>1455</v>
      </c>
      <c r="R3790" s="233"/>
    </row>
    <row r="3791" spans="1:18" ht="51">
      <c r="A3791" s="228"/>
      <c r="B3791" s="233" t="s">
        <v>25826</v>
      </c>
      <c r="C3791" s="233" t="s">
        <v>1442</v>
      </c>
      <c r="D3791" s="233" t="s">
        <v>788</v>
      </c>
      <c r="E3791" s="231" t="s">
        <v>11051</v>
      </c>
      <c r="F3791" s="233" t="s">
        <v>115</v>
      </c>
      <c r="G3791" s="233" t="s">
        <v>11052</v>
      </c>
      <c r="H3791" s="233" t="s">
        <v>11053</v>
      </c>
      <c r="I3791" s="233">
        <v>2018</v>
      </c>
      <c r="J3791" s="244">
        <v>3597</v>
      </c>
      <c r="K3791" s="244"/>
      <c r="L3791" s="233">
        <v>1</v>
      </c>
      <c r="M3791" s="249">
        <v>62046525000</v>
      </c>
      <c r="N3791" s="248"/>
      <c r="O3791" s="247"/>
      <c r="P3791" s="233" t="s">
        <v>11051</v>
      </c>
      <c r="Q3791" s="233" t="s">
        <v>1455</v>
      </c>
      <c r="R3791" s="233"/>
    </row>
    <row r="3792" spans="1:18" ht="114.75">
      <c r="A3792" s="228"/>
      <c r="B3792" s="233" t="s">
        <v>25826</v>
      </c>
      <c r="C3792" s="233" t="s">
        <v>1442</v>
      </c>
      <c r="D3792" s="233" t="s">
        <v>788</v>
      </c>
      <c r="E3792" s="231" t="s">
        <v>11038</v>
      </c>
      <c r="F3792" s="233" t="s">
        <v>115</v>
      </c>
      <c r="G3792" s="233" t="s">
        <v>11039</v>
      </c>
      <c r="H3792" s="233" t="s">
        <v>11040</v>
      </c>
      <c r="I3792" s="233">
        <v>2015</v>
      </c>
      <c r="J3792" s="244"/>
      <c r="K3792" s="244">
        <v>16371</v>
      </c>
      <c r="L3792" s="233">
        <v>1</v>
      </c>
      <c r="M3792" s="249"/>
      <c r="N3792" s="248">
        <v>162488524192</v>
      </c>
      <c r="O3792" s="247">
        <v>126741048868</v>
      </c>
      <c r="P3792" s="233" t="s">
        <v>11041</v>
      </c>
      <c r="Q3792" s="233" t="s">
        <v>1455</v>
      </c>
      <c r="R3792" s="233"/>
    </row>
    <row r="3793" spans="1:18" ht="38.25">
      <c r="A3793" s="228"/>
      <c r="B3793" s="233" t="s">
        <v>25826</v>
      </c>
      <c r="C3793" s="233" t="s">
        <v>1442</v>
      </c>
      <c r="D3793" s="233" t="s">
        <v>788</v>
      </c>
      <c r="E3793" s="231" t="s">
        <v>11042</v>
      </c>
      <c r="F3793" s="233" t="s">
        <v>115</v>
      </c>
      <c r="G3793" s="233" t="s">
        <v>11043</v>
      </c>
      <c r="H3793" s="233" t="s">
        <v>11044</v>
      </c>
      <c r="I3793" s="233">
        <v>2022</v>
      </c>
      <c r="J3793" s="244"/>
      <c r="K3793" s="244" t="s">
        <v>24738</v>
      </c>
      <c r="L3793" s="233">
        <v>1</v>
      </c>
      <c r="M3793" s="249"/>
      <c r="N3793" s="248">
        <v>6670290000</v>
      </c>
      <c r="O3793" s="247">
        <v>5603020871</v>
      </c>
      <c r="P3793" s="233" t="s">
        <v>11045</v>
      </c>
      <c r="Q3793" s="233" t="s">
        <v>1455</v>
      </c>
      <c r="R3793" s="233"/>
    </row>
    <row r="3794" spans="1:18" ht="38.25">
      <c r="A3794" s="228"/>
      <c r="B3794" s="233" t="s">
        <v>25826</v>
      </c>
      <c r="C3794" s="233" t="s">
        <v>1442</v>
      </c>
      <c r="D3794" s="233" t="s">
        <v>788</v>
      </c>
      <c r="E3794" s="231" t="s">
        <v>11046</v>
      </c>
      <c r="F3794" s="233" t="s">
        <v>115</v>
      </c>
      <c r="G3794" s="233" t="s">
        <v>11047</v>
      </c>
      <c r="H3794" s="233" t="s">
        <v>11048</v>
      </c>
      <c r="I3794" s="233">
        <v>2020</v>
      </c>
      <c r="J3794" s="244"/>
      <c r="K3794" s="244">
        <v>1500</v>
      </c>
      <c r="L3794" s="233">
        <v>1</v>
      </c>
      <c r="M3794" s="249"/>
      <c r="N3794" s="248">
        <v>32940000000</v>
      </c>
      <c r="O3794" s="247">
        <v>26682400000</v>
      </c>
      <c r="P3794" s="233" t="s">
        <v>11049</v>
      </c>
      <c r="Q3794" s="233" t="s">
        <v>1455</v>
      </c>
      <c r="R3794" s="233"/>
    </row>
    <row r="3795" spans="1:18" ht="38.25">
      <c r="A3795" s="228"/>
      <c r="B3795" s="233" t="s">
        <v>25826</v>
      </c>
      <c r="C3795" s="233" t="s">
        <v>1442</v>
      </c>
      <c r="D3795" s="233" t="s">
        <v>788</v>
      </c>
      <c r="E3795" s="231" t="s">
        <v>11046</v>
      </c>
      <c r="F3795" s="233" t="s">
        <v>115</v>
      </c>
      <c r="G3795" s="233" t="s">
        <v>11050</v>
      </c>
      <c r="H3795" s="233" t="s">
        <v>11048</v>
      </c>
      <c r="I3795" s="233">
        <v>2017</v>
      </c>
      <c r="J3795" s="244"/>
      <c r="K3795" s="244">
        <v>100</v>
      </c>
      <c r="L3795" s="233">
        <v>1</v>
      </c>
      <c r="M3795" s="249"/>
      <c r="N3795" s="248">
        <v>6000000000</v>
      </c>
      <c r="O3795" s="247">
        <v>4100000000</v>
      </c>
      <c r="P3795" s="233" t="s">
        <v>11049</v>
      </c>
      <c r="Q3795" s="233" t="s">
        <v>1455</v>
      </c>
      <c r="R3795" s="233"/>
    </row>
    <row r="3796" spans="1:18" ht="38.25">
      <c r="A3796" s="228"/>
      <c r="B3796" s="233" t="s">
        <v>25826</v>
      </c>
      <c r="C3796" s="233" t="s">
        <v>1442</v>
      </c>
      <c r="D3796" s="233" t="s">
        <v>788</v>
      </c>
      <c r="E3796" s="231" t="s">
        <v>1223</v>
      </c>
      <c r="F3796" s="233" t="s">
        <v>115</v>
      </c>
      <c r="G3796" s="233" t="s">
        <v>11052</v>
      </c>
      <c r="H3796" s="233" t="s">
        <v>11053</v>
      </c>
      <c r="I3796" s="233">
        <v>2018</v>
      </c>
      <c r="J3796" s="244"/>
      <c r="K3796" s="244">
        <v>1213</v>
      </c>
      <c r="L3796" s="233">
        <v>1</v>
      </c>
      <c r="M3796" s="249"/>
      <c r="N3796" s="248">
        <v>20920800000</v>
      </c>
      <c r="O3796" s="247">
        <v>17155048000</v>
      </c>
      <c r="P3796" s="233" t="s">
        <v>11051</v>
      </c>
      <c r="Q3796" s="233" t="s">
        <v>1455</v>
      </c>
      <c r="R3796" s="233"/>
    </row>
    <row r="3797" spans="1:18" ht="38.25">
      <c r="A3797" s="228"/>
      <c r="B3797" s="233" t="s">
        <v>25826</v>
      </c>
      <c r="C3797" s="233" t="s">
        <v>1442</v>
      </c>
      <c r="D3797" s="233" t="s">
        <v>788</v>
      </c>
      <c r="E3797" s="231" t="s">
        <v>11054</v>
      </c>
      <c r="F3797" s="233" t="s">
        <v>398</v>
      </c>
      <c r="G3797" s="233" t="s">
        <v>11054</v>
      </c>
      <c r="H3797" s="233" t="s">
        <v>11055</v>
      </c>
      <c r="I3797" s="233">
        <v>2018</v>
      </c>
      <c r="J3797" s="244" t="s">
        <v>22609</v>
      </c>
      <c r="K3797" s="244" t="s">
        <v>24739</v>
      </c>
      <c r="L3797" s="233">
        <v>1</v>
      </c>
      <c r="M3797" s="249">
        <v>16978338000</v>
      </c>
      <c r="N3797" s="248">
        <v>628832000</v>
      </c>
      <c r="O3797" s="247" t="s">
        <v>671</v>
      </c>
      <c r="P3797" s="233" t="s">
        <v>11054</v>
      </c>
      <c r="Q3797" s="233" t="s">
        <v>1455</v>
      </c>
      <c r="R3797" s="233"/>
    </row>
    <row r="3798" spans="1:18" ht="15.75" customHeight="1">
      <c r="A3798" s="228"/>
      <c r="B3798" s="273" t="s">
        <v>25826</v>
      </c>
      <c r="C3798" s="273" t="s">
        <v>1442</v>
      </c>
      <c r="D3798" s="276" t="s">
        <v>788</v>
      </c>
      <c r="E3798" s="276" t="s">
        <v>11056</v>
      </c>
      <c r="F3798" s="276" t="s">
        <v>398</v>
      </c>
      <c r="G3798" s="276" t="s">
        <v>11056</v>
      </c>
      <c r="H3798" s="276" t="s">
        <v>11057</v>
      </c>
      <c r="I3798" s="233">
        <v>1995</v>
      </c>
      <c r="J3798" s="244" t="s">
        <v>22610</v>
      </c>
      <c r="K3798" s="244" t="s">
        <v>24740</v>
      </c>
      <c r="L3798" s="233">
        <v>1</v>
      </c>
      <c r="M3798" s="249">
        <v>18698742000</v>
      </c>
      <c r="N3798" s="248">
        <v>7688682260</v>
      </c>
      <c r="O3798" s="247">
        <v>3921308384</v>
      </c>
      <c r="P3798" s="233" t="s">
        <v>11056</v>
      </c>
      <c r="Q3798" s="233" t="s">
        <v>1455</v>
      </c>
      <c r="R3798" s="233"/>
    </row>
    <row r="3799" spans="1:18">
      <c r="A3799" s="228"/>
      <c r="B3799" s="275"/>
      <c r="C3799" s="275"/>
      <c r="D3799" s="278"/>
      <c r="E3799" s="278"/>
      <c r="F3799" s="278"/>
      <c r="G3799" s="278"/>
      <c r="H3799" s="278"/>
      <c r="I3799" s="233">
        <v>2023</v>
      </c>
      <c r="J3799" s="244" t="s">
        <v>21426</v>
      </c>
      <c r="K3799" s="244">
        <v>70</v>
      </c>
      <c r="L3799" s="233">
        <v>1</v>
      </c>
      <c r="M3799" s="249">
        <v>1060938000</v>
      </c>
      <c r="N3799" s="248">
        <v>187204000</v>
      </c>
      <c r="O3799" s="247" t="s">
        <v>671</v>
      </c>
      <c r="P3799" s="233"/>
      <c r="Q3799" s="233"/>
      <c r="R3799" s="233"/>
    </row>
    <row r="3800" spans="1:18" ht="38.25">
      <c r="A3800" s="228"/>
      <c r="B3800" s="233" t="s">
        <v>25826</v>
      </c>
      <c r="C3800" s="233" t="s">
        <v>1442</v>
      </c>
      <c r="D3800" s="233" t="s">
        <v>788</v>
      </c>
      <c r="E3800" s="231" t="s">
        <v>11058</v>
      </c>
      <c r="F3800" s="233" t="s">
        <v>398</v>
      </c>
      <c r="G3800" s="233" t="s">
        <v>11058</v>
      </c>
      <c r="H3800" s="233" t="s">
        <v>11059</v>
      </c>
      <c r="I3800" s="233">
        <v>2006</v>
      </c>
      <c r="J3800" s="244" t="s">
        <v>22611</v>
      </c>
      <c r="K3800" s="244" t="s">
        <v>24741</v>
      </c>
      <c r="L3800" s="233">
        <v>1</v>
      </c>
      <c r="M3800" s="249">
        <v>46528350000</v>
      </c>
      <c r="N3800" s="248">
        <v>33130065191</v>
      </c>
      <c r="O3800" s="247">
        <v>20273507151</v>
      </c>
      <c r="P3800" s="233" t="s">
        <v>11058</v>
      </c>
      <c r="Q3800" s="233" t="s">
        <v>1455</v>
      </c>
      <c r="R3800" s="233"/>
    </row>
    <row r="3801" spans="1:18" ht="25.5">
      <c r="A3801" s="228"/>
      <c r="B3801" s="233" t="s">
        <v>25826</v>
      </c>
      <c r="C3801" s="233" t="s">
        <v>1442</v>
      </c>
      <c r="D3801" s="233" t="s">
        <v>788</v>
      </c>
      <c r="E3801" s="231" t="s">
        <v>11060</v>
      </c>
      <c r="F3801" s="233" t="s">
        <v>398</v>
      </c>
      <c r="G3801" s="233" t="s">
        <v>11060</v>
      </c>
      <c r="H3801" s="233" t="s">
        <v>11061</v>
      </c>
      <c r="I3801" s="233">
        <v>2014</v>
      </c>
      <c r="J3801" s="244">
        <v>10515</v>
      </c>
      <c r="K3801" s="244">
        <v>6701</v>
      </c>
      <c r="L3801" s="233">
        <v>1</v>
      </c>
      <c r="M3801" s="249">
        <v>24447375000</v>
      </c>
      <c r="N3801" s="248">
        <v>74248690698</v>
      </c>
      <c r="O3801" s="247">
        <v>37364203685</v>
      </c>
      <c r="P3801" s="233" t="s">
        <v>11060</v>
      </c>
      <c r="Q3801" s="233" t="s">
        <v>1455</v>
      </c>
      <c r="R3801" s="233"/>
    </row>
    <row r="3802" spans="1:18" ht="38.25">
      <c r="A3802" s="228"/>
      <c r="B3802" s="233" t="s">
        <v>25826</v>
      </c>
      <c r="C3802" s="233" t="s">
        <v>1442</v>
      </c>
      <c r="D3802" s="233" t="s">
        <v>788</v>
      </c>
      <c r="E3802" s="231" t="s">
        <v>11062</v>
      </c>
      <c r="F3802" s="233" t="s">
        <v>398</v>
      </c>
      <c r="G3802" s="233" t="s">
        <v>11062</v>
      </c>
      <c r="H3802" s="233" t="s">
        <v>11063</v>
      </c>
      <c r="I3802" s="233">
        <v>2014</v>
      </c>
      <c r="J3802" s="244" t="s">
        <v>22612</v>
      </c>
      <c r="K3802" s="244">
        <v>4762</v>
      </c>
      <c r="L3802" s="233">
        <v>1</v>
      </c>
      <c r="M3802" s="249">
        <v>17202442500</v>
      </c>
      <c r="N3802" s="248">
        <v>52635796477</v>
      </c>
      <c r="O3802" s="247">
        <v>35242207647</v>
      </c>
      <c r="P3802" s="233" t="s">
        <v>11062</v>
      </c>
      <c r="Q3802" s="233" t="s">
        <v>1455</v>
      </c>
      <c r="R3802" s="233"/>
    </row>
    <row r="3803" spans="1:18" ht="25.5">
      <c r="A3803" s="228"/>
      <c r="B3803" s="233" t="s">
        <v>25826</v>
      </c>
      <c r="C3803" s="233" t="s">
        <v>1442</v>
      </c>
      <c r="D3803" s="233" t="s">
        <v>788</v>
      </c>
      <c r="E3803" s="231" t="s">
        <v>11064</v>
      </c>
      <c r="F3803" s="233" t="s">
        <v>398</v>
      </c>
      <c r="G3803" s="233" t="s">
        <v>11064</v>
      </c>
      <c r="H3803" s="233" t="s">
        <v>11065</v>
      </c>
      <c r="I3803" s="233" t="s">
        <v>11066</v>
      </c>
      <c r="J3803" s="244" t="s">
        <v>22613</v>
      </c>
      <c r="K3803" s="244" t="s">
        <v>24742</v>
      </c>
      <c r="L3803" s="233">
        <v>1</v>
      </c>
      <c r="M3803" s="249">
        <v>5029749000</v>
      </c>
      <c r="N3803" s="248">
        <v>33589147732</v>
      </c>
      <c r="O3803" s="247">
        <v>21261650332</v>
      </c>
      <c r="P3803" s="233" t="s">
        <v>11064</v>
      </c>
      <c r="Q3803" s="233" t="s">
        <v>1455</v>
      </c>
      <c r="R3803" s="233"/>
    </row>
    <row r="3804" spans="1:18" ht="38.25">
      <c r="A3804" s="228"/>
      <c r="B3804" s="233" t="s">
        <v>25826</v>
      </c>
      <c r="C3804" s="233" t="s">
        <v>1442</v>
      </c>
      <c r="D3804" s="233" t="s">
        <v>788</v>
      </c>
      <c r="E3804" s="231" t="s">
        <v>11067</v>
      </c>
      <c r="F3804" s="233" t="s">
        <v>398</v>
      </c>
      <c r="G3804" s="233" t="s">
        <v>11067</v>
      </c>
      <c r="H3804" s="233" t="s">
        <v>11068</v>
      </c>
      <c r="I3804" s="233">
        <v>2017</v>
      </c>
      <c r="J3804" s="244" t="s">
        <v>22614</v>
      </c>
      <c r="K3804" s="244" t="s">
        <v>24743</v>
      </c>
      <c r="L3804" s="233">
        <v>1</v>
      </c>
      <c r="M3804" s="249">
        <v>12092250000</v>
      </c>
      <c r="N3804" s="248">
        <v>16643237000</v>
      </c>
      <c r="O3804" s="247">
        <v>10651671680</v>
      </c>
      <c r="P3804" s="233" t="s">
        <v>11067</v>
      </c>
      <c r="Q3804" s="233" t="s">
        <v>1455</v>
      </c>
      <c r="R3804" s="233"/>
    </row>
    <row r="3805" spans="1:18" ht="38.25">
      <c r="A3805" s="228"/>
      <c r="B3805" s="233" t="s">
        <v>25826</v>
      </c>
      <c r="C3805" s="233" t="s">
        <v>1442</v>
      </c>
      <c r="D3805" s="233" t="s">
        <v>788</v>
      </c>
      <c r="E3805" s="231" t="s">
        <v>11069</v>
      </c>
      <c r="F3805" s="233" t="s">
        <v>398</v>
      </c>
      <c r="G3805" s="233" t="s">
        <v>11069</v>
      </c>
      <c r="H3805" s="233" t="s">
        <v>11070</v>
      </c>
      <c r="I3805" s="233" t="s">
        <v>11071</v>
      </c>
      <c r="J3805" s="244">
        <v>1397</v>
      </c>
      <c r="K3805" s="244">
        <v>854</v>
      </c>
      <c r="L3805" s="233">
        <v>1</v>
      </c>
      <c r="M3805" s="249">
        <v>2531850000</v>
      </c>
      <c r="N3805" s="248">
        <v>847895000</v>
      </c>
      <c r="O3805" s="247" t="s">
        <v>671</v>
      </c>
      <c r="P3805" s="233" t="s">
        <v>11069</v>
      </c>
      <c r="Q3805" s="233" t="s">
        <v>1455</v>
      </c>
      <c r="R3805" s="233"/>
    </row>
    <row r="3806" spans="1:18" ht="38.25">
      <c r="A3806" s="228"/>
      <c r="B3806" s="233" t="s">
        <v>25826</v>
      </c>
      <c r="C3806" s="233" t="s">
        <v>1442</v>
      </c>
      <c r="D3806" s="233" t="s">
        <v>788</v>
      </c>
      <c r="E3806" s="231" t="s">
        <v>11072</v>
      </c>
      <c r="F3806" s="233" t="s">
        <v>398</v>
      </c>
      <c r="G3806" s="233" t="s">
        <v>11072</v>
      </c>
      <c r="H3806" s="233" t="s">
        <v>11073</v>
      </c>
      <c r="I3806" s="233">
        <v>2024</v>
      </c>
      <c r="J3806" s="244" t="s">
        <v>22615</v>
      </c>
      <c r="K3806" s="244" t="s">
        <v>24744</v>
      </c>
      <c r="L3806" s="233">
        <v>1</v>
      </c>
      <c r="M3806" s="249">
        <v>43881502500</v>
      </c>
      <c r="N3806" s="248">
        <v>251275529000</v>
      </c>
      <c r="O3806" s="247">
        <v>231173486680</v>
      </c>
      <c r="P3806" s="233" t="s">
        <v>11072</v>
      </c>
      <c r="Q3806" s="233" t="s">
        <v>1455</v>
      </c>
      <c r="R3806" s="233"/>
    </row>
    <row r="3807" spans="1:18" ht="25.5">
      <c r="A3807" s="228"/>
      <c r="B3807" s="233" t="s">
        <v>25826</v>
      </c>
      <c r="C3807" s="233" t="s">
        <v>1442</v>
      </c>
      <c r="D3807" s="233" t="s">
        <v>788</v>
      </c>
      <c r="E3807" s="231" t="s">
        <v>11074</v>
      </c>
      <c r="F3807" s="233" t="s">
        <v>398</v>
      </c>
      <c r="G3807" s="233" t="s">
        <v>11074</v>
      </c>
      <c r="H3807" s="233" t="s">
        <v>11075</v>
      </c>
      <c r="I3807" s="233">
        <v>2014</v>
      </c>
      <c r="J3807" s="244">
        <v>10681</v>
      </c>
      <c r="K3807" s="244" t="s">
        <v>24745</v>
      </c>
      <c r="L3807" s="233">
        <v>1</v>
      </c>
      <c r="M3807" s="249">
        <v>73700970000</v>
      </c>
      <c r="N3807" s="248">
        <v>46551672000</v>
      </c>
      <c r="O3807" s="247">
        <v>24323207040</v>
      </c>
      <c r="P3807" s="233" t="s">
        <v>11074</v>
      </c>
      <c r="Q3807" s="233" t="s">
        <v>1455</v>
      </c>
      <c r="R3807" s="233"/>
    </row>
    <row r="3808" spans="1:18" ht="38.25">
      <c r="A3808" s="228"/>
      <c r="B3808" s="233" t="s">
        <v>25826</v>
      </c>
      <c r="C3808" s="233" t="s">
        <v>1442</v>
      </c>
      <c r="D3808" s="233" t="s">
        <v>788</v>
      </c>
      <c r="E3808" s="231" t="s">
        <v>11076</v>
      </c>
      <c r="F3808" s="233" t="s">
        <v>398</v>
      </c>
      <c r="G3808" s="233" t="s">
        <v>11076</v>
      </c>
      <c r="H3808" s="233" t="s">
        <v>11077</v>
      </c>
      <c r="I3808" s="233">
        <v>2013</v>
      </c>
      <c r="J3808" s="244">
        <v>18158</v>
      </c>
      <c r="K3808" s="244">
        <v>3208</v>
      </c>
      <c r="L3808" s="233">
        <v>1</v>
      </c>
      <c r="M3808" s="249">
        <v>50388450000</v>
      </c>
      <c r="N3808" s="248">
        <v>48127450000</v>
      </c>
      <c r="O3808" s="247">
        <v>34498537905</v>
      </c>
      <c r="P3808" s="233" t="s">
        <v>11076</v>
      </c>
      <c r="Q3808" s="233" t="s">
        <v>1455</v>
      </c>
      <c r="R3808" s="233"/>
    </row>
    <row r="3809" spans="1:18" ht="25.5">
      <c r="A3809" s="228"/>
      <c r="B3809" s="233" t="s">
        <v>25826</v>
      </c>
      <c r="C3809" s="233" t="s">
        <v>1442</v>
      </c>
      <c r="D3809" s="233" t="s">
        <v>788</v>
      </c>
      <c r="E3809" s="231" t="s">
        <v>11078</v>
      </c>
      <c r="F3809" s="233" t="s">
        <v>398</v>
      </c>
      <c r="G3809" s="233" t="s">
        <v>11078</v>
      </c>
      <c r="H3809" s="233" t="s">
        <v>11079</v>
      </c>
      <c r="I3809" s="233" t="s">
        <v>11080</v>
      </c>
      <c r="J3809" s="244">
        <v>4284</v>
      </c>
      <c r="K3809" s="244" t="s">
        <v>24746</v>
      </c>
      <c r="L3809" s="233">
        <v>1</v>
      </c>
      <c r="M3809" s="249">
        <v>45838800000</v>
      </c>
      <c r="N3809" s="248">
        <v>38875200000</v>
      </c>
      <c r="O3809" s="247">
        <v>21770112000</v>
      </c>
      <c r="P3809" s="233" t="s">
        <v>11078</v>
      </c>
      <c r="Q3809" s="233" t="s">
        <v>1455</v>
      </c>
      <c r="R3809" s="233"/>
    </row>
    <row r="3810" spans="1:18" ht="25.5">
      <c r="A3810" s="228"/>
      <c r="B3810" s="233" t="s">
        <v>25826</v>
      </c>
      <c r="C3810" s="233" t="s">
        <v>1442</v>
      </c>
      <c r="D3810" s="233" t="s">
        <v>788</v>
      </c>
      <c r="E3810" s="231" t="s">
        <v>11081</v>
      </c>
      <c r="F3810" s="233" t="s">
        <v>398</v>
      </c>
      <c r="G3810" s="233" t="s">
        <v>11081</v>
      </c>
      <c r="H3810" s="233" t="s">
        <v>11082</v>
      </c>
      <c r="I3810" s="233">
        <v>2004</v>
      </c>
      <c r="J3810" s="244" t="s">
        <v>22616</v>
      </c>
      <c r="K3810" s="244" t="s">
        <v>24747</v>
      </c>
      <c r="L3810" s="233">
        <v>1</v>
      </c>
      <c r="M3810" s="249">
        <v>3513060000</v>
      </c>
      <c r="N3810" s="248">
        <v>8670482685</v>
      </c>
      <c r="O3810" s="247">
        <v>6116218297</v>
      </c>
      <c r="P3810" s="233" t="s">
        <v>11081</v>
      </c>
      <c r="Q3810" s="233" t="s">
        <v>1455</v>
      </c>
      <c r="R3810" s="233"/>
    </row>
    <row r="3811" spans="1:18" ht="63.75">
      <c r="A3811" s="228"/>
      <c r="B3811" s="233" t="s">
        <v>25826</v>
      </c>
      <c r="C3811" s="233" t="s">
        <v>1442</v>
      </c>
      <c r="D3811" s="233" t="s">
        <v>788</v>
      </c>
      <c r="E3811" s="231" t="s">
        <v>11083</v>
      </c>
      <c r="F3811" s="233" t="s">
        <v>398</v>
      </c>
      <c r="G3811" s="233" t="s">
        <v>11083</v>
      </c>
      <c r="H3811" s="233" t="s">
        <v>11084</v>
      </c>
      <c r="I3811" s="233" t="s">
        <v>11085</v>
      </c>
      <c r="J3811" s="244">
        <v>5000</v>
      </c>
      <c r="K3811" s="244" t="s">
        <v>24748</v>
      </c>
      <c r="L3811" s="233">
        <v>1</v>
      </c>
      <c r="M3811" s="249">
        <v>48000000000</v>
      </c>
      <c r="N3811" s="248">
        <v>22995000000</v>
      </c>
      <c r="O3811" s="247">
        <v>7658772187</v>
      </c>
      <c r="P3811" s="233" t="s">
        <v>11083</v>
      </c>
      <c r="Q3811" s="233" t="s">
        <v>1455</v>
      </c>
      <c r="R3811" s="233"/>
    </row>
    <row r="3812" spans="1:18" ht="38.25">
      <c r="A3812" s="228"/>
      <c r="B3812" s="233" t="s">
        <v>25826</v>
      </c>
      <c r="C3812" s="233" t="s">
        <v>1442</v>
      </c>
      <c r="D3812" s="233" t="s">
        <v>788</v>
      </c>
      <c r="E3812" s="231" t="s">
        <v>11081</v>
      </c>
      <c r="F3812" s="233" t="s">
        <v>398</v>
      </c>
      <c r="G3812" s="233" t="s">
        <v>11081</v>
      </c>
      <c r="H3812" s="233" t="s">
        <v>11086</v>
      </c>
      <c r="I3812" s="233">
        <v>1994</v>
      </c>
      <c r="J3812" s="244" t="s">
        <v>22617</v>
      </c>
      <c r="K3812" s="244" t="s">
        <v>24749</v>
      </c>
      <c r="L3812" s="233">
        <v>1</v>
      </c>
      <c r="M3812" s="249">
        <v>664290000</v>
      </c>
      <c r="N3812" s="248">
        <v>641229000</v>
      </c>
      <c r="O3812" s="247">
        <v>299069205</v>
      </c>
      <c r="P3812" s="233" t="s">
        <v>11087</v>
      </c>
      <c r="Q3812" s="233" t="s">
        <v>1455</v>
      </c>
      <c r="R3812" s="233"/>
    </row>
    <row r="3813" spans="1:18" ht="51">
      <c r="A3813" s="228"/>
      <c r="B3813" s="233" t="s">
        <v>25826</v>
      </c>
      <c r="C3813" s="233" t="s">
        <v>1442</v>
      </c>
      <c r="D3813" s="233" t="s">
        <v>788</v>
      </c>
      <c r="E3813" s="231" t="s">
        <v>9280</v>
      </c>
      <c r="F3813" s="233" t="s">
        <v>398</v>
      </c>
      <c r="G3813" s="233" t="s">
        <v>9280</v>
      </c>
      <c r="H3813" s="233" t="s">
        <v>11088</v>
      </c>
      <c r="I3813" s="233" t="s">
        <v>11089</v>
      </c>
      <c r="J3813" s="244" t="s">
        <v>22618</v>
      </c>
      <c r="K3813" s="244">
        <v>2912</v>
      </c>
      <c r="L3813" s="233">
        <v>1</v>
      </c>
      <c r="M3813" s="249">
        <v>27949845000</v>
      </c>
      <c r="N3813" s="248">
        <v>9052530000</v>
      </c>
      <c r="O3813" s="247">
        <v>2382739800</v>
      </c>
      <c r="P3813" s="233" t="s">
        <v>9280</v>
      </c>
      <c r="Q3813" s="233" t="s">
        <v>1455</v>
      </c>
      <c r="R3813" s="233" t="s">
        <v>11090</v>
      </c>
    </row>
    <row r="3814" spans="1:18" ht="25.5">
      <c r="A3814" s="228"/>
      <c r="B3814" s="233" t="s">
        <v>25826</v>
      </c>
      <c r="C3814" s="233" t="s">
        <v>1442</v>
      </c>
      <c r="D3814" s="233" t="s">
        <v>788</v>
      </c>
      <c r="E3814" s="231" t="s">
        <v>11091</v>
      </c>
      <c r="F3814" s="233" t="s">
        <v>398</v>
      </c>
      <c r="G3814" s="233" t="s">
        <v>11091</v>
      </c>
      <c r="H3814" s="233" t="s">
        <v>11092</v>
      </c>
      <c r="I3814" s="233">
        <v>2011</v>
      </c>
      <c r="J3814" s="244" t="s">
        <v>22619</v>
      </c>
      <c r="K3814" s="244" t="s">
        <v>24750</v>
      </c>
      <c r="L3814" s="233">
        <v>1</v>
      </c>
      <c r="M3814" s="249">
        <v>67942057500</v>
      </c>
      <c r="N3814" s="248">
        <v>38782084000</v>
      </c>
      <c r="O3814" s="247">
        <v>10692400640</v>
      </c>
      <c r="P3814" s="233" t="s">
        <v>11091</v>
      </c>
      <c r="Q3814" s="233" t="s">
        <v>1455</v>
      </c>
      <c r="R3814" s="233"/>
    </row>
    <row r="3815" spans="1:18" ht="25.5">
      <c r="A3815" s="228"/>
      <c r="B3815" s="233" t="s">
        <v>25826</v>
      </c>
      <c r="C3815" s="233" t="s">
        <v>1442</v>
      </c>
      <c r="D3815" s="233" t="s">
        <v>788</v>
      </c>
      <c r="E3815" s="231" t="s">
        <v>11093</v>
      </c>
      <c r="F3815" s="233" t="s">
        <v>398</v>
      </c>
      <c r="G3815" s="233" t="s">
        <v>11093</v>
      </c>
      <c r="H3815" s="233" t="s">
        <v>11094</v>
      </c>
      <c r="I3815" s="233">
        <v>2020</v>
      </c>
      <c r="J3815" s="244">
        <v>27429</v>
      </c>
      <c r="K3815" s="244">
        <v>3647</v>
      </c>
      <c r="L3815" s="233">
        <v>1</v>
      </c>
      <c r="M3815" s="249">
        <v>170745836250</v>
      </c>
      <c r="N3815" s="248">
        <v>135363242000</v>
      </c>
      <c r="O3815" s="247">
        <v>102876063920</v>
      </c>
      <c r="P3815" s="233" t="s">
        <v>11093</v>
      </c>
      <c r="Q3815" s="233" t="s">
        <v>1455</v>
      </c>
      <c r="R3815" s="233"/>
    </row>
    <row r="3816" spans="1:18" ht="51">
      <c r="A3816" s="228"/>
      <c r="B3816" s="233" t="s">
        <v>25826</v>
      </c>
      <c r="C3816" s="233" t="s">
        <v>1442</v>
      </c>
      <c r="D3816" s="233" t="s">
        <v>788</v>
      </c>
      <c r="E3816" s="231" t="s">
        <v>11095</v>
      </c>
      <c r="F3816" s="233" t="s">
        <v>398</v>
      </c>
      <c r="G3816" s="233" t="s">
        <v>11096</v>
      </c>
      <c r="H3816" s="233" t="s">
        <v>11097</v>
      </c>
      <c r="I3816" s="233">
        <v>2003</v>
      </c>
      <c r="J3816" s="244" t="s">
        <v>22620</v>
      </c>
      <c r="K3816" s="244">
        <v>10990</v>
      </c>
      <c r="L3816" s="233">
        <v>1</v>
      </c>
      <c r="M3816" s="249">
        <v>287327960000</v>
      </c>
      <c r="N3816" s="248">
        <v>20561000000</v>
      </c>
      <c r="O3816" s="247">
        <v>1586880000</v>
      </c>
      <c r="P3816" s="233" t="s">
        <v>7674</v>
      </c>
      <c r="Q3816" s="233" t="s">
        <v>1455</v>
      </c>
      <c r="R3816" s="233"/>
    </row>
    <row r="3817" spans="1:18" ht="51">
      <c r="A3817" s="228"/>
      <c r="B3817" s="233" t="s">
        <v>25826</v>
      </c>
      <c r="C3817" s="233" t="s">
        <v>1442</v>
      </c>
      <c r="D3817" s="233" t="s">
        <v>788</v>
      </c>
      <c r="E3817" s="231" t="s">
        <v>11095</v>
      </c>
      <c r="F3817" s="233" t="s">
        <v>398</v>
      </c>
      <c r="G3817" s="233" t="s">
        <v>11098</v>
      </c>
      <c r="H3817" s="233" t="s">
        <v>11099</v>
      </c>
      <c r="I3817" s="233">
        <v>2007</v>
      </c>
      <c r="J3817" s="244">
        <v>1179</v>
      </c>
      <c r="K3817" s="244"/>
      <c r="L3817" s="233">
        <v>1</v>
      </c>
      <c r="M3817" s="249">
        <v>10846800000</v>
      </c>
      <c r="N3817" s="248"/>
      <c r="O3817" s="247"/>
      <c r="P3817" s="233" t="s">
        <v>194</v>
      </c>
      <c r="Q3817" s="233" t="s">
        <v>1455</v>
      </c>
      <c r="R3817" s="233"/>
    </row>
    <row r="3818" spans="1:18" ht="51">
      <c r="A3818" s="228"/>
      <c r="B3818" s="233" t="s">
        <v>25826</v>
      </c>
      <c r="C3818" s="233" t="s">
        <v>1442</v>
      </c>
      <c r="D3818" s="233" t="s">
        <v>788</v>
      </c>
      <c r="E3818" s="231" t="s">
        <v>11095</v>
      </c>
      <c r="F3818" s="233" t="s">
        <v>398</v>
      </c>
      <c r="G3818" s="233" t="s">
        <v>1444</v>
      </c>
      <c r="H3818" s="233" t="s">
        <v>11100</v>
      </c>
      <c r="I3818" s="233">
        <v>2016</v>
      </c>
      <c r="J3818" s="244" t="s">
        <v>22621</v>
      </c>
      <c r="K3818" s="244">
        <v>4192</v>
      </c>
      <c r="L3818" s="233">
        <v>1</v>
      </c>
      <c r="M3818" s="249">
        <v>35687175000</v>
      </c>
      <c r="N3818" s="248">
        <v>38727694850</v>
      </c>
      <c r="O3818" s="247">
        <v>23236616910</v>
      </c>
      <c r="P3818" s="233" t="s">
        <v>7674</v>
      </c>
      <c r="Q3818" s="233" t="s">
        <v>1455</v>
      </c>
      <c r="R3818" s="233"/>
    </row>
    <row r="3819" spans="1:18" ht="25.5">
      <c r="A3819" s="228"/>
      <c r="B3819" s="233" t="s">
        <v>25826</v>
      </c>
      <c r="C3819" s="233" t="s">
        <v>1442</v>
      </c>
      <c r="D3819" s="233" t="s">
        <v>788</v>
      </c>
      <c r="E3819" s="231" t="s">
        <v>1223</v>
      </c>
      <c r="F3819" s="233" t="s">
        <v>115</v>
      </c>
      <c r="G3819" s="233" t="s">
        <v>11101</v>
      </c>
      <c r="H3819" s="233" t="s">
        <v>11102</v>
      </c>
      <c r="I3819" s="233">
        <v>2022</v>
      </c>
      <c r="J3819" s="244">
        <v>151</v>
      </c>
      <c r="K3819" s="244">
        <v>19</v>
      </c>
      <c r="L3819" s="233">
        <v>1</v>
      </c>
      <c r="M3819" s="249">
        <v>656850000</v>
      </c>
      <c r="N3819" s="248">
        <v>82650000</v>
      </c>
      <c r="O3819" s="247">
        <v>67826362</v>
      </c>
      <c r="P3819" s="233" t="s">
        <v>11103</v>
      </c>
      <c r="Q3819" s="233" t="s">
        <v>1455</v>
      </c>
      <c r="R3819" s="233" t="s">
        <v>11104</v>
      </c>
    </row>
    <row r="3820" spans="1:18" ht="25.5">
      <c r="A3820" s="228"/>
      <c r="B3820" s="233" t="s">
        <v>25826</v>
      </c>
      <c r="C3820" s="233" t="s">
        <v>1442</v>
      </c>
      <c r="D3820" s="233" t="s">
        <v>788</v>
      </c>
      <c r="E3820" s="231" t="s">
        <v>1223</v>
      </c>
      <c r="F3820" s="233" t="s">
        <v>115</v>
      </c>
      <c r="G3820" s="233" t="s">
        <v>11101</v>
      </c>
      <c r="H3820" s="233" t="s">
        <v>11102</v>
      </c>
      <c r="I3820" s="233">
        <v>2024</v>
      </c>
      <c r="J3820" s="244">
        <v>172</v>
      </c>
      <c r="K3820" s="244">
        <v>101</v>
      </c>
      <c r="L3820" s="233">
        <v>1</v>
      </c>
      <c r="M3820" s="249">
        <v>748200000</v>
      </c>
      <c r="N3820" s="248">
        <v>439350000</v>
      </c>
      <c r="O3820" s="247">
        <v>380755355</v>
      </c>
      <c r="P3820" s="233" t="s">
        <v>11103</v>
      </c>
      <c r="Q3820" s="233" t="s">
        <v>1455</v>
      </c>
      <c r="R3820" s="233" t="s">
        <v>11104</v>
      </c>
    </row>
    <row r="3821" spans="1:18" ht="38.25">
      <c r="A3821" s="228"/>
      <c r="B3821" s="233" t="s">
        <v>25826</v>
      </c>
      <c r="C3821" s="233" t="s">
        <v>1442</v>
      </c>
      <c r="D3821" s="233" t="s">
        <v>788</v>
      </c>
      <c r="E3821" s="231" t="s">
        <v>1223</v>
      </c>
      <c r="F3821" s="233" t="s">
        <v>115</v>
      </c>
      <c r="G3821" s="233" t="s">
        <v>11101</v>
      </c>
      <c r="H3821" s="233" t="s">
        <v>11105</v>
      </c>
      <c r="I3821" s="233">
        <v>2006</v>
      </c>
      <c r="J3821" s="244" t="s">
        <v>22622</v>
      </c>
      <c r="K3821" s="244" t="s">
        <v>24751</v>
      </c>
      <c r="L3821" s="233">
        <v>1</v>
      </c>
      <c r="M3821" s="249">
        <v>4445340000</v>
      </c>
      <c r="N3821" s="248">
        <v>2125714285</v>
      </c>
      <c r="O3821" s="247" t="s">
        <v>671</v>
      </c>
      <c r="P3821" s="233" t="s">
        <v>11106</v>
      </c>
      <c r="Q3821" s="233" t="s">
        <v>1455</v>
      </c>
      <c r="R3821" s="233" t="s">
        <v>11104</v>
      </c>
    </row>
    <row r="3822" spans="1:18" ht="25.5">
      <c r="A3822" s="228"/>
      <c r="B3822" s="233" t="s">
        <v>25826</v>
      </c>
      <c r="C3822" s="233" t="s">
        <v>1442</v>
      </c>
      <c r="D3822" s="233" t="s">
        <v>788</v>
      </c>
      <c r="E3822" s="231" t="s">
        <v>1223</v>
      </c>
      <c r="F3822" s="233" t="s">
        <v>115</v>
      </c>
      <c r="G3822" s="233" t="s">
        <v>11101</v>
      </c>
      <c r="H3822" s="233" t="s">
        <v>11107</v>
      </c>
      <c r="I3822" s="233">
        <v>2022</v>
      </c>
      <c r="J3822" s="244">
        <v>432</v>
      </c>
      <c r="K3822" s="244">
        <v>432</v>
      </c>
      <c r="L3822" s="233">
        <v>1</v>
      </c>
      <c r="M3822" s="249">
        <v>4276800000</v>
      </c>
      <c r="N3822" s="248">
        <v>4276800000</v>
      </c>
      <c r="O3822" s="247">
        <v>3612646343</v>
      </c>
      <c r="P3822" s="233" t="s">
        <v>11108</v>
      </c>
      <c r="Q3822" s="233" t="s">
        <v>1455</v>
      </c>
      <c r="R3822" s="233" t="s">
        <v>11104</v>
      </c>
    </row>
    <row r="3823" spans="1:18" ht="25.5">
      <c r="A3823" s="228"/>
      <c r="B3823" s="233" t="s">
        <v>25826</v>
      </c>
      <c r="C3823" s="233" t="s">
        <v>1442</v>
      </c>
      <c r="D3823" s="233" t="s">
        <v>788</v>
      </c>
      <c r="E3823" s="231" t="s">
        <v>1223</v>
      </c>
      <c r="F3823" s="233" t="s">
        <v>115</v>
      </c>
      <c r="G3823" s="233" t="s">
        <v>11101</v>
      </c>
      <c r="H3823" s="233" t="s">
        <v>11109</v>
      </c>
      <c r="I3823" s="233">
        <v>2022</v>
      </c>
      <c r="J3823" s="244">
        <v>312</v>
      </c>
      <c r="K3823" s="244" t="s">
        <v>24752</v>
      </c>
      <c r="L3823" s="233">
        <v>1</v>
      </c>
      <c r="M3823" s="249">
        <v>1357200000</v>
      </c>
      <c r="N3823" s="248">
        <v>909585000</v>
      </c>
      <c r="O3823" s="247">
        <v>732503735</v>
      </c>
      <c r="P3823" s="233" t="s">
        <v>11110</v>
      </c>
      <c r="Q3823" s="233" t="s">
        <v>1455</v>
      </c>
      <c r="R3823" s="233" t="s">
        <v>11104</v>
      </c>
    </row>
    <row r="3824" spans="1:18" ht="25.5">
      <c r="A3824" s="228"/>
      <c r="B3824" s="233" t="s">
        <v>25826</v>
      </c>
      <c r="C3824" s="233" t="s">
        <v>1442</v>
      </c>
      <c r="D3824" s="233" t="s">
        <v>788</v>
      </c>
      <c r="E3824" s="231" t="s">
        <v>1223</v>
      </c>
      <c r="F3824" s="233" t="s">
        <v>115</v>
      </c>
      <c r="G3824" s="233" t="s">
        <v>11101</v>
      </c>
      <c r="H3824" s="233" t="s">
        <v>11111</v>
      </c>
      <c r="I3824" s="233">
        <v>2022</v>
      </c>
      <c r="J3824" s="244">
        <v>76</v>
      </c>
      <c r="K3824" s="244">
        <v>76</v>
      </c>
      <c r="L3824" s="233">
        <v>1</v>
      </c>
      <c r="M3824" s="249">
        <v>347700000</v>
      </c>
      <c r="N3824" s="248">
        <v>187575000</v>
      </c>
      <c r="O3824" s="247">
        <v>154450198</v>
      </c>
      <c r="P3824" s="233" t="s">
        <v>11112</v>
      </c>
      <c r="Q3824" s="233" t="s">
        <v>1455</v>
      </c>
      <c r="R3824" s="233" t="s">
        <v>11104</v>
      </c>
    </row>
    <row r="3825" spans="1:18" ht="76.5">
      <c r="A3825" s="228"/>
      <c r="B3825" s="233" t="s">
        <v>25826</v>
      </c>
      <c r="C3825" s="233" t="s">
        <v>1442</v>
      </c>
      <c r="D3825" s="233" t="s">
        <v>788</v>
      </c>
      <c r="E3825" s="231" t="s">
        <v>1223</v>
      </c>
      <c r="F3825" s="233" t="s">
        <v>115</v>
      </c>
      <c r="G3825" s="233" t="s">
        <v>11101</v>
      </c>
      <c r="H3825" s="233" t="s">
        <v>11113</v>
      </c>
      <c r="I3825" s="233">
        <v>2024</v>
      </c>
      <c r="J3825" s="244" t="s">
        <v>22623</v>
      </c>
      <c r="K3825" s="244">
        <v>670</v>
      </c>
      <c r="L3825" s="233">
        <v>1</v>
      </c>
      <c r="M3825" s="249">
        <v>22909110000</v>
      </c>
      <c r="N3825" s="248">
        <v>7491000000</v>
      </c>
      <c r="O3825" s="247">
        <v>6991350300</v>
      </c>
      <c r="P3825" s="233" t="s">
        <v>11114</v>
      </c>
      <c r="Q3825" s="233" t="s">
        <v>1455</v>
      </c>
      <c r="R3825" s="233" t="s">
        <v>11104</v>
      </c>
    </row>
    <row r="3826" spans="1:18" ht="38.25">
      <c r="A3826" s="228"/>
      <c r="B3826" s="233" t="s">
        <v>25826</v>
      </c>
      <c r="C3826" s="233" t="s">
        <v>1442</v>
      </c>
      <c r="D3826" s="233" t="s">
        <v>788</v>
      </c>
      <c r="E3826" s="231" t="s">
        <v>1223</v>
      </c>
      <c r="F3826" s="233" t="s">
        <v>115</v>
      </c>
      <c r="G3826" s="233" t="s">
        <v>11101</v>
      </c>
      <c r="H3826" s="233" t="s">
        <v>11115</v>
      </c>
      <c r="I3826" s="233">
        <v>2010</v>
      </c>
      <c r="J3826" s="244" t="s">
        <v>22624</v>
      </c>
      <c r="K3826" s="244">
        <v>68</v>
      </c>
      <c r="L3826" s="233">
        <v>1</v>
      </c>
      <c r="M3826" s="249">
        <v>2925720000</v>
      </c>
      <c r="N3826" s="248">
        <v>400905000</v>
      </c>
      <c r="O3826" s="247" t="s">
        <v>671</v>
      </c>
      <c r="P3826" s="233" t="s">
        <v>11116</v>
      </c>
      <c r="Q3826" s="233" t="s">
        <v>1455</v>
      </c>
      <c r="R3826" s="233" t="s">
        <v>11104</v>
      </c>
    </row>
    <row r="3827" spans="1:18" ht="25.5">
      <c r="A3827" s="228"/>
      <c r="B3827" s="233" t="s">
        <v>25826</v>
      </c>
      <c r="C3827" s="233" t="s">
        <v>1442</v>
      </c>
      <c r="D3827" s="233" t="s">
        <v>788</v>
      </c>
      <c r="E3827" s="231" t="s">
        <v>1223</v>
      </c>
      <c r="F3827" s="233" t="s">
        <v>115</v>
      </c>
      <c r="G3827" s="233" t="s">
        <v>11101</v>
      </c>
      <c r="H3827" s="233" t="s">
        <v>11117</v>
      </c>
      <c r="I3827" s="233">
        <v>2022</v>
      </c>
      <c r="J3827" s="244" t="s">
        <v>22625</v>
      </c>
      <c r="K3827" s="244">
        <v>250</v>
      </c>
      <c r="L3827" s="233">
        <v>1</v>
      </c>
      <c r="M3827" s="249">
        <v>5605372500</v>
      </c>
      <c r="N3827" s="248">
        <v>806250000</v>
      </c>
      <c r="O3827" s="247">
        <v>672050267</v>
      </c>
      <c r="P3827" s="233" t="s">
        <v>11118</v>
      </c>
      <c r="Q3827" s="233" t="s">
        <v>1455</v>
      </c>
      <c r="R3827" s="233" t="s">
        <v>11104</v>
      </c>
    </row>
    <row r="3828" spans="1:18" ht="25.5">
      <c r="A3828" s="228"/>
      <c r="B3828" s="233" t="s">
        <v>25826</v>
      </c>
      <c r="C3828" s="233" t="s">
        <v>1442</v>
      </c>
      <c r="D3828" s="233" t="s">
        <v>788</v>
      </c>
      <c r="E3828" s="231" t="s">
        <v>1223</v>
      </c>
      <c r="F3828" s="233" t="s">
        <v>115</v>
      </c>
      <c r="G3828" s="233" t="s">
        <v>11101</v>
      </c>
      <c r="H3828" s="233" t="s">
        <v>11119</v>
      </c>
      <c r="I3828" s="233">
        <v>2024</v>
      </c>
      <c r="J3828" s="244">
        <v>294</v>
      </c>
      <c r="K3828" s="244">
        <v>294</v>
      </c>
      <c r="L3828" s="233">
        <v>1</v>
      </c>
      <c r="M3828" s="249">
        <v>948150000</v>
      </c>
      <c r="N3828" s="248">
        <v>948150000</v>
      </c>
      <c r="O3828" s="247">
        <v>821698395</v>
      </c>
      <c r="P3828" s="233" t="s">
        <v>11120</v>
      </c>
      <c r="Q3828" s="233" t="s">
        <v>1455</v>
      </c>
      <c r="R3828" s="233" t="s">
        <v>11104</v>
      </c>
    </row>
    <row r="3829" spans="1:18" ht="38.25">
      <c r="A3829" s="228"/>
      <c r="B3829" s="233" t="s">
        <v>25826</v>
      </c>
      <c r="C3829" s="233" t="s">
        <v>1442</v>
      </c>
      <c r="D3829" s="233" t="s">
        <v>788</v>
      </c>
      <c r="E3829" s="231" t="s">
        <v>1223</v>
      </c>
      <c r="F3829" s="233" t="s">
        <v>115</v>
      </c>
      <c r="G3829" s="233" t="s">
        <v>11101</v>
      </c>
      <c r="H3829" s="233" t="s">
        <v>11121</v>
      </c>
      <c r="I3829" s="233">
        <v>2016</v>
      </c>
      <c r="J3829" s="244">
        <v>989</v>
      </c>
      <c r="K3829" s="244">
        <v>176</v>
      </c>
      <c r="L3829" s="233">
        <v>1</v>
      </c>
      <c r="M3829" s="249">
        <v>19878900000</v>
      </c>
      <c r="N3829" s="248">
        <v>3541620000</v>
      </c>
      <c r="O3829" s="247">
        <v>1180540000</v>
      </c>
      <c r="P3829" s="233" t="s">
        <v>11122</v>
      </c>
      <c r="Q3829" s="233" t="s">
        <v>1455</v>
      </c>
      <c r="R3829" s="233" t="s">
        <v>11104</v>
      </c>
    </row>
    <row r="3830" spans="1:18" ht="51">
      <c r="A3830" s="228"/>
      <c r="B3830" s="233" t="s">
        <v>25826</v>
      </c>
      <c r="C3830" s="233" t="s">
        <v>1442</v>
      </c>
      <c r="D3830" s="233" t="s">
        <v>788</v>
      </c>
      <c r="E3830" s="231" t="s">
        <v>1223</v>
      </c>
      <c r="F3830" s="233" t="s">
        <v>115</v>
      </c>
      <c r="G3830" s="233" t="s">
        <v>11101</v>
      </c>
      <c r="H3830" s="233" t="s">
        <v>11123</v>
      </c>
      <c r="I3830" s="233">
        <v>2016</v>
      </c>
      <c r="J3830" s="244">
        <v>131</v>
      </c>
      <c r="K3830" s="244">
        <v>78</v>
      </c>
      <c r="L3830" s="233">
        <v>1</v>
      </c>
      <c r="M3830" s="249">
        <v>3608527500</v>
      </c>
      <c r="N3830" s="248">
        <v>2138692500</v>
      </c>
      <c r="O3830" s="247">
        <v>712897500</v>
      </c>
      <c r="P3830" s="233" t="s">
        <v>11124</v>
      </c>
      <c r="Q3830" s="233" t="s">
        <v>1455</v>
      </c>
      <c r="R3830" s="233" t="s">
        <v>11104</v>
      </c>
    </row>
    <row r="3831" spans="1:18" ht="51">
      <c r="A3831" s="228"/>
      <c r="B3831" s="233" t="s">
        <v>25826</v>
      </c>
      <c r="C3831" s="233" t="s">
        <v>1442</v>
      </c>
      <c r="D3831" s="233" t="s">
        <v>788</v>
      </c>
      <c r="E3831" s="231" t="s">
        <v>1223</v>
      </c>
      <c r="F3831" s="233" t="s">
        <v>115</v>
      </c>
      <c r="G3831" s="233" t="s">
        <v>11101</v>
      </c>
      <c r="H3831" s="233" t="s">
        <v>11125</v>
      </c>
      <c r="I3831" s="233">
        <v>2018</v>
      </c>
      <c r="J3831" s="244">
        <v>488</v>
      </c>
      <c r="K3831" s="244">
        <v>237</v>
      </c>
      <c r="L3831" s="233">
        <v>1</v>
      </c>
      <c r="M3831" s="249">
        <v>9798750000</v>
      </c>
      <c r="N3831" s="248">
        <v>4759278000</v>
      </c>
      <c r="O3831" s="247">
        <v>2220996400</v>
      </c>
      <c r="P3831" s="233" t="s">
        <v>11126</v>
      </c>
      <c r="Q3831" s="233" t="s">
        <v>1455</v>
      </c>
      <c r="R3831" s="233" t="s">
        <v>11104</v>
      </c>
    </row>
    <row r="3832" spans="1:18" ht="25.5">
      <c r="A3832" s="228"/>
      <c r="B3832" s="233" t="s">
        <v>25826</v>
      </c>
      <c r="C3832" s="233" t="s">
        <v>1442</v>
      </c>
      <c r="D3832" s="233" t="s">
        <v>788</v>
      </c>
      <c r="E3832" s="231" t="s">
        <v>1223</v>
      </c>
      <c r="F3832" s="233" t="s">
        <v>115</v>
      </c>
      <c r="G3832" s="233" t="s">
        <v>11101</v>
      </c>
      <c r="H3832" s="233" t="s">
        <v>11127</v>
      </c>
      <c r="I3832" s="233">
        <v>2016</v>
      </c>
      <c r="J3832" s="244">
        <v>113</v>
      </c>
      <c r="K3832" s="244">
        <v>104</v>
      </c>
      <c r="L3832" s="233">
        <v>1</v>
      </c>
      <c r="M3832" s="249">
        <v>1942350000</v>
      </c>
      <c r="N3832" s="248">
        <v>1788825000</v>
      </c>
      <c r="O3832" s="247">
        <v>596275000</v>
      </c>
      <c r="P3832" s="233" t="s">
        <v>11128</v>
      </c>
      <c r="Q3832" s="233" t="s">
        <v>1455</v>
      </c>
      <c r="R3832" s="233" t="s">
        <v>11104</v>
      </c>
    </row>
    <row r="3833" spans="1:18" ht="38.25">
      <c r="A3833" s="228"/>
      <c r="B3833" s="233" t="s">
        <v>25826</v>
      </c>
      <c r="C3833" s="233" t="s">
        <v>1442</v>
      </c>
      <c r="D3833" s="233" t="s">
        <v>788</v>
      </c>
      <c r="E3833" s="231" t="s">
        <v>1223</v>
      </c>
      <c r="F3833" s="233" t="s">
        <v>115</v>
      </c>
      <c r="G3833" s="233" t="s">
        <v>11101</v>
      </c>
      <c r="H3833" s="233" t="s">
        <v>11129</v>
      </c>
      <c r="I3833" s="233">
        <v>2016</v>
      </c>
      <c r="J3833" s="244">
        <v>1089</v>
      </c>
      <c r="K3833" s="244">
        <v>655</v>
      </c>
      <c r="L3833" s="233">
        <v>1</v>
      </c>
      <c r="M3833" s="249">
        <v>21886890000</v>
      </c>
      <c r="N3833" s="248">
        <v>13163490000</v>
      </c>
      <c r="O3833" s="247">
        <v>4387830000</v>
      </c>
      <c r="P3833" s="233" t="s">
        <v>11130</v>
      </c>
      <c r="Q3833" s="233" t="s">
        <v>1455</v>
      </c>
      <c r="R3833" s="233" t="s">
        <v>11104</v>
      </c>
    </row>
    <row r="3834" spans="1:18" ht="25.5">
      <c r="A3834" s="228"/>
      <c r="B3834" s="233" t="s">
        <v>25826</v>
      </c>
      <c r="C3834" s="233" t="s">
        <v>1442</v>
      </c>
      <c r="D3834" s="233" t="s">
        <v>788</v>
      </c>
      <c r="E3834" s="231" t="s">
        <v>1223</v>
      </c>
      <c r="F3834" s="233" t="s">
        <v>115</v>
      </c>
      <c r="G3834" s="233" t="s">
        <v>11101</v>
      </c>
      <c r="H3834" s="233" t="s">
        <v>11131</v>
      </c>
      <c r="I3834" s="233">
        <v>2025</v>
      </c>
      <c r="J3834" s="244" t="s">
        <v>22022</v>
      </c>
      <c r="K3834" s="244" t="s">
        <v>22022</v>
      </c>
      <c r="L3834" s="233">
        <v>1</v>
      </c>
      <c r="M3834" s="249">
        <v>623542500</v>
      </c>
      <c r="N3834" s="248">
        <v>1385074921</v>
      </c>
      <c r="O3834" s="247">
        <v>1292690423</v>
      </c>
      <c r="P3834" s="233" t="s">
        <v>11132</v>
      </c>
      <c r="Q3834" s="233" t="s">
        <v>1455</v>
      </c>
      <c r="R3834" s="233" t="s">
        <v>11104</v>
      </c>
    </row>
    <row r="3835" spans="1:18" ht="25.5">
      <c r="A3835" s="228"/>
      <c r="B3835" s="233" t="s">
        <v>25826</v>
      </c>
      <c r="C3835" s="233" t="s">
        <v>1442</v>
      </c>
      <c r="D3835" s="233" t="s">
        <v>788</v>
      </c>
      <c r="E3835" s="231" t="s">
        <v>1223</v>
      </c>
      <c r="F3835" s="233" t="s">
        <v>115</v>
      </c>
      <c r="G3835" s="233" t="s">
        <v>11101</v>
      </c>
      <c r="H3835" s="233" t="s">
        <v>11133</v>
      </c>
      <c r="I3835" s="233" t="s">
        <v>11134</v>
      </c>
      <c r="J3835" s="244" t="s">
        <v>22626</v>
      </c>
      <c r="K3835" s="244">
        <v>800</v>
      </c>
      <c r="L3835" s="233">
        <v>1</v>
      </c>
      <c r="M3835" s="249">
        <v>34845360000</v>
      </c>
      <c r="N3835" s="248">
        <v>6800000000</v>
      </c>
      <c r="O3835" s="247">
        <v>4046666667</v>
      </c>
      <c r="P3835" s="233" t="s">
        <v>11135</v>
      </c>
      <c r="Q3835" s="233" t="s">
        <v>1455</v>
      </c>
      <c r="R3835" s="233" t="s">
        <v>11104</v>
      </c>
    </row>
    <row r="3836" spans="1:18" ht="25.5">
      <c r="A3836" s="228"/>
      <c r="B3836" s="233" t="s">
        <v>25826</v>
      </c>
      <c r="C3836" s="233" t="s">
        <v>1442</v>
      </c>
      <c r="D3836" s="233" t="s">
        <v>788</v>
      </c>
      <c r="E3836" s="231" t="s">
        <v>1223</v>
      </c>
      <c r="F3836" s="233" t="s">
        <v>115</v>
      </c>
      <c r="G3836" s="233" t="s">
        <v>11101</v>
      </c>
      <c r="H3836" s="233" t="s">
        <v>11136</v>
      </c>
      <c r="I3836" s="233">
        <v>2008</v>
      </c>
      <c r="J3836" s="244" t="s">
        <v>22627</v>
      </c>
      <c r="K3836" s="244">
        <v>40</v>
      </c>
      <c r="L3836" s="233">
        <v>1</v>
      </c>
      <c r="M3836" s="249">
        <v>11432880000</v>
      </c>
      <c r="N3836" s="248">
        <v>300000000</v>
      </c>
      <c r="O3836" s="247" t="s">
        <v>671</v>
      </c>
      <c r="P3836" s="233" t="s">
        <v>11137</v>
      </c>
      <c r="Q3836" s="233" t="s">
        <v>1455</v>
      </c>
      <c r="R3836" s="233" t="s">
        <v>11104</v>
      </c>
    </row>
    <row r="3837" spans="1:18" ht="25.5">
      <c r="A3837" s="228"/>
      <c r="B3837" s="233" t="s">
        <v>25826</v>
      </c>
      <c r="C3837" s="233" t="s">
        <v>1442</v>
      </c>
      <c r="D3837" s="233" t="s">
        <v>788</v>
      </c>
      <c r="E3837" s="231" t="s">
        <v>1223</v>
      </c>
      <c r="F3837" s="233" t="s">
        <v>115</v>
      </c>
      <c r="G3837" s="233" t="s">
        <v>11101</v>
      </c>
      <c r="H3837" s="233" t="s">
        <v>11138</v>
      </c>
      <c r="I3837" s="233" t="s">
        <v>11139</v>
      </c>
      <c r="J3837" s="244" t="s">
        <v>22628</v>
      </c>
      <c r="K3837" s="244">
        <v>100</v>
      </c>
      <c r="L3837" s="233">
        <v>1</v>
      </c>
      <c r="M3837" s="249">
        <v>4839140000</v>
      </c>
      <c r="N3837" s="248">
        <v>3700000000</v>
      </c>
      <c r="O3837" s="247">
        <v>2253333333</v>
      </c>
      <c r="P3837" s="233" t="s">
        <v>11140</v>
      </c>
      <c r="Q3837" s="233" t="s">
        <v>1455</v>
      </c>
      <c r="R3837" s="233" t="s">
        <v>11104</v>
      </c>
    </row>
    <row r="3838" spans="1:18" ht="38.25">
      <c r="A3838" s="228"/>
      <c r="B3838" s="233" t="s">
        <v>25826</v>
      </c>
      <c r="C3838" s="233" t="s">
        <v>1442</v>
      </c>
      <c r="D3838" s="233" t="s">
        <v>788</v>
      </c>
      <c r="E3838" s="231" t="s">
        <v>1223</v>
      </c>
      <c r="F3838" s="233" t="s">
        <v>115</v>
      </c>
      <c r="G3838" s="233" t="s">
        <v>11101</v>
      </c>
      <c r="H3838" s="233" t="s">
        <v>11141</v>
      </c>
      <c r="I3838" s="233">
        <v>2008</v>
      </c>
      <c r="J3838" s="244">
        <v>116</v>
      </c>
      <c r="K3838" s="244">
        <v>80</v>
      </c>
      <c r="L3838" s="233">
        <v>1</v>
      </c>
      <c r="M3838" s="249">
        <v>1633280000</v>
      </c>
      <c r="N3838" s="248">
        <v>500000000</v>
      </c>
      <c r="O3838" s="247" t="s">
        <v>671</v>
      </c>
      <c r="P3838" s="233" t="s">
        <v>11142</v>
      </c>
      <c r="Q3838" s="233" t="s">
        <v>1455</v>
      </c>
      <c r="R3838" s="233" t="s">
        <v>11104</v>
      </c>
    </row>
    <row r="3839" spans="1:18" ht="25.5">
      <c r="A3839" s="228"/>
      <c r="B3839" s="233" t="s">
        <v>25826</v>
      </c>
      <c r="C3839" s="233" t="s">
        <v>1442</v>
      </c>
      <c r="D3839" s="233" t="s">
        <v>788</v>
      </c>
      <c r="E3839" s="231" t="s">
        <v>1223</v>
      </c>
      <c r="F3839" s="233" t="s">
        <v>115</v>
      </c>
      <c r="G3839" s="233" t="s">
        <v>11101</v>
      </c>
      <c r="H3839" s="233" t="s">
        <v>11143</v>
      </c>
      <c r="I3839" s="233" t="s">
        <v>11144</v>
      </c>
      <c r="J3839" s="244">
        <v>253</v>
      </c>
      <c r="K3839" s="244">
        <v>253</v>
      </c>
      <c r="L3839" s="233">
        <v>1</v>
      </c>
      <c r="M3839" s="249">
        <v>6780400000</v>
      </c>
      <c r="N3839" s="248">
        <v>3155000000</v>
      </c>
      <c r="O3839" s="247">
        <v>2289666667</v>
      </c>
      <c r="P3839" s="233" t="s">
        <v>11145</v>
      </c>
      <c r="Q3839" s="233" t="s">
        <v>1455</v>
      </c>
      <c r="R3839" s="233" t="s">
        <v>11104</v>
      </c>
    </row>
    <row r="3840" spans="1:18" ht="51">
      <c r="A3840" s="228"/>
      <c r="B3840" s="233" t="s">
        <v>25826</v>
      </c>
      <c r="C3840" s="233" t="s">
        <v>1442</v>
      </c>
      <c r="D3840" s="233" t="s">
        <v>788</v>
      </c>
      <c r="E3840" s="231" t="s">
        <v>9280</v>
      </c>
      <c r="F3840" s="233" t="s">
        <v>398</v>
      </c>
      <c r="G3840" s="233" t="s">
        <v>9280</v>
      </c>
      <c r="H3840" s="233" t="s">
        <v>11146</v>
      </c>
      <c r="I3840" s="233">
        <v>2026</v>
      </c>
      <c r="J3840" s="244" t="s">
        <v>22629</v>
      </c>
      <c r="K3840" s="244">
        <v>10968</v>
      </c>
      <c r="L3840" s="233">
        <v>1</v>
      </c>
      <c r="M3840" s="249">
        <v>127112370000</v>
      </c>
      <c r="N3840" s="248">
        <v>115405949000</v>
      </c>
      <c r="O3840" s="247">
        <v>115405949000</v>
      </c>
      <c r="P3840" s="233" t="s">
        <v>9280</v>
      </c>
      <c r="Q3840" s="233" t="s">
        <v>1455</v>
      </c>
      <c r="R3840" s="233" t="s">
        <v>11147</v>
      </c>
    </row>
    <row r="3841" spans="1:18" ht="63.75">
      <c r="A3841" s="228"/>
      <c r="B3841" s="233" t="s">
        <v>25826</v>
      </c>
      <c r="C3841" s="233" t="s">
        <v>1442</v>
      </c>
      <c r="D3841" s="233" t="s">
        <v>788</v>
      </c>
      <c r="E3841" s="231" t="s">
        <v>11148</v>
      </c>
      <c r="F3841" s="233" t="s">
        <v>398</v>
      </c>
      <c r="G3841" s="233" t="s">
        <v>11148</v>
      </c>
      <c r="H3841" s="233" t="s">
        <v>11149</v>
      </c>
      <c r="I3841" s="233">
        <v>2025</v>
      </c>
      <c r="J3841" s="244" t="s">
        <v>22630</v>
      </c>
      <c r="K3841" s="244" t="s">
        <v>24753</v>
      </c>
      <c r="L3841" s="233">
        <v>1</v>
      </c>
      <c r="M3841" s="249">
        <v>81791910000</v>
      </c>
      <c r="N3841" s="248">
        <v>127434780392</v>
      </c>
      <c r="O3841" s="247">
        <v>124886084784</v>
      </c>
      <c r="P3841" s="233" t="s">
        <v>11148</v>
      </c>
      <c r="Q3841" s="233" t="s">
        <v>1455</v>
      </c>
      <c r="R3841" s="233" t="s">
        <v>11150</v>
      </c>
    </row>
    <row r="3842" spans="1:18" ht="38.25">
      <c r="A3842" s="228"/>
      <c r="B3842" s="233" t="s">
        <v>25826</v>
      </c>
      <c r="C3842" s="233" t="s">
        <v>1442</v>
      </c>
      <c r="D3842" s="233" t="s">
        <v>788</v>
      </c>
      <c r="E3842" s="231" t="s">
        <v>1223</v>
      </c>
      <c r="F3842" s="233" t="s">
        <v>147</v>
      </c>
      <c r="G3842" s="233" t="s">
        <v>147</v>
      </c>
      <c r="H3842" s="233" t="s">
        <v>11151</v>
      </c>
      <c r="I3842" s="233">
        <v>2025</v>
      </c>
      <c r="J3842" s="244" t="s">
        <v>22631</v>
      </c>
      <c r="K3842" s="244" t="s">
        <v>22631</v>
      </c>
      <c r="L3842" s="233">
        <v>1</v>
      </c>
      <c r="M3842" s="249"/>
      <c r="N3842" s="248"/>
      <c r="O3842" s="247"/>
      <c r="P3842" s="233" t="s">
        <v>11152</v>
      </c>
      <c r="Q3842" s="233"/>
      <c r="R3842" s="233" t="s">
        <v>11104</v>
      </c>
    </row>
    <row r="3843" spans="1:18" ht="38.25">
      <c r="A3843" s="228"/>
      <c r="B3843" s="233" t="s">
        <v>25826</v>
      </c>
      <c r="C3843" s="233" t="s">
        <v>1442</v>
      </c>
      <c r="D3843" s="233" t="s">
        <v>788</v>
      </c>
      <c r="E3843" s="231" t="s">
        <v>1223</v>
      </c>
      <c r="F3843" s="233" t="s">
        <v>147</v>
      </c>
      <c r="G3843" s="233" t="s">
        <v>147</v>
      </c>
      <c r="H3843" s="233" t="s">
        <v>11153</v>
      </c>
      <c r="I3843" s="233">
        <v>2025</v>
      </c>
      <c r="J3843" s="244" t="s">
        <v>22632</v>
      </c>
      <c r="K3843" s="244">
        <v>420</v>
      </c>
      <c r="L3843" s="233">
        <v>1</v>
      </c>
      <c r="M3843" s="249"/>
      <c r="N3843" s="248"/>
      <c r="O3843" s="247"/>
      <c r="P3843" s="233" t="s">
        <v>11154</v>
      </c>
      <c r="Q3843" s="233"/>
      <c r="R3843" s="233" t="s">
        <v>11104</v>
      </c>
    </row>
    <row r="3844" spans="1:18" ht="38.25">
      <c r="A3844" s="228"/>
      <c r="B3844" s="233" t="s">
        <v>25826</v>
      </c>
      <c r="C3844" s="233" t="s">
        <v>1442</v>
      </c>
      <c r="D3844" s="233" t="s">
        <v>788</v>
      </c>
      <c r="E3844" s="231" t="s">
        <v>1223</v>
      </c>
      <c r="F3844" s="233" t="s">
        <v>147</v>
      </c>
      <c r="G3844" s="233" t="s">
        <v>147</v>
      </c>
      <c r="H3844" s="233" t="s">
        <v>11155</v>
      </c>
      <c r="I3844" s="233">
        <v>2025</v>
      </c>
      <c r="J3844" s="244" t="s">
        <v>22633</v>
      </c>
      <c r="K3844" s="244">
        <v>186</v>
      </c>
      <c r="L3844" s="233">
        <v>1</v>
      </c>
      <c r="M3844" s="249"/>
      <c r="N3844" s="248"/>
      <c r="O3844" s="247"/>
      <c r="P3844" s="233" t="s">
        <v>11156</v>
      </c>
      <c r="Q3844" s="233"/>
      <c r="R3844" s="233" t="s">
        <v>11104</v>
      </c>
    </row>
    <row r="3845" spans="1:18" ht="38.25">
      <c r="A3845" s="228"/>
      <c r="B3845" s="233" t="s">
        <v>25826</v>
      </c>
      <c r="C3845" s="233" t="s">
        <v>1442</v>
      </c>
      <c r="D3845" s="233" t="s">
        <v>788</v>
      </c>
      <c r="E3845" s="231" t="s">
        <v>1223</v>
      </c>
      <c r="F3845" s="233" t="s">
        <v>147</v>
      </c>
      <c r="G3845" s="233" t="s">
        <v>147</v>
      </c>
      <c r="H3845" s="233" t="s">
        <v>11157</v>
      </c>
      <c r="I3845" s="233">
        <v>2025</v>
      </c>
      <c r="J3845" s="244">
        <v>243</v>
      </c>
      <c r="K3845" s="244">
        <v>154</v>
      </c>
      <c r="L3845" s="233">
        <v>1</v>
      </c>
      <c r="M3845" s="249"/>
      <c r="N3845" s="248"/>
      <c r="O3845" s="247"/>
      <c r="P3845" s="233" t="s">
        <v>11158</v>
      </c>
      <c r="Q3845" s="233"/>
      <c r="R3845" s="233" t="s">
        <v>11104</v>
      </c>
    </row>
    <row r="3846" spans="1:18" ht="38.25">
      <c r="A3846" s="228"/>
      <c r="B3846" s="233" t="s">
        <v>25826</v>
      </c>
      <c r="C3846" s="233" t="s">
        <v>1442</v>
      </c>
      <c r="D3846" s="233" t="s">
        <v>788</v>
      </c>
      <c r="E3846" s="231" t="s">
        <v>1223</v>
      </c>
      <c r="F3846" s="233" t="s">
        <v>147</v>
      </c>
      <c r="G3846" s="233" t="s">
        <v>147</v>
      </c>
      <c r="H3846" s="233" t="s">
        <v>11159</v>
      </c>
      <c r="I3846" s="233">
        <v>2025</v>
      </c>
      <c r="J3846" s="244" t="s">
        <v>22289</v>
      </c>
      <c r="K3846" s="244">
        <v>46</v>
      </c>
      <c r="L3846" s="233">
        <v>1</v>
      </c>
      <c r="M3846" s="249"/>
      <c r="N3846" s="248"/>
      <c r="O3846" s="247"/>
      <c r="P3846" s="233" t="s">
        <v>11160</v>
      </c>
      <c r="Q3846" s="233"/>
      <c r="R3846" s="233" t="s">
        <v>11104</v>
      </c>
    </row>
    <row r="3847" spans="1:18" ht="38.25">
      <c r="A3847" s="228"/>
      <c r="B3847" s="233" t="s">
        <v>25826</v>
      </c>
      <c r="C3847" s="233" t="s">
        <v>1442</v>
      </c>
      <c r="D3847" s="233" t="s">
        <v>788</v>
      </c>
      <c r="E3847" s="231" t="s">
        <v>1223</v>
      </c>
      <c r="F3847" s="233" t="s">
        <v>147</v>
      </c>
      <c r="G3847" s="233" t="s">
        <v>147</v>
      </c>
      <c r="H3847" s="233" t="s">
        <v>11161</v>
      </c>
      <c r="I3847" s="233">
        <v>2025</v>
      </c>
      <c r="J3847" s="244">
        <v>170</v>
      </c>
      <c r="K3847" s="244">
        <v>340</v>
      </c>
      <c r="L3847" s="233">
        <v>1</v>
      </c>
      <c r="M3847" s="249"/>
      <c r="N3847" s="248"/>
      <c r="O3847" s="247"/>
      <c r="P3847" s="233" t="s">
        <v>11162</v>
      </c>
      <c r="Q3847" s="233"/>
      <c r="R3847" s="233" t="s">
        <v>11104</v>
      </c>
    </row>
    <row r="3848" spans="1:18" ht="38.25">
      <c r="A3848" s="228"/>
      <c r="B3848" s="233" t="s">
        <v>25826</v>
      </c>
      <c r="C3848" s="233" t="s">
        <v>1442</v>
      </c>
      <c r="D3848" s="233" t="s">
        <v>788</v>
      </c>
      <c r="E3848" s="231" t="s">
        <v>1223</v>
      </c>
      <c r="F3848" s="233" t="s">
        <v>147</v>
      </c>
      <c r="G3848" s="233" t="s">
        <v>147</v>
      </c>
      <c r="H3848" s="233" t="s">
        <v>11163</v>
      </c>
      <c r="I3848" s="233">
        <v>2025</v>
      </c>
      <c r="J3848" s="244" t="s">
        <v>22634</v>
      </c>
      <c r="K3848" s="244" t="s">
        <v>24754</v>
      </c>
      <c r="L3848" s="233">
        <v>1</v>
      </c>
      <c r="M3848" s="249"/>
      <c r="N3848" s="248"/>
      <c r="O3848" s="247"/>
      <c r="P3848" s="233" t="s">
        <v>11164</v>
      </c>
      <c r="Q3848" s="233"/>
      <c r="R3848" s="233" t="s">
        <v>11104</v>
      </c>
    </row>
    <row r="3849" spans="1:18" ht="51">
      <c r="A3849" s="228"/>
      <c r="B3849" s="233" t="s">
        <v>25826</v>
      </c>
      <c r="C3849" s="233" t="s">
        <v>1442</v>
      </c>
      <c r="D3849" s="233" t="s">
        <v>788</v>
      </c>
      <c r="E3849" s="231" t="s">
        <v>1223</v>
      </c>
      <c r="F3849" s="233" t="s">
        <v>147</v>
      </c>
      <c r="G3849" s="233" t="s">
        <v>147</v>
      </c>
      <c r="H3849" s="233" t="s">
        <v>11165</v>
      </c>
      <c r="I3849" s="233">
        <v>2025</v>
      </c>
      <c r="J3849" s="244" t="s">
        <v>22635</v>
      </c>
      <c r="K3849" s="244" t="s">
        <v>24755</v>
      </c>
      <c r="L3849" s="233">
        <v>1</v>
      </c>
      <c r="M3849" s="249"/>
      <c r="N3849" s="248"/>
      <c r="O3849" s="247"/>
      <c r="P3849" s="233" t="s">
        <v>11166</v>
      </c>
      <c r="Q3849" s="233"/>
      <c r="R3849" s="233" t="s">
        <v>11104</v>
      </c>
    </row>
    <row r="3850" spans="1:18" ht="38.25">
      <c r="A3850" s="228"/>
      <c r="B3850" s="233" t="s">
        <v>25826</v>
      </c>
      <c r="C3850" s="233" t="s">
        <v>1442</v>
      </c>
      <c r="D3850" s="233" t="s">
        <v>788</v>
      </c>
      <c r="E3850" s="231" t="s">
        <v>1223</v>
      </c>
      <c r="F3850" s="233" t="s">
        <v>147</v>
      </c>
      <c r="G3850" s="233" t="s">
        <v>147</v>
      </c>
      <c r="H3850" s="233" t="s">
        <v>11167</v>
      </c>
      <c r="I3850" s="233">
        <v>2025</v>
      </c>
      <c r="J3850" s="244" t="s">
        <v>21971</v>
      </c>
      <c r="K3850" s="244" t="s">
        <v>24756</v>
      </c>
      <c r="L3850" s="233">
        <v>1</v>
      </c>
      <c r="M3850" s="249"/>
      <c r="N3850" s="248"/>
      <c r="O3850" s="247"/>
      <c r="P3850" s="233" t="s">
        <v>11168</v>
      </c>
      <c r="Q3850" s="233"/>
      <c r="R3850" s="233" t="s">
        <v>11104</v>
      </c>
    </row>
    <row r="3851" spans="1:18" ht="25.5">
      <c r="A3851" s="228"/>
      <c r="B3851" s="233" t="s">
        <v>25826</v>
      </c>
      <c r="C3851" s="233" t="s">
        <v>1442</v>
      </c>
      <c r="D3851" s="233" t="s">
        <v>788</v>
      </c>
      <c r="E3851" s="231" t="s">
        <v>11169</v>
      </c>
      <c r="F3851" s="233" t="s">
        <v>398</v>
      </c>
      <c r="G3851" s="233" t="s">
        <v>11169</v>
      </c>
      <c r="H3851" s="233" t="s">
        <v>11170</v>
      </c>
      <c r="I3851" s="233">
        <v>2016</v>
      </c>
      <c r="J3851" s="244">
        <v>3000</v>
      </c>
      <c r="K3851" s="244">
        <v>4720</v>
      </c>
      <c r="L3851" s="233">
        <v>1</v>
      </c>
      <c r="M3851" s="249">
        <v>24075000000</v>
      </c>
      <c r="N3851" s="248">
        <v>42834781000</v>
      </c>
      <c r="O3851" s="247">
        <v>34267824800</v>
      </c>
      <c r="P3851" s="233" t="s">
        <v>11171</v>
      </c>
      <c r="Q3851" s="233" t="s">
        <v>1455</v>
      </c>
      <c r="R3851" s="233" t="s">
        <v>11104</v>
      </c>
    </row>
    <row r="3852" spans="1:18" ht="38.25">
      <c r="A3852" s="228"/>
      <c r="B3852" s="233" t="s">
        <v>25826</v>
      </c>
      <c r="C3852" s="233" t="s">
        <v>1442</v>
      </c>
      <c r="D3852" s="233" t="s">
        <v>788</v>
      </c>
      <c r="E3852" s="231" t="s">
        <v>11169</v>
      </c>
      <c r="F3852" s="233" t="s">
        <v>398</v>
      </c>
      <c r="G3852" s="233" t="s">
        <v>11169</v>
      </c>
      <c r="H3852" s="233" t="s">
        <v>11172</v>
      </c>
      <c r="I3852" s="233">
        <v>2005</v>
      </c>
      <c r="J3852" s="244">
        <v>645</v>
      </c>
      <c r="K3852" s="244">
        <v>645</v>
      </c>
      <c r="L3852" s="233">
        <v>1</v>
      </c>
      <c r="M3852" s="249">
        <v>5174520000</v>
      </c>
      <c r="N3852" s="248">
        <v>4451509000</v>
      </c>
      <c r="O3852" s="247"/>
      <c r="P3852" s="233" t="s">
        <v>11171</v>
      </c>
      <c r="Q3852" s="233" t="s">
        <v>1455</v>
      </c>
      <c r="R3852" s="233" t="s">
        <v>11104</v>
      </c>
    </row>
    <row r="3853" spans="1:18" ht="25.5">
      <c r="A3853" s="228"/>
      <c r="B3853" s="233" t="s">
        <v>25826</v>
      </c>
      <c r="C3853" s="233" t="s">
        <v>1442</v>
      </c>
      <c r="D3853" s="233" t="s">
        <v>788</v>
      </c>
      <c r="E3853" s="231" t="s">
        <v>11169</v>
      </c>
      <c r="F3853" s="233" t="s">
        <v>398</v>
      </c>
      <c r="G3853" s="233" t="s">
        <v>11169</v>
      </c>
      <c r="H3853" s="233" t="s">
        <v>11173</v>
      </c>
      <c r="I3853" s="233">
        <v>2011</v>
      </c>
      <c r="J3853" s="244">
        <v>1108</v>
      </c>
      <c r="K3853" s="244">
        <v>789</v>
      </c>
      <c r="L3853" s="233">
        <v>1</v>
      </c>
      <c r="M3853" s="249">
        <v>1785612400</v>
      </c>
      <c r="N3853" s="248">
        <v>7255342000</v>
      </c>
      <c r="O3853" s="247"/>
      <c r="P3853" s="233" t="s">
        <v>11171</v>
      </c>
      <c r="Q3853" s="233" t="s">
        <v>1455</v>
      </c>
      <c r="R3853" s="233" t="s">
        <v>11104</v>
      </c>
    </row>
    <row r="3854" spans="1:18" ht="38.25">
      <c r="A3854" s="228"/>
      <c r="B3854" s="233" t="s">
        <v>25826</v>
      </c>
      <c r="C3854" s="233" t="s">
        <v>1442</v>
      </c>
      <c r="D3854" s="233" t="s">
        <v>788</v>
      </c>
      <c r="E3854" s="231" t="s">
        <v>11169</v>
      </c>
      <c r="F3854" s="233" t="s">
        <v>398</v>
      </c>
      <c r="G3854" s="233" t="s">
        <v>11169</v>
      </c>
      <c r="H3854" s="233" t="s">
        <v>11174</v>
      </c>
      <c r="I3854" s="233">
        <v>2017</v>
      </c>
      <c r="J3854" s="244">
        <v>975</v>
      </c>
      <c r="K3854" s="244" t="s">
        <v>24757</v>
      </c>
      <c r="L3854" s="233">
        <v>1</v>
      </c>
      <c r="M3854" s="249">
        <v>3365130000</v>
      </c>
      <c r="N3854" s="248">
        <v>10765732000</v>
      </c>
      <c r="O3854" s="247">
        <v>6890068480</v>
      </c>
      <c r="P3854" s="233" t="s">
        <v>11171</v>
      </c>
      <c r="Q3854" s="233" t="s">
        <v>1455</v>
      </c>
      <c r="R3854" s="233" t="s">
        <v>11104</v>
      </c>
    </row>
    <row r="3855" spans="1:18" ht="89.25">
      <c r="A3855" s="228"/>
      <c r="B3855" s="233" t="s">
        <v>25826</v>
      </c>
      <c r="C3855" s="233" t="s">
        <v>1442</v>
      </c>
      <c r="D3855" s="233" t="s">
        <v>677</v>
      </c>
      <c r="E3855" s="231" t="s">
        <v>11175</v>
      </c>
      <c r="F3855" s="233" t="s">
        <v>115</v>
      </c>
      <c r="G3855" s="233" t="s">
        <v>11176</v>
      </c>
      <c r="H3855" s="233" t="s">
        <v>11177</v>
      </c>
      <c r="I3855" s="233">
        <v>2025</v>
      </c>
      <c r="J3855" s="244">
        <v>1919.9</v>
      </c>
      <c r="K3855" s="244"/>
      <c r="L3855" s="233">
        <v>1</v>
      </c>
      <c r="M3855" s="249">
        <v>19870965000</v>
      </c>
      <c r="N3855" s="248"/>
      <c r="O3855" s="247"/>
      <c r="P3855" s="233" t="s">
        <v>372</v>
      </c>
      <c r="Q3855" s="233"/>
      <c r="R3855" s="233"/>
    </row>
    <row r="3856" spans="1:18" ht="51">
      <c r="A3856" s="228"/>
      <c r="B3856" s="233" t="s">
        <v>25826</v>
      </c>
      <c r="C3856" s="233" t="s">
        <v>1442</v>
      </c>
      <c r="D3856" s="233" t="s">
        <v>677</v>
      </c>
      <c r="E3856" s="231" t="s">
        <v>2138</v>
      </c>
      <c r="F3856" s="233" t="s">
        <v>398</v>
      </c>
      <c r="G3856" s="233" t="s">
        <v>11178</v>
      </c>
      <c r="H3856" s="233" t="s">
        <v>11179</v>
      </c>
      <c r="I3856" s="233">
        <v>2025</v>
      </c>
      <c r="J3856" s="244">
        <v>6018</v>
      </c>
      <c r="K3856" s="244"/>
      <c r="L3856" s="233">
        <v>1</v>
      </c>
      <c r="M3856" s="249">
        <v>62286300000</v>
      </c>
      <c r="N3856" s="248"/>
      <c r="O3856" s="247"/>
      <c r="P3856" s="233" t="s">
        <v>182</v>
      </c>
      <c r="Q3856" s="233"/>
      <c r="R3856" s="233"/>
    </row>
    <row r="3857" spans="1:18" ht="38.25">
      <c r="A3857" s="228"/>
      <c r="B3857" s="233" t="s">
        <v>25826</v>
      </c>
      <c r="C3857" s="233" t="s">
        <v>1442</v>
      </c>
      <c r="D3857" s="233" t="s">
        <v>677</v>
      </c>
      <c r="E3857" s="231" t="s">
        <v>11180</v>
      </c>
      <c r="F3857" s="233" t="s">
        <v>398</v>
      </c>
      <c r="G3857" s="233" t="s">
        <v>11181</v>
      </c>
      <c r="H3857" s="233" t="s">
        <v>11182</v>
      </c>
      <c r="I3857" s="233">
        <v>2025</v>
      </c>
      <c r="J3857" s="244">
        <v>4294</v>
      </c>
      <c r="K3857" s="244"/>
      <c r="L3857" s="233">
        <v>1</v>
      </c>
      <c r="M3857" s="249">
        <v>25764000000</v>
      </c>
      <c r="N3857" s="248"/>
      <c r="O3857" s="247"/>
      <c r="P3857" s="233" t="s">
        <v>182</v>
      </c>
      <c r="Q3857" s="233"/>
      <c r="R3857" s="233"/>
    </row>
    <row r="3858" spans="1:18" ht="63.75">
      <c r="A3858" s="228"/>
      <c r="B3858" s="233" t="s">
        <v>25826</v>
      </c>
      <c r="C3858" s="233" t="s">
        <v>1442</v>
      </c>
      <c r="D3858" s="233" t="s">
        <v>677</v>
      </c>
      <c r="E3858" s="231" t="s">
        <v>11183</v>
      </c>
      <c r="F3858" s="233" t="s">
        <v>398</v>
      </c>
      <c r="G3858" s="233" t="s">
        <v>11184</v>
      </c>
      <c r="H3858" s="233" t="s">
        <v>11185</v>
      </c>
      <c r="I3858" s="233">
        <v>2025</v>
      </c>
      <c r="J3858" s="244">
        <v>9374</v>
      </c>
      <c r="K3858" s="244"/>
      <c r="L3858" s="233">
        <v>1</v>
      </c>
      <c r="M3858" s="249">
        <v>64680600000</v>
      </c>
      <c r="N3858" s="248"/>
      <c r="O3858" s="247"/>
      <c r="P3858" s="233" t="s">
        <v>182</v>
      </c>
      <c r="Q3858" s="233"/>
      <c r="R3858" s="233"/>
    </row>
    <row r="3859" spans="1:18" ht="76.5">
      <c r="A3859" s="228"/>
      <c r="B3859" s="233" t="s">
        <v>25826</v>
      </c>
      <c r="C3859" s="233" t="s">
        <v>1442</v>
      </c>
      <c r="D3859" s="233" t="s">
        <v>677</v>
      </c>
      <c r="E3859" s="231" t="s">
        <v>2302</v>
      </c>
      <c r="F3859" s="233" t="s">
        <v>398</v>
      </c>
      <c r="G3859" s="233" t="s">
        <v>11186</v>
      </c>
      <c r="H3859" s="233" t="s">
        <v>11187</v>
      </c>
      <c r="I3859" s="233">
        <v>2025</v>
      </c>
      <c r="J3859" s="244">
        <v>10051</v>
      </c>
      <c r="K3859" s="244"/>
      <c r="L3859" s="233">
        <v>1</v>
      </c>
      <c r="M3859" s="249">
        <v>69351900000</v>
      </c>
      <c r="N3859" s="248"/>
      <c r="O3859" s="247"/>
      <c r="P3859" s="233" t="s">
        <v>182</v>
      </c>
      <c r="Q3859" s="233"/>
      <c r="R3859" s="233"/>
    </row>
    <row r="3860" spans="1:18" ht="51">
      <c r="A3860" s="228"/>
      <c r="B3860" s="233" t="s">
        <v>25826</v>
      </c>
      <c r="C3860" s="233" t="s">
        <v>1442</v>
      </c>
      <c r="D3860" s="233" t="s">
        <v>677</v>
      </c>
      <c r="E3860" s="231" t="s">
        <v>11188</v>
      </c>
      <c r="F3860" s="233" t="s">
        <v>398</v>
      </c>
      <c r="G3860" s="233" t="s">
        <v>11189</v>
      </c>
      <c r="H3860" s="233" t="s">
        <v>11190</v>
      </c>
      <c r="I3860" s="233">
        <v>2025</v>
      </c>
      <c r="J3860" s="244">
        <v>6660</v>
      </c>
      <c r="K3860" s="244"/>
      <c r="L3860" s="233">
        <v>1</v>
      </c>
      <c r="M3860" s="249">
        <v>11188800000</v>
      </c>
      <c r="N3860" s="248"/>
      <c r="O3860" s="247"/>
      <c r="P3860" s="233" t="s">
        <v>182</v>
      </c>
      <c r="Q3860" s="233"/>
      <c r="R3860" s="233"/>
    </row>
    <row r="3861" spans="1:18" ht="38.25">
      <c r="A3861" s="228"/>
      <c r="B3861" s="233" t="s">
        <v>25826</v>
      </c>
      <c r="C3861" s="233" t="s">
        <v>1442</v>
      </c>
      <c r="D3861" s="233" t="s">
        <v>677</v>
      </c>
      <c r="E3861" s="231" t="s">
        <v>11191</v>
      </c>
      <c r="F3861" s="233" t="s">
        <v>398</v>
      </c>
      <c r="G3861" s="233" t="s">
        <v>11192</v>
      </c>
      <c r="H3861" s="233" t="s">
        <v>686</v>
      </c>
      <c r="I3861" s="233">
        <v>2025</v>
      </c>
      <c r="J3861" s="244">
        <v>3996</v>
      </c>
      <c r="K3861" s="244"/>
      <c r="L3861" s="233">
        <v>1</v>
      </c>
      <c r="M3861" s="249">
        <v>27570330000</v>
      </c>
      <c r="N3861" s="248"/>
      <c r="O3861" s="247"/>
      <c r="P3861" s="233" t="s">
        <v>182</v>
      </c>
      <c r="Q3861" s="233"/>
      <c r="R3861" s="233"/>
    </row>
    <row r="3862" spans="1:18" ht="51">
      <c r="A3862" s="228"/>
      <c r="B3862" s="233" t="s">
        <v>25826</v>
      </c>
      <c r="C3862" s="233" t="s">
        <v>1442</v>
      </c>
      <c r="D3862" s="233" t="s">
        <v>677</v>
      </c>
      <c r="E3862" s="231" t="s">
        <v>11193</v>
      </c>
      <c r="F3862" s="233" t="s">
        <v>398</v>
      </c>
      <c r="G3862" s="233" t="s">
        <v>11194</v>
      </c>
      <c r="H3862" s="233" t="s">
        <v>11195</v>
      </c>
      <c r="I3862" s="233">
        <v>2025</v>
      </c>
      <c r="J3862" s="244">
        <v>5716</v>
      </c>
      <c r="K3862" s="244"/>
      <c r="L3862" s="233">
        <v>1</v>
      </c>
      <c r="M3862" s="249">
        <v>39439020000</v>
      </c>
      <c r="N3862" s="248"/>
      <c r="O3862" s="247"/>
      <c r="P3862" s="233" t="s">
        <v>182</v>
      </c>
      <c r="Q3862" s="233"/>
      <c r="R3862" s="233"/>
    </row>
    <row r="3863" spans="1:18" ht="51">
      <c r="A3863" s="228"/>
      <c r="B3863" s="233" t="s">
        <v>25826</v>
      </c>
      <c r="C3863" s="233" t="s">
        <v>1442</v>
      </c>
      <c r="D3863" s="233" t="s">
        <v>677</v>
      </c>
      <c r="E3863" s="231" t="s">
        <v>11196</v>
      </c>
      <c r="F3863" s="233" t="s">
        <v>398</v>
      </c>
      <c r="G3863" s="233" t="s">
        <v>11197</v>
      </c>
      <c r="H3863" s="233" t="s">
        <v>11198</v>
      </c>
      <c r="I3863" s="233">
        <v>2025</v>
      </c>
      <c r="J3863" s="244">
        <v>5857</v>
      </c>
      <c r="K3863" s="244"/>
      <c r="L3863" s="233">
        <v>1</v>
      </c>
      <c r="M3863" s="249">
        <v>26794860000</v>
      </c>
      <c r="N3863" s="248"/>
      <c r="O3863" s="247"/>
      <c r="P3863" s="233" t="s">
        <v>182</v>
      </c>
      <c r="Q3863" s="233"/>
      <c r="R3863" s="233"/>
    </row>
    <row r="3864" spans="1:18" ht="51">
      <c r="A3864" s="228"/>
      <c r="B3864" s="233" t="s">
        <v>25826</v>
      </c>
      <c r="C3864" s="233" t="s">
        <v>1442</v>
      </c>
      <c r="D3864" s="233" t="s">
        <v>677</v>
      </c>
      <c r="E3864" s="231" t="s">
        <v>11199</v>
      </c>
      <c r="F3864" s="233" t="s">
        <v>398</v>
      </c>
      <c r="G3864" s="233" t="s">
        <v>11200</v>
      </c>
      <c r="H3864" s="233" t="s">
        <v>11201</v>
      </c>
      <c r="I3864" s="233">
        <v>2025</v>
      </c>
      <c r="J3864" s="244">
        <v>16740</v>
      </c>
      <c r="K3864" s="244"/>
      <c r="L3864" s="233">
        <v>1</v>
      </c>
      <c r="M3864" s="249">
        <v>28122696000</v>
      </c>
      <c r="N3864" s="248"/>
      <c r="O3864" s="247"/>
      <c r="P3864" s="233" t="s">
        <v>182</v>
      </c>
      <c r="Q3864" s="233"/>
      <c r="R3864" s="233"/>
    </row>
    <row r="3865" spans="1:18" ht="51">
      <c r="A3865" s="228"/>
      <c r="B3865" s="233" t="s">
        <v>25826</v>
      </c>
      <c r="C3865" s="233" t="s">
        <v>1442</v>
      </c>
      <c r="D3865" s="233" t="s">
        <v>677</v>
      </c>
      <c r="E3865" s="231" t="s">
        <v>11202</v>
      </c>
      <c r="F3865" s="233" t="s">
        <v>398</v>
      </c>
      <c r="G3865" s="233" t="s">
        <v>11203</v>
      </c>
      <c r="H3865" s="233" t="s">
        <v>11204</v>
      </c>
      <c r="I3865" s="233">
        <v>2025</v>
      </c>
      <c r="J3865" s="244">
        <v>7026</v>
      </c>
      <c r="K3865" s="244"/>
      <c r="L3865" s="233">
        <v>1</v>
      </c>
      <c r="M3865" s="249">
        <v>32143950000</v>
      </c>
      <c r="N3865" s="248"/>
      <c r="O3865" s="247"/>
      <c r="P3865" s="233" t="s">
        <v>182</v>
      </c>
      <c r="Q3865" s="233"/>
      <c r="R3865" s="233"/>
    </row>
    <row r="3866" spans="1:18" ht="51">
      <c r="A3866" s="228"/>
      <c r="B3866" s="233" t="s">
        <v>25826</v>
      </c>
      <c r="C3866" s="233" t="s">
        <v>1442</v>
      </c>
      <c r="D3866" s="233" t="s">
        <v>677</v>
      </c>
      <c r="E3866" s="231" t="s">
        <v>1453</v>
      </c>
      <c r="F3866" s="233" t="s">
        <v>398</v>
      </c>
      <c r="G3866" s="233" t="s">
        <v>11205</v>
      </c>
      <c r="H3866" s="233" t="s">
        <v>11206</v>
      </c>
      <c r="I3866" s="233">
        <v>2025</v>
      </c>
      <c r="J3866" s="244">
        <v>1732</v>
      </c>
      <c r="K3866" s="244"/>
      <c r="L3866" s="233">
        <v>1</v>
      </c>
      <c r="M3866" s="249">
        <v>5001150000</v>
      </c>
      <c r="N3866" s="248"/>
      <c r="O3866" s="247"/>
      <c r="P3866" s="233" t="s">
        <v>182</v>
      </c>
      <c r="Q3866" s="233"/>
      <c r="R3866" s="233"/>
    </row>
    <row r="3867" spans="1:18" ht="38.25">
      <c r="A3867" s="228"/>
      <c r="B3867" s="233" t="s">
        <v>25826</v>
      </c>
      <c r="C3867" s="233" t="s">
        <v>1442</v>
      </c>
      <c r="D3867" s="233" t="s">
        <v>677</v>
      </c>
      <c r="E3867" s="231" t="s">
        <v>1453</v>
      </c>
      <c r="F3867" s="233" t="s">
        <v>398</v>
      </c>
      <c r="G3867" s="233" t="s">
        <v>11207</v>
      </c>
      <c r="H3867" s="233" t="s">
        <v>11208</v>
      </c>
      <c r="I3867" s="233">
        <v>2025</v>
      </c>
      <c r="J3867" s="244">
        <v>292.5</v>
      </c>
      <c r="K3867" s="244"/>
      <c r="L3867" s="233">
        <v>1</v>
      </c>
      <c r="M3867" s="249">
        <v>1689187500</v>
      </c>
      <c r="N3867" s="248"/>
      <c r="O3867" s="247"/>
      <c r="P3867" s="233" t="s">
        <v>182</v>
      </c>
      <c r="Q3867" s="233"/>
      <c r="R3867" s="233"/>
    </row>
    <row r="3868" spans="1:18" ht="51">
      <c r="A3868" s="228"/>
      <c r="B3868" s="233" t="s">
        <v>25826</v>
      </c>
      <c r="C3868" s="233" t="s">
        <v>1442</v>
      </c>
      <c r="D3868" s="233" t="s">
        <v>677</v>
      </c>
      <c r="E3868" s="231" t="s">
        <v>11209</v>
      </c>
      <c r="F3868" s="233" t="s">
        <v>398</v>
      </c>
      <c r="G3868" s="233" t="s">
        <v>11210</v>
      </c>
      <c r="H3868" s="233" t="s">
        <v>11211</v>
      </c>
      <c r="I3868" s="233">
        <v>2025</v>
      </c>
      <c r="J3868" s="244">
        <v>3282</v>
      </c>
      <c r="K3868" s="244"/>
      <c r="L3868" s="233">
        <v>1</v>
      </c>
      <c r="M3868" s="249">
        <v>18953550000</v>
      </c>
      <c r="N3868" s="248"/>
      <c r="O3868" s="247"/>
      <c r="P3868" s="233" t="s">
        <v>182</v>
      </c>
      <c r="Q3868" s="233"/>
      <c r="R3868" s="233"/>
    </row>
    <row r="3869" spans="1:18" ht="38.25">
      <c r="A3869" s="228"/>
      <c r="B3869" s="233" t="s">
        <v>25826</v>
      </c>
      <c r="C3869" s="233" t="s">
        <v>1442</v>
      </c>
      <c r="D3869" s="233" t="s">
        <v>677</v>
      </c>
      <c r="E3869" s="231" t="s">
        <v>11212</v>
      </c>
      <c r="F3869" s="233" t="s">
        <v>398</v>
      </c>
      <c r="G3869" s="233" t="s">
        <v>11213</v>
      </c>
      <c r="H3869" s="233" t="s">
        <v>11214</v>
      </c>
      <c r="I3869" s="233">
        <v>2025</v>
      </c>
      <c r="J3869" s="244">
        <v>9632</v>
      </c>
      <c r="K3869" s="244"/>
      <c r="L3869" s="233">
        <v>1</v>
      </c>
      <c r="M3869" s="249">
        <v>53457600000</v>
      </c>
      <c r="N3869" s="248"/>
      <c r="O3869" s="247"/>
      <c r="P3869" s="233" t="s">
        <v>182</v>
      </c>
      <c r="Q3869" s="233"/>
      <c r="R3869" s="233"/>
    </row>
    <row r="3870" spans="1:18" ht="51">
      <c r="A3870" s="228"/>
      <c r="B3870" s="233" t="s">
        <v>25826</v>
      </c>
      <c r="C3870" s="233" t="s">
        <v>1442</v>
      </c>
      <c r="D3870" s="233" t="s">
        <v>677</v>
      </c>
      <c r="E3870" s="231" t="s">
        <v>11215</v>
      </c>
      <c r="F3870" s="233" t="s">
        <v>398</v>
      </c>
      <c r="G3870" s="233" t="s">
        <v>11216</v>
      </c>
      <c r="H3870" s="233" t="s">
        <v>11217</v>
      </c>
      <c r="I3870" s="233">
        <v>2025</v>
      </c>
      <c r="J3870" s="244">
        <v>5720</v>
      </c>
      <c r="K3870" s="244"/>
      <c r="L3870" s="233">
        <v>1</v>
      </c>
      <c r="M3870" s="249">
        <v>33033000000</v>
      </c>
      <c r="N3870" s="248"/>
      <c r="O3870" s="247"/>
      <c r="P3870" s="233" t="s">
        <v>182</v>
      </c>
      <c r="Q3870" s="233"/>
      <c r="R3870" s="233"/>
    </row>
    <row r="3871" spans="1:18" ht="51">
      <c r="A3871" s="228"/>
      <c r="B3871" s="233" t="s">
        <v>25826</v>
      </c>
      <c r="C3871" s="233" t="s">
        <v>1442</v>
      </c>
      <c r="D3871" s="233" t="s">
        <v>677</v>
      </c>
      <c r="E3871" s="231" t="s">
        <v>11218</v>
      </c>
      <c r="F3871" s="233" t="s">
        <v>398</v>
      </c>
      <c r="G3871" s="233" t="s">
        <v>11219</v>
      </c>
      <c r="H3871" s="233" t="s">
        <v>11220</v>
      </c>
      <c r="I3871" s="233">
        <v>2025</v>
      </c>
      <c r="J3871" s="244">
        <v>4143</v>
      </c>
      <c r="K3871" s="244"/>
      <c r="L3871" s="233">
        <v>1</v>
      </c>
      <c r="M3871" s="249">
        <v>23925825000</v>
      </c>
      <c r="N3871" s="248"/>
      <c r="O3871" s="247"/>
      <c r="P3871" s="233" t="s">
        <v>182</v>
      </c>
      <c r="Q3871" s="233"/>
      <c r="R3871" s="233"/>
    </row>
    <row r="3872" spans="1:18" ht="51">
      <c r="A3872" s="228"/>
      <c r="B3872" s="233" t="s">
        <v>25826</v>
      </c>
      <c r="C3872" s="233" t="s">
        <v>1442</v>
      </c>
      <c r="D3872" s="233" t="s">
        <v>677</v>
      </c>
      <c r="E3872" s="231" t="s">
        <v>11221</v>
      </c>
      <c r="F3872" s="233" t="s">
        <v>194</v>
      </c>
      <c r="G3872" s="233" t="s">
        <v>11222</v>
      </c>
      <c r="H3872" s="233" t="s">
        <v>11223</v>
      </c>
      <c r="I3872" s="233">
        <v>2025</v>
      </c>
      <c r="J3872" s="244">
        <v>229</v>
      </c>
      <c r="K3872" s="244"/>
      <c r="L3872" s="233">
        <v>1</v>
      </c>
      <c r="M3872" s="249">
        <v>790050000</v>
      </c>
      <c r="N3872" s="248"/>
      <c r="O3872" s="247"/>
      <c r="P3872" s="233" t="s">
        <v>176</v>
      </c>
      <c r="Q3872" s="233"/>
      <c r="R3872" s="233"/>
    </row>
    <row r="3873" spans="1:18" ht="51">
      <c r="A3873" s="228"/>
      <c r="B3873" s="233" t="s">
        <v>25826</v>
      </c>
      <c r="C3873" s="233" t="s">
        <v>1442</v>
      </c>
      <c r="D3873" s="233" t="s">
        <v>677</v>
      </c>
      <c r="E3873" s="231" t="s">
        <v>11221</v>
      </c>
      <c r="F3873" s="233" t="s">
        <v>194</v>
      </c>
      <c r="G3873" s="233" t="s">
        <v>11224</v>
      </c>
      <c r="H3873" s="233" t="s">
        <v>11225</v>
      </c>
      <c r="I3873" s="233">
        <v>2025</v>
      </c>
      <c r="J3873" s="244">
        <v>154.9</v>
      </c>
      <c r="K3873" s="244"/>
      <c r="L3873" s="233">
        <v>1</v>
      </c>
      <c r="M3873" s="249">
        <v>1534500000</v>
      </c>
      <c r="N3873" s="248"/>
      <c r="O3873" s="247"/>
      <c r="P3873" s="233" t="s">
        <v>176</v>
      </c>
      <c r="Q3873" s="233"/>
      <c r="R3873" s="233"/>
    </row>
    <row r="3874" spans="1:18" ht="51">
      <c r="A3874" s="228"/>
      <c r="B3874" s="233" t="s">
        <v>25826</v>
      </c>
      <c r="C3874" s="233" t="s">
        <v>1442</v>
      </c>
      <c r="D3874" s="233" t="s">
        <v>677</v>
      </c>
      <c r="E3874" s="231" t="s">
        <v>11221</v>
      </c>
      <c r="F3874" s="233" t="s">
        <v>194</v>
      </c>
      <c r="G3874" s="233" t="s">
        <v>11226</v>
      </c>
      <c r="H3874" s="233" t="s">
        <v>11227</v>
      </c>
      <c r="I3874" s="233">
        <v>2025</v>
      </c>
      <c r="J3874" s="244">
        <v>1340.8</v>
      </c>
      <c r="K3874" s="244"/>
      <c r="L3874" s="233">
        <v>1</v>
      </c>
      <c r="M3874" s="249">
        <v>13275900000</v>
      </c>
      <c r="N3874" s="248"/>
      <c r="O3874" s="247"/>
      <c r="P3874" s="233" t="s">
        <v>176</v>
      </c>
      <c r="Q3874" s="233"/>
      <c r="R3874" s="233"/>
    </row>
    <row r="3875" spans="1:18" ht="51">
      <c r="A3875" s="228"/>
      <c r="B3875" s="233" t="s">
        <v>25826</v>
      </c>
      <c r="C3875" s="233" t="s">
        <v>1442</v>
      </c>
      <c r="D3875" s="233" t="s">
        <v>677</v>
      </c>
      <c r="E3875" s="231" t="s">
        <v>475</v>
      </c>
      <c r="F3875" s="233" t="s">
        <v>194</v>
      </c>
      <c r="G3875" s="233" t="s">
        <v>11228</v>
      </c>
      <c r="H3875" s="233" t="s">
        <v>11229</v>
      </c>
      <c r="I3875" s="233">
        <v>2025</v>
      </c>
      <c r="J3875" s="244">
        <v>215.7</v>
      </c>
      <c r="K3875" s="244"/>
      <c r="L3875" s="233">
        <v>1</v>
      </c>
      <c r="M3875" s="249">
        <v>1490400000</v>
      </c>
      <c r="N3875" s="248"/>
      <c r="O3875" s="247"/>
      <c r="P3875" s="233" t="s">
        <v>176</v>
      </c>
      <c r="Q3875" s="233"/>
      <c r="R3875" s="233"/>
    </row>
    <row r="3876" spans="1:18" ht="51">
      <c r="A3876" s="228"/>
      <c r="B3876" s="233" t="s">
        <v>25826</v>
      </c>
      <c r="C3876" s="233" t="s">
        <v>1442</v>
      </c>
      <c r="D3876" s="233" t="s">
        <v>677</v>
      </c>
      <c r="E3876" s="231" t="s">
        <v>11221</v>
      </c>
      <c r="F3876" s="233" t="s">
        <v>194</v>
      </c>
      <c r="G3876" s="233" t="s">
        <v>11230</v>
      </c>
      <c r="H3876" s="233" t="s">
        <v>11231</v>
      </c>
      <c r="I3876" s="233">
        <v>2025</v>
      </c>
      <c r="J3876" s="244">
        <v>293.7</v>
      </c>
      <c r="K3876" s="244"/>
      <c r="L3876" s="233">
        <v>1</v>
      </c>
      <c r="M3876" s="249">
        <v>2028600000</v>
      </c>
      <c r="N3876" s="248"/>
      <c r="O3876" s="247"/>
      <c r="P3876" s="233" t="s">
        <v>176</v>
      </c>
      <c r="Q3876" s="233"/>
      <c r="R3876" s="233"/>
    </row>
    <row r="3877" spans="1:18" ht="51">
      <c r="A3877" s="228"/>
      <c r="B3877" s="233" t="s">
        <v>25826</v>
      </c>
      <c r="C3877" s="233" t="s">
        <v>1442</v>
      </c>
      <c r="D3877" s="233" t="s">
        <v>677</v>
      </c>
      <c r="E3877" s="231" t="s">
        <v>11221</v>
      </c>
      <c r="F3877" s="233" t="s">
        <v>194</v>
      </c>
      <c r="G3877" s="233" t="s">
        <v>11232</v>
      </c>
      <c r="H3877" s="233" t="s">
        <v>11233</v>
      </c>
      <c r="I3877" s="233">
        <v>2025</v>
      </c>
      <c r="J3877" s="244">
        <v>62.8</v>
      </c>
      <c r="K3877" s="244"/>
      <c r="L3877" s="233">
        <v>1</v>
      </c>
      <c r="M3877" s="249">
        <v>623700000</v>
      </c>
      <c r="N3877" s="248"/>
      <c r="O3877" s="247"/>
      <c r="P3877" s="233" t="s">
        <v>176</v>
      </c>
      <c r="Q3877" s="233"/>
      <c r="R3877" s="233"/>
    </row>
    <row r="3878" spans="1:18" ht="38.25">
      <c r="A3878" s="228"/>
      <c r="B3878" s="233" t="s">
        <v>25826</v>
      </c>
      <c r="C3878" s="233" t="s">
        <v>1442</v>
      </c>
      <c r="D3878" s="233" t="s">
        <v>677</v>
      </c>
      <c r="E3878" s="231" t="s">
        <v>11234</v>
      </c>
      <c r="F3878" s="233" t="s">
        <v>194</v>
      </c>
      <c r="G3878" s="233" t="s">
        <v>11235</v>
      </c>
      <c r="H3878" s="233" t="s">
        <v>11236</v>
      </c>
      <c r="I3878" s="233">
        <v>2025</v>
      </c>
      <c r="J3878" s="244">
        <v>2528.1</v>
      </c>
      <c r="K3878" s="244"/>
      <c r="L3878" s="233">
        <v>1</v>
      </c>
      <c r="M3878" s="249">
        <v>17443200000</v>
      </c>
      <c r="N3878" s="248"/>
      <c r="O3878" s="247"/>
      <c r="P3878" s="233" t="s">
        <v>372</v>
      </c>
      <c r="Q3878" s="233"/>
      <c r="R3878" s="233" t="s">
        <v>371</v>
      </c>
    </row>
    <row r="3879" spans="1:18" ht="63.75">
      <c r="A3879" s="228"/>
      <c r="B3879" s="233" t="s">
        <v>25826</v>
      </c>
      <c r="C3879" s="233" t="s">
        <v>1442</v>
      </c>
      <c r="D3879" s="233" t="s">
        <v>677</v>
      </c>
      <c r="E3879" s="231" t="s">
        <v>11237</v>
      </c>
      <c r="F3879" s="233" t="s">
        <v>194</v>
      </c>
      <c r="G3879" s="233" t="s">
        <v>11238</v>
      </c>
      <c r="H3879" s="233" t="s">
        <v>11239</v>
      </c>
      <c r="I3879" s="233">
        <v>2025</v>
      </c>
      <c r="J3879" s="244">
        <v>61.3</v>
      </c>
      <c r="K3879" s="244"/>
      <c r="L3879" s="233">
        <v>1</v>
      </c>
      <c r="M3879" s="249">
        <v>603900000</v>
      </c>
      <c r="N3879" s="248"/>
      <c r="O3879" s="247"/>
      <c r="P3879" s="233" t="s">
        <v>194</v>
      </c>
      <c r="Q3879" s="233"/>
      <c r="R3879" s="233" t="s">
        <v>11240</v>
      </c>
    </row>
    <row r="3880" spans="1:18" ht="51">
      <c r="A3880" s="228"/>
      <c r="B3880" s="233" t="s">
        <v>25826</v>
      </c>
      <c r="C3880" s="233" t="s">
        <v>1442</v>
      </c>
      <c r="D3880" s="233" t="s">
        <v>677</v>
      </c>
      <c r="E3880" s="231" t="s">
        <v>11221</v>
      </c>
      <c r="F3880" s="233" t="s">
        <v>194</v>
      </c>
      <c r="G3880" s="233" t="s">
        <v>11241</v>
      </c>
      <c r="H3880" s="233" t="s">
        <v>11242</v>
      </c>
      <c r="I3880" s="233">
        <v>2025</v>
      </c>
      <c r="J3880" s="244">
        <v>540.70000000000005</v>
      </c>
      <c r="K3880" s="244"/>
      <c r="L3880" s="233">
        <v>1</v>
      </c>
      <c r="M3880" s="249">
        <v>3732900000</v>
      </c>
      <c r="N3880" s="248"/>
      <c r="O3880" s="247"/>
      <c r="P3880" s="233" t="s">
        <v>176</v>
      </c>
      <c r="Q3880" s="233"/>
      <c r="R3880" s="233"/>
    </row>
    <row r="3881" spans="1:18" ht="51">
      <c r="A3881" s="228"/>
      <c r="B3881" s="233" t="s">
        <v>25826</v>
      </c>
      <c r="C3881" s="233" t="s">
        <v>1442</v>
      </c>
      <c r="D3881" s="233" t="s">
        <v>677</v>
      </c>
      <c r="E3881" s="231" t="s">
        <v>11221</v>
      </c>
      <c r="F3881" s="233" t="s">
        <v>194</v>
      </c>
      <c r="G3881" s="233" t="s">
        <v>11243</v>
      </c>
      <c r="H3881" s="233" t="s">
        <v>11244</v>
      </c>
      <c r="I3881" s="233">
        <v>2025</v>
      </c>
      <c r="J3881" s="244">
        <v>163</v>
      </c>
      <c r="K3881" s="244"/>
      <c r="L3881" s="233">
        <v>1</v>
      </c>
      <c r="M3881" s="249">
        <v>1124700000</v>
      </c>
      <c r="N3881" s="248"/>
      <c r="O3881" s="247"/>
      <c r="P3881" s="233" t="s">
        <v>176</v>
      </c>
      <c r="Q3881" s="233"/>
      <c r="R3881" s="233"/>
    </row>
    <row r="3882" spans="1:18" ht="51">
      <c r="A3882" s="228"/>
      <c r="B3882" s="233" t="s">
        <v>25826</v>
      </c>
      <c r="C3882" s="233" t="s">
        <v>1442</v>
      </c>
      <c r="D3882" s="233" t="s">
        <v>677</v>
      </c>
      <c r="E3882" s="231" t="s">
        <v>11221</v>
      </c>
      <c r="F3882" s="233" t="s">
        <v>194</v>
      </c>
      <c r="G3882" s="233" t="s">
        <v>11245</v>
      </c>
      <c r="H3882" s="233" t="s">
        <v>11246</v>
      </c>
      <c r="I3882" s="233">
        <v>2025</v>
      </c>
      <c r="J3882" s="244">
        <v>221.4</v>
      </c>
      <c r="K3882" s="244"/>
      <c r="L3882" s="233">
        <v>1</v>
      </c>
      <c r="M3882" s="249">
        <v>2187900000</v>
      </c>
      <c r="N3882" s="248"/>
      <c r="O3882" s="247"/>
      <c r="P3882" s="233" t="s">
        <v>176</v>
      </c>
      <c r="Q3882" s="233"/>
      <c r="R3882" s="233"/>
    </row>
    <row r="3883" spans="1:18" ht="25.5">
      <c r="A3883" s="228"/>
      <c r="B3883" s="233" t="s">
        <v>25826</v>
      </c>
      <c r="C3883" s="233" t="s">
        <v>1442</v>
      </c>
      <c r="D3883" s="233" t="s">
        <v>677</v>
      </c>
      <c r="E3883" s="231" t="s">
        <v>11247</v>
      </c>
      <c r="F3883" s="233" t="s">
        <v>194</v>
      </c>
      <c r="G3883" s="233" t="s">
        <v>11248</v>
      </c>
      <c r="H3883" s="233" t="s">
        <v>11249</v>
      </c>
      <c r="I3883" s="233">
        <v>2025</v>
      </c>
      <c r="J3883" s="244">
        <v>2259.3000000000002</v>
      </c>
      <c r="K3883" s="244"/>
      <c r="L3883" s="233">
        <v>1</v>
      </c>
      <c r="M3883" s="249">
        <v>22364100000</v>
      </c>
      <c r="N3883" s="248"/>
      <c r="O3883" s="247"/>
      <c r="P3883" s="233" t="s">
        <v>194</v>
      </c>
      <c r="Q3883" s="233"/>
      <c r="R3883" s="233"/>
    </row>
    <row r="3884" spans="1:18" ht="38.25">
      <c r="A3884" s="228"/>
      <c r="B3884" s="233" t="s">
        <v>25826</v>
      </c>
      <c r="C3884" s="233" t="s">
        <v>1442</v>
      </c>
      <c r="D3884" s="233" t="s">
        <v>677</v>
      </c>
      <c r="E3884" s="231" t="s">
        <v>11250</v>
      </c>
      <c r="F3884" s="233" t="s">
        <v>194</v>
      </c>
      <c r="G3884" s="233" t="s">
        <v>11251</v>
      </c>
      <c r="H3884" s="233" t="s">
        <v>11252</v>
      </c>
      <c r="I3884" s="233">
        <v>2025</v>
      </c>
      <c r="J3884" s="244">
        <v>144.4</v>
      </c>
      <c r="K3884" s="244"/>
      <c r="L3884" s="233">
        <v>1</v>
      </c>
      <c r="M3884" s="249">
        <v>993600000</v>
      </c>
      <c r="N3884" s="248"/>
      <c r="O3884" s="247"/>
      <c r="P3884" s="233" t="s">
        <v>465</v>
      </c>
      <c r="Q3884" s="233"/>
      <c r="R3884" s="233"/>
    </row>
    <row r="3885" spans="1:18" ht="51">
      <c r="A3885" s="228"/>
      <c r="B3885" s="233" t="s">
        <v>25826</v>
      </c>
      <c r="C3885" s="233" t="s">
        <v>1442</v>
      </c>
      <c r="D3885" s="233" t="s">
        <v>677</v>
      </c>
      <c r="E3885" s="231" t="s">
        <v>11221</v>
      </c>
      <c r="F3885" s="233" t="s">
        <v>194</v>
      </c>
      <c r="G3885" s="233" t="s">
        <v>11253</v>
      </c>
      <c r="H3885" s="233" t="s">
        <v>11254</v>
      </c>
      <c r="I3885" s="233">
        <v>2025</v>
      </c>
      <c r="J3885" s="244">
        <v>308.89999999999998</v>
      </c>
      <c r="K3885" s="244"/>
      <c r="L3885" s="233">
        <v>1</v>
      </c>
      <c r="M3885" s="249">
        <v>1854000000</v>
      </c>
      <c r="N3885" s="248"/>
      <c r="O3885" s="247"/>
      <c r="P3885" s="233" t="s">
        <v>176</v>
      </c>
      <c r="Q3885" s="233"/>
      <c r="R3885" s="233"/>
    </row>
    <row r="3886" spans="1:18" ht="51">
      <c r="A3886" s="228"/>
      <c r="B3886" s="233" t="s">
        <v>25826</v>
      </c>
      <c r="C3886" s="233" t="s">
        <v>1442</v>
      </c>
      <c r="D3886" s="233" t="s">
        <v>677</v>
      </c>
      <c r="E3886" s="231" t="s">
        <v>11255</v>
      </c>
      <c r="F3886" s="233" t="s">
        <v>194</v>
      </c>
      <c r="G3886" s="233" t="s">
        <v>11256</v>
      </c>
      <c r="H3886" s="233" t="s">
        <v>11257</v>
      </c>
      <c r="I3886" s="233">
        <v>2025</v>
      </c>
      <c r="J3886" s="244">
        <v>169.6</v>
      </c>
      <c r="K3886" s="244"/>
      <c r="L3886" s="233">
        <v>1</v>
      </c>
      <c r="M3886" s="249">
        <v>1020000000</v>
      </c>
      <c r="N3886" s="248"/>
      <c r="O3886" s="247"/>
      <c r="P3886" s="233" t="s">
        <v>465</v>
      </c>
      <c r="Q3886" s="233"/>
      <c r="R3886" s="233"/>
    </row>
    <row r="3887" spans="1:18" ht="25.5">
      <c r="A3887" s="228"/>
      <c r="B3887" s="233" t="s">
        <v>25826</v>
      </c>
      <c r="C3887" s="233" t="s">
        <v>1442</v>
      </c>
      <c r="D3887" s="233" t="s">
        <v>677</v>
      </c>
      <c r="E3887" s="231" t="s">
        <v>11237</v>
      </c>
      <c r="F3887" s="233" t="s">
        <v>194</v>
      </c>
      <c r="G3887" s="233" t="s">
        <v>11258</v>
      </c>
      <c r="H3887" s="233" t="s">
        <v>11259</v>
      </c>
      <c r="I3887" s="233">
        <v>2025</v>
      </c>
      <c r="J3887" s="244">
        <v>74.8</v>
      </c>
      <c r="K3887" s="244"/>
      <c r="L3887" s="233">
        <v>1</v>
      </c>
      <c r="M3887" s="249">
        <v>157080000</v>
      </c>
      <c r="N3887" s="248"/>
      <c r="O3887" s="247"/>
      <c r="P3887" s="233" t="s">
        <v>194</v>
      </c>
      <c r="Q3887" s="233"/>
      <c r="R3887" s="233" t="s">
        <v>11260</v>
      </c>
    </row>
    <row r="3888" spans="1:18" ht="25.5">
      <c r="A3888" s="228"/>
      <c r="B3888" s="233" t="s">
        <v>25826</v>
      </c>
      <c r="C3888" s="233" t="s">
        <v>1442</v>
      </c>
      <c r="D3888" s="233" t="s">
        <v>677</v>
      </c>
      <c r="E3888" s="231" t="s">
        <v>11237</v>
      </c>
      <c r="F3888" s="233" t="s">
        <v>194</v>
      </c>
      <c r="G3888" s="233" t="s">
        <v>11261</v>
      </c>
      <c r="H3888" s="233" t="s">
        <v>11262</v>
      </c>
      <c r="I3888" s="233">
        <v>2025</v>
      </c>
      <c r="J3888" s="244">
        <v>48.6</v>
      </c>
      <c r="K3888" s="244"/>
      <c r="L3888" s="233">
        <v>1</v>
      </c>
      <c r="M3888" s="249">
        <v>291600000</v>
      </c>
      <c r="N3888" s="248"/>
      <c r="O3888" s="247"/>
      <c r="P3888" s="233" t="s">
        <v>194</v>
      </c>
      <c r="Q3888" s="233"/>
      <c r="R3888" s="233" t="s">
        <v>11260</v>
      </c>
    </row>
    <row r="3889" spans="1:18" ht="51">
      <c r="A3889" s="228"/>
      <c r="B3889" s="233" t="s">
        <v>25826</v>
      </c>
      <c r="C3889" s="233" t="s">
        <v>1442</v>
      </c>
      <c r="D3889" s="233" t="s">
        <v>677</v>
      </c>
      <c r="E3889" s="231" t="s">
        <v>11237</v>
      </c>
      <c r="F3889" s="233" t="s">
        <v>194</v>
      </c>
      <c r="G3889" s="233" t="s">
        <v>11263</v>
      </c>
      <c r="H3889" s="233" t="s">
        <v>11257</v>
      </c>
      <c r="I3889" s="233">
        <v>2025</v>
      </c>
      <c r="J3889" s="244">
        <v>386</v>
      </c>
      <c r="K3889" s="244"/>
      <c r="L3889" s="233">
        <v>1</v>
      </c>
      <c r="M3889" s="249">
        <v>2663400000</v>
      </c>
      <c r="N3889" s="248"/>
      <c r="O3889" s="247"/>
      <c r="P3889" s="233" t="s">
        <v>176</v>
      </c>
      <c r="Q3889" s="233"/>
      <c r="R3889" s="233" t="s">
        <v>11260</v>
      </c>
    </row>
    <row r="3890" spans="1:18" ht="51">
      <c r="A3890" s="228"/>
      <c r="B3890" s="233" t="s">
        <v>25826</v>
      </c>
      <c r="C3890" s="233" t="s">
        <v>1442</v>
      </c>
      <c r="D3890" s="233" t="s">
        <v>677</v>
      </c>
      <c r="E3890" s="231" t="s">
        <v>11237</v>
      </c>
      <c r="F3890" s="233" t="s">
        <v>194</v>
      </c>
      <c r="G3890" s="233" t="s">
        <v>11264</v>
      </c>
      <c r="H3890" s="233" t="s">
        <v>11259</v>
      </c>
      <c r="I3890" s="233">
        <v>2025</v>
      </c>
      <c r="J3890" s="244">
        <v>500.7</v>
      </c>
      <c r="K3890" s="244"/>
      <c r="L3890" s="233">
        <v>1</v>
      </c>
      <c r="M3890" s="249">
        <v>5182245000</v>
      </c>
      <c r="N3890" s="248"/>
      <c r="O3890" s="247"/>
      <c r="P3890" s="233" t="s">
        <v>176</v>
      </c>
      <c r="Q3890" s="233"/>
      <c r="R3890" s="233" t="s">
        <v>11260</v>
      </c>
    </row>
    <row r="3891" spans="1:18" ht="38.25">
      <c r="A3891" s="228"/>
      <c r="B3891" s="233" t="s">
        <v>25826</v>
      </c>
      <c r="C3891" s="233" t="s">
        <v>1442</v>
      </c>
      <c r="D3891" s="233" t="s">
        <v>677</v>
      </c>
      <c r="E3891" s="231" t="s">
        <v>11237</v>
      </c>
      <c r="F3891" s="233" t="s">
        <v>194</v>
      </c>
      <c r="G3891" s="233" t="s">
        <v>11265</v>
      </c>
      <c r="H3891" s="233" t="s">
        <v>11266</v>
      </c>
      <c r="I3891" s="233">
        <v>2025</v>
      </c>
      <c r="J3891" s="244">
        <v>78.900000000000006</v>
      </c>
      <c r="K3891" s="244"/>
      <c r="L3891" s="233">
        <v>1</v>
      </c>
      <c r="M3891" s="249">
        <v>473400000</v>
      </c>
      <c r="N3891" s="248"/>
      <c r="O3891" s="247"/>
      <c r="P3891" s="233" t="s">
        <v>194</v>
      </c>
      <c r="Q3891" s="233"/>
      <c r="R3891" s="233" t="s">
        <v>11260</v>
      </c>
    </row>
    <row r="3892" spans="1:18" ht="25.5">
      <c r="A3892" s="228"/>
      <c r="B3892" s="233" t="s">
        <v>25826</v>
      </c>
      <c r="C3892" s="233" t="s">
        <v>1442</v>
      </c>
      <c r="D3892" s="233" t="s">
        <v>677</v>
      </c>
      <c r="E3892" s="231" t="s">
        <v>11237</v>
      </c>
      <c r="F3892" s="233" t="s">
        <v>194</v>
      </c>
      <c r="G3892" s="233" t="s">
        <v>11267</v>
      </c>
      <c r="H3892" s="233" t="s">
        <v>11257</v>
      </c>
      <c r="I3892" s="233">
        <v>2025</v>
      </c>
      <c r="J3892" s="244">
        <v>397.9</v>
      </c>
      <c r="K3892" s="244"/>
      <c r="L3892" s="233">
        <v>1</v>
      </c>
      <c r="M3892" s="249">
        <v>2387400000</v>
      </c>
      <c r="N3892" s="248"/>
      <c r="O3892" s="247"/>
      <c r="P3892" s="233" t="s">
        <v>194</v>
      </c>
      <c r="Q3892" s="233"/>
      <c r="R3892" s="233" t="s">
        <v>11260</v>
      </c>
    </row>
    <row r="3893" spans="1:18" ht="25.5">
      <c r="A3893" s="228"/>
      <c r="B3893" s="233" t="s">
        <v>25826</v>
      </c>
      <c r="C3893" s="233" t="s">
        <v>1442</v>
      </c>
      <c r="D3893" s="233" t="s">
        <v>677</v>
      </c>
      <c r="E3893" s="231" t="s">
        <v>11237</v>
      </c>
      <c r="F3893" s="233" t="s">
        <v>194</v>
      </c>
      <c r="G3893" s="233" t="s">
        <v>11258</v>
      </c>
      <c r="H3893" s="233" t="s">
        <v>11259</v>
      </c>
      <c r="I3893" s="233">
        <v>2025</v>
      </c>
      <c r="J3893" s="244">
        <v>94.7</v>
      </c>
      <c r="K3893" s="244"/>
      <c r="L3893" s="233">
        <v>1</v>
      </c>
      <c r="M3893" s="249">
        <v>198870000</v>
      </c>
      <c r="N3893" s="248"/>
      <c r="O3893" s="247"/>
      <c r="P3893" s="233" t="s">
        <v>194</v>
      </c>
      <c r="Q3893" s="233"/>
      <c r="R3893" s="233" t="s">
        <v>11260</v>
      </c>
    </row>
    <row r="3894" spans="1:18" ht="38.25">
      <c r="A3894" s="228"/>
      <c r="B3894" s="233" t="s">
        <v>25826</v>
      </c>
      <c r="C3894" s="233" t="s">
        <v>1442</v>
      </c>
      <c r="D3894" s="233" t="s">
        <v>677</v>
      </c>
      <c r="E3894" s="231" t="s">
        <v>11218</v>
      </c>
      <c r="F3894" s="233" t="s">
        <v>194</v>
      </c>
      <c r="G3894" s="233" t="s">
        <v>11268</v>
      </c>
      <c r="H3894" s="233" t="s">
        <v>11269</v>
      </c>
      <c r="I3894" s="233">
        <v>2025</v>
      </c>
      <c r="J3894" s="244">
        <v>507.3</v>
      </c>
      <c r="K3894" s="244"/>
      <c r="L3894" s="233">
        <v>1</v>
      </c>
      <c r="M3894" s="249">
        <v>913140000</v>
      </c>
      <c r="N3894" s="248"/>
      <c r="O3894" s="247"/>
      <c r="P3894" s="233" t="s">
        <v>194</v>
      </c>
      <c r="Q3894" s="233"/>
      <c r="R3894" s="233"/>
    </row>
    <row r="3895" spans="1:18" ht="51">
      <c r="A3895" s="228"/>
      <c r="B3895" s="233" t="s">
        <v>25826</v>
      </c>
      <c r="C3895" s="233" t="s">
        <v>1442</v>
      </c>
      <c r="D3895" s="233" t="s">
        <v>677</v>
      </c>
      <c r="E3895" s="231" t="s">
        <v>11221</v>
      </c>
      <c r="F3895" s="233" t="s">
        <v>194</v>
      </c>
      <c r="G3895" s="233" t="s">
        <v>11270</v>
      </c>
      <c r="H3895" s="233" t="s">
        <v>11271</v>
      </c>
      <c r="I3895" s="233">
        <v>2025</v>
      </c>
      <c r="J3895" s="244">
        <v>300</v>
      </c>
      <c r="K3895" s="244"/>
      <c r="L3895" s="233">
        <v>1</v>
      </c>
      <c r="M3895" s="249">
        <v>540000000</v>
      </c>
      <c r="N3895" s="248"/>
      <c r="O3895" s="247"/>
      <c r="P3895" s="233" t="s">
        <v>176</v>
      </c>
      <c r="Q3895" s="233"/>
      <c r="R3895" s="233"/>
    </row>
    <row r="3896" spans="1:18" ht="51">
      <c r="A3896" s="228"/>
      <c r="B3896" s="233" t="s">
        <v>25826</v>
      </c>
      <c r="C3896" s="233" t="s">
        <v>1442</v>
      </c>
      <c r="D3896" s="233" t="s">
        <v>677</v>
      </c>
      <c r="E3896" s="231" t="s">
        <v>475</v>
      </c>
      <c r="F3896" s="233" t="s">
        <v>194</v>
      </c>
      <c r="G3896" s="233" t="s">
        <v>11272</v>
      </c>
      <c r="H3896" s="233" t="s">
        <v>11273</v>
      </c>
      <c r="I3896" s="233">
        <v>2025</v>
      </c>
      <c r="J3896" s="244">
        <v>578.20000000000005</v>
      </c>
      <c r="K3896" s="244"/>
      <c r="L3896" s="233">
        <v>1</v>
      </c>
      <c r="M3896" s="249">
        <v>3339105000</v>
      </c>
      <c r="N3896" s="248"/>
      <c r="O3896" s="247"/>
      <c r="P3896" s="233" t="s">
        <v>176</v>
      </c>
      <c r="Q3896" s="233"/>
      <c r="R3896" s="233"/>
    </row>
    <row r="3897" spans="1:18" ht="63.75">
      <c r="A3897" s="228"/>
      <c r="B3897" s="233" t="s">
        <v>25826</v>
      </c>
      <c r="C3897" s="233" t="s">
        <v>1442</v>
      </c>
      <c r="D3897" s="233" t="s">
        <v>677</v>
      </c>
      <c r="E3897" s="231" t="s">
        <v>11221</v>
      </c>
      <c r="F3897" s="233" t="s">
        <v>194</v>
      </c>
      <c r="G3897" s="233" t="s">
        <v>11274</v>
      </c>
      <c r="H3897" s="233" t="s">
        <v>11275</v>
      </c>
      <c r="I3897" s="233">
        <v>2025</v>
      </c>
      <c r="J3897" s="244">
        <v>2217</v>
      </c>
      <c r="K3897" s="244"/>
      <c r="L3897" s="233">
        <v>1</v>
      </c>
      <c r="M3897" s="249">
        <v>25440075000</v>
      </c>
      <c r="N3897" s="248"/>
      <c r="O3897" s="247"/>
      <c r="P3897" s="233" t="s">
        <v>176</v>
      </c>
      <c r="Q3897" s="233"/>
      <c r="R3897" s="233"/>
    </row>
    <row r="3898" spans="1:18" ht="51">
      <c r="A3898" s="228"/>
      <c r="B3898" s="233" t="s">
        <v>25826</v>
      </c>
      <c r="C3898" s="233" t="s">
        <v>1442</v>
      </c>
      <c r="D3898" s="233" t="s">
        <v>677</v>
      </c>
      <c r="E3898" s="231" t="s">
        <v>11221</v>
      </c>
      <c r="F3898" s="233" t="s">
        <v>194</v>
      </c>
      <c r="G3898" s="233" t="s">
        <v>11276</v>
      </c>
      <c r="H3898" s="233" t="s">
        <v>11277</v>
      </c>
      <c r="I3898" s="233">
        <v>2025</v>
      </c>
      <c r="J3898" s="244">
        <v>63.9</v>
      </c>
      <c r="K3898" s="244"/>
      <c r="L3898" s="233">
        <v>1</v>
      </c>
      <c r="M3898" s="249">
        <v>369022500</v>
      </c>
      <c r="N3898" s="248"/>
      <c r="O3898" s="247"/>
      <c r="P3898" s="233" t="s">
        <v>176</v>
      </c>
      <c r="Q3898" s="233"/>
      <c r="R3898" s="233"/>
    </row>
    <row r="3899" spans="1:18" ht="38.25">
      <c r="A3899" s="228"/>
      <c r="B3899" s="233" t="s">
        <v>25826</v>
      </c>
      <c r="C3899" s="233" t="s">
        <v>1442</v>
      </c>
      <c r="D3899" s="233" t="s">
        <v>677</v>
      </c>
      <c r="E3899" s="231" t="s">
        <v>11237</v>
      </c>
      <c r="F3899" s="233" t="s">
        <v>194</v>
      </c>
      <c r="G3899" s="233" t="s">
        <v>11278</v>
      </c>
      <c r="H3899" s="233" t="s">
        <v>11279</v>
      </c>
      <c r="I3899" s="233">
        <v>2025</v>
      </c>
      <c r="J3899" s="244">
        <v>87.2</v>
      </c>
      <c r="K3899" s="244"/>
      <c r="L3899" s="233">
        <v>1</v>
      </c>
      <c r="M3899" s="249">
        <v>359700000</v>
      </c>
      <c r="N3899" s="248"/>
      <c r="O3899" s="247"/>
      <c r="P3899" s="233" t="s">
        <v>194</v>
      </c>
      <c r="Q3899" s="233"/>
      <c r="R3899" s="233"/>
    </row>
    <row r="3900" spans="1:18" ht="51">
      <c r="A3900" s="228"/>
      <c r="B3900" s="233" t="s">
        <v>25826</v>
      </c>
      <c r="C3900" s="233" t="s">
        <v>1442</v>
      </c>
      <c r="D3900" s="233" t="s">
        <v>677</v>
      </c>
      <c r="E3900" s="231" t="s">
        <v>11237</v>
      </c>
      <c r="F3900" s="233" t="s">
        <v>194</v>
      </c>
      <c r="G3900" s="233" t="s">
        <v>11280</v>
      </c>
      <c r="H3900" s="233" t="s">
        <v>11281</v>
      </c>
      <c r="I3900" s="233">
        <v>2025</v>
      </c>
      <c r="J3900" s="244">
        <v>97.2</v>
      </c>
      <c r="K3900" s="244"/>
      <c r="L3900" s="233">
        <v>1</v>
      </c>
      <c r="M3900" s="249">
        <v>160380000</v>
      </c>
      <c r="N3900" s="248"/>
      <c r="O3900" s="247"/>
      <c r="P3900" s="233" t="s">
        <v>194</v>
      </c>
      <c r="Q3900" s="233"/>
      <c r="R3900" s="233"/>
    </row>
    <row r="3901" spans="1:18" ht="38.25">
      <c r="A3901" s="228"/>
      <c r="B3901" s="233" t="s">
        <v>25826</v>
      </c>
      <c r="C3901" s="233" t="s">
        <v>1442</v>
      </c>
      <c r="D3901" s="233" t="s">
        <v>677</v>
      </c>
      <c r="E3901" s="231" t="s">
        <v>11282</v>
      </c>
      <c r="F3901" s="233" t="s">
        <v>194</v>
      </c>
      <c r="G3901" s="233" t="s">
        <v>11283</v>
      </c>
      <c r="H3901" s="233" t="s">
        <v>11284</v>
      </c>
      <c r="I3901" s="233">
        <v>2025</v>
      </c>
      <c r="J3901" s="244">
        <v>154.19999999999999</v>
      </c>
      <c r="K3901" s="244"/>
      <c r="L3901" s="233">
        <v>1</v>
      </c>
      <c r="M3901" s="249">
        <v>254430000</v>
      </c>
      <c r="N3901" s="248"/>
      <c r="O3901" s="247"/>
      <c r="P3901" s="233" t="s">
        <v>194</v>
      </c>
      <c r="Q3901" s="233"/>
      <c r="R3901" s="233"/>
    </row>
    <row r="3902" spans="1:18" ht="51">
      <c r="A3902" s="228"/>
      <c r="B3902" s="233" t="s">
        <v>25826</v>
      </c>
      <c r="C3902" s="233" t="s">
        <v>1442</v>
      </c>
      <c r="D3902" s="233" t="s">
        <v>677</v>
      </c>
      <c r="E3902" s="231" t="s">
        <v>11221</v>
      </c>
      <c r="F3902" s="233" t="s">
        <v>194</v>
      </c>
      <c r="G3902" s="233" t="s">
        <v>11285</v>
      </c>
      <c r="H3902" s="233" t="s">
        <v>11286</v>
      </c>
      <c r="I3902" s="233">
        <v>2025</v>
      </c>
      <c r="J3902" s="244">
        <v>305.39999999999998</v>
      </c>
      <c r="K3902" s="244"/>
      <c r="L3902" s="233">
        <v>1</v>
      </c>
      <c r="M3902" s="249">
        <v>710055000</v>
      </c>
      <c r="N3902" s="248"/>
      <c r="O3902" s="247"/>
      <c r="P3902" s="233" t="s">
        <v>176</v>
      </c>
      <c r="Q3902" s="233"/>
      <c r="R3902" s="233"/>
    </row>
    <row r="3903" spans="1:18" ht="51">
      <c r="A3903" s="228"/>
      <c r="B3903" s="233" t="s">
        <v>25826</v>
      </c>
      <c r="C3903" s="233" t="s">
        <v>1442</v>
      </c>
      <c r="D3903" s="233" t="s">
        <v>677</v>
      </c>
      <c r="E3903" s="231" t="s">
        <v>11237</v>
      </c>
      <c r="F3903" s="233" t="s">
        <v>194</v>
      </c>
      <c r="G3903" s="233" t="s">
        <v>11287</v>
      </c>
      <c r="H3903" s="233" t="s">
        <v>11288</v>
      </c>
      <c r="I3903" s="233">
        <v>2025</v>
      </c>
      <c r="J3903" s="244">
        <v>300</v>
      </c>
      <c r="K3903" s="244"/>
      <c r="L3903" s="233">
        <v>1</v>
      </c>
      <c r="M3903" s="249">
        <v>495000000</v>
      </c>
      <c r="N3903" s="248"/>
      <c r="O3903" s="247"/>
      <c r="P3903" s="233" t="s">
        <v>176</v>
      </c>
      <c r="Q3903" s="233"/>
      <c r="R3903" s="233" t="s">
        <v>11260</v>
      </c>
    </row>
    <row r="3904" spans="1:18" ht="38.25">
      <c r="A3904" s="228"/>
      <c r="B3904" s="233" t="s">
        <v>25826</v>
      </c>
      <c r="C3904" s="233" t="s">
        <v>1442</v>
      </c>
      <c r="D3904" s="233" t="s">
        <v>677</v>
      </c>
      <c r="E3904" s="231" t="s">
        <v>11237</v>
      </c>
      <c r="F3904" s="233" t="s">
        <v>194</v>
      </c>
      <c r="G3904" s="233" t="s">
        <v>11289</v>
      </c>
      <c r="H3904" s="233" t="s">
        <v>11290</v>
      </c>
      <c r="I3904" s="233">
        <v>2025</v>
      </c>
      <c r="J3904" s="244">
        <v>15018.4</v>
      </c>
      <c r="K3904" s="244"/>
      <c r="L3904" s="233">
        <v>1</v>
      </c>
      <c r="M3904" s="249">
        <v>43365630000</v>
      </c>
      <c r="N3904" s="248"/>
      <c r="O3904" s="247"/>
      <c r="P3904" s="233" t="s">
        <v>194</v>
      </c>
      <c r="Q3904" s="233"/>
      <c r="R3904" s="233" t="s">
        <v>11260</v>
      </c>
    </row>
    <row r="3905" spans="1:18" ht="76.5">
      <c r="A3905" s="228"/>
      <c r="B3905" s="233" t="s">
        <v>25826</v>
      </c>
      <c r="C3905" s="233" t="s">
        <v>1442</v>
      </c>
      <c r="D3905" s="233" t="s">
        <v>789</v>
      </c>
      <c r="E3905" s="231" t="s">
        <v>1897</v>
      </c>
      <c r="F3905" s="233" t="s">
        <v>11291</v>
      </c>
      <c r="G3905" s="233" t="s">
        <v>11292</v>
      </c>
      <c r="H3905" s="233" t="s">
        <v>11293</v>
      </c>
      <c r="I3905" s="233" t="s">
        <v>11294</v>
      </c>
      <c r="J3905" s="244" t="s">
        <v>22636</v>
      </c>
      <c r="K3905" s="244">
        <v>1695</v>
      </c>
      <c r="L3905" s="233">
        <v>1</v>
      </c>
      <c r="M3905" s="249">
        <v>5939640000</v>
      </c>
      <c r="N3905" s="248">
        <v>20628011000</v>
      </c>
      <c r="O3905" s="247">
        <v>12376806600</v>
      </c>
      <c r="P3905" s="233" t="s">
        <v>11295</v>
      </c>
      <c r="Q3905" s="233" t="s">
        <v>11296</v>
      </c>
      <c r="R3905" s="233" t="s">
        <v>11296</v>
      </c>
    </row>
    <row r="3906" spans="1:18" ht="38.25">
      <c r="A3906" s="228"/>
      <c r="B3906" s="233" t="s">
        <v>25826</v>
      </c>
      <c r="C3906" s="233" t="s">
        <v>1442</v>
      </c>
      <c r="D3906" s="233" t="s">
        <v>789</v>
      </c>
      <c r="E3906" s="231" t="s">
        <v>340</v>
      </c>
      <c r="F3906" s="233" t="s">
        <v>11291</v>
      </c>
      <c r="G3906" s="233" t="s">
        <v>11297</v>
      </c>
      <c r="H3906" s="233" t="s">
        <v>11298</v>
      </c>
      <c r="I3906" s="233" t="s">
        <v>11299</v>
      </c>
      <c r="J3906" s="244" t="s">
        <v>22637</v>
      </c>
      <c r="K3906" s="244" t="s">
        <v>24758</v>
      </c>
      <c r="L3906" s="233">
        <v>1</v>
      </c>
      <c r="M3906" s="249">
        <v>12828750000</v>
      </c>
      <c r="N3906" s="248">
        <v>11569068000</v>
      </c>
      <c r="O3906" s="247">
        <v>6939126986</v>
      </c>
      <c r="P3906" s="233" t="s">
        <v>11295</v>
      </c>
      <c r="Q3906" s="233"/>
      <c r="R3906" s="233" t="s">
        <v>19</v>
      </c>
    </row>
    <row r="3907" spans="1:18" ht="25.5">
      <c r="A3907" s="228"/>
      <c r="B3907" s="233" t="s">
        <v>25826</v>
      </c>
      <c r="C3907" s="233" t="s">
        <v>1442</v>
      </c>
      <c r="D3907" s="233" t="s">
        <v>789</v>
      </c>
      <c r="E3907" s="231" t="s">
        <v>1898</v>
      </c>
      <c r="F3907" s="233" t="s">
        <v>11291</v>
      </c>
      <c r="G3907" s="233" t="s">
        <v>11300</v>
      </c>
      <c r="H3907" s="233" t="s">
        <v>11301</v>
      </c>
      <c r="I3907" s="233">
        <v>2024</v>
      </c>
      <c r="J3907" s="244" t="s">
        <v>22638</v>
      </c>
      <c r="K3907" s="244">
        <v>660</v>
      </c>
      <c r="L3907" s="233">
        <v>1</v>
      </c>
      <c r="M3907" s="249">
        <v>40182850000</v>
      </c>
      <c r="N3907" s="248">
        <v>7659387000</v>
      </c>
      <c r="O3907" s="247">
        <v>6126743661</v>
      </c>
      <c r="P3907" s="233" t="s">
        <v>348</v>
      </c>
      <c r="Q3907" s="233"/>
      <c r="R3907" s="233" t="s">
        <v>19</v>
      </c>
    </row>
    <row r="3908" spans="1:18" ht="38.25">
      <c r="A3908" s="228"/>
      <c r="B3908" s="233" t="s">
        <v>25826</v>
      </c>
      <c r="C3908" s="233" t="s">
        <v>1442</v>
      </c>
      <c r="D3908" s="233" t="s">
        <v>789</v>
      </c>
      <c r="E3908" s="231" t="s">
        <v>1898</v>
      </c>
      <c r="F3908" s="233" t="s">
        <v>11291</v>
      </c>
      <c r="G3908" s="233" t="s">
        <v>11302</v>
      </c>
      <c r="H3908" s="233" t="s">
        <v>11303</v>
      </c>
      <c r="I3908" s="233">
        <v>2022</v>
      </c>
      <c r="J3908" s="244">
        <v>972</v>
      </c>
      <c r="K3908" s="244">
        <v>150</v>
      </c>
      <c r="L3908" s="233">
        <v>1</v>
      </c>
      <c r="M3908" s="249">
        <v>16331280000</v>
      </c>
      <c r="N3908" s="248">
        <v>74720000</v>
      </c>
      <c r="O3908" s="247">
        <v>0</v>
      </c>
      <c r="P3908" s="233" t="s">
        <v>340</v>
      </c>
      <c r="Q3908" s="233"/>
      <c r="R3908" s="233" t="s">
        <v>19</v>
      </c>
    </row>
    <row r="3909" spans="1:18" ht="51">
      <c r="A3909" s="228"/>
      <c r="B3909" s="233" t="s">
        <v>25826</v>
      </c>
      <c r="C3909" s="233" t="s">
        <v>1442</v>
      </c>
      <c r="D3909" s="233" t="s">
        <v>789</v>
      </c>
      <c r="E3909" s="231" t="s">
        <v>11304</v>
      </c>
      <c r="F3909" s="233" t="s">
        <v>11291</v>
      </c>
      <c r="G3909" s="233" t="s">
        <v>11305</v>
      </c>
      <c r="H3909" s="233" t="s">
        <v>11306</v>
      </c>
      <c r="I3909" s="233" t="s">
        <v>11307</v>
      </c>
      <c r="J3909" s="244" t="s">
        <v>22639</v>
      </c>
      <c r="K3909" s="244">
        <v>190</v>
      </c>
      <c r="L3909" s="233">
        <v>1</v>
      </c>
      <c r="M3909" s="249">
        <v>696210000</v>
      </c>
      <c r="N3909" s="248">
        <v>1200000000</v>
      </c>
      <c r="O3909" s="247">
        <v>959880000</v>
      </c>
      <c r="P3909" s="233" t="s">
        <v>11308</v>
      </c>
      <c r="Q3909" s="233"/>
      <c r="R3909" s="233" t="s">
        <v>19</v>
      </c>
    </row>
    <row r="3910" spans="1:18" ht="51">
      <c r="A3910" s="228"/>
      <c r="B3910" s="233" t="s">
        <v>25826</v>
      </c>
      <c r="C3910" s="233" t="s">
        <v>1442</v>
      </c>
      <c r="D3910" s="233" t="s">
        <v>789</v>
      </c>
      <c r="E3910" s="231" t="s">
        <v>11304</v>
      </c>
      <c r="F3910" s="233" t="s">
        <v>11291</v>
      </c>
      <c r="G3910" s="233" t="s">
        <v>11309</v>
      </c>
      <c r="H3910" s="233" t="s">
        <v>11310</v>
      </c>
      <c r="I3910" s="233" t="s">
        <v>11307</v>
      </c>
      <c r="J3910" s="244" t="s">
        <v>22640</v>
      </c>
      <c r="K3910" s="244">
        <v>200</v>
      </c>
      <c r="L3910" s="233">
        <v>1</v>
      </c>
      <c r="M3910" s="249">
        <v>5773500000</v>
      </c>
      <c r="N3910" s="248">
        <v>1500000000</v>
      </c>
      <c r="O3910" s="247">
        <v>1199850000</v>
      </c>
      <c r="P3910" s="233" t="s">
        <v>11308</v>
      </c>
      <c r="Q3910" s="233"/>
      <c r="R3910" s="233" t="s">
        <v>19</v>
      </c>
    </row>
    <row r="3911" spans="1:18" ht="51">
      <c r="A3911" s="228"/>
      <c r="B3911" s="233" t="s">
        <v>25826</v>
      </c>
      <c r="C3911" s="233" t="s">
        <v>1442</v>
      </c>
      <c r="D3911" s="233" t="s">
        <v>789</v>
      </c>
      <c r="E3911" s="231" t="s">
        <v>11304</v>
      </c>
      <c r="F3911" s="233" t="s">
        <v>11291</v>
      </c>
      <c r="G3911" s="233" t="s">
        <v>11311</v>
      </c>
      <c r="H3911" s="233" t="s">
        <v>11312</v>
      </c>
      <c r="I3911" s="233" t="s">
        <v>11307</v>
      </c>
      <c r="J3911" s="244" t="s">
        <v>22641</v>
      </c>
      <c r="K3911" s="244" t="s">
        <v>22641</v>
      </c>
      <c r="L3911" s="233">
        <v>1</v>
      </c>
      <c r="M3911" s="249">
        <v>17334000000</v>
      </c>
      <c r="N3911" s="248">
        <v>1000000000</v>
      </c>
      <c r="O3911" s="247">
        <v>799900000</v>
      </c>
      <c r="P3911" s="233" t="s">
        <v>11308</v>
      </c>
      <c r="Q3911" s="233"/>
      <c r="R3911" s="233" t="s">
        <v>19</v>
      </c>
    </row>
    <row r="3912" spans="1:18" ht="51">
      <c r="A3912" s="228"/>
      <c r="B3912" s="233" t="s">
        <v>25826</v>
      </c>
      <c r="C3912" s="233" t="s">
        <v>1442</v>
      </c>
      <c r="D3912" s="233" t="s">
        <v>789</v>
      </c>
      <c r="E3912" s="231" t="s">
        <v>11304</v>
      </c>
      <c r="F3912" s="233" t="s">
        <v>11291</v>
      </c>
      <c r="G3912" s="233" t="s">
        <v>11313</v>
      </c>
      <c r="H3912" s="233" t="s">
        <v>11314</v>
      </c>
      <c r="I3912" s="233" t="s">
        <v>11294</v>
      </c>
      <c r="J3912" s="244" t="s">
        <v>22642</v>
      </c>
      <c r="K3912" s="244">
        <v>620</v>
      </c>
      <c r="L3912" s="233">
        <v>1</v>
      </c>
      <c r="M3912" s="249">
        <v>14449680000</v>
      </c>
      <c r="N3912" s="248">
        <v>2178000000</v>
      </c>
      <c r="O3912" s="247">
        <v>1742182200</v>
      </c>
      <c r="P3912" s="233" t="s">
        <v>11308</v>
      </c>
      <c r="Q3912" s="233"/>
      <c r="R3912" s="233" t="s">
        <v>19</v>
      </c>
    </row>
    <row r="3913" spans="1:18" ht="51">
      <c r="A3913" s="228"/>
      <c r="B3913" s="233" t="s">
        <v>25826</v>
      </c>
      <c r="C3913" s="233" t="s">
        <v>1442</v>
      </c>
      <c r="D3913" s="233" t="s">
        <v>789</v>
      </c>
      <c r="E3913" s="231" t="s">
        <v>11304</v>
      </c>
      <c r="F3913" s="233" t="s">
        <v>11291</v>
      </c>
      <c r="G3913" s="233" t="s">
        <v>11315</v>
      </c>
      <c r="H3913" s="233" t="s">
        <v>11316</v>
      </c>
      <c r="I3913" s="233" t="s">
        <v>11317</v>
      </c>
      <c r="J3913" s="244" t="s">
        <v>22643</v>
      </c>
      <c r="K3913" s="244">
        <v>91</v>
      </c>
      <c r="L3913" s="233">
        <v>1</v>
      </c>
      <c r="M3913" s="249">
        <v>282240000</v>
      </c>
      <c r="N3913" s="248">
        <v>3561544000</v>
      </c>
      <c r="O3913" s="247">
        <v>710884182</v>
      </c>
      <c r="P3913" s="233" t="s">
        <v>11308</v>
      </c>
      <c r="Q3913" s="233"/>
      <c r="R3913" s="233" t="s">
        <v>19</v>
      </c>
    </row>
    <row r="3914" spans="1:18" ht="51">
      <c r="A3914" s="228"/>
      <c r="B3914" s="233" t="s">
        <v>25826</v>
      </c>
      <c r="C3914" s="233" t="s">
        <v>1442</v>
      </c>
      <c r="D3914" s="233" t="s">
        <v>789</v>
      </c>
      <c r="E3914" s="231" t="s">
        <v>11304</v>
      </c>
      <c r="F3914" s="233" t="s">
        <v>11291</v>
      </c>
      <c r="G3914" s="233" t="s">
        <v>11318</v>
      </c>
      <c r="H3914" s="233" t="s">
        <v>11319</v>
      </c>
      <c r="I3914" s="233" t="s">
        <v>11317</v>
      </c>
      <c r="J3914" s="244" t="s">
        <v>22644</v>
      </c>
      <c r="K3914" s="244">
        <v>100</v>
      </c>
      <c r="L3914" s="233">
        <v>1</v>
      </c>
      <c r="M3914" s="249">
        <v>1342800000</v>
      </c>
      <c r="N3914" s="248">
        <v>2574666000</v>
      </c>
      <c r="O3914" s="247">
        <v>513903334</v>
      </c>
      <c r="P3914" s="233" t="s">
        <v>11308</v>
      </c>
      <c r="Q3914" s="233"/>
      <c r="R3914" s="233" t="s">
        <v>19</v>
      </c>
    </row>
    <row r="3915" spans="1:18" ht="51">
      <c r="A3915" s="228"/>
      <c r="B3915" s="233" t="s">
        <v>25826</v>
      </c>
      <c r="C3915" s="233" t="s">
        <v>1442</v>
      </c>
      <c r="D3915" s="233" t="s">
        <v>789</v>
      </c>
      <c r="E3915" s="231" t="s">
        <v>11304</v>
      </c>
      <c r="F3915" s="233" t="s">
        <v>11291</v>
      </c>
      <c r="G3915" s="233" t="s">
        <v>11320</v>
      </c>
      <c r="H3915" s="233" t="s">
        <v>11321</v>
      </c>
      <c r="I3915" s="233" t="s">
        <v>11317</v>
      </c>
      <c r="J3915" s="244">
        <v>247</v>
      </c>
      <c r="K3915" s="244">
        <v>85</v>
      </c>
      <c r="L3915" s="233">
        <v>1</v>
      </c>
      <c r="M3915" s="249">
        <v>148200000</v>
      </c>
      <c r="N3915" s="248">
        <v>453330000</v>
      </c>
      <c r="O3915" s="247">
        <v>90484668</v>
      </c>
      <c r="P3915" s="233" t="s">
        <v>11308</v>
      </c>
      <c r="Q3915" s="233"/>
      <c r="R3915" s="233" t="s">
        <v>19</v>
      </c>
    </row>
    <row r="3916" spans="1:18" ht="51">
      <c r="A3916" s="228"/>
      <c r="B3916" s="233" t="s">
        <v>25826</v>
      </c>
      <c r="C3916" s="233" t="s">
        <v>1442</v>
      </c>
      <c r="D3916" s="233" t="s">
        <v>789</v>
      </c>
      <c r="E3916" s="231" t="s">
        <v>11304</v>
      </c>
      <c r="F3916" s="233" t="s">
        <v>11291</v>
      </c>
      <c r="G3916" s="233" t="s">
        <v>11322</v>
      </c>
      <c r="H3916" s="233" t="s">
        <v>11323</v>
      </c>
      <c r="I3916" s="233">
        <v>2022</v>
      </c>
      <c r="J3916" s="244">
        <v>500</v>
      </c>
      <c r="K3916" s="244" t="s">
        <v>24759</v>
      </c>
      <c r="L3916" s="233">
        <v>1</v>
      </c>
      <c r="M3916" s="249">
        <v>289860000</v>
      </c>
      <c r="N3916" s="248">
        <v>2507770000</v>
      </c>
      <c r="O3916" s="247">
        <v>1671428705</v>
      </c>
      <c r="P3916" s="233" t="s">
        <v>11308</v>
      </c>
      <c r="Q3916" s="233"/>
      <c r="R3916" s="233" t="s">
        <v>19</v>
      </c>
    </row>
    <row r="3917" spans="1:18" ht="51">
      <c r="A3917" s="228"/>
      <c r="B3917" s="233" t="s">
        <v>25826</v>
      </c>
      <c r="C3917" s="233" t="s">
        <v>1442</v>
      </c>
      <c r="D3917" s="233" t="s">
        <v>789</v>
      </c>
      <c r="E3917" s="231" t="s">
        <v>11304</v>
      </c>
      <c r="F3917" s="233" t="s">
        <v>11291</v>
      </c>
      <c r="G3917" s="233" t="s">
        <v>11324</v>
      </c>
      <c r="H3917" s="233" t="s">
        <v>11325</v>
      </c>
      <c r="I3917" s="233">
        <v>2022</v>
      </c>
      <c r="J3917" s="244" t="s">
        <v>22645</v>
      </c>
      <c r="K3917" s="244">
        <v>231.6</v>
      </c>
      <c r="L3917" s="233">
        <v>1</v>
      </c>
      <c r="M3917" s="249">
        <v>300000000</v>
      </c>
      <c r="N3917" s="248">
        <v>2578705000</v>
      </c>
      <c r="O3917" s="247">
        <v>1718706883</v>
      </c>
      <c r="P3917" s="233" t="s">
        <v>11308</v>
      </c>
      <c r="Q3917" s="233"/>
      <c r="R3917" s="233" t="s">
        <v>19</v>
      </c>
    </row>
    <row r="3918" spans="1:18" ht="51">
      <c r="A3918" s="228"/>
      <c r="B3918" s="233" t="s">
        <v>25826</v>
      </c>
      <c r="C3918" s="233" t="s">
        <v>1442</v>
      </c>
      <c r="D3918" s="233" t="s">
        <v>789</v>
      </c>
      <c r="E3918" s="231" t="s">
        <v>11304</v>
      </c>
      <c r="F3918" s="233" t="s">
        <v>11291</v>
      </c>
      <c r="G3918" s="233" t="s">
        <v>11326</v>
      </c>
      <c r="H3918" s="233" t="s">
        <v>11327</v>
      </c>
      <c r="I3918" s="233" t="s">
        <v>11317</v>
      </c>
      <c r="J3918" s="244" t="s">
        <v>22646</v>
      </c>
      <c r="K3918" s="244">
        <v>160</v>
      </c>
      <c r="L3918" s="233">
        <v>1</v>
      </c>
      <c r="M3918" s="249">
        <v>1885320000</v>
      </c>
      <c r="N3918" s="248">
        <v>3066639000</v>
      </c>
      <c r="O3918" s="247">
        <v>612101144</v>
      </c>
      <c r="P3918" s="233" t="s">
        <v>11308</v>
      </c>
      <c r="Q3918" s="233"/>
      <c r="R3918" s="233" t="s">
        <v>19</v>
      </c>
    </row>
    <row r="3919" spans="1:18" ht="51">
      <c r="A3919" s="228"/>
      <c r="B3919" s="233" t="s">
        <v>25826</v>
      </c>
      <c r="C3919" s="233" t="s">
        <v>1442</v>
      </c>
      <c r="D3919" s="233" t="s">
        <v>789</v>
      </c>
      <c r="E3919" s="231" t="s">
        <v>11304</v>
      </c>
      <c r="F3919" s="233" t="s">
        <v>11291</v>
      </c>
      <c r="G3919" s="233" t="s">
        <v>11328</v>
      </c>
      <c r="H3919" s="233" t="s">
        <v>11329</v>
      </c>
      <c r="I3919" s="233" t="s">
        <v>11307</v>
      </c>
      <c r="J3919" s="244" t="s">
        <v>22647</v>
      </c>
      <c r="K3919" s="244">
        <v>71.7</v>
      </c>
      <c r="L3919" s="233">
        <v>1</v>
      </c>
      <c r="M3919" s="249">
        <v>664950000</v>
      </c>
      <c r="N3919" s="248">
        <v>2535713593</v>
      </c>
      <c r="O3919" s="247">
        <v>2028317303</v>
      </c>
      <c r="P3919" s="233" t="s">
        <v>11308</v>
      </c>
      <c r="Q3919" s="233"/>
      <c r="R3919" s="233" t="s">
        <v>19</v>
      </c>
    </row>
    <row r="3920" spans="1:18" ht="51">
      <c r="A3920" s="228"/>
      <c r="B3920" s="233" t="s">
        <v>25826</v>
      </c>
      <c r="C3920" s="233" t="s">
        <v>1442</v>
      </c>
      <c r="D3920" s="233" t="s">
        <v>789</v>
      </c>
      <c r="E3920" s="231" t="s">
        <v>11304</v>
      </c>
      <c r="F3920" s="233" t="s">
        <v>11291</v>
      </c>
      <c r="G3920" s="233" t="s">
        <v>11330</v>
      </c>
      <c r="H3920" s="233" t="s">
        <v>11331</v>
      </c>
      <c r="I3920" s="233" t="s">
        <v>11332</v>
      </c>
      <c r="J3920" s="244" t="s">
        <v>22648</v>
      </c>
      <c r="K3920" s="244">
        <v>184.1</v>
      </c>
      <c r="L3920" s="233">
        <v>1</v>
      </c>
      <c r="M3920" s="249">
        <v>3363800000</v>
      </c>
      <c r="N3920" s="248">
        <v>2990470067</v>
      </c>
      <c r="O3920" s="247">
        <v>2392077007</v>
      </c>
      <c r="P3920" s="233" t="s">
        <v>11308</v>
      </c>
      <c r="Q3920" s="233"/>
      <c r="R3920" s="233" t="s">
        <v>19</v>
      </c>
    </row>
    <row r="3921" spans="1:18" ht="51">
      <c r="A3921" s="228"/>
      <c r="B3921" s="233" t="s">
        <v>25826</v>
      </c>
      <c r="C3921" s="233" t="s">
        <v>1442</v>
      </c>
      <c r="D3921" s="233" t="s">
        <v>789</v>
      </c>
      <c r="E3921" s="231" t="s">
        <v>11304</v>
      </c>
      <c r="F3921" s="233" t="s">
        <v>11291</v>
      </c>
      <c r="G3921" s="233" t="s">
        <v>11333</v>
      </c>
      <c r="H3921" s="233" t="s">
        <v>11334</v>
      </c>
      <c r="I3921" s="233" t="s">
        <v>11335</v>
      </c>
      <c r="J3921" s="244" t="s">
        <v>22649</v>
      </c>
      <c r="K3921" s="244" t="s">
        <v>24760</v>
      </c>
      <c r="L3921" s="233">
        <v>1</v>
      </c>
      <c r="M3921" s="249">
        <v>1258200000</v>
      </c>
      <c r="N3921" s="248">
        <v>2380771038</v>
      </c>
      <c r="O3921" s="247">
        <v>1904378753</v>
      </c>
      <c r="P3921" s="233" t="s">
        <v>11308</v>
      </c>
      <c r="Q3921" s="233"/>
      <c r="R3921" s="233" t="s">
        <v>19</v>
      </c>
    </row>
    <row r="3922" spans="1:18" ht="51">
      <c r="A3922" s="228"/>
      <c r="B3922" s="233" t="s">
        <v>25826</v>
      </c>
      <c r="C3922" s="233" t="s">
        <v>1442</v>
      </c>
      <c r="D3922" s="233" t="s">
        <v>789</v>
      </c>
      <c r="E3922" s="231" t="s">
        <v>11304</v>
      </c>
      <c r="F3922" s="233" t="s">
        <v>11291</v>
      </c>
      <c r="G3922" s="233" t="s">
        <v>11336</v>
      </c>
      <c r="H3922" s="233" t="s">
        <v>11337</v>
      </c>
      <c r="I3922" s="233" t="s">
        <v>11335</v>
      </c>
      <c r="J3922" s="244" t="s">
        <v>22650</v>
      </c>
      <c r="K3922" s="244">
        <v>211.9</v>
      </c>
      <c r="L3922" s="233">
        <v>1</v>
      </c>
      <c r="M3922" s="249">
        <v>1443420000</v>
      </c>
      <c r="N3922" s="248">
        <v>2303961910</v>
      </c>
      <c r="O3922" s="247">
        <v>1842939132</v>
      </c>
      <c r="P3922" s="233" t="s">
        <v>11308</v>
      </c>
      <c r="Q3922" s="233"/>
      <c r="R3922" s="233" t="s">
        <v>19</v>
      </c>
    </row>
    <row r="3923" spans="1:18" ht="38.25">
      <c r="A3923" s="228"/>
      <c r="B3923" s="233" t="s">
        <v>25826</v>
      </c>
      <c r="C3923" s="233" t="s">
        <v>1442</v>
      </c>
      <c r="D3923" s="233" t="s">
        <v>789</v>
      </c>
      <c r="E3923" s="231" t="s">
        <v>11338</v>
      </c>
      <c r="F3923" s="233" t="s">
        <v>398</v>
      </c>
      <c r="G3923" s="233" t="s">
        <v>11339</v>
      </c>
      <c r="H3923" s="233" t="s">
        <v>11340</v>
      </c>
      <c r="I3923" s="233">
        <v>2016</v>
      </c>
      <c r="J3923" s="244">
        <v>4679</v>
      </c>
      <c r="K3923" s="244" t="s">
        <v>24761</v>
      </c>
      <c r="L3923" s="233">
        <v>1</v>
      </c>
      <c r="M3923" s="249">
        <v>14504900000</v>
      </c>
      <c r="N3923" s="248">
        <v>45741084000</v>
      </c>
      <c r="O3923" s="247">
        <v>27444650400</v>
      </c>
      <c r="P3923" s="233" t="s">
        <v>182</v>
      </c>
      <c r="Q3923" s="233"/>
      <c r="R3923" s="233" t="s">
        <v>19</v>
      </c>
    </row>
    <row r="3924" spans="1:18" ht="38.25">
      <c r="A3924" s="228"/>
      <c r="B3924" s="233" t="s">
        <v>25826</v>
      </c>
      <c r="C3924" s="233" t="s">
        <v>1442</v>
      </c>
      <c r="D3924" s="233" t="s">
        <v>789</v>
      </c>
      <c r="E3924" s="231" t="s">
        <v>11341</v>
      </c>
      <c r="F3924" s="233" t="s">
        <v>398</v>
      </c>
      <c r="G3924" s="233" t="s">
        <v>11342</v>
      </c>
      <c r="H3924" s="233" t="s">
        <v>11343</v>
      </c>
      <c r="I3924" s="233">
        <v>2010</v>
      </c>
      <c r="J3924" s="244" t="s">
        <v>22651</v>
      </c>
      <c r="K3924" s="244" t="s">
        <v>24762</v>
      </c>
      <c r="L3924" s="233">
        <v>1</v>
      </c>
      <c r="M3924" s="249">
        <v>5525520000</v>
      </c>
      <c r="N3924" s="248">
        <v>16146279413</v>
      </c>
      <c r="O3924" s="247">
        <v>645064705</v>
      </c>
      <c r="P3924" s="233" t="s">
        <v>182</v>
      </c>
      <c r="Q3924" s="233"/>
      <c r="R3924" s="233" t="s">
        <v>19</v>
      </c>
    </row>
    <row r="3925" spans="1:18" ht="38.25">
      <c r="A3925" s="228"/>
      <c r="B3925" s="233" t="s">
        <v>25826</v>
      </c>
      <c r="C3925" s="233" t="s">
        <v>1442</v>
      </c>
      <c r="D3925" s="233" t="s">
        <v>789</v>
      </c>
      <c r="E3925" s="231" t="s">
        <v>11344</v>
      </c>
      <c r="F3925" s="233" t="s">
        <v>398</v>
      </c>
      <c r="G3925" s="233" t="s">
        <v>11345</v>
      </c>
      <c r="H3925" s="233" t="s">
        <v>11346</v>
      </c>
      <c r="I3925" s="233">
        <v>2024</v>
      </c>
      <c r="J3925" s="244" t="s">
        <v>22652</v>
      </c>
      <c r="K3925" s="244" t="s">
        <v>24763</v>
      </c>
      <c r="L3925" s="233">
        <v>1</v>
      </c>
      <c r="M3925" s="249">
        <v>12888335000</v>
      </c>
      <c r="N3925" s="248">
        <v>47446376114</v>
      </c>
      <c r="O3925" s="247">
        <v>43650666024</v>
      </c>
      <c r="P3925" s="233" t="s">
        <v>182</v>
      </c>
      <c r="Q3925" s="233"/>
      <c r="R3925" s="233" t="s">
        <v>19</v>
      </c>
    </row>
    <row r="3926" spans="1:18" ht="63.75" customHeight="1">
      <c r="A3926" s="228"/>
      <c r="B3926" s="233" t="s">
        <v>25826</v>
      </c>
      <c r="C3926" s="233" t="s">
        <v>1442</v>
      </c>
      <c r="D3926" s="233" t="s">
        <v>789</v>
      </c>
      <c r="E3926" s="231" t="s">
        <v>11347</v>
      </c>
      <c r="F3926" s="233" t="s">
        <v>398</v>
      </c>
      <c r="G3926" s="233" t="s">
        <v>11348</v>
      </c>
      <c r="H3926" s="233" t="s">
        <v>11349</v>
      </c>
      <c r="I3926" s="233">
        <v>2003</v>
      </c>
      <c r="J3926" s="244" t="s">
        <v>22653</v>
      </c>
      <c r="K3926" s="244" t="s">
        <v>24764</v>
      </c>
      <c r="L3926" s="233">
        <v>1</v>
      </c>
      <c r="M3926" s="249">
        <v>4165020000</v>
      </c>
      <c r="N3926" s="248">
        <v>2173590000</v>
      </c>
      <c r="O3926" s="247">
        <v>260830800</v>
      </c>
      <c r="P3926" s="233" t="s">
        <v>182</v>
      </c>
      <c r="Q3926" s="233"/>
      <c r="R3926" s="233" t="s">
        <v>19</v>
      </c>
    </row>
    <row r="3927" spans="1:18" ht="38.25">
      <c r="A3927" s="228"/>
      <c r="B3927" s="233" t="s">
        <v>25826</v>
      </c>
      <c r="C3927" s="233" t="s">
        <v>1442</v>
      </c>
      <c r="D3927" s="233" t="s">
        <v>789</v>
      </c>
      <c r="E3927" s="231" t="s">
        <v>11350</v>
      </c>
      <c r="F3927" s="233" t="s">
        <v>398</v>
      </c>
      <c r="G3927" s="233" t="s">
        <v>11351</v>
      </c>
      <c r="H3927" s="233" t="s">
        <v>11352</v>
      </c>
      <c r="I3927" s="233">
        <v>1990</v>
      </c>
      <c r="J3927" s="244" t="s">
        <v>22654</v>
      </c>
      <c r="K3927" s="244">
        <v>207</v>
      </c>
      <c r="L3927" s="233">
        <v>1</v>
      </c>
      <c r="M3927" s="249">
        <v>2012141250</v>
      </c>
      <c r="N3927" s="248">
        <v>123050000</v>
      </c>
      <c r="O3927" s="247">
        <v>0</v>
      </c>
      <c r="P3927" s="233" t="s">
        <v>182</v>
      </c>
      <c r="Q3927" s="233"/>
      <c r="R3927" s="233" t="s">
        <v>19</v>
      </c>
    </row>
    <row r="3928" spans="1:18" ht="38.25">
      <c r="A3928" s="228"/>
      <c r="B3928" s="233" t="s">
        <v>25826</v>
      </c>
      <c r="C3928" s="233" t="s">
        <v>1442</v>
      </c>
      <c r="D3928" s="233" t="s">
        <v>789</v>
      </c>
      <c r="E3928" s="231" t="s">
        <v>11353</v>
      </c>
      <c r="F3928" s="233" t="s">
        <v>398</v>
      </c>
      <c r="G3928" s="233" t="s">
        <v>11354</v>
      </c>
      <c r="H3928" s="233" t="s">
        <v>11355</v>
      </c>
      <c r="I3928" s="233">
        <v>2004</v>
      </c>
      <c r="J3928" s="244" t="s">
        <v>22655</v>
      </c>
      <c r="K3928" s="244">
        <v>5988</v>
      </c>
      <c r="L3928" s="233">
        <v>1</v>
      </c>
      <c r="M3928" s="249">
        <v>49457100000</v>
      </c>
      <c r="N3928" s="248">
        <v>6971318485</v>
      </c>
      <c r="O3928" s="247">
        <v>977122958</v>
      </c>
      <c r="P3928" s="233" t="s">
        <v>182</v>
      </c>
      <c r="Q3928" s="233"/>
      <c r="R3928" s="233" t="s">
        <v>19</v>
      </c>
    </row>
    <row r="3929" spans="1:18" ht="63.75">
      <c r="A3929" s="228"/>
      <c r="B3929" s="233" t="s">
        <v>25826</v>
      </c>
      <c r="C3929" s="233" t="s">
        <v>1442</v>
      </c>
      <c r="D3929" s="233" t="s">
        <v>789</v>
      </c>
      <c r="E3929" s="231" t="s">
        <v>11356</v>
      </c>
      <c r="F3929" s="233" t="s">
        <v>398</v>
      </c>
      <c r="G3929" s="233" t="s">
        <v>11357</v>
      </c>
      <c r="H3929" s="233" t="s">
        <v>11358</v>
      </c>
      <c r="I3929" s="233">
        <v>2018</v>
      </c>
      <c r="J3929" s="244" t="s">
        <v>22656</v>
      </c>
      <c r="K3929" s="244">
        <v>4737</v>
      </c>
      <c r="L3929" s="233">
        <v>1</v>
      </c>
      <c r="M3929" s="249">
        <v>28655640000</v>
      </c>
      <c r="N3929" s="248">
        <v>66536899456</v>
      </c>
      <c r="O3929" s="247">
        <v>45245091629</v>
      </c>
      <c r="P3929" s="233" t="s">
        <v>182</v>
      </c>
      <c r="Q3929" s="233"/>
      <c r="R3929" s="233" t="s">
        <v>19</v>
      </c>
    </row>
    <row r="3930" spans="1:18" ht="38.25">
      <c r="A3930" s="228"/>
      <c r="B3930" s="233" t="s">
        <v>25826</v>
      </c>
      <c r="C3930" s="233" t="s">
        <v>1442</v>
      </c>
      <c r="D3930" s="233" t="s">
        <v>789</v>
      </c>
      <c r="E3930" s="231" t="s">
        <v>11359</v>
      </c>
      <c r="F3930" s="233" t="s">
        <v>398</v>
      </c>
      <c r="G3930" s="233" t="s">
        <v>11360</v>
      </c>
      <c r="H3930" s="233" t="s">
        <v>11361</v>
      </c>
      <c r="I3930" s="233">
        <v>2004</v>
      </c>
      <c r="J3930" s="244" t="s">
        <v>22657</v>
      </c>
      <c r="K3930" s="244">
        <v>704</v>
      </c>
      <c r="L3930" s="233">
        <v>1</v>
      </c>
      <c r="M3930" s="249">
        <v>8548200000</v>
      </c>
      <c r="N3930" s="248">
        <v>7052193000</v>
      </c>
      <c r="O3930" s="247">
        <v>846263160</v>
      </c>
      <c r="P3930" s="233" t="s">
        <v>182</v>
      </c>
      <c r="Q3930" s="233"/>
      <c r="R3930" s="233" t="s">
        <v>19</v>
      </c>
    </row>
    <row r="3931" spans="1:18" ht="51">
      <c r="A3931" s="228"/>
      <c r="B3931" s="233" t="s">
        <v>25826</v>
      </c>
      <c r="C3931" s="233" t="s">
        <v>1442</v>
      </c>
      <c r="D3931" s="233" t="s">
        <v>789</v>
      </c>
      <c r="E3931" s="231" t="s">
        <v>11362</v>
      </c>
      <c r="F3931" s="233" t="s">
        <v>398</v>
      </c>
      <c r="G3931" s="233" t="s">
        <v>11363</v>
      </c>
      <c r="H3931" s="233" t="s">
        <v>11364</v>
      </c>
      <c r="I3931" s="233">
        <v>1994</v>
      </c>
      <c r="J3931" s="244" t="s">
        <v>22658</v>
      </c>
      <c r="K3931" s="244">
        <v>2418</v>
      </c>
      <c r="L3931" s="233">
        <v>1</v>
      </c>
      <c r="M3931" s="249">
        <v>38983620000</v>
      </c>
      <c r="N3931" s="248">
        <v>5075258000</v>
      </c>
      <c r="O3931" s="247">
        <v>406020640</v>
      </c>
      <c r="P3931" s="233" t="s">
        <v>182</v>
      </c>
      <c r="Q3931" s="233"/>
      <c r="R3931" s="233" t="s">
        <v>19</v>
      </c>
    </row>
    <row r="3932" spans="1:18" ht="51">
      <c r="A3932" s="228"/>
      <c r="B3932" s="233" t="s">
        <v>25826</v>
      </c>
      <c r="C3932" s="233" t="s">
        <v>1442</v>
      </c>
      <c r="D3932" s="233" t="s">
        <v>789</v>
      </c>
      <c r="E3932" s="231" t="s">
        <v>11362</v>
      </c>
      <c r="F3932" s="233" t="s">
        <v>398</v>
      </c>
      <c r="G3932" s="233" t="s">
        <v>11362</v>
      </c>
      <c r="H3932" s="233" t="s">
        <v>11364</v>
      </c>
      <c r="I3932" s="233">
        <v>1994</v>
      </c>
      <c r="J3932" s="244" t="s">
        <v>22659</v>
      </c>
      <c r="K3932" s="244">
        <v>1344</v>
      </c>
      <c r="L3932" s="233">
        <v>1</v>
      </c>
      <c r="M3932" s="249">
        <v>25475190000</v>
      </c>
      <c r="N3932" s="248">
        <v>3034225000</v>
      </c>
      <c r="O3932" s="247">
        <v>242738000</v>
      </c>
      <c r="P3932" s="233" t="s">
        <v>182</v>
      </c>
      <c r="Q3932" s="233"/>
      <c r="R3932" s="233" t="s">
        <v>19</v>
      </c>
    </row>
    <row r="3933" spans="1:18" ht="51">
      <c r="A3933" s="228"/>
      <c r="B3933" s="233" t="s">
        <v>25826</v>
      </c>
      <c r="C3933" s="233" t="s">
        <v>1442</v>
      </c>
      <c r="D3933" s="233" t="s">
        <v>789</v>
      </c>
      <c r="E3933" s="231" t="s">
        <v>11365</v>
      </c>
      <c r="F3933" s="233" t="s">
        <v>398</v>
      </c>
      <c r="G3933" s="233" t="s">
        <v>11366</v>
      </c>
      <c r="H3933" s="233" t="s">
        <v>11367</v>
      </c>
      <c r="I3933" s="233">
        <v>2023</v>
      </c>
      <c r="J3933" s="244" t="s">
        <v>22660</v>
      </c>
      <c r="K3933" s="244" t="s">
        <v>24765</v>
      </c>
      <c r="L3933" s="233">
        <v>1</v>
      </c>
      <c r="M3933" s="249">
        <v>28646880000</v>
      </c>
      <c r="N3933" s="248">
        <v>19150944000</v>
      </c>
      <c r="O3933" s="247">
        <v>16469811840</v>
      </c>
      <c r="P3933" s="233" t="s">
        <v>182</v>
      </c>
      <c r="Q3933" s="233"/>
      <c r="R3933" s="233" t="s">
        <v>19</v>
      </c>
    </row>
    <row r="3934" spans="1:18" ht="63.75">
      <c r="A3934" s="228"/>
      <c r="B3934" s="233" t="s">
        <v>25826</v>
      </c>
      <c r="C3934" s="233" t="s">
        <v>1442</v>
      </c>
      <c r="D3934" s="233" t="s">
        <v>789</v>
      </c>
      <c r="E3934" s="231" t="s">
        <v>11368</v>
      </c>
      <c r="F3934" s="233" t="s">
        <v>398</v>
      </c>
      <c r="G3934" s="233" t="s">
        <v>11369</v>
      </c>
      <c r="H3934" s="233" t="s">
        <v>11370</v>
      </c>
      <c r="I3934" s="233" t="s">
        <v>11371</v>
      </c>
      <c r="J3934" s="244" t="s">
        <v>22661</v>
      </c>
      <c r="K3934" s="244" t="s">
        <v>22661</v>
      </c>
      <c r="L3934" s="233">
        <v>1</v>
      </c>
      <c r="M3934" s="249">
        <v>114796600000</v>
      </c>
      <c r="N3934" s="248">
        <v>105990200000</v>
      </c>
      <c r="O3934" s="247">
        <v>55114904000</v>
      </c>
      <c r="P3934" s="233" t="s">
        <v>182</v>
      </c>
      <c r="Q3934" s="233"/>
      <c r="R3934" s="233" t="s">
        <v>19</v>
      </c>
    </row>
    <row r="3935" spans="1:18" ht="25.5">
      <c r="A3935" s="228"/>
      <c r="B3935" s="233" t="s">
        <v>25826</v>
      </c>
      <c r="C3935" s="233" t="s">
        <v>1442</v>
      </c>
      <c r="D3935" s="233" t="s">
        <v>789</v>
      </c>
      <c r="E3935" s="231" t="s">
        <v>11372</v>
      </c>
      <c r="F3935" s="233" t="s">
        <v>398</v>
      </c>
      <c r="G3935" s="233" t="s">
        <v>11373</v>
      </c>
      <c r="H3935" s="233" t="s">
        <v>11374</v>
      </c>
      <c r="I3935" s="233">
        <v>2004</v>
      </c>
      <c r="J3935" s="244" t="s">
        <v>22662</v>
      </c>
      <c r="K3935" s="244">
        <v>3326</v>
      </c>
      <c r="L3935" s="233">
        <v>1</v>
      </c>
      <c r="M3935" s="249">
        <v>9849600000</v>
      </c>
      <c r="N3935" s="248">
        <v>8244271000</v>
      </c>
      <c r="O3935" s="247">
        <v>1648854200</v>
      </c>
      <c r="P3935" s="233" t="s">
        <v>182</v>
      </c>
      <c r="Q3935" s="233"/>
      <c r="R3935" s="233" t="s">
        <v>19</v>
      </c>
    </row>
    <row r="3936" spans="1:18" ht="25.5">
      <c r="A3936" s="228"/>
      <c r="B3936" s="233" t="s">
        <v>25826</v>
      </c>
      <c r="C3936" s="233" t="s">
        <v>1442</v>
      </c>
      <c r="D3936" s="233" t="s">
        <v>789</v>
      </c>
      <c r="E3936" s="231" t="s">
        <v>11375</v>
      </c>
      <c r="F3936" s="233" t="s">
        <v>398</v>
      </c>
      <c r="G3936" s="233" t="s">
        <v>11376</v>
      </c>
      <c r="H3936" s="233" t="s">
        <v>11377</v>
      </c>
      <c r="I3936" s="233">
        <v>2022</v>
      </c>
      <c r="J3936" s="244" t="s">
        <v>22663</v>
      </c>
      <c r="K3936" s="244" t="s">
        <v>24766</v>
      </c>
      <c r="L3936" s="233">
        <v>1</v>
      </c>
      <c r="M3936" s="249">
        <v>35721840000</v>
      </c>
      <c r="N3936" s="248">
        <v>128845310053</v>
      </c>
      <c r="O3936" s="247">
        <v>104789890666</v>
      </c>
      <c r="P3936" s="233" t="s">
        <v>182</v>
      </c>
      <c r="Q3936" s="233"/>
      <c r="R3936" s="233" t="s">
        <v>19</v>
      </c>
    </row>
    <row r="3937" spans="1:18" ht="38.25">
      <c r="A3937" s="228"/>
      <c r="B3937" s="233" t="s">
        <v>25826</v>
      </c>
      <c r="C3937" s="233" t="s">
        <v>1442</v>
      </c>
      <c r="D3937" s="233" t="s">
        <v>789</v>
      </c>
      <c r="E3937" s="231" t="s">
        <v>11378</v>
      </c>
      <c r="F3937" s="233" t="s">
        <v>398</v>
      </c>
      <c r="G3937" s="233" t="s">
        <v>11378</v>
      </c>
      <c r="H3937" s="233" t="s">
        <v>11379</v>
      </c>
      <c r="I3937" s="233">
        <v>2025</v>
      </c>
      <c r="J3937" s="244">
        <v>472</v>
      </c>
      <c r="K3937" s="244">
        <v>809</v>
      </c>
      <c r="L3937" s="233">
        <v>1</v>
      </c>
      <c r="M3937" s="249">
        <v>23836000000</v>
      </c>
      <c r="N3937" s="248">
        <v>1953852000</v>
      </c>
      <c r="O3937" s="247">
        <v>0</v>
      </c>
      <c r="P3937" s="233" t="s">
        <v>11380</v>
      </c>
      <c r="Q3937" s="233"/>
      <c r="R3937" s="233" t="s">
        <v>19</v>
      </c>
    </row>
    <row r="3938" spans="1:18" ht="63.75">
      <c r="A3938" s="228"/>
      <c r="B3938" s="233" t="s">
        <v>25826</v>
      </c>
      <c r="C3938" s="233" t="s">
        <v>1442</v>
      </c>
      <c r="D3938" s="233" t="s">
        <v>789</v>
      </c>
      <c r="E3938" s="231" t="s">
        <v>11381</v>
      </c>
      <c r="F3938" s="233" t="s">
        <v>398</v>
      </c>
      <c r="G3938" s="233" t="s">
        <v>11381</v>
      </c>
      <c r="H3938" s="233" t="s">
        <v>11382</v>
      </c>
      <c r="I3938" s="233">
        <v>2025</v>
      </c>
      <c r="J3938" s="244" t="s">
        <v>22664</v>
      </c>
      <c r="K3938" s="244" t="s">
        <v>24767</v>
      </c>
      <c r="L3938" s="233">
        <v>1</v>
      </c>
      <c r="M3938" s="249">
        <v>92347760000</v>
      </c>
      <c r="N3938" s="248">
        <v>29260717000</v>
      </c>
      <c r="O3938" s="247">
        <v>17556430200</v>
      </c>
      <c r="P3938" s="233" t="s">
        <v>11383</v>
      </c>
      <c r="Q3938" s="233"/>
      <c r="R3938" s="233" t="s">
        <v>19</v>
      </c>
    </row>
    <row r="3939" spans="1:18" ht="63.75">
      <c r="A3939" s="228"/>
      <c r="B3939" s="233" t="s">
        <v>25826</v>
      </c>
      <c r="C3939" s="233" t="s">
        <v>1442</v>
      </c>
      <c r="D3939" s="233" t="s">
        <v>789</v>
      </c>
      <c r="E3939" s="231" t="s">
        <v>11384</v>
      </c>
      <c r="F3939" s="233" t="s">
        <v>11385</v>
      </c>
      <c r="G3939" s="233" t="s">
        <v>11386</v>
      </c>
      <c r="H3939" s="233" t="s">
        <v>11387</v>
      </c>
      <c r="I3939" s="233">
        <v>2025</v>
      </c>
      <c r="J3939" s="244" t="s">
        <v>22665</v>
      </c>
      <c r="K3939" s="244" t="s">
        <v>24768</v>
      </c>
      <c r="L3939" s="233">
        <v>1</v>
      </c>
      <c r="M3939" s="249"/>
      <c r="N3939" s="248"/>
      <c r="O3939" s="247"/>
      <c r="P3939" s="233" t="s">
        <v>11388</v>
      </c>
      <c r="Q3939" s="233" t="s">
        <v>11389</v>
      </c>
      <c r="R3939" s="233" t="s">
        <v>11390</v>
      </c>
    </row>
    <row r="3940" spans="1:18" ht="25.5">
      <c r="A3940" s="228"/>
      <c r="B3940" s="233" t="s">
        <v>25826</v>
      </c>
      <c r="C3940" s="233" t="s">
        <v>1442</v>
      </c>
      <c r="D3940" s="233" t="s">
        <v>789</v>
      </c>
      <c r="E3940" s="231" t="s">
        <v>11384</v>
      </c>
      <c r="F3940" s="233" t="s">
        <v>11385</v>
      </c>
      <c r="G3940" s="233" t="s">
        <v>11391</v>
      </c>
      <c r="H3940" s="233" t="s">
        <v>11392</v>
      </c>
      <c r="I3940" s="233">
        <v>2025</v>
      </c>
      <c r="J3940" s="244" t="s">
        <v>21416</v>
      </c>
      <c r="K3940" s="244" t="s">
        <v>24769</v>
      </c>
      <c r="L3940" s="233">
        <v>1</v>
      </c>
      <c r="M3940" s="249"/>
      <c r="N3940" s="248"/>
      <c r="O3940" s="247"/>
      <c r="P3940" s="233" t="s">
        <v>11393</v>
      </c>
      <c r="Q3940" s="233" t="s">
        <v>11394</v>
      </c>
      <c r="R3940" s="233" t="s">
        <v>11390</v>
      </c>
    </row>
    <row r="3941" spans="1:18" ht="57" customHeight="1">
      <c r="A3941" s="228"/>
      <c r="B3941" s="233" t="s">
        <v>25826</v>
      </c>
      <c r="C3941" s="233" t="s">
        <v>1442</v>
      </c>
      <c r="D3941" s="233" t="s">
        <v>789</v>
      </c>
      <c r="E3941" s="231" t="s">
        <v>11384</v>
      </c>
      <c r="F3941" s="233" t="s">
        <v>11385</v>
      </c>
      <c r="G3941" s="233" t="s">
        <v>11395</v>
      </c>
      <c r="H3941" s="233" t="s">
        <v>11396</v>
      </c>
      <c r="I3941" s="233">
        <v>2025</v>
      </c>
      <c r="J3941" s="244" t="s">
        <v>22666</v>
      </c>
      <c r="K3941" s="244" t="s">
        <v>22271</v>
      </c>
      <c r="L3941" s="233">
        <v>1</v>
      </c>
      <c r="M3941" s="249"/>
      <c r="N3941" s="248"/>
      <c r="O3941" s="247"/>
      <c r="P3941" s="233" t="s">
        <v>11393</v>
      </c>
      <c r="Q3941" s="233" t="s">
        <v>11397</v>
      </c>
      <c r="R3941" s="233" t="s">
        <v>11390</v>
      </c>
    </row>
    <row r="3942" spans="1:18" ht="63.75">
      <c r="A3942" s="228"/>
      <c r="B3942" s="233" t="s">
        <v>25826</v>
      </c>
      <c r="C3942" s="233" t="s">
        <v>1442</v>
      </c>
      <c r="D3942" s="233" t="s">
        <v>789</v>
      </c>
      <c r="E3942" s="231" t="s">
        <v>11384</v>
      </c>
      <c r="F3942" s="233" t="s">
        <v>11385</v>
      </c>
      <c r="G3942" s="233" t="s">
        <v>11398</v>
      </c>
      <c r="H3942" s="233" t="s">
        <v>11399</v>
      </c>
      <c r="I3942" s="233">
        <v>2025</v>
      </c>
      <c r="J3942" s="244" t="s">
        <v>22667</v>
      </c>
      <c r="K3942" s="244" t="s">
        <v>21772</v>
      </c>
      <c r="L3942" s="233">
        <v>1</v>
      </c>
      <c r="M3942" s="249"/>
      <c r="N3942" s="248"/>
      <c r="O3942" s="247"/>
      <c r="P3942" s="233" t="s">
        <v>11400</v>
      </c>
      <c r="Q3942" s="233" t="s">
        <v>11401</v>
      </c>
      <c r="R3942" s="233" t="s">
        <v>11390</v>
      </c>
    </row>
    <row r="3943" spans="1:18" ht="63.75">
      <c r="A3943" s="228"/>
      <c r="B3943" s="233" t="s">
        <v>25826</v>
      </c>
      <c r="C3943" s="233" t="s">
        <v>1442</v>
      </c>
      <c r="D3943" s="233" t="s">
        <v>789</v>
      </c>
      <c r="E3943" s="231" t="s">
        <v>11384</v>
      </c>
      <c r="F3943" s="233" t="s">
        <v>11385</v>
      </c>
      <c r="G3943" s="233" t="s">
        <v>11402</v>
      </c>
      <c r="H3943" s="233" t="s">
        <v>11392</v>
      </c>
      <c r="I3943" s="233">
        <v>2025</v>
      </c>
      <c r="J3943" s="244" t="s">
        <v>22668</v>
      </c>
      <c r="K3943" s="244" t="s">
        <v>24770</v>
      </c>
      <c r="L3943" s="233">
        <v>1</v>
      </c>
      <c r="M3943" s="249"/>
      <c r="N3943" s="248"/>
      <c r="O3943" s="247"/>
      <c r="P3943" s="233" t="s">
        <v>11403</v>
      </c>
      <c r="Q3943" s="233" t="s">
        <v>11404</v>
      </c>
      <c r="R3943" s="233" t="s">
        <v>11390</v>
      </c>
    </row>
    <row r="3944" spans="1:18" ht="63.75">
      <c r="A3944" s="228"/>
      <c r="B3944" s="233" t="s">
        <v>25826</v>
      </c>
      <c r="C3944" s="233" t="s">
        <v>1442</v>
      </c>
      <c r="D3944" s="233" t="s">
        <v>789</v>
      </c>
      <c r="E3944" s="231" t="s">
        <v>11384</v>
      </c>
      <c r="F3944" s="233" t="s">
        <v>11385</v>
      </c>
      <c r="G3944" s="233" t="s">
        <v>11405</v>
      </c>
      <c r="H3944" s="233" t="s">
        <v>11396</v>
      </c>
      <c r="I3944" s="233">
        <v>2025</v>
      </c>
      <c r="J3944" s="244" t="s">
        <v>22669</v>
      </c>
      <c r="K3944" s="244" t="s">
        <v>24771</v>
      </c>
      <c r="L3944" s="233">
        <v>1</v>
      </c>
      <c r="M3944" s="249"/>
      <c r="N3944" s="248"/>
      <c r="O3944" s="247"/>
      <c r="P3944" s="233" t="s">
        <v>11403</v>
      </c>
      <c r="Q3944" s="233" t="s">
        <v>11406</v>
      </c>
      <c r="R3944" s="233" t="s">
        <v>11407</v>
      </c>
    </row>
    <row r="3945" spans="1:18" ht="63.75">
      <c r="A3945" s="228"/>
      <c r="B3945" s="233" t="s">
        <v>25826</v>
      </c>
      <c r="C3945" s="233" t="s">
        <v>1442</v>
      </c>
      <c r="D3945" s="233" t="s">
        <v>789</v>
      </c>
      <c r="E3945" s="231" t="s">
        <v>11384</v>
      </c>
      <c r="F3945" s="233" t="s">
        <v>11385</v>
      </c>
      <c r="G3945" s="233" t="s">
        <v>11408</v>
      </c>
      <c r="H3945" s="233" t="s">
        <v>11387</v>
      </c>
      <c r="I3945" s="233">
        <v>2025</v>
      </c>
      <c r="J3945" s="244">
        <v>1155</v>
      </c>
      <c r="K3945" s="244">
        <v>144</v>
      </c>
      <c r="L3945" s="233">
        <v>1</v>
      </c>
      <c r="M3945" s="249"/>
      <c r="N3945" s="248"/>
      <c r="O3945" s="247"/>
      <c r="P3945" s="233" t="s">
        <v>11403</v>
      </c>
      <c r="Q3945" s="233" t="s">
        <v>11409</v>
      </c>
      <c r="R3945" s="233" t="s">
        <v>11390</v>
      </c>
    </row>
    <row r="3946" spans="1:18" ht="63.75">
      <c r="A3946" s="228"/>
      <c r="B3946" s="233" t="s">
        <v>25826</v>
      </c>
      <c r="C3946" s="233" t="s">
        <v>1442</v>
      </c>
      <c r="D3946" s="233" t="s">
        <v>789</v>
      </c>
      <c r="E3946" s="231" t="s">
        <v>11384</v>
      </c>
      <c r="F3946" s="233" t="s">
        <v>11385</v>
      </c>
      <c r="G3946" s="233" t="s">
        <v>11410</v>
      </c>
      <c r="H3946" s="233" t="s">
        <v>11411</v>
      </c>
      <c r="I3946" s="233">
        <v>2025</v>
      </c>
      <c r="J3946" s="244" t="s">
        <v>22670</v>
      </c>
      <c r="K3946" s="244" t="s">
        <v>21217</v>
      </c>
      <c r="L3946" s="233">
        <v>1</v>
      </c>
      <c r="M3946" s="249"/>
      <c r="N3946" s="248"/>
      <c r="O3946" s="247"/>
      <c r="P3946" s="233" t="s">
        <v>11412</v>
      </c>
      <c r="Q3946" s="233" t="s">
        <v>11413</v>
      </c>
      <c r="R3946" s="233" t="s">
        <v>11390</v>
      </c>
    </row>
    <row r="3947" spans="1:18" ht="89.25">
      <c r="A3947" s="228"/>
      <c r="B3947" s="233" t="s">
        <v>25826</v>
      </c>
      <c r="C3947" s="233" t="s">
        <v>1442</v>
      </c>
      <c r="D3947" s="233" t="s">
        <v>789</v>
      </c>
      <c r="E3947" s="231" t="s">
        <v>11384</v>
      </c>
      <c r="F3947" s="233" t="s">
        <v>11385</v>
      </c>
      <c r="G3947" s="233" t="s">
        <v>11414</v>
      </c>
      <c r="H3947" s="233" t="s">
        <v>11415</v>
      </c>
      <c r="I3947" s="233">
        <v>2025</v>
      </c>
      <c r="J3947" s="244" t="s">
        <v>22671</v>
      </c>
      <c r="K3947" s="244" t="s">
        <v>21381</v>
      </c>
      <c r="L3947" s="233">
        <v>1</v>
      </c>
      <c r="M3947" s="249"/>
      <c r="N3947" s="248"/>
      <c r="O3947" s="247"/>
      <c r="P3947" s="233" t="s">
        <v>11416</v>
      </c>
      <c r="Q3947" s="233" t="s">
        <v>11417</v>
      </c>
      <c r="R3947" s="233" t="s">
        <v>11390</v>
      </c>
    </row>
    <row r="3948" spans="1:18" ht="63.75">
      <c r="A3948" s="228"/>
      <c r="B3948" s="233" t="s">
        <v>25826</v>
      </c>
      <c r="C3948" s="233" t="s">
        <v>1442</v>
      </c>
      <c r="D3948" s="233" t="s">
        <v>789</v>
      </c>
      <c r="E3948" s="231" t="s">
        <v>11384</v>
      </c>
      <c r="F3948" s="233" t="s">
        <v>11385</v>
      </c>
      <c r="G3948" s="233" t="s">
        <v>11418</v>
      </c>
      <c r="H3948" s="233" t="s">
        <v>11419</v>
      </c>
      <c r="I3948" s="233">
        <v>2025</v>
      </c>
      <c r="J3948" s="244" t="s">
        <v>22672</v>
      </c>
      <c r="K3948" s="244">
        <v>24</v>
      </c>
      <c r="L3948" s="233">
        <v>1</v>
      </c>
      <c r="M3948" s="249"/>
      <c r="N3948" s="248"/>
      <c r="O3948" s="247"/>
      <c r="P3948" s="233" t="s">
        <v>11420</v>
      </c>
      <c r="Q3948" s="233" t="s">
        <v>11394</v>
      </c>
      <c r="R3948" s="233" t="s">
        <v>11390</v>
      </c>
    </row>
    <row r="3949" spans="1:18" ht="51">
      <c r="A3949" s="228"/>
      <c r="B3949" s="233" t="s">
        <v>25826</v>
      </c>
      <c r="C3949" s="233" t="s">
        <v>1442</v>
      </c>
      <c r="D3949" s="233" t="s">
        <v>789</v>
      </c>
      <c r="E3949" s="231" t="s">
        <v>11384</v>
      </c>
      <c r="F3949" s="233" t="s">
        <v>11385</v>
      </c>
      <c r="G3949" s="233" t="s">
        <v>11421</v>
      </c>
      <c r="H3949" s="233" t="s">
        <v>11399</v>
      </c>
      <c r="I3949" s="233">
        <v>2025</v>
      </c>
      <c r="J3949" s="244" t="s">
        <v>22673</v>
      </c>
      <c r="K3949" s="244">
        <v>85</v>
      </c>
      <c r="L3949" s="233">
        <v>1</v>
      </c>
      <c r="M3949" s="249"/>
      <c r="N3949" s="248"/>
      <c r="O3949" s="247"/>
      <c r="P3949" s="233" t="s">
        <v>11422</v>
      </c>
      <c r="Q3949" s="233"/>
      <c r="R3949" s="233" t="s">
        <v>11390</v>
      </c>
    </row>
    <row r="3950" spans="1:18" ht="51">
      <c r="A3950" s="228"/>
      <c r="B3950" s="233" t="s">
        <v>25826</v>
      </c>
      <c r="C3950" s="233" t="s">
        <v>1442</v>
      </c>
      <c r="D3950" s="233" t="s">
        <v>789</v>
      </c>
      <c r="E3950" s="231" t="s">
        <v>11384</v>
      </c>
      <c r="F3950" s="233" t="s">
        <v>11385</v>
      </c>
      <c r="G3950" s="233" t="s">
        <v>11423</v>
      </c>
      <c r="H3950" s="233" t="s">
        <v>11424</v>
      </c>
      <c r="I3950" s="233">
        <v>2025</v>
      </c>
      <c r="J3950" s="244">
        <v>24</v>
      </c>
      <c r="K3950" s="244">
        <v>24</v>
      </c>
      <c r="L3950" s="233">
        <v>1</v>
      </c>
      <c r="M3950" s="249"/>
      <c r="N3950" s="248"/>
      <c r="O3950" s="247"/>
      <c r="P3950" s="233" t="s">
        <v>11425</v>
      </c>
      <c r="Q3950" s="233"/>
      <c r="R3950" s="233" t="s">
        <v>11390</v>
      </c>
    </row>
    <row r="3951" spans="1:18" ht="51">
      <c r="A3951" s="228"/>
      <c r="B3951" s="233" t="s">
        <v>25826</v>
      </c>
      <c r="C3951" s="233" t="s">
        <v>1442</v>
      </c>
      <c r="D3951" s="233" t="s">
        <v>789</v>
      </c>
      <c r="E3951" s="231" t="s">
        <v>11384</v>
      </c>
      <c r="F3951" s="233" t="s">
        <v>11385</v>
      </c>
      <c r="G3951" s="233" t="s">
        <v>11426</v>
      </c>
      <c r="H3951" s="233" t="s">
        <v>11427</v>
      </c>
      <c r="I3951" s="233">
        <v>2025</v>
      </c>
      <c r="J3951" s="244">
        <v>119</v>
      </c>
      <c r="K3951" s="244">
        <v>43</v>
      </c>
      <c r="L3951" s="233">
        <v>1</v>
      </c>
      <c r="M3951" s="249"/>
      <c r="N3951" s="248"/>
      <c r="O3951" s="247"/>
      <c r="P3951" s="233" t="s">
        <v>11428</v>
      </c>
      <c r="Q3951" s="233"/>
      <c r="R3951" s="233" t="s">
        <v>11407</v>
      </c>
    </row>
    <row r="3952" spans="1:18" ht="38.25">
      <c r="A3952" s="228"/>
      <c r="B3952" s="233" t="s">
        <v>25826</v>
      </c>
      <c r="C3952" s="233" t="s">
        <v>1442</v>
      </c>
      <c r="D3952" s="233" t="s">
        <v>789</v>
      </c>
      <c r="E3952" s="231" t="s">
        <v>11384</v>
      </c>
      <c r="F3952" s="233" t="s">
        <v>11385</v>
      </c>
      <c r="G3952" s="233" t="s">
        <v>11429</v>
      </c>
      <c r="H3952" s="233" t="s">
        <v>11430</v>
      </c>
      <c r="I3952" s="233">
        <v>2025</v>
      </c>
      <c r="J3952" s="244" t="s">
        <v>22674</v>
      </c>
      <c r="K3952" s="244"/>
      <c r="L3952" s="233">
        <v>1</v>
      </c>
      <c r="M3952" s="249"/>
      <c r="N3952" s="248"/>
      <c r="O3952" s="247"/>
      <c r="P3952" s="233" t="s">
        <v>11431</v>
      </c>
      <c r="Q3952" s="233"/>
      <c r="R3952" s="233" t="s">
        <v>11390</v>
      </c>
    </row>
    <row r="3953" spans="1:18" ht="25.5">
      <c r="A3953" s="228"/>
      <c r="B3953" s="233" t="s">
        <v>25826</v>
      </c>
      <c r="C3953" s="233" t="s">
        <v>1442</v>
      </c>
      <c r="D3953" s="233" t="s">
        <v>789</v>
      </c>
      <c r="E3953" s="231" t="s">
        <v>11432</v>
      </c>
      <c r="F3953" s="233" t="s">
        <v>11385</v>
      </c>
      <c r="G3953" s="233" t="s">
        <v>11433</v>
      </c>
      <c r="H3953" s="233" t="s">
        <v>11434</v>
      </c>
      <c r="I3953" s="233">
        <v>2025</v>
      </c>
      <c r="J3953" s="244" t="s">
        <v>22675</v>
      </c>
      <c r="K3953" s="244" t="s">
        <v>22016</v>
      </c>
      <c r="L3953" s="233">
        <v>1</v>
      </c>
      <c r="M3953" s="249"/>
      <c r="N3953" s="248"/>
      <c r="O3953" s="247"/>
      <c r="P3953" s="233" t="s">
        <v>11435</v>
      </c>
      <c r="Q3953" s="233"/>
      <c r="R3953" s="233" t="s">
        <v>11433</v>
      </c>
    </row>
    <row r="3954" spans="1:18" ht="25.5">
      <c r="A3954" s="228"/>
      <c r="B3954" s="233" t="s">
        <v>25826</v>
      </c>
      <c r="C3954" s="233" t="s">
        <v>1442</v>
      </c>
      <c r="D3954" s="233" t="s">
        <v>789</v>
      </c>
      <c r="E3954" s="231" t="s">
        <v>11384</v>
      </c>
      <c r="F3954" s="233" t="s">
        <v>11385</v>
      </c>
      <c r="G3954" s="233" t="s">
        <v>11436</v>
      </c>
      <c r="H3954" s="233" t="s">
        <v>11437</v>
      </c>
      <c r="I3954" s="233">
        <v>2025</v>
      </c>
      <c r="J3954" s="244">
        <v>188</v>
      </c>
      <c r="K3954" s="244">
        <v>100</v>
      </c>
      <c r="L3954" s="233">
        <v>1</v>
      </c>
      <c r="M3954" s="249"/>
      <c r="N3954" s="248"/>
      <c r="O3954" s="247"/>
      <c r="P3954" s="233" t="s">
        <v>11438</v>
      </c>
      <c r="Q3954" s="233"/>
      <c r="R3954" s="233" t="s">
        <v>11390</v>
      </c>
    </row>
    <row r="3955" spans="1:18" ht="63.75">
      <c r="A3955" s="228"/>
      <c r="B3955" s="233" t="s">
        <v>25826</v>
      </c>
      <c r="C3955" s="233" t="s">
        <v>1442</v>
      </c>
      <c r="D3955" s="233" t="s">
        <v>789</v>
      </c>
      <c r="E3955" s="231" t="s">
        <v>11384</v>
      </c>
      <c r="F3955" s="233" t="s">
        <v>11385</v>
      </c>
      <c r="G3955" s="233" t="s">
        <v>11439</v>
      </c>
      <c r="H3955" s="233" t="s">
        <v>11440</v>
      </c>
      <c r="I3955" s="233">
        <v>2025</v>
      </c>
      <c r="J3955" s="244">
        <v>80</v>
      </c>
      <c r="K3955" s="244" t="s">
        <v>22242</v>
      </c>
      <c r="L3955" s="233">
        <v>1</v>
      </c>
      <c r="M3955" s="249"/>
      <c r="N3955" s="248"/>
      <c r="O3955" s="247"/>
      <c r="P3955" s="233" t="s">
        <v>11441</v>
      </c>
      <c r="Q3955" s="233"/>
      <c r="R3955" s="233" t="s">
        <v>11390</v>
      </c>
    </row>
    <row r="3956" spans="1:18" ht="38.25">
      <c r="A3956" s="228"/>
      <c r="B3956" s="233" t="s">
        <v>25826</v>
      </c>
      <c r="C3956" s="233" t="s">
        <v>1442</v>
      </c>
      <c r="D3956" s="233" t="s">
        <v>790</v>
      </c>
      <c r="E3956" s="231" t="s">
        <v>11442</v>
      </c>
      <c r="F3956" s="233" t="s">
        <v>115</v>
      </c>
      <c r="G3956" s="233" t="s">
        <v>11442</v>
      </c>
      <c r="H3956" s="233" t="s">
        <v>11443</v>
      </c>
      <c r="I3956" s="233">
        <v>1999</v>
      </c>
      <c r="J3956" s="244" t="s">
        <v>22676</v>
      </c>
      <c r="K3956" s="244" t="s">
        <v>24772</v>
      </c>
      <c r="L3956" s="233">
        <v>1</v>
      </c>
      <c r="M3956" s="249">
        <v>205173000000</v>
      </c>
      <c r="N3956" s="248">
        <v>10952925000</v>
      </c>
      <c r="O3956" s="247">
        <v>10811809013</v>
      </c>
      <c r="P3956" s="233" t="s">
        <v>11444</v>
      </c>
      <c r="Q3956" s="233" t="s">
        <v>1455</v>
      </c>
      <c r="R3956" s="233"/>
    </row>
    <row r="3957" spans="1:18" ht="25.5">
      <c r="A3957" s="228"/>
      <c r="B3957" s="233" t="s">
        <v>25826</v>
      </c>
      <c r="C3957" s="233" t="s">
        <v>1442</v>
      </c>
      <c r="D3957" s="233" t="s">
        <v>790</v>
      </c>
      <c r="E3957" s="231" t="s">
        <v>11445</v>
      </c>
      <c r="F3957" s="233" t="s">
        <v>115</v>
      </c>
      <c r="G3957" s="233" t="s">
        <v>11445</v>
      </c>
      <c r="H3957" s="233" t="s">
        <v>11446</v>
      </c>
      <c r="I3957" s="233">
        <v>2010</v>
      </c>
      <c r="J3957" s="244" t="s">
        <v>22677</v>
      </c>
      <c r="K3957" s="244" t="s">
        <v>24773</v>
      </c>
      <c r="L3957" s="233">
        <v>1</v>
      </c>
      <c r="M3957" s="249">
        <v>117397040000</v>
      </c>
      <c r="N3957" s="248">
        <v>777227891</v>
      </c>
      <c r="O3957" s="247">
        <v>673545690</v>
      </c>
      <c r="P3957" s="233" t="s">
        <v>191</v>
      </c>
      <c r="Q3957" s="233" t="s">
        <v>1455</v>
      </c>
      <c r="R3957" s="233"/>
    </row>
    <row r="3958" spans="1:18" ht="38.25">
      <c r="A3958" s="228"/>
      <c r="B3958" s="233" t="s">
        <v>25826</v>
      </c>
      <c r="C3958" s="233" t="s">
        <v>1442</v>
      </c>
      <c r="D3958" s="233" t="s">
        <v>790</v>
      </c>
      <c r="E3958" s="231" t="s">
        <v>11445</v>
      </c>
      <c r="F3958" s="233" t="s">
        <v>115</v>
      </c>
      <c r="G3958" s="233" t="s">
        <v>11445</v>
      </c>
      <c r="H3958" s="233" t="s">
        <v>11447</v>
      </c>
      <c r="I3958" s="233">
        <v>2009</v>
      </c>
      <c r="J3958" s="244" t="s">
        <v>22678</v>
      </c>
      <c r="K3958" s="244">
        <v>912</v>
      </c>
      <c r="L3958" s="233">
        <v>1</v>
      </c>
      <c r="M3958" s="249">
        <v>5400000000</v>
      </c>
      <c r="N3958" s="248">
        <v>5074256970</v>
      </c>
      <c r="O3958" s="247">
        <v>4058898150</v>
      </c>
      <c r="P3958" s="233" t="s">
        <v>191</v>
      </c>
      <c r="Q3958" s="233" t="s">
        <v>1455</v>
      </c>
      <c r="R3958" s="233"/>
    </row>
    <row r="3959" spans="1:18" ht="38.25">
      <c r="A3959" s="228"/>
      <c r="B3959" s="233" t="s">
        <v>25826</v>
      </c>
      <c r="C3959" s="233" t="s">
        <v>1442</v>
      </c>
      <c r="D3959" s="233" t="s">
        <v>790</v>
      </c>
      <c r="E3959" s="231" t="s">
        <v>11448</v>
      </c>
      <c r="F3959" s="233" t="s">
        <v>115</v>
      </c>
      <c r="G3959" s="233" t="s">
        <v>11448</v>
      </c>
      <c r="H3959" s="233" t="s">
        <v>11449</v>
      </c>
      <c r="I3959" s="233">
        <v>2022</v>
      </c>
      <c r="J3959" s="244">
        <v>1012</v>
      </c>
      <c r="K3959" s="244">
        <v>1050</v>
      </c>
      <c r="L3959" s="233">
        <v>1</v>
      </c>
      <c r="M3959" s="249">
        <v>50247000000</v>
      </c>
      <c r="N3959" s="248">
        <v>4302769000</v>
      </c>
      <c r="O3959" s="247">
        <v>3184049060</v>
      </c>
      <c r="P3959" s="233" t="s">
        <v>348</v>
      </c>
      <c r="Q3959" s="233" t="s">
        <v>1455</v>
      </c>
      <c r="R3959" s="233"/>
    </row>
    <row r="3960" spans="1:18" ht="38.25">
      <c r="A3960" s="228"/>
      <c r="B3960" s="233" t="s">
        <v>25826</v>
      </c>
      <c r="C3960" s="233" t="s">
        <v>1442</v>
      </c>
      <c r="D3960" s="233" t="s">
        <v>790</v>
      </c>
      <c r="E3960" s="231" t="s">
        <v>11450</v>
      </c>
      <c r="F3960" s="233" t="s">
        <v>115</v>
      </c>
      <c r="G3960" s="233" t="s">
        <v>11450</v>
      </c>
      <c r="H3960" s="233" t="s">
        <v>11451</v>
      </c>
      <c r="I3960" s="233">
        <v>2005</v>
      </c>
      <c r="J3960" s="244">
        <v>694</v>
      </c>
      <c r="K3960" s="244">
        <v>795</v>
      </c>
      <c r="L3960" s="233">
        <v>1</v>
      </c>
      <c r="M3960" s="249">
        <v>17174025000</v>
      </c>
      <c r="N3960" s="248">
        <v>2645367000</v>
      </c>
      <c r="O3960" s="247">
        <v>0</v>
      </c>
      <c r="P3960" s="233" t="s">
        <v>170</v>
      </c>
      <c r="Q3960" s="233" t="s">
        <v>1455</v>
      </c>
      <c r="R3960" s="233"/>
    </row>
    <row r="3961" spans="1:18" ht="51">
      <c r="A3961" s="228"/>
      <c r="B3961" s="233" t="s">
        <v>25826</v>
      </c>
      <c r="C3961" s="233" t="s">
        <v>1442</v>
      </c>
      <c r="D3961" s="233" t="s">
        <v>790</v>
      </c>
      <c r="E3961" s="231" t="s">
        <v>11452</v>
      </c>
      <c r="F3961" s="233" t="s">
        <v>115</v>
      </c>
      <c r="G3961" s="233" t="s">
        <v>11452</v>
      </c>
      <c r="H3961" s="233" t="s">
        <v>11453</v>
      </c>
      <c r="I3961" s="233">
        <v>2015</v>
      </c>
      <c r="J3961" s="244">
        <v>1942</v>
      </c>
      <c r="K3961" s="244">
        <v>974</v>
      </c>
      <c r="L3961" s="233">
        <v>1</v>
      </c>
      <c r="M3961" s="249">
        <v>16019025000</v>
      </c>
      <c r="N3961" s="248">
        <v>10007669000</v>
      </c>
      <c r="O3961" s="247">
        <v>2666043021</v>
      </c>
      <c r="P3961" s="233" t="s">
        <v>170</v>
      </c>
      <c r="Q3961" s="233" t="s">
        <v>1455</v>
      </c>
      <c r="R3961" s="233"/>
    </row>
    <row r="3962" spans="1:18" ht="38.25">
      <c r="A3962" s="228"/>
      <c r="B3962" s="233" t="s">
        <v>25826</v>
      </c>
      <c r="C3962" s="233" t="s">
        <v>1442</v>
      </c>
      <c r="D3962" s="233" t="s">
        <v>790</v>
      </c>
      <c r="E3962" s="231" t="s">
        <v>11454</v>
      </c>
      <c r="F3962" s="233" t="s">
        <v>115</v>
      </c>
      <c r="G3962" s="233" t="s">
        <v>11454</v>
      </c>
      <c r="H3962" s="233" t="s">
        <v>11455</v>
      </c>
      <c r="I3962" s="233">
        <v>2023</v>
      </c>
      <c r="J3962" s="244">
        <v>3000</v>
      </c>
      <c r="K3962" s="244" t="s">
        <v>24774</v>
      </c>
      <c r="L3962" s="233">
        <v>1</v>
      </c>
      <c r="M3962" s="249">
        <v>79875000000</v>
      </c>
      <c r="N3962" s="248">
        <v>24161648000</v>
      </c>
      <c r="O3962" s="247">
        <v>19812551400</v>
      </c>
      <c r="P3962" s="233" t="s">
        <v>182</v>
      </c>
      <c r="Q3962" s="233" t="s">
        <v>1455</v>
      </c>
      <c r="R3962" s="233"/>
    </row>
    <row r="3963" spans="1:18" ht="38.25">
      <c r="A3963" s="228"/>
      <c r="B3963" s="233" t="s">
        <v>25826</v>
      </c>
      <c r="C3963" s="233" t="s">
        <v>1442</v>
      </c>
      <c r="D3963" s="233" t="s">
        <v>790</v>
      </c>
      <c r="E3963" s="231" t="s">
        <v>11456</v>
      </c>
      <c r="F3963" s="233" t="s">
        <v>115</v>
      </c>
      <c r="G3963" s="233" t="s">
        <v>11456</v>
      </c>
      <c r="H3963" s="233" t="s">
        <v>11457</v>
      </c>
      <c r="I3963" s="233">
        <v>2023</v>
      </c>
      <c r="J3963" s="244">
        <v>5694</v>
      </c>
      <c r="K3963" s="244">
        <v>5694</v>
      </c>
      <c r="L3963" s="233">
        <v>1</v>
      </c>
      <c r="M3963" s="249">
        <v>179361000000</v>
      </c>
      <c r="N3963" s="248">
        <v>84674000000</v>
      </c>
      <c r="O3963" s="247">
        <v>69432680000</v>
      </c>
      <c r="P3963" s="233" t="s">
        <v>182</v>
      </c>
      <c r="Q3963" s="233" t="s">
        <v>1455</v>
      </c>
      <c r="R3963" s="233"/>
    </row>
    <row r="3964" spans="1:18" ht="38.25">
      <c r="A3964" s="228"/>
      <c r="B3964" s="233" t="s">
        <v>25826</v>
      </c>
      <c r="C3964" s="233" t="s">
        <v>1442</v>
      </c>
      <c r="D3964" s="233" t="s">
        <v>790</v>
      </c>
      <c r="E3964" s="231" t="s">
        <v>11458</v>
      </c>
      <c r="F3964" s="233" t="s">
        <v>115</v>
      </c>
      <c r="G3964" s="233" t="s">
        <v>11458</v>
      </c>
      <c r="H3964" s="233" t="s">
        <v>11459</v>
      </c>
      <c r="I3964" s="233">
        <v>2010</v>
      </c>
      <c r="J3964" s="244" t="s">
        <v>22679</v>
      </c>
      <c r="K3964" s="244">
        <v>1432</v>
      </c>
      <c r="L3964" s="233">
        <v>1</v>
      </c>
      <c r="M3964" s="249">
        <v>69319800000</v>
      </c>
      <c r="N3964" s="248">
        <v>6045192000</v>
      </c>
      <c r="O3964" s="247">
        <v>2418076800</v>
      </c>
      <c r="P3964" s="233" t="s">
        <v>182</v>
      </c>
      <c r="Q3964" s="233" t="s">
        <v>1455</v>
      </c>
      <c r="R3964" s="233"/>
    </row>
    <row r="3965" spans="1:18" ht="38.25">
      <c r="A3965" s="228"/>
      <c r="B3965" s="233" t="s">
        <v>25826</v>
      </c>
      <c r="C3965" s="233" t="s">
        <v>1442</v>
      </c>
      <c r="D3965" s="233" t="s">
        <v>790</v>
      </c>
      <c r="E3965" s="231" t="s">
        <v>11460</v>
      </c>
      <c r="F3965" s="233" t="s">
        <v>115</v>
      </c>
      <c r="G3965" s="233" t="s">
        <v>11460</v>
      </c>
      <c r="H3965" s="233" t="s">
        <v>11461</v>
      </c>
      <c r="I3965" s="233">
        <v>2016</v>
      </c>
      <c r="J3965" s="244" t="s">
        <v>22680</v>
      </c>
      <c r="K3965" s="244" t="s">
        <v>24775</v>
      </c>
      <c r="L3965" s="233">
        <v>1</v>
      </c>
      <c r="M3965" s="249">
        <v>121916812500</v>
      </c>
      <c r="N3965" s="248">
        <v>44039893693</v>
      </c>
      <c r="O3965" s="247">
        <v>26428575309</v>
      </c>
      <c r="P3965" s="233" t="s">
        <v>182</v>
      </c>
      <c r="Q3965" s="233" t="s">
        <v>1455</v>
      </c>
      <c r="R3965" s="233"/>
    </row>
    <row r="3966" spans="1:18" ht="38.25">
      <c r="A3966" s="228"/>
      <c r="B3966" s="233" t="s">
        <v>25826</v>
      </c>
      <c r="C3966" s="233" t="s">
        <v>1442</v>
      </c>
      <c r="D3966" s="233" t="s">
        <v>790</v>
      </c>
      <c r="E3966" s="231" t="s">
        <v>11462</v>
      </c>
      <c r="F3966" s="233" t="s">
        <v>115</v>
      </c>
      <c r="G3966" s="233" t="s">
        <v>11462</v>
      </c>
      <c r="H3966" s="233" t="s">
        <v>11463</v>
      </c>
      <c r="I3966" s="233">
        <v>1983</v>
      </c>
      <c r="J3966" s="244" t="s">
        <v>22681</v>
      </c>
      <c r="K3966" s="244" t="s">
        <v>24776</v>
      </c>
      <c r="L3966" s="233">
        <v>1</v>
      </c>
      <c r="M3966" s="249">
        <v>30393480000</v>
      </c>
      <c r="N3966" s="248">
        <v>3626660000</v>
      </c>
      <c r="O3966" s="247">
        <v>0</v>
      </c>
      <c r="P3966" s="233" t="s">
        <v>182</v>
      </c>
      <c r="Q3966" s="233" t="s">
        <v>1455</v>
      </c>
      <c r="R3966" s="233"/>
    </row>
    <row r="3967" spans="1:18" ht="38.25">
      <c r="A3967" s="228"/>
      <c r="B3967" s="233" t="s">
        <v>25826</v>
      </c>
      <c r="C3967" s="233" t="s">
        <v>1442</v>
      </c>
      <c r="D3967" s="233" t="s">
        <v>790</v>
      </c>
      <c r="E3967" s="231" t="s">
        <v>11462</v>
      </c>
      <c r="F3967" s="233" t="s">
        <v>115</v>
      </c>
      <c r="G3967" s="233" t="s">
        <v>11462</v>
      </c>
      <c r="H3967" s="233" t="s">
        <v>11464</v>
      </c>
      <c r="I3967" s="233">
        <v>2021</v>
      </c>
      <c r="J3967" s="244"/>
      <c r="K3967" s="244" t="s">
        <v>24777</v>
      </c>
      <c r="L3967" s="233">
        <v>1</v>
      </c>
      <c r="M3967" s="249">
        <v>14404000000</v>
      </c>
      <c r="N3967" s="248">
        <v>14404000000</v>
      </c>
      <c r="O3967" s="247">
        <v>10082800000</v>
      </c>
      <c r="P3967" s="233" t="s">
        <v>182</v>
      </c>
      <c r="Q3967" s="233" t="s">
        <v>1455</v>
      </c>
      <c r="R3967" s="233"/>
    </row>
    <row r="3968" spans="1:18" ht="51">
      <c r="A3968" s="228"/>
      <c r="B3968" s="233" t="s">
        <v>25826</v>
      </c>
      <c r="C3968" s="233" t="s">
        <v>1442</v>
      </c>
      <c r="D3968" s="233" t="s">
        <v>790</v>
      </c>
      <c r="E3968" s="231" t="s">
        <v>11465</v>
      </c>
      <c r="F3968" s="233" t="s">
        <v>115</v>
      </c>
      <c r="G3968" s="233" t="s">
        <v>11465</v>
      </c>
      <c r="H3968" s="233" t="s">
        <v>11466</v>
      </c>
      <c r="I3968" s="233">
        <v>2016</v>
      </c>
      <c r="J3968" s="244" t="s">
        <v>22682</v>
      </c>
      <c r="K3968" s="244">
        <v>3855</v>
      </c>
      <c r="L3968" s="233">
        <v>1</v>
      </c>
      <c r="M3968" s="249">
        <v>103681875000</v>
      </c>
      <c r="N3968" s="248">
        <v>51201720322</v>
      </c>
      <c r="O3968" s="247">
        <v>35187297526</v>
      </c>
      <c r="P3968" s="233" t="s">
        <v>182</v>
      </c>
      <c r="Q3968" s="233" t="s">
        <v>1455</v>
      </c>
      <c r="R3968" s="233"/>
    </row>
    <row r="3969" spans="1:18" ht="25.5">
      <c r="A3969" s="228"/>
      <c r="B3969" s="233" t="s">
        <v>25826</v>
      </c>
      <c r="C3969" s="233" t="s">
        <v>1442</v>
      </c>
      <c r="D3969" s="233" t="s">
        <v>790</v>
      </c>
      <c r="E3969" s="231" t="s">
        <v>11467</v>
      </c>
      <c r="F3969" s="233" t="s">
        <v>115</v>
      </c>
      <c r="G3969" s="233" t="s">
        <v>11467</v>
      </c>
      <c r="H3969" s="233" t="s">
        <v>11468</v>
      </c>
      <c r="I3969" s="233">
        <v>2007</v>
      </c>
      <c r="J3969" s="244">
        <v>7360</v>
      </c>
      <c r="K3969" s="244" t="s">
        <v>24774</v>
      </c>
      <c r="L3969" s="233">
        <v>1</v>
      </c>
      <c r="M3969" s="249">
        <v>20258400000</v>
      </c>
      <c r="N3969" s="248">
        <v>24161648000</v>
      </c>
      <c r="O3969" s="247">
        <v>19812551400</v>
      </c>
      <c r="P3969" s="233" t="s">
        <v>182</v>
      </c>
      <c r="Q3969" s="233" t="s">
        <v>1455</v>
      </c>
      <c r="R3969" s="233"/>
    </row>
    <row r="3970" spans="1:18" ht="38.25">
      <c r="A3970" s="228"/>
      <c r="B3970" s="233" t="s">
        <v>25826</v>
      </c>
      <c r="C3970" s="233" t="s">
        <v>1442</v>
      </c>
      <c r="D3970" s="233" t="s">
        <v>790</v>
      </c>
      <c r="E3970" s="231" t="s">
        <v>9585</v>
      </c>
      <c r="F3970" s="233" t="s">
        <v>115</v>
      </c>
      <c r="G3970" s="233" t="s">
        <v>9585</v>
      </c>
      <c r="H3970" s="233" t="s">
        <v>25905</v>
      </c>
      <c r="I3970" s="233">
        <v>2000</v>
      </c>
      <c r="J3970" s="244" t="s">
        <v>22683</v>
      </c>
      <c r="K3970" s="244">
        <v>1056</v>
      </c>
      <c r="L3970" s="233">
        <v>1</v>
      </c>
      <c r="M3970" s="249">
        <v>70413720000</v>
      </c>
      <c r="N3970" s="248">
        <v>320000000</v>
      </c>
      <c r="O3970" s="247">
        <v>64000000</v>
      </c>
      <c r="P3970" s="233" t="s">
        <v>182</v>
      </c>
      <c r="Q3970" s="233" t="s">
        <v>1455</v>
      </c>
      <c r="R3970" s="233"/>
    </row>
    <row r="3971" spans="1:18" ht="38.25">
      <c r="A3971" s="228"/>
      <c r="B3971" s="233" t="s">
        <v>25826</v>
      </c>
      <c r="C3971" s="233" t="s">
        <v>1442</v>
      </c>
      <c r="D3971" s="233" t="s">
        <v>790</v>
      </c>
      <c r="E3971" s="231" t="s">
        <v>9585</v>
      </c>
      <c r="F3971" s="233" t="s">
        <v>115</v>
      </c>
      <c r="G3971" s="233" t="s">
        <v>9585</v>
      </c>
      <c r="H3971" s="233" t="s">
        <v>25905</v>
      </c>
      <c r="I3971" s="233">
        <v>2003</v>
      </c>
      <c r="J3971" s="244"/>
      <c r="K3971" s="244">
        <v>1519</v>
      </c>
      <c r="L3971" s="233">
        <v>1</v>
      </c>
      <c r="M3971" s="249"/>
      <c r="N3971" s="248">
        <v>3000000000</v>
      </c>
      <c r="O3971" s="247">
        <v>480000000</v>
      </c>
      <c r="P3971" s="233" t="s">
        <v>182</v>
      </c>
      <c r="Q3971" s="233" t="s">
        <v>1455</v>
      </c>
      <c r="R3971" s="233"/>
    </row>
    <row r="3972" spans="1:18" ht="38.25">
      <c r="A3972" s="228"/>
      <c r="B3972" s="233" t="s">
        <v>25826</v>
      </c>
      <c r="C3972" s="233" t="s">
        <v>1442</v>
      </c>
      <c r="D3972" s="233" t="s">
        <v>790</v>
      </c>
      <c r="E3972" s="231" t="s">
        <v>9585</v>
      </c>
      <c r="F3972" s="233" t="s">
        <v>115</v>
      </c>
      <c r="G3972" s="233" t="s">
        <v>9585</v>
      </c>
      <c r="H3972" s="233" t="s">
        <v>25905</v>
      </c>
      <c r="I3972" s="233">
        <v>2005</v>
      </c>
      <c r="J3972" s="244"/>
      <c r="K3972" s="244">
        <v>1200</v>
      </c>
      <c r="L3972" s="233">
        <v>1</v>
      </c>
      <c r="M3972" s="249"/>
      <c r="N3972" s="248">
        <v>325000000</v>
      </c>
      <c r="O3972" s="247">
        <v>78000000</v>
      </c>
      <c r="P3972" s="233" t="s">
        <v>182</v>
      </c>
      <c r="Q3972" s="233" t="s">
        <v>1455</v>
      </c>
      <c r="R3972" s="233"/>
    </row>
    <row r="3973" spans="1:18" ht="51">
      <c r="A3973" s="228"/>
      <c r="B3973" s="233" t="s">
        <v>25826</v>
      </c>
      <c r="C3973" s="233" t="s">
        <v>1442</v>
      </c>
      <c r="D3973" s="233" t="s">
        <v>790</v>
      </c>
      <c r="E3973" s="231" t="s">
        <v>11469</v>
      </c>
      <c r="F3973" s="233" t="s">
        <v>115</v>
      </c>
      <c r="G3973" s="233" t="s">
        <v>11469</v>
      </c>
      <c r="H3973" s="233" t="s">
        <v>11470</v>
      </c>
      <c r="I3973" s="233">
        <v>2015</v>
      </c>
      <c r="J3973" s="244">
        <v>12418</v>
      </c>
      <c r="K3973" s="244">
        <v>7381</v>
      </c>
      <c r="L3973" s="233">
        <v>1</v>
      </c>
      <c r="M3973" s="249">
        <v>271022850000</v>
      </c>
      <c r="N3973" s="248">
        <v>35255490500</v>
      </c>
      <c r="O3973" s="247">
        <v>21153294300</v>
      </c>
      <c r="P3973" s="233" t="s">
        <v>182</v>
      </c>
      <c r="Q3973" s="233" t="s">
        <v>1455</v>
      </c>
      <c r="R3973" s="233"/>
    </row>
    <row r="3974" spans="1:18" ht="51">
      <c r="A3974" s="228"/>
      <c r="B3974" s="233" t="s">
        <v>25826</v>
      </c>
      <c r="C3974" s="233" t="s">
        <v>1442</v>
      </c>
      <c r="D3974" s="233" t="s">
        <v>790</v>
      </c>
      <c r="E3974" s="231" t="s">
        <v>11469</v>
      </c>
      <c r="F3974" s="233" t="s">
        <v>115</v>
      </c>
      <c r="G3974" s="233" t="s">
        <v>11469</v>
      </c>
      <c r="H3974" s="233" t="s">
        <v>11470</v>
      </c>
      <c r="I3974" s="233">
        <v>2023</v>
      </c>
      <c r="J3974" s="244">
        <v>2946</v>
      </c>
      <c r="K3974" s="244">
        <v>3065</v>
      </c>
      <c r="L3974" s="233"/>
      <c r="M3974" s="249">
        <v>78437250000</v>
      </c>
      <c r="N3974" s="248">
        <v>15013902500</v>
      </c>
      <c r="O3974" s="247">
        <v>1801668300</v>
      </c>
      <c r="P3974" s="233" t="s">
        <v>182</v>
      </c>
      <c r="Q3974" s="233" t="s">
        <v>1455</v>
      </c>
      <c r="R3974" s="233"/>
    </row>
    <row r="3975" spans="1:18" ht="63.75">
      <c r="A3975" s="228"/>
      <c r="B3975" s="233" t="s">
        <v>25826</v>
      </c>
      <c r="C3975" s="233" t="s">
        <v>1442</v>
      </c>
      <c r="D3975" s="233" t="s">
        <v>790</v>
      </c>
      <c r="E3975" s="231" t="s">
        <v>11471</v>
      </c>
      <c r="F3975" s="233" t="s">
        <v>115</v>
      </c>
      <c r="G3975" s="233" t="s">
        <v>11471</v>
      </c>
      <c r="H3975" s="233" t="s">
        <v>25906</v>
      </c>
      <c r="I3975" s="233">
        <v>2016</v>
      </c>
      <c r="J3975" s="244">
        <v>10169</v>
      </c>
      <c r="K3975" s="244">
        <v>10169</v>
      </c>
      <c r="L3975" s="233">
        <v>1</v>
      </c>
      <c r="M3975" s="249">
        <v>11489840000</v>
      </c>
      <c r="N3975" s="248">
        <v>81231589000</v>
      </c>
      <c r="O3975" s="247">
        <v>48738953400</v>
      </c>
      <c r="P3975" s="233" t="s">
        <v>182</v>
      </c>
      <c r="Q3975" s="233" t="s">
        <v>1455</v>
      </c>
      <c r="R3975" s="233"/>
    </row>
    <row r="3976" spans="1:18" ht="38.25">
      <c r="A3976" s="228"/>
      <c r="B3976" s="233" t="s">
        <v>25826</v>
      </c>
      <c r="C3976" s="233" t="s">
        <v>1442</v>
      </c>
      <c r="D3976" s="233" t="s">
        <v>790</v>
      </c>
      <c r="E3976" s="231" t="s">
        <v>11472</v>
      </c>
      <c r="F3976" s="233" t="s">
        <v>115</v>
      </c>
      <c r="G3976" s="233" t="s">
        <v>11472</v>
      </c>
      <c r="H3976" s="233" t="s">
        <v>11473</v>
      </c>
      <c r="I3976" s="233">
        <v>2022</v>
      </c>
      <c r="J3976" s="244" t="s">
        <v>22684</v>
      </c>
      <c r="K3976" s="244" t="s">
        <v>22684</v>
      </c>
      <c r="L3976" s="233">
        <v>1</v>
      </c>
      <c r="M3976" s="249">
        <v>112263525000</v>
      </c>
      <c r="N3976" s="248">
        <v>110056373000</v>
      </c>
      <c r="O3976" s="247">
        <v>96849608240</v>
      </c>
      <c r="P3976" s="233" t="s">
        <v>182</v>
      </c>
      <c r="Q3976" s="233" t="s">
        <v>1455</v>
      </c>
      <c r="R3976" s="233"/>
    </row>
    <row r="3977" spans="1:18" ht="38.25">
      <c r="A3977" s="228"/>
      <c r="B3977" s="233" t="s">
        <v>25826</v>
      </c>
      <c r="C3977" s="233" t="s">
        <v>1442</v>
      </c>
      <c r="D3977" s="233" t="s">
        <v>790</v>
      </c>
      <c r="E3977" s="231" t="s">
        <v>2217</v>
      </c>
      <c r="F3977" s="233" t="s">
        <v>115</v>
      </c>
      <c r="G3977" s="233" t="s">
        <v>2217</v>
      </c>
      <c r="H3977" s="233" t="s">
        <v>11474</v>
      </c>
      <c r="I3977" s="233">
        <v>2022</v>
      </c>
      <c r="J3977" s="244" t="s">
        <v>22685</v>
      </c>
      <c r="K3977" s="244">
        <v>8775</v>
      </c>
      <c r="L3977" s="233">
        <v>1</v>
      </c>
      <c r="M3977" s="249">
        <v>151142490000</v>
      </c>
      <c r="N3977" s="248">
        <v>89270576600</v>
      </c>
      <c r="O3977" s="247">
        <v>82128930472</v>
      </c>
      <c r="P3977" s="233" t="s">
        <v>182</v>
      </c>
      <c r="Q3977" s="233" t="s">
        <v>1455</v>
      </c>
      <c r="R3977" s="233"/>
    </row>
    <row r="3978" spans="1:18" ht="38.25">
      <c r="A3978" s="228"/>
      <c r="B3978" s="233" t="s">
        <v>25826</v>
      </c>
      <c r="C3978" s="233" t="s">
        <v>1442</v>
      </c>
      <c r="D3978" s="233" t="s">
        <v>790</v>
      </c>
      <c r="E3978" s="231" t="s">
        <v>2534</v>
      </c>
      <c r="F3978" s="233" t="s">
        <v>115</v>
      </c>
      <c r="G3978" s="233" t="s">
        <v>2534</v>
      </c>
      <c r="H3978" s="233" t="s">
        <v>11475</v>
      </c>
      <c r="I3978" s="233">
        <v>2003</v>
      </c>
      <c r="J3978" s="244" t="s">
        <v>22686</v>
      </c>
      <c r="K3978" s="244" t="s">
        <v>24778</v>
      </c>
      <c r="L3978" s="233">
        <v>1</v>
      </c>
      <c r="M3978" s="249">
        <v>206420810000</v>
      </c>
      <c r="N3978" s="248">
        <v>11124338890</v>
      </c>
      <c r="O3978" s="247">
        <v>6674603333</v>
      </c>
      <c r="P3978" s="233" t="s">
        <v>182</v>
      </c>
      <c r="Q3978" s="233" t="s">
        <v>1455</v>
      </c>
      <c r="R3978" s="233"/>
    </row>
    <row r="3979" spans="1:18" ht="38.25">
      <c r="A3979" s="228"/>
      <c r="B3979" s="233" t="s">
        <v>25826</v>
      </c>
      <c r="C3979" s="233" t="s">
        <v>1442</v>
      </c>
      <c r="D3979" s="233" t="s">
        <v>790</v>
      </c>
      <c r="E3979" s="231" t="s">
        <v>11476</v>
      </c>
      <c r="F3979" s="233" t="s">
        <v>115</v>
      </c>
      <c r="G3979" s="233" t="s">
        <v>11476</v>
      </c>
      <c r="H3979" s="233" t="s">
        <v>11477</v>
      </c>
      <c r="I3979" s="233">
        <v>2016</v>
      </c>
      <c r="J3979" s="244">
        <v>16000</v>
      </c>
      <c r="K3979" s="244">
        <v>13986</v>
      </c>
      <c r="L3979" s="233">
        <v>1</v>
      </c>
      <c r="M3979" s="249">
        <v>330000000000</v>
      </c>
      <c r="N3979" s="248">
        <v>130850545000</v>
      </c>
      <c r="O3979" s="247">
        <v>83744348800</v>
      </c>
      <c r="P3979" s="233" t="s">
        <v>182</v>
      </c>
      <c r="Q3979" s="233" t="s">
        <v>1455</v>
      </c>
      <c r="R3979" s="233"/>
    </row>
    <row r="3980" spans="1:18" ht="38.25">
      <c r="A3980" s="228"/>
      <c r="B3980" s="233" t="s">
        <v>25826</v>
      </c>
      <c r="C3980" s="233" t="s">
        <v>1442</v>
      </c>
      <c r="D3980" s="233" t="s">
        <v>790</v>
      </c>
      <c r="E3980" s="231" t="s">
        <v>11478</v>
      </c>
      <c r="F3980" s="233" t="s">
        <v>115</v>
      </c>
      <c r="G3980" s="233" t="s">
        <v>11478</v>
      </c>
      <c r="H3980" s="233" t="s">
        <v>11479</v>
      </c>
      <c r="I3980" s="233">
        <v>2023</v>
      </c>
      <c r="J3980" s="244">
        <v>7909</v>
      </c>
      <c r="K3980" s="244">
        <v>5934</v>
      </c>
      <c r="L3980" s="233">
        <v>1</v>
      </c>
      <c r="M3980" s="249">
        <v>210577125000</v>
      </c>
      <c r="N3980" s="248">
        <v>50961192000</v>
      </c>
      <c r="O3980" s="247">
        <v>46884296640</v>
      </c>
      <c r="P3980" s="233" t="s">
        <v>182</v>
      </c>
      <c r="Q3980" s="233" t="s">
        <v>1455</v>
      </c>
      <c r="R3980" s="233"/>
    </row>
    <row r="3981" spans="1:18" ht="38.25">
      <c r="A3981" s="228"/>
      <c r="B3981" s="233" t="s">
        <v>25826</v>
      </c>
      <c r="C3981" s="233" t="s">
        <v>1442</v>
      </c>
      <c r="D3981" s="233" t="s">
        <v>790</v>
      </c>
      <c r="E3981" s="231" t="s">
        <v>11442</v>
      </c>
      <c r="F3981" s="233" t="s">
        <v>115</v>
      </c>
      <c r="G3981" s="233" t="s">
        <v>11480</v>
      </c>
      <c r="H3981" s="233" t="s">
        <v>11481</v>
      </c>
      <c r="I3981" s="233">
        <v>2010</v>
      </c>
      <c r="J3981" s="244" t="s">
        <v>22687</v>
      </c>
      <c r="K3981" s="244" t="s">
        <v>22419</v>
      </c>
      <c r="L3981" s="233">
        <v>1</v>
      </c>
      <c r="M3981" s="249">
        <v>18599200000</v>
      </c>
      <c r="N3981" s="248">
        <v>1117134000</v>
      </c>
      <c r="O3981" s="247">
        <v>521329200</v>
      </c>
      <c r="P3981" s="233" t="s">
        <v>11101</v>
      </c>
      <c r="Q3981" s="233" t="s">
        <v>1455</v>
      </c>
      <c r="R3981" s="233"/>
    </row>
    <row r="3982" spans="1:18" ht="38.25">
      <c r="A3982" s="228"/>
      <c r="B3982" s="233" t="s">
        <v>25826</v>
      </c>
      <c r="C3982" s="233" t="s">
        <v>1442</v>
      </c>
      <c r="D3982" s="233" t="s">
        <v>790</v>
      </c>
      <c r="E3982" s="231" t="s">
        <v>11442</v>
      </c>
      <c r="F3982" s="233" t="s">
        <v>115</v>
      </c>
      <c r="G3982" s="233" t="s">
        <v>11482</v>
      </c>
      <c r="H3982" s="233" t="s">
        <v>11483</v>
      </c>
      <c r="I3982" s="233">
        <v>2006</v>
      </c>
      <c r="J3982" s="244" t="s">
        <v>21239</v>
      </c>
      <c r="K3982" s="244" t="s">
        <v>24779</v>
      </c>
      <c r="L3982" s="233">
        <v>1</v>
      </c>
      <c r="M3982" s="249">
        <v>14872000000</v>
      </c>
      <c r="N3982" s="248">
        <v>3571594505</v>
      </c>
      <c r="O3982" s="247">
        <v>2856918445</v>
      </c>
      <c r="P3982" s="233" t="s">
        <v>11101</v>
      </c>
      <c r="Q3982" s="233" t="s">
        <v>1455</v>
      </c>
      <c r="R3982" s="233"/>
    </row>
    <row r="3983" spans="1:18" ht="38.25">
      <c r="A3983" s="228"/>
      <c r="B3983" s="233" t="s">
        <v>25826</v>
      </c>
      <c r="C3983" s="233" t="s">
        <v>1442</v>
      </c>
      <c r="D3983" s="233" t="s">
        <v>790</v>
      </c>
      <c r="E3983" s="231" t="s">
        <v>11442</v>
      </c>
      <c r="F3983" s="233" t="s">
        <v>115</v>
      </c>
      <c r="G3983" s="233" t="s">
        <v>11484</v>
      </c>
      <c r="H3983" s="233" t="s">
        <v>11485</v>
      </c>
      <c r="I3983" s="233">
        <v>2005</v>
      </c>
      <c r="J3983" s="244">
        <v>112</v>
      </c>
      <c r="K3983" s="244" t="s">
        <v>21415</v>
      </c>
      <c r="L3983" s="233">
        <v>1</v>
      </c>
      <c r="M3983" s="249">
        <v>5121720000</v>
      </c>
      <c r="N3983" s="248">
        <v>515107341</v>
      </c>
      <c r="O3983" s="247">
        <v>392668698</v>
      </c>
      <c r="P3983" s="233" t="s">
        <v>11101</v>
      </c>
      <c r="Q3983" s="233" t="s">
        <v>1455</v>
      </c>
      <c r="R3983" s="233"/>
    </row>
    <row r="3984" spans="1:18" ht="51">
      <c r="A3984" s="228"/>
      <c r="B3984" s="233" t="s">
        <v>25826</v>
      </c>
      <c r="C3984" s="233" t="s">
        <v>1442</v>
      </c>
      <c r="D3984" s="233" t="s">
        <v>790</v>
      </c>
      <c r="E3984" s="231" t="s">
        <v>11442</v>
      </c>
      <c r="F3984" s="233" t="s">
        <v>115</v>
      </c>
      <c r="G3984" s="233" t="s">
        <v>11486</v>
      </c>
      <c r="H3984" s="233" t="s">
        <v>11487</v>
      </c>
      <c r="I3984" s="233">
        <v>1999</v>
      </c>
      <c r="J3984" s="244" t="s">
        <v>22688</v>
      </c>
      <c r="K3984" s="244" t="s">
        <v>21516</v>
      </c>
      <c r="L3984" s="233">
        <v>1</v>
      </c>
      <c r="M3984" s="249">
        <v>6536160000</v>
      </c>
      <c r="N3984" s="248">
        <v>85200000</v>
      </c>
      <c r="O3984" s="247">
        <v>0</v>
      </c>
      <c r="P3984" s="233" t="s">
        <v>11101</v>
      </c>
      <c r="Q3984" s="233" t="s">
        <v>1455</v>
      </c>
      <c r="R3984" s="233"/>
    </row>
    <row r="3985" spans="1:18" ht="51">
      <c r="A3985" s="228"/>
      <c r="B3985" s="233" t="s">
        <v>25826</v>
      </c>
      <c r="C3985" s="233" t="s">
        <v>1442</v>
      </c>
      <c r="D3985" s="233" t="s">
        <v>790</v>
      </c>
      <c r="E3985" s="231" t="s">
        <v>11442</v>
      </c>
      <c r="F3985" s="233" t="s">
        <v>115</v>
      </c>
      <c r="G3985" s="233" t="s">
        <v>11488</v>
      </c>
      <c r="H3985" s="233" t="s">
        <v>11489</v>
      </c>
      <c r="I3985" s="233">
        <v>2007</v>
      </c>
      <c r="J3985" s="244" t="s">
        <v>22689</v>
      </c>
      <c r="K3985" s="244">
        <v>104</v>
      </c>
      <c r="L3985" s="233">
        <v>1</v>
      </c>
      <c r="M3985" s="249">
        <v>5574400000</v>
      </c>
      <c r="N3985" s="248">
        <v>156000000</v>
      </c>
      <c r="O3985" s="247">
        <v>0</v>
      </c>
      <c r="P3985" s="233" t="s">
        <v>11101</v>
      </c>
      <c r="Q3985" s="233" t="s">
        <v>1455</v>
      </c>
      <c r="R3985" s="233"/>
    </row>
    <row r="3986" spans="1:18" ht="38.25">
      <c r="A3986" s="228"/>
      <c r="B3986" s="233" t="s">
        <v>25826</v>
      </c>
      <c r="C3986" s="233" t="s">
        <v>1442</v>
      </c>
      <c r="D3986" s="233" t="s">
        <v>790</v>
      </c>
      <c r="E3986" s="231" t="s">
        <v>11442</v>
      </c>
      <c r="F3986" s="233" t="s">
        <v>115</v>
      </c>
      <c r="G3986" s="233" t="s">
        <v>11490</v>
      </c>
      <c r="H3986" s="233" t="s">
        <v>11491</v>
      </c>
      <c r="I3986" s="233">
        <v>2006</v>
      </c>
      <c r="J3986" s="244" t="s">
        <v>22690</v>
      </c>
      <c r="K3986" s="244" t="s">
        <v>22690</v>
      </c>
      <c r="L3986" s="233">
        <v>1</v>
      </c>
      <c r="M3986" s="249">
        <v>1185600000</v>
      </c>
      <c r="N3986" s="248">
        <v>304547853</v>
      </c>
      <c r="O3986" s="247">
        <v>268002111000</v>
      </c>
      <c r="P3986" s="233" t="s">
        <v>11101</v>
      </c>
      <c r="Q3986" s="233" t="s">
        <v>1455</v>
      </c>
      <c r="R3986" s="233"/>
    </row>
    <row r="3987" spans="1:18" ht="38.25">
      <c r="A3987" s="228"/>
      <c r="B3987" s="233" t="s">
        <v>25826</v>
      </c>
      <c r="C3987" s="233" t="s">
        <v>1442</v>
      </c>
      <c r="D3987" s="233" t="s">
        <v>790</v>
      </c>
      <c r="E3987" s="231" t="s">
        <v>11442</v>
      </c>
      <c r="F3987" s="233" t="s">
        <v>115</v>
      </c>
      <c r="G3987" s="233" t="s">
        <v>11492</v>
      </c>
      <c r="H3987" s="233" t="s">
        <v>11493</v>
      </c>
      <c r="I3987" s="233">
        <v>2006</v>
      </c>
      <c r="J3987" s="244" t="s">
        <v>22691</v>
      </c>
      <c r="K3987" s="244">
        <v>100</v>
      </c>
      <c r="L3987" s="233">
        <v>1</v>
      </c>
      <c r="M3987" s="249">
        <v>9960000000</v>
      </c>
      <c r="N3987" s="248">
        <v>202000000</v>
      </c>
      <c r="O3987" s="247">
        <v>0</v>
      </c>
      <c r="P3987" s="233" t="s">
        <v>11101</v>
      </c>
      <c r="Q3987" s="233" t="s">
        <v>1455</v>
      </c>
      <c r="R3987" s="233"/>
    </row>
    <row r="3988" spans="1:18" ht="51">
      <c r="A3988" s="228"/>
      <c r="B3988" s="233" t="s">
        <v>25826</v>
      </c>
      <c r="C3988" s="233" t="s">
        <v>1442</v>
      </c>
      <c r="D3988" s="233" t="s">
        <v>790</v>
      </c>
      <c r="E3988" s="231" t="s">
        <v>11442</v>
      </c>
      <c r="F3988" s="233" t="s">
        <v>115</v>
      </c>
      <c r="G3988" s="233" t="s">
        <v>11494</v>
      </c>
      <c r="H3988" s="233" t="s">
        <v>11495</v>
      </c>
      <c r="I3988" s="233">
        <v>2008</v>
      </c>
      <c r="J3988" s="244" t="s">
        <v>21193</v>
      </c>
      <c r="K3988" s="244" t="s">
        <v>24780</v>
      </c>
      <c r="L3988" s="233">
        <v>1</v>
      </c>
      <c r="M3988" s="249">
        <v>5069640000</v>
      </c>
      <c r="N3988" s="248">
        <v>644722636</v>
      </c>
      <c r="O3988" s="247">
        <v>576355920</v>
      </c>
      <c r="P3988" s="233" t="s">
        <v>11101</v>
      </c>
      <c r="Q3988" s="233" t="s">
        <v>1455</v>
      </c>
      <c r="R3988" s="233"/>
    </row>
    <row r="3989" spans="1:18" ht="38.25">
      <c r="A3989" s="228"/>
      <c r="B3989" s="233" t="s">
        <v>25826</v>
      </c>
      <c r="C3989" s="233" t="s">
        <v>1442</v>
      </c>
      <c r="D3989" s="233" t="s">
        <v>790</v>
      </c>
      <c r="E3989" s="231" t="s">
        <v>11442</v>
      </c>
      <c r="F3989" s="233" t="s">
        <v>115</v>
      </c>
      <c r="G3989" s="233" t="s">
        <v>11496</v>
      </c>
      <c r="H3989" s="233" t="s">
        <v>11497</v>
      </c>
      <c r="I3989" s="233">
        <v>2006</v>
      </c>
      <c r="J3989" s="244" t="s">
        <v>22692</v>
      </c>
      <c r="K3989" s="244">
        <v>100.9</v>
      </c>
      <c r="L3989" s="233">
        <v>1</v>
      </c>
      <c r="M3989" s="249">
        <v>3625600000</v>
      </c>
      <c r="N3989" s="248">
        <v>123000000</v>
      </c>
      <c r="O3989" s="247">
        <v>0</v>
      </c>
      <c r="P3989" s="233" t="s">
        <v>11101</v>
      </c>
      <c r="Q3989" s="233" t="s">
        <v>1455</v>
      </c>
      <c r="R3989" s="233"/>
    </row>
    <row r="3990" spans="1:18" ht="51">
      <c r="A3990" s="228"/>
      <c r="B3990" s="233" t="s">
        <v>25826</v>
      </c>
      <c r="C3990" s="233" t="s">
        <v>1442</v>
      </c>
      <c r="D3990" s="233" t="s">
        <v>790</v>
      </c>
      <c r="E3990" s="231" t="s">
        <v>11442</v>
      </c>
      <c r="F3990" s="233" t="s">
        <v>115</v>
      </c>
      <c r="G3990" s="233" t="s">
        <v>11498</v>
      </c>
      <c r="H3990" s="233" t="s">
        <v>11499</v>
      </c>
      <c r="I3990" s="233">
        <v>2008</v>
      </c>
      <c r="J3990" s="244" t="s">
        <v>22693</v>
      </c>
      <c r="K3990" s="244" t="s">
        <v>24779</v>
      </c>
      <c r="L3990" s="233">
        <v>1</v>
      </c>
      <c r="M3990" s="249">
        <v>651420000</v>
      </c>
      <c r="N3990" s="248">
        <v>3571594505</v>
      </c>
      <c r="O3990" s="247">
        <v>2856918445</v>
      </c>
      <c r="P3990" s="233" t="s">
        <v>11101</v>
      </c>
      <c r="Q3990" s="233" t="s">
        <v>1455</v>
      </c>
      <c r="R3990" s="233"/>
    </row>
    <row r="3991" spans="1:18" ht="51">
      <c r="A3991" s="228"/>
      <c r="B3991" s="233" t="s">
        <v>25826</v>
      </c>
      <c r="C3991" s="233" t="s">
        <v>1442</v>
      </c>
      <c r="D3991" s="233" t="s">
        <v>790</v>
      </c>
      <c r="E3991" s="231" t="s">
        <v>11442</v>
      </c>
      <c r="F3991" s="233" t="s">
        <v>115</v>
      </c>
      <c r="G3991" s="233" t="s">
        <v>11500</v>
      </c>
      <c r="H3991" s="233" t="s">
        <v>11501</v>
      </c>
      <c r="I3991" s="233">
        <v>2008</v>
      </c>
      <c r="J3991" s="244">
        <v>1000</v>
      </c>
      <c r="K3991" s="244" t="s">
        <v>22370</v>
      </c>
      <c r="L3991" s="233">
        <v>1</v>
      </c>
      <c r="M3991" s="249">
        <v>88700000000</v>
      </c>
      <c r="N3991" s="248">
        <v>4316222491</v>
      </c>
      <c r="O3991" s="247">
        <v>3452546371</v>
      </c>
      <c r="P3991" s="233" t="s">
        <v>11101</v>
      </c>
      <c r="Q3991" s="233" t="s">
        <v>1455</v>
      </c>
      <c r="R3991" s="233"/>
    </row>
    <row r="3992" spans="1:18" ht="38.25">
      <c r="A3992" s="228"/>
      <c r="B3992" s="233" t="s">
        <v>25826</v>
      </c>
      <c r="C3992" s="233" t="s">
        <v>1442</v>
      </c>
      <c r="D3992" s="233" t="s">
        <v>790</v>
      </c>
      <c r="E3992" s="231" t="s">
        <v>11442</v>
      </c>
      <c r="F3992" s="233" t="s">
        <v>115</v>
      </c>
      <c r="G3992" s="233" t="s">
        <v>11502</v>
      </c>
      <c r="H3992" s="233" t="s">
        <v>11503</v>
      </c>
      <c r="I3992" s="233">
        <v>2014</v>
      </c>
      <c r="J3992" s="244">
        <v>436</v>
      </c>
      <c r="K3992" s="244">
        <v>35</v>
      </c>
      <c r="L3992" s="233">
        <v>1</v>
      </c>
      <c r="M3992" s="249">
        <v>796380000</v>
      </c>
      <c r="N3992" s="248">
        <v>1167935000</v>
      </c>
      <c r="O3992" s="247">
        <v>622742940</v>
      </c>
      <c r="P3992" s="233" t="s">
        <v>11101</v>
      </c>
      <c r="Q3992" s="233" t="s">
        <v>1455</v>
      </c>
      <c r="R3992" s="233"/>
    </row>
    <row r="3993" spans="1:18" ht="76.5">
      <c r="A3993" s="228"/>
      <c r="B3993" s="233" t="s">
        <v>25826</v>
      </c>
      <c r="C3993" s="233" t="s">
        <v>1442</v>
      </c>
      <c r="D3993" s="233" t="s">
        <v>790</v>
      </c>
      <c r="E3993" s="231" t="s">
        <v>11442</v>
      </c>
      <c r="F3993" s="233" t="s">
        <v>115</v>
      </c>
      <c r="G3993" s="233" t="s">
        <v>11504</v>
      </c>
      <c r="H3993" s="233" t="s">
        <v>11505</v>
      </c>
      <c r="I3993" s="233">
        <v>2014</v>
      </c>
      <c r="J3993" s="244">
        <v>1002</v>
      </c>
      <c r="K3993" s="244" t="s">
        <v>24781</v>
      </c>
      <c r="L3993" s="233">
        <v>1</v>
      </c>
      <c r="M3993" s="249">
        <v>8266500000</v>
      </c>
      <c r="N3993" s="248">
        <v>12049265000</v>
      </c>
      <c r="O3993" s="247">
        <v>5619777196</v>
      </c>
      <c r="P3993" s="233" t="s">
        <v>11506</v>
      </c>
      <c r="Q3993" s="233" t="s">
        <v>1455</v>
      </c>
      <c r="R3993" s="233"/>
    </row>
    <row r="3994" spans="1:18" ht="63.75" customHeight="1">
      <c r="A3994" s="228"/>
      <c r="B3994" s="233" t="s">
        <v>25826</v>
      </c>
      <c r="C3994" s="233" t="s">
        <v>1442</v>
      </c>
      <c r="D3994" s="233" t="s">
        <v>790</v>
      </c>
      <c r="E3994" s="231" t="s">
        <v>11442</v>
      </c>
      <c r="F3994" s="233" t="s">
        <v>115</v>
      </c>
      <c r="G3994" s="233" t="s">
        <v>11507</v>
      </c>
      <c r="H3994" s="233" t="s">
        <v>11508</v>
      </c>
      <c r="I3994" s="233">
        <v>2018</v>
      </c>
      <c r="J3994" s="244">
        <v>242</v>
      </c>
      <c r="K3994" s="244">
        <v>150</v>
      </c>
      <c r="L3994" s="233">
        <v>1</v>
      </c>
      <c r="M3994" s="249">
        <v>1996500000</v>
      </c>
      <c r="N3994" s="248">
        <v>1096176000</v>
      </c>
      <c r="O3994" s="247">
        <v>584426233</v>
      </c>
      <c r="P3994" s="233" t="s">
        <v>11101</v>
      </c>
      <c r="Q3994" s="233" t="s">
        <v>1455</v>
      </c>
      <c r="R3994" s="233"/>
    </row>
    <row r="3995" spans="1:18" ht="38.25">
      <c r="A3995" s="228"/>
      <c r="B3995" s="233" t="s">
        <v>25826</v>
      </c>
      <c r="C3995" s="233" t="s">
        <v>1442</v>
      </c>
      <c r="D3995" s="233" t="s">
        <v>790</v>
      </c>
      <c r="E3995" s="231" t="s">
        <v>11442</v>
      </c>
      <c r="F3995" s="233" t="s">
        <v>115</v>
      </c>
      <c r="G3995" s="233" t="s">
        <v>11509</v>
      </c>
      <c r="H3995" s="233" t="s">
        <v>11510</v>
      </c>
      <c r="I3995" s="233">
        <v>2014</v>
      </c>
      <c r="J3995" s="244" t="s">
        <v>22694</v>
      </c>
      <c r="K3995" s="244">
        <v>144</v>
      </c>
      <c r="L3995" s="233">
        <v>1</v>
      </c>
      <c r="M3995" s="249">
        <v>4497480000</v>
      </c>
      <c r="N3995" s="248">
        <v>690151000</v>
      </c>
      <c r="O3995" s="247">
        <v>275853355</v>
      </c>
      <c r="P3995" s="233" t="s">
        <v>11101</v>
      </c>
      <c r="Q3995" s="233" t="s">
        <v>1455</v>
      </c>
      <c r="R3995" s="233"/>
    </row>
    <row r="3996" spans="1:18" ht="38.25">
      <c r="A3996" s="228"/>
      <c r="B3996" s="233" t="s">
        <v>25826</v>
      </c>
      <c r="C3996" s="233" t="s">
        <v>1442</v>
      </c>
      <c r="D3996" s="233" t="s">
        <v>790</v>
      </c>
      <c r="E3996" s="231" t="s">
        <v>11442</v>
      </c>
      <c r="F3996" s="233" t="s">
        <v>115</v>
      </c>
      <c r="G3996" s="233" t="s">
        <v>11511</v>
      </c>
      <c r="H3996" s="233" t="s">
        <v>11512</v>
      </c>
      <c r="I3996" s="233">
        <v>2014</v>
      </c>
      <c r="J3996" s="244">
        <v>394</v>
      </c>
      <c r="K3996" s="244">
        <v>124</v>
      </c>
      <c r="L3996" s="233">
        <v>1</v>
      </c>
      <c r="M3996" s="249">
        <v>6147960000</v>
      </c>
      <c r="N3996" s="248">
        <v>1177003222</v>
      </c>
      <c r="O3996" s="247">
        <v>627578120</v>
      </c>
      <c r="P3996" s="233" t="s">
        <v>11101</v>
      </c>
      <c r="Q3996" s="233" t="s">
        <v>1455</v>
      </c>
      <c r="R3996" s="233"/>
    </row>
    <row r="3997" spans="1:18" ht="51">
      <c r="A3997" s="228"/>
      <c r="B3997" s="233" t="s">
        <v>25826</v>
      </c>
      <c r="C3997" s="233" t="s">
        <v>1442</v>
      </c>
      <c r="D3997" s="233" t="s">
        <v>790</v>
      </c>
      <c r="E3997" s="231" t="s">
        <v>11442</v>
      </c>
      <c r="F3997" s="233" t="s">
        <v>115</v>
      </c>
      <c r="G3997" s="233" t="s">
        <v>11513</v>
      </c>
      <c r="H3997" s="233" t="s">
        <v>11514</v>
      </c>
      <c r="I3997" s="233">
        <v>2014</v>
      </c>
      <c r="J3997" s="244" t="s">
        <v>22695</v>
      </c>
      <c r="K3997" s="244">
        <v>38</v>
      </c>
      <c r="L3997" s="233">
        <v>1</v>
      </c>
      <c r="M3997" s="249">
        <v>627578120</v>
      </c>
      <c r="N3997" s="248"/>
      <c r="O3997" s="247"/>
      <c r="P3997" s="233" t="s">
        <v>176</v>
      </c>
      <c r="Q3997" s="233" t="s">
        <v>1455</v>
      </c>
      <c r="R3997" s="233"/>
    </row>
    <row r="3998" spans="1:18" ht="38.25">
      <c r="A3998" s="228"/>
      <c r="B3998" s="233" t="s">
        <v>25826</v>
      </c>
      <c r="C3998" s="233" t="s">
        <v>1442</v>
      </c>
      <c r="D3998" s="233" t="s">
        <v>790</v>
      </c>
      <c r="E3998" s="231" t="s">
        <v>11442</v>
      </c>
      <c r="F3998" s="233" t="s">
        <v>115</v>
      </c>
      <c r="G3998" s="233" t="s">
        <v>11515</v>
      </c>
      <c r="H3998" s="233" t="s">
        <v>11516</v>
      </c>
      <c r="I3998" s="233"/>
      <c r="J3998" s="244">
        <v>1375</v>
      </c>
      <c r="K3998" s="244">
        <v>1131</v>
      </c>
      <c r="L3998" s="233"/>
      <c r="M3998" s="249"/>
      <c r="N3998" s="248"/>
      <c r="O3998" s="247"/>
      <c r="P3998" s="233" t="s">
        <v>11517</v>
      </c>
      <c r="Q3998" s="233" t="s">
        <v>1455</v>
      </c>
      <c r="R3998" s="233"/>
    </row>
    <row r="3999" spans="1:18" ht="51">
      <c r="A3999" s="228"/>
      <c r="B3999" s="233" t="s">
        <v>25826</v>
      </c>
      <c r="C3999" s="233" t="s">
        <v>1442</v>
      </c>
      <c r="D3999" s="233" t="s">
        <v>790</v>
      </c>
      <c r="E3999" s="231" t="s">
        <v>11442</v>
      </c>
      <c r="F3999" s="233" t="s">
        <v>115</v>
      </c>
      <c r="G3999" s="233" t="s">
        <v>11518</v>
      </c>
      <c r="H3999" s="233" t="s">
        <v>11519</v>
      </c>
      <c r="I3999" s="233"/>
      <c r="J3999" s="244">
        <v>997</v>
      </c>
      <c r="K3999" s="244">
        <v>227</v>
      </c>
      <c r="L3999" s="233"/>
      <c r="M3999" s="249"/>
      <c r="N3999" s="248"/>
      <c r="O3999" s="247"/>
      <c r="P3999" s="233" t="s">
        <v>11520</v>
      </c>
      <c r="Q3999" s="233" t="s">
        <v>1455</v>
      </c>
      <c r="R3999" s="233" t="s">
        <v>11521</v>
      </c>
    </row>
    <row r="4000" spans="1:18" ht="38.25">
      <c r="A4000" s="228"/>
      <c r="B4000" s="233" t="s">
        <v>25826</v>
      </c>
      <c r="C4000" s="233" t="s">
        <v>1442</v>
      </c>
      <c r="D4000" s="233" t="s">
        <v>790</v>
      </c>
      <c r="E4000" s="231" t="s">
        <v>11442</v>
      </c>
      <c r="F4000" s="233" t="s">
        <v>115</v>
      </c>
      <c r="G4000" s="233" t="s">
        <v>11522</v>
      </c>
      <c r="H4000" s="233" t="s">
        <v>11523</v>
      </c>
      <c r="I4000" s="233"/>
      <c r="J4000" s="244" t="s">
        <v>22696</v>
      </c>
      <c r="K4000" s="244"/>
      <c r="L4000" s="233"/>
      <c r="M4000" s="249"/>
      <c r="N4000" s="248"/>
      <c r="O4000" s="247"/>
      <c r="P4000" s="233" t="s">
        <v>11522</v>
      </c>
      <c r="Q4000" s="233" t="s">
        <v>1455</v>
      </c>
      <c r="R4000" s="233"/>
    </row>
    <row r="4001" spans="1:18" ht="38.25">
      <c r="A4001" s="228"/>
      <c r="B4001" s="233" t="s">
        <v>25826</v>
      </c>
      <c r="C4001" s="233" t="s">
        <v>1442</v>
      </c>
      <c r="D4001" s="233" t="s">
        <v>790</v>
      </c>
      <c r="E4001" s="231" t="s">
        <v>11442</v>
      </c>
      <c r="F4001" s="233" t="s">
        <v>115</v>
      </c>
      <c r="G4001" s="233" t="s">
        <v>11524</v>
      </c>
      <c r="H4001" s="233" t="s">
        <v>11525</v>
      </c>
      <c r="I4001" s="233"/>
      <c r="J4001" s="244" t="s">
        <v>22127</v>
      </c>
      <c r="K4001" s="244"/>
      <c r="L4001" s="233"/>
      <c r="M4001" s="249"/>
      <c r="N4001" s="248"/>
      <c r="O4001" s="247"/>
      <c r="P4001" s="233" t="s">
        <v>11101</v>
      </c>
      <c r="Q4001" s="233" t="s">
        <v>1455</v>
      </c>
      <c r="R4001" s="233"/>
    </row>
    <row r="4002" spans="1:18" ht="38.25">
      <c r="A4002" s="228"/>
      <c r="B4002" s="233" t="s">
        <v>25826</v>
      </c>
      <c r="C4002" s="233" t="s">
        <v>1442</v>
      </c>
      <c r="D4002" s="233" t="s">
        <v>790</v>
      </c>
      <c r="E4002" s="231" t="s">
        <v>11442</v>
      </c>
      <c r="F4002" s="233" t="s">
        <v>115</v>
      </c>
      <c r="G4002" s="233" t="s">
        <v>11526</v>
      </c>
      <c r="H4002" s="233" t="s">
        <v>11527</v>
      </c>
      <c r="I4002" s="233"/>
      <c r="J4002" s="244">
        <v>498</v>
      </c>
      <c r="K4002" s="244">
        <v>175</v>
      </c>
      <c r="L4002" s="233"/>
      <c r="M4002" s="249"/>
      <c r="N4002" s="248"/>
      <c r="O4002" s="247"/>
      <c r="P4002" s="233" t="s">
        <v>11528</v>
      </c>
      <c r="Q4002" s="233" t="s">
        <v>1455</v>
      </c>
      <c r="R4002" s="233"/>
    </row>
    <row r="4003" spans="1:18" ht="51">
      <c r="A4003" s="228"/>
      <c r="B4003" s="233" t="s">
        <v>25826</v>
      </c>
      <c r="C4003" s="233" t="s">
        <v>1442</v>
      </c>
      <c r="D4003" s="233" t="s">
        <v>790</v>
      </c>
      <c r="E4003" s="231" t="s">
        <v>11442</v>
      </c>
      <c r="F4003" s="233" t="s">
        <v>115</v>
      </c>
      <c r="G4003" s="233" t="s">
        <v>11529</v>
      </c>
      <c r="H4003" s="233" t="s">
        <v>11530</v>
      </c>
      <c r="I4003" s="233"/>
      <c r="J4003" s="244">
        <v>247</v>
      </c>
      <c r="K4003" s="244" t="s">
        <v>24782</v>
      </c>
      <c r="L4003" s="233"/>
      <c r="M4003" s="249"/>
      <c r="N4003" s="248"/>
      <c r="O4003" s="247"/>
      <c r="P4003" s="233" t="s">
        <v>11531</v>
      </c>
      <c r="Q4003" s="233" t="s">
        <v>11532</v>
      </c>
      <c r="R4003" s="233"/>
    </row>
    <row r="4004" spans="1:18" ht="38.25">
      <c r="A4004" s="228"/>
      <c r="B4004" s="233" t="s">
        <v>25826</v>
      </c>
      <c r="C4004" s="233" t="s">
        <v>1442</v>
      </c>
      <c r="D4004" s="233" t="s">
        <v>790</v>
      </c>
      <c r="E4004" s="231" t="s">
        <v>11442</v>
      </c>
      <c r="F4004" s="233" t="s">
        <v>115</v>
      </c>
      <c r="G4004" s="233" t="s">
        <v>11533</v>
      </c>
      <c r="H4004" s="233" t="s">
        <v>11534</v>
      </c>
      <c r="I4004" s="233"/>
      <c r="J4004" s="244" t="s">
        <v>22697</v>
      </c>
      <c r="K4004" s="244"/>
      <c r="L4004" s="233"/>
      <c r="M4004" s="249"/>
      <c r="N4004" s="248"/>
      <c r="O4004" s="247"/>
      <c r="P4004" s="233" t="s">
        <v>11533</v>
      </c>
      <c r="Q4004" s="233" t="s">
        <v>1455</v>
      </c>
      <c r="R4004" s="233" t="s">
        <v>4549</v>
      </c>
    </row>
    <row r="4005" spans="1:18" ht="114.75">
      <c r="A4005" s="228"/>
      <c r="B4005" s="233" t="s">
        <v>25826</v>
      </c>
      <c r="C4005" s="233" t="s">
        <v>1442</v>
      </c>
      <c r="D4005" s="233" t="s">
        <v>790</v>
      </c>
      <c r="E4005" s="231" t="s">
        <v>11442</v>
      </c>
      <c r="F4005" s="233" t="s">
        <v>115</v>
      </c>
      <c r="G4005" s="233" t="s">
        <v>11535</v>
      </c>
      <c r="H4005" s="233" t="s">
        <v>11536</v>
      </c>
      <c r="I4005" s="233"/>
      <c r="J4005" s="244" t="s">
        <v>22698</v>
      </c>
      <c r="K4005" s="244"/>
      <c r="L4005" s="233"/>
      <c r="M4005" s="249"/>
      <c r="N4005" s="248"/>
      <c r="O4005" s="247"/>
      <c r="P4005" s="233"/>
      <c r="Q4005" s="233" t="s">
        <v>11537</v>
      </c>
      <c r="R4005" s="233" t="s">
        <v>4549</v>
      </c>
    </row>
    <row r="4006" spans="1:18" ht="63.75">
      <c r="A4006" s="228"/>
      <c r="B4006" s="233" t="s">
        <v>25826</v>
      </c>
      <c r="C4006" s="233" t="s">
        <v>1442</v>
      </c>
      <c r="D4006" s="233" t="s">
        <v>790</v>
      </c>
      <c r="E4006" s="231" t="s">
        <v>11442</v>
      </c>
      <c r="F4006" s="233" t="s">
        <v>115</v>
      </c>
      <c r="G4006" s="233" t="s">
        <v>147</v>
      </c>
      <c r="H4006" s="233" t="s">
        <v>11538</v>
      </c>
      <c r="I4006" s="233"/>
      <c r="J4006" s="244" t="s">
        <v>22699</v>
      </c>
      <c r="K4006" s="244"/>
      <c r="L4006" s="233"/>
      <c r="M4006" s="249"/>
      <c r="N4006" s="248"/>
      <c r="O4006" s="247"/>
      <c r="P4006" s="233" t="s">
        <v>11539</v>
      </c>
      <c r="Q4006" s="233" t="s">
        <v>1455</v>
      </c>
      <c r="R4006" s="233" t="s">
        <v>4549</v>
      </c>
    </row>
    <row r="4007" spans="1:18" ht="38.25">
      <c r="A4007" s="228"/>
      <c r="B4007" s="233" t="s">
        <v>25826</v>
      </c>
      <c r="C4007" s="233" t="s">
        <v>1442</v>
      </c>
      <c r="D4007" s="233" t="s">
        <v>790</v>
      </c>
      <c r="E4007" s="231" t="s">
        <v>11442</v>
      </c>
      <c r="F4007" s="233" t="s">
        <v>115</v>
      </c>
      <c r="G4007" s="233" t="s">
        <v>147</v>
      </c>
      <c r="H4007" s="233" t="s">
        <v>11540</v>
      </c>
      <c r="I4007" s="233"/>
      <c r="J4007" s="244" t="s">
        <v>22700</v>
      </c>
      <c r="K4007" s="244"/>
      <c r="L4007" s="233"/>
      <c r="M4007" s="249"/>
      <c r="N4007" s="248"/>
      <c r="O4007" s="247"/>
      <c r="P4007" s="233" t="s">
        <v>11541</v>
      </c>
      <c r="Q4007" s="233"/>
      <c r="R4007" s="233" t="s">
        <v>4549</v>
      </c>
    </row>
    <row r="4008" spans="1:18" ht="38.25">
      <c r="A4008" s="228"/>
      <c r="B4008" s="233" t="s">
        <v>25826</v>
      </c>
      <c r="C4008" s="233" t="s">
        <v>1442</v>
      </c>
      <c r="D4008" s="233" t="s">
        <v>790</v>
      </c>
      <c r="E4008" s="231" t="s">
        <v>11442</v>
      </c>
      <c r="F4008" s="233" t="s">
        <v>115</v>
      </c>
      <c r="G4008" s="233" t="s">
        <v>11542</v>
      </c>
      <c r="H4008" s="233" t="s">
        <v>11543</v>
      </c>
      <c r="I4008" s="233"/>
      <c r="J4008" s="244">
        <v>718</v>
      </c>
      <c r="K4008" s="244">
        <v>718</v>
      </c>
      <c r="L4008" s="233"/>
      <c r="M4008" s="249"/>
      <c r="N4008" s="248"/>
      <c r="O4008" s="247"/>
      <c r="P4008" s="233" t="s">
        <v>971</v>
      </c>
      <c r="Q4008" s="233"/>
      <c r="R4008" s="233" t="s">
        <v>4549</v>
      </c>
    </row>
    <row r="4009" spans="1:18" ht="114.75">
      <c r="A4009" s="228"/>
      <c r="B4009" s="233" t="s">
        <v>25826</v>
      </c>
      <c r="C4009" s="233" t="s">
        <v>1442</v>
      </c>
      <c r="D4009" s="233" t="s">
        <v>790</v>
      </c>
      <c r="E4009" s="231" t="s">
        <v>11442</v>
      </c>
      <c r="F4009" s="233" t="s">
        <v>115</v>
      </c>
      <c r="G4009" s="233" t="s">
        <v>11544</v>
      </c>
      <c r="H4009" s="233" t="s">
        <v>11545</v>
      </c>
      <c r="I4009" s="233"/>
      <c r="J4009" s="244" t="s">
        <v>22701</v>
      </c>
      <c r="K4009" s="244">
        <v>38</v>
      </c>
      <c r="L4009" s="233"/>
      <c r="M4009" s="249"/>
      <c r="N4009" s="248"/>
      <c r="O4009" s="247"/>
      <c r="P4009" s="233" t="s">
        <v>4564</v>
      </c>
      <c r="Q4009" s="233" t="s">
        <v>11546</v>
      </c>
      <c r="R4009" s="233" t="s">
        <v>4549</v>
      </c>
    </row>
    <row r="4010" spans="1:18" ht="38.25">
      <c r="A4010" s="228"/>
      <c r="B4010" s="233" t="s">
        <v>25826</v>
      </c>
      <c r="C4010" s="233" t="s">
        <v>1442</v>
      </c>
      <c r="D4010" s="233" t="s">
        <v>790</v>
      </c>
      <c r="E4010" s="231" t="s">
        <v>11442</v>
      </c>
      <c r="F4010" s="233" t="s">
        <v>115</v>
      </c>
      <c r="G4010" s="233" t="s">
        <v>11547</v>
      </c>
      <c r="H4010" s="233" t="s">
        <v>11548</v>
      </c>
      <c r="I4010" s="233"/>
      <c r="J4010" s="244">
        <v>116</v>
      </c>
      <c r="K4010" s="244">
        <v>116</v>
      </c>
      <c r="L4010" s="233"/>
      <c r="M4010" s="249"/>
      <c r="N4010" s="248"/>
      <c r="O4010" s="247"/>
      <c r="P4010" s="233" t="s">
        <v>4564</v>
      </c>
      <c r="Q4010" s="233"/>
      <c r="R4010" s="233" t="s">
        <v>4549</v>
      </c>
    </row>
    <row r="4011" spans="1:18" ht="38.25">
      <c r="A4011" s="228"/>
      <c r="B4011" s="233" t="s">
        <v>25826</v>
      </c>
      <c r="C4011" s="233" t="s">
        <v>1442</v>
      </c>
      <c r="D4011" s="233" t="s">
        <v>790</v>
      </c>
      <c r="E4011" s="231" t="s">
        <v>11442</v>
      </c>
      <c r="F4011" s="233" t="s">
        <v>115</v>
      </c>
      <c r="G4011" s="233" t="s">
        <v>11549</v>
      </c>
      <c r="H4011" s="233" t="s">
        <v>11550</v>
      </c>
      <c r="I4011" s="233"/>
      <c r="J4011" s="244">
        <v>6690</v>
      </c>
      <c r="K4011" s="244">
        <v>2261</v>
      </c>
      <c r="L4011" s="233"/>
      <c r="M4011" s="249"/>
      <c r="N4011" s="248"/>
      <c r="O4011" s="247"/>
      <c r="P4011" s="233" t="s">
        <v>11551</v>
      </c>
      <c r="Q4011" s="233"/>
      <c r="R4011" s="233" t="s">
        <v>4549</v>
      </c>
    </row>
    <row r="4012" spans="1:18" ht="38.25">
      <c r="A4012" s="228"/>
      <c r="B4012" s="233" t="s">
        <v>25826</v>
      </c>
      <c r="C4012" s="233" t="s">
        <v>1442</v>
      </c>
      <c r="D4012" s="233" t="s">
        <v>790</v>
      </c>
      <c r="E4012" s="231" t="s">
        <v>11442</v>
      </c>
      <c r="F4012" s="233" t="s">
        <v>115</v>
      </c>
      <c r="G4012" s="233" t="s">
        <v>11552</v>
      </c>
      <c r="H4012" s="233" t="s">
        <v>11553</v>
      </c>
      <c r="I4012" s="233"/>
      <c r="J4012" s="244" t="s">
        <v>22702</v>
      </c>
      <c r="K4012" s="244"/>
      <c r="L4012" s="233"/>
      <c r="M4012" s="249"/>
      <c r="N4012" s="248"/>
      <c r="O4012" s="247"/>
      <c r="P4012" s="233" t="s">
        <v>11554</v>
      </c>
      <c r="Q4012" s="233" t="s">
        <v>11555</v>
      </c>
      <c r="R4012" s="233" t="s">
        <v>4549</v>
      </c>
    </row>
    <row r="4013" spans="1:18" ht="51">
      <c r="A4013" s="228"/>
      <c r="B4013" s="233" t="s">
        <v>25826</v>
      </c>
      <c r="C4013" s="233" t="s">
        <v>1442</v>
      </c>
      <c r="D4013" s="233" t="s">
        <v>790</v>
      </c>
      <c r="E4013" s="231" t="s">
        <v>11442</v>
      </c>
      <c r="F4013" s="233" t="s">
        <v>115</v>
      </c>
      <c r="G4013" s="233" t="s">
        <v>147</v>
      </c>
      <c r="H4013" s="233" t="s">
        <v>11556</v>
      </c>
      <c r="I4013" s="233"/>
      <c r="J4013" s="244">
        <v>150</v>
      </c>
      <c r="K4013" s="244">
        <v>97</v>
      </c>
      <c r="L4013" s="233"/>
      <c r="M4013" s="249"/>
      <c r="N4013" s="248"/>
      <c r="O4013" s="247"/>
      <c r="P4013" s="233" t="s">
        <v>4564</v>
      </c>
      <c r="Q4013" s="233" t="s">
        <v>11557</v>
      </c>
      <c r="R4013" s="233" t="s">
        <v>4549</v>
      </c>
    </row>
    <row r="4014" spans="1:18" ht="126" customHeight="1">
      <c r="A4014" s="228"/>
      <c r="B4014" s="233" t="s">
        <v>25826</v>
      </c>
      <c r="C4014" s="233" t="s">
        <v>2029</v>
      </c>
      <c r="D4014" s="233" t="s">
        <v>791</v>
      </c>
      <c r="E4014" s="231" t="s">
        <v>791</v>
      </c>
      <c r="F4014" s="233" t="s">
        <v>115</v>
      </c>
      <c r="G4014" s="233" t="s">
        <v>11558</v>
      </c>
      <c r="H4014" s="233" t="s">
        <v>11559</v>
      </c>
      <c r="I4014" s="233">
        <v>2024</v>
      </c>
      <c r="J4014" s="244">
        <v>286</v>
      </c>
      <c r="K4014" s="244">
        <v>218</v>
      </c>
      <c r="L4014" s="233">
        <v>1</v>
      </c>
      <c r="M4014" s="249">
        <v>13492760000</v>
      </c>
      <c r="N4014" s="248">
        <v>3632530000</v>
      </c>
      <c r="O4014" s="247">
        <v>3390240249</v>
      </c>
      <c r="P4014" s="233" t="s">
        <v>176</v>
      </c>
      <c r="Q4014" s="233" t="s">
        <v>11560</v>
      </c>
      <c r="R4014" s="233"/>
    </row>
    <row r="4015" spans="1:18" ht="63.75">
      <c r="A4015" s="228"/>
      <c r="B4015" s="233" t="s">
        <v>25826</v>
      </c>
      <c r="C4015" s="233" t="s">
        <v>2029</v>
      </c>
      <c r="D4015" s="233" t="s">
        <v>791</v>
      </c>
      <c r="E4015" s="231" t="s">
        <v>791</v>
      </c>
      <c r="F4015" s="233" t="s">
        <v>115</v>
      </c>
      <c r="G4015" s="233" t="s">
        <v>11561</v>
      </c>
      <c r="H4015" s="233" t="s">
        <v>11562</v>
      </c>
      <c r="I4015" s="233">
        <v>2007</v>
      </c>
      <c r="J4015" s="244">
        <v>2224</v>
      </c>
      <c r="K4015" s="244">
        <v>1939</v>
      </c>
      <c r="L4015" s="233">
        <v>1</v>
      </c>
      <c r="M4015" s="249">
        <v>41807440000</v>
      </c>
      <c r="N4015" s="248">
        <v>7399134000</v>
      </c>
      <c r="O4015" s="247">
        <v>1012293698</v>
      </c>
      <c r="P4015" s="233" t="s">
        <v>372</v>
      </c>
      <c r="Q4015" s="233" t="s">
        <v>11563</v>
      </c>
      <c r="R4015" s="233"/>
    </row>
    <row r="4016" spans="1:18" ht="51">
      <c r="A4016" s="228"/>
      <c r="B4016" s="233" t="s">
        <v>25826</v>
      </c>
      <c r="C4016" s="233" t="s">
        <v>2029</v>
      </c>
      <c r="D4016" s="233" t="s">
        <v>791</v>
      </c>
      <c r="E4016" s="231" t="s">
        <v>791</v>
      </c>
      <c r="F4016" s="233" t="s">
        <v>115</v>
      </c>
      <c r="G4016" s="233" t="s">
        <v>11564</v>
      </c>
      <c r="H4016" s="233" t="s">
        <v>11565</v>
      </c>
      <c r="I4016" s="233">
        <v>2024</v>
      </c>
      <c r="J4016" s="244">
        <v>34</v>
      </c>
      <c r="K4016" s="244">
        <v>30</v>
      </c>
      <c r="L4016" s="233">
        <v>1</v>
      </c>
      <c r="M4016" s="249">
        <v>414800000</v>
      </c>
      <c r="N4016" s="248"/>
      <c r="O4016" s="247"/>
      <c r="P4016" s="233" t="s">
        <v>176</v>
      </c>
      <c r="Q4016" s="233" t="s">
        <v>11566</v>
      </c>
      <c r="R4016" s="233"/>
    </row>
    <row r="4017" spans="1:18" ht="102">
      <c r="A4017" s="228"/>
      <c r="B4017" s="233" t="s">
        <v>25826</v>
      </c>
      <c r="C4017" s="233" t="s">
        <v>2029</v>
      </c>
      <c r="D4017" s="233" t="s">
        <v>791</v>
      </c>
      <c r="E4017" s="231" t="s">
        <v>791</v>
      </c>
      <c r="F4017" s="233" t="s">
        <v>115</v>
      </c>
      <c r="G4017" s="233" t="s">
        <v>11567</v>
      </c>
      <c r="H4017" s="233" t="s">
        <v>11568</v>
      </c>
      <c r="I4017" s="233">
        <v>2007</v>
      </c>
      <c r="J4017" s="244">
        <v>910</v>
      </c>
      <c r="K4017" s="244">
        <v>160</v>
      </c>
      <c r="L4017" s="233">
        <v>1</v>
      </c>
      <c r="M4017" s="249">
        <v>4277000000</v>
      </c>
      <c r="N4017" s="248">
        <v>288000000</v>
      </c>
      <c r="O4017" s="247"/>
      <c r="P4017" s="233" t="s">
        <v>11569</v>
      </c>
      <c r="Q4017" s="233" t="s">
        <v>11570</v>
      </c>
      <c r="R4017" s="233"/>
    </row>
    <row r="4018" spans="1:18" ht="102">
      <c r="A4018" s="228"/>
      <c r="B4018" s="233" t="s">
        <v>25826</v>
      </c>
      <c r="C4018" s="233" t="s">
        <v>2029</v>
      </c>
      <c r="D4018" s="233" t="s">
        <v>791</v>
      </c>
      <c r="E4018" s="231" t="s">
        <v>791</v>
      </c>
      <c r="F4018" s="233" t="s">
        <v>115</v>
      </c>
      <c r="G4018" s="233" t="s">
        <v>11571</v>
      </c>
      <c r="H4018" s="233" t="s">
        <v>11572</v>
      </c>
      <c r="I4018" s="233">
        <v>2007</v>
      </c>
      <c r="J4018" s="244">
        <v>38</v>
      </c>
      <c r="K4018" s="244">
        <v>32</v>
      </c>
      <c r="L4018" s="233">
        <v>1</v>
      </c>
      <c r="M4018" s="249">
        <v>467260000</v>
      </c>
      <c r="N4018" s="248">
        <v>49526210</v>
      </c>
      <c r="O4018" s="247"/>
      <c r="P4018" s="233" t="s">
        <v>11569</v>
      </c>
      <c r="Q4018" s="233" t="s">
        <v>11570</v>
      </c>
      <c r="R4018" s="233"/>
    </row>
    <row r="4019" spans="1:18" ht="102">
      <c r="A4019" s="228"/>
      <c r="B4019" s="233" t="s">
        <v>25826</v>
      </c>
      <c r="C4019" s="233" t="s">
        <v>2029</v>
      </c>
      <c r="D4019" s="233" t="s">
        <v>791</v>
      </c>
      <c r="E4019" s="231" t="s">
        <v>791</v>
      </c>
      <c r="F4019" s="233" t="s">
        <v>115</v>
      </c>
      <c r="G4019" s="233" t="s">
        <v>11573</v>
      </c>
      <c r="H4019" s="233" t="s">
        <v>11574</v>
      </c>
      <c r="I4019" s="233">
        <v>2007</v>
      </c>
      <c r="J4019" s="244">
        <v>167</v>
      </c>
      <c r="K4019" s="244">
        <v>55</v>
      </c>
      <c r="L4019" s="233">
        <v>1</v>
      </c>
      <c r="M4019" s="249">
        <v>329688000</v>
      </c>
      <c r="N4019" s="248">
        <v>70335910</v>
      </c>
      <c r="O4019" s="247"/>
      <c r="P4019" s="233" t="s">
        <v>11569</v>
      </c>
      <c r="Q4019" s="233" t="s">
        <v>11570</v>
      </c>
      <c r="R4019" s="233"/>
    </row>
    <row r="4020" spans="1:18" ht="102">
      <c r="A4020" s="228"/>
      <c r="B4020" s="233" t="s">
        <v>25826</v>
      </c>
      <c r="C4020" s="233" t="s">
        <v>2029</v>
      </c>
      <c r="D4020" s="233" t="s">
        <v>791</v>
      </c>
      <c r="E4020" s="231" t="s">
        <v>791</v>
      </c>
      <c r="F4020" s="233" t="s">
        <v>115</v>
      </c>
      <c r="G4020" s="233" t="s">
        <v>11575</v>
      </c>
      <c r="H4020" s="233" t="s">
        <v>11574</v>
      </c>
      <c r="I4020" s="233">
        <v>2007</v>
      </c>
      <c r="J4020" s="244">
        <v>74</v>
      </c>
      <c r="K4020" s="244">
        <v>42</v>
      </c>
      <c r="L4020" s="233">
        <v>1</v>
      </c>
      <c r="M4020" s="249">
        <v>329688000</v>
      </c>
      <c r="N4020" s="248">
        <v>113295000</v>
      </c>
      <c r="O4020" s="247"/>
      <c r="P4020" s="233" t="s">
        <v>11569</v>
      </c>
      <c r="Q4020" s="233" t="s">
        <v>11570</v>
      </c>
      <c r="R4020" s="233"/>
    </row>
    <row r="4021" spans="1:18" ht="63.75">
      <c r="A4021" s="228"/>
      <c r="B4021" s="233" t="s">
        <v>25826</v>
      </c>
      <c r="C4021" s="233" t="s">
        <v>2029</v>
      </c>
      <c r="D4021" s="233" t="s">
        <v>791</v>
      </c>
      <c r="E4021" s="231" t="s">
        <v>791</v>
      </c>
      <c r="F4021" s="233" t="s">
        <v>115</v>
      </c>
      <c r="G4021" s="233" t="s">
        <v>11576</v>
      </c>
      <c r="H4021" s="233" t="s">
        <v>11577</v>
      </c>
      <c r="I4021" s="233">
        <v>2007</v>
      </c>
      <c r="J4021" s="244">
        <v>1039</v>
      </c>
      <c r="K4021" s="244">
        <v>270</v>
      </c>
      <c r="L4021" s="233">
        <v>1</v>
      </c>
      <c r="M4021" s="249">
        <v>21815520000</v>
      </c>
      <c r="N4021" s="248">
        <v>3499551000</v>
      </c>
      <c r="O4021" s="247">
        <v>1165600450</v>
      </c>
      <c r="P4021" s="233" t="s">
        <v>176</v>
      </c>
      <c r="Q4021" s="233" t="s">
        <v>11578</v>
      </c>
      <c r="R4021" s="233"/>
    </row>
    <row r="4022" spans="1:18" ht="63.75">
      <c r="A4022" s="228"/>
      <c r="B4022" s="233" t="s">
        <v>25826</v>
      </c>
      <c r="C4022" s="233" t="s">
        <v>2029</v>
      </c>
      <c r="D4022" s="233" t="s">
        <v>791</v>
      </c>
      <c r="E4022" s="231" t="s">
        <v>791</v>
      </c>
      <c r="F4022" s="233" t="s">
        <v>115</v>
      </c>
      <c r="G4022" s="233" t="s">
        <v>11579</v>
      </c>
      <c r="H4022" s="233" t="s">
        <v>11574</v>
      </c>
      <c r="I4022" s="233">
        <v>2007</v>
      </c>
      <c r="J4022" s="244">
        <v>1078</v>
      </c>
      <c r="K4022" s="244">
        <v>542</v>
      </c>
      <c r="L4022" s="233">
        <v>1</v>
      </c>
      <c r="M4022" s="249">
        <v>1474704000</v>
      </c>
      <c r="N4022" s="248">
        <v>799944000</v>
      </c>
      <c r="O4022" s="247">
        <v>266438490</v>
      </c>
      <c r="P4022" s="233" t="s">
        <v>176</v>
      </c>
      <c r="Q4022" s="233" t="s">
        <v>11580</v>
      </c>
      <c r="R4022" s="233"/>
    </row>
    <row r="4023" spans="1:18" ht="63.75">
      <c r="A4023" s="228"/>
      <c r="B4023" s="233" t="s">
        <v>25826</v>
      </c>
      <c r="C4023" s="233" t="s">
        <v>2029</v>
      </c>
      <c r="D4023" s="233" t="s">
        <v>791</v>
      </c>
      <c r="E4023" s="231" t="s">
        <v>791</v>
      </c>
      <c r="F4023" s="233" t="s">
        <v>115</v>
      </c>
      <c r="G4023" s="233" t="s">
        <v>11581</v>
      </c>
      <c r="H4023" s="233" t="s">
        <v>11572</v>
      </c>
      <c r="I4023" s="233">
        <v>2007</v>
      </c>
      <c r="J4023" s="244">
        <v>1876</v>
      </c>
      <c r="K4023" s="244">
        <v>259</v>
      </c>
      <c r="L4023" s="233">
        <v>1</v>
      </c>
      <c r="M4023" s="249">
        <v>22887200000</v>
      </c>
      <c r="N4023" s="248">
        <v>100413660</v>
      </c>
      <c r="O4023" s="247"/>
      <c r="P4023" s="233" t="s">
        <v>176</v>
      </c>
      <c r="Q4023" s="233" t="s">
        <v>11582</v>
      </c>
      <c r="R4023" s="233"/>
    </row>
    <row r="4024" spans="1:18" ht="51">
      <c r="A4024" s="228"/>
      <c r="B4024" s="233" t="s">
        <v>25826</v>
      </c>
      <c r="C4024" s="233" t="s">
        <v>2029</v>
      </c>
      <c r="D4024" s="233" t="s">
        <v>791</v>
      </c>
      <c r="E4024" s="231" t="s">
        <v>791</v>
      </c>
      <c r="F4024" s="233" t="s">
        <v>115</v>
      </c>
      <c r="G4024" s="233" t="s">
        <v>11583</v>
      </c>
      <c r="H4024" s="233" t="s">
        <v>11584</v>
      </c>
      <c r="I4024" s="233">
        <v>2007</v>
      </c>
      <c r="J4024" s="244">
        <v>43</v>
      </c>
      <c r="K4024" s="244">
        <v>24</v>
      </c>
      <c r="L4024" s="233">
        <v>1</v>
      </c>
      <c r="M4024" s="249">
        <v>524600000</v>
      </c>
      <c r="N4024" s="248">
        <v>49406330</v>
      </c>
      <c r="O4024" s="247"/>
      <c r="P4024" s="233" t="s">
        <v>176</v>
      </c>
      <c r="Q4024" s="233" t="s">
        <v>11585</v>
      </c>
      <c r="R4024" s="233"/>
    </row>
    <row r="4025" spans="1:18" ht="102">
      <c r="A4025" s="228"/>
      <c r="B4025" s="233" t="s">
        <v>25826</v>
      </c>
      <c r="C4025" s="233" t="s">
        <v>2029</v>
      </c>
      <c r="D4025" s="233" t="s">
        <v>791</v>
      </c>
      <c r="E4025" s="231" t="s">
        <v>791</v>
      </c>
      <c r="F4025" s="233" t="s">
        <v>115</v>
      </c>
      <c r="G4025" s="233" t="s">
        <v>11586</v>
      </c>
      <c r="H4025" s="233" t="s">
        <v>11568</v>
      </c>
      <c r="I4025" s="233">
        <v>2007</v>
      </c>
      <c r="J4025" s="244">
        <v>135</v>
      </c>
      <c r="K4025" s="244">
        <v>30</v>
      </c>
      <c r="L4025" s="233">
        <v>1</v>
      </c>
      <c r="M4025" s="249">
        <v>636380000</v>
      </c>
      <c r="N4025" s="248">
        <v>60171000</v>
      </c>
      <c r="O4025" s="247"/>
      <c r="P4025" s="233" t="s">
        <v>176</v>
      </c>
      <c r="Q4025" s="233" t="s">
        <v>11570</v>
      </c>
      <c r="R4025" s="233"/>
    </row>
    <row r="4026" spans="1:18" ht="51">
      <c r="A4026" s="228"/>
      <c r="B4026" s="233" t="s">
        <v>25826</v>
      </c>
      <c r="C4026" s="233" t="s">
        <v>2029</v>
      </c>
      <c r="D4026" s="233" t="s">
        <v>791</v>
      </c>
      <c r="E4026" s="231" t="s">
        <v>791</v>
      </c>
      <c r="F4026" s="233" t="s">
        <v>115</v>
      </c>
      <c r="G4026" s="233" t="s">
        <v>11587</v>
      </c>
      <c r="H4026" s="233" t="s">
        <v>11562</v>
      </c>
      <c r="I4026" s="233">
        <v>2007</v>
      </c>
      <c r="J4026" s="244" t="s">
        <v>11588</v>
      </c>
      <c r="K4026" s="244" t="s">
        <v>11589</v>
      </c>
      <c r="L4026" s="233">
        <v>1</v>
      </c>
      <c r="M4026" s="249">
        <v>25317960000</v>
      </c>
      <c r="N4026" s="248">
        <v>61505000</v>
      </c>
      <c r="O4026" s="247"/>
      <c r="P4026" s="233" t="s">
        <v>176</v>
      </c>
      <c r="Q4026" s="233" t="s">
        <v>11590</v>
      </c>
      <c r="R4026" s="233"/>
    </row>
    <row r="4027" spans="1:18" ht="51">
      <c r="A4027" s="228"/>
      <c r="B4027" s="233" t="s">
        <v>25826</v>
      </c>
      <c r="C4027" s="233" t="s">
        <v>2029</v>
      </c>
      <c r="D4027" s="233" t="s">
        <v>791</v>
      </c>
      <c r="E4027" s="231" t="s">
        <v>791</v>
      </c>
      <c r="F4027" s="233" t="s">
        <v>115</v>
      </c>
      <c r="G4027" s="233" t="s">
        <v>11591</v>
      </c>
      <c r="H4027" s="233" t="s">
        <v>11562</v>
      </c>
      <c r="I4027" s="233">
        <v>2007</v>
      </c>
      <c r="J4027" s="244">
        <v>1536</v>
      </c>
      <c r="K4027" s="244" t="s">
        <v>11592</v>
      </c>
      <c r="L4027" s="233">
        <v>1</v>
      </c>
      <c r="M4027" s="249">
        <v>28880560000</v>
      </c>
      <c r="N4027" s="248">
        <v>10187827279</v>
      </c>
      <c r="O4027" s="247">
        <v>7742748731</v>
      </c>
      <c r="P4027" s="233" t="s">
        <v>348</v>
      </c>
      <c r="Q4027" s="233" t="s">
        <v>11593</v>
      </c>
      <c r="R4027" s="233"/>
    </row>
    <row r="4028" spans="1:18" ht="76.5">
      <c r="A4028" s="228"/>
      <c r="B4028" s="233" t="s">
        <v>25826</v>
      </c>
      <c r="C4028" s="233" t="s">
        <v>2029</v>
      </c>
      <c r="D4028" s="233" t="s">
        <v>791</v>
      </c>
      <c r="E4028" s="231" t="s">
        <v>791</v>
      </c>
      <c r="F4028" s="233" t="s">
        <v>115</v>
      </c>
      <c r="G4028" s="233" t="s">
        <v>11594</v>
      </c>
      <c r="H4028" s="233" t="s">
        <v>11568</v>
      </c>
      <c r="I4028" s="233">
        <v>2007</v>
      </c>
      <c r="J4028" s="244">
        <v>1005</v>
      </c>
      <c r="K4028" s="244">
        <v>236</v>
      </c>
      <c r="L4028" s="233">
        <v>1</v>
      </c>
      <c r="M4028" s="249">
        <v>4724440000</v>
      </c>
      <c r="N4028" s="248">
        <v>4449871000</v>
      </c>
      <c r="O4028" s="247">
        <v>1482124890</v>
      </c>
      <c r="P4028" s="233" t="s">
        <v>176</v>
      </c>
      <c r="Q4028" s="233" t="s">
        <v>11595</v>
      </c>
      <c r="R4028" s="233"/>
    </row>
    <row r="4029" spans="1:18" ht="139.5" customHeight="1">
      <c r="A4029" s="228"/>
      <c r="B4029" s="233" t="s">
        <v>25826</v>
      </c>
      <c r="C4029" s="233" t="s">
        <v>2029</v>
      </c>
      <c r="D4029" s="233" t="s">
        <v>791</v>
      </c>
      <c r="E4029" s="231" t="s">
        <v>791</v>
      </c>
      <c r="F4029" s="233" t="s">
        <v>115</v>
      </c>
      <c r="G4029" s="233" t="s">
        <v>11596</v>
      </c>
      <c r="H4029" s="233" t="s">
        <v>11597</v>
      </c>
      <c r="I4029" s="233">
        <v>2021</v>
      </c>
      <c r="J4029" s="244">
        <v>3273</v>
      </c>
      <c r="K4029" s="244">
        <v>1168</v>
      </c>
      <c r="L4029" s="233">
        <v>1</v>
      </c>
      <c r="M4029" s="249">
        <v>15383100000</v>
      </c>
      <c r="N4029" s="248">
        <v>20741651998</v>
      </c>
      <c r="O4029" s="247">
        <v>20741651998</v>
      </c>
      <c r="P4029" s="233" t="s">
        <v>11598</v>
      </c>
      <c r="Q4029" s="233" t="s">
        <v>11599</v>
      </c>
      <c r="R4029" s="233"/>
    </row>
    <row r="4030" spans="1:18" ht="153">
      <c r="A4030" s="228"/>
      <c r="B4030" s="233" t="s">
        <v>25826</v>
      </c>
      <c r="C4030" s="233" t="s">
        <v>2029</v>
      </c>
      <c r="D4030" s="233" t="s">
        <v>791</v>
      </c>
      <c r="E4030" s="231" t="s">
        <v>791</v>
      </c>
      <c r="F4030" s="233" t="s">
        <v>115</v>
      </c>
      <c r="G4030" s="233" t="s">
        <v>11600</v>
      </c>
      <c r="H4030" s="233" t="s">
        <v>11601</v>
      </c>
      <c r="I4030" s="233">
        <v>1993</v>
      </c>
      <c r="J4030" s="244">
        <v>2687</v>
      </c>
      <c r="K4030" s="244">
        <v>711</v>
      </c>
      <c r="L4030" s="233">
        <v>1</v>
      </c>
      <c r="M4030" s="249">
        <v>5051560000</v>
      </c>
      <c r="N4030" s="248">
        <v>11182854179</v>
      </c>
      <c r="O4030" s="247">
        <v>10436957805</v>
      </c>
      <c r="P4030" s="233" t="s">
        <v>11602</v>
      </c>
      <c r="Q4030" s="233" t="s">
        <v>11603</v>
      </c>
      <c r="R4030" s="233"/>
    </row>
    <row r="4031" spans="1:18" ht="38.25">
      <c r="A4031" s="228"/>
      <c r="B4031" s="233" t="s">
        <v>25826</v>
      </c>
      <c r="C4031" s="233" t="s">
        <v>2029</v>
      </c>
      <c r="D4031" s="233" t="s">
        <v>791</v>
      </c>
      <c r="E4031" s="231" t="s">
        <v>791</v>
      </c>
      <c r="F4031" s="233" t="s">
        <v>115</v>
      </c>
      <c r="G4031" s="233" t="s">
        <v>11604</v>
      </c>
      <c r="H4031" s="233" t="s">
        <v>11605</v>
      </c>
      <c r="I4031" s="233">
        <v>1999</v>
      </c>
      <c r="J4031" s="244">
        <v>38</v>
      </c>
      <c r="K4031" s="244">
        <v>28</v>
      </c>
      <c r="L4031" s="233">
        <v>1</v>
      </c>
      <c r="M4031" s="249">
        <v>81004500</v>
      </c>
      <c r="N4031" s="248">
        <v>48819000</v>
      </c>
      <c r="O4031" s="247"/>
      <c r="P4031" s="233" t="s">
        <v>11606</v>
      </c>
      <c r="Q4031" s="233" t="s">
        <v>11607</v>
      </c>
      <c r="R4031" s="233"/>
    </row>
    <row r="4032" spans="1:18" ht="76.5">
      <c r="A4032" s="228"/>
      <c r="B4032" s="233" t="s">
        <v>25826</v>
      </c>
      <c r="C4032" s="233" t="s">
        <v>2029</v>
      </c>
      <c r="D4032" s="233" t="s">
        <v>791</v>
      </c>
      <c r="E4032" s="231" t="s">
        <v>791</v>
      </c>
      <c r="F4032" s="233" t="s">
        <v>115</v>
      </c>
      <c r="G4032" s="233" t="s">
        <v>11608</v>
      </c>
      <c r="H4032" s="233" t="s">
        <v>11609</v>
      </c>
      <c r="I4032" s="233">
        <v>2015</v>
      </c>
      <c r="J4032" s="244">
        <v>2465</v>
      </c>
      <c r="K4032" s="244">
        <v>357</v>
      </c>
      <c r="L4032" s="233">
        <v>1</v>
      </c>
      <c r="M4032" s="249">
        <v>9367000000</v>
      </c>
      <c r="N4032" s="248">
        <v>5023462383</v>
      </c>
      <c r="O4032" s="247">
        <v>4660397442</v>
      </c>
      <c r="P4032" s="233" t="s">
        <v>176</v>
      </c>
      <c r="Q4032" s="233" t="s">
        <v>11610</v>
      </c>
      <c r="R4032" s="233"/>
    </row>
    <row r="4033" spans="1:18" ht="76.5">
      <c r="A4033" s="228"/>
      <c r="B4033" s="233" t="s">
        <v>25826</v>
      </c>
      <c r="C4033" s="233" t="s">
        <v>2029</v>
      </c>
      <c r="D4033" s="233" t="s">
        <v>791</v>
      </c>
      <c r="E4033" s="231" t="s">
        <v>791</v>
      </c>
      <c r="F4033" s="233" t="s">
        <v>115</v>
      </c>
      <c r="G4033" s="233" t="s">
        <v>11611</v>
      </c>
      <c r="H4033" s="233" t="s">
        <v>11612</v>
      </c>
      <c r="I4033" s="233">
        <v>2015</v>
      </c>
      <c r="J4033" s="244">
        <v>1284</v>
      </c>
      <c r="K4033" s="244">
        <v>642</v>
      </c>
      <c r="L4033" s="233">
        <v>1</v>
      </c>
      <c r="M4033" s="249">
        <v>6032920000</v>
      </c>
      <c r="N4033" s="248">
        <v>4513567000</v>
      </c>
      <c r="O4033" s="247">
        <v>4190546081</v>
      </c>
      <c r="P4033" s="233" t="s">
        <v>176</v>
      </c>
      <c r="Q4033" s="233" t="s">
        <v>11613</v>
      </c>
      <c r="R4033" s="233"/>
    </row>
    <row r="4034" spans="1:18" ht="51">
      <c r="A4034" s="228"/>
      <c r="B4034" s="233" t="s">
        <v>25826</v>
      </c>
      <c r="C4034" s="233" t="s">
        <v>2029</v>
      </c>
      <c r="D4034" s="233" t="s">
        <v>791</v>
      </c>
      <c r="E4034" s="231" t="s">
        <v>791</v>
      </c>
      <c r="F4034" s="233" t="s">
        <v>115</v>
      </c>
      <c r="G4034" s="233" t="s">
        <v>11614</v>
      </c>
      <c r="H4034" s="233" t="s">
        <v>11601</v>
      </c>
      <c r="I4034" s="233">
        <v>2018</v>
      </c>
      <c r="J4034" s="244">
        <v>1550</v>
      </c>
      <c r="K4034" s="244">
        <v>590</v>
      </c>
      <c r="L4034" s="233">
        <v>1</v>
      </c>
      <c r="M4034" s="249">
        <v>2622600000</v>
      </c>
      <c r="N4034" s="248">
        <v>7882260361</v>
      </c>
      <c r="O4034" s="247">
        <v>5675227459</v>
      </c>
      <c r="P4034" s="233" t="s">
        <v>348</v>
      </c>
      <c r="Q4034" s="233" t="s">
        <v>11593</v>
      </c>
      <c r="R4034" s="233"/>
    </row>
    <row r="4035" spans="1:18" ht="76.5">
      <c r="A4035" s="228"/>
      <c r="B4035" s="233" t="s">
        <v>25826</v>
      </c>
      <c r="C4035" s="233" t="s">
        <v>2029</v>
      </c>
      <c r="D4035" s="233" t="s">
        <v>791</v>
      </c>
      <c r="E4035" s="231" t="s">
        <v>791</v>
      </c>
      <c r="F4035" s="233" t="s">
        <v>115</v>
      </c>
      <c r="G4035" s="233" t="s">
        <v>11615</v>
      </c>
      <c r="H4035" s="233" t="s">
        <v>11605</v>
      </c>
      <c r="I4035" s="233">
        <v>2015</v>
      </c>
      <c r="J4035" s="244">
        <v>1927</v>
      </c>
      <c r="K4035" s="244">
        <v>211</v>
      </c>
      <c r="L4035" s="233">
        <v>1</v>
      </c>
      <c r="M4035" s="249">
        <v>3260484000</v>
      </c>
      <c r="N4035" s="248">
        <v>2556642651</v>
      </c>
      <c r="O4035" s="247">
        <v>2386114586</v>
      </c>
      <c r="P4035" s="233" t="s">
        <v>176</v>
      </c>
      <c r="Q4035" s="233" t="s">
        <v>11616</v>
      </c>
      <c r="R4035" s="233"/>
    </row>
    <row r="4036" spans="1:18" ht="124.5" customHeight="1">
      <c r="A4036" s="228"/>
      <c r="B4036" s="233" t="s">
        <v>25826</v>
      </c>
      <c r="C4036" s="233" t="s">
        <v>2029</v>
      </c>
      <c r="D4036" s="233" t="s">
        <v>791</v>
      </c>
      <c r="E4036" s="231" t="s">
        <v>791</v>
      </c>
      <c r="F4036" s="233" t="s">
        <v>115</v>
      </c>
      <c r="G4036" s="233" t="s">
        <v>11617</v>
      </c>
      <c r="H4036" s="233" t="s">
        <v>11601</v>
      </c>
      <c r="I4036" s="233">
        <v>2021</v>
      </c>
      <c r="J4036" s="244">
        <v>3575</v>
      </c>
      <c r="K4036" s="244">
        <v>923</v>
      </c>
      <c r="L4036" s="233">
        <v>1</v>
      </c>
      <c r="M4036" s="249">
        <v>12944975000</v>
      </c>
      <c r="N4036" s="248"/>
      <c r="O4036" s="247"/>
      <c r="P4036" s="233" t="s">
        <v>11618</v>
      </c>
      <c r="Q4036" s="233" t="s">
        <v>11619</v>
      </c>
      <c r="R4036" s="233"/>
    </row>
    <row r="4037" spans="1:18" ht="38.25">
      <c r="A4037" s="228"/>
      <c r="B4037" s="233" t="s">
        <v>25826</v>
      </c>
      <c r="C4037" s="233" t="s">
        <v>2029</v>
      </c>
      <c r="D4037" s="233" t="s">
        <v>791</v>
      </c>
      <c r="E4037" s="231" t="s">
        <v>791</v>
      </c>
      <c r="F4037" s="233" t="s">
        <v>398</v>
      </c>
      <c r="G4037" s="233" t="s">
        <v>10550</v>
      </c>
      <c r="H4037" s="233" t="s">
        <v>11562</v>
      </c>
      <c r="I4037" s="233">
        <v>2016</v>
      </c>
      <c r="J4037" s="244">
        <v>4306</v>
      </c>
      <c r="K4037" s="244" t="s">
        <v>11620</v>
      </c>
      <c r="L4037" s="233">
        <v>1</v>
      </c>
      <c r="M4037" s="249">
        <v>32606720000</v>
      </c>
      <c r="N4037" s="248">
        <v>36747016155</v>
      </c>
      <c r="O4037" s="247">
        <v>23518090338</v>
      </c>
      <c r="P4037" s="233" t="s">
        <v>182</v>
      </c>
      <c r="Q4037" s="233" t="s">
        <v>11621</v>
      </c>
      <c r="R4037" s="233"/>
    </row>
    <row r="4038" spans="1:18" ht="51">
      <c r="A4038" s="228"/>
      <c r="B4038" s="233" t="s">
        <v>25826</v>
      </c>
      <c r="C4038" s="233" t="s">
        <v>2029</v>
      </c>
      <c r="D4038" s="233" t="s">
        <v>791</v>
      </c>
      <c r="E4038" s="231" t="s">
        <v>791</v>
      </c>
      <c r="F4038" s="233" t="s">
        <v>398</v>
      </c>
      <c r="G4038" s="233" t="s">
        <v>11622</v>
      </c>
      <c r="H4038" s="233" t="s">
        <v>11568</v>
      </c>
      <c r="I4038" s="233">
        <v>2004</v>
      </c>
      <c r="J4038" s="244">
        <v>796</v>
      </c>
      <c r="K4038" s="244">
        <v>72</v>
      </c>
      <c r="L4038" s="233">
        <v>1</v>
      </c>
      <c r="M4038" s="249">
        <v>1601196000</v>
      </c>
      <c r="N4038" s="248">
        <v>481000000</v>
      </c>
      <c r="O4038" s="247"/>
      <c r="P4038" s="233" t="s">
        <v>182</v>
      </c>
      <c r="Q4038" s="233" t="s">
        <v>11623</v>
      </c>
      <c r="R4038" s="233"/>
    </row>
    <row r="4039" spans="1:18" ht="78.75" customHeight="1">
      <c r="A4039" s="228"/>
      <c r="B4039" s="233" t="s">
        <v>25826</v>
      </c>
      <c r="C4039" s="233" t="s">
        <v>2029</v>
      </c>
      <c r="D4039" s="233" t="s">
        <v>791</v>
      </c>
      <c r="E4039" s="231" t="s">
        <v>791</v>
      </c>
      <c r="F4039" s="233" t="s">
        <v>398</v>
      </c>
      <c r="G4039" s="233" t="s">
        <v>11624</v>
      </c>
      <c r="H4039" s="233" t="s">
        <v>11574</v>
      </c>
      <c r="I4039" s="233">
        <v>2001</v>
      </c>
      <c r="J4039" s="244">
        <v>700</v>
      </c>
      <c r="K4039" s="244">
        <v>75</v>
      </c>
      <c r="L4039" s="233">
        <v>1</v>
      </c>
      <c r="M4039" s="249">
        <v>766080000</v>
      </c>
      <c r="N4039" s="248">
        <v>323000000</v>
      </c>
      <c r="O4039" s="247"/>
      <c r="P4039" s="233" t="s">
        <v>182</v>
      </c>
      <c r="Q4039" s="233" t="s">
        <v>11625</v>
      </c>
      <c r="R4039" s="233"/>
    </row>
    <row r="4040" spans="1:18" ht="38.25">
      <c r="A4040" s="228"/>
      <c r="B4040" s="233" t="s">
        <v>25826</v>
      </c>
      <c r="C4040" s="233" t="s">
        <v>2029</v>
      </c>
      <c r="D4040" s="233" t="s">
        <v>791</v>
      </c>
      <c r="E4040" s="231" t="s">
        <v>791</v>
      </c>
      <c r="F4040" s="233" t="s">
        <v>398</v>
      </c>
      <c r="G4040" s="233" t="s">
        <v>11626</v>
      </c>
      <c r="H4040" s="233" t="s">
        <v>11559</v>
      </c>
      <c r="I4040" s="233">
        <v>2006</v>
      </c>
      <c r="J4040" s="244">
        <v>17230</v>
      </c>
      <c r="K4040" s="244">
        <v>3057</v>
      </c>
      <c r="L4040" s="233">
        <v>1</v>
      </c>
      <c r="M4040" s="249">
        <v>162197000000</v>
      </c>
      <c r="N4040" s="248">
        <v>8828820000</v>
      </c>
      <c r="O4040" s="247">
        <v>2051136000</v>
      </c>
      <c r="P4040" s="233" t="s">
        <v>182</v>
      </c>
      <c r="Q4040" s="233" t="s">
        <v>11627</v>
      </c>
      <c r="R4040" s="233"/>
    </row>
    <row r="4041" spans="1:18" ht="38.25">
      <c r="A4041" s="228"/>
      <c r="B4041" s="233" t="s">
        <v>25826</v>
      </c>
      <c r="C4041" s="233" t="s">
        <v>2029</v>
      </c>
      <c r="D4041" s="233" t="s">
        <v>791</v>
      </c>
      <c r="E4041" s="231" t="s">
        <v>791</v>
      </c>
      <c r="F4041" s="233" t="s">
        <v>398</v>
      </c>
      <c r="G4041" s="233" t="s">
        <v>11628</v>
      </c>
      <c r="H4041" s="233" t="s">
        <v>11562</v>
      </c>
      <c r="I4041" s="233">
        <v>1997</v>
      </c>
      <c r="J4041" s="244">
        <v>5995</v>
      </c>
      <c r="K4041" s="244">
        <v>1929</v>
      </c>
      <c r="L4041" s="233">
        <v>1</v>
      </c>
      <c r="M4041" s="249">
        <v>55649880000</v>
      </c>
      <c r="N4041" s="248">
        <v>20505695983</v>
      </c>
      <c r="O4041" s="247">
        <v>11483189749</v>
      </c>
      <c r="P4041" s="233" t="s">
        <v>182</v>
      </c>
      <c r="Q4041" s="233" t="s">
        <v>11629</v>
      </c>
      <c r="R4041" s="233"/>
    </row>
    <row r="4042" spans="1:18" ht="51">
      <c r="A4042" s="228"/>
      <c r="B4042" s="233" t="s">
        <v>25826</v>
      </c>
      <c r="C4042" s="233" t="s">
        <v>2029</v>
      </c>
      <c r="D4042" s="233" t="s">
        <v>791</v>
      </c>
      <c r="E4042" s="231" t="s">
        <v>791</v>
      </c>
      <c r="F4042" s="233" t="s">
        <v>398</v>
      </c>
      <c r="G4042" s="233" t="s">
        <v>11630</v>
      </c>
      <c r="H4042" s="233" t="s">
        <v>11568</v>
      </c>
      <c r="I4042" s="233">
        <v>2009</v>
      </c>
      <c r="J4042" s="244">
        <v>8749</v>
      </c>
      <c r="K4042" s="244">
        <v>893</v>
      </c>
      <c r="L4042" s="233">
        <v>1</v>
      </c>
      <c r="M4042" s="249">
        <v>41081760000</v>
      </c>
      <c r="N4042" s="248">
        <v>432000000</v>
      </c>
      <c r="O4042" s="247"/>
      <c r="P4042" s="233" t="s">
        <v>182</v>
      </c>
      <c r="Q4042" s="233" t="s">
        <v>11631</v>
      </c>
      <c r="R4042" s="233"/>
    </row>
    <row r="4043" spans="1:18" ht="51">
      <c r="A4043" s="228"/>
      <c r="B4043" s="233" t="s">
        <v>25826</v>
      </c>
      <c r="C4043" s="233" t="s">
        <v>2029</v>
      </c>
      <c r="D4043" s="233" t="s">
        <v>791</v>
      </c>
      <c r="E4043" s="231" t="s">
        <v>791</v>
      </c>
      <c r="F4043" s="233" t="s">
        <v>398</v>
      </c>
      <c r="G4043" s="233" t="s">
        <v>11632</v>
      </c>
      <c r="H4043" s="233" t="s">
        <v>11633</v>
      </c>
      <c r="I4043" s="233">
        <v>2009</v>
      </c>
      <c r="J4043" s="244">
        <v>1000</v>
      </c>
      <c r="K4043" s="244">
        <v>144</v>
      </c>
      <c r="L4043" s="233">
        <v>1</v>
      </c>
      <c r="M4043" s="249">
        <v>5414400000</v>
      </c>
      <c r="N4043" s="248">
        <v>95118000</v>
      </c>
      <c r="O4043" s="247"/>
      <c r="P4043" s="233" t="s">
        <v>182</v>
      </c>
      <c r="Q4043" s="233" t="s">
        <v>11634</v>
      </c>
      <c r="R4043" s="233"/>
    </row>
    <row r="4044" spans="1:18" ht="38.25">
      <c r="A4044" s="228"/>
      <c r="B4044" s="233" t="s">
        <v>25826</v>
      </c>
      <c r="C4044" s="233" t="s">
        <v>2029</v>
      </c>
      <c r="D4044" s="233" t="s">
        <v>791</v>
      </c>
      <c r="E4044" s="231" t="s">
        <v>791</v>
      </c>
      <c r="F4044" s="233" t="s">
        <v>398</v>
      </c>
      <c r="G4044" s="233" t="s">
        <v>11635</v>
      </c>
      <c r="H4044" s="233" t="s">
        <v>11597</v>
      </c>
      <c r="I4044" s="233">
        <v>2008</v>
      </c>
      <c r="J4044" s="244">
        <v>14322</v>
      </c>
      <c r="K4044" s="244">
        <v>4763</v>
      </c>
      <c r="L4044" s="233">
        <v>1</v>
      </c>
      <c r="M4044" s="249">
        <v>107945088000</v>
      </c>
      <c r="N4044" s="248">
        <v>63525796912</v>
      </c>
      <c r="O4044" s="247">
        <v>52120719247</v>
      </c>
      <c r="P4044" s="233" t="s">
        <v>182</v>
      </c>
      <c r="Q4044" s="233" t="s">
        <v>11636</v>
      </c>
      <c r="R4044" s="233"/>
    </row>
    <row r="4045" spans="1:18" ht="102">
      <c r="A4045" s="228"/>
      <c r="B4045" s="233" t="s">
        <v>25826</v>
      </c>
      <c r="C4045" s="233" t="s">
        <v>2029</v>
      </c>
      <c r="D4045" s="233" t="s">
        <v>791</v>
      </c>
      <c r="E4045" s="231" t="s">
        <v>791</v>
      </c>
      <c r="F4045" s="233" t="s">
        <v>398</v>
      </c>
      <c r="G4045" s="233" t="s">
        <v>11637</v>
      </c>
      <c r="H4045" s="233" t="s">
        <v>11584</v>
      </c>
      <c r="I4045" s="233">
        <v>2024</v>
      </c>
      <c r="J4045" s="244">
        <v>1125</v>
      </c>
      <c r="K4045" s="244">
        <v>704</v>
      </c>
      <c r="L4045" s="233">
        <v>1</v>
      </c>
      <c r="M4045" s="249">
        <v>13725000000</v>
      </c>
      <c r="N4045" s="248"/>
      <c r="O4045" s="247"/>
      <c r="P4045" s="233" t="s">
        <v>11638</v>
      </c>
      <c r="Q4045" s="233" t="s">
        <v>11570</v>
      </c>
      <c r="R4045" s="233"/>
    </row>
    <row r="4046" spans="1:18" ht="102">
      <c r="A4046" s="228"/>
      <c r="B4046" s="233" t="s">
        <v>25826</v>
      </c>
      <c r="C4046" s="233" t="s">
        <v>2029</v>
      </c>
      <c r="D4046" s="233" t="s">
        <v>791</v>
      </c>
      <c r="E4046" s="231" t="s">
        <v>791</v>
      </c>
      <c r="F4046" s="233" t="s">
        <v>398</v>
      </c>
      <c r="G4046" s="233" t="s">
        <v>11639</v>
      </c>
      <c r="H4046" s="233" t="s">
        <v>11584</v>
      </c>
      <c r="I4046" s="233">
        <v>2024</v>
      </c>
      <c r="J4046" s="244">
        <v>144</v>
      </c>
      <c r="K4046" s="244">
        <v>48</v>
      </c>
      <c r="L4046" s="233">
        <v>1</v>
      </c>
      <c r="M4046" s="249">
        <v>1872700000</v>
      </c>
      <c r="N4046" s="248"/>
      <c r="O4046" s="247"/>
      <c r="P4046" s="233" t="s">
        <v>11640</v>
      </c>
      <c r="Q4046" s="233" t="s">
        <v>11570</v>
      </c>
      <c r="R4046" s="233"/>
    </row>
    <row r="4047" spans="1:18" ht="102">
      <c r="A4047" s="228"/>
      <c r="B4047" s="233" t="s">
        <v>25826</v>
      </c>
      <c r="C4047" s="233" t="s">
        <v>2029</v>
      </c>
      <c r="D4047" s="233" t="s">
        <v>791</v>
      </c>
      <c r="E4047" s="231" t="s">
        <v>791</v>
      </c>
      <c r="F4047" s="233" t="s">
        <v>398</v>
      </c>
      <c r="G4047" s="233" t="s">
        <v>11641</v>
      </c>
      <c r="H4047" s="233" t="s">
        <v>11584</v>
      </c>
      <c r="I4047" s="233">
        <v>2024</v>
      </c>
      <c r="J4047" s="244">
        <v>225</v>
      </c>
      <c r="K4047" s="244">
        <v>112</v>
      </c>
      <c r="L4047" s="233">
        <v>1</v>
      </c>
      <c r="M4047" s="249">
        <v>9042640000</v>
      </c>
      <c r="N4047" s="248"/>
      <c r="O4047" s="247"/>
      <c r="P4047" s="233" t="s">
        <v>11638</v>
      </c>
      <c r="Q4047" s="233" t="s">
        <v>11570</v>
      </c>
      <c r="R4047" s="233"/>
    </row>
    <row r="4048" spans="1:18" ht="38.25">
      <c r="A4048" s="228"/>
      <c r="B4048" s="233" t="s">
        <v>25826</v>
      </c>
      <c r="C4048" s="233" t="s">
        <v>2029</v>
      </c>
      <c r="D4048" s="233" t="s">
        <v>791</v>
      </c>
      <c r="E4048" s="231" t="s">
        <v>791</v>
      </c>
      <c r="F4048" s="233" t="s">
        <v>398</v>
      </c>
      <c r="G4048" s="233" t="s">
        <v>11642</v>
      </c>
      <c r="H4048" s="233" t="s">
        <v>11584</v>
      </c>
      <c r="I4048" s="233">
        <v>2024</v>
      </c>
      <c r="J4048" s="244">
        <v>7733</v>
      </c>
      <c r="K4048" s="244" t="s">
        <v>11643</v>
      </c>
      <c r="L4048" s="233">
        <v>1</v>
      </c>
      <c r="M4048" s="249">
        <v>33963336000</v>
      </c>
      <c r="N4048" s="248">
        <v>63042854255</v>
      </c>
      <c r="O4048" s="247">
        <v>57999425913</v>
      </c>
      <c r="P4048" s="233" t="s">
        <v>182</v>
      </c>
      <c r="Q4048" s="233" t="s">
        <v>11644</v>
      </c>
      <c r="R4048" s="233"/>
    </row>
    <row r="4049" spans="1:18" ht="38.25">
      <c r="A4049" s="228"/>
      <c r="B4049" s="233" t="s">
        <v>25826</v>
      </c>
      <c r="C4049" s="233" t="s">
        <v>2029</v>
      </c>
      <c r="D4049" s="233" t="s">
        <v>791</v>
      </c>
      <c r="E4049" s="231" t="s">
        <v>791</v>
      </c>
      <c r="F4049" s="233" t="s">
        <v>398</v>
      </c>
      <c r="G4049" s="233" t="s">
        <v>11645</v>
      </c>
      <c r="H4049" s="233" t="s">
        <v>11574</v>
      </c>
      <c r="I4049" s="233">
        <v>2013</v>
      </c>
      <c r="J4049" s="244" t="s">
        <v>11646</v>
      </c>
      <c r="K4049" s="244" t="s">
        <v>11647</v>
      </c>
      <c r="L4049" s="233">
        <v>1</v>
      </c>
      <c r="M4049" s="249">
        <v>38938600000</v>
      </c>
      <c r="N4049" s="248">
        <v>57533382500</v>
      </c>
      <c r="O4049" s="247">
        <v>29917358900</v>
      </c>
      <c r="P4049" s="233" t="s">
        <v>182</v>
      </c>
      <c r="Q4049" s="233" t="s">
        <v>11648</v>
      </c>
      <c r="R4049" s="233"/>
    </row>
    <row r="4050" spans="1:18" ht="38.25">
      <c r="A4050" s="228"/>
      <c r="B4050" s="233" t="s">
        <v>25826</v>
      </c>
      <c r="C4050" s="233" t="s">
        <v>2029</v>
      </c>
      <c r="D4050" s="233" t="s">
        <v>791</v>
      </c>
      <c r="E4050" s="231" t="s">
        <v>791</v>
      </c>
      <c r="F4050" s="233" t="s">
        <v>398</v>
      </c>
      <c r="G4050" s="233" t="s">
        <v>11649</v>
      </c>
      <c r="H4050" s="233" t="s">
        <v>11562</v>
      </c>
      <c r="I4050" s="233">
        <v>1992</v>
      </c>
      <c r="J4050" s="244">
        <v>16204</v>
      </c>
      <c r="K4050" s="244">
        <v>6169</v>
      </c>
      <c r="L4050" s="233">
        <v>1</v>
      </c>
      <c r="M4050" s="249">
        <v>282756700000</v>
      </c>
      <c r="N4050" s="248">
        <v>82206762018</v>
      </c>
      <c r="O4050" s="247">
        <v>66564744848</v>
      </c>
      <c r="P4050" s="233" t="s">
        <v>182</v>
      </c>
      <c r="Q4050" s="233" t="s">
        <v>11650</v>
      </c>
      <c r="R4050" s="233"/>
    </row>
    <row r="4051" spans="1:18" ht="63.75">
      <c r="A4051" s="228"/>
      <c r="B4051" s="233" t="s">
        <v>25826</v>
      </c>
      <c r="C4051" s="233" t="s">
        <v>2029</v>
      </c>
      <c r="D4051" s="233" t="s">
        <v>791</v>
      </c>
      <c r="E4051" s="231" t="s">
        <v>791</v>
      </c>
      <c r="F4051" s="233" t="s">
        <v>398</v>
      </c>
      <c r="G4051" s="233" t="s">
        <v>11651</v>
      </c>
      <c r="H4051" s="233" t="s">
        <v>11601</v>
      </c>
      <c r="I4051" s="233">
        <v>2021</v>
      </c>
      <c r="J4051" s="244">
        <v>5823</v>
      </c>
      <c r="K4051" s="244" t="s">
        <v>11652</v>
      </c>
      <c r="L4051" s="233">
        <v>1</v>
      </c>
      <c r="M4051" s="249">
        <v>9812754000</v>
      </c>
      <c r="N4051" s="248">
        <v>26801457049</v>
      </c>
      <c r="O4051" s="247">
        <v>16613473469</v>
      </c>
      <c r="P4051" s="233" t="s">
        <v>182</v>
      </c>
      <c r="Q4051" s="233" t="s">
        <v>11653</v>
      </c>
      <c r="R4051" s="233"/>
    </row>
    <row r="4052" spans="1:18" ht="63.75">
      <c r="A4052" s="228"/>
      <c r="B4052" s="233" t="s">
        <v>25826</v>
      </c>
      <c r="C4052" s="233" t="s">
        <v>2029</v>
      </c>
      <c r="D4052" s="233" t="s">
        <v>791</v>
      </c>
      <c r="E4052" s="231" t="s">
        <v>791</v>
      </c>
      <c r="F4052" s="233" t="s">
        <v>398</v>
      </c>
      <c r="G4052" s="233" t="s">
        <v>11654</v>
      </c>
      <c r="H4052" s="233" t="s">
        <v>11605</v>
      </c>
      <c r="I4052" s="233">
        <v>2021</v>
      </c>
      <c r="J4052" s="244">
        <v>1064</v>
      </c>
      <c r="K4052" s="244">
        <v>220</v>
      </c>
      <c r="L4052" s="233">
        <v>1</v>
      </c>
      <c r="M4052" s="249">
        <v>2499225000</v>
      </c>
      <c r="N4052" s="248">
        <v>199367988</v>
      </c>
      <c r="O4052" s="247">
        <v>74998637</v>
      </c>
      <c r="P4052" s="233" t="s">
        <v>182</v>
      </c>
      <c r="Q4052" s="233" t="s">
        <v>11655</v>
      </c>
      <c r="R4052" s="233"/>
    </row>
    <row r="4053" spans="1:18" ht="38.25">
      <c r="A4053" s="228"/>
      <c r="B4053" s="233" t="s">
        <v>25826</v>
      </c>
      <c r="C4053" s="233" t="s">
        <v>2029</v>
      </c>
      <c r="D4053" s="233" t="s">
        <v>791</v>
      </c>
      <c r="E4053" s="231" t="s">
        <v>791</v>
      </c>
      <c r="F4053" s="233" t="s">
        <v>398</v>
      </c>
      <c r="G4053" s="233" t="s">
        <v>11656</v>
      </c>
      <c r="H4053" s="233" t="s">
        <v>11601</v>
      </c>
      <c r="I4053" s="233">
        <v>1999</v>
      </c>
      <c r="J4053" s="244">
        <v>9223</v>
      </c>
      <c r="K4053" s="244" t="s">
        <v>11657</v>
      </c>
      <c r="L4053" s="233">
        <v>1</v>
      </c>
      <c r="M4053" s="249">
        <v>43348100000</v>
      </c>
      <c r="N4053" s="248">
        <v>48613693450</v>
      </c>
      <c r="O4053" s="247">
        <v>27007026848</v>
      </c>
      <c r="P4053" s="233" t="s">
        <v>182</v>
      </c>
      <c r="Q4053" s="233" t="s">
        <v>11658</v>
      </c>
      <c r="R4053" s="233"/>
    </row>
    <row r="4054" spans="1:18" ht="38.25">
      <c r="A4054" s="228"/>
      <c r="B4054" s="233" t="s">
        <v>25826</v>
      </c>
      <c r="C4054" s="233" t="s">
        <v>2029</v>
      </c>
      <c r="D4054" s="233" t="s">
        <v>791</v>
      </c>
      <c r="E4054" s="231" t="s">
        <v>791</v>
      </c>
      <c r="F4054" s="233" t="s">
        <v>398</v>
      </c>
      <c r="G4054" s="233" t="s">
        <v>11659</v>
      </c>
      <c r="H4054" s="233" t="s">
        <v>11601</v>
      </c>
      <c r="I4054" s="233">
        <v>2010</v>
      </c>
      <c r="J4054" s="244">
        <v>18804</v>
      </c>
      <c r="K4054" s="244" t="s">
        <v>11660</v>
      </c>
      <c r="L4054" s="233">
        <v>1</v>
      </c>
      <c r="M4054" s="249">
        <v>88377390000</v>
      </c>
      <c r="N4054" s="248">
        <v>11175207381</v>
      </c>
      <c r="O4054" s="247">
        <v>4470082951</v>
      </c>
      <c r="P4054" s="233" t="s">
        <v>182</v>
      </c>
      <c r="Q4054" s="233" t="s">
        <v>11661</v>
      </c>
      <c r="R4054" s="233"/>
    </row>
    <row r="4055" spans="1:18" ht="38.25">
      <c r="A4055" s="228"/>
      <c r="B4055" s="233" t="s">
        <v>25826</v>
      </c>
      <c r="C4055" s="233" t="s">
        <v>2029</v>
      </c>
      <c r="D4055" s="233" t="s">
        <v>791</v>
      </c>
      <c r="E4055" s="231" t="s">
        <v>791</v>
      </c>
      <c r="F4055" s="233" t="s">
        <v>398</v>
      </c>
      <c r="G4055" s="233" t="s">
        <v>11662</v>
      </c>
      <c r="H4055" s="233" t="s">
        <v>11663</v>
      </c>
      <c r="I4055" s="233">
        <v>2011</v>
      </c>
      <c r="J4055" s="244">
        <v>18700</v>
      </c>
      <c r="K4055" s="244">
        <v>5058</v>
      </c>
      <c r="L4055" s="233">
        <v>1</v>
      </c>
      <c r="M4055" s="249">
        <v>87890000000</v>
      </c>
      <c r="N4055" s="248">
        <v>37706332881</v>
      </c>
      <c r="O4055" s="247">
        <v>16590786466</v>
      </c>
      <c r="P4055" s="233" t="s">
        <v>182</v>
      </c>
      <c r="Q4055" s="233" t="s">
        <v>11664</v>
      </c>
      <c r="R4055" s="233"/>
    </row>
    <row r="4056" spans="1:18" ht="102">
      <c r="A4056" s="228"/>
      <c r="B4056" s="233" t="s">
        <v>25826</v>
      </c>
      <c r="C4056" s="233" t="s">
        <v>2029</v>
      </c>
      <c r="D4056" s="233" t="s">
        <v>791</v>
      </c>
      <c r="E4056" s="231" t="s">
        <v>11665</v>
      </c>
      <c r="F4056" s="233" t="s">
        <v>398</v>
      </c>
      <c r="G4056" s="233" t="s">
        <v>11666</v>
      </c>
      <c r="H4056" s="233" t="s">
        <v>11601</v>
      </c>
      <c r="I4056" s="233">
        <v>1995</v>
      </c>
      <c r="J4056" s="244">
        <v>3362</v>
      </c>
      <c r="K4056" s="244">
        <v>580</v>
      </c>
      <c r="L4056" s="233">
        <v>1</v>
      </c>
      <c r="M4056" s="249">
        <v>15801400000</v>
      </c>
      <c r="N4056" s="248">
        <v>1143327000</v>
      </c>
      <c r="O4056" s="247"/>
      <c r="P4056" s="233" t="s">
        <v>11667</v>
      </c>
      <c r="Q4056" s="233" t="s">
        <v>11570</v>
      </c>
      <c r="R4056" s="233"/>
    </row>
    <row r="4057" spans="1:18" ht="78.75" customHeight="1">
      <c r="A4057" s="228"/>
      <c r="B4057" s="233" t="s">
        <v>25826</v>
      </c>
      <c r="C4057" s="233" t="s">
        <v>2029</v>
      </c>
      <c r="D4057" s="233" t="s">
        <v>791</v>
      </c>
      <c r="E4057" s="231" t="s">
        <v>11668</v>
      </c>
      <c r="F4057" s="233" t="s">
        <v>398</v>
      </c>
      <c r="G4057" s="233" t="s">
        <v>11669</v>
      </c>
      <c r="H4057" s="233" t="s">
        <v>11559</v>
      </c>
      <c r="I4057" s="233">
        <v>2011</v>
      </c>
      <c r="J4057" s="244">
        <v>279</v>
      </c>
      <c r="K4057" s="244">
        <v>279</v>
      </c>
      <c r="L4057" s="233">
        <v>1</v>
      </c>
      <c r="M4057" s="249">
        <v>5245200000</v>
      </c>
      <c r="N4057" s="248">
        <v>3710438357</v>
      </c>
      <c r="O4057" s="247">
        <v>15583842</v>
      </c>
      <c r="P4057" s="233" t="s">
        <v>11670</v>
      </c>
      <c r="Q4057" s="233" t="s">
        <v>11671</v>
      </c>
      <c r="R4057" s="233"/>
    </row>
    <row r="4058" spans="1:18" ht="76.5">
      <c r="A4058" s="228"/>
      <c r="B4058" s="233" t="s">
        <v>25826</v>
      </c>
      <c r="C4058" s="233" t="s">
        <v>2029</v>
      </c>
      <c r="D4058" s="233" t="s">
        <v>791</v>
      </c>
      <c r="E4058" s="231" t="s">
        <v>10165</v>
      </c>
      <c r="F4058" s="233" t="s">
        <v>398</v>
      </c>
      <c r="G4058" s="233" t="s">
        <v>11672</v>
      </c>
      <c r="H4058" s="233" t="s">
        <v>11673</v>
      </c>
      <c r="I4058" s="233">
        <v>2017</v>
      </c>
      <c r="J4058" s="244">
        <v>6973</v>
      </c>
      <c r="K4058" s="244">
        <v>734</v>
      </c>
      <c r="L4058" s="233">
        <v>1</v>
      </c>
      <c r="M4058" s="249">
        <v>32773100000</v>
      </c>
      <c r="N4058" s="248"/>
      <c r="O4058" s="247"/>
      <c r="P4058" s="233" t="s">
        <v>182</v>
      </c>
      <c r="Q4058" s="233" t="s">
        <v>11674</v>
      </c>
      <c r="R4058" s="233"/>
    </row>
    <row r="4059" spans="1:18" ht="76.5">
      <c r="A4059" s="228"/>
      <c r="B4059" s="233" t="s">
        <v>25826</v>
      </c>
      <c r="C4059" s="233" t="s">
        <v>2029</v>
      </c>
      <c r="D4059" s="233" t="s">
        <v>791</v>
      </c>
      <c r="E4059" s="231" t="s">
        <v>10165</v>
      </c>
      <c r="F4059" s="233" t="s">
        <v>398</v>
      </c>
      <c r="G4059" s="233" t="s">
        <v>11675</v>
      </c>
      <c r="H4059" s="233" t="s">
        <v>11673</v>
      </c>
      <c r="I4059" s="233">
        <v>2017</v>
      </c>
      <c r="J4059" s="244">
        <v>34571</v>
      </c>
      <c r="K4059" s="244">
        <v>10267</v>
      </c>
      <c r="L4059" s="233">
        <v>1</v>
      </c>
      <c r="M4059" s="249">
        <v>162485862000</v>
      </c>
      <c r="N4059" s="248">
        <v>98955985693</v>
      </c>
      <c r="O4059" s="247">
        <v>67290070270</v>
      </c>
      <c r="P4059" s="233" t="s">
        <v>182</v>
      </c>
      <c r="Q4059" s="233" t="s">
        <v>11674</v>
      </c>
      <c r="R4059" s="233"/>
    </row>
    <row r="4060" spans="1:18" ht="78.75" customHeight="1">
      <c r="A4060" s="228"/>
      <c r="B4060" s="233" t="s">
        <v>25826</v>
      </c>
      <c r="C4060" s="233" t="s">
        <v>2029</v>
      </c>
      <c r="D4060" s="233" t="s">
        <v>791</v>
      </c>
      <c r="E4060" s="231" t="s">
        <v>11668</v>
      </c>
      <c r="F4060" s="233" t="s">
        <v>398</v>
      </c>
      <c r="G4060" s="233" t="s">
        <v>11676</v>
      </c>
      <c r="H4060" s="233" t="s">
        <v>11601</v>
      </c>
      <c r="I4060" s="233">
        <v>1998</v>
      </c>
      <c r="J4060" s="244">
        <v>2870</v>
      </c>
      <c r="K4060" s="244">
        <v>358</v>
      </c>
      <c r="L4060" s="233">
        <v>1</v>
      </c>
      <c r="M4060" s="249">
        <v>6070050000</v>
      </c>
      <c r="N4060" s="248">
        <v>802000000</v>
      </c>
      <c r="O4060" s="247">
        <v>0</v>
      </c>
      <c r="P4060" s="233" t="s">
        <v>11677</v>
      </c>
      <c r="Q4060" s="233" t="s">
        <v>11678</v>
      </c>
      <c r="R4060" s="233"/>
    </row>
    <row r="4061" spans="1:18" ht="102">
      <c r="A4061" s="228"/>
      <c r="B4061" s="233" t="s">
        <v>25826</v>
      </c>
      <c r="C4061" s="233" t="s">
        <v>2029</v>
      </c>
      <c r="D4061" s="233" t="s">
        <v>791</v>
      </c>
      <c r="E4061" s="231" t="s">
        <v>11668</v>
      </c>
      <c r="F4061" s="233" t="s">
        <v>398</v>
      </c>
      <c r="G4061" s="233" t="s">
        <v>11679</v>
      </c>
      <c r="H4061" s="233" t="s">
        <v>11612</v>
      </c>
      <c r="I4061" s="233">
        <v>2015</v>
      </c>
      <c r="J4061" s="244">
        <v>198</v>
      </c>
      <c r="K4061" s="244">
        <v>20</v>
      </c>
      <c r="L4061" s="233">
        <v>1</v>
      </c>
      <c r="M4061" s="249">
        <v>930600000</v>
      </c>
      <c r="N4061" s="248">
        <v>0</v>
      </c>
      <c r="O4061" s="247">
        <v>0</v>
      </c>
      <c r="P4061" s="233" t="s">
        <v>11569</v>
      </c>
      <c r="Q4061" s="233" t="s">
        <v>11570</v>
      </c>
      <c r="R4061" s="233"/>
    </row>
    <row r="4062" spans="1:18" ht="76.5">
      <c r="A4062" s="257"/>
      <c r="B4062" s="258" t="s">
        <v>25826</v>
      </c>
      <c r="C4062" s="258" t="s">
        <v>2029</v>
      </c>
      <c r="D4062" s="258" t="s">
        <v>791</v>
      </c>
      <c r="E4062" s="259" t="s">
        <v>11668</v>
      </c>
      <c r="F4062" s="258" t="s">
        <v>398</v>
      </c>
      <c r="G4062" s="258" t="s">
        <v>11680</v>
      </c>
      <c r="H4062" s="258" t="s">
        <v>11663</v>
      </c>
      <c r="I4062" s="258">
        <v>2024</v>
      </c>
      <c r="J4062" s="260" t="s">
        <v>22703</v>
      </c>
      <c r="K4062" s="260">
        <v>3254</v>
      </c>
      <c r="L4062" s="258">
        <v>1</v>
      </c>
      <c r="M4062" s="262">
        <v>42914290000</v>
      </c>
      <c r="N4062" s="263">
        <v>43751667140</v>
      </c>
      <c r="O4062" s="264">
        <v>41909926926</v>
      </c>
      <c r="P4062" s="258" t="s">
        <v>11681</v>
      </c>
      <c r="Q4062" s="258" t="s">
        <v>11682</v>
      </c>
      <c r="R4062" s="258" t="s">
        <v>11683</v>
      </c>
    </row>
    <row r="4063" spans="1:18" ht="76.5">
      <c r="A4063" s="228"/>
      <c r="B4063" s="233" t="s">
        <v>25826</v>
      </c>
      <c r="C4063" s="233" t="s">
        <v>2029</v>
      </c>
      <c r="D4063" s="233" t="s">
        <v>791</v>
      </c>
      <c r="E4063" s="231" t="s">
        <v>791</v>
      </c>
      <c r="F4063" s="233" t="s">
        <v>115</v>
      </c>
      <c r="G4063" s="233" t="s">
        <v>11684</v>
      </c>
      <c r="H4063" s="233" t="s">
        <v>11663</v>
      </c>
      <c r="I4063" s="233">
        <v>2015</v>
      </c>
      <c r="J4063" s="244" t="s">
        <v>11685</v>
      </c>
      <c r="K4063" s="244">
        <v>139</v>
      </c>
      <c r="L4063" s="233">
        <v>1</v>
      </c>
      <c r="M4063" s="249">
        <v>1762675200</v>
      </c>
      <c r="N4063" s="248">
        <v>2005143229</v>
      </c>
      <c r="O4063" s="247">
        <v>274403850</v>
      </c>
      <c r="P4063" s="233" t="s">
        <v>11686</v>
      </c>
      <c r="Q4063" s="233" t="s">
        <v>11687</v>
      </c>
      <c r="R4063" s="233" t="s">
        <v>11688</v>
      </c>
    </row>
    <row r="4064" spans="1:18" ht="74.25" customHeight="1">
      <c r="A4064" s="228"/>
      <c r="B4064" s="233" t="s">
        <v>25826</v>
      </c>
      <c r="C4064" s="233" t="s">
        <v>2029</v>
      </c>
      <c r="D4064" s="233" t="s">
        <v>791</v>
      </c>
      <c r="E4064" s="231" t="s">
        <v>791</v>
      </c>
      <c r="F4064" s="233" t="s">
        <v>115</v>
      </c>
      <c r="G4064" s="233" t="s">
        <v>11689</v>
      </c>
      <c r="H4064" s="233" t="s">
        <v>11559</v>
      </c>
      <c r="I4064" s="233"/>
      <c r="J4064" s="244"/>
      <c r="K4064" s="244"/>
      <c r="L4064" s="233"/>
      <c r="M4064" s="249"/>
      <c r="N4064" s="248"/>
      <c r="O4064" s="247"/>
      <c r="P4064" s="233" t="s">
        <v>8459</v>
      </c>
      <c r="Q4064" s="233" t="s">
        <v>11690</v>
      </c>
      <c r="R4064" s="233" t="s">
        <v>11691</v>
      </c>
    </row>
    <row r="4065" spans="1:18" ht="81" customHeight="1">
      <c r="A4065" s="228"/>
      <c r="B4065" s="233" t="s">
        <v>25826</v>
      </c>
      <c r="C4065" s="233" t="s">
        <v>2029</v>
      </c>
      <c r="D4065" s="233" t="s">
        <v>791</v>
      </c>
      <c r="E4065" s="231" t="s">
        <v>791</v>
      </c>
      <c r="F4065" s="233" t="s">
        <v>115</v>
      </c>
      <c r="G4065" s="233" t="s">
        <v>11692</v>
      </c>
      <c r="H4065" s="233" t="s">
        <v>11601</v>
      </c>
      <c r="I4065" s="233"/>
      <c r="J4065" s="244"/>
      <c r="K4065" s="244"/>
      <c r="L4065" s="233"/>
      <c r="M4065" s="249"/>
      <c r="N4065" s="248"/>
      <c r="O4065" s="247"/>
      <c r="P4065" s="233" t="s">
        <v>8459</v>
      </c>
      <c r="Q4065" s="233" t="s">
        <v>11690</v>
      </c>
      <c r="R4065" s="233" t="s">
        <v>11691</v>
      </c>
    </row>
    <row r="4066" spans="1:18" ht="51">
      <c r="A4066" s="228"/>
      <c r="B4066" s="233" t="s">
        <v>25826</v>
      </c>
      <c r="C4066" s="233" t="s">
        <v>2029</v>
      </c>
      <c r="D4066" s="233" t="s">
        <v>792</v>
      </c>
      <c r="E4066" s="231" t="s">
        <v>11693</v>
      </c>
      <c r="F4066" s="233" t="s">
        <v>115</v>
      </c>
      <c r="G4066" s="233" t="s">
        <v>11694</v>
      </c>
      <c r="H4066" s="233" t="s">
        <v>11695</v>
      </c>
      <c r="I4066" s="233">
        <v>2024</v>
      </c>
      <c r="J4066" s="244">
        <v>5000</v>
      </c>
      <c r="K4066" s="244" t="s">
        <v>24783</v>
      </c>
      <c r="L4066" s="233">
        <v>1</v>
      </c>
      <c r="M4066" s="249">
        <v>23500000000</v>
      </c>
      <c r="N4066" s="248">
        <v>10906414423</v>
      </c>
      <c r="O4066" s="247">
        <v>10524333985</v>
      </c>
      <c r="P4066" s="233" t="s">
        <v>11696</v>
      </c>
      <c r="Q4066" s="233" t="s">
        <v>1455</v>
      </c>
      <c r="R4066" s="233"/>
    </row>
    <row r="4067" spans="1:18" ht="51">
      <c r="A4067" s="228"/>
      <c r="B4067" s="233" t="s">
        <v>25826</v>
      </c>
      <c r="C4067" s="233" t="s">
        <v>2029</v>
      </c>
      <c r="D4067" s="233" t="s">
        <v>792</v>
      </c>
      <c r="E4067" s="231" t="s">
        <v>11693</v>
      </c>
      <c r="F4067" s="233" t="s">
        <v>115</v>
      </c>
      <c r="G4067" s="233" t="s">
        <v>11697</v>
      </c>
      <c r="H4067" s="233" t="s">
        <v>11698</v>
      </c>
      <c r="I4067" s="233">
        <v>2024</v>
      </c>
      <c r="J4067" s="244">
        <v>1446</v>
      </c>
      <c r="K4067" s="244">
        <v>260</v>
      </c>
      <c r="L4067" s="233">
        <v>1</v>
      </c>
      <c r="M4067" s="249">
        <v>2197920000</v>
      </c>
      <c r="N4067" s="248">
        <v>2381493454</v>
      </c>
      <c r="O4067" s="247">
        <v>2222647840</v>
      </c>
      <c r="P4067" s="233" t="s">
        <v>176</v>
      </c>
      <c r="Q4067" s="233" t="s">
        <v>1455</v>
      </c>
      <c r="R4067" s="233"/>
    </row>
    <row r="4068" spans="1:18" ht="51">
      <c r="A4068" s="228"/>
      <c r="B4068" s="233" t="s">
        <v>25826</v>
      </c>
      <c r="C4068" s="233" t="s">
        <v>2029</v>
      </c>
      <c r="D4068" s="233" t="s">
        <v>792</v>
      </c>
      <c r="E4068" s="231" t="s">
        <v>11693</v>
      </c>
      <c r="F4068" s="233" t="s">
        <v>115</v>
      </c>
      <c r="G4068" s="233" t="s">
        <v>11699</v>
      </c>
      <c r="H4068" s="233" t="s">
        <v>11700</v>
      </c>
      <c r="I4068" s="233">
        <v>2024</v>
      </c>
      <c r="J4068" s="244">
        <v>532950</v>
      </c>
      <c r="K4068" s="244">
        <v>211</v>
      </c>
      <c r="L4068" s="233">
        <v>1</v>
      </c>
      <c r="M4068" s="249">
        <v>5683935600</v>
      </c>
      <c r="N4068" s="248">
        <v>3303220605</v>
      </c>
      <c r="O4068" s="247">
        <v>3082895790</v>
      </c>
      <c r="P4068" s="233" t="s">
        <v>176</v>
      </c>
      <c r="Q4068" s="233" t="s">
        <v>1455</v>
      </c>
      <c r="R4068" s="233"/>
    </row>
    <row r="4069" spans="1:18" ht="51">
      <c r="A4069" s="228"/>
      <c r="B4069" s="233" t="s">
        <v>25826</v>
      </c>
      <c r="C4069" s="233" t="s">
        <v>2029</v>
      </c>
      <c r="D4069" s="233" t="s">
        <v>792</v>
      </c>
      <c r="E4069" s="231" t="s">
        <v>11693</v>
      </c>
      <c r="F4069" s="233" t="s">
        <v>115</v>
      </c>
      <c r="G4069" s="233" t="s">
        <v>11701</v>
      </c>
      <c r="H4069" s="233" t="s">
        <v>11702</v>
      </c>
      <c r="I4069" s="233">
        <v>2024</v>
      </c>
      <c r="J4069" s="244">
        <v>567.20000000000005</v>
      </c>
      <c r="K4069" s="244">
        <v>260</v>
      </c>
      <c r="L4069" s="233">
        <v>1</v>
      </c>
      <c r="M4069" s="249">
        <v>2665840000</v>
      </c>
      <c r="N4069" s="248">
        <v>1955446715</v>
      </c>
      <c r="O4069" s="247">
        <v>1825018419</v>
      </c>
      <c r="P4069" s="233" t="s">
        <v>176</v>
      </c>
      <c r="Q4069" s="233" t="s">
        <v>1455</v>
      </c>
      <c r="R4069" s="233"/>
    </row>
    <row r="4070" spans="1:18" ht="69" customHeight="1">
      <c r="A4070" s="228"/>
      <c r="B4070" s="233" t="s">
        <v>25826</v>
      </c>
      <c r="C4070" s="233" t="s">
        <v>2029</v>
      </c>
      <c r="D4070" s="233" t="s">
        <v>792</v>
      </c>
      <c r="E4070" s="231" t="s">
        <v>11693</v>
      </c>
      <c r="F4070" s="233" t="s">
        <v>115</v>
      </c>
      <c r="G4070" s="233" t="s">
        <v>11703</v>
      </c>
      <c r="H4070" s="233" t="s">
        <v>11704</v>
      </c>
      <c r="I4070" s="233">
        <v>2024</v>
      </c>
      <c r="J4070" s="244">
        <v>282</v>
      </c>
      <c r="K4070" s="244">
        <v>100</v>
      </c>
      <c r="L4070" s="233">
        <v>1</v>
      </c>
      <c r="M4070" s="249">
        <v>1325400000</v>
      </c>
      <c r="N4070" s="248"/>
      <c r="O4070" s="247"/>
      <c r="P4070" s="233" t="s">
        <v>176</v>
      </c>
      <c r="Q4070" s="233" t="s">
        <v>1455</v>
      </c>
      <c r="R4070" s="233" t="s">
        <v>11705</v>
      </c>
    </row>
    <row r="4071" spans="1:18" ht="63.75">
      <c r="A4071" s="228"/>
      <c r="B4071" s="233" t="s">
        <v>25826</v>
      </c>
      <c r="C4071" s="233" t="s">
        <v>2029</v>
      </c>
      <c r="D4071" s="233" t="s">
        <v>792</v>
      </c>
      <c r="E4071" s="231" t="s">
        <v>11693</v>
      </c>
      <c r="F4071" s="233" t="s">
        <v>115</v>
      </c>
      <c r="G4071" s="233" t="s">
        <v>11706</v>
      </c>
      <c r="H4071" s="233" t="s">
        <v>11707</v>
      </c>
      <c r="I4071" s="233">
        <v>2024</v>
      </c>
      <c r="J4071" s="244">
        <v>663.2</v>
      </c>
      <c r="K4071" s="244">
        <v>27</v>
      </c>
      <c r="L4071" s="233">
        <v>1</v>
      </c>
      <c r="M4071" s="249">
        <v>3117040000</v>
      </c>
      <c r="N4071" s="248"/>
      <c r="O4071" s="247"/>
      <c r="P4071" s="233" t="s">
        <v>11708</v>
      </c>
      <c r="Q4071" s="233" t="s">
        <v>11709</v>
      </c>
      <c r="R4071" s="233"/>
    </row>
    <row r="4072" spans="1:18" ht="51">
      <c r="A4072" s="228"/>
      <c r="B4072" s="233" t="s">
        <v>25826</v>
      </c>
      <c r="C4072" s="233" t="s">
        <v>2029</v>
      </c>
      <c r="D4072" s="233" t="s">
        <v>792</v>
      </c>
      <c r="E4072" s="231" t="s">
        <v>11693</v>
      </c>
      <c r="F4072" s="233" t="s">
        <v>115</v>
      </c>
      <c r="G4072" s="233" t="s">
        <v>11710</v>
      </c>
      <c r="H4072" s="233" t="s">
        <v>11704</v>
      </c>
      <c r="I4072" s="233">
        <v>2024</v>
      </c>
      <c r="J4072" s="244">
        <v>17380</v>
      </c>
      <c r="K4072" s="244">
        <v>1459</v>
      </c>
      <c r="L4072" s="233">
        <v>1</v>
      </c>
      <c r="M4072" s="249">
        <v>9154660000</v>
      </c>
      <c r="N4072" s="248">
        <v>9856206707</v>
      </c>
      <c r="O4072" s="247">
        <v>9461958438</v>
      </c>
      <c r="P4072" s="233" t="s">
        <v>348</v>
      </c>
      <c r="Q4072" s="233" t="s">
        <v>1455</v>
      </c>
      <c r="R4072" s="233"/>
    </row>
    <row r="4073" spans="1:18" ht="51">
      <c r="A4073" s="228"/>
      <c r="B4073" s="233" t="s">
        <v>25826</v>
      </c>
      <c r="C4073" s="233" t="s">
        <v>2029</v>
      </c>
      <c r="D4073" s="233" t="s">
        <v>792</v>
      </c>
      <c r="E4073" s="231" t="s">
        <v>11693</v>
      </c>
      <c r="F4073" s="233" t="s">
        <v>115</v>
      </c>
      <c r="G4073" s="233" t="s">
        <v>11711</v>
      </c>
      <c r="H4073" s="233" t="s">
        <v>11712</v>
      </c>
      <c r="I4073" s="233">
        <v>2024</v>
      </c>
      <c r="J4073" s="244">
        <v>414</v>
      </c>
      <c r="K4073" s="244">
        <v>235</v>
      </c>
      <c r="L4073" s="233">
        <v>1</v>
      </c>
      <c r="M4073" s="249">
        <v>700488000</v>
      </c>
      <c r="N4073" s="248">
        <v>4054977794</v>
      </c>
      <c r="O4073" s="247">
        <v>3784510775</v>
      </c>
      <c r="P4073" s="233" t="s">
        <v>176</v>
      </c>
      <c r="Q4073" s="233" t="s">
        <v>1455</v>
      </c>
      <c r="R4073" s="233"/>
    </row>
    <row r="4074" spans="1:18" ht="51">
      <c r="A4074" s="228"/>
      <c r="B4074" s="233" t="s">
        <v>25826</v>
      </c>
      <c r="C4074" s="233" t="s">
        <v>2029</v>
      </c>
      <c r="D4074" s="233" t="s">
        <v>792</v>
      </c>
      <c r="E4074" s="231" t="s">
        <v>11693</v>
      </c>
      <c r="F4074" s="233" t="s">
        <v>115</v>
      </c>
      <c r="G4074" s="233" t="s">
        <v>11713</v>
      </c>
      <c r="H4074" s="233" t="s">
        <v>11714</v>
      </c>
      <c r="I4074" s="233">
        <v>2024</v>
      </c>
      <c r="J4074" s="244">
        <v>281.3</v>
      </c>
      <c r="K4074" s="244">
        <v>206</v>
      </c>
      <c r="L4074" s="233">
        <v>1</v>
      </c>
      <c r="M4074" s="249">
        <v>1209590000</v>
      </c>
      <c r="N4074" s="248">
        <v>107562000</v>
      </c>
      <c r="O4074" s="247">
        <v>100387614</v>
      </c>
      <c r="P4074" s="233" t="s">
        <v>176</v>
      </c>
      <c r="Q4074" s="233" t="s">
        <v>1455</v>
      </c>
      <c r="R4074" s="233"/>
    </row>
    <row r="4075" spans="1:18" ht="38.25">
      <c r="A4075" s="228"/>
      <c r="B4075" s="233" t="s">
        <v>25826</v>
      </c>
      <c r="C4075" s="233" t="s">
        <v>2029</v>
      </c>
      <c r="D4075" s="233" t="s">
        <v>792</v>
      </c>
      <c r="E4075" s="231" t="s">
        <v>11693</v>
      </c>
      <c r="F4075" s="233" t="s">
        <v>115</v>
      </c>
      <c r="G4075" s="233" t="s">
        <v>11715</v>
      </c>
      <c r="H4075" s="233" t="s">
        <v>11716</v>
      </c>
      <c r="I4075" s="233">
        <v>2008</v>
      </c>
      <c r="J4075" s="244">
        <v>4740</v>
      </c>
      <c r="K4075" s="244">
        <v>2915</v>
      </c>
      <c r="L4075" s="233">
        <v>1</v>
      </c>
      <c r="M4075" s="249">
        <v>22346150000</v>
      </c>
      <c r="N4075" s="248">
        <v>20052925433</v>
      </c>
      <c r="O4075" s="247">
        <v>19205685456</v>
      </c>
      <c r="P4075" s="233" t="s">
        <v>465</v>
      </c>
      <c r="Q4075" s="233" t="s">
        <v>1455</v>
      </c>
      <c r="R4075" s="233"/>
    </row>
    <row r="4076" spans="1:18" ht="75" customHeight="1">
      <c r="A4076" s="228"/>
      <c r="B4076" s="233" t="s">
        <v>25826</v>
      </c>
      <c r="C4076" s="233" t="s">
        <v>2029</v>
      </c>
      <c r="D4076" s="233" t="s">
        <v>792</v>
      </c>
      <c r="E4076" s="231" t="s">
        <v>11693</v>
      </c>
      <c r="F4076" s="233" t="s">
        <v>115</v>
      </c>
      <c r="G4076" s="233" t="s">
        <v>11717</v>
      </c>
      <c r="H4076" s="233" t="s">
        <v>11718</v>
      </c>
      <c r="I4076" s="233">
        <v>1995</v>
      </c>
      <c r="J4076" s="244">
        <v>1454.2</v>
      </c>
      <c r="K4076" s="244">
        <v>543</v>
      </c>
      <c r="L4076" s="233">
        <v>1</v>
      </c>
      <c r="M4076" s="249">
        <v>10615660000</v>
      </c>
      <c r="N4076" s="248">
        <v>1693594000</v>
      </c>
      <c r="O4076" s="247">
        <v>1580631280</v>
      </c>
      <c r="P4076" s="233" t="s">
        <v>176</v>
      </c>
      <c r="Q4076" s="233" t="s">
        <v>1455</v>
      </c>
      <c r="R4076" s="233"/>
    </row>
    <row r="4077" spans="1:18" ht="77.25" customHeight="1">
      <c r="A4077" s="228"/>
      <c r="B4077" s="233" t="s">
        <v>25826</v>
      </c>
      <c r="C4077" s="233" t="s">
        <v>2029</v>
      </c>
      <c r="D4077" s="233" t="s">
        <v>792</v>
      </c>
      <c r="E4077" s="231" t="s">
        <v>11693</v>
      </c>
      <c r="F4077" s="233" t="s">
        <v>115</v>
      </c>
      <c r="G4077" s="233" t="s">
        <v>11719</v>
      </c>
      <c r="H4077" s="233" t="s">
        <v>11720</v>
      </c>
      <c r="I4077" s="233">
        <v>1998</v>
      </c>
      <c r="J4077" s="244">
        <v>78</v>
      </c>
      <c r="K4077" s="244">
        <v>0</v>
      </c>
      <c r="L4077" s="233">
        <v>1</v>
      </c>
      <c r="M4077" s="249">
        <v>468000000</v>
      </c>
      <c r="N4077" s="248">
        <v>0</v>
      </c>
      <c r="O4077" s="247">
        <v>0</v>
      </c>
      <c r="P4077" s="233" t="s">
        <v>11708</v>
      </c>
      <c r="Q4077" s="233" t="s">
        <v>11721</v>
      </c>
      <c r="R4077" s="233" t="s">
        <v>11722</v>
      </c>
    </row>
    <row r="4078" spans="1:18" ht="67.5" customHeight="1">
      <c r="A4078" s="228"/>
      <c r="B4078" s="233" t="s">
        <v>25826</v>
      </c>
      <c r="C4078" s="233" t="s">
        <v>2029</v>
      </c>
      <c r="D4078" s="233" t="s">
        <v>792</v>
      </c>
      <c r="E4078" s="231" t="s">
        <v>11693</v>
      </c>
      <c r="F4078" s="233" t="s">
        <v>115</v>
      </c>
      <c r="G4078" s="233" t="s">
        <v>11723</v>
      </c>
      <c r="H4078" s="233" t="s">
        <v>11718</v>
      </c>
      <c r="I4078" s="233">
        <v>2003</v>
      </c>
      <c r="J4078" s="244">
        <v>504</v>
      </c>
      <c r="K4078" s="244">
        <v>0</v>
      </c>
      <c r="L4078" s="233">
        <v>1</v>
      </c>
      <c r="M4078" s="249">
        <v>3679200000</v>
      </c>
      <c r="N4078" s="248">
        <v>0</v>
      </c>
      <c r="O4078" s="247">
        <v>0</v>
      </c>
      <c r="P4078" s="233" t="s">
        <v>11708</v>
      </c>
      <c r="Q4078" s="233" t="s">
        <v>11724</v>
      </c>
      <c r="R4078" s="233" t="s">
        <v>11722</v>
      </c>
    </row>
    <row r="4079" spans="1:18" ht="81.75" customHeight="1">
      <c r="A4079" s="228"/>
      <c r="B4079" s="233" t="s">
        <v>25826</v>
      </c>
      <c r="C4079" s="233" t="s">
        <v>2029</v>
      </c>
      <c r="D4079" s="233" t="s">
        <v>792</v>
      </c>
      <c r="E4079" s="231" t="s">
        <v>11693</v>
      </c>
      <c r="F4079" s="233" t="s">
        <v>115</v>
      </c>
      <c r="G4079" s="233" t="s">
        <v>11725</v>
      </c>
      <c r="H4079" s="233" t="s">
        <v>11718</v>
      </c>
      <c r="I4079" s="233">
        <v>1995</v>
      </c>
      <c r="J4079" s="244">
        <v>136.69999999999999</v>
      </c>
      <c r="K4079" s="244">
        <v>0</v>
      </c>
      <c r="L4079" s="233">
        <v>1</v>
      </c>
      <c r="M4079" s="249">
        <v>997910000</v>
      </c>
      <c r="N4079" s="248">
        <v>0</v>
      </c>
      <c r="O4079" s="247">
        <v>0</v>
      </c>
      <c r="P4079" s="233" t="s">
        <v>11708</v>
      </c>
      <c r="Q4079" s="233" t="s">
        <v>11724</v>
      </c>
      <c r="R4079" s="233" t="s">
        <v>11722</v>
      </c>
    </row>
    <row r="4080" spans="1:18" ht="74.25" customHeight="1">
      <c r="A4080" s="228"/>
      <c r="B4080" s="233" t="s">
        <v>25826</v>
      </c>
      <c r="C4080" s="233" t="s">
        <v>2029</v>
      </c>
      <c r="D4080" s="233" t="s">
        <v>792</v>
      </c>
      <c r="E4080" s="231" t="s">
        <v>11693</v>
      </c>
      <c r="F4080" s="233" t="s">
        <v>115</v>
      </c>
      <c r="G4080" s="233" t="s">
        <v>11726</v>
      </c>
      <c r="H4080" s="233" t="s">
        <v>11727</v>
      </c>
      <c r="I4080" s="233">
        <v>2008</v>
      </c>
      <c r="J4080" s="244">
        <v>67.400000000000006</v>
      </c>
      <c r="K4080" s="244">
        <v>0</v>
      </c>
      <c r="L4080" s="233">
        <v>1</v>
      </c>
      <c r="M4080" s="249">
        <v>492020000</v>
      </c>
      <c r="N4080" s="248">
        <v>0</v>
      </c>
      <c r="O4080" s="247">
        <v>0</v>
      </c>
      <c r="P4080" s="233" t="s">
        <v>11708</v>
      </c>
      <c r="Q4080" s="233" t="s">
        <v>11728</v>
      </c>
      <c r="R4080" s="233" t="s">
        <v>11722</v>
      </c>
    </row>
    <row r="4081" spans="1:18" ht="51">
      <c r="A4081" s="228"/>
      <c r="B4081" s="233" t="s">
        <v>25826</v>
      </c>
      <c r="C4081" s="233" t="s">
        <v>2029</v>
      </c>
      <c r="D4081" s="233" t="s">
        <v>792</v>
      </c>
      <c r="E4081" s="231" t="s">
        <v>11693</v>
      </c>
      <c r="F4081" s="233" t="s">
        <v>115</v>
      </c>
      <c r="G4081" s="233" t="s">
        <v>11729</v>
      </c>
      <c r="H4081" s="233" t="s">
        <v>11720</v>
      </c>
      <c r="I4081" s="233">
        <v>2011</v>
      </c>
      <c r="J4081" s="244">
        <v>782</v>
      </c>
      <c r="K4081" s="244">
        <v>528</v>
      </c>
      <c r="L4081" s="233">
        <v>1</v>
      </c>
      <c r="M4081" s="249">
        <v>4692000000</v>
      </c>
      <c r="N4081" s="248">
        <v>2831668000</v>
      </c>
      <c r="O4081" s="247">
        <v>2642795744</v>
      </c>
      <c r="P4081" s="233" t="s">
        <v>176</v>
      </c>
      <c r="Q4081" s="233" t="s">
        <v>1455</v>
      </c>
      <c r="R4081" s="233"/>
    </row>
    <row r="4082" spans="1:18" ht="51">
      <c r="A4082" s="228"/>
      <c r="B4082" s="233" t="s">
        <v>25826</v>
      </c>
      <c r="C4082" s="233" t="s">
        <v>2029</v>
      </c>
      <c r="D4082" s="233" t="s">
        <v>792</v>
      </c>
      <c r="E4082" s="231" t="s">
        <v>11693</v>
      </c>
      <c r="F4082" s="233" t="s">
        <v>115</v>
      </c>
      <c r="G4082" s="233" t="s">
        <v>11730</v>
      </c>
      <c r="H4082" s="233" t="s">
        <v>11731</v>
      </c>
      <c r="I4082" s="233">
        <v>1998</v>
      </c>
      <c r="J4082" s="244">
        <v>816</v>
      </c>
      <c r="K4082" s="244">
        <v>201</v>
      </c>
      <c r="L4082" s="233">
        <v>1</v>
      </c>
      <c r="M4082" s="249">
        <v>3835200000</v>
      </c>
      <c r="N4082" s="248">
        <v>3644654000</v>
      </c>
      <c r="O4082" s="247">
        <v>3401555578</v>
      </c>
      <c r="P4082" s="233" t="s">
        <v>176</v>
      </c>
      <c r="Q4082" s="233" t="s">
        <v>1455</v>
      </c>
      <c r="R4082" s="233"/>
    </row>
    <row r="4083" spans="1:18" ht="51">
      <c r="A4083" s="228"/>
      <c r="B4083" s="233" t="s">
        <v>25826</v>
      </c>
      <c r="C4083" s="233" t="s">
        <v>2029</v>
      </c>
      <c r="D4083" s="233" t="s">
        <v>792</v>
      </c>
      <c r="E4083" s="231" t="s">
        <v>11693</v>
      </c>
      <c r="F4083" s="233" t="s">
        <v>115</v>
      </c>
      <c r="G4083" s="233" t="s">
        <v>11732</v>
      </c>
      <c r="H4083" s="233" t="s">
        <v>11733</v>
      </c>
      <c r="I4083" s="233">
        <v>2023</v>
      </c>
      <c r="J4083" s="244">
        <v>1459</v>
      </c>
      <c r="K4083" s="244">
        <v>530</v>
      </c>
      <c r="L4083" s="233">
        <v>1</v>
      </c>
      <c r="M4083" s="249">
        <v>4377000000</v>
      </c>
      <c r="N4083" s="248">
        <v>10014974068</v>
      </c>
      <c r="O4083" s="247">
        <v>9614375105</v>
      </c>
      <c r="P4083" s="233" t="s">
        <v>348</v>
      </c>
      <c r="Q4083" s="233" t="s">
        <v>1455</v>
      </c>
      <c r="R4083" s="233"/>
    </row>
    <row r="4084" spans="1:18" ht="127.5">
      <c r="A4084" s="228"/>
      <c r="B4084" s="233" t="s">
        <v>25826</v>
      </c>
      <c r="C4084" s="233" t="s">
        <v>2029</v>
      </c>
      <c r="D4084" s="233" t="s">
        <v>792</v>
      </c>
      <c r="E4084" s="231" t="s">
        <v>11734</v>
      </c>
      <c r="F4084" s="233" t="s">
        <v>398</v>
      </c>
      <c r="G4084" s="233" t="s">
        <v>11735</v>
      </c>
      <c r="H4084" s="233" t="s">
        <v>11704</v>
      </c>
      <c r="I4084" s="233">
        <v>2022</v>
      </c>
      <c r="J4084" s="244">
        <v>2718</v>
      </c>
      <c r="K4084" s="244">
        <v>439</v>
      </c>
      <c r="L4084" s="233">
        <v>1</v>
      </c>
      <c r="M4084" s="249">
        <v>12774600000</v>
      </c>
      <c r="N4084" s="248"/>
      <c r="O4084" s="247"/>
      <c r="P4084" s="233" t="s">
        <v>188</v>
      </c>
      <c r="Q4084" s="233" t="s">
        <v>1455</v>
      </c>
      <c r="R4084" s="233" t="s">
        <v>11705</v>
      </c>
    </row>
    <row r="4085" spans="1:18" ht="51">
      <c r="A4085" s="228"/>
      <c r="B4085" s="233" t="s">
        <v>25826</v>
      </c>
      <c r="C4085" s="233" t="s">
        <v>2029</v>
      </c>
      <c r="D4085" s="233" t="s">
        <v>792</v>
      </c>
      <c r="E4085" s="231" t="s">
        <v>11734</v>
      </c>
      <c r="F4085" s="233" t="s">
        <v>398</v>
      </c>
      <c r="G4085" s="233" t="s">
        <v>11736</v>
      </c>
      <c r="H4085" s="233" t="s">
        <v>11716</v>
      </c>
      <c r="I4085" s="233">
        <v>2022</v>
      </c>
      <c r="J4085" s="244">
        <v>28838</v>
      </c>
      <c r="K4085" s="244">
        <v>1317</v>
      </c>
      <c r="L4085" s="233">
        <v>1</v>
      </c>
      <c r="M4085" s="249">
        <v>135538600000</v>
      </c>
      <c r="N4085" s="248"/>
      <c r="O4085" s="247"/>
      <c r="P4085" s="233" t="s">
        <v>188</v>
      </c>
      <c r="Q4085" s="233" t="s">
        <v>1455</v>
      </c>
      <c r="R4085" s="233"/>
    </row>
    <row r="4086" spans="1:18" ht="89.25">
      <c r="A4086" s="228"/>
      <c r="B4086" s="233" t="s">
        <v>25826</v>
      </c>
      <c r="C4086" s="233" t="s">
        <v>2029</v>
      </c>
      <c r="D4086" s="233" t="s">
        <v>792</v>
      </c>
      <c r="E4086" s="231" t="s">
        <v>11737</v>
      </c>
      <c r="F4086" s="233" t="s">
        <v>398</v>
      </c>
      <c r="G4086" s="233" t="s">
        <v>11738</v>
      </c>
      <c r="H4086" s="233" t="s">
        <v>11704</v>
      </c>
      <c r="I4086" s="233">
        <v>2024</v>
      </c>
      <c r="J4086" s="244">
        <v>81663</v>
      </c>
      <c r="K4086" s="244">
        <v>600</v>
      </c>
      <c r="L4086" s="233">
        <v>1</v>
      </c>
      <c r="M4086" s="249">
        <v>9981860000</v>
      </c>
      <c r="N4086" s="248">
        <v>718200000</v>
      </c>
      <c r="O4086" s="247">
        <v>0</v>
      </c>
      <c r="P4086" s="233" t="s">
        <v>11739</v>
      </c>
      <c r="Q4086" s="233" t="s">
        <v>11740</v>
      </c>
      <c r="R4086" s="233" t="s">
        <v>11741</v>
      </c>
    </row>
    <row r="4087" spans="1:18" ht="89.25">
      <c r="A4087" s="228"/>
      <c r="B4087" s="233" t="s">
        <v>25826</v>
      </c>
      <c r="C4087" s="233" t="s">
        <v>2029</v>
      </c>
      <c r="D4087" s="233" t="s">
        <v>792</v>
      </c>
      <c r="E4087" s="231" t="s">
        <v>11737</v>
      </c>
      <c r="F4087" s="233" t="s">
        <v>398</v>
      </c>
      <c r="G4087" s="233" t="s">
        <v>11742</v>
      </c>
      <c r="H4087" s="233" t="s">
        <v>11743</v>
      </c>
      <c r="I4087" s="233">
        <v>2024</v>
      </c>
      <c r="J4087" s="244">
        <v>1000</v>
      </c>
      <c r="K4087" s="244">
        <v>116</v>
      </c>
      <c r="L4087" s="233">
        <v>1</v>
      </c>
      <c r="M4087" s="249">
        <v>4700000000</v>
      </c>
      <c r="N4087" s="248">
        <v>138624000</v>
      </c>
      <c r="O4087" s="247">
        <v>0</v>
      </c>
      <c r="P4087" s="233" t="s">
        <v>11739</v>
      </c>
      <c r="Q4087" s="233" t="s">
        <v>11744</v>
      </c>
      <c r="R4087" s="233"/>
    </row>
    <row r="4088" spans="1:18" ht="114.75">
      <c r="A4088" s="228"/>
      <c r="B4088" s="233" t="s">
        <v>25826</v>
      </c>
      <c r="C4088" s="233" t="s">
        <v>2029</v>
      </c>
      <c r="D4088" s="233" t="s">
        <v>792</v>
      </c>
      <c r="E4088" s="231" t="s">
        <v>11737</v>
      </c>
      <c r="F4088" s="233" t="s">
        <v>398</v>
      </c>
      <c r="G4088" s="233" t="s">
        <v>11745</v>
      </c>
      <c r="H4088" s="233" t="s">
        <v>11746</v>
      </c>
      <c r="I4088" s="233">
        <v>2024</v>
      </c>
      <c r="J4088" s="244">
        <v>1472</v>
      </c>
      <c r="K4088" s="244">
        <v>116</v>
      </c>
      <c r="L4088" s="233">
        <v>1</v>
      </c>
      <c r="M4088" s="249">
        <v>5593600000</v>
      </c>
      <c r="N4088" s="248">
        <v>138624000</v>
      </c>
      <c r="O4088" s="247">
        <v>0</v>
      </c>
      <c r="P4088" s="233" t="s">
        <v>11739</v>
      </c>
      <c r="Q4088" s="233" t="s">
        <v>11747</v>
      </c>
      <c r="R4088" s="233"/>
    </row>
    <row r="4089" spans="1:18" ht="38.25">
      <c r="A4089" s="228"/>
      <c r="B4089" s="233" t="s">
        <v>25826</v>
      </c>
      <c r="C4089" s="233" t="s">
        <v>2029</v>
      </c>
      <c r="D4089" s="233" t="s">
        <v>792</v>
      </c>
      <c r="E4089" s="231" t="s">
        <v>11737</v>
      </c>
      <c r="F4089" s="233" t="s">
        <v>398</v>
      </c>
      <c r="G4089" s="233" t="s">
        <v>11748</v>
      </c>
      <c r="H4089" s="233" t="s">
        <v>11702</v>
      </c>
      <c r="I4089" s="233">
        <v>1998</v>
      </c>
      <c r="J4089" s="244">
        <v>8848</v>
      </c>
      <c r="K4089" s="244">
        <v>5129</v>
      </c>
      <c r="L4089" s="233">
        <v>1</v>
      </c>
      <c r="M4089" s="249">
        <v>14970816000</v>
      </c>
      <c r="N4089" s="248">
        <v>79609755746</v>
      </c>
      <c r="O4089" s="247">
        <v>46990628411</v>
      </c>
      <c r="P4089" s="233" t="s">
        <v>182</v>
      </c>
      <c r="Q4089" s="233" t="s">
        <v>1455</v>
      </c>
      <c r="R4089" s="233"/>
    </row>
    <row r="4090" spans="1:18" ht="25.5">
      <c r="A4090" s="228"/>
      <c r="B4090" s="233" t="s">
        <v>25826</v>
      </c>
      <c r="C4090" s="233" t="s">
        <v>2029</v>
      </c>
      <c r="D4090" s="233" t="s">
        <v>792</v>
      </c>
      <c r="E4090" s="231" t="s">
        <v>11749</v>
      </c>
      <c r="F4090" s="233" t="s">
        <v>398</v>
      </c>
      <c r="G4090" s="233" t="s">
        <v>11750</v>
      </c>
      <c r="H4090" s="233" t="s">
        <v>11698</v>
      </c>
      <c r="I4090" s="233">
        <v>2021</v>
      </c>
      <c r="J4090" s="244">
        <v>129875</v>
      </c>
      <c r="K4090" s="244">
        <v>336</v>
      </c>
      <c r="L4090" s="233">
        <v>1</v>
      </c>
      <c r="M4090" s="249">
        <v>3816813600</v>
      </c>
      <c r="N4090" s="248">
        <v>604800000</v>
      </c>
      <c r="O4090" s="247">
        <v>0</v>
      </c>
      <c r="P4090" s="233" t="s">
        <v>182</v>
      </c>
      <c r="Q4090" s="233" t="s">
        <v>1455</v>
      </c>
      <c r="R4090" s="233"/>
    </row>
    <row r="4091" spans="1:18" ht="38.25">
      <c r="A4091" s="228"/>
      <c r="B4091" s="233" t="s">
        <v>25826</v>
      </c>
      <c r="C4091" s="233" t="s">
        <v>2029</v>
      </c>
      <c r="D4091" s="233" t="s">
        <v>792</v>
      </c>
      <c r="E4091" s="231" t="s">
        <v>11749</v>
      </c>
      <c r="F4091" s="233" t="s">
        <v>398</v>
      </c>
      <c r="G4091" s="233" t="s">
        <v>11751</v>
      </c>
      <c r="H4091" s="233" t="s">
        <v>11731</v>
      </c>
      <c r="I4091" s="233">
        <v>2021</v>
      </c>
      <c r="J4091" s="244">
        <v>10241.6</v>
      </c>
      <c r="K4091" s="244">
        <v>2493</v>
      </c>
      <c r="L4091" s="233">
        <v>1</v>
      </c>
      <c r="M4091" s="249">
        <v>48135520000</v>
      </c>
      <c r="N4091" s="248">
        <v>32003187227</v>
      </c>
      <c r="O4091" s="247">
        <v>19201912334</v>
      </c>
      <c r="P4091" s="233" t="s">
        <v>182</v>
      </c>
      <c r="Q4091" s="233" t="s">
        <v>1455</v>
      </c>
      <c r="R4091" s="233"/>
    </row>
    <row r="4092" spans="1:18" ht="51">
      <c r="A4092" s="228"/>
      <c r="B4092" s="233" t="s">
        <v>25826</v>
      </c>
      <c r="C4092" s="233" t="s">
        <v>2029</v>
      </c>
      <c r="D4092" s="233" t="s">
        <v>792</v>
      </c>
      <c r="E4092" s="231" t="s">
        <v>11752</v>
      </c>
      <c r="F4092" s="233" t="s">
        <v>398</v>
      </c>
      <c r="G4092" s="233" t="s">
        <v>11753</v>
      </c>
      <c r="H4092" s="233" t="s">
        <v>11716</v>
      </c>
      <c r="I4092" s="233">
        <v>1997</v>
      </c>
      <c r="J4092" s="244">
        <v>161498</v>
      </c>
      <c r="K4092" s="244">
        <v>546</v>
      </c>
      <c r="L4092" s="233">
        <v>1</v>
      </c>
      <c r="M4092" s="249">
        <v>11008810000</v>
      </c>
      <c r="N4092" s="248">
        <v>477735000</v>
      </c>
      <c r="O4092" s="247">
        <v>0</v>
      </c>
      <c r="P4092" s="233" t="s">
        <v>11739</v>
      </c>
      <c r="Q4092" s="233" t="s">
        <v>11754</v>
      </c>
      <c r="R4092" s="233"/>
    </row>
    <row r="4093" spans="1:18" ht="38.25">
      <c r="A4093" s="228"/>
      <c r="B4093" s="233" t="s">
        <v>25826</v>
      </c>
      <c r="C4093" s="233" t="s">
        <v>2029</v>
      </c>
      <c r="D4093" s="233" t="s">
        <v>792</v>
      </c>
      <c r="E4093" s="231" t="s">
        <v>11752</v>
      </c>
      <c r="F4093" s="233" t="s">
        <v>398</v>
      </c>
      <c r="G4093" s="233" t="s">
        <v>11755</v>
      </c>
      <c r="H4093" s="233" t="s">
        <v>11756</v>
      </c>
      <c r="I4093" s="233">
        <v>2002</v>
      </c>
      <c r="J4093" s="244">
        <v>343847</v>
      </c>
      <c r="K4093" s="244">
        <f>152</f>
        <v>152</v>
      </c>
      <c r="L4093" s="233">
        <v>1</v>
      </c>
      <c r="M4093" s="249">
        <v>13355520000</v>
      </c>
      <c r="N4093" s="248">
        <v>273600000</v>
      </c>
      <c r="O4093" s="247">
        <v>0</v>
      </c>
      <c r="P4093" s="233" t="s">
        <v>182</v>
      </c>
      <c r="Q4093" s="233" t="s">
        <v>1455</v>
      </c>
      <c r="R4093" s="233"/>
    </row>
    <row r="4094" spans="1:18" ht="25.5">
      <c r="A4094" s="228"/>
      <c r="B4094" s="233" t="s">
        <v>25826</v>
      </c>
      <c r="C4094" s="233" t="s">
        <v>2029</v>
      </c>
      <c r="D4094" s="233" t="s">
        <v>792</v>
      </c>
      <c r="E4094" s="231" t="s">
        <v>11752</v>
      </c>
      <c r="F4094" s="233" t="s">
        <v>398</v>
      </c>
      <c r="G4094" s="233" t="s">
        <v>11757</v>
      </c>
      <c r="H4094" s="233" t="s">
        <v>11733</v>
      </c>
      <c r="I4094" s="233">
        <v>2013</v>
      </c>
      <c r="J4094" s="244">
        <v>8460</v>
      </c>
      <c r="K4094" s="244">
        <v>8460</v>
      </c>
      <c r="L4094" s="233">
        <v>1</v>
      </c>
      <c r="M4094" s="249">
        <v>19881000000</v>
      </c>
      <c r="N4094" s="248">
        <v>26795959000</v>
      </c>
      <c r="O4094" s="247">
        <v>12862060320</v>
      </c>
      <c r="P4094" s="233" t="s">
        <v>182</v>
      </c>
      <c r="Q4094" s="233" t="s">
        <v>1455</v>
      </c>
      <c r="R4094" s="233"/>
    </row>
    <row r="4095" spans="1:18" ht="38.25">
      <c r="A4095" s="228"/>
      <c r="B4095" s="233" t="s">
        <v>25826</v>
      </c>
      <c r="C4095" s="233" t="s">
        <v>2029</v>
      </c>
      <c r="D4095" s="233" t="s">
        <v>792</v>
      </c>
      <c r="E4095" s="231" t="s">
        <v>11758</v>
      </c>
      <c r="F4095" s="233" t="s">
        <v>398</v>
      </c>
      <c r="G4095" s="233" t="s">
        <v>11758</v>
      </c>
      <c r="H4095" s="233" t="s">
        <v>11759</v>
      </c>
      <c r="I4095" s="233">
        <v>2011</v>
      </c>
      <c r="J4095" s="244">
        <v>19200</v>
      </c>
      <c r="K4095" s="244">
        <v>1920</v>
      </c>
      <c r="L4095" s="233">
        <v>1</v>
      </c>
      <c r="M4095" s="249">
        <v>90240000000</v>
      </c>
      <c r="N4095" s="248">
        <v>10829779000</v>
      </c>
      <c r="O4095" s="247">
        <v>4331911600</v>
      </c>
      <c r="P4095" s="233" t="s">
        <v>182</v>
      </c>
      <c r="Q4095" s="233" t="s">
        <v>1455</v>
      </c>
      <c r="R4095" s="233"/>
    </row>
    <row r="4096" spans="1:18" ht="165" customHeight="1">
      <c r="A4096" s="228"/>
      <c r="B4096" s="233" t="s">
        <v>25826</v>
      </c>
      <c r="C4096" s="233" t="s">
        <v>2029</v>
      </c>
      <c r="D4096" s="233" t="s">
        <v>792</v>
      </c>
      <c r="E4096" s="231" t="s">
        <v>11758</v>
      </c>
      <c r="F4096" s="233" t="s">
        <v>398</v>
      </c>
      <c r="G4096" s="233" t="s">
        <v>11760</v>
      </c>
      <c r="H4096" s="233" t="s">
        <v>11702</v>
      </c>
      <c r="I4096" s="233">
        <v>2024</v>
      </c>
      <c r="J4096" s="244">
        <v>636.4</v>
      </c>
      <c r="K4096" s="244">
        <v>0</v>
      </c>
      <c r="L4096" s="233">
        <v>0</v>
      </c>
      <c r="M4096" s="249">
        <v>773862400</v>
      </c>
      <c r="N4096" s="248">
        <v>0</v>
      </c>
      <c r="O4096" s="247">
        <v>0</v>
      </c>
      <c r="P4096" s="233" t="s">
        <v>11739</v>
      </c>
      <c r="Q4096" s="233" t="s">
        <v>11761</v>
      </c>
      <c r="R4096" s="233" t="s">
        <v>11722</v>
      </c>
    </row>
    <row r="4097" spans="1:18" ht="165" customHeight="1">
      <c r="A4097" s="228"/>
      <c r="B4097" s="233" t="s">
        <v>25826</v>
      </c>
      <c r="C4097" s="233" t="s">
        <v>2029</v>
      </c>
      <c r="D4097" s="233" t="s">
        <v>792</v>
      </c>
      <c r="E4097" s="231" t="s">
        <v>11758</v>
      </c>
      <c r="F4097" s="233" t="s">
        <v>398</v>
      </c>
      <c r="G4097" s="233" t="s">
        <v>11762</v>
      </c>
      <c r="H4097" s="233" t="s">
        <v>11700</v>
      </c>
      <c r="I4097" s="233">
        <v>2024</v>
      </c>
      <c r="J4097" s="244">
        <v>757.7</v>
      </c>
      <c r="K4097" s="244">
        <v>0</v>
      </c>
      <c r="L4097" s="233">
        <v>1</v>
      </c>
      <c r="M4097" s="249">
        <v>1025622720</v>
      </c>
      <c r="N4097" s="248">
        <v>0</v>
      </c>
      <c r="O4097" s="247">
        <v>0</v>
      </c>
      <c r="P4097" s="233" t="s">
        <v>11739</v>
      </c>
      <c r="Q4097" s="233" t="s">
        <v>11763</v>
      </c>
      <c r="R4097" s="233" t="s">
        <v>11722</v>
      </c>
    </row>
    <row r="4098" spans="1:18" ht="38.25">
      <c r="A4098" s="228"/>
      <c r="B4098" s="233" t="s">
        <v>25826</v>
      </c>
      <c r="C4098" s="233" t="s">
        <v>2029</v>
      </c>
      <c r="D4098" s="233" t="s">
        <v>792</v>
      </c>
      <c r="E4098" s="231" t="s">
        <v>11764</v>
      </c>
      <c r="F4098" s="233" t="s">
        <v>398</v>
      </c>
      <c r="G4098" s="233" t="s">
        <v>11764</v>
      </c>
      <c r="H4098" s="233" t="s">
        <v>11765</v>
      </c>
      <c r="I4098" s="233">
        <v>2001</v>
      </c>
      <c r="J4098" s="244">
        <v>1387740</v>
      </c>
      <c r="K4098" s="244">
        <v>2001</v>
      </c>
      <c r="L4098" s="233">
        <v>1</v>
      </c>
      <c r="M4098" s="249">
        <v>13394295000</v>
      </c>
      <c r="N4098" s="248">
        <v>9231760882</v>
      </c>
      <c r="O4098" s="247">
        <v>2122280839</v>
      </c>
      <c r="P4098" s="233" t="s">
        <v>182</v>
      </c>
      <c r="Q4098" s="233" t="s">
        <v>1455</v>
      </c>
      <c r="R4098" s="233"/>
    </row>
    <row r="4099" spans="1:18" ht="38.25">
      <c r="A4099" s="228"/>
      <c r="B4099" s="233" t="s">
        <v>25826</v>
      </c>
      <c r="C4099" s="233" t="s">
        <v>2029</v>
      </c>
      <c r="D4099" s="233" t="s">
        <v>792</v>
      </c>
      <c r="E4099" s="231" t="s">
        <v>11764</v>
      </c>
      <c r="F4099" s="233" t="s">
        <v>398</v>
      </c>
      <c r="G4099" s="233" t="s">
        <v>11766</v>
      </c>
      <c r="H4099" s="233" t="s">
        <v>11767</v>
      </c>
      <c r="I4099" s="233">
        <v>2001</v>
      </c>
      <c r="J4099" s="244">
        <v>5779</v>
      </c>
      <c r="K4099" s="244">
        <v>264</v>
      </c>
      <c r="L4099" s="233">
        <v>1</v>
      </c>
      <c r="M4099" s="249">
        <v>13580650000</v>
      </c>
      <c r="N4099" s="248">
        <v>127732000</v>
      </c>
      <c r="O4099" s="247">
        <v>0</v>
      </c>
      <c r="P4099" s="233" t="s">
        <v>182</v>
      </c>
      <c r="Q4099" s="233" t="s">
        <v>1455</v>
      </c>
      <c r="R4099" s="233"/>
    </row>
    <row r="4100" spans="1:18" ht="38.25">
      <c r="A4100" s="228"/>
      <c r="B4100" s="233" t="s">
        <v>25826</v>
      </c>
      <c r="C4100" s="233" t="s">
        <v>2029</v>
      </c>
      <c r="D4100" s="233" t="s">
        <v>792</v>
      </c>
      <c r="E4100" s="231" t="s">
        <v>11768</v>
      </c>
      <c r="F4100" s="233" t="s">
        <v>398</v>
      </c>
      <c r="G4100" s="233" t="s">
        <v>11768</v>
      </c>
      <c r="H4100" s="233" t="s">
        <v>11716</v>
      </c>
      <c r="I4100" s="233">
        <v>2014</v>
      </c>
      <c r="J4100" s="244">
        <v>10993</v>
      </c>
      <c r="K4100" s="244">
        <v>3069</v>
      </c>
      <c r="L4100" s="233">
        <v>1</v>
      </c>
      <c r="M4100" s="249">
        <v>51667100000</v>
      </c>
      <c r="N4100" s="248">
        <v>8415000000</v>
      </c>
      <c r="O4100" s="247">
        <v>0</v>
      </c>
      <c r="P4100" s="233" t="s">
        <v>182</v>
      </c>
      <c r="Q4100" s="233" t="s">
        <v>1455</v>
      </c>
      <c r="R4100" s="233"/>
    </row>
    <row r="4101" spans="1:18" ht="86.25" customHeight="1">
      <c r="A4101" s="228"/>
      <c r="B4101" s="233" t="s">
        <v>25826</v>
      </c>
      <c r="C4101" s="233" t="s">
        <v>2029</v>
      </c>
      <c r="D4101" s="233" t="s">
        <v>792</v>
      </c>
      <c r="E4101" s="231" t="s">
        <v>11769</v>
      </c>
      <c r="F4101" s="233" t="s">
        <v>398</v>
      </c>
      <c r="G4101" s="233" t="s">
        <v>11770</v>
      </c>
      <c r="H4101" s="233" t="s">
        <v>11731</v>
      </c>
      <c r="I4101" s="233">
        <v>2013</v>
      </c>
      <c r="J4101" s="244">
        <v>1641.2</v>
      </c>
      <c r="K4101" s="244">
        <v>0</v>
      </c>
      <c r="L4101" s="233">
        <v>1</v>
      </c>
      <c r="M4101" s="249">
        <v>3856820000</v>
      </c>
      <c r="N4101" s="248">
        <v>0</v>
      </c>
      <c r="O4101" s="247">
        <v>0</v>
      </c>
      <c r="P4101" s="233" t="s">
        <v>11739</v>
      </c>
      <c r="Q4101" s="233" t="s">
        <v>11771</v>
      </c>
      <c r="R4101" s="233" t="s">
        <v>11722</v>
      </c>
    </row>
    <row r="4102" spans="1:18" ht="38.25">
      <c r="A4102" s="228"/>
      <c r="B4102" s="233" t="s">
        <v>25826</v>
      </c>
      <c r="C4102" s="233" t="s">
        <v>2029</v>
      </c>
      <c r="D4102" s="233" t="s">
        <v>792</v>
      </c>
      <c r="E4102" s="231" t="s">
        <v>11769</v>
      </c>
      <c r="F4102" s="233" t="s">
        <v>398</v>
      </c>
      <c r="G4102" s="233" t="s">
        <v>11772</v>
      </c>
      <c r="H4102" s="233" t="s">
        <v>11756</v>
      </c>
      <c r="I4102" s="233">
        <v>2024</v>
      </c>
      <c r="J4102" s="244">
        <v>24000</v>
      </c>
      <c r="K4102" s="244">
        <v>4910</v>
      </c>
      <c r="L4102" s="233">
        <v>1</v>
      </c>
      <c r="M4102" s="249">
        <v>112800000000</v>
      </c>
      <c r="N4102" s="248">
        <v>53757887826</v>
      </c>
      <c r="O4102" s="247">
        <v>25264998634</v>
      </c>
      <c r="P4102" s="233" t="s">
        <v>182</v>
      </c>
      <c r="Q4102" s="233" t="s">
        <v>1455</v>
      </c>
      <c r="R4102" s="233"/>
    </row>
    <row r="4103" spans="1:18" ht="38.25">
      <c r="A4103" s="228"/>
      <c r="B4103" s="233" t="s">
        <v>25826</v>
      </c>
      <c r="C4103" s="233" t="s">
        <v>2029</v>
      </c>
      <c r="D4103" s="233" t="s">
        <v>792</v>
      </c>
      <c r="E4103" s="231" t="s">
        <v>11773</v>
      </c>
      <c r="F4103" s="233" t="s">
        <v>398</v>
      </c>
      <c r="G4103" s="233" t="s">
        <v>11773</v>
      </c>
      <c r="H4103" s="233" t="s">
        <v>11743</v>
      </c>
      <c r="I4103" s="233">
        <v>1997</v>
      </c>
      <c r="J4103" s="244">
        <v>13944.5</v>
      </c>
      <c r="K4103" s="244" t="s">
        <v>24784</v>
      </c>
      <c r="L4103" s="233">
        <v>1</v>
      </c>
      <c r="M4103" s="249">
        <v>65539150000</v>
      </c>
      <c r="N4103" s="248">
        <v>69505226215</v>
      </c>
      <c r="O4103" s="247">
        <v>59715096052</v>
      </c>
      <c r="P4103" s="233" t="s">
        <v>182</v>
      </c>
      <c r="Q4103" s="233" t="s">
        <v>1455</v>
      </c>
      <c r="R4103" s="233"/>
    </row>
    <row r="4104" spans="1:18" ht="38.25">
      <c r="A4104" s="228"/>
      <c r="B4104" s="233" t="s">
        <v>25826</v>
      </c>
      <c r="C4104" s="233" t="s">
        <v>2029</v>
      </c>
      <c r="D4104" s="233" t="s">
        <v>792</v>
      </c>
      <c r="E4104" s="231" t="s">
        <v>11774</v>
      </c>
      <c r="F4104" s="233" t="s">
        <v>398</v>
      </c>
      <c r="G4104" s="233" t="s">
        <v>11774</v>
      </c>
      <c r="H4104" s="233" t="s">
        <v>11731</v>
      </c>
      <c r="I4104" s="233">
        <v>2011</v>
      </c>
      <c r="J4104" s="244">
        <v>18757</v>
      </c>
      <c r="K4104" s="244" t="s">
        <v>24785</v>
      </c>
      <c r="L4104" s="233">
        <v>1</v>
      </c>
      <c r="M4104" s="249">
        <v>88157900000</v>
      </c>
      <c r="N4104" s="248">
        <v>45659844129</v>
      </c>
      <c r="O4104" s="247">
        <v>20090331415</v>
      </c>
      <c r="P4104" s="233" t="s">
        <v>182</v>
      </c>
      <c r="Q4104" s="233" t="s">
        <v>1455</v>
      </c>
      <c r="R4104" s="233"/>
    </row>
    <row r="4105" spans="1:18" ht="38.25">
      <c r="A4105" s="228"/>
      <c r="B4105" s="233" t="s">
        <v>25826</v>
      </c>
      <c r="C4105" s="233" t="s">
        <v>2029</v>
      </c>
      <c r="D4105" s="233" t="s">
        <v>792</v>
      </c>
      <c r="E4105" s="231" t="s">
        <v>11775</v>
      </c>
      <c r="F4105" s="233" t="s">
        <v>398</v>
      </c>
      <c r="G4105" s="233" t="s">
        <v>11775</v>
      </c>
      <c r="H4105" s="233" t="s">
        <v>11716</v>
      </c>
      <c r="I4105" s="233">
        <v>2017</v>
      </c>
      <c r="J4105" s="244">
        <v>2122638</v>
      </c>
      <c r="K4105" s="244">
        <v>6539</v>
      </c>
      <c r="L4105" s="233">
        <v>1</v>
      </c>
      <c r="M4105" s="249">
        <v>36245460000</v>
      </c>
      <c r="N4105" s="248">
        <v>48394174000</v>
      </c>
      <c r="O4105" s="247">
        <v>28282410480</v>
      </c>
      <c r="P4105" s="233" t="s">
        <v>182</v>
      </c>
      <c r="Q4105" s="233" t="s">
        <v>1455</v>
      </c>
      <c r="R4105" s="233"/>
    </row>
    <row r="4106" spans="1:18" ht="38.25">
      <c r="A4106" s="228"/>
      <c r="B4106" s="233" t="s">
        <v>25826</v>
      </c>
      <c r="C4106" s="233" t="s">
        <v>2029</v>
      </c>
      <c r="D4106" s="233" t="s">
        <v>793</v>
      </c>
      <c r="E4106" s="231" t="s">
        <v>11776</v>
      </c>
      <c r="F4106" s="233" t="s">
        <v>115</v>
      </c>
      <c r="G4106" s="233" t="s">
        <v>11777</v>
      </c>
      <c r="H4106" s="233" t="s">
        <v>11778</v>
      </c>
      <c r="I4106" s="233">
        <v>2011</v>
      </c>
      <c r="J4106" s="244">
        <v>15427</v>
      </c>
      <c r="K4106" s="244">
        <v>2798</v>
      </c>
      <c r="L4106" s="233">
        <v>1</v>
      </c>
      <c r="M4106" s="249">
        <v>13575760000</v>
      </c>
      <c r="N4106" s="248">
        <v>21324055745</v>
      </c>
      <c r="O4106" s="247">
        <v>8259622298</v>
      </c>
      <c r="P4106" s="233" t="s">
        <v>3845</v>
      </c>
      <c r="Q4106" s="233"/>
      <c r="R4106" s="233"/>
    </row>
    <row r="4107" spans="1:18" ht="76.5">
      <c r="A4107" s="228"/>
      <c r="B4107" s="233" t="s">
        <v>25826</v>
      </c>
      <c r="C4107" s="233" t="s">
        <v>2029</v>
      </c>
      <c r="D4107" s="233" t="s">
        <v>793</v>
      </c>
      <c r="E4107" s="231" t="s">
        <v>11779</v>
      </c>
      <c r="F4107" s="233" t="s">
        <v>115</v>
      </c>
      <c r="G4107" s="233" t="s">
        <v>11780</v>
      </c>
      <c r="H4107" s="233" t="s">
        <v>11781</v>
      </c>
      <c r="I4107" s="233">
        <v>1985</v>
      </c>
      <c r="J4107" s="244">
        <v>18074</v>
      </c>
      <c r="K4107" s="244" t="s">
        <v>11782</v>
      </c>
      <c r="L4107" s="233">
        <v>1</v>
      </c>
      <c r="M4107" s="249">
        <v>274724800000</v>
      </c>
      <c r="N4107" s="248">
        <v>56177680000</v>
      </c>
      <c r="O4107" s="247">
        <v>44063763999</v>
      </c>
      <c r="P4107" s="233" t="s">
        <v>11783</v>
      </c>
      <c r="Q4107" s="233"/>
      <c r="R4107" s="233"/>
    </row>
    <row r="4108" spans="1:18" ht="51">
      <c r="A4108" s="228"/>
      <c r="B4108" s="233" t="s">
        <v>25826</v>
      </c>
      <c r="C4108" s="233" t="s">
        <v>2029</v>
      </c>
      <c r="D4108" s="233" t="s">
        <v>793</v>
      </c>
      <c r="E4108" s="231" t="s">
        <v>11784</v>
      </c>
      <c r="F4108" s="233" t="s">
        <v>115</v>
      </c>
      <c r="G4108" s="233" t="s">
        <v>11785</v>
      </c>
      <c r="H4108" s="233" t="s">
        <v>11786</v>
      </c>
      <c r="I4108" s="233">
        <v>1998</v>
      </c>
      <c r="J4108" s="244">
        <v>166</v>
      </c>
      <c r="K4108" s="244">
        <v>52</v>
      </c>
      <c r="L4108" s="233">
        <v>1</v>
      </c>
      <c r="M4108" s="249">
        <v>1069040000</v>
      </c>
      <c r="N4108" s="248">
        <v>22600000</v>
      </c>
      <c r="O4108" s="247">
        <v>0</v>
      </c>
      <c r="P4108" s="233" t="s">
        <v>176</v>
      </c>
      <c r="Q4108" s="233"/>
      <c r="R4108" s="233"/>
    </row>
    <row r="4109" spans="1:18" ht="51">
      <c r="A4109" s="228"/>
      <c r="B4109" s="233" t="s">
        <v>25826</v>
      </c>
      <c r="C4109" s="233" t="s">
        <v>2029</v>
      </c>
      <c r="D4109" s="233" t="s">
        <v>793</v>
      </c>
      <c r="E4109" s="231" t="s">
        <v>11784</v>
      </c>
      <c r="F4109" s="233" t="s">
        <v>115</v>
      </c>
      <c r="G4109" s="233" t="s">
        <v>11787</v>
      </c>
      <c r="H4109" s="233" t="s">
        <v>11788</v>
      </c>
      <c r="I4109" s="233">
        <v>2000</v>
      </c>
      <c r="J4109" s="244">
        <v>115</v>
      </c>
      <c r="K4109" s="244">
        <v>30</v>
      </c>
      <c r="L4109" s="233">
        <v>1</v>
      </c>
      <c r="M4109" s="249">
        <v>977500000</v>
      </c>
      <c r="N4109" s="248">
        <v>29920940</v>
      </c>
      <c r="O4109" s="247">
        <v>0</v>
      </c>
      <c r="P4109" s="233" t="s">
        <v>176</v>
      </c>
      <c r="Q4109" s="233"/>
      <c r="R4109" s="233"/>
    </row>
    <row r="4110" spans="1:18" ht="51">
      <c r="A4110" s="228"/>
      <c r="B4110" s="233" t="s">
        <v>25826</v>
      </c>
      <c r="C4110" s="233" t="s">
        <v>2029</v>
      </c>
      <c r="D4110" s="233" t="s">
        <v>793</v>
      </c>
      <c r="E4110" s="231" t="s">
        <v>11784</v>
      </c>
      <c r="F4110" s="233" t="s">
        <v>115</v>
      </c>
      <c r="G4110" s="233" t="s">
        <v>11789</v>
      </c>
      <c r="H4110" s="233" t="s">
        <v>11790</v>
      </c>
      <c r="I4110" s="233">
        <v>1977</v>
      </c>
      <c r="J4110" s="244">
        <v>74</v>
      </c>
      <c r="K4110" s="244">
        <v>74</v>
      </c>
      <c r="L4110" s="233">
        <v>1</v>
      </c>
      <c r="M4110" s="249">
        <v>1124800000</v>
      </c>
      <c r="N4110" s="248">
        <v>86640000</v>
      </c>
      <c r="O4110" s="247">
        <v>0</v>
      </c>
      <c r="P4110" s="233" t="s">
        <v>176</v>
      </c>
      <c r="Q4110" s="233"/>
      <c r="R4110" s="233"/>
    </row>
    <row r="4111" spans="1:18" ht="51">
      <c r="A4111" s="228"/>
      <c r="B4111" s="233" t="s">
        <v>25826</v>
      </c>
      <c r="C4111" s="233" t="s">
        <v>2029</v>
      </c>
      <c r="D4111" s="233" t="s">
        <v>793</v>
      </c>
      <c r="E4111" s="231" t="s">
        <v>11784</v>
      </c>
      <c r="F4111" s="233" t="s">
        <v>115</v>
      </c>
      <c r="G4111" s="233" t="s">
        <v>11791</v>
      </c>
      <c r="H4111" s="233" t="s">
        <v>11792</v>
      </c>
      <c r="I4111" s="233">
        <v>2000</v>
      </c>
      <c r="J4111" s="244" t="s">
        <v>22704</v>
      </c>
      <c r="K4111" s="244">
        <v>46</v>
      </c>
      <c r="L4111" s="233">
        <v>1</v>
      </c>
      <c r="M4111" s="249">
        <v>892980000</v>
      </c>
      <c r="N4111" s="248">
        <v>30000000</v>
      </c>
      <c r="O4111" s="247">
        <v>0</v>
      </c>
      <c r="P4111" s="233" t="s">
        <v>176</v>
      </c>
      <c r="Q4111" s="233"/>
      <c r="R4111" s="233"/>
    </row>
    <row r="4112" spans="1:18" ht="94.5" customHeight="1">
      <c r="A4112" s="228"/>
      <c r="B4112" s="233" t="s">
        <v>25826</v>
      </c>
      <c r="C4112" s="233" t="s">
        <v>2029</v>
      </c>
      <c r="D4112" s="233" t="s">
        <v>793</v>
      </c>
      <c r="E4112" s="231" t="s">
        <v>11784</v>
      </c>
      <c r="F4112" s="233" t="s">
        <v>115</v>
      </c>
      <c r="G4112" s="233" t="s">
        <v>11793</v>
      </c>
      <c r="H4112" s="233" t="s">
        <v>11794</v>
      </c>
      <c r="I4112" s="233">
        <v>1990</v>
      </c>
      <c r="J4112" s="244">
        <v>1260</v>
      </c>
      <c r="K4112" s="244">
        <v>394</v>
      </c>
      <c r="L4112" s="233">
        <v>1</v>
      </c>
      <c r="M4112" s="249">
        <v>8467200000</v>
      </c>
      <c r="N4112" s="248">
        <v>93600000</v>
      </c>
      <c r="O4112" s="247">
        <v>0</v>
      </c>
      <c r="P4112" s="233" t="s">
        <v>176</v>
      </c>
      <c r="Q4112" s="233"/>
      <c r="R4112" s="233"/>
    </row>
    <row r="4113" spans="1:18" ht="51">
      <c r="A4113" s="228"/>
      <c r="B4113" s="233" t="s">
        <v>25826</v>
      </c>
      <c r="C4113" s="233" t="s">
        <v>2029</v>
      </c>
      <c r="D4113" s="233" t="s">
        <v>793</v>
      </c>
      <c r="E4113" s="231" t="s">
        <v>11784</v>
      </c>
      <c r="F4113" s="233" t="s">
        <v>115</v>
      </c>
      <c r="G4113" s="233" t="s">
        <v>11795</v>
      </c>
      <c r="H4113" s="233" t="s">
        <v>11796</v>
      </c>
      <c r="I4113" s="233">
        <v>2023</v>
      </c>
      <c r="J4113" s="244">
        <v>1780</v>
      </c>
      <c r="K4113" s="244">
        <v>268</v>
      </c>
      <c r="L4113" s="233">
        <v>1</v>
      </c>
      <c r="M4113" s="249">
        <v>27056000000</v>
      </c>
      <c r="N4113" s="248">
        <v>1234698435</v>
      </c>
      <c r="O4113" s="247">
        <v>1069989663</v>
      </c>
      <c r="P4113" s="233" t="s">
        <v>176</v>
      </c>
      <c r="Q4113" s="233"/>
      <c r="R4113" s="233"/>
    </row>
    <row r="4114" spans="1:18" ht="38.25">
      <c r="A4114" s="228"/>
      <c r="B4114" s="233" t="s">
        <v>25826</v>
      </c>
      <c r="C4114" s="233" t="s">
        <v>2029</v>
      </c>
      <c r="D4114" s="233" t="s">
        <v>793</v>
      </c>
      <c r="E4114" s="231" t="s">
        <v>11784</v>
      </c>
      <c r="F4114" s="233" t="s">
        <v>115</v>
      </c>
      <c r="G4114" s="233" t="s">
        <v>11797</v>
      </c>
      <c r="H4114" s="233" t="s">
        <v>11798</v>
      </c>
      <c r="I4114" s="233">
        <v>2023</v>
      </c>
      <c r="J4114" s="244">
        <v>144363</v>
      </c>
      <c r="K4114" s="244" t="s">
        <v>11799</v>
      </c>
      <c r="L4114" s="233">
        <v>1</v>
      </c>
      <c r="M4114" s="249">
        <v>36955940000</v>
      </c>
      <c r="N4114" s="248">
        <v>9813543174</v>
      </c>
      <c r="O4114" s="247">
        <v>6673209358</v>
      </c>
      <c r="P4114" s="233" t="s">
        <v>348</v>
      </c>
      <c r="Q4114" s="233"/>
      <c r="R4114" s="233"/>
    </row>
    <row r="4115" spans="1:18" ht="51">
      <c r="A4115" s="228"/>
      <c r="B4115" s="233" t="s">
        <v>25826</v>
      </c>
      <c r="C4115" s="233" t="s">
        <v>2029</v>
      </c>
      <c r="D4115" s="233" t="s">
        <v>793</v>
      </c>
      <c r="E4115" s="231" t="s">
        <v>11784</v>
      </c>
      <c r="F4115" s="233" t="s">
        <v>115</v>
      </c>
      <c r="G4115" s="233" t="s">
        <v>11800</v>
      </c>
      <c r="H4115" s="233" t="s">
        <v>11801</v>
      </c>
      <c r="I4115" s="233">
        <v>2024</v>
      </c>
      <c r="J4115" s="244">
        <v>1640</v>
      </c>
      <c r="K4115" s="244">
        <v>312</v>
      </c>
      <c r="L4115" s="233">
        <v>1</v>
      </c>
      <c r="M4115" s="249">
        <v>13940000000</v>
      </c>
      <c r="N4115" s="248">
        <v>0</v>
      </c>
      <c r="O4115" s="247">
        <v>0</v>
      </c>
      <c r="P4115" s="233" t="s">
        <v>176</v>
      </c>
      <c r="Q4115" s="233"/>
      <c r="R4115" s="233"/>
    </row>
    <row r="4116" spans="1:18" ht="38.25">
      <c r="A4116" s="228"/>
      <c r="B4116" s="233" t="s">
        <v>25826</v>
      </c>
      <c r="C4116" s="233" t="s">
        <v>2029</v>
      </c>
      <c r="D4116" s="233" t="s">
        <v>793</v>
      </c>
      <c r="E4116" s="231" t="s">
        <v>11802</v>
      </c>
      <c r="F4116" s="233" t="s">
        <v>115</v>
      </c>
      <c r="G4116" s="233" t="s">
        <v>11803</v>
      </c>
      <c r="H4116" s="233" t="s">
        <v>11804</v>
      </c>
      <c r="I4116" s="233">
        <v>2008</v>
      </c>
      <c r="J4116" s="244">
        <v>1331735</v>
      </c>
      <c r="K4116" s="244">
        <v>832</v>
      </c>
      <c r="L4116" s="233">
        <v>1</v>
      </c>
      <c r="M4116" s="249">
        <v>85697600000</v>
      </c>
      <c r="N4116" s="248">
        <v>0</v>
      </c>
      <c r="O4116" s="247">
        <v>0</v>
      </c>
      <c r="P4116" s="233" t="s">
        <v>191</v>
      </c>
      <c r="Q4116" s="233"/>
      <c r="R4116" s="233"/>
    </row>
    <row r="4117" spans="1:18" ht="51">
      <c r="A4117" s="228"/>
      <c r="B4117" s="233" t="s">
        <v>25826</v>
      </c>
      <c r="C4117" s="233" t="s">
        <v>2029</v>
      </c>
      <c r="D4117" s="233" t="s">
        <v>793</v>
      </c>
      <c r="E4117" s="231" t="s">
        <v>11784</v>
      </c>
      <c r="F4117" s="233" t="s">
        <v>115</v>
      </c>
      <c r="G4117" s="233" t="s">
        <v>11805</v>
      </c>
      <c r="H4117" s="233" t="s">
        <v>11806</v>
      </c>
      <c r="I4117" s="233">
        <v>1997</v>
      </c>
      <c r="J4117" s="244">
        <v>2700</v>
      </c>
      <c r="K4117" s="244">
        <v>144</v>
      </c>
      <c r="L4117" s="233">
        <v>1</v>
      </c>
      <c r="M4117" s="249">
        <v>10668880000</v>
      </c>
      <c r="N4117" s="248">
        <v>0</v>
      </c>
      <c r="O4117" s="247">
        <v>0</v>
      </c>
      <c r="P4117" s="233" t="s">
        <v>176</v>
      </c>
      <c r="Q4117" s="233"/>
      <c r="R4117" s="233"/>
    </row>
    <row r="4118" spans="1:18" ht="51">
      <c r="A4118" s="228"/>
      <c r="B4118" s="233" t="s">
        <v>25826</v>
      </c>
      <c r="C4118" s="233" t="s">
        <v>2029</v>
      </c>
      <c r="D4118" s="233" t="s">
        <v>793</v>
      </c>
      <c r="E4118" s="231" t="s">
        <v>11784</v>
      </c>
      <c r="F4118" s="233" t="s">
        <v>115</v>
      </c>
      <c r="G4118" s="233" t="s">
        <v>11807</v>
      </c>
      <c r="H4118" s="233" t="s">
        <v>11808</v>
      </c>
      <c r="I4118" s="233">
        <v>2008</v>
      </c>
      <c r="J4118" s="244">
        <v>10000</v>
      </c>
      <c r="K4118" s="244">
        <v>1531</v>
      </c>
      <c r="L4118" s="233">
        <v>1</v>
      </c>
      <c r="M4118" s="249">
        <v>104000000000</v>
      </c>
      <c r="N4118" s="248">
        <v>7052604848</v>
      </c>
      <c r="O4118" s="247">
        <v>483451573</v>
      </c>
      <c r="P4118" s="233" t="s">
        <v>176</v>
      </c>
      <c r="Q4118" s="233"/>
      <c r="R4118" s="233"/>
    </row>
    <row r="4119" spans="1:18" ht="51">
      <c r="A4119" s="228"/>
      <c r="B4119" s="233" t="s">
        <v>25826</v>
      </c>
      <c r="C4119" s="233" t="s">
        <v>2029</v>
      </c>
      <c r="D4119" s="233" t="s">
        <v>793</v>
      </c>
      <c r="E4119" s="231" t="s">
        <v>11784</v>
      </c>
      <c r="F4119" s="233" t="s">
        <v>115</v>
      </c>
      <c r="G4119" s="233" t="s">
        <v>11809</v>
      </c>
      <c r="H4119" s="233" t="s">
        <v>11810</v>
      </c>
      <c r="I4119" s="233">
        <v>2008</v>
      </c>
      <c r="J4119" s="244">
        <v>254</v>
      </c>
      <c r="K4119" s="244">
        <v>226</v>
      </c>
      <c r="L4119" s="233">
        <v>1</v>
      </c>
      <c r="M4119" s="249">
        <v>985520000</v>
      </c>
      <c r="N4119" s="248">
        <v>24340650</v>
      </c>
      <c r="O4119" s="247">
        <v>0</v>
      </c>
      <c r="P4119" s="233" t="s">
        <v>176</v>
      </c>
      <c r="Q4119" s="233"/>
      <c r="R4119" s="233"/>
    </row>
    <row r="4120" spans="1:18" ht="51">
      <c r="A4120" s="228"/>
      <c r="B4120" s="233" t="s">
        <v>25826</v>
      </c>
      <c r="C4120" s="233" t="s">
        <v>2029</v>
      </c>
      <c r="D4120" s="233" t="s">
        <v>793</v>
      </c>
      <c r="E4120" s="231" t="s">
        <v>11784</v>
      </c>
      <c r="F4120" s="233" t="s">
        <v>115</v>
      </c>
      <c r="G4120" s="233" t="s">
        <v>11811</v>
      </c>
      <c r="H4120" s="233" t="s">
        <v>11812</v>
      </c>
      <c r="I4120" s="233">
        <v>2008</v>
      </c>
      <c r="J4120" s="244">
        <v>32</v>
      </c>
      <c r="K4120" s="244">
        <v>32</v>
      </c>
      <c r="L4120" s="233">
        <v>1</v>
      </c>
      <c r="M4120" s="249">
        <v>451220000</v>
      </c>
      <c r="N4120" s="248">
        <v>38400000</v>
      </c>
      <c r="O4120" s="247">
        <v>0</v>
      </c>
      <c r="P4120" s="233" t="s">
        <v>176</v>
      </c>
      <c r="Q4120" s="233"/>
      <c r="R4120" s="233"/>
    </row>
    <row r="4121" spans="1:18" ht="51">
      <c r="A4121" s="228"/>
      <c r="B4121" s="233" t="s">
        <v>25826</v>
      </c>
      <c r="C4121" s="233" t="s">
        <v>2029</v>
      </c>
      <c r="D4121" s="233" t="s">
        <v>793</v>
      </c>
      <c r="E4121" s="231" t="s">
        <v>11784</v>
      </c>
      <c r="F4121" s="233" t="s">
        <v>115</v>
      </c>
      <c r="G4121" s="233" t="s">
        <v>11813</v>
      </c>
      <c r="H4121" s="233" t="s">
        <v>11814</v>
      </c>
      <c r="I4121" s="233">
        <v>2008</v>
      </c>
      <c r="J4121" s="244" t="s">
        <v>22705</v>
      </c>
      <c r="K4121" s="244">
        <v>38</v>
      </c>
      <c r="L4121" s="233">
        <v>1</v>
      </c>
      <c r="M4121" s="249">
        <v>9577520000</v>
      </c>
      <c r="N4121" s="248">
        <v>20725650</v>
      </c>
      <c r="O4121" s="247">
        <v>0</v>
      </c>
      <c r="P4121" s="233" t="s">
        <v>176</v>
      </c>
      <c r="Q4121" s="233"/>
      <c r="R4121" s="233"/>
    </row>
    <row r="4122" spans="1:18" ht="51">
      <c r="A4122" s="228"/>
      <c r="B4122" s="233" t="s">
        <v>25826</v>
      </c>
      <c r="C4122" s="233" t="s">
        <v>2029</v>
      </c>
      <c r="D4122" s="233" t="s">
        <v>793</v>
      </c>
      <c r="E4122" s="231" t="s">
        <v>11784</v>
      </c>
      <c r="F4122" s="233" t="s">
        <v>115</v>
      </c>
      <c r="G4122" s="233" t="s">
        <v>11815</v>
      </c>
      <c r="H4122" s="233" t="s">
        <v>11816</v>
      </c>
      <c r="I4122" s="233">
        <v>1995</v>
      </c>
      <c r="J4122" s="244">
        <v>160</v>
      </c>
      <c r="K4122" s="244">
        <v>160</v>
      </c>
      <c r="L4122" s="233">
        <v>1</v>
      </c>
      <c r="M4122" s="249">
        <v>1131990000</v>
      </c>
      <c r="N4122" s="248">
        <v>54907700</v>
      </c>
      <c r="O4122" s="247">
        <v>0</v>
      </c>
      <c r="P4122" s="233" t="s">
        <v>176</v>
      </c>
      <c r="Q4122" s="233"/>
      <c r="R4122" s="233"/>
    </row>
    <row r="4123" spans="1:18" ht="63.75">
      <c r="A4123" s="228"/>
      <c r="B4123" s="233" t="s">
        <v>25826</v>
      </c>
      <c r="C4123" s="233" t="s">
        <v>2029</v>
      </c>
      <c r="D4123" s="233" t="s">
        <v>793</v>
      </c>
      <c r="E4123" s="231" t="s">
        <v>11784</v>
      </c>
      <c r="F4123" s="233" t="s">
        <v>115</v>
      </c>
      <c r="G4123" s="233" t="s">
        <v>11817</v>
      </c>
      <c r="H4123" s="233" t="s">
        <v>11818</v>
      </c>
      <c r="I4123" s="233">
        <v>2008</v>
      </c>
      <c r="J4123" s="244">
        <v>1321</v>
      </c>
      <c r="K4123" s="244">
        <v>95</v>
      </c>
      <c r="L4123" s="233">
        <v>1</v>
      </c>
      <c r="M4123" s="249">
        <v>21523200000</v>
      </c>
      <c r="N4123" s="248">
        <v>0</v>
      </c>
      <c r="O4123" s="247">
        <v>0</v>
      </c>
      <c r="P4123" s="233" t="s">
        <v>176</v>
      </c>
      <c r="Q4123" s="233"/>
      <c r="R4123" s="233"/>
    </row>
    <row r="4124" spans="1:18" ht="51">
      <c r="A4124" s="228"/>
      <c r="B4124" s="233" t="s">
        <v>25826</v>
      </c>
      <c r="C4124" s="233" t="s">
        <v>2029</v>
      </c>
      <c r="D4124" s="233" t="s">
        <v>793</v>
      </c>
      <c r="E4124" s="231" t="s">
        <v>11784</v>
      </c>
      <c r="F4124" s="233" t="s">
        <v>115</v>
      </c>
      <c r="G4124" s="233" t="s">
        <v>11819</v>
      </c>
      <c r="H4124" s="233" t="s">
        <v>11820</v>
      </c>
      <c r="I4124" s="233">
        <v>2024</v>
      </c>
      <c r="J4124" s="244" t="s">
        <v>11821</v>
      </c>
      <c r="K4124" s="244" t="s">
        <v>11821</v>
      </c>
      <c r="L4124" s="233">
        <v>1</v>
      </c>
      <c r="M4124" s="249">
        <v>1348500000</v>
      </c>
      <c r="N4124" s="248">
        <v>0</v>
      </c>
      <c r="O4124" s="247">
        <v>0</v>
      </c>
      <c r="P4124" s="233" t="s">
        <v>176</v>
      </c>
      <c r="Q4124" s="233"/>
      <c r="R4124" s="233"/>
    </row>
    <row r="4125" spans="1:18" ht="51">
      <c r="A4125" s="228"/>
      <c r="B4125" s="233" t="s">
        <v>25826</v>
      </c>
      <c r="C4125" s="233" t="s">
        <v>2029</v>
      </c>
      <c r="D4125" s="233" t="s">
        <v>793</v>
      </c>
      <c r="E4125" s="231" t="s">
        <v>11784</v>
      </c>
      <c r="F4125" s="233" t="s">
        <v>115</v>
      </c>
      <c r="G4125" s="233" t="s">
        <v>11822</v>
      </c>
      <c r="H4125" s="233" t="s">
        <v>11823</v>
      </c>
      <c r="I4125" s="233">
        <v>2024</v>
      </c>
      <c r="J4125" s="244" t="s">
        <v>11824</v>
      </c>
      <c r="K4125" s="244" t="s">
        <v>11824</v>
      </c>
      <c r="L4125" s="233">
        <v>1</v>
      </c>
      <c r="M4125" s="249">
        <v>1590450000</v>
      </c>
      <c r="N4125" s="248">
        <v>0</v>
      </c>
      <c r="O4125" s="247">
        <v>0</v>
      </c>
      <c r="P4125" s="233" t="s">
        <v>176</v>
      </c>
      <c r="Q4125" s="233"/>
      <c r="R4125" s="233"/>
    </row>
    <row r="4126" spans="1:18" ht="51">
      <c r="A4126" s="228"/>
      <c r="B4126" s="233" t="s">
        <v>25826</v>
      </c>
      <c r="C4126" s="233" t="s">
        <v>2029</v>
      </c>
      <c r="D4126" s="233" t="s">
        <v>793</v>
      </c>
      <c r="E4126" s="231" t="s">
        <v>11784</v>
      </c>
      <c r="F4126" s="233" t="s">
        <v>115</v>
      </c>
      <c r="G4126" s="233" t="s">
        <v>11825</v>
      </c>
      <c r="H4126" s="233" t="s">
        <v>11826</v>
      </c>
      <c r="I4126" s="233">
        <v>2017</v>
      </c>
      <c r="J4126" s="244">
        <v>4986</v>
      </c>
      <c r="K4126" s="244">
        <v>526</v>
      </c>
      <c r="L4126" s="233">
        <v>1</v>
      </c>
      <c r="M4126" s="249">
        <v>54044550000</v>
      </c>
      <c r="N4126" s="248">
        <v>0</v>
      </c>
      <c r="O4126" s="247">
        <v>0</v>
      </c>
      <c r="P4126" s="233" t="s">
        <v>176</v>
      </c>
      <c r="Q4126" s="233"/>
      <c r="R4126" s="233"/>
    </row>
    <row r="4127" spans="1:18" ht="51">
      <c r="A4127" s="228"/>
      <c r="B4127" s="233" t="s">
        <v>25826</v>
      </c>
      <c r="C4127" s="233" t="s">
        <v>2029</v>
      </c>
      <c r="D4127" s="233" t="s">
        <v>793</v>
      </c>
      <c r="E4127" s="231" t="s">
        <v>11784</v>
      </c>
      <c r="F4127" s="233" t="s">
        <v>115</v>
      </c>
      <c r="G4127" s="233" t="s">
        <v>11827</v>
      </c>
      <c r="H4127" s="233" t="s">
        <v>11828</v>
      </c>
      <c r="I4127" s="233">
        <v>2022</v>
      </c>
      <c r="J4127" s="244">
        <v>5228</v>
      </c>
      <c r="K4127" s="244">
        <v>619</v>
      </c>
      <c r="L4127" s="233">
        <v>1</v>
      </c>
      <c r="M4127" s="249">
        <v>40258680000</v>
      </c>
      <c r="N4127" s="248">
        <v>0</v>
      </c>
      <c r="O4127" s="247">
        <v>0</v>
      </c>
      <c r="P4127" s="233" t="s">
        <v>188</v>
      </c>
      <c r="Q4127" s="233"/>
      <c r="R4127" s="233"/>
    </row>
    <row r="4128" spans="1:18" ht="51">
      <c r="A4128" s="228"/>
      <c r="B4128" s="233" t="s">
        <v>25826</v>
      </c>
      <c r="C4128" s="233" t="s">
        <v>2029</v>
      </c>
      <c r="D4128" s="233" t="s">
        <v>793</v>
      </c>
      <c r="E4128" s="231" t="s">
        <v>11829</v>
      </c>
      <c r="F4128" s="233" t="s">
        <v>398</v>
      </c>
      <c r="G4128" s="233" t="s">
        <v>11830</v>
      </c>
      <c r="H4128" s="233" t="s">
        <v>11831</v>
      </c>
      <c r="I4128" s="233">
        <v>2003</v>
      </c>
      <c r="J4128" s="244">
        <v>13640</v>
      </c>
      <c r="K4128" s="244">
        <v>2135</v>
      </c>
      <c r="L4128" s="233">
        <v>1</v>
      </c>
      <c r="M4128" s="249">
        <v>132308000000</v>
      </c>
      <c r="N4128" s="248">
        <v>7122188000</v>
      </c>
      <c r="O4128" s="247">
        <v>854542560</v>
      </c>
      <c r="P4128" s="233" t="s">
        <v>188</v>
      </c>
      <c r="Q4128" s="233"/>
      <c r="R4128" s="233"/>
    </row>
    <row r="4129" spans="1:18" ht="51">
      <c r="A4129" s="228"/>
      <c r="B4129" s="233" t="s">
        <v>25826</v>
      </c>
      <c r="C4129" s="233" t="s">
        <v>2029</v>
      </c>
      <c r="D4129" s="233" t="s">
        <v>793</v>
      </c>
      <c r="E4129" s="231" t="s">
        <v>11829</v>
      </c>
      <c r="F4129" s="233" t="s">
        <v>398</v>
      </c>
      <c r="G4129" s="233" t="s">
        <v>11832</v>
      </c>
      <c r="H4129" s="233" t="s">
        <v>11833</v>
      </c>
      <c r="I4129" s="233">
        <v>2021</v>
      </c>
      <c r="J4129" s="244" t="s">
        <v>22706</v>
      </c>
      <c r="K4129" s="244">
        <v>145</v>
      </c>
      <c r="L4129" s="233">
        <v>1</v>
      </c>
      <c r="M4129" s="249">
        <v>7745920000</v>
      </c>
      <c r="N4129" s="248">
        <v>453451000</v>
      </c>
      <c r="O4129" s="247">
        <v>302242530</v>
      </c>
      <c r="P4129" s="233" t="s">
        <v>188</v>
      </c>
      <c r="Q4129" s="233"/>
      <c r="R4129" s="233"/>
    </row>
    <row r="4130" spans="1:18" ht="51">
      <c r="A4130" s="228"/>
      <c r="B4130" s="233" t="s">
        <v>25826</v>
      </c>
      <c r="C4130" s="233" t="s">
        <v>2029</v>
      </c>
      <c r="D4130" s="233" t="s">
        <v>793</v>
      </c>
      <c r="E4130" s="231" t="s">
        <v>11784</v>
      </c>
      <c r="F4130" s="233" t="s">
        <v>398</v>
      </c>
      <c r="G4130" s="233" t="s">
        <v>11834</v>
      </c>
      <c r="H4130" s="233" t="s">
        <v>11835</v>
      </c>
      <c r="I4130" s="233">
        <v>1997</v>
      </c>
      <c r="J4130" s="244">
        <v>4171</v>
      </c>
      <c r="K4130" s="244">
        <v>280</v>
      </c>
      <c r="L4130" s="233">
        <v>1</v>
      </c>
      <c r="M4130" s="249">
        <v>51303300000</v>
      </c>
      <c r="N4130" s="248">
        <v>0</v>
      </c>
      <c r="O4130" s="247">
        <v>0</v>
      </c>
      <c r="P4130" s="233" t="s">
        <v>188</v>
      </c>
      <c r="Q4130" s="233"/>
      <c r="R4130" s="233"/>
    </row>
    <row r="4131" spans="1:18" ht="51">
      <c r="A4131" s="228"/>
      <c r="B4131" s="233" t="s">
        <v>25826</v>
      </c>
      <c r="C4131" s="233" t="s">
        <v>2029</v>
      </c>
      <c r="D4131" s="233" t="s">
        <v>793</v>
      </c>
      <c r="E4131" s="231" t="s">
        <v>11829</v>
      </c>
      <c r="F4131" s="233" t="s">
        <v>398</v>
      </c>
      <c r="G4131" s="233" t="s">
        <v>11836</v>
      </c>
      <c r="H4131" s="233" t="s">
        <v>11837</v>
      </c>
      <c r="I4131" s="233">
        <v>2021</v>
      </c>
      <c r="J4131" s="244">
        <v>28000</v>
      </c>
      <c r="K4131" s="244">
        <v>4813</v>
      </c>
      <c r="L4131" s="233">
        <v>1</v>
      </c>
      <c r="M4131" s="249">
        <v>450800000000</v>
      </c>
      <c r="N4131" s="248">
        <v>34372509204</v>
      </c>
      <c r="O4131" s="247">
        <v>209890460</v>
      </c>
      <c r="P4131" s="233" t="s">
        <v>188</v>
      </c>
      <c r="Q4131" s="233"/>
      <c r="R4131" s="233"/>
    </row>
    <row r="4132" spans="1:18" ht="51">
      <c r="A4132" s="228"/>
      <c r="B4132" s="233" t="s">
        <v>25826</v>
      </c>
      <c r="C4132" s="233" t="s">
        <v>2029</v>
      </c>
      <c r="D4132" s="233" t="s">
        <v>793</v>
      </c>
      <c r="E4132" s="231" t="s">
        <v>11829</v>
      </c>
      <c r="F4132" s="233" t="s">
        <v>398</v>
      </c>
      <c r="G4132" s="233" t="s">
        <v>11838</v>
      </c>
      <c r="H4132" s="233" t="s">
        <v>11839</v>
      </c>
      <c r="I4132" s="233">
        <v>2021</v>
      </c>
      <c r="J4132" s="244" t="s">
        <v>22707</v>
      </c>
      <c r="K4132" s="244">
        <v>393</v>
      </c>
      <c r="L4132" s="233">
        <v>1</v>
      </c>
      <c r="M4132" s="249">
        <v>179720630000</v>
      </c>
      <c r="N4132" s="248">
        <v>452012484</v>
      </c>
      <c r="O4132" s="247">
        <v>301283704</v>
      </c>
      <c r="P4132" s="233" t="s">
        <v>188</v>
      </c>
      <c r="Q4132" s="233"/>
      <c r="R4132" s="233"/>
    </row>
    <row r="4133" spans="1:18" ht="38.25">
      <c r="A4133" s="228"/>
      <c r="B4133" s="233" t="s">
        <v>25826</v>
      </c>
      <c r="C4133" s="233" t="s">
        <v>2029</v>
      </c>
      <c r="D4133" s="233" t="s">
        <v>793</v>
      </c>
      <c r="E4133" s="231" t="s">
        <v>11784</v>
      </c>
      <c r="F4133" s="233" t="s">
        <v>398</v>
      </c>
      <c r="G4133" s="233" t="s">
        <v>11840</v>
      </c>
      <c r="H4133" s="233" t="s">
        <v>11841</v>
      </c>
      <c r="I4133" s="233">
        <v>2022</v>
      </c>
      <c r="J4133" s="244">
        <v>1302</v>
      </c>
      <c r="K4133" s="244">
        <v>404</v>
      </c>
      <c r="L4133" s="233">
        <v>1</v>
      </c>
      <c r="M4133" s="249">
        <v>21873600000</v>
      </c>
      <c r="N4133" s="248">
        <v>484800000</v>
      </c>
      <c r="O4133" s="247">
        <v>323137846</v>
      </c>
      <c r="P4133" s="233" t="s">
        <v>182</v>
      </c>
      <c r="Q4133" s="233"/>
      <c r="R4133" s="233"/>
    </row>
    <row r="4134" spans="1:18" ht="63.75">
      <c r="A4134" s="228"/>
      <c r="B4134" s="233" t="s">
        <v>25826</v>
      </c>
      <c r="C4134" s="233" t="s">
        <v>2029</v>
      </c>
      <c r="D4134" s="233" t="s">
        <v>793</v>
      </c>
      <c r="E4134" s="231" t="s">
        <v>11842</v>
      </c>
      <c r="F4134" s="233" t="s">
        <v>398</v>
      </c>
      <c r="G4134" s="233" t="s">
        <v>11843</v>
      </c>
      <c r="H4134" s="233" t="s">
        <v>11844</v>
      </c>
      <c r="I4134" s="233">
        <v>2014</v>
      </c>
      <c r="J4134" s="244">
        <v>6260</v>
      </c>
      <c r="K4134" s="244">
        <v>2055</v>
      </c>
      <c r="L4134" s="233">
        <v>1</v>
      </c>
      <c r="M4134" s="249">
        <v>30799200000</v>
      </c>
      <c r="N4134" s="248">
        <v>1812600000</v>
      </c>
      <c r="O4134" s="247">
        <v>942552000</v>
      </c>
      <c r="P4134" s="233" t="s">
        <v>182</v>
      </c>
      <c r="Q4134" s="233"/>
      <c r="R4134" s="233"/>
    </row>
    <row r="4135" spans="1:18" ht="51">
      <c r="A4135" s="228"/>
      <c r="B4135" s="233" t="s">
        <v>25826</v>
      </c>
      <c r="C4135" s="233" t="s">
        <v>2029</v>
      </c>
      <c r="D4135" s="233" t="s">
        <v>793</v>
      </c>
      <c r="E4135" s="231" t="s">
        <v>11845</v>
      </c>
      <c r="F4135" s="233" t="s">
        <v>398</v>
      </c>
      <c r="G4135" s="233" t="s">
        <v>11846</v>
      </c>
      <c r="H4135" s="233" t="s">
        <v>11847</v>
      </c>
      <c r="I4135" s="233">
        <v>1998</v>
      </c>
      <c r="J4135" s="244" t="s">
        <v>11848</v>
      </c>
      <c r="K4135" s="244">
        <v>984</v>
      </c>
      <c r="L4135" s="233">
        <v>1</v>
      </c>
      <c r="M4135" s="249">
        <v>11633408000</v>
      </c>
      <c r="N4135" s="248">
        <v>29984897403</v>
      </c>
      <c r="O4135" s="247">
        <v>26386709713</v>
      </c>
      <c r="P4135" s="233" t="s">
        <v>182</v>
      </c>
      <c r="Q4135" s="233"/>
      <c r="R4135" s="233"/>
    </row>
    <row r="4136" spans="1:18" ht="38.25">
      <c r="A4136" s="228"/>
      <c r="B4136" s="233" t="s">
        <v>25826</v>
      </c>
      <c r="C4136" s="233" t="s">
        <v>2029</v>
      </c>
      <c r="D4136" s="233" t="s">
        <v>793</v>
      </c>
      <c r="E4136" s="231" t="s">
        <v>11849</v>
      </c>
      <c r="F4136" s="233" t="s">
        <v>398</v>
      </c>
      <c r="G4136" s="233" t="s">
        <v>11850</v>
      </c>
      <c r="H4136" s="233" t="s">
        <v>11851</v>
      </c>
      <c r="I4136" s="233">
        <v>2003</v>
      </c>
      <c r="J4136" s="244">
        <v>5800</v>
      </c>
      <c r="K4136" s="244">
        <v>3377</v>
      </c>
      <c r="L4136" s="233">
        <v>1</v>
      </c>
      <c r="M4136" s="249">
        <v>88160000000</v>
      </c>
      <c r="N4136" s="248">
        <v>30180054000</v>
      </c>
      <c r="O4136" s="247">
        <v>20526743600</v>
      </c>
      <c r="P4136" s="233" t="s">
        <v>182</v>
      </c>
      <c r="Q4136" s="233"/>
      <c r="R4136" s="233"/>
    </row>
    <row r="4137" spans="1:18" ht="110.25" customHeight="1">
      <c r="A4137" s="228"/>
      <c r="B4137" s="233" t="s">
        <v>25826</v>
      </c>
      <c r="C4137" s="233" t="s">
        <v>2029</v>
      </c>
      <c r="D4137" s="233" t="s">
        <v>793</v>
      </c>
      <c r="E4137" s="231" t="s">
        <v>11852</v>
      </c>
      <c r="F4137" s="233" t="s">
        <v>398</v>
      </c>
      <c r="G4137" s="233" t="s">
        <v>11853</v>
      </c>
      <c r="H4137" s="233" t="s">
        <v>11854</v>
      </c>
      <c r="I4137" s="233">
        <v>2021</v>
      </c>
      <c r="J4137" s="244" t="s">
        <v>22708</v>
      </c>
      <c r="K4137" s="244">
        <v>4839</v>
      </c>
      <c r="L4137" s="233">
        <v>1</v>
      </c>
      <c r="M4137" s="249">
        <v>235288400000</v>
      </c>
      <c r="N4137" s="248">
        <v>49591028655</v>
      </c>
      <c r="O4137" s="247">
        <v>23143176311</v>
      </c>
      <c r="P4137" s="233" t="s">
        <v>182</v>
      </c>
      <c r="Q4137" s="233"/>
      <c r="R4137" s="233"/>
    </row>
    <row r="4138" spans="1:18" ht="38.25">
      <c r="A4138" s="228"/>
      <c r="B4138" s="233" t="s">
        <v>25826</v>
      </c>
      <c r="C4138" s="233" t="s">
        <v>2029</v>
      </c>
      <c r="D4138" s="233" t="s">
        <v>793</v>
      </c>
      <c r="E4138" s="231" t="s">
        <v>11855</v>
      </c>
      <c r="F4138" s="233" t="s">
        <v>398</v>
      </c>
      <c r="G4138" s="233" t="s">
        <v>11856</v>
      </c>
      <c r="H4138" s="233" t="s">
        <v>11857</v>
      </c>
      <c r="I4138" s="233">
        <v>2023</v>
      </c>
      <c r="J4138" s="244">
        <v>1123304</v>
      </c>
      <c r="K4138" s="244">
        <v>1787</v>
      </c>
      <c r="L4138" s="233">
        <v>1</v>
      </c>
      <c r="M4138" s="249">
        <v>61201110000</v>
      </c>
      <c r="N4138" s="248">
        <v>4566018830</v>
      </c>
      <c r="O4138" s="247">
        <v>902819994</v>
      </c>
      <c r="P4138" s="233" t="s">
        <v>182</v>
      </c>
      <c r="Q4138" s="233"/>
      <c r="R4138" s="233"/>
    </row>
    <row r="4139" spans="1:18" ht="63.75">
      <c r="A4139" s="228"/>
      <c r="B4139" s="233" t="s">
        <v>25826</v>
      </c>
      <c r="C4139" s="233" t="s">
        <v>2029</v>
      </c>
      <c r="D4139" s="233" t="s">
        <v>793</v>
      </c>
      <c r="E4139" s="231" t="s">
        <v>11855</v>
      </c>
      <c r="F4139" s="233" t="s">
        <v>398</v>
      </c>
      <c r="G4139" s="233" t="s">
        <v>11858</v>
      </c>
      <c r="H4139" s="233" t="s">
        <v>11859</v>
      </c>
      <c r="I4139" s="233">
        <v>2023</v>
      </c>
      <c r="J4139" s="244">
        <v>20945</v>
      </c>
      <c r="K4139" s="244">
        <v>8031</v>
      </c>
      <c r="L4139" s="233">
        <v>1</v>
      </c>
      <c r="M4139" s="249">
        <v>318364000000</v>
      </c>
      <c r="N4139" s="248">
        <v>95951393910</v>
      </c>
      <c r="O4139" s="247">
        <v>72923059369</v>
      </c>
      <c r="P4139" s="233" t="s">
        <v>182</v>
      </c>
      <c r="Q4139" s="233"/>
      <c r="R4139" s="233"/>
    </row>
    <row r="4140" spans="1:18" ht="51">
      <c r="A4140" s="228"/>
      <c r="B4140" s="233" t="s">
        <v>25826</v>
      </c>
      <c r="C4140" s="233" t="s">
        <v>2029</v>
      </c>
      <c r="D4140" s="233" t="s">
        <v>793</v>
      </c>
      <c r="E4140" s="231" t="s">
        <v>11860</v>
      </c>
      <c r="F4140" s="233" t="s">
        <v>398</v>
      </c>
      <c r="G4140" s="233" t="s">
        <v>11861</v>
      </c>
      <c r="H4140" s="233" t="s">
        <v>11862</v>
      </c>
      <c r="I4140" s="233">
        <v>2024</v>
      </c>
      <c r="J4140" s="244">
        <v>1439</v>
      </c>
      <c r="K4140" s="244">
        <v>710</v>
      </c>
      <c r="L4140" s="233">
        <v>1</v>
      </c>
      <c r="M4140" s="249">
        <v>11081070000</v>
      </c>
      <c r="N4140" s="248">
        <v>0</v>
      </c>
      <c r="O4140" s="247">
        <v>0</v>
      </c>
      <c r="P4140" s="233" t="s">
        <v>182</v>
      </c>
      <c r="Q4140" s="233"/>
      <c r="R4140" s="233"/>
    </row>
    <row r="4141" spans="1:18" ht="38.25">
      <c r="A4141" s="228"/>
      <c r="B4141" s="233" t="s">
        <v>25826</v>
      </c>
      <c r="C4141" s="233" t="s">
        <v>2029</v>
      </c>
      <c r="D4141" s="233" t="s">
        <v>793</v>
      </c>
      <c r="E4141" s="231" t="s">
        <v>11860</v>
      </c>
      <c r="F4141" s="233" t="s">
        <v>398</v>
      </c>
      <c r="G4141" s="233" t="s">
        <v>11863</v>
      </c>
      <c r="H4141" s="233" t="s">
        <v>11864</v>
      </c>
      <c r="I4141" s="233">
        <v>2006</v>
      </c>
      <c r="J4141" s="244">
        <v>432</v>
      </c>
      <c r="K4141" s="244">
        <v>165</v>
      </c>
      <c r="L4141" s="233">
        <v>1</v>
      </c>
      <c r="M4141" s="249">
        <v>2495779200</v>
      </c>
      <c r="N4141" s="248">
        <v>250138000</v>
      </c>
      <c r="O4141" s="247">
        <v>0</v>
      </c>
      <c r="P4141" s="233" t="s">
        <v>182</v>
      </c>
      <c r="Q4141" s="233"/>
      <c r="R4141" s="233"/>
    </row>
    <row r="4142" spans="1:18" ht="38.25">
      <c r="A4142" s="228"/>
      <c r="B4142" s="233" t="s">
        <v>25826</v>
      </c>
      <c r="C4142" s="233" t="s">
        <v>2029</v>
      </c>
      <c r="D4142" s="233" t="s">
        <v>793</v>
      </c>
      <c r="E4142" s="231" t="s">
        <v>11860</v>
      </c>
      <c r="F4142" s="233" t="s">
        <v>398</v>
      </c>
      <c r="G4142" s="233" t="s">
        <v>11865</v>
      </c>
      <c r="H4142" s="233" t="s">
        <v>11866</v>
      </c>
      <c r="I4142" s="233">
        <v>2006</v>
      </c>
      <c r="J4142" s="244">
        <v>623</v>
      </c>
      <c r="K4142" s="244">
        <v>194</v>
      </c>
      <c r="L4142" s="233">
        <v>1</v>
      </c>
      <c r="M4142" s="249">
        <v>1535072000</v>
      </c>
      <c r="N4142" s="248">
        <v>185147000</v>
      </c>
      <c r="O4142" s="247">
        <v>0</v>
      </c>
      <c r="P4142" s="233" t="s">
        <v>182</v>
      </c>
      <c r="Q4142" s="233"/>
      <c r="R4142" s="233"/>
    </row>
    <row r="4143" spans="1:18" ht="94.5" customHeight="1">
      <c r="A4143" s="228"/>
      <c r="B4143" s="233" t="s">
        <v>25826</v>
      </c>
      <c r="C4143" s="233" t="s">
        <v>2029</v>
      </c>
      <c r="D4143" s="233" t="s">
        <v>793</v>
      </c>
      <c r="E4143" s="231" t="s">
        <v>11860</v>
      </c>
      <c r="F4143" s="233" t="s">
        <v>398</v>
      </c>
      <c r="G4143" s="233" t="s">
        <v>11867</v>
      </c>
      <c r="H4143" s="233" t="s">
        <v>11868</v>
      </c>
      <c r="I4143" s="233">
        <v>2006</v>
      </c>
      <c r="J4143" s="244">
        <v>1275</v>
      </c>
      <c r="K4143" s="244">
        <v>320</v>
      </c>
      <c r="L4143" s="233">
        <v>1</v>
      </c>
      <c r="M4143" s="249">
        <v>17964971595</v>
      </c>
      <c r="N4143" s="248">
        <v>214404000</v>
      </c>
      <c r="O4143" s="247">
        <v>0</v>
      </c>
      <c r="P4143" s="233" t="s">
        <v>182</v>
      </c>
      <c r="Q4143" s="233"/>
      <c r="R4143" s="233"/>
    </row>
    <row r="4144" spans="1:18" ht="38.25">
      <c r="A4144" s="228"/>
      <c r="B4144" s="233" t="s">
        <v>25826</v>
      </c>
      <c r="C4144" s="233" t="s">
        <v>2029</v>
      </c>
      <c r="D4144" s="233" t="s">
        <v>793</v>
      </c>
      <c r="E4144" s="231" t="s">
        <v>11860</v>
      </c>
      <c r="F4144" s="233" t="s">
        <v>398</v>
      </c>
      <c r="G4144" s="233" t="s">
        <v>11863</v>
      </c>
      <c r="H4144" s="233" t="s">
        <v>11869</v>
      </c>
      <c r="I4144" s="233">
        <v>2016</v>
      </c>
      <c r="J4144" s="244" t="s">
        <v>22709</v>
      </c>
      <c r="K4144" s="244">
        <v>532</v>
      </c>
      <c r="L4144" s="233">
        <v>1</v>
      </c>
      <c r="M4144" s="249">
        <v>17653280000</v>
      </c>
      <c r="N4144" s="248">
        <v>6803843000</v>
      </c>
      <c r="O4144" s="247">
        <v>4082305800</v>
      </c>
      <c r="P4144" s="233" t="s">
        <v>182</v>
      </c>
      <c r="Q4144" s="233"/>
      <c r="R4144" s="233"/>
    </row>
    <row r="4145" spans="1:18" ht="38.25">
      <c r="A4145" s="228"/>
      <c r="B4145" s="233" t="s">
        <v>25826</v>
      </c>
      <c r="C4145" s="233" t="s">
        <v>2029</v>
      </c>
      <c r="D4145" s="233" t="s">
        <v>793</v>
      </c>
      <c r="E4145" s="231" t="s">
        <v>11860</v>
      </c>
      <c r="F4145" s="233" t="s">
        <v>398</v>
      </c>
      <c r="G4145" s="233" t="s">
        <v>11865</v>
      </c>
      <c r="H4145" s="233" t="s">
        <v>11870</v>
      </c>
      <c r="I4145" s="233">
        <v>2016</v>
      </c>
      <c r="J4145" s="244">
        <v>1801895</v>
      </c>
      <c r="K4145" s="244" t="s">
        <v>11871</v>
      </c>
      <c r="L4145" s="233">
        <v>1</v>
      </c>
      <c r="M4145" s="249">
        <v>52618720000</v>
      </c>
      <c r="N4145" s="248">
        <v>49123642754</v>
      </c>
      <c r="O4145" s="247">
        <v>29474185651</v>
      </c>
      <c r="P4145" s="233" t="s">
        <v>182</v>
      </c>
      <c r="Q4145" s="233"/>
      <c r="R4145" s="233"/>
    </row>
    <row r="4146" spans="1:18" ht="38.25">
      <c r="A4146" s="228"/>
      <c r="B4146" s="233" t="s">
        <v>25826</v>
      </c>
      <c r="C4146" s="233" t="s">
        <v>2029</v>
      </c>
      <c r="D4146" s="233" t="s">
        <v>793</v>
      </c>
      <c r="E4146" s="231" t="s">
        <v>11872</v>
      </c>
      <c r="F4146" s="233" t="s">
        <v>398</v>
      </c>
      <c r="G4146" s="233" t="s">
        <v>11873</v>
      </c>
      <c r="H4146" s="233" t="s">
        <v>11874</v>
      </c>
      <c r="I4146" s="233">
        <v>1989</v>
      </c>
      <c r="J4146" s="244" t="s">
        <v>11875</v>
      </c>
      <c r="K4146" s="244">
        <v>917</v>
      </c>
      <c r="L4146" s="233">
        <v>1</v>
      </c>
      <c r="M4146" s="249">
        <v>27408320000</v>
      </c>
      <c r="N4146" s="248"/>
      <c r="O4146" s="247"/>
      <c r="P4146" s="233" t="s">
        <v>182</v>
      </c>
      <c r="Q4146" s="233"/>
      <c r="R4146" s="233"/>
    </row>
    <row r="4147" spans="1:18" ht="38.25">
      <c r="A4147" s="228"/>
      <c r="B4147" s="233" t="s">
        <v>25826</v>
      </c>
      <c r="C4147" s="233" t="s">
        <v>2029</v>
      </c>
      <c r="D4147" s="233" t="s">
        <v>793</v>
      </c>
      <c r="E4147" s="231" t="s">
        <v>11876</v>
      </c>
      <c r="F4147" s="233" t="s">
        <v>398</v>
      </c>
      <c r="G4147" s="233" t="s">
        <v>11877</v>
      </c>
      <c r="H4147" s="233" t="s">
        <v>11878</v>
      </c>
      <c r="I4147" s="233">
        <v>2020</v>
      </c>
      <c r="J4147" s="244">
        <v>280294</v>
      </c>
      <c r="K4147" s="244">
        <v>787</v>
      </c>
      <c r="L4147" s="233">
        <v>1</v>
      </c>
      <c r="M4147" s="249">
        <v>40547520000</v>
      </c>
      <c r="N4147" s="248">
        <v>0</v>
      </c>
      <c r="O4147" s="247">
        <v>0</v>
      </c>
      <c r="P4147" s="233" t="s">
        <v>182</v>
      </c>
      <c r="Q4147" s="233"/>
      <c r="R4147" s="233"/>
    </row>
    <row r="4148" spans="1:18" ht="51">
      <c r="A4148" s="228"/>
      <c r="B4148" s="233" t="s">
        <v>25826</v>
      </c>
      <c r="C4148" s="233" t="s">
        <v>2029</v>
      </c>
      <c r="D4148" s="233" t="s">
        <v>793</v>
      </c>
      <c r="E4148" s="231" t="s">
        <v>11876</v>
      </c>
      <c r="F4148" s="233" t="s">
        <v>398</v>
      </c>
      <c r="G4148" s="233" t="s">
        <v>11879</v>
      </c>
      <c r="H4148" s="233" t="s">
        <v>11880</v>
      </c>
      <c r="I4148" s="233">
        <v>2024</v>
      </c>
      <c r="J4148" s="244" t="s">
        <v>22710</v>
      </c>
      <c r="K4148" s="244" t="s">
        <v>11881</v>
      </c>
      <c r="L4148" s="233">
        <v>1</v>
      </c>
      <c r="M4148" s="249">
        <v>357283600000</v>
      </c>
      <c r="N4148" s="248">
        <v>43727956144</v>
      </c>
      <c r="O4148" s="247">
        <v>25450971665</v>
      </c>
      <c r="P4148" s="233" t="s">
        <v>182</v>
      </c>
      <c r="Q4148" s="233"/>
      <c r="R4148" s="233"/>
    </row>
    <row r="4149" spans="1:18" ht="38.25">
      <c r="A4149" s="228"/>
      <c r="B4149" s="233" t="s">
        <v>25826</v>
      </c>
      <c r="C4149" s="233" t="s">
        <v>2029</v>
      </c>
      <c r="D4149" s="233" t="s">
        <v>793</v>
      </c>
      <c r="E4149" s="231" t="s">
        <v>11882</v>
      </c>
      <c r="F4149" s="233" t="s">
        <v>398</v>
      </c>
      <c r="G4149" s="233" t="s">
        <v>11883</v>
      </c>
      <c r="H4149" s="233" t="s">
        <v>11884</v>
      </c>
      <c r="I4149" s="233">
        <v>2020</v>
      </c>
      <c r="J4149" s="244" t="s">
        <v>22711</v>
      </c>
      <c r="K4149" s="244">
        <v>4969</v>
      </c>
      <c r="L4149" s="233">
        <v>1</v>
      </c>
      <c r="M4149" s="249">
        <v>81590095000</v>
      </c>
      <c r="N4149" s="248">
        <v>32288109000</v>
      </c>
      <c r="O4149" s="247">
        <v>22292900000</v>
      </c>
      <c r="P4149" s="233" t="s">
        <v>182</v>
      </c>
      <c r="Q4149" s="233"/>
      <c r="R4149" s="233"/>
    </row>
    <row r="4150" spans="1:18" ht="38.25">
      <c r="A4150" s="228"/>
      <c r="B4150" s="233" t="s">
        <v>25826</v>
      </c>
      <c r="C4150" s="233" t="s">
        <v>2029</v>
      </c>
      <c r="D4150" s="233" t="s">
        <v>793</v>
      </c>
      <c r="E4150" s="231" t="s">
        <v>11885</v>
      </c>
      <c r="F4150" s="233" t="s">
        <v>398</v>
      </c>
      <c r="G4150" s="233" t="s">
        <v>11885</v>
      </c>
      <c r="H4150" s="233" t="s">
        <v>11886</v>
      </c>
      <c r="I4150" s="233">
        <v>2024</v>
      </c>
      <c r="J4150" s="244">
        <v>8170</v>
      </c>
      <c r="K4150" s="244">
        <v>2642</v>
      </c>
      <c r="L4150" s="233">
        <v>1</v>
      </c>
      <c r="M4150" s="249">
        <v>208065960000</v>
      </c>
      <c r="N4150" s="248">
        <v>48252656211</v>
      </c>
      <c r="O4150" s="247">
        <v>23889922169</v>
      </c>
      <c r="P4150" s="233" t="s">
        <v>182</v>
      </c>
      <c r="Q4150" s="233"/>
      <c r="R4150" s="233"/>
    </row>
    <row r="4151" spans="1:18" ht="38.25">
      <c r="A4151" s="228"/>
      <c r="B4151" s="233" t="s">
        <v>25826</v>
      </c>
      <c r="C4151" s="233" t="s">
        <v>2029</v>
      </c>
      <c r="D4151" s="233" t="s">
        <v>793</v>
      </c>
      <c r="E4151" s="231" t="s">
        <v>11885</v>
      </c>
      <c r="F4151" s="233" t="s">
        <v>398</v>
      </c>
      <c r="G4151" s="233" t="s">
        <v>11887</v>
      </c>
      <c r="H4151" s="233" t="s">
        <v>11888</v>
      </c>
      <c r="I4151" s="233">
        <v>1996</v>
      </c>
      <c r="J4151" s="244" t="s">
        <v>11889</v>
      </c>
      <c r="K4151" s="244" t="s">
        <v>11889</v>
      </c>
      <c r="L4151" s="233">
        <v>1</v>
      </c>
      <c r="M4151" s="249">
        <v>38723300000</v>
      </c>
      <c r="N4151" s="248">
        <v>0</v>
      </c>
      <c r="O4151" s="247">
        <v>0</v>
      </c>
      <c r="P4151" s="233" t="s">
        <v>182</v>
      </c>
      <c r="Q4151" s="233"/>
      <c r="R4151" s="233"/>
    </row>
    <row r="4152" spans="1:18" ht="76.5">
      <c r="A4152" s="228"/>
      <c r="B4152" s="233" t="s">
        <v>25826</v>
      </c>
      <c r="C4152" s="233" t="s">
        <v>2029</v>
      </c>
      <c r="D4152" s="233" t="s">
        <v>793</v>
      </c>
      <c r="E4152" s="231" t="s">
        <v>11784</v>
      </c>
      <c r="F4152" s="233" t="s">
        <v>115</v>
      </c>
      <c r="G4152" s="233" t="s">
        <v>11890</v>
      </c>
      <c r="H4152" s="233" t="s">
        <v>25907</v>
      </c>
      <c r="I4152" s="233">
        <v>1995</v>
      </c>
      <c r="J4152" s="244">
        <v>233</v>
      </c>
      <c r="K4152" s="244">
        <v>233</v>
      </c>
      <c r="L4152" s="233">
        <v>1</v>
      </c>
      <c r="M4152" s="249">
        <v>1131990000</v>
      </c>
      <c r="N4152" s="248">
        <v>0</v>
      </c>
      <c r="O4152" s="247">
        <v>0</v>
      </c>
      <c r="P4152" s="233" t="s">
        <v>176</v>
      </c>
      <c r="Q4152" s="233"/>
      <c r="R4152" s="233"/>
    </row>
    <row r="4153" spans="1:18" ht="51">
      <c r="A4153" s="228"/>
      <c r="B4153" s="233" t="s">
        <v>25826</v>
      </c>
      <c r="C4153" s="233" t="s">
        <v>2029</v>
      </c>
      <c r="D4153" s="233" t="s">
        <v>793</v>
      </c>
      <c r="E4153" s="231" t="s">
        <v>11784</v>
      </c>
      <c r="F4153" s="233" t="s">
        <v>115</v>
      </c>
      <c r="G4153" s="233" t="s">
        <v>11891</v>
      </c>
      <c r="H4153" s="233" t="s">
        <v>11892</v>
      </c>
      <c r="I4153" s="233">
        <v>1995</v>
      </c>
      <c r="J4153" s="244">
        <v>2410</v>
      </c>
      <c r="K4153" s="244">
        <v>670</v>
      </c>
      <c r="L4153" s="233">
        <v>1</v>
      </c>
      <c r="M4153" s="249">
        <v>38801000000</v>
      </c>
      <c r="N4153" s="248">
        <v>6473074700</v>
      </c>
      <c r="O4153" s="247">
        <v>0</v>
      </c>
      <c r="P4153" s="233" t="s">
        <v>176</v>
      </c>
      <c r="Q4153" s="233"/>
      <c r="R4153" s="233"/>
    </row>
    <row r="4154" spans="1:18" ht="51">
      <c r="A4154" s="228"/>
      <c r="B4154" s="233" t="s">
        <v>25826</v>
      </c>
      <c r="C4154" s="233" t="s">
        <v>2029</v>
      </c>
      <c r="D4154" s="233" t="s">
        <v>793</v>
      </c>
      <c r="E4154" s="231" t="s">
        <v>11784</v>
      </c>
      <c r="F4154" s="233" t="s">
        <v>115</v>
      </c>
      <c r="G4154" s="233" t="s">
        <v>11893</v>
      </c>
      <c r="H4154" s="233" t="s">
        <v>11894</v>
      </c>
      <c r="I4154" s="233">
        <v>1995</v>
      </c>
      <c r="J4154" s="244">
        <v>27</v>
      </c>
      <c r="K4154" s="244" t="s">
        <v>11895</v>
      </c>
      <c r="L4154" s="233">
        <v>1</v>
      </c>
      <c r="M4154" s="249">
        <v>239470000</v>
      </c>
      <c r="N4154" s="248">
        <v>239470000</v>
      </c>
      <c r="O4154" s="247" t="s">
        <v>11895</v>
      </c>
      <c r="P4154" s="233" t="s">
        <v>176</v>
      </c>
      <c r="Q4154" s="233"/>
      <c r="R4154" s="233"/>
    </row>
    <row r="4155" spans="1:18" ht="51">
      <c r="A4155" s="228"/>
      <c r="B4155" s="233" t="s">
        <v>25826</v>
      </c>
      <c r="C4155" s="233" t="s">
        <v>2029</v>
      </c>
      <c r="D4155" s="233" t="s">
        <v>793</v>
      </c>
      <c r="E4155" s="231" t="s">
        <v>11784</v>
      </c>
      <c r="F4155" s="233" t="s">
        <v>115</v>
      </c>
      <c r="G4155" s="233" t="s">
        <v>11891</v>
      </c>
      <c r="H4155" s="233" t="s">
        <v>11896</v>
      </c>
      <c r="I4155" s="233">
        <v>2008</v>
      </c>
      <c r="J4155" s="244" t="s">
        <v>11897</v>
      </c>
      <c r="K4155" s="244" t="s">
        <v>11895</v>
      </c>
      <c r="L4155" s="233">
        <v>1</v>
      </c>
      <c r="M4155" s="249">
        <v>762420000</v>
      </c>
      <c r="N4155" s="248">
        <v>762420000</v>
      </c>
      <c r="O4155" s="247" t="s">
        <v>11895</v>
      </c>
      <c r="P4155" s="233" t="s">
        <v>188</v>
      </c>
      <c r="Q4155" s="233"/>
      <c r="R4155" s="233"/>
    </row>
    <row r="4156" spans="1:18" ht="38.25">
      <c r="A4156" s="228"/>
      <c r="B4156" s="233" t="s">
        <v>25826</v>
      </c>
      <c r="C4156" s="233" t="s">
        <v>2029</v>
      </c>
      <c r="D4156" s="233" t="s">
        <v>793</v>
      </c>
      <c r="E4156" s="231" t="s">
        <v>11784</v>
      </c>
      <c r="F4156" s="233" t="s">
        <v>115</v>
      </c>
      <c r="G4156" s="233" t="s">
        <v>11898</v>
      </c>
      <c r="H4156" s="233" t="s">
        <v>11899</v>
      </c>
      <c r="I4156" s="233">
        <v>2024</v>
      </c>
      <c r="J4156" s="244">
        <v>15660</v>
      </c>
      <c r="K4156" s="244" t="s">
        <v>11895</v>
      </c>
      <c r="L4156" s="233">
        <v>1</v>
      </c>
      <c r="M4156" s="249">
        <v>85691520000</v>
      </c>
      <c r="N4156" s="248">
        <v>85691520000</v>
      </c>
      <c r="O4156" s="247" t="s">
        <v>11895</v>
      </c>
      <c r="P4156" s="233" t="s">
        <v>11900</v>
      </c>
      <c r="Q4156" s="233"/>
      <c r="R4156" s="233"/>
    </row>
    <row r="4157" spans="1:18" ht="127.5">
      <c r="A4157" s="228"/>
      <c r="B4157" s="233" t="s">
        <v>25826</v>
      </c>
      <c r="C4157" s="233" t="s">
        <v>2029</v>
      </c>
      <c r="D4157" s="233" t="s">
        <v>793</v>
      </c>
      <c r="E4157" s="231" t="s">
        <v>11784</v>
      </c>
      <c r="F4157" s="233" t="s">
        <v>115</v>
      </c>
      <c r="G4157" s="233" t="s">
        <v>11901</v>
      </c>
      <c r="H4157" s="233" t="s">
        <v>11902</v>
      </c>
      <c r="I4157" s="233">
        <v>1995</v>
      </c>
      <c r="J4157" s="244">
        <v>183</v>
      </c>
      <c r="K4157" s="244">
        <v>160</v>
      </c>
      <c r="L4157" s="233">
        <v>1</v>
      </c>
      <c r="M4157" s="249">
        <v>2250900000</v>
      </c>
      <c r="N4157" s="248">
        <v>0</v>
      </c>
      <c r="O4157" s="247">
        <v>0</v>
      </c>
      <c r="P4157" s="233"/>
      <c r="Q4157" s="233"/>
      <c r="R4157" s="233" t="s">
        <v>11903</v>
      </c>
    </row>
    <row r="4158" spans="1:18" ht="102">
      <c r="A4158" s="228"/>
      <c r="B4158" s="233" t="s">
        <v>25826</v>
      </c>
      <c r="C4158" s="233" t="s">
        <v>2027</v>
      </c>
      <c r="D4158" s="233" t="s">
        <v>795</v>
      </c>
      <c r="E4158" s="231" t="s">
        <v>11904</v>
      </c>
      <c r="F4158" s="233" t="s">
        <v>4225</v>
      </c>
      <c r="G4158" s="233" t="s">
        <v>11904</v>
      </c>
      <c r="H4158" s="233" t="s">
        <v>11905</v>
      </c>
      <c r="I4158" s="233">
        <v>2015</v>
      </c>
      <c r="J4158" s="244">
        <v>324.39999999999998</v>
      </c>
      <c r="K4158" s="244">
        <v>223.7</v>
      </c>
      <c r="L4158" s="233">
        <v>1</v>
      </c>
      <c r="M4158" s="249">
        <v>1751760000</v>
      </c>
      <c r="N4158" s="248">
        <v>535260000</v>
      </c>
      <c r="O4158" s="247">
        <v>107052000</v>
      </c>
      <c r="P4158" s="233" t="s">
        <v>4230</v>
      </c>
      <c r="Q4158" s="233"/>
      <c r="R4158" s="233"/>
    </row>
    <row r="4159" spans="1:18" ht="51">
      <c r="A4159" s="228"/>
      <c r="B4159" s="233" t="s">
        <v>25826</v>
      </c>
      <c r="C4159" s="233" t="s">
        <v>2027</v>
      </c>
      <c r="D4159" s="233" t="s">
        <v>795</v>
      </c>
      <c r="E4159" s="231" t="s">
        <v>11906</v>
      </c>
      <c r="F4159" s="233" t="s">
        <v>4225</v>
      </c>
      <c r="G4159" s="233" t="s">
        <v>11906</v>
      </c>
      <c r="H4159" s="233" t="s">
        <v>11907</v>
      </c>
      <c r="I4159" s="233">
        <v>2006</v>
      </c>
      <c r="J4159" s="244" t="s">
        <v>11908</v>
      </c>
      <c r="K4159" s="244" t="s">
        <v>11909</v>
      </c>
      <c r="L4159" s="233">
        <v>1</v>
      </c>
      <c r="M4159" s="249">
        <v>38855940000</v>
      </c>
      <c r="N4159" s="248">
        <v>11621025000</v>
      </c>
      <c r="O4159" s="247" t="s">
        <v>671</v>
      </c>
      <c r="P4159" s="233" t="s">
        <v>4230</v>
      </c>
      <c r="Q4159" s="233"/>
      <c r="R4159" s="233"/>
    </row>
    <row r="4160" spans="1:18" ht="51">
      <c r="A4160" s="228"/>
      <c r="B4160" s="233" t="s">
        <v>25826</v>
      </c>
      <c r="C4160" s="233" t="s">
        <v>2027</v>
      </c>
      <c r="D4160" s="233" t="s">
        <v>795</v>
      </c>
      <c r="E4160" s="231" t="s">
        <v>11910</v>
      </c>
      <c r="F4160" s="233" t="s">
        <v>4225</v>
      </c>
      <c r="G4160" s="233" t="s">
        <v>11910</v>
      </c>
      <c r="H4160" s="233" t="s">
        <v>11911</v>
      </c>
      <c r="I4160" s="233">
        <v>2014</v>
      </c>
      <c r="J4160" s="244">
        <v>224.7</v>
      </c>
      <c r="K4160" s="244">
        <v>176</v>
      </c>
      <c r="L4160" s="233">
        <v>1</v>
      </c>
      <c r="M4160" s="249">
        <v>1123500000</v>
      </c>
      <c r="N4160" s="248">
        <v>337050000</v>
      </c>
      <c r="O4160" s="247">
        <v>67410000</v>
      </c>
      <c r="P4160" s="233" t="s">
        <v>4230</v>
      </c>
      <c r="Q4160" s="233"/>
      <c r="R4160" s="233"/>
    </row>
    <row r="4161" spans="1:18" ht="51">
      <c r="A4161" s="228"/>
      <c r="B4161" s="233" t="s">
        <v>25826</v>
      </c>
      <c r="C4161" s="233" t="s">
        <v>2027</v>
      </c>
      <c r="D4161" s="233" t="s">
        <v>795</v>
      </c>
      <c r="E4161" s="231" t="s">
        <v>11912</v>
      </c>
      <c r="F4161" s="233" t="s">
        <v>4225</v>
      </c>
      <c r="G4161" s="233" t="s">
        <v>11912</v>
      </c>
      <c r="H4161" s="233" t="s">
        <v>11913</v>
      </c>
      <c r="I4161" s="233">
        <v>2014</v>
      </c>
      <c r="J4161" s="244">
        <v>278.10000000000002</v>
      </c>
      <c r="K4161" s="244">
        <v>151.5</v>
      </c>
      <c r="L4161" s="233">
        <v>1</v>
      </c>
      <c r="M4161" s="249">
        <v>1390500000</v>
      </c>
      <c r="N4161" s="248">
        <v>181870000</v>
      </c>
      <c r="O4161" s="247">
        <v>36374000</v>
      </c>
      <c r="P4161" s="233" t="s">
        <v>4230</v>
      </c>
      <c r="Q4161" s="233"/>
      <c r="R4161" s="233"/>
    </row>
    <row r="4162" spans="1:18" ht="51">
      <c r="A4162" s="228"/>
      <c r="B4162" s="233" t="s">
        <v>25826</v>
      </c>
      <c r="C4162" s="233" t="s">
        <v>2027</v>
      </c>
      <c r="D4162" s="233" t="s">
        <v>795</v>
      </c>
      <c r="E4162" s="231" t="s">
        <v>11914</v>
      </c>
      <c r="F4162" s="233" t="s">
        <v>4225</v>
      </c>
      <c r="G4162" s="233" t="s">
        <v>11914</v>
      </c>
      <c r="H4162" s="233" t="s">
        <v>11905</v>
      </c>
      <c r="I4162" s="233">
        <v>2014</v>
      </c>
      <c r="J4162" s="244">
        <v>824.7</v>
      </c>
      <c r="K4162" s="244">
        <v>199.6</v>
      </c>
      <c r="L4162" s="233">
        <v>1</v>
      </c>
      <c r="M4162" s="249">
        <v>4453380000</v>
      </c>
      <c r="N4162" s="248">
        <v>680377500</v>
      </c>
      <c r="O4162" s="247">
        <v>136075500</v>
      </c>
      <c r="P4162" s="233" t="s">
        <v>4230</v>
      </c>
      <c r="Q4162" s="233"/>
      <c r="R4162" s="233"/>
    </row>
    <row r="4163" spans="1:18" ht="51">
      <c r="A4163" s="228"/>
      <c r="B4163" s="233" t="s">
        <v>25826</v>
      </c>
      <c r="C4163" s="233" t="s">
        <v>2027</v>
      </c>
      <c r="D4163" s="233" t="s">
        <v>795</v>
      </c>
      <c r="E4163" s="231" t="s">
        <v>11915</v>
      </c>
      <c r="F4163" s="233" t="s">
        <v>4225</v>
      </c>
      <c r="G4163" s="233" t="s">
        <v>11915</v>
      </c>
      <c r="H4163" s="233" t="s">
        <v>11916</v>
      </c>
      <c r="I4163" s="233">
        <v>2014</v>
      </c>
      <c r="J4163" s="244">
        <v>325.8</v>
      </c>
      <c r="K4163" s="244">
        <v>151.6</v>
      </c>
      <c r="L4163" s="233">
        <v>1</v>
      </c>
      <c r="M4163" s="249">
        <v>2345760000</v>
      </c>
      <c r="N4163" s="248">
        <v>354307500</v>
      </c>
      <c r="O4163" s="247">
        <v>354307500</v>
      </c>
      <c r="P4163" s="233" t="s">
        <v>4230</v>
      </c>
      <c r="Q4163" s="233"/>
      <c r="R4163" s="233"/>
    </row>
    <row r="4164" spans="1:18" ht="51">
      <c r="A4164" s="228"/>
      <c r="B4164" s="233" t="s">
        <v>25826</v>
      </c>
      <c r="C4164" s="233" t="s">
        <v>2027</v>
      </c>
      <c r="D4164" s="233" t="s">
        <v>795</v>
      </c>
      <c r="E4164" s="231" t="s">
        <v>11917</v>
      </c>
      <c r="F4164" s="233" t="s">
        <v>4225</v>
      </c>
      <c r="G4164" s="233" t="s">
        <v>11917</v>
      </c>
      <c r="H4164" s="233" t="s">
        <v>11907</v>
      </c>
      <c r="I4164" s="233">
        <v>2014</v>
      </c>
      <c r="J4164" s="244">
        <v>250.6</v>
      </c>
      <c r="K4164" s="244">
        <v>207.1</v>
      </c>
      <c r="L4164" s="233">
        <v>1</v>
      </c>
      <c r="M4164" s="249">
        <v>1804320000</v>
      </c>
      <c r="N4164" s="248">
        <v>375900000</v>
      </c>
      <c r="O4164" s="247">
        <v>375900000</v>
      </c>
      <c r="P4164" s="233" t="s">
        <v>4230</v>
      </c>
      <c r="Q4164" s="233"/>
      <c r="R4164" s="233"/>
    </row>
    <row r="4165" spans="1:18" ht="51">
      <c r="A4165" s="228"/>
      <c r="B4165" s="233" t="s">
        <v>25826</v>
      </c>
      <c r="C4165" s="233" t="s">
        <v>2027</v>
      </c>
      <c r="D4165" s="233" t="s">
        <v>795</v>
      </c>
      <c r="E4165" s="231" t="s">
        <v>11918</v>
      </c>
      <c r="F4165" s="233" t="s">
        <v>4225</v>
      </c>
      <c r="G4165" s="233" t="s">
        <v>11918</v>
      </c>
      <c r="H4165" s="233" t="s">
        <v>11919</v>
      </c>
      <c r="I4165" s="233">
        <v>1975</v>
      </c>
      <c r="J4165" s="244">
        <v>248.5</v>
      </c>
      <c r="K4165" s="244">
        <v>190.6</v>
      </c>
      <c r="L4165" s="233">
        <v>1</v>
      </c>
      <c r="M4165" s="249">
        <v>1664950000</v>
      </c>
      <c r="N4165" s="248">
        <v>3005452000</v>
      </c>
      <c r="O4165" s="247" t="s">
        <v>671</v>
      </c>
      <c r="P4165" s="233" t="s">
        <v>4230</v>
      </c>
      <c r="Q4165" s="233"/>
      <c r="R4165" s="233"/>
    </row>
    <row r="4166" spans="1:18" ht="51">
      <c r="A4166" s="228"/>
      <c r="B4166" s="233" t="s">
        <v>25826</v>
      </c>
      <c r="C4166" s="233" t="s">
        <v>2027</v>
      </c>
      <c r="D4166" s="233" t="s">
        <v>795</v>
      </c>
      <c r="E4166" s="231" t="s">
        <v>11920</v>
      </c>
      <c r="F4166" s="233" t="s">
        <v>4225</v>
      </c>
      <c r="G4166" s="233" t="s">
        <v>11920</v>
      </c>
      <c r="H4166" s="233" t="s">
        <v>11921</v>
      </c>
      <c r="I4166" s="233">
        <v>1975</v>
      </c>
      <c r="J4166" s="244">
        <v>195.9</v>
      </c>
      <c r="K4166" s="244">
        <v>152.30000000000001</v>
      </c>
      <c r="L4166" s="233">
        <v>1</v>
      </c>
      <c r="M4166" s="249">
        <v>1312530000</v>
      </c>
      <c r="N4166" s="248">
        <v>1322325000</v>
      </c>
      <c r="O4166" s="247" t="s">
        <v>671</v>
      </c>
      <c r="P4166" s="233" t="s">
        <v>4230</v>
      </c>
      <c r="Q4166" s="233"/>
      <c r="R4166" s="233"/>
    </row>
    <row r="4167" spans="1:18" ht="51">
      <c r="A4167" s="228"/>
      <c r="B4167" s="233" t="s">
        <v>25826</v>
      </c>
      <c r="C4167" s="233" t="s">
        <v>2027</v>
      </c>
      <c r="D4167" s="233" t="s">
        <v>795</v>
      </c>
      <c r="E4167" s="231" t="s">
        <v>11922</v>
      </c>
      <c r="F4167" s="233" t="s">
        <v>4225</v>
      </c>
      <c r="G4167" s="233" t="s">
        <v>11922</v>
      </c>
      <c r="H4167" s="233" t="s">
        <v>11923</v>
      </c>
      <c r="I4167" s="233">
        <v>1975</v>
      </c>
      <c r="J4167" s="244">
        <v>909.7</v>
      </c>
      <c r="K4167" s="244">
        <v>343.9</v>
      </c>
      <c r="L4167" s="233">
        <v>1</v>
      </c>
      <c r="M4167" s="249">
        <v>7277600000</v>
      </c>
      <c r="N4167" s="248">
        <v>11257537000</v>
      </c>
      <c r="O4167" s="247" t="s">
        <v>671</v>
      </c>
      <c r="P4167" s="233" t="s">
        <v>4230</v>
      </c>
      <c r="Q4167" s="233"/>
      <c r="R4167" s="233"/>
    </row>
    <row r="4168" spans="1:18" ht="51">
      <c r="A4168" s="228"/>
      <c r="B4168" s="233" t="s">
        <v>25826</v>
      </c>
      <c r="C4168" s="233" t="s">
        <v>2027</v>
      </c>
      <c r="D4168" s="233" t="s">
        <v>795</v>
      </c>
      <c r="E4168" s="231" t="s">
        <v>11924</v>
      </c>
      <c r="F4168" s="233" t="s">
        <v>4225</v>
      </c>
      <c r="G4168" s="233" t="s">
        <v>11924</v>
      </c>
      <c r="H4168" s="233" t="s">
        <v>11925</v>
      </c>
      <c r="I4168" s="233">
        <v>1975</v>
      </c>
      <c r="J4168" s="244">
        <v>617.70000000000005</v>
      </c>
      <c r="K4168" s="244">
        <v>219.8</v>
      </c>
      <c r="L4168" s="233">
        <v>1</v>
      </c>
      <c r="M4168" s="249">
        <v>4941600000</v>
      </c>
      <c r="N4168" s="248">
        <v>3103942000</v>
      </c>
      <c r="O4168" s="247" t="s">
        <v>671</v>
      </c>
      <c r="P4168" s="233" t="s">
        <v>4230</v>
      </c>
      <c r="Q4168" s="233"/>
      <c r="R4168" s="233"/>
    </row>
    <row r="4169" spans="1:18" ht="51">
      <c r="A4169" s="228"/>
      <c r="B4169" s="233" t="s">
        <v>25826</v>
      </c>
      <c r="C4169" s="233" t="s">
        <v>2027</v>
      </c>
      <c r="D4169" s="233" t="s">
        <v>795</v>
      </c>
      <c r="E4169" s="231" t="s">
        <v>11926</v>
      </c>
      <c r="F4169" s="233" t="s">
        <v>4225</v>
      </c>
      <c r="G4169" s="233" t="s">
        <v>11926</v>
      </c>
      <c r="H4169" s="233" t="s">
        <v>11927</v>
      </c>
      <c r="I4169" s="233">
        <v>1975</v>
      </c>
      <c r="J4169" s="244" t="s">
        <v>11928</v>
      </c>
      <c r="K4169" s="244">
        <v>327.2</v>
      </c>
      <c r="L4169" s="233">
        <v>1</v>
      </c>
      <c r="M4169" s="249">
        <v>11907200000</v>
      </c>
      <c r="N4169" s="248">
        <v>7479210000</v>
      </c>
      <c r="O4169" s="247" t="s">
        <v>671</v>
      </c>
      <c r="P4169" s="233" t="s">
        <v>4230</v>
      </c>
      <c r="Q4169" s="233"/>
      <c r="R4169" s="233"/>
    </row>
    <row r="4170" spans="1:18" ht="51">
      <c r="A4170" s="228"/>
      <c r="B4170" s="233" t="s">
        <v>25826</v>
      </c>
      <c r="C4170" s="233" t="s">
        <v>2027</v>
      </c>
      <c r="D4170" s="233" t="s">
        <v>795</v>
      </c>
      <c r="E4170" s="231" t="s">
        <v>11929</v>
      </c>
      <c r="F4170" s="233" t="s">
        <v>4225</v>
      </c>
      <c r="G4170" s="233" t="s">
        <v>11929</v>
      </c>
      <c r="H4170" s="233" t="s">
        <v>11930</v>
      </c>
      <c r="I4170" s="233">
        <v>1975</v>
      </c>
      <c r="J4170" s="244" t="s">
        <v>11931</v>
      </c>
      <c r="K4170" s="244">
        <v>358.7</v>
      </c>
      <c r="L4170" s="233">
        <v>1</v>
      </c>
      <c r="M4170" s="249">
        <v>17110400000</v>
      </c>
      <c r="N4170" s="248">
        <v>16361820000</v>
      </c>
      <c r="O4170" s="247" t="s">
        <v>671</v>
      </c>
      <c r="P4170" s="233" t="s">
        <v>4230</v>
      </c>
      <c r="Q4170" s="233"/>
      <c r="R4170" s="233"/>
    </row>
    <row r="4171" spans="1:18" ht="51">
      <c r="A4171" s="228"/>
      <c r="B4171" s="233" t="s">
        <v>25826</v>
      </c>
      <c r="C4171" s="233" t="s">
        <v>2027</v>
      </c>
      <c r="D4171" s="233" t="s">
        <v>795</v>
      </c>
      <c r="E4171" s="231" t="s">
        <v>11932</v>
      </c>
      <c r="F4171" s="233" t="s">
        <v>4225</v>
      </c>
      <c r="G4171" s="233" t="s">
        <v>11932</v>
      </c>
      <c r="H4171" s="233" t="s">
        <v>11933</v>
      </c>
      <c r="I4171" s="233">
        <v>1975</v>
      </c>
      <c r="J4171" s="244">
        <v>514.9</v>
      </c>
      <c r="K4171" s="244">
        <v>201.4</v>
      </c>
      <c r="L4171" s="233">
        <v>1</v>
      </c>
      <c r="M4171" s="249">
        <v>4119200000</v>
      </c>
      <c r="N4171" s="248">
        <v>4016220000</v>
      </c>
      <c r="O4171" s="247" t="s">
        <v>671</v>
      </c>
      <c r="P4171" s="233" t="s">
        <v>4230</v>
      </c>
      <c r="Q4171" s="233"/>
      <c r="R4171" s="233"/>
    </row>
    <row r="4172" spans="1:18" ht="51">
      <c r="A4172" s="228"/>
      <c r="B4172" s="233" t="s">
        <v>25826</v>
      </c>
      <c r="C4172" s="233" t="s">
        <v>2027</v>
      </c>
      <c r="D4172" s="233" t="s">
        <v>795</v>
      </c>
      <c r="E4172" s="231" t="s">
        <v>11934</v>
      </c>
      <c r="F4172" s="233" t="s">
        <v>4225</v>
      </c>
      <c r="G4172" s="233" t="s">
        <v>11934</v>
      </c>
      <c r="H4172" s="233" t="s">
        <v>11935</v>
      </c>
      <c r="I4172" s="233">
        <v>1975</v>
      </c>
      <c r="J4172" s="244" t="s">
        <v>11936</v>
      </c>
      <c r="K4172" s="244">
        <v>216.1</v>
      </c>
      <c r="L4172" s="233">
        <v>1</v>
      </c>
      <c r="M4172" s="249">
        <v>21150400000</v>
      </c>
      <c r="N4172" s="248">
        <v>18837075000</v>
      </c>
      <c r="O4172" s="247" t="s">
        <v>671</v>
      </c>
      <c r="P4172" s="233" t="s">
        <v>4230</v>
      </c>
      <c r="Q4172" s="233"/>
      <c r="R4172" s="233"/>
    </row>
    <row r="4173" spans="1:18" ht="51">
      <c r="A4173" s="228"/>
      <c r="B4173" s="233" t="s">
        <v>25826</v>
      </c>
      <c r="C4173" s="233" t="s">
        <v>2027</v>
      </c>
      <c r="D4173" s="233" t="s">
        <v>795</v>
      </c>
      <c r="E4173" s="231" t="s">
        <v>11937</v>
      </c>
      <c r="F4173" s="233" t="s">
        <v>4225</v>
      </c>
      <c r="G4173" s="233" t="s">
        <v>11938</v>
      </c>
      <c r="H4173" s="233" t="s">
        <v>11939</v>
      </c>
      <c r="I4173" s="233">
        <v>1975</v>
      </c>
      <c r="J4173" s="244">
        <v>660.9</v>
      </c>
      <c r="K4173" s="244">
        <v>228.7</v>
      </c>
      <c r="L4173" s="233">
        <v>1</v>
      </c>
      <c r="M4173" s="249">
        <v>10772670000</v>
      </c>
      <c r="N4173" s="248">
        <v>8178637000</v>
      </c>
      <c r="O4173" s="247" t="s">
        <v>671</v>
      </c>
      <c r="P4173" s="233" t="s">
        <v>4230</v>
      </c>
      <c r="Q4173" s="233"/>
      <c r="R4173" s="233"/>
    </row>
    <row r="4174" spans="1:18" ht="51">
      <c r="A4174" s="228"/>
      <c r="B4174" s="233" t="s">
        <v>25826</v>
      </c>
      <c r="C4174" s="233" t="s">
        <v>2027</v>
      </c>
      <c r="D4174" s="233" t="s">
        <v>795</v>
      </c>
      <c r="E4174" s="231" t="s">
        <v>11940</v>
      </c>
      <c r="F4174" s="233" t="s">
        <v>4225</v>
      </c>
      <c r="G4174" s="233" t="s">
        <v>11940</v>
      </c>
      <c r="H4174" s="233" t="s">
        <v>11941</v>
      </c>
      <c r="I4174" s="233">
        <v>1975</v>
      </c>
      <c r="J4174" s="244">
        <v>116.9</v>
      </c>
      <c r="K4174" s="244">
        <v>38.799999999999997</v>
      </c>
      <c r="L4174" s="233">
        <v>1</v>
      </c>
      <c r="M4174" s="249">
        <v>1741810000</v>
      </c>
      <c r="N4174" s="248">
        <v>1280055000</v>
      </c>
      <c r="O4174" s="247" t="s">
        <v>671</v>
      </c>
      <c r="P4174" s="233" t="s">
        <v>4230</v>
      </c>
      <c r="Q4174" s="233"/>
      <c r="R4174" s="233"/>
    </row>
    <row r="4175" spans="1:18" ht="38.25">
      <c r="A4175" s="228"/>
      <c r="B4175" s="233" t="s">
        <v>25826</v>
      </c>
      <c r="C4175" s="233" t="s">
        <v>2027</v>
      </c>
      <c r="D4175" s="233" t="s">
        <v>795</v>
      </c>
      <c r="E4175" s="231" t="s">
        <v>11942</v>
      </c>
      <c r="F4175" s="233" t="s">
        <v>4225</v>
      </c>
      <c r="G4175" s="233" t="s">
        <v>11942</v>
      </c>
      <c r="H4175" s="233" t="s">
        <v>11943</v>
      </c>
      <c r="I4175" s="233">
        <v>2001</v>
      </c>
      <c r="J4175" s="244" t="s">
        <v>11944</v>
      </c>
      <c r="K4175" s="244" t="s">
        <v>11945</v>
      </c>
      <c r="L4175" s="233">
        <v>1</v>
      </c>
      <c r="M4175" s="249">
        <v>77763920000</v>
      </c>
      <c r="N4175" s="248">
        <v>23407200000</v>
      </c>
      <c r="O4175" s="247" t="s">
        <v>671</v>
      </c>
      <c r="P4175" s="233" t="s">
        <v>4226</v>
      </c>
      <c r="Q4175" s="233"/>
      <c r="R4175" s="233"/>
    </row>
    <row r="4176" spans="1:18" ht="51">
      <c r="A4176" s="228"/>
      <c r="B4176" s="233" t="s">
        <v>25826</v>
      </c>
      <c r="C4176" s="233" t="s">
        <v>2027</v>
      </c>
      <c r="D4176" s="233" t="s">
        <v>795</v>
      </c>
      <c r="E4176" s="231" t="s">
        <v>11946</v>
      </c>
      <c r="F4176" s="233" t="s">
        <v>4225</v>
      </c>
      <c r="G4176" s="233" t="s">
        <v>11946</v>
      </c>
      <c r="H4176" s="233" t="s">
        <v>11947</v>
      </c>
      <c r="I4176" s="233">
        <v>1998</v>
      </c>
      <c r="J4176" s="244">
        <v>909.5</v>
      </c>
      <c r="K4176" s="244">
        <v>151</v>
      </c>
      <c r="L4176" s="233">
        <v>1</v>
      </c>
      <c r="M4176" s="249">
        <v>14279150000</v>
      </c>
      <c r="N4176" s="248">
        <v>4297387500</v>
      </c>
      <c r="O4176" s="247" t="s">
        <v>671</v>
      </c>
      <c r="P4176" s="233" t="s">
        <v>4230</v>
      </c>
      <c r="Q4176" s="233"/>
      <c r="R4176" s="233"/>
    </row>
    <row r="4177" spans="1:18" ht="51">
      <c r="A4177" s="228"/>
      <c r="B4177" s="233" t="s">
        <v>25826</v>
      </c>
      <c r="C4177" s="233" t="s">
        <v>2027</v>
      </c>
      <c r="D4177" s="233" t="s">
        <v>795</v>
      </c>
      <c r="E4177" s="231" t="s">
        <v>11948</v>
      </c>
      <c r="F4177" s="233" t="s">
        <v>4225</v>
      </c>
      <c r="G4177" s="233" t="s">
        <v>11948</v>
      </c>
      <c r="H4177" s="233" t="s">
        <v>11949</v>
      </c>
      <c r="I4177" s="233">
        <v>1998</v>
      </c>
      <c r="J4177" s="244">
        <v>618.9</v>
      </c>
      <c r="K4177" s="244">
        <v>125.3</v>
      </c>
      <c r="L4177" s="233">
        <v>1</v>
      </c>
      <c r="M4177" s="249">
        <v>9716730000</v>
      </c>
      <c r="N4177" s="248">
        <v>2692215000</v>
      </c>
      <c r="O4177" s="247" t="s">
        <v>671</v>
      </c>
      <c r="P4177" s="233" t="s">
        <v>4230</v>
      </c>
      <c r="Q4177" s="233"/>
      <c r="R4177" s="233"/>
    </row>
    <row r="4178" spans="1:18" ht="51">
      <c r="A4178" s="228"/>
      <c r="B4178" s="233" t="s">
        <v>25826</v>
      </c>
      <c r="C4178" s="233" t="s">
        <v>2027</v>
      </c>
      <c r="D4178" s="233" t="s">
        <v>795</v>
      </c>
      <c r="E4178" s="231" t="s">
        <v>11950</v>
      </c>
      <c r="F4178" s="233" t="s">
        <v>4225</v>
      </c>
      <c r="G4178" s="233" t="s">
        <v>11950</v>
      </c>
      <c r="H4178" s="233" t="s">
        <v>11951</v>
      </c>
      <c r="I4178" s="233">
        <v>2002</v>
      </c>
      <c r="J4178" s="244">
        <v>242.2</v>
      </c>
      <c r="K4178" s="244">
        <v>78.2</v>
      </c>
      <c r="L4178" s="233">
        <v>1</v>
      </c>
      <c r="M4178" s="249">
        <v>3802540000</v>
      </c>
      <c r="N4178" s="248">
        <v>799260000</v>
      </c>
      <c r="O4178" s="247" t="s">
        <v>671</v>
      </c>
      <c r="P4178" s="233" t="s">
        <v>4230</v>
      </c>
      <c r="Q4178" s="233"/>
      <c r="R4178" s="233"/>
    </row>
    <row r="4179" spans="1:18" ht="38.25">
      <c r="A4179" s="228"/>
      <c r="B4179" s="233" t="s">
        <v>25826</v>
      </c>
      <c r="C4179" s="233" t="s">
        <v>2027</v>
      </c>
      <c r="D4179" s="233" t="s">
        <v>795</v>
      </c>
      <c r="E4179" s="231" t="s">
        <v>11952</v>
      </c>
      <c r="F4179" s="233" t="s">
        <v>4225</v>
      </c>
      <c r="G4179" s="233" t="s">
        <v>11952</v>
      </c>
      <c r="H4179" s="233" t="s">
        <v>11953</v>
      </c>
      <c r="I4179" s="233">
        <v>2002</v>
      </c>
      <c r="J4179" s="244" t="s">
        <v>11954</v>
      </c>
      <c r="K4179" s="244" t="s">
        <v>11945</v>
      </c>
      <c r="L4179" s="233">
        <v>1</v>
      </c>
      <c r="M4179" s="249">
        <v>635575330000</v>
      </c>
      <c r="N4179" s="248">
        <v>7014711000</v>
      </c>
      <c r="O4179" s="247" t="s">
        <v>671</v>
      </c>
      <c r="P4179" s="233" t="s">
        <v>4226</v>
      </c>
      <c r="Q4179" s="233"/>
      <c r="R4179" s="233"/>
    </row>
    <row r="4180" spans="1:18" ht="38.25">
      <c r="A4180" s="228"/>
      <c r="B4180" s="233" t="s">
        <v>25826</v>
      </c>
      <c r="C4180" s="233" t="s">
        <v>2027</v>
      </c>
      <c r="D4180" s="233" t="s">
        <v>795</v>
      </c>
      <c r="E4180" s="231" t="s">
        <v>11955</v>
      </c>
      <c r="F4180" s="233" t="s">
        <v>4225</v>
      </c>
      <c r="G4180" s="233" t="s">
        <v>11955</v>
      </c>
      <c r="H4180" s="233" t="s">
        <v>11956</v>
      </c>
      <c r="I4180" s="233">
        <v>2014</v>
      </c>
      <c r="J4180" s="244" t="s">
        <v>11957</v>
      </c>
      <c r="K4180" s="244" t="s">
        <v>11958</v>
      </c>
      <c r="L4180" s="233">
        <v>1</v>
      </c>
      <c r="M4180" s="249">
        <v>287007110000</v>
      </c>
      <c r="N4180" s="248">
        <v>14398350000</v>
      </c>
      <c r="O4180" s="247">
        <v>2879670000</v>
      </c>
      <c r="P4180" s="233" t="s">
        <v>456</v>
      </c>
      <c r="Q4180" s="233"/>
      <c r="R4180" s="233"/>
    </row>
    <row r="4181" spans="1:18" ht="51">
      <c r="A4181" s="228"/>
      <c r="B4181" s="233" t="s">
        <v>25826</v>
      </c>
      <c r="C4181" s="233" t="s">
        <v>2027</v>
      </c>
      <c r="D4181" s="233" t="s">
        <v>795</v>
      </c>
      <c r="E4181" s="231" t="s">
        <v>11959</v>
      </c>
      <c r="F4181" s="233" t="s">
        <v>4225</v>
      </c>
      <c r="G4181" s="233" t="s">
        <v>11959</v>
      </c>
      <c r="H4181" s="233" t="s">
        <v>11947</v>
      </c>
      <c r="I4181" s="233">
        <v>2012</v>
      </c>
      <c r="J4181" s="244">
        <v>581</v>
      </c>
      <c r="K4181" s="244">
        <v>294.39999999999998</v>
      </c>
      <c r="L4181" s="233">
        <v>1</v>
      </c>
      <c r="M4181" s="249">
        <v>17371900000</v>
      </c>
      <c r="N4181" s="248">
        <v>871500000</v>
      </c>
      <c r="O4181" s="247">
        <v>174300000</v>
      </c>
      <c r="P4181" s="233" t="s">
        <v>4230</v>
      </c>
      <c r="Q4181" s="233"/>
      <c r="R4181" s="233"/>
    </row>
    <row r="4182" spans="1:18" ht="51">
      <c r="A4182" s="228"/>
      <c r="B4182" s="233" t="s">
        <v>25826</v>
      </c>
      <c r="C4182" s="233" t="s">
        <v>2027</v>
      </c>
      <c r="D4182" s="233" t="s">
        <v>795</v>
      </c>
      <c r="E4182" s="231" t="s">
        <v>11960</v>
      </c>
      <c r="F4182" s="233" t="s">
        <v>4225</v>
      </c>
      <c r="G4182" s="233" t="s">
        <v>11960</v>
      </c>
      <c r="H4182" s="233" t="s">
        <v>11961</v>
      </c>
      <c r="I4182" s="233">
        <v>2012</v>
      </c>
      <c r="J4182" s="244" t="s">
        <v>11962</v>
      </c>
      <c r="K4182" s="244">
        <v>507</v>
      </c>
      <c r="L4182" s="233">
        <v>1</v>
      </c>
      <c r="M4182" s="249">
        <v>37458400000</v>
      </c>
      <c r="N4182" s="248">
        <v>4013400000</v>
      </c>
      <c r="O4182" s="247">
        <v>802680000</v>
      </c>
      <c r="P4182" s="233" t="s">
        <v>191</v>
      </c>
      <c r="Q4182" s="233"/>
      <c r="R4182" s="233"/>
    </row>
    <row r="4183" spans="1:18" ht="51">
      <c r="A4183" s="228"/>
      <c r="B4183" s="233" t="s">
        <v>25826</v>
      </c>
      <c r="C4183" s="233" t="s">
        <v>2027</v>
      </c>
      <c r="D4183" s="233" t="s">
        <v>795</v>
      </c>
      <c r="E4183" s="231" t="s">
        <v>11963</v>
      </c>
      <c r="F4183" s="233" t="s">
        <v>4225</v>
      </c>
      <c r="G4183" s="233" t="s">
        <v>11963</v>
      </c>
      <c r="H4183" s="233" t="s">
        <v>11961</v>
      </c>
      <c r="I4183" s="233">
        <v>2006</v>
      </c>
      <c r="J4183" s="244">
        <v>738.5</v>
      </c>
      <c r="K4183" s="244">
        <v>238.9</v>
      </c>
      <c r="L4183" s="233">
        <v>1</v>
      </c>
      <c r="M4183" s="249">
        <v>10339000000</v>
      </c>
      <c r="N4183" s="248">
        <v>2437050000</v>
      </c>
      <c r="O4183" s="247" t="s">
        <v>671</v>
      </c>
      <c r="P4183" s="233" t="s">
        <v>4230</v>
      </c>
      <c r="Q4183" s="233"/>
      <c r="R4183" s="233"/>
    </row>
    <row r="4184" spans="1:18" ht="51">
      <c r="A4184" s="228"/>
      <c r="B4184" s="233" t="s">
        <v>25826</v>
      </c>
      <c r="C4184" s="233" t="s">
        <v>2027</v>
      </c>
      <c r="D4184" s="233" t="s">
        <v>795</v>
      </c>
      <c r="E4184" s="231" t="s">
        <v>11964</v>
      </c>
      <c r="F4184" s="233" t="s">
        <v>4225</v>
      </c>
      <c r="G4184" s="233" t="s">
        <v>11964</v>
      </c>
      <c r="H4184" s="233" t="s">
        <v>11965</v>
      </c>
      <c r="I4184" s="233">
        <v>2012</v>
      </c>
      <c r="J4184" s="244">
        <v>801.5</v>
      </c>
      <c r="K4184" s="244">
        <v>170</v>
      </c>
      <c r="L4184" s="233">
        <v>1</v>
      </c>
      <c r="M4184" s="249">
        <v>11221000000</v>
      </c>
      <c r="N4184" s="248">
        <v>3486525000</v>
      </c>
      <c r="O4184" s="247">
        <v>697305000</v>
      </c>
      <c r="P4184" s="233" t="s">
        <v>4230</v>
      </c>
      <c r="Q4184" s="233"/>
      <c r="R4184" s="233"/>
    </row>
    <row r="4185" spans="1:18" ht="51">
      <c r="A4185" s="228"/>
      <c r="B4185" s="233" t="s">
        <v>25826</v>
      </c>
      <c r="C4185" s="233" t="s">
        <v>2027</v>
      </c>
      <c r="D4185" s="233" t="s">
        <v>795</v>
      </c>
      <c r="E4185" s="231" t="s">
        <v>11966</v>
      </c>
      <c r="F4185" s="233" t="s">
        <v>4225</v>
      </c>
      <c r="G4185" s="233" t="s">
        <v>11966</v>
      </c>
      <c r="H4185" s="233" t="s">
        <v>11956</v>
      </c>
      <c r="I4185" s="233">
        <v>2002</v>
      </c>
      <c r="J4185" s="244">
        <v>676.4</v>
      </c>
      <c r="K4185" s="244">
        <v>82.8</v>
      </c>
      <c r="L4185" s="233">
        <v>1</v>
      </c>
      <c r="M4185" s="249">
        <v>9469600000</v>
      </c>
      <c r="N4185" s="248">
        <v>2942340000</v>
      </c>
      <c r="O4185" s="247" t="s">
        <v>671</v>
      </c>
      <c r="P4185" s="233" t="s">
        <v>4230</v>
      </c>
      <c r="Q4185" s="233"/>
      <c r="R4185" s="233"/>
    </row>
    <row r="4186" spans="1:18" ht="51">
      <c r="A4186" s="228"/>
      <c r="B4186" s="233" t="s">
        <v>25826</v>
      </c>
      <c r="C4186" s="233" t="s">
        <v>2027</v>
      </c>
      <c r="D4186" s="233" t="s">
        <v>795</v>
      </c>
      <c r="E4186" s="231" t="s">
        <v>11967</v>
      </c>
      <c r="F4186" s="233" t="s">
        <v>4225</v>
      </c>
      <c r="G4186" s="233" t="s">
        <v>11967</v>
      </c>
      <c r="H4186" s="233" t="s">
        <v>11965</v>
      </c>
      <c r="I4186" s="233">
        <v>2006</v>
      </c>
      <c r="J4186" s="244">
        <v>33.200000000000003</v>
      </c>
      <c r="K4186" s="244">
        <v>33.200000000000003</v>
      </c>
      <c r="L4186" s="233">
        <v>1</v>
      </c>
      <c r="M4186" s="249">
        <v>464800000</v>
      </c>
      <c r="N4186" s="248">
        <v>144420000</v>
      </c>
      <c r="O4186" s="247" t="s">
        <v>671</v>
      </c>
      <c r="P4186" s="233" t="s">
        <v>4230</v>
      </c>
      <c r="Q4186" s="233"/>
      <c r="R4186" s="233"/>
    </row>
    <row r="4187" spans="1:18" ht="51">
      <c r="A4187" s="228"/>
      <c r="B4187" s="233" t="s">
        <v>25826</v>
      </c>
      <c r="C4187" s="233" t="s">
        <v>2027</v>
      </c>
      <c r="D4187" s="233" t="s">
        <v>795</v>
      </c>
      <c r="E4187" s="231" t="s">
        <v>11968</v>
      </c>
      <c r="F4187" s="233" t="s">
        <v>4225</v>
      </c>
      <c r="G4187" s="233" t="s">
        <v>11968</v>
      </c>
      <c r="H4187" s="233" t="s">
        <v>11969</v>
      </c>
      <c r="I4187" s="233">
        <v>2005</v>
      </c>
      <c r="J4187" s="244">
        <v>472</v>
      </c>
      <c r="K4187" s="244">
        <v>170</v>
      </c>
      <c r="L4187" s="233">
        <v>1</v>
      </c>
      <c r="M4187" s="249">
        <v>6608000000</v>
      </c>
      <c r="N4187" s="248">
        <v>4919197500</v>
      </c>
      <c r="O4187" s="247" t="s">
        <v>671</v>
      </c>
      <c r="P4187" s="233" t="s">
        <v>4230</v>
      </c>
      <c r="Q4187" s="233"/>
      <c r="R4187" s="233"/>
    </row>
    <row r="4188" spans="1:18" ht="51">
      <c r="A4188" s="228"/>
      <c r="B4188" s="233" t="s">
        <v>25826</v>
      </c>
      <c r="C4188" s="233" t="s">
        <v>2027</v>
      </c>
      <c r="D4188" s="233" t="s">
        <v>795</v>
      </c>
      <c r="E4188" s="231" t="s">
        <v>11970</v>
      </c>
      <c r="F4188" s="233" t="s">
        <v>4225</v>
      </c>
      <c r="G4188" s="233" t="s">
        <v>11970</v>
      </c>
      <c r="H4188" s="233" t="s">
        <v>11969</v>
      </c>
      <c r="I4188" s="233">
        <v>2006</v>
      </c>
      <c r="J4188" s="244">
        <v>569.1</v>
      </c>
      <c r="K4188" s="244">
        <v>157</v>
      </c>
      <c r="L4188" s="233">
        <v>1</v>
      </c>
      <c r="M4188" s="249">
        <v>7967400000</v>
      </c>
      <c r="N4188" s="248">
        <v>1282017000</v>
      </c>
      <c r="O4188" s="247" t="s">
        <v>671</v>
      </c>
      <c r="P4188" s="233" t="s">
        <v>4230</v>
      </c>
      <c r="Q4188" s="233"/>
      <c r="R4188" s="233"/>
    </row>
    <row r="4189" spans="1:18" ht="51">
      <c r="A4189" s="228"/>
      <c r="B4189" s="233" t="s">
        <v>25826</v>
      </c>
      <c r="C4189" s="233" t="s">
        <v>2027</v>
      </c>
      <c r="D4189" s="233" t="s">
        <v>795</v>
      </c>
      <c r="E4189" s="231" t="s">
        <v>11971</v>
      </c>
      <c r="F4189" s="233" t="s">
        <v>4225</v>
      </c>
      <c r="G4189" s="233" t="s">
        <v>11971</v>
      </c>
      <c r="H4189" s="233" t="s">
        <v>11972</v>
      </c>
      <c r="I4189" s="233">
        <v>2006</v>
      </c>
      <c r="J4189" s="244">
        <v>341.9</v>
      </c>
      <c r="K4189" s="244">
        <v>344.6</v>
      </c>
      <c r="L4189" s="233">
        <v>1</v>
      </c>
      <c r="M4189" s="249">
        <v>4786600000</v>
      </c>
      <c r="N4189" s="248">
        <v>512850000</v>
      </c>
      <c r="O4189" s="247" t="s">
        <v>671</v>
      </c>
      <c r="P4189" s="233" t="s">
        <v>4230</v>
      </c>
      <c r="Q4189" s="233"/>
      <c r="R4189" s="233"/>
    </row>
    <row r="4190" spans="1:18" ht="51">
      <c r="A4190" s="228"/>
      <c r="B4190" s="233" t="s">
        <v>25826</v>
      </c>
      <c r="C4190" s="233" t="s">
        <v>2027</v>
      </c>
      <c r="D4190" s="233" t="s">
        <v>795</v>
      </c>
      <c r="E4190" s="231" t="s">
        <v>11973</v>
      </c>
      <c r="F4190" s="233" t="s">
        <v>4225</v>
      </c>
      <c r="G4190" s="233" t="s">
        <v>11973</v>
      </c>
      <c r="H4190" s="233" t="s">
        <v>11969</v>
      </c>
      <c r="I4190" s="233">
        <v>2012</v>
      </c>
      <c r="J4190" s="244">
        <v>125.6</v>
      </c>
      <c r="K4190" s="244">
        <v>115.7</v>
      </c>
      <c r="L4190" s="233">
        <v>1</v>
      </c>
      <c r="M4190" s="249">
        <v>41322400000</v>
      </c>
      <c r="N4190" s="248">
        <v>188400000</v>
      </c>
      <c r="O4190" s="247">
        <v>37680000</v>
      </c>
      <c r="P4190" s="233" t="s">
        <v>4230</v>
      </c>
      <c r="Q4190" s="233"/>
      <c r="R4190" s="233"/>
    </row>
    <row r="4191" spans="1:18" ht="51">
      <c r="A4191" s="228"/>
      <c r="B4191" s="233" t="s">
        <v>25826</v>
      </c>
      <c r="C4191" s="233" t="s">
        <v>2027</v>
      </c>
      <c r="D4191" s="233" t="s">
        <v>795</v>
      </c>
      <c r="E4191" s="231" t="s">
        <v>11974</v>
      </c>
      <c r="F4191" s="233" t="s">
        <v>4225</v>
      </c>
      <c r="G4191" s="233" t="s">
        <v>11974</v>
      </c>
      <c r="H4191" s="233" t="s">
        <v>11947</v>
      </c>
      <c r="I4191" s="233">
        <v>2012</v>
      </c>
      <c r="J4191" s="244">
        <v>801.7</v>
      </c>
      <c r="K4191" s="244">
        <v>291.2</v>
      </c>
      <c r="L4191" s="233">
        <v>1</v>
      </c>
      <c r="M4191" s="249">
        <v>23970830000</v>
      </c>
      <c r="N4191" s="248">
        <v>1202550000</v>
      </c>
      <c r="O4191" s="247">
        <v>240510000</v>
      </c>
      <c r="P4191" s="233" t="s">
        <v>4230</v>
      </c>
      <c r="Q4191" s="233"/>
      <c r="R4191" s="233"/>
    </row>
    <row r="4192" spans="1:18" ht="127.5">
      <c r="A4192" s="228"/>
      <c r="B4192" s="233" t="s">
        <v>25826</v>
      </c>
      <c r="C4192" s="233" t="s">
        <v>2027</v>
      </c>
      <c r="D4192" s="233" t="s">
        <v>795</v>
      </c>
      <c r="E4192" s="231" t="s">
        <v>11975</v>
      </c>
      <c r="F4192" s="233" t="s">
        <v>4225</v>
      </c>
      <c r="G4192" s="233" t="s">
        <v>11975</v>
      </c>
      <c r="H4192" s="233" t="s">
        <v>11947</v>
      </c>
      <c r="I4192" s="233">
        <v>2012</v>
      </c>
      <c r="J4192" s="244" t="s">
        <v>11976</v>
      </c>
      <c r="K4192" s="244" t="s">
        <v>671</v>
      </c>
      <c r="L4192" s="233">
        <v>1</v>
      </c>
      <c r="M4192" s="249">
        <v>37458400000</v>
      </c>
      <c r="N4192" s="248" t="s">
        <v>671</v>
      </c>
      <c r="O4192" s="247">
        <v>382860000</v>
      </c>
      <c r="P4192" s="233" t="s">
        <v>191</v>
      </c>
      <c r="Q4192" s="233"/>
      <c r="R4192" s="233"/>
    </row>
    <row r="4193" spans="1:18" ht="63.75">
      <c r="A4193" s="228"/>
      <c r="B4193" s="233" t="s">
        <v>25826</v>
      </c>
      <c r="C4193" s="233" t="s">
        <v>2027</v>
      </c>
      <c r="D4193" s="233" t="s">
        <v>795</v>
      </c>
      <c r="E4193" s="231" t="s">
        <v>11977</v>
      </c>
      <c r="F4193" s="233" t="s">
        <v>398</v>
      </c>
      <c r="G4193" s="233" t="s">
        <v>11977</v>
      </c>
      <c r="H4193" s="233" t="s">
        <v>11978</v>
      </c>
      <c r="I4193" s="233">
        <v>2017</v>
      </c>
      <c r="J4193" s="244">
        <v>219.1</v>
      </c>
      <c r="K4193" s="244" t="s">
        <v>11979</v>
      </c>
      <c r="L4193" s="233">
        <v>1</v>
      </c>
      <c r="M4193" s="249">
        <v>1095500000</v>
      </c>
      <c r="N4193" s="248">
        <v>12459000</v>
      </c>
      <c r="O4193" s="247" t="s">
        <v>671</v>
      </c>
      <c r="P4193" s="233" t="s">
        <v>4230</v>
      </c>
      <c r="Q4193" s="233"/>
      <c r="R4193" s="233"/>
    </row>
    <row r="4194" spans="1:18" ht="63.75">
      <c r="A4194" s="228"/>
      <c r="B4194" s="233" t="s">
        <v>25826</v>
      </c>
      <c r="C4194" s="233" t="s">
        <v>2027</v>
      </c>
      <c r="D4194" s="233" t="s">
        <v>795</v>
      </c>
      <c r="E4194" s="231" t="s">
        <v>11977</v>
      </c>
      <c r="F4194" s="233" t="s">
        <v>398</v>
      </c>
      <c r="G4194" s="233" t="s">
        <v>11977</v>
      </c>
      <c r="H4194" s="233" t="s">
        <v>11980</v>
      </c>
      <c r="I4194" s="233">
        <v>2017</v>
      </c>
      <c r="J4194" s="244">
        <v>148.6</v>
      </c>
      <c r="K4194" s="244">
        <v>59.3</v>
      </c>
      <c r="L4194" s="233">
        <v>1</v>
      </c>
      <c r="M4194" s="249">
        <v>743000000</v>
      </c>
      <c r="N4194" s="248">
        <v>11534000</v>
      </c>
      <c r="O4194" s="247" t="s">
        <v>671</v>
      </c>
      <c r="P4194" s="233" t="s">
        <v>4230</v>
      </c>
      <c r="Q4194" s="233"/>
      <c r="R4194" s="233"/>
    </row>
    <row r="4195" spans="1:18" ht="51">
      <c r="A4195" s="228"/>
      <c r="B4195" s="233" t="s">
        <v>25826</v>
      </c>
      <c r="C4195" s="233" t="s">
        <v>2027</v>
      </c>
      <c r="D4195" s="233" t="s">
        <v>795</v>
      </c>
      <c r="E4195" s="231" t="s">
        <v>11981</v>
      </c>
      <c r="F4195" s="233" t="s">
        <v>398</v>
      </c>
      <c r="G4195" s="233" t="s">
        <v>11981</v>
      </c>
      <c r="H4195" s="233" t="s">
        <v>11907</v>
      </c>
      <c r="I4195" s="233">
        <v>1997</v>
      </c>
      <c r="J4195" s="244" t="s">
        <v>11982</v>
      </c>
      <c r="K4195" s="244" t="s">
        <v>11983</v>
      </c>
      <c r="L4195" s="233">
        <v>1</v>
      </c>
      <c r="M4195" s="249">
        <v>24125000000</v>
      </c>
      <c r="N4195" s="248">
        <v>17514000</v>
      </c>
      <c r="O4195" s="247" t="s">
        <v>671</v>
      </c>
      <c r="P4195" s="233" t="s">
        <v>182</v>
      </c>
      <c r="Q4195" s="233"/>
      <c r="R4195" s="233"/>
    </row>
    <row r="4196" spans="1:18" ht="76.5">
      <c r="A4196" s="228"/>
      <c r="B4196" s="233" t="s">
        <v>25826</v>
      </c>
      <c r="C4196" s="233" t="s">
        <v>2027</v>
      </c>
      <c r="D4196" s="233" t="s">
        <v>795</v>
      </c>
      <c r="E4196" s="231" t="s">
        <v>11984</v>
      </c>
      <c r="F4196" s="233" t="s">
        <v>398</v>
      </c>
      <c r="G4196" s="233" t="s">
        <v>11984</v>
      </c>
      <c r="H4196" s="233" t="s">
        <v>11907</v>
      </c>
      <c r="I4196" s="233">
        <v>2017</v>
      </c>
      <c r="J4196" s="244">
        <v>113.8</v>
      </c>
      <c r="K4196" s="244">
        <v>70</v>
      </c>
      <c r="L4196" s="233">
        <v>1</v>
      </c>
      <c r="M4196" s="249">
        <v>569000000</v>
      </c>
      <c r="N4196" s="248">
        <v>45821000</v>
      </c>
      <c r="O4196" s="247" t="s">
        <v>671</v>
      </c>
      <c r="P4196" s="233" t="s">
        <v>182</v>
      </c>
      <c r="Q4196" s="233"/>
      <c r="R4196" s="233"/>
    </row>
    <row r="4197" spans="1:18" ht="63.75">
      <c r="A4197" s="228"/>
      <c r="B4197" s="233" t="s">
        <v>25826</v>
      </c>
      <c r="C4197" s="233" t="s">
        <v>2027</v>
      </c>
      <c r="D4197" s="233" t="s">
        <v>795</v>
      </c>
      <c r="E4197" s="231" t="s">
        <v>11985</v>
      </c>
      <c r="F4197" s="233" t="s">
        <v>398</v>
      </c>
      <c r="G4197" s="233" t="s">
        <v>11985</v>
      </c>
      <c r="H4197" s="233" t="s">
        <v>11907</v>
      </c>
      <c r="I4197" s="233">
        <v>1990</v>
      </c>
      <c r="J4197" s="244" t="s">
        <v>11986</v>
      </c>
      <c r="K4197" s="244">
        <v>249.7</v>
      </c>
      <c r="L4197" s="233">
        <v>1</v>
      </c>
      <c r="M4197" s="249">
        <v>15793500000</v>
      </c>
      <c r="N4197" s="248">
        <v>35000000</v>
      </c>
      <c r="O4197" s="247" t="s">
        <v>671</v>
      </c>
      <c r="P4197" s="233" t="s">
        <v>182</v>
      </c>
      <c r="Q4197" s="233"/>
      <c r="R4197" s="233"/>
    </row>
    <row r="4198" spans="1:18" ht="63.75">
      <c r="A4198" s="228"/>
      <c r="B4198" s="233" t="s">
        <v>25826</v>
      </c>
      <c r="C4198" s="233" t="s">
        <v>2027</v>
      </c>
      <c r="D4198" s="233" t="s">
        <v>795</v>
      </c>
      <c r="E4198" s="231" t="s">
        <v>11987</v>
      </c>
      <c r="F4198" s="233" t="s">
        <v>398</v>
      </c>
      <c r="G4198" s="233" t="s">
        <v>11987</v>
      </c>
      <c r="H4198" s="233" t="s">
        <v>11916</v>
      </c>
      <c r="I4198" s="233">
        <v>1990</v>
      </c>
      <c r="J4198" s="244">
        <v>230.2</v>
      </c>
      <c r="K4198" s="244">
        <v>91.1</v>
      </c>
      <c r="L4198" s="233">
        <v>1</v>
      </c>
      <c r="M4198" s="249">
        <v>1151000000</v>
      </c>
      <c r="N4198" s="248">
        <v>36674000</v>
      </c>
      <c r="O4198" s="247" t="s">
        <v>671</v>
      </c>
      <c r="P4198" s="233" t="s">
        <v>182</v>
      </c>
      <c r="Q4198" s="233"/>
      <c r="R4198" s="233"/>
    </row>
    <row r="4199" spans="1:18" ht="63.75">
      <c r="A4199" s="228"/>
      <c r="B4199" s="233" t="s">
        <v>25826</v>
      </c>
      <c r="C4199" s="233" t="s">
        <v>2027</v>
      </c>
      <c r="D4199" s="233" t="s">
        <v>795</v>
      </c>
      <c r="E4199" s="231" t="s">
        <v>11987</v>
      </c>
      <c r="F4199" s="233" t="s">
        <v>398</v>
      </c>
      <c r="G4199" s="233" t="s">
        <v>11987</v>
      </c>
      <c r="H4199" s="233" t="s">
        <v>11913</v>
      </c>
      <c r="I4199" s="233">
        <v>1990</v>
      </c>
      <c r="J4199" s="244">
        <v>832.1</v>
      </c>
      <c r="K4199" s="244">
        <v>77.900000000000006</v>
      </c>
      <c r="L4199" s="233">
        <v>1</v>
      </c>
      <c r="M4199" s="249">
        <v>4160500000</v>
      </c>
      <c r="N4199" s="248">
        <v>16926000</v>
      </c>
      <c r="O4199" s="247" t="s">
        <v>671</v>
      </c>
      <c r="P4199" s="233" t="s">
        <v>182</v>
      </c>
      <c r="Q4199" s="233"/>
      <c r="R4199" s="233"/>
    </row>
    <row r="4200" spans="1:18" ht="76.5">
      <c r="A4200" s="228"/>
      <c r="B4200" s="233" t="s">
        <v>25826</v>
      </c>
      <c r="C4200" s="233" t="s">
        <v>2027</v>
      </c>
      <c r="D4200" s="233" t="s">
        <v>795</v>
      </c>
      <c r="E4200" s="231" t="s">
        <v>11984</v>
      </c>
      <c r="F4200" s="233" t="s">
        <v>398</v>
      </c>
      <c r="G4200" s="233" t="s">
        <v>11984</v>
      </c>
      <c r="H4200" s="233" t="s">
        <v>11913</v>
      </c>
      <c r="I4200" s="233">
        <v>2017</v>
      </c>
      <c r="J4200" s="244">
        <v>182.6</v>
      </c>
      <c r="K4200" s="244">
        <v>110.6</v>
      </c>
      <c r="L4200" s="233">
        <v>1</v>
      </c>
      <c r="M4200" s="249">
        <v>913000000</v>
      </c>
      <c r="N4200" s="248">
        <v>36581000</v>
      </c>
      <c r="O4200" s="247" t="s">
        <v>671</v>
      </c>
      <c r="P4200" s="233" t="s">
        <v>182</v>
      </c>
      <c r="Q4200" s="233"/>
      <c r="R4200" s="233"/>
    </row>
    <row r="4201" spans="1:18" ht="63.75">
      <c r="A4201" s="228"/>
      <c r="B4201" s="233" t="s">
        <v>25826</v>
      </c>
      <c r="C4201" s="233" t="s">
        <v>2027</v>
      </c>
      <c r="D4201" s="233" t="s">
        <v>795</v>
      </c>
      <c r="E4201" s="231" t="s">
        <v>11977</v>
      </c>
      <c r="F4201" s="233" t="s">
        <v>398</v>
      </c>
      <c r="G4201" s="233" t="s">
        <v>11977</v>
      </c>
      <c r="H4201" s="233" t="s">
        <v>11916</v>
      </c>
      <c r="I4201" s="233">
        <v>2017</v>
      </c>
      <c r="J4201" s="244">
        <v>242.7</v>
      </c>
      <c r="K4201" s="244">
        <v>77.900000000000006</v>
      </c>
      <c r="L4201" s="233">
        <v>1</v>
      </c>
      <c r="M4201" s="249">
        <v>1213500000</v>
      </c>
      <c r="N4201" s="248">
        <v>52295000</v>
      </c>
      <c r="O4201" s="247" t="s">
        <v>671</v>
      </c>
      <c r="P4201" s="233" t="s">
        <v>182</v>
      </c>
      <c r="Q4201" s="233"/>
      <c r="R4201" s="233"/>
    </row>
    <row r="4202" spans="1:18" ht="63.75">
      <c r="A4202" s="228"/>
      <c r="B4202" s="233" t="s">
        <v>25826</v>
      </c>
      <c r="C4202" s="233" t="s">
        <v>2027</v>
      </c>
      <c r="D4202" s="233" t="s">
        <v>795</v>
      </c>
      <c r="E4202" s="231" t="s">
        <v>11977</v>
      </c>
      <c r="F4202" s="233" t="s">
        <v>398</v>
      </c>
      <c r="G4202" s="233" t="s">
        <v>11977</v>
      </c>
      <c r="H4202" s="233" t="s">
        <v>11911</v>
      </c>
      <c r="I4202" s="233">
        <v>2017</v>
      </c>
      <c r="J4202" s="244">
        <v>358.7</v>
      </c>
      <c r="K4202" s="244">
        <v>110.6</v>
      </c>
      <c r="L4202" s="233">
        <v>1</v>
      </c>
      <c r="M4202" s="249">
        <v>1793500000</v>
      </c>
      <c r="N4202" s="248">
        <v>15147000</v>
      </c>
      <c r="O4202" s="247" t="s">
        <v>671</v>
      </c>
      <c r="P4202" s="233" t="s">
        <v>182</v>
      </c>
      <c r="Q4202" s="233"/>
      <c r="R4202" s="233"/>
    </row>
    <row r="4203" spans="1:18" ht="25.5">
      <c r="A4203" s="228"/>
      <c r="B4203" s="233" t="s">
        <v>25826</v>
      </c>
      <c r="C4203" s="233" t="s">
        <v>2027</v>
      </c>
      <c r="D4203" s="233" t="s">
        <v>795</v>
      </c>
      <c r="E4203" s="231" t="s">
        <v>11988</v>
      </c>
      <c r="F4203" s="233" t="s">
        <v>398</v>
      </c>
      <c r="G4203" s="233" t="s">
        <v>11988</v>
      </c>
      <c r="H4203" s="233" t="s">
        <v>11907</v>
      </c>
      <c r="I4203" s="233">
        <v>2017</v>
      </c>
      <c r="J4203" s="244" t="s">
        <v>11989</v>
      </c>
      <c r="K4203" s="244">
        <v>339.7</v>
      </c>
      <c r="L4203" s="233">
        <v>1</v>
      </c>
      <c r="M4203" s="249">
        <v>5365500000</v>
      </c>
      <c r="N4203" s="248">
        <v>1609650000</v>
      </c>
      <c r="O4203" s="247">
        <v>321930000</v>
      </c>
      <c r="P4203" s="233" t="s">
        <v>170</v>
      </c>
      <c r="Q4203" s="233"/>
      <c r="R4203" s="233"/>
    </row>
    <row r="4204" spans="1:18" ht="51">
      <c r="A4204" s="228"/>
      <c r="B4204" s="233" t="s">
        <v>25826</v>
      </c>
      <c r="C4204" s="233" t="s">
        <v>2027</v>
      </c>
      <c r="D4204" s="233" t="s">
        <v>795</v>
      </c>
      <c r="E4204" s="231" t="s">
        <v>11990</v>
      </c>
      <c r="F4204" s="233" t="s">
        <v>398</v>
      </c>
      <c r="G4204" s="233" t="s">
        <v>11990</v>
      </c>
      <c r="H4204" s="233" t="s">
        <v>11980</v>
      </c>
      <c r="I4204" s="233">
        <v>1990</v>
      </c>
      <c r="J4204" s="244" t="s">
        <v>11991</v>
      </c>
      <c r="K4204" s="244" t="s">
        <v>11992</v>
      </c>
      <c r="L4204" s="233">
        <v>1</v>
      </c>
      <c r="M4204" s="249">
        <v>55364500000</v>
      </c>
      <c r="N4204" s="248">
        <v>16609380000</v>
      </c>
      <c r="O4204" s="247" t="s">
        <v>671</v>
      </c>
      <c r="P4204" s="233" t="s">
        <v>182</v>
      </c>
      <c r="Q4204" s="233"/>
      <c r="R4204" s="233"/>
    </row>
    <row r="4205" spans="1:18" ht="51">
      <c r="A4205" s="228"/>
      <c r="B4205" s="233" t="s">
        <v>25826</v>
      </c>
      <c r="C4205" s="233" t="s">
        <v>2027</v>
      </c>
      <c r="D4205" s="233" t="s">
        <v>795</v>
      </c>
      <c r="E4205" s="231" t="s">
        <v>11993</v>
      </c>
      <c r="F4205" s="233" t="s">
        <v>398</v>
      </c>
      <c r="G4205" s="233" t="s">
        <v>11993</v>
      </c>
      <c r="H4205" s="233" t="s">
        <v>11980</v>
      </c>
      <c r="I4205" s="233">
        <v>2015</v>
      </c>
      <c r="J4205" s="244" t="s">
        <v>11994</v>
      </c>
      <c r="K4205" s="244" t="s">
        <v>11995</v>
      </c>
      <c r="L4205" s="233">
        <v>1</v>
      </c>
      <c r="M4205" s="249">
        <v>49496500000</v>
      </c>
      <c r="N4205" s="248">
        <v>2842927000</v>
      </c>
      <c r="O4205" s="247" t="s">
        <v>671</v>
      </c>
      <c r="P4205" s="233" t="s">
        <v>182</v>
      </c>
      <c r="Q4205" s="233"/>
      <c r="R4205" s="233"/>
    </row>
    <row r="4206" spans="1:18" ht="25.5">
      <c r="A4206" s="228"/>
      <c r="B4206" s="233" t="s">
        <v>25826</v>
      </c>
      <c r="C4206" s="233" t="s">
        <v>2027</v>
      </c>
      <c r="D4206" s="233" t="s">
        <v>795</v>
      </c>
      <c r="E4206" s="231" t="s">
        <v>11996</v>
      </c>
      <c r="F4206" s="233" t="s">
        <v>398</v>
      </c>
      <c r="G4206" s="233" t="s">
        <v>11996</v>
      </c>
      <c r="H4206" s="233" t="s">
        <v>11911</v>
      </c>
      <c r="I4206" s="233">
        <v>2017</v>
      </c>
      <c r="J4206" s="244" t="s">
        <v>11997</v>
      </c>
      <c r="K4206" s="244" t="s">
        <v>11998</v>
      </c>
      <c r="L4206" s="233">
        <v>1</v>
      </c>
      <c r="M4206" s="249">
        <v>415386000</v>
      </c>
      <c r="N4206" s="248">
        <v>50379030000</v>
      </c>
      <c r="O4206" s="247">
        <v>32242579200</v>
      </c>
      <c r="P4206" s="233"/>
      <c r="Q4206" s="233"/>
      <c r="R4206" s="233"/>
    </row>
    <row r="4207" spans="1:18" ht="25.5">
      <c r="A4207" s="228"/>
      <c r="B4207" s="233" t="s">
        <v>25826</v>
      </c>
      <c r="C4207" s="233" t="s">
        <v>2027</v>
      </c>
      <c r="D4207" s="233" t="s">
        <v>795</v>
      </c>
      <c r="E4207" s="231" t="s">
        <v>11999</v>
      </c>
      <c r="F4207" s="233" t="s">
        <v>398</v>
      </c>
      <c r="G4207" s="233" t="s">
        <v>11999</v>
      </c>
      <c r="H4207" s="233" t="s">
        <v>11919</v>
      </c>
      <c r="I4207" s="233">
        <v>2017</v>
      </c>
      <c r="J4207" s="244" t="s">
        <v>12000</v>
      </c>
      <c r="K4207" s="244" t="s">
        <v>12001</v>
      </c>
      <c r="L4207" s="233">
        <v>1</v>
      </c>
      <c r="M4207" s="249">
        <v>15904200000</v>
      </c>
      <c r="N4207" s="248">
        <v>13228683968</v>
      </c>
      <c r="O4207" s="247">
        <v>10934830167</v>
      </c>
      <c r="P4207" s="233" t="s">
        <v>182</v>
      </c>
      <c r="Q4207" s="233"/>
      <c r="R4207" s="233"/>
    </row>
    <row r="4208" spans="1:18" ht="25.5">
      <c r="A4208" s="228"/>
      <c r="B4208" s="233" t="s">
        <v>25826</v>
      </c>
      <c r="C4208" s="233" t="s">
        <v>2027</v>
      </c>
      <c r="D4208" s="233" t="s">
        <v>795</v>
      </c>
      <c r="E4208" s="231" t="s">
        <v>12002</v>
      </c>
      <c r="F4208" s="233" t="s">
        <v>398</v>
      </c>
      <c r="G4208" s="233" t="s">
        <v>12002</v>
      </c>
      <c r="H4208" s="233" t="s">
        <v>11919</v>
      </c>
      <c r="I4208" s="233">
        <v>2017</v>
      </c>
      <c r="J4208" s="244">
        <v>240</v>
      </c>
      <c r="K4208" s="244">
        <v>597.9</v>
      </c>
      <c r="L4208" s="233">
        <v>1</v>
      </c>
      <c r="M4208" s="249">
        <v>3768000000</v>
      </c>
      <c r="N4208" s="248">
        <v>360000000</v>
      </c>
      <c r="O4208" s="247">
        <v>72000000</v>
      </c>
      <c r="P4208" s="233" t="s">
        <v>170</v>
      </c>
      <c r="Q4208" s="233"/>
      <c r="R4208" s="233"/>
    </row>
    <row r="4209" spans="1:18" ht="51">
      <c r="A4209" s="228"/>
      <c r="B4209" s="233" t="s">
        <v>25826</v>
      </c>
      <c r="C4209" s="233" t="s">
        <v>2027</v>
      </c>
      <c r="D4209" s="233" t="s">
        <v>795</v>
      </c>
      <c r="E4209" s="231" t="s">
        <v>12003</v>
      </c>
      <c r="F4209" s="233" t="s">
        <v>398</v>
      </c>
      <c r="G4209" s="233" t="s">
        <v>12003</v>
      </c>
      <c r="H4209" s="233" t="s">
        <v>11919</v>
      </c>
      <c r="I4209" s="233">
        <v>1997</v>
      </c>
      <c r="J4209" s="244">
        <v>349.6</v>
      </c>
      <c r="K4209" s="244">
        <v>134</v>
      </c>
      <c r="L4209" s="233">
        <v>1</v>
      </c>
      <c r="M4209" s="249">
        <v>2842927000</v>
      </c>
      <c r="N4209" s="248">
        <v>2842927000</v>
      </c>
      <c r="O4209" s="247" t="s">
        <v>671</v>
      </c>
      <c r="P4209" s="233" t="s">
        <v>182</v>
      </c>
      <c r="Q4209" s="233"/>
      <c r="R4209" s="233"/>
    </row>
    <row r="4210" spans="1:18" ht="38.25">
      <c r="A4210" s="228"/>
      <c r="B4210" s="233" t="s">
        <v>25826</v>
      </c>
      <c r="C4210" s="233" t="s">
        <v>2027</v>
      </c>
      <c r="D4210" s="233" t="s">
        <v>795</v>
      </c>
      <c r="E4210" s="231" t="s">
        <v>12004</v>
      </c>
      <c r="F4210" s="233" t="s">
        <v>398</v>
      </c>
      <c r="G4210" s="233" t="s">
        <v>12004</v>
      </c>
      <c r="H4210" s="233" t="s">
        <v>11919</v>
      </c>
      <c r="I4210" s="233">
        <v>1997</v>
      </c>
      <c r="J4210" s="244">
        <v>435.2</v>
      </c>
      <c r="K4210" s="244">
        <v>105</v>
      </c>
      <c r="L4210" s="233">
        <v>1</v>
      </c>
      <c r="M4210" s="249">
        <v>2393600000</v>
      </c>
      <c r="N4210" s="248" t="s">
        <v>671</v>
      </c>
      <c r="O4210" s="247" t="s">
        <v>671</v>
      </c>
      <c r="P4210" s="233" t="s">
        <v>182</v>
      </c>
      <c r="Q4210" s="233"/>
      <c r="R4210" s="233"/>
    </row>
    <row r="4211" spans="1:18" ht="25.5">
      <c r="A4211" s="228"/>
      <c r="B4211" s="233" t="s">
        <v>25826</v>
      </c>
      <c r="C4211" s="233" t="s">
        <v>2027</v>
      </c>
      <c r="D4211" s="233" t="s">
        <v>795</v>
      </c>
      <c r="E4211" s="231" t="s">
        <v>12005</v>
      </c>
      <c r="F4211" s="233" t="s">
        <v>398</v>
      </c>
      <c r="G4211" s="233" t="s">
        <v>12005</v>
      </c>
      <c r="H4211" s="233" t="s">
        <v>11933</v>
      </c>
      <c r="I4211" s="233">
        <v>1997</v>
      </c>
      <c r="J4211" s="244">
        <v>291.2</v>
      </c>
      <c r="K4211" s="244">
        <v>230.6</v>
      </c>
      <c r="L4211" s="233">
        <v>1</v>
      </c>
      <c r="M4211" s="249">
        <v>26158801073</v>
      </c>
      <c r="N4211" s="248">
        <v>11076302573</v>
      </c>
      <c r="O4211" s="247" t="s">
        <v>671</v>
      </c>
      <c r="P4211" s="233" t="s">
        <v>182</v>
      </c>
      <c r="Q4211" s="233"/>
      <c r="R4211" s="233"/>
    </row>
    <row r="4212" spans="1:18" ht="25.5">
      <c r="A4212" s="228"/>
      <c r="B4212" s="233" t="s">
        <v>25826</v>
      </c>
      <c r="C4212" s="233" t="s">
        <v>2027</v>
      </c>
      <c r="D4212" s="233" t="s">
        <v>795</v>
      </c>
      <c r="E4212" s="231" t="s">
        <v>12005</v>
      </c>
      <c r="F4212" s="233" t="s">
        <v>398</v>
      </c>
      <c r="G4212" s="233" t="s">
        <v>12005</v>
      </c>
      <c r="H4212" s="233" t="s">
        <v>11935</v>
      </c>
      <c r="I4212" s="233">
        <v>1997</v>
      </c>
      <c r="J4212" s="244">
        <v>774.5</v>
      </c>
      <c r="K4212" s="244">
        <v>166.5</v>
      </c>
      <c r="L4212" s="233">
        <v>1</v>
      </c>
      <c r="M4212" s="249">
        <v>87885606804</v>
      </c>
      <c r="N4212" s="248">
        <v>4419900000</v>
      </c>
      <c r="O4212" s="247" t="s">
        <v>671</v>
      </c>
      <c r="P4212" s="233" t="s">
        <v>182</v>
      </c>
      <c r="Q4212" s="233"/>
      <c r="R4212" s="233"/>
    </row>
    <row r="4213" spans="1:18" ht="25.5">
      <c r="A4213" s="228"/>
      <c r="B4213" s="233" t="s">
        <v>25826</v>
      </c>
      <c r="C4213" s="233" t="s">
        <v>2027</v>
      </c>
      <c r="D4213" s="233" t="s">
        <v>795</v>
      </c>
      <c r="E4213" s="231" t="s">
        <v>12006</v>
      </c>
      <c r="F4213" s="233" t="s">
        <v>398</v>
      </c>
      <c r="G4213" s="233" t="s">
        <v>12006</v>
      </c>
      <c r="H4213" s="233" t="s">
        <v>11921</v>
      </c>
      <c r="I4213" s="233">
        <v>1997</v>
      </c>
      <c r="J4213" s="244" t="s">
        <v>12007</v>
      </c>
      <c r="K4213" s="244">
        <v>0</v>
      </c>
      <c r="L4213" s="233">
        <v>1</v>
      </c>
      <c r="M4213" s="249">
        <v>24959350000</v>
      </c>
      <c r="N4213" s="248">
        <v>23907790491</v>
      </c>
      <c r="O4213" s="247">
        <v>16663458827</v>
      </c>
      <c r="P4213" s="233" t="s">
        <v>182</v>
      </c>
      <c r="Q4213" s="233"/>
      <c r="R4213" s="233"/>
    </row>
    <row r="4214" spans="1:18" ht="25.5">
      <c r="A4214" s="228"/>
      <c r="B4214" s="233" t="s">
        <v>25826</v>
      </c>
      <c r="C4214" s="233" t="s">
        <v>2027</v>
      </c>
      <c r="D4214" s="233" t="s">
        <v>795</v>
      </c>
      <c r="E4214" s="231" t="s">
        <v>12008</v>
      </c>
      <c r="F4214" s="233" t="s">
        <v>398</v>
      </c>
      <c r="G4214" s="233" t="s">
        <v>12008</v>
      </c>
      <c r="H4214" s="233" t="s">
        <v>11925</v>
      </c>
      <c r="I4214" s="233">
        <v>1997</v>
      </c>
      <c r="J4214" s="244" t="s">
        <v>12009</v>
      </c>
      <c r="K4214" s="244">
        <v>578.1</v>
      </c>
      <c r="L4214" s="233">
        <v>1</v>
      </c>
      <c r="M4214" s="249">
        <v>13642272000</v>
      </c>
      <c r="N4214" s="248">
        <v>7771527000</v>
      </c>
      <c r="O4214" s="247">
        <v>1672094380</v>
      </c>
      <c r="P4214" s="233" t="s">
        <v>182</v>
      </c>
      <c r="Q4214" s="233"/>
      <c r="R4214" s="233"/>
    </row>
    <row r="4215" spans="1:18" ht="25.5">
      <c r="A4215" s="228"/>
      <c r="B4215" s="233" t="s">
        <v>25826</v>
      </c>
      <c r="C4215" s="233" t="s">
        <v>2027</v>
      </c>
      <c r="D4215" s="233" t="s">
        <v>795</v>
      </c>
      <c r="E4215" s="231" t="s">
        <v>12005</v>
      </c>
      <c r="F4215" s="233" t="s">
        <v>398</v>
      </c>
      <c r="G4215" s="233" t="s">
        <v>12005</v>
      </c>
      <c r="H4215" s="233" t="s">
        <v>11930</v>
      </c>
      <c r="I4215" s="233">
        <v>1997</v>
      </c>
      <c r="J4215" s="244">
        <v>982.2</v>
      </c>
      <c r="K4215" s="244">
        <v>460.9</v>
      </c>
      <c r="L4215" s="233">
        <v>1</v>
      </c>
      <c r="M4215" s="249">
        <v>26158801073</v>
      </c>
      <c r="N4215" s="248">
        <v>11076302573</v>
      </c>
      <c r="O4215" s="247">
        <v>7359427684</v>
      </c>
      <c r="P4215" s="233" t="s">
        <v>182</v>
      </c>
      <c r="Q4215" s="233"/>
      <c r="R4215" s="233"/>
    </row>
    <row r="4216" spans="1:18" ht="76.5">
      <c r="A4216" s="228"/>
      <c r="B4216" s="233" t="s">
        <v>25826</v>
      </c>
      <c r="C4216" s="233" t="s">
        <v>2027</v>
      </c>
      <c r="D4216" s="233" t="s">
        <v>795</v>
      </c>
      <c r="E4216" s="231" t="s">
        <v>12010</v>
      </c>
      <c r="F4216" s="233" t="s">
        <v>398</v>
      </c>
      <c r="G4216" s="233" t="s">
        <v>12010</v>
      </c>
      <c r="H4216" s="233" t="s">
        <v>11930</v>
      </c>
      <c r="I4216" s="233">
        <v>1997</v>
      </c>
      <c r="J4216" s="244" t="s">
        <v>12011</v>
      </c>
      <c r="K4216" s="244">
        <v>968</v>
      </c>
      <c r="L4216" s="233">
        <v>1</v>
      </c>
      <c r="M4216" s="249">
        <v>32652112500</v>
      </c>
      <c r="N4216" s="248">
        <v>32652112500</v>
      </c>
      <c r="O4216" s="247">
        <v>30843915720</v>
      </c>
      <c r="P4216" s="233" t="s">
        <v>182</v>
      </c>
      <c r="Q4216" s="233"/>
      <c r="R4216" s="233"/>
    </row>
    <row r="4217" spans="1:18" ht="89.25">
      <c r="A4217" s="228"/>
      <c r="B4217" s="233" t="s">
        <v>25826</v>
      </c>
      <c r="C4217" s="233" t="s">
        <v>2027</v>
      </c>
      <c r="D4217" s="233" t="s">
        <v>795</v>
      </c>
      <c r="E4217" s="231" t="s">
        <v>12012</v>
      </c>
      <c r="F4217" s="233" t="s">
        <v>398</v>
      </c>
      <c r="G4217" s="233" t="s">
        <v>12012</v>
      </c>
      <c r="H4217" s="233" t="s">
        <v>11930</v>
      </c>
      <c r="I4217" s="233">
        <v>1997</v>
      </c>
      <c r="J4217" s="244" t="s">
        <v>12013</v>
      </c>
      <c r="K4217" s="244">
        <v>760</v>
      </c>
      <c r="L4217" s="233">
        <v>1</v>
      </c>
      <c r="M4217" s="249">
        <v>11427570000</v>
      </c>
      <c r="N4217" s="248">
        <v>11008648000</v>
      </c>
      <c r="O4217" s="247">
        <v>10568302080</v>
      </c>
      <c r="P4217" s="233" t="s">
        <v>182</v>
      </c>
      <c r="Q4217" s="233"/>
      <c r="R4217" s="233"/>
    </row>
    <row r="4218" spans="1:18" ht="38.25">
      <c r="A4218" s="228"/>
      <c r="B4218" s="233" t="s">
        <v>25826</v>
      </c>
      <c r="C4218" s="233" t="s">
        <v>2027</v>
      </c>
      <c r="D4218" s="233" t="s">
        <v>795</v>
      </c>
      <c r="E4218" s="231" t="s">
        <v>12014</v>
      </c>
      <c r="F4218" s="233" t="s">
        <v>398</v>
      </c>
      <c r="G4218" s="233" t="s">
        <v>12014</v>
      </c>
      <c r="H4218" s="233" t="s">
        <v>11938</v>
      </c>
      <c r="I4218" s="233">
        <v>1998</v>
      </c>
      <c r="J4218" s="244">
        <v>803</v>
      </c>
      <c r="K4218" s="244">
        <v>135</v>
      </c>
      <c r="L4218" s="233">
        <v>1</v>
      </c>
      <c r="M4218" s="249">
        <v>10114185000</v>
      </c>
      <c r="N4218" s="248" t="s">
        <v>671</v>
      </c>
      <c r="O4218" s="247" t="s">
        <v>671</v>
      </c>
      <c r="P4218" s="233" t="s">
        <v>182</v>
      </c>
      <c r="Q4218" s="233"/>
      <c r="R4218" s="233"/>
    </row>
    <row r="4219" spans="1:18" ht="38.25">
      <c r="A4219" s="228"/>
      <c r="B4219" s="233" t="s">
        <v>25826</v>
      </c>
      <c r="C4219" s="233" t="s">
        <v>2027</v>
      </c>
      <c r="D4219" s="233" t="s">
        <v>795</v>
      </c>
      <c r="E4219" s="231" t="s">
        <v>12014</v>
      </c>
      <c r="F4219" s="233" t="s">
        <v>398</v>
      </c>
      <c r="G4219" s="233" t="s">
        <v>12014</v>
      </c>
      <c r="H4219" s="233" t="s">
        <v>11927</v>
      </c>
      <c r="I4219" s="233">
        <v>1998</v>
      </c>
      <c r="J4219" s="244">
        <v>345</v>
      </c>
      <c r="K4219" s="244">
        <v>42</v>
      </c>
      <c r="L4219" s="233">
        <v>1</v>
      </c>
      <c r="M4219" s="249">
        <v>3974850000</v>
      </c>
      <c r="N4219" s="248" t="s">
        <v>671</v>
      </c>
      <c r="O4219" s="247" t="s">
        <v>671</v>
      </c>
      <c r="P4219" s="233" t="s">
        <v>182</v>
      </c>
      <c r="Q4219" s="233"/>
      <c r="R4219" s="233"/>
    </row>
    <row r="4220" spans="1:18" ht="78.75" customHeight="1">
      <c r="A4220" s="228"/>
      <c r="B4220" s="233" t="s">
        <v>25826</v>
      </c>
      <c r="C4220" s="233" t="s">
        <v>2027</v>
      </c>
      <c r="D4220" s="233" t="s">
        <v>795</v>
      </c>
      <c r="E4220" s="231" t="s">
        <v>12015</v>
      </c>
      <c r="F4220" s="233" t="s">
        <v>398</v>
      </c>
      <c r="G4220" s="233" t="s">
        <v>12015</v>
      </c>
      <c r="H4220" s="233" t="s">
        <v>11938</v>
      </c>
      <c r="I4220" s="233">
        <v>1998</v>
      </c>
      <c r="J4220" s="244" t="s">
        <v>12016</v>
      </c>
      <c r="K4220" s="244">
        <v>188</v>
      </c>
      <c r="L4220" s="233">
        <v>1</v>
      </c>
      <c r="M4220" s="249">
        <v>20822100000</v>
      </c>
      <c r="N4220" s="248" t="s">
        <v>671</v>
      </c>
      <c r="O4220" s="247" t="s">
        <v>671</v>
      </c>
      <c r="P4220" s="233" t="s">
        <v>182</v>
      </c>
      <c r="Q4220" s="233"/>
      <c r="R4220" s="233"/>
    </row>
    <row r="4221" spans="1:18" ht="38.25">
      <c r="A4221" s="228"/>
      <c r="B4221" s="233" t="s">
        <v>25826</v>
      </c>
      <c r="C4221" s="233" t="s">
        <v>2027</v>
      </c>
      <c r="D4221" s="233" t="s">
        <v>795</v>
      </c>
      <c r="E4221" s="231" t="s">
        <v>12017</v>
      </c>
      <c r="F4221" s="233" t="s">
        <v>398</v>
      </c>
      <c r="G4221" s="233" t="s">
        <v>12017</v>
      </c>
      <c r="H4221" s="233" t="s">
        <v>11941</v>
      </c>
      <c r="I4221" s="233">
        <v>1998</v>
      </c>
      <c r="J4221" s="244">
        <v>562</v>
      </c>
      <c r="K4221" s="244">
        <v>68</v>
      </c>
      <c r="L4221" s="233">
        <v>1</v>
      </c>
      <c r="M4221" s="249">
        <v>12056000</v>
      </c>
      <c r="N4221" s="248" t="s">
        <v>671</v>
      </c>
      <c r="O4221" s="247" t="s">
        <v>671</v>
      </c>
      <c r="P4221" s="233" t="s">
        <v>182</v>
      </c>
      <c r="Q4221" s="233"/>
      <c r="R4221" s="233"/>
    </row>
    <row r="4222" spans="1:18" ht="25.5">
      <c r="A4222" s="228"/>
      <c r="B4222" s="233" t="s">
        <v>25826</v>
      </c>
      <c r="C4222" s="233" t="s">
        <v>2027</v>
      </c>
      <c r="D4222" s="233" t="s">
        <v>795</v>
      </c>
      <c r="E4222" s="231" t="s">
        <v>12008</v>
      </c>
      <c r="F4222" s="233" t="s">
        <v>398</v>
      </c>
      <c r="G4222" s="233" t="s">
        <v>12008</v>
      </c>
      <c r="H4222" s="233" t="s">
        <v>11933</v>
      </c>
      <c r="I4222" s="233">
        <v>1998</v>
      </c>
      <c r="J4222" s="244">
        <v>817.8</v>
      </c>
      <c r="K4222" s="244">
        <v>318</v>
      </c>
      <c r="L4222" s="233">
        <v>1</v>
      </c>
      <c r="M4222" s="249">
        <v>22057000</v>
      </c>
      <c r="N4222" s="248" t="s">
        <v>671</v>
      </c>
      <c r="O4222" s="247" t="s">
        <v>671</v>
      </c>
      <c r="P4222" s="233" t="s">
        <v>182</v>
      </c>
      <c r="Q4222" s="233"/>
      <c r="R4222" s="233"/>
    </row>
    <row r="4223" spans="1:18" ht="25.5">
      <c r="A4223" s="228"/>
      <c r="B4223" s="233" t="s">
        <v>25826</v>
      </c>
      <c r="C4223" s="233" t="s">
        <v>2027</v>
      </c>
      <c r="D4223" s="233" t="s">
        <v>795</v>
      </c>
      <c r="E4223" s="231" t="s">
        <v>12008</v>
      </c>
      <c r="F4223" s="233" t="s">
        <v>398</v>
      </c>
      <c r="G4223" s="233" t="s">
        <v>12008</v>
      </c>
      <c r="H4223" s="233" t="s">
        <v>11935</v>
      </c>
      <c r="I4223" s="233">
        <v>1998</v>
      </c>
      <c r="J4223" s="244">
        <v>613.29999999999995</v>
      </c>
      <c r="K4223" s="244">
        <v>250</v>
      </c>
      <c r="L4223" s="233">
        <v>1</v>
      </c>
      <c r="M4223" s="249">
        <v>24959350000</v>
      </c>
      <c r="N4223" s="248">
        <v>23907790491</v>
      </c>
      <c r="O4223" s="247">
        <v>16663458827</v>
      </c>
      <c r="P4223" s="233" t="s">
        <v>182</v>
      </c>
      <c r="Q4223" s="233"/>
      <c r="R4223" s="233"/>
    </row>
    <row r="4224" spans="1:18" ht="25.5">
      <c r="A4224" s="228"/>
      <c r="B4224" s="233" t="s">
        <v>25826</v>
      </c>
      <c r="C4224" s="233" t="s">
        <v>2027</v>
      </c>
      <c r="D4224" s="233" t="s">
        <v>795</v>
      </c>
      <c r="E4224" s="231" t="s">
        <v>12018</v>
      </c>
      <c r="F4224" s="233" t="s">
        <v>398</v>
      </c>
      <c r="G4224" s="233" t="s">
        <v>12018</v>
      </c>
      <c r="H4224" s="233" t="s">
        <v>11919</v>
      </c>
      <c r="I4224" s="233">
        <v>1990</v>
      </c>
      <c r="J4224" s="244" t="s">
        <v>12019</v>
      </c>
      <c r="K4224" s="244" t="s">
        <v>12020</v>
      </c>
      <c r="L4224" s="233">
        <v>1</v>
      </c>
      <c r="M4224" s="249">
        <v>6354775007</v>
      </c>
      <c r="N4224" s="248"/>
      <c r="O4224" s="247">
        <v>23766366600</v>
      </c>
      <c r="P4224" s="233" t="s">
        <v>182</v>
      </c>
      <c r="Q4224" s="233"/>
      <c r="R4224" s="233"/>
    </row>
    <row r="4225" spans="1:18" ht="25.5">
      <c r="A4225" s="228"/>
      <c r="B4225" s="233" t="s">
        <v>25826</v>
      </c>
      <c r="C4225" s="233" t="s">
        <v>2027</v>
      </c>
      <c r="D4225" s="233" t="s">
        <v>795</v>
      </c>
      <c r="E4225" s="231" t="s">
        <v>12005</v>
      </c>
      <c r="F4225" s="233" t="s">
        <v>398</v>
      </c>
      <c r="G4225" s="233" t="s">
        <v>12005</v>
      </c>
      <c r="H4225" s="233" t="s">
        <v>11941</v>
      </c>
      <c r="I4225" s="233">
        <v>2016</v>
      </c>
      <c r="J4225" s="244" t="s">
        <v>12021</v>
      </c>
      <c r="K4225" s="244">
        <v>846.5</v>
      </c>
      <c r="L4225" s="233">
        <v>1</v>
      </c>
      <c r="M4225" s="249">
        <v>26158801073</v>
      </c>
      <c r="N4225" s="248">
        <v>11076302573</v>
      </c>
      <c r="O4225" s="247">
        <v>4055455200</v>
      </c>
      <c r="P4225" s="233" t="s">
        <v>182</v>
      </c>
      <c r="Q4225" s="233"/>
      <c r="R4225" s="233"/>
    </row>
    <row r="4226" spans="1:18" ht="38.25">
      <c r="A4226" s="228"/>
      <c r="B4226" s="233" t="s">
        <v>25826</v>
      </c>
      <c r="C4226" s="233" t="s">
        <v>2027</v>
      </c>
      <c r="D4226" s="233" t="s">
        <v>795</v>
      </c>
      <c r="E4226" s="231" t="s">
        <v>12022</v>
      </c>
      <c r="F4226" s="233" t="s">
        <v>398</v>
      </c>
      <c r="G4226" s="233" t="s">
        <v>12022</v>
      </c>
      <c r="H4226" s="233" t="s">
        <v>11947</v>
      </c>
      <c r="I4226" s="233">
        <v>2004</v>
      </c>
      <c r="J4226" s="244" t="s">
        <v>12023</v>
      </c>
      <c r="K4226" s="244" t="s">
        <v>12024</v>
      </c>
      <c r="L4226" s="233">
        <v>1</v>
      </c>
      <c r="M4226" s="249">
        <v>26800350000</v>
      </c>
      <c r="N4226" s="248">
        <v>36132190000</v>
      </c>
      <c r="O4226" s="247">
        <v>3625921000</v>
      </c>
      <c r="P4226" s="233"/>
      <c r="Q4226" s="233"/>
      <c r="R4226" s="233"/>
    </row>
    <row r="4227" spans="1:18" ht="25.5">
      <c r="A4227" s="228"/>
      <c r="B4227" s="233" t="s">
        <v>25826</v>
      </c>
      <c r="C4227" s="233" t="s">
        <v>2027</v>
      </c>
      <c r="D4227" s="233" t="s">
        <v>795</v>
      </c>
      <c r="E4227" s="231" t="s">
        <v>12025</v>
      </c>
      <c r="F4227" s="233" t="s">
        <v>398</v>
      </c>
      <c r="G4227" s="233" t="s">
        <v>12025</v>
      </c>
      <c r="H4227" s="233" t="s">
        <v>11943</v>
      </c>
      <c r="I4227" s="233">
        <v>2017</v>
      </c>
      <c r="J4227" s="244">
        <v>777</v>
      </c>
      <c r="K4227" s="244" t="s">
        <v>12026</v>
      </c>
      <c r="L4227" s="233">
        <v>1</v>
      </c>
      <c r="M4227" s="249">
        <v>1165500000</v>
      </c>
      <c r="N4227" s="248" t="s">
        <v>671</v>
      </c>
      <c r="O4227" s="247" t="s">
        <v>671</v>
      </c>
      <c r="P4227" s="233" t="s">
        <v>170</v>
      </c>
      <c r="Q4227" s="233"/>
      <c r="R4227" s="233"/>
    </row>
    <row r="4228" spans="1:18" ht="126" customHeight="1">
      <c r="A4228" s="228"/>
      <c r="B4228" s="233" t="s">
        <v>25826</v>
      </c>
      <c r="C4228" s="233" t="s">
        <v>2027</v>
      </c>
      <c r="D4228" s="233" t="s">
        <v>795</v>
      </c>
      <c r="E4228" s="231" t="s">
        <v>12027</v>
      </c>
      <c r="F4228" s="233" t="s">
        <v>398</v>
      </c>
      <c r="G4228" s="233" t="s">
        <v>12027</v>
      </c>
      <c r="H4228" s="233" t="s">
        <v>11943</v>
      </c>
      <c r="I4228" s="233">
        <v>2017</v>
      </c>
      <c r="J4228" s="244" t="s">
        <v>12028</v>
      </c>
      <c r="K4228" s="244" t="s">
        <v>12029</v>
      </c>
      <c r="L4228" s="233">
        <v>1</v>
      </c>
      <c r="M4228" s="249">
        <v>13500000</v>
      </c>
      <c r="N4228" s="248" t="s">
        <v>671</v>
      </c>
      <c r="O4228" s="247" t="s">
        <v>671</v>
      </c>
      <c r="P4228" s="233" t="s">
        <v>182</v>
      </c>
      <c r="Q4228" s="233"/>
      <c r="R4228" s="233"/>
    </row>
    <row r="4229" spans="1:18" ht="141.75" customHeight="1">
      <c r="A4229" s="228"/>
      <c r="B4229" s="233" t="s">
        <v>25826</v>
      </c>
      <c r="C4229" s="233" t="s">
        <v>2027</v>
      </c>
      <c r="D4229" s="233" t="s">
        <v>795</v>
      </c>
      <c r="E4229" s="231" t="s">
        <v>12030</v>
      </c>
      <c r="F4229" s="233" t="s">
        <v>398</v>
      </c>
      <c r="G4229" s="233" t="s">
        <v>12030</v>
      </c>
      <c r="H4229" s="233" t="s">
        <v>11943</v>
      </c>
      <c r="I4229" s="233">
        <v>2017</v>
      </c>
      <c r="J4229" s="244" t="s">
        <v>12031</v>
      </c>
      <c r="K4229" s="244">
        <v>792.7</v>
      </c>
      <c r="L4229" s="233">
        <v>1</v>
      </c>
      <c r="M4229" s="249">
        <v>17800000</v>
      </c>
      <c r="N4229" s="248" t="s">
        <v>671</v>
      </c>
      <c r="O4229" s="247" t="s">
        <v>671</v>
      </c>
      <c r="P4229" s="233" t="s">
        <v>182</v>
      </c>
      <c r="Q4229" s="233"/>
      <c r="R4229" s="233"/>
    </row>
    <row r="4230" spans="1:18" ht="25.5">
      <c r="A4230" s="228"/>
      <c r="B4230" s="233" t="s">
        <v>25826</v>
      </c>
      <c r="C4230" s="233" t="s">
        <v>2027</v>
      </c>
      <c r="D4230" s="233" t="s">
        <v>795</v>
      </c>
      <c r="E4230" s="231" t="s">
        <v>12032</v>
      </c>
      <c r="F4230" s="233" t="s">
        <v>398</v>
      </c>
      <c r="G4230" s="233" t="s">
        <v>12032</v>
      </c>
      <c r="H4230" s="233" t="s">
        <v>11956</v>
      </c>
      <c r="I4230" s="233">
        <v>2001</v>
      </c>
      <c r="J4230" s="244" t="s">
        <v>12033</v>
      </c>
      <c r="K4230" s="244" t="s">
        <v>12034</v>
      </c>
      <c r="L4230" s="233">
        <v>1</v>
      </c>
      <c r="M4230" s="249">
        <v>15632694000</v>
      </c>
      <c r="N4230" s="248" t="s">
        <v>671</v>
      </c>
      <c r="O4230" s="247" t="s">
        <v>671</v>
      </c>
      <c r="P4230" s="233" t="s">
        <v>182</v>
      </c>
      <c r="Q4230" s="233"/>
      <c r="R4230" s="233"/>
    </row>
    <row r="4231" spans="1:18" ht="38.25">
      <c r="A4231" s="228"/>
      <c r="B4231" s="233" t="s">
        <v>25826</v>
      </c>
      <c r="C4231" s="233" t="s">
        <v>2027</v>
      </c>
      <c r="D4231" s="233" t="s">
        <v>795</v>
      </c>
      <c r="E4231" s="231" t="s">
        <v>12035</v>
      </c>
      <c r="F4231" s="233" t="s">
        <v>398</v>
      </c>
      <c r="G4231" s="233" t="s">
        <v>12035</v>
      </c>
      <c r="H4231" s="233" t="s">
        <v>11943</v>
      </c>
      <c r="I4231" s="233">
        <v>2017</v>
      </c>
      <c r="J4231" s="244" t="s">
        <v>12036</v>
      </c>
      <c r="K4231" s="244">
        <v>645.4</v>
      </c>
      <c r="L4231" s="233">
        <v>1</v>
      </c>
      <c r="M4231" s="249">
        <v>1559100000</v>
      </c>
      <c r="N4231" s="248" t="s">
        <v>671</v>
      </c>
      <c r="O4231" s="247" t="s">
        <v>671</v>
      </c>
      <c r="P4231" s="233" t="s">
        <v>182</v>
      </c>
      <c r="Q4231" s="233"/>
      <c r="R4231" s="233"/>
    </row>
    <row r="4232" spans="1:18" ht="25.5">
      <c r="A4232" s="228"/>
      <c r="B4232" s="233" t="s">
        <v>25826</v>
      </c>
      <c r="C4232" s="233" t="s">
        <v>2027</v>
      </c>
      <c r="D4232" s="233" t="s">
        <v>795</v>
      </c>
      <c r="E4232" s="231" t="s">
        <v>12037</v>
      </c>
      <c r="F4232" s="233" t="s">
        <v>398</v>
      </c>
      <c r="G4232" s="233" t="s">
        <v>12037</v>
      </c>
      <c r="H4232" s="233" t="s">
        <v>11956</v>
      </c>
      <c r="I4232" s="233">
        <v>1985</v>
      </c>
      <c r="J4232" s="244">
        <v>886.5</v>
      </c>
      <c r="K4232" s="244">
        <v>397</v>
      </c>
      <c r="L4232" s="233">
        <v>1</v>
      </c>
      <c r="M4232" s="249">
        <v>310236000</v>
      </c>
      <c r="N4232" s="248">
        <v>4450451000</v>
      </c>
      <c r="O4232" s="247">
        <v>704965948</v>
      </c>
      <c r="P4232" s="233" t="s">
        <v>182</v>
      </c>
      <c r="Q4232" s="233"/>
      <c r="R4232" s="233"/>
    </row>
    <row r="4233" spans="1:18" ht="25.5">
      <c r="A4233" s="228"/>
      <c r="B4233" s="233" t="s">
        <v>25826</v>
      </c>
      <c r="C4233" s="233" t="s">
        <v>2027</v>
      </c>
      <c r="D4233" s="233" t="s">
        <v>795</v>
      </c>
      <c r="E4233" s="231" t="s">
        <v>12037</v>
      </c>
      <c r="F4233" s="233" t="s">
        <v>398</v>
      </c>
      <c r="G4233" s="233" t="s">
        <v>12037</v>
      </c>
      <c r="H4233" s="233" t="s">
        <v>11943</v>
      </c>
      <c r="I4233" s="233">
        <v>1984</v>
      </c>
      <c r="J4233" s="244">
        <v>268.8</v>
      </c>
      <c r="K4233" s="244">
        <v>166</v>
      </c>
      <c r="L4233" s="233">
        <v>1</v>
      </c>
      <c r="M4233" s="249">
        <v>10000000</v>
      </c>
      <c r="N4233" s="248" t="s">
        <v>671</v>
      </c>
      <c r="O4233" s="247" t="s">
        <v>671</v>
      </c>
      <c r="P4233" s="233" t="s">
        <v>182</v>
      </c>
      <c r="Q4233" s="233"/>
      <c r="R4233" s="233"/>
    </row>
    <row r="4234" spans="1:18" ht="25.5">
      <c r="A4234" s="228"/>
      <c r="B4234" s="233" t="s">
        <v>25826</v>
      </c>
      <c r="C4234" s="233" t="s">
        <v>2027</v>
      </c>
      <c r="D4234" s="233" t="s">
        <v>795</v>
      </c>
      <c r="E4234" s="231" t="s">
        <v>12038</v>
      </c>
      <c r="F4234" s="233" t="s">
        <v>398</v>
      </c>
      <c r="G4234" s="233" t="s">
        <v>12038</v>
      </c>
      <c r="H4234" s="233" t="s">
        <v>11956</v>
      </c>
      <c r="I4234" s="233">
        <v>1980</v>
      </c>
      <c r="J4234" s="244" t="s">
        <v>12039</v>
      </c>
      <c r="K4234" s="244" t="s">
        <v>12040</v>
      </c>
      <c r="L4234" s="233">
        <v>1</v>
      </c>
      <c r="M4234" s="249">
        <v>64033200000</v>
      </c>
      <c r="N4234" s="248">
        <v>40464198850</v>
      </c>
      <c r="O4234" s="247">
        <v>29941552942</v>
      </c>
      <c r="P4234" s="233" t="s">
        <v>182</v>
      </c>
      <c r="Q4234" s="233"/>
      <c r="R4234" s="233"/>
    </row>
    <row r="4235" spans="1:18" ht="25.5">
      <c r="A4235" s="228"/>
      <c r="B4235" s="233" t="s">
        <v>25826</v>
      </c>
      <c r="C4235" s="233" t="s">
        <v>2027</v>
      </c>
      <c r="D4235" s="233" t="s">
        <v>795</v>
      </c>
      <c r="E4235" s="231" t="s">
        <v>12041</v>
      </c>
      <c r="F4235" s="233" t="s">
        <v>398</v>
      </c>
      <c r="G4235" s="233" t="s">
        <v>12041</v>
      </c>
      <c r="H4235" s="233" t="s">
        <v>11947</v>
      </c>
      <c r="I4235" s="233">
        <v>1998</v>
      </c>
      <c r="J4235" s="244" t="s">
        <v>12042</v>
      </c>
      <c r="K4235" s="244">
        <v>988.8</v>
      </c>
      <c r="L4235" s="233">
        <v>1</v>
      </c>
      <c r="M4235" s="249">
        <v>17900000</v>
      </c>
      <c r="N4235" s="248">
        <v>24863334000</v>
      </c>
      <c r="O4235" s="247">
        <v>9545333600</v>
      </c>
      <c r="P4235" s="233" t="s">
        <v>182</v>
      </c>
      <c r="Q4235" s="233"/>
      <c r="R4235" s="233"/>
    </row>
    <row r="4236" spans="1:18" ht="25.5">
      <c r="A4236" s="228"/>
      <c r="B4236" s="233" t="s">
        <v>25826</v>
      </c>
      <c r="C4236" s="233" t="s">
        <v>2027</v>
      </c>
      <c r="D4236" s="233" t="s">
        <v>795</v>
      </c>
      <c r="E4236" s="231" t="s">
        <v>12041</v>
      </c>
      <c r="F4236" s="233" t="s">
        <v>398</v>
      </c>
      <c r="G4236" s="233" t="s">
        <v>12041</v>
      </c>
      <c r="H4236" s="233" t="s">
        <v>11947</v>
      </c>
      <c r="I4236" s="233">
        <v>1998</v>
      </c>
      <c r="J4236" s="244" t="s">
        <v>12043</v>
      </c>
      <c r="K4236" s="244">
        <v>802.8</v>
      </c>
      <c r="L4236" s="233">
        <v>1</v>
      </c>
      <c r="M4236" s="249">
        <v>120210600</v>
      </c>
      <c r="N4236" s="248" t="s">
        <v>671</v>
      </c>
      <c r="O4236" s="247" t="s">
        <v>671</v>
      </c>
      <c r="P4236" s="233" t="s">
        <v>182</v>
      </c>
      <c r="Q4236" s="233"/>
      <c r="R4236" s="233"/>
    </row>
    <row r="4237" spans="1:18" ht="25.5">
      <c r="A4237" s="228"/>
      <c r="B4237" s="233" t="s">
        <v>25826</v>
      </c>
      <c r="C4237" s="233" t="s">
        <v>2027</v>
      </c>
      <c r="D4237" s="233" t="s">
        <v>795</v>
      </c>
      <c r="E4237" s="231" t="s">
        <v>12044</v>
      </c>
      <c r="F4237" s="233" t="s">
        <v>398</v>
      </c>
      <c r="G4237" s="233" t="s">
        <v>12044</v>
      </c>
      <c r="H4237" s="233" t="s">
        <v>11956</v>
      </c>
      <c r="I4237" s="233">
        <v>2004</v>
      </c>
      <c r="J4237" s="244" t="s">
        <v>12045</v>
      </c>
      <c r="K4237" s="244" t="s">
        <v>12046</v>
      </c>
      <c r="L4237" s="233">
        <v>1</v>
      </c>
      <c r="M4237" s="249">
        <v>46665060000</v>
      </c>
      <c r="N4237" s="248">
        <v>11507242500</v>
      </c>
      <c r="O4237" s="247">
        <v>7846269884</v>
      </c>
      <c r="P4237" s="233" t="s">
        <v>182</v>
      </c>
      <c r="Q4237" s="233"/>
      <c r="R4237" s="233"/>
    </row>
    <row r="4238" spans="1:18" ht="25.5">
      <c r="A4238" s="228"/>
      <c r="B4238" s="233" t="s">
        <v>25826</v>
      </c>
      <c r="C4238" s="233" t="s">
        <v>2027</v>
      </c>
      <c r="D4238" s="233" t="s">
        <v>795</v>
      </c>
      <c r="E4238" s="231" t="s">
        <v>12044</v>
      </c>
      <c r="F4238" s="233" t="s">
        <v>398</v>
      </c>
      <c r="G4238" s="233" t="s">
        <v>12044</v>
      </c>
      <c r="H4238" s="233" t="s">
        <v>11972</v>
      </c>
      <c r="I4238" s="233">
        <v>1985</v>
      </c>
      <c r="J4238" s="244" t="s">
        <v>12047</v>
      </c>
      <c r="K4238" s="244">
        <v>840.3</v>
      </c>
      <c r="L4238" s="233">
        <v>1</v>
      </c>
      <c r="M4238" s="249">
        <v>157300000</v>
      </c>
      <c r="N4238" s="248" t="s">
        <v>671</v>
      </c>
      <c r="O4238" s="247" t="s">
        <v>671</v>
      </c>
      <c r="P4238" s="233" t="s">
        <v>182</v>
      </c>
      <c r="Q4238" s="233"/>
      <c r="R4238" s="233"/>
    </row>
    <row r="4239" spans="1:18" ht="25.5">
      <c r="A4239" s="228"/>
      <c r="B4239" s="233" t="s">
        <v>25826</v>
      </c>
      <c r="C4239" s="233" t="s">
        <v>2027</v>
      </c>
      <c r="D4239" s="233" t="s">
        <v>795</v>
      </c>
      <c r="E4239" s="231" t="s">
        <v>12048</v>
      </c>
      <c r="F4239" s="233" t="s">
        <v>398</v>
      </c>
      <c r="G4239" s="233" t="s">
        <v>12048</v>
      </c>
      <c r="H4239" s="233" t="s">
        <v>11949</v>
      </c>
      <c r="I4239" s="233">
        <v>1999</v>
      </c>
      <c r="J4239" s="244" t="s">
        <v>12049</v>
      </c>
      <c r="K4239" s="244" t="s">
        <v>12050</v>
      </c>
      <c r="L4239" s="233">
        <v>1</v>
      </c>
      <c r="M4239" s="249">
        <v>250920000</v>
      </c>
      <c r="N4239" s="248">
        <v>23571678000</v>
      </c>
      <c r="O4239" s="247">
        <v>2308786085</v>
      </c>
      <c r="P4239" s="233" t="s">
        <v>182</v>
      </c>
      <c r="Q4239" s="233"/>
      <c r="R4239" s="233"/>
    </row>
    <row r="4240" spans="1:18" ht="38.25">
      <c r="A4240" s="228"/>
      <c r="B4240" s="233" t="s">
        <v>25826</v>
      </c>
      <c r="C4240" s="233" t="s">
        <v>2027</v>
      </c>
      <c r="D4240" s="233" t="s">
        <v>795</v>
      </c>
      <c r="E4240" s="231" t="s">
        <v>12051</v>
      </c>
      <c r="F4240" s="233" t="s">
        <v>398</v>
      </c>
      <c r="G4240" s="233" t="s">
        <v>12051</v>
      </c>
      <c r="H4240" s="233" t="s">
        <v>11951</v>
      </c>
      <c r="I4240" s="233">
        <v>1985</v>
      </c>
      <c r="J4240" s="244">
        <v>345.9</v>
      </c>
      <c r="K4240" s="244">
        <v>64</v>
      </c>
      <c r="L4240" s="233">
        <v>1</v>
      </c>
      <c r="M4240" s="249">
        <v>1169280000</v>
      </c>
      <c r="N4240" s="248" t="s">
        <v>671</v>
      </c>
      <c r="O4240" s="247" t="s">
        <v>671</v>
      </c>
      <c r="P4240" s="233" t="s">
        <v>182</v>
      </c>
      <c r="Q4240" s="233"/>
      <c r="R4240" s="233"/>
    </row>
    <row r="4241" spans="1:18" ht="38.25">
      <c r="A4241" s="228"/>
      <c r="B4241" s="233" t="s">
        <v>25826</v>
      </c>
      <c r="C4241" s="233" t="s">
        <v>2027</v>
      </c>
      <c r="D4241" s="233" t="s">
        <v>795</v>
      </c>
      <c r="E4241" s="231" t="s">
        <v>12051</v>
      </c>
      <c r="F4241" s="233" t="s">
        <v>398</v>
      </c>
      <c r="G4241" s="233" t="s">
        <v>12051</v>
      </c>
      <c r="H4241" s="233" t="s">
        <v>11961</v>
      </c>
      <c r="I4241" s="233">
        <v>1985</v>
      </c>
      <c r="J4241" s="244">
        <v>182.5</v>
      </c>
      <c r="K4241" s="244">
        <v>65</v>
      </c>
      <c r="L4241" s="233">
        <v>1</v>
      </c>
      <c r="M4241" s="249">
        <v>36057479</v>
      </c>
      <c r="N4241" s="248" t="s">
        <v>671</v>
      </c>
      <c r="O4241" s="247" t="s">
        <v>671</v>
      </c>
      <c r="P4241" s="233" t="s">
        <v>182</v>
      </c>
      <c r="Q4241" s="233"/>
      <c r="R4241" s="233"/>
    </row>
    <row r="4242" spans="1:18" ht="38.25">
      <c r="A4242" s="228"/>
      <c r="B4242" s="233" t="s">
        <v>25826</v>
      </c>
      <c r="C4242" s="233" t="s">
        <v>2027</v>
      </c>
      <c r="D4242" s="233" t="s">
        <v>795</v>
      </c>
      <c r="E4242" s="231" t="s">
        <v>12051</v>
      </c>
      <c r="F4242" s="233" t="s">
        <v>398</v>
      </c>
      <c r="G4242" s="233" t="s">
        <v>12051</v>
      </c>
      <c r="H4242" s="233" t="s">
        <v>11961</v>
      </c>
      <c r="I4242" s="233">
        <v>1985</v>
      </c>
      <c r="J4242" s="244">
        <v>146.6</v>
      </c>
      <c r="K4242" s="244">
        <v>73.400000000000006</v>
      </c>
      <c r="L4242" s="233">
        <v>1</v>
      </c>
      <c r="M4242" s="249"/>
      <c r="N4242" s="248" t="s">
        <v>671</v>
      </c>
      <c r="O4242" s="247" t="s">
        <v>671</v>
      </c>
      <c r="P4242" s="233" t="s">
        <v>182</v>
      </c>
      <c r="Q4242" s="233"/>
      <c r="R4242" s="233"/>
    </row>
    <row r="4243" spans="1:18" ht="25.5">
      <c r="A4243" s="228"/>
      <c r="B4243" s="233" t="s">
        <v>25826</v>
      </c>
      <c r="C4243" s="233" t="s">
        <v>2027</v>
      </c>
      <c r="D4243" s="233" t="s">
        <v>795</v>
      </c>
      <c r="E4243" s="231" t="s">
        <v>12052</v>
      </c>
      <c r="F4243" s="233" t="s">
        <v>398</v>
      </c>
      <c r="G4243" s="233" t="s">
        <v>12052</v>
      </c>
      <c r="H4243" s="233" t="s">
        <v>11969</v>
      </c>
      <c r="I4243" s="233">
        <v>1975</v>
      </c>
      <c r="J4243" s="244" t="s">
        <v>12053</v>
      </c>
      <c r="K4243" s="244" t="s">
        <v>12054</v>
      </c>
      <c r="L4243" s="233">
        <v>1</v>
      </c>
      <c r="M4243" s="249">
        <v>124905236233</v>
      </c>
      <c r="N4243" s="248" t="s">
        <v>671</v>
      </c>
      <c r="O4243" s="247" t="s">
        <v>671</v>
      </c>
      <c r="P4243" s="233" t="s">
        <v>182</v>
      </c>
      <c r="Q4243" s="233"/>
      <c r="R4243" s="233"/>
    </row>
    <row r="4244" spans="1:18" ht="38.25">
      <c r="A4244" s="228"/>
      <c r="B4244" s="233" t="s">
        <v>25826</v>
      </c>
      <c r="C4244" s="233" t="s">
        <v>2027</v>
      </c>
      <c r="D4244" s="233" t="s">
        <v>795</v>
      </c>
      <c r="E4244" s="231" t="s">
        <v>12055</v>
      </c>
      <c r="F4244" s="233" t="s">
        <v>398</v>
      </c>
      <c r="G4244" s="233" t="s">
        <v>12055</v>
      </c>
      <c r="H4244" s="233" t="s">
        <v>11951</v>
      </c>
      <c r="I4244" s="233">
        <v>1990</v>
      </c>
      <c r="J4244" s="244" t="s">
        <v>12056</v>
      </c>
      <c r="K4244" s="244">
        <v>938.6</v>
      </c>
      <c r="L4244" s="233">
        <v>1</v>
      </c>
      <c r="M4244" s="249">
        <v>186942097521</v>
      </c>
      <c r="N4244" s="248" t="s">
        <v>671</v>
      </c>
      <c r="O4244" s="247" t="s">
        <v>671</v>
      </c>
      <c r="P4244" s="233" t="s">
        <v>170</v>
      </c>
      <c r="Q4244" s="233"/>
      <c r="R4244" s="233"/>
    </row>
    <row r="4245" spans="1:18" ht="38.25">
      <c r="A4245" s="228"/>
      <c r="B4245" s="233" t="s">
        <v>25826</v>
      </c>
      <c r="C4245" s="233" t="s">
        <v>2027</v>
      </c>
      <c r="D4245" s="233" t="s">
        <v>795</v>
      </c>
      <c r="E4245" s="231" t="s">
        <v>12057</v>
      </c>
      <c r="F4245" s="233" t="s">
        <v>398</v>
      </c>
      <c r="G4245" s="233" t="s">
        <v>12057</v>
      </c>
      <c r="H4245" s="233" t="s">
        <v>11969</v>
      </c>
      <c r="I4245" s="233">
        <v>1998</v>
      </c>
      <c r="J4245" s="244" t="s">
        <v>12058</v>
      </c>
      <c r="K4245" s="244">
        <v>608.70000000000005</v>
      </c>
      <c r="L4245" s="233">
        <v>1</v>
      </c>
      <c r="M4245" s="249">
        <v>1809750000</v>
      </c>
      <c r="N4245" s="248">
        <v>0</v>
      </c>
      <c r="O4245" s="247" t="s">
        <v>671</v>
      </c>
      <c r="P4245" s="233" t="s">
        <v>182</v>
      </c>
      <c r="Q4245" s="233"/>
      <c r="R4245" s="233"/>
    </row>
    <row r="4246" spans="1:18" ht="25.5">
      <c r="A4246" s="228"/>
      <c r="B4246" s="233" t="s">
        <v>25826</v>
      </c>
      <c r="C4246" s="233" t="s">
        <v>2027</v>
      </c>
      <c r="D4246" s="233" t="s">
        <v>795</v>
      </c>
      <c r="E4246" s="231" t="s">
        <v>12059</v>
      </c>
      <c r="F4246" s="233" t="s">
        <v>398</v>
      </c>
      <c r="G4246" s="233" t="s">
        <v>12059</v>
      </c>
      <c r="H4246" s="233" t="s">
        <v>11951</v>
      </c>
      <c r="I4246" s="233">
        <v>2014</v>
      </c>
      <c r="J4246" s="244" t="s">
        <v>12060</v>
      </c>
      <c r="K4246" s="244" t="s">
        <v>12061</v>
      </c>
      <c r="L4246" s="233">
        <v>1</v>
      </c>
      <c r="M4246" s="249">
        <v>38448964000</v>
      </c>
      <c r="N4246" s="248">
        <v>96081958732</v>
      </c>
      <c r="O4246" s="247">
        <v>75839281796</v>
      </c>
      <c r="P4246" s="233" t="s">
        <v>182</v>
      </c>
      <c r="Q4246" s="233"/>
      <c r="R4246" s="233"/>
    </row>
    <row r="4247" spans="1:18" ht="25.5">
      <c r="A4247" s="228"/>
      <c r="B4247" s="233" t="s">
        <v>25826</v>
      </c>
      <c r="C4247" s="233" t="s">
        <v>2027</v>
      </c>
      <c r="D4247" s="233" t="s">
        <v>795</v>
      </c>
      <c r="E4247" s="231" t="s">
        <v>12062</v>
      </c>
      <c r="F4247" s="233" t="s">
        <v>398</v>
      </c>
      <c r="G4247" s="233" t="s">
        <v>12062</v>
      </c>
      <c r="H4247" s="233" t="s">
        <v>11956</v>
      </c>
      <c r="I4247" s="233">
        <v>2017</v>
      </c>
      <c r="J4247" s="244" t="s">
        <v>12063</v>
      </c>
      <c r="K4247" s="244" t="s">
        <v>12064</v>
      </c>
      <c r="L4247" s="233">
        <v>1</v>
      </c>
      <c r="M4247" s="249">
        <v>40253588152</v>
      </c>
      <c r="N4247" s="248">
        <v>31136853581</v>
      </c>
      <c r="O4247" s="247">
        <v>22629978333</v>
      </c>
      <c r="P4247" s="233" t="s">
        <v>182</v>
      </c>
      <c r="Q4247" s="233"/>
      <c r="R4247" s="233"/>
    </row>
    <row r="4248" spans="1:18" ht="51">
      <c r="A4248" s="228"/>
      <c r="B4248" s="233" t="s">
        <v>25826</v>
      </c>
      <c r="C4248" s="233" t="s">
        <v>2027</v>
      </c>
      <c r="D4248" s="233" t="s">
        <v>795</v>
      </c>
      <c r="E4248" s="231" t="s">
        <v>12065</v>
      </c>
      <c r="F4248" s="233" t="s">
        <v>398</v>
      </c>
      <c r="G4248" s="233" t="s">
        <v>12065</v>
      </c>
      <c r="H4248" s="233" t="s">
        <v>11978</v>
      </c>
      <c r="I4248" s="233">
        <v>2014</v>
      </c>
      <c r="J4248" s="244" t="s">
        <v>22712</v>
      </c>
      <c r="K4248" s="244" t="s">
        <v>24786</v>
      </c>
      <c r="L4248" s="233">
        <v>1</v>
      </c>
      <c r="M4248" s="249">
        <v>1751760000</v>
      </c>
      <c r="N4248" s="248">
        <v>2270902500</v>
      </c>
      <c r="O4248" s="247">
        <v>454180500</v>
      </c>
      <c r="P4248" s="233" t="s">
        <v>4230</v>
      </c>
      <c r="Q4248" s="233"/>
      <c r="R4248" s="233"/>
    </row>
    <row r="4249" spans="1:18" ht="51">
      <c r="A4249" s="228"/>
      <c r="B4249" s="233" t="s">
        <v>25826</v>
      </c>
      <c r="C4249" s="233" t="s">
        <v>2027</v>
      </c>
      <c r="D4249" s="233" t="s">
        <v>795</v>
      </c>
      <c r="E4249" s="231" t="s">
        <v>12066</v>
      </c>
      <c r="F4249" s="233" t="s">
        <v>398</v>
      </c>
      <c r="G4249" s="233" t="s">
        <v>12066</v>
      </c>
      <c r="H4249" s="233" t="s">
        <v>11980</v>
      </c>
      <c r="I4249" s="233">
        <v>2015</v>
      </c>
      <c r="J4249" s="244" t="s">
        <v>21507</v>
      </c>
      <c r="K4249" s="244" t="s">
        <v>23683</v>
      </c>
      <c r="L4249" s="233">
        <v>1</v>
      </c>
      <c r="M4249" s="249">
        <v>38855940000</v>
      </c>
      <c r="N4249" s="248">
        <v>235290000</v>
      </c>
      <c r="O4249" s="247">
        <v>47058000</v>
      </c>
      <c r="P4249" s="233" t="s">
        <v>4230</v>
      </c>
      <c r="Q4249" s="233"/>
      <c r="R4249" s="233"/>
    </row>
    <row r="4250" spans="1:18" ht="63.75">
      <c r="A4250" s="228"/>
      <c r="B4250" s="233" t="s">
        <v>25826</v>
      </c>
      <c r="C4250" s="233" t="s">
        <v>2027</v>
      </c>
      <c r="D4250" s="233" t="s">
        <v>796</v>
      </c>
      <c r="E4250" s="231" t="s">
        <v>12067</v>
      </c>
      <c r="F4250" s="233" t="s">
        <v>115</v>
      </c>
      <c r="G4250" s="233" t="s">
        <v>12068</v>
      </c>
      <c r="H4250" s="233" t="s">
        <v>12069</v>
      </c>
      <c r="I4250" s="233">
        <v>2013</v>
      </c>
      <c r="J4250" s="244" t="s">
        <v>22713</v>
      </c>
      <c r="K4250" s="244"/>
      <c r="L4250" s="233">
        <v>1</v>
      </c>
      <c r="M4250" s="249">
        <v>951562500</v>
      </c>
      <c r="N4250" s="248"/>
      <c r="O4250" s="247">
        <v>951562500</v>
      </c>
      <c r="P4250" s="233" t="s">
        <v>176</v>
      </c>
      <c r="Q4250" s="233"/>
      <c r="R4250" s="233" t="s">
        <v>12070</v>
      </c>
    </row>
    <row r="4251" spans="1:18" ht="51">
      <c r="A4251" s="228"/>
      <c r="B4251" s="233" t="s">
        <v>25826</v>
      </c>
      <c r="C4251" s="233" t="s">
        <v>2027</v>
      </c>
      <c r="D4251" s="233" t="s">
        <v>796</v>
      </c>
      <c r="E4251" s="231" t="s">
        <v>12071</v>
      </c>
      <c r="F4251" s="233" t="s">
        <v>115</v>
      </c>
      <c r="G4251" s="233" t="s">
        <v>12072</v>
      </c>
      <c r="H4251" s="233" t="s">
        <v>12073</v>
      </c>
      <c r="I4251" s="233">
        <v>2013</v>
      </c>
      <c r="J4251" s="244">
        <v>309</v>
      </c>
      <c r="K4251" s="244"/>
      <c r="L4251" s="233">
        <v>1</v>
      </c>
      <c r="M4251" s="249">
        <v>393975000</v>
      </c>
      <c r="N4251" s="248"/>
      <c r="O4251" s="247">
        <v>393975000</v>
      </c>
      <c r="P4251" s="233" t="s">
        <v>465</v>
      </c>
      <c r="Q4251" s="233"/>
      <c r="R4251" s="233" t="s">
        <v>12070</v>
      </c>
    </row>
    <row r="4252" spans="1:18" ht="51">
      <c r="A4252" s="228"/>
      <c r="B4252" s="233" t="s">
        <v>25826</v>
      </c>
      <c r="C4252" s="233" t="s">
        <v>2027</v>
      </c>
      <c r="D4252" s="233" t="s">
        <v>796</v>
      </c>
      <c r="E4252" s="231" t="s">
        <v>12074</v>
      </c>
      <c r="F4252" s="233" t="s">
        <v>115</v>
      </c>
      <c r="G4252" s="233" t="s">
        <v>12075</v>
      </c>
      <c r="H4252" s="233" t="s">
        <v>12076</v>
      </c>
      <c r="I4252" s="233">
        <v>2013</v>
      </c>
      <c r="J4252" s="244" t="s">
        <v>22714</v>
      </c>
      <c r="K4252" s="244"/>
      <c r="L4252" s="233">
        <v>1</v>
      </c>
      <c r="M4252" s="249">
        <v>1118940000</v>
      </c>
      <c r="N4252" s="248"/>
      <c r="O4252" s="247">
        <v>1118940000</v>
      </c>
      <c r="P4252" s="233" t="s">
        <v>176</v>
      </c>
      <c r="Q4252" s="233"/>
      <c r="R4252" s="233" t="s">
        <v>12070</v>
      </c>
    </row>
    <row r="4253" spans="1:18" ht="51">
      <c r="A4253" s="228"/>
      <c r="B4253" s="233" t="s">
        <v>25826</v>
      </c>
      <c r="C4253" s="233" t="s">
        <v>2027</v>
      </c>
      <c r="D4253" s="233" t="s">
        <v>796</v>
      </c>
      <c r="E4253" s="231" t="s">
        <v>12077</v>
      </c>
      <c r="F4253" s="233" t="s">
        <v>115</v>
      </c>
      <c r="G4253" s="233" t="s">
        <v>12078</v>
      </c>
      <c r="H4253" s="233" t="s">
        <v>12079</v>
      </c>
      <c r="I4253" s="233">
        <v>2013</v>
      </c>
      <c r="J4253" s="244" t="s">
        <v>22715</v>
      </c>
      <c r="K4253" s="244"/>
      <c r="L4253" s="233">
        <v>1</v>
      </c>
      <c r="M4253" s="249">
        <v>937125000</v>
      </c>
      <c r="N4253" s="248"/>
      <c r="O4253" s="247">
        <v>937125000</v>
      </c>
      <c r="P4253" s="233" t="s">
        <v>176</v>
      </c>
      <c r="Q4253" s="233"/>
      <c r="R4253" s="233" t="s">
        <v>12070</v>
      </c>
    </row>
    <row r="4254" spans="1:18" ht="51">
      <c r="A4254" s="228"/>
      <c r="B4254" s="233" t="s">
        <v>25826</v>
      </c>
      <c r="C4254" s="233" t="s">
        <v>2027</v>
      </c>
      <c r="D4254" s="233" t="s">
        <v>796</v>
      </c>
      <c r="E4254" s="231" t="s">
        <v>12080</v>
      </c>
      <c r="F4254" s="233" t="s">
        <v>115</v>
      </c>
      <c r="G4254" s="233" t="s">
        <v>12081</v>
      </c>
      <c r="H4254" s="233" t="s">
        <v>12082</v>
      </c>
      <c r="I4254" s="233">
        <v>2013</v>
      </c>
      <c r="J4254" s="244" t="s">
        <v>22716</v>
      </c>
      <c r="K4254" s="244"/>
      <c r="L4254" s="233">
        <v>1</v>
      </c>
      <c r="M4254" s="249">
        <v>467670000</v>
      </c>
      <c r="N4254" s="248"/>
      <c r="O4254" s="247">
        <v>467670000</v>
      </c>
      <c r="P4254" s="233" t="s">
        <v>176</v>
      </c>
      <c r="Q4254" s="233"/>
      <c r="R4254" s="233" t="s">
        <v>12070</v>
      </c>
    </row>
    <row r="4255" spans="1:18" ht="51">
      <c r="A4255" s="228"/>
      <c r="B4255" s="233" t="s">
        <v>25826</v>
      </c>
      <c r="C4255" s="233" t="s">
        <v>2027</v>
      </c>
      <c r="D4255" s="233" t="s">
        <v>796</v>
      </c>
      <c r="E4255" s="231" t="s">
        <v>12083</v>
      </c>
      <c r="F4255" s="233" t="s">
        <v>115</v>
      </c>
      <c r="G4255" s="233" t="s">
        <v>12084</v>
      </c>
      <c r="H4255" s="233" t="s">
        <v>12085</v>
      </c>
      <c r="I4255" s="233">
        <v>2013</v>
      </c>
      <c r="J4255" s="244" t="s">
        <v>22717</v>
      </c>
      <c r="K4255" s="244"/>
      <c r="L4255" s="233">
        <v>1</v>
      </c>
      <c r="M4255" s="249">
        <v>290190000</v>
      </c>
      <c r="N4255" s="248"/>
      <c r="O4255" s="247">
        <v>290190000</v>
      </c>
      <c r="P4255" s="233" t="s">
        <v>176</v>
      </c>
      <c r="Q4255" s="233"/>
      <c r="R4255" s="233" t="s">
        <v>12070</v>
      </c>
    </row>
    <row r="4256" spans="1:18" ht="51">
      <c r="A4256" s="228"/>
      <c r="B4256" s="233" t="s">
        <v>25826</v>
      </c>
      <c r="C4256" s="233" t="s">
        <v>2027</v>
      </c>
      <c r="D4256" s="233" t="s">
        <v>796</v>
      </c>
      <c r="E4256" s="231" t="s">
        <v>12086</v>
      </c>
      <c r="F4256" s="233" t="s">
        <v>115</v>
      </c>
      <c r="G4256" s="233" t="s">
        <v>12087</v>
      </c>
      <c r="H4256" s="233" t="s">
        <v>12088</v>
      </c>
      <c r="I4256" s="233">
        <v>2013</v>
      </c>
      <c r="J4256" s="244" t="s">
        <v>21938</v>
      </c>
      <c r="K4256" s="244"/>
      <c r="L4256" s="233">
        <v>1</v>
      </c>
      <c r="M4256" s="249">
        <v>246427500</v>
      </c>
      <c r="N4256" s="248"/>
      <c r="O4256" s="247">
        <v>246427500</v>
      </c>
      <c r="P4256" s="233" t="s">
        <v>465</v>
      </c>
      <c r="Q4256" s="233"/>
      <c r="R4256" s="233" t="s">
        <v>12070</v>
      </c>
    </row>
    <row r="4257" spans="1:18" ht="51">
      <c r="A4257" s="228"/>
      <c r="B4257" s="233" t="s">
        <v>25826</v>
      </c>
      <c r="C4257" s="233" t="s">
        <v>2027</v>
      </c>
      <c r="D4257" s="233" t="s">
        <v>796</v>
      </c>
      <c r="E4257" s="231" t="s">
        <v>12089</v>
      </c>
      <c r="F4257" s="233" t="s">
        <v>115</v>
      </c>
      <c r="G4257" s="233" t="s">
        <v>12090</v>
      </c>
      <c r="H4257" s="233" t="s">
        <v>12091</v>
      </c>
      <c r="I4257" s="233">
        <v>2013</v>
      </c>
      <c r="J4257" s="244" t="s">
        <v>22718</v>
      </c>
      <c r="K4257" s="244"/>
      <c r="L4257" s="233">
        <v>1</v>
      </c>
      <c r="M4257" s="249">
        <v>598230000</v>
      </c>
      <c r="N4257" s="248"/>
      <c r="O4257" s="247">
        <v>598230000</v>
      </c>
      <c r="P4257" s="233" t="s">
        <v>176</v>
      </c>
      <c r="Q4257" s="233"/>
      <c r="R4257" s="233" t="s">
        <v>12070</v>
      </c>
    </row>
    <row r="4258" spans="1:18" ht="51">
      <c r="A4258" s="228"/>
      <c r="B4258" s="233" t="s">
        <v>25826</v>
      </c>
      <c r="C4258" s="233" t="s">
        <v>2027</v>
      </c>
      <c r="D4258" s="233" t="s">
        <v>796</v>
      </c>
      <c r="E4258" s="231" t="s">
        <v>12092</v>
      </c>
      <c r="F4258" s="233" t="s">
        <v>115</v>
      </c>
      <c r="G4258" s="233" t="s">
        <v>12093</v>
      </c>
      <c r="H4258" s="233" t="s">
        <v>12094</v>
      </c>
      <c r="I4258" s="233">
        <v>2013</v>
      </c>
      <c r="J4258" s="244" t="s">
        <v>22719</v>
      </c>
      <c r="K4258" s="244"/>
      <c r="L4258" s="233">
        <v>1</v>
      </c>
      <c r="M4258" s="249">
        <v>22033785000</v>
      </c>
      <c r="N4258" s="248"/>
      <c r="O4258" s="247">
        <v>22033785000</v>
      </c>
      <c r="P4258" s="233" t="s">
        <v>372</v>
      </c>
      <c r="Q4258" s="233"/>
      <c r="R4258" s="233" t="s">
        <v>12070</v>
      </c>
    </row>
    <row r="4259" spans="1:18" ht="51">
      <c r="A4259" s="228"/>
      <c r="B4259" s="233" t="s">
        <v>25826</v>
      </c>
      <c r="C4259" s="233" t="s">
        <v>2027</v>
      </c>
      <c r="D4259" s="233" t="s">
        <v>796</v>
      </c>
      <c r="E4259" s="231" t="s">
        <v>12095</v>
      </c>
      <c r="F4259" s="233" t="s">
        <v>115</v>
      </c>
      <c r="G4259" s="233" t="s">
        <v>12096</v>
      </c>
      <c r="H4259" s="233" t="s">
        <v>12097</v>
      </c>
      <c r="I4259" s="233">
        <v>2013</v>
      </c>
      <c r="J4259" s="244">
        <v>246</v>
      </c>
      <c r="K4259" s="244"/>
      <c r="L4259" s="233">
        <v>1</v>
      </c>
      <c r="M4259" s="249">
        <v>627300000</v>
      </c>
      <c r="N4259" s="248"/>
      <c r="O4259" s="247">
        <v>627300000</v>
      </c>
      <c r="P4259" s="233" t="s">
        <v>176</v>
      </c>
      <c r="Q4259" s="233"/>
      <c r="R4259" s="233" t="s">
        <v>12070</v>
      </c>
    </row>
    <row r="4260" spans="1:18" ht="51">
      <c r="A4260" s="228"/>
      <c r="B4260" s="233" t="s">
        <v>25826</v>
      </c>
      <c r="C4260" s="233" t="s">
        <v>2027</v>
      </c>
      <c r="D4260" s="233" t="s">
        <v>796</v>
      </c>
      <c r="E4260" s="231" t="s">
        <v>12098</v>
      </c>
      <c r="F4260" s="233" t="s">
        <v>115</v>
      </c>
      <c r="G4260" s="233" t="s">
        <v>12099</v>
      </c>
      <c r="H4260" s="233" t="s">
        <v>12094</v>
      </c>
      <c r="I4260" s="233">
        <v>2018</v>
      </c>
      <c r="J4260" s="244" t="s">
        <v>22720</v>
      </c>
      <c r="K4260" s="244"/>
      <c r="L4260" s="233">
        <v>1</v>
      </c>
      <c r="M4260" s="249"/>
      <c r="N4260" s="248">
        <v>3054104400</v>
      </c>
      <c r="O4260" s="247">
        <v>2198955168</v>
      </c>
      <c r="P4260" s="233" t="s">
        <v>191</v>
      </c>
      <c r="Q4260" s="233"/>
      <c r="R4260" s="233" t="s">
        <v>12070</v>
      </c>
    </row>
    <row r="4261" spans="1:18" ht="51">
      <c r="A4261" s="228"/>
      <c r="B4261" s="233" t="s">
        <v>25826</v>
      </c>
      <c r="C4261" s="233" t="s">
        <v>2027</v>
      </c>
      <c r="D4261" s="233" t="s">
        <v>796</v>
      </c>
      <c r="E4261" s="231" t="s">
        <v>12100</v>
      </c>
      <c r="F4261" s="233" t="s">
        <v>115</v>
      </c>
      <c r="G4261" s="233" t="s">
        <v>12101</v>
      </c>
      <c r="H4261" s="233" t="s">
        <v>12094</v>
      </c>
      <c r="I4261" s="233">
        <v>2022</v>
      </c>
      <c r="J4261" s="244">
        <v>80</v>
      </c>
      <c r="K4261" s="244"/>
      <c r="L4261" s="233">
        <v>1</v>
      </c>
      <c r="M4261" s="249"/>
      <c r="N4261" s="248">
        <v>936096000</v>
      </c>
      <c r="O4261" s="247">
        <v>823764480</v>
      </c>
      <c r="P4261" s="233" t="s">
        <v>348</v>
      </c>
      <c r="Q4261" s="233"/>
      <c r="R4261" s="233" t="s">
        <v>12070</v>
      </c>
    </row>
    <row r="4262" spans="1:18" ht="51">
      <c r="A4262" s="228"/>
      <c r="B4262" s="233" t="s">
        <v>25826</v>
      </c>
      <c r="C4262" s="233" t="s">
        <v>2027</v>
      </c>
      <c r="D4262" s="233" t="s">
        <v>796</v>
      </c>
      <c r="E4262" s="231" t="s">
        <v>12102</v>
      </c>
      <c r="F4262" s="233" t="s">
        <v>115</v>
      </c>
      <c r="G4262" s="233" t="s">
        <v>12103</v>
      </c>
      <c r="H4262" s="233" t="s">
        <v>12094</v>
      </c>
      <c r="I4262" s="233">
        <v>2006</v>
      </c>
      <c r="J4262" s="244">
        <v>1518</v>
      </c>
      <c r="K4262" s="244"/>
      <c r="L4262" s="233">
        <v>1</v>
      </c>
      <c r="M4262" s="249"/>
      <c r="N4262" s="248">
        <v>3322170000</v>
      </c>
      <c r="O4262" s="247">
        <v>1839002775</v>
      </c>
      <c r="P4262" s="233" t="s">
        <v>372</v>
      </c>
      <c r="Q4262" s="233"/>
      <c r="R4262" s="233" t="s">
        <v>12070</v>
      </c>
    </row>
    <row r="4263" spans="1:18" ht="51">
      <c r="A4263" s="228"/>
      <c r="B4263" s="233" t="s">
        <v>25826</v>
      </c>
      <c r="C4263" s="233" t="s">
        <v>2027</v>
      </c>
      <c r="D4263" s="233" t="s">
        <v>796</v>
      </c>
      <c r="E4263" s="231" t="s">
        <v>12104</v>
      </c>
      <c r="F4263" s="233" t="s">
        <v>115</v>
      </c>
      <c r="G4263" s="233" t="s">
        <v>12105</v>
      </c>
      <c r="H4263" s="233" t="s">
        <v>12094</v>
      </c>
      <c r="I4263" s="233">
        <v>2024</v>
      </c>
      <c r="J4263" s="244" t="s">
        <v>22721</v>
      </c>
      <c r="K4263" s="244"/>
      <c r="L4263" s="233">
        <v>1</v>
      </c>
      <c r="M4263" s="249"/>
      <c r="N4263" s="248">
        <v>1600757652</v>
      </c>
      <c r="O4263" s="247">
        <v>1600757652</v>
      </c>
      <c r="P4263" s="233" t="s">
        <v>372</v>
      </c>
      <c r="Q4263" s="233"/>
      <c r="R4263" s="233" t="s">
        <v>12070</v>
      </c>
    </row>
    <row r="4264" spans="1:18" ht="51">
      <c r="A4264" s="228"/>
      <c r="B4264" s="233" t="s">
        <v>25826</v>
      </c>
      <c r="C4264" s="233" t="s">
        <v>2027</v>
      </c>
      <c r="D4264" s="233" t="s">
        <v>796</v>
      </c>
      <c r="E4264" s="231" t="s">
        <v>12106</v>
      </c>
      <c r="F4264" s="233" t="s">
        <v>115</v>
      </c>
      <c r="G4264" s="233" t="s">
        <v>12096</v>
      </c>
      <c r="H4264" s="233" t="s">
        <v>12097</v>
      </c>
      <c r="I4264" s="233">
        <v>2013</v>
      </c>
      <c r="J4264" s="244">
        <v>45</v>
      </c>
      <c r="K4264" s="244"/>
      <c r="L4264" s="233">
        <v>1</v>
      </c>
      <c r="M4264" s="249"/>
      <c r="N4264" s="248">
        <v>570669357</v>
      </c>
      <c r="O4264" s="247">
        <v>231127301</v>
      </c>
      <c r="P4264" s="233" t="s">
        <v>176</v>
      </c>
      <c r="Q4264" s="233"/>
      <c r="R4264" s="233" t="s">
        <v>12070</v>
      </c>
    </row>
    <row r="4265" spans="1:18" ht="51">
      <c r="A4265" s="228"/>
      <c r="B4265" s="233" t="s">
        <v>25826</v>
      </c>
      <c r="C4265" s="233" t="s">
        <v>2027</v>
      </c>
      <c r="D4265" s="233" t="s">
        <v>796</v>
      </c>
      <c r="E4265" s="231" t="s">
        <v>12107</v>
      </c>
      <c r="F4265" s="233" t="s">
        <v>115</v>
      </c>
      <c r="G4265" s="233" t="s">
        <v>12107</v>
      </c>
      <c r="H4265" s="233" t="s">
        <v>12079</v>
      </c>
      <c r="I4265" s="233">
        <v>2012</v>
      </c>
      <c r="J4265" s="244">
        <v>177</v>
      </c>
      <c r="K4265" s="244"/>
      <c r="L4265" s="233">
        <v>1</v>
      </c>
      <c r="M4265" s="249"/>
      <c r="N4265" s="248">
        <v>539591000</v>
      </c>
      <c r="O4265" s="247">
        <v>163204251</v>
      </c>
      <c r="P4265" s="233" t="s">
        <v>176</v>
      </c>
      <c r="Q4265" s="233"/>
      <c r="R4265" s="233" t="s">
        <v>12070</v>
      </c>
    </row>
    <row r="4266" spans="1:18" ht="51">
      <c r="A4266" s="228"/>
      <c r="B4266" s="233" t="s">
        <v>25826</v>
      </c>
      <c r="C4266" s="233" t="s">
        <v>2027</v>
      </c>
      <c r="D4266" s="233" t="s">
        <v>796</v>
      </c>
      <c r="E4266" s="231" t="s">
        <v>12108</v>
      </c>
      <c r="F4266" s="233" t="s">
        <v>115</v>
      </c>
      <c r="G4266" s="233" t="s">
        <v>12109</v>
      </c>
      <c r="H4266" s="233" t="s">
        <v>12094</v>
      </c>
      <c r="I4266" s="233">
        <v>2020</v>
      </c>
      <c r="J4266" s="244">
        <v>16</v>
      </c>
      <c r="K4266" s="244"/>
      <c r="L4266" s="233">
        <v>1</v>
      </c>
      <c r="M4266" s="249"/>
      <c r="N4266" s="248">
        <v>2151811000</v>
      </c>
      <c r="O4266" s="247">
        <v>1434271689</v>
      </c>
      <c r="P4266" s="233" t="s">
        <v>188</v>
      </c>
      <c r="Q4266" s="233"/>
      <c r="R4266" s="233" t="s">
        <v>12070</v>
      </c>
    </row>
    <row r="4267" spans="1:18" ht="51">
      <c r="A4267" s="228"/>
      <c r="B4267" s="233" t="s">
        <v>25826</v>
      </c>
      <c r="C4267" s="233" t="s">
        <v>2027</v>
      </c>
      <c r="D4267" s="233" t="s">
        <v>796</v>
      </c>
      <c r="E4267" s="231" t="s">
        <v>12110</v>
      </c>
      <c r="F4267" s="233" t="s">
        <v>115</v>
      </c>
      <c r="G4267" s="233" t="s">
        <v>12084</v>
      </c>
      <c r="H4267" s="233" t="s">
        <v>12085</v>
      </c>
      <c r="I4267" s="233">
        <v>2012</v>
      </c>
      <c r="J4267" s="244">
        <v>85</v>
      </c>
      <c r="K4267" s="244"/>
      <c r="L4267" s="233">
        <v>1</v>
      </c>
      <c r="M4267" s="249"/>
      <c r="N4267" s="248">
        <v>518801000</v>
      </c>
      <c r="O4267" s="247">
        <v>69013501</v>
      </c>
      <c r="P4267" s="233" t="s">
        <v>176</v>
      </c>
      <c r="Q4267" s="233"/>
      <c r="R4267" s="233" t="s">
        <v>12070</v>
      </c>
    </row>
    <row r="4268" spans="1:18" ht="51">
      <c r="A4268" s="228"/>
      <c r="B4268" s="233" t="s">
        <v>25826</v>
      </c>
      <c r="C4268" s="233" t="s">
        <v>2027</v>
      </c>
      <c r="D4268" s="233" t="s">
        <v>796</v>
      </c>
      <c r="E4268" s="231" t="s">
        <v>12111</v>
      </c>
      <c r="F4268" s="233" t="s">
        <v>115</v>
      </c>
      <c r="G4268" s="233" t="s">
        <v>12112</v>
      </c>
      <c r="H4268" s="233" t="s">
        <v>12088</v>
      </c>
      <c r="I4268" s="233">
        <v>1999</v>
      </c>
      <c r="J4268" s="244">
        <v>60</v>
      </c>
      <c r="K4268" s="244"/>
      <c r="L4268" s="233">
        <v>1</v>
      </c>
      <c r="M4268" s="249"/>
      <c r="N4268" s="248">
        <v>60000000</v>
      </c>
      <c r="O4268" s="247">
        <v>3987333</v>
      </c>
      <c r="P4268" s="233" t="s">
        <v>465</v>
      </c>
      <c r="Q4268" s="233"/>
      <c r="R4268" s="233" t="s">
        <v>12070</v>
      </c>
    </row>
    <row r="4269" spans="1:18" ht="63.75">
      <c r="A4269" s="228"/>
      <c r="B4269" s="233" t="s">
        <v>25826</v>
      </c>
      <c r="C4269" s="233" t="s">
        <v>2027</v>
      </c>
      <c r="D4269" s="233" t="s">
        <v>796</v>
      </c>
      <c r="E4269" s="231" t="s">
        <v>12068</v>
      </c>
      <c r="F4269" s="233" t="s">
        <v>115</v>
      </c>
      <c r="G4269" s="233" t="s">
        <v>12113</v>
      </c>
      <c r="H4269" s="233" t="s">
        <v>12114</v>
      </c>
      <c r="I4269" s="233">
        <v>2012</v>
      </c>
      <c r="J4269" s="244">
        <v>44</v>
      </c>
      <c r="K4269" s="244"/>
      <c r="L4269" s="233">
        <v>1</v>
      </c>
      <c r="M4269" s="249"/>
      <c r="N4269" s="248">
        <v>1071602961</v>
      </c>
      <c r="O4269" s="247">
        <v>585586904</v>
      </c>
      <c r="P4269" s="233" t="s">
        <v>176</v>
      </c>
      <c r="Q4269" s="233"/>
      <c r="R4269" s="233" t="s">
        <v>12070</v>
      </c>
    </row>
    <row r="4270" spans="1:18" ht="51">
      <c r="A4270" s="228"/>
      <c r="B4270" s="233" t="s">
        <v>25826</v>
      </c>
      <c r="C4270" s="233" t="s">
        <v>2027</v>
      </c>
      <c r="D4270" s="233" t="s">
        <v>796</v>
      </c>
      <c r="E4270" s="231" t="s">
        <v>12115</v>
      </c>
      <c r="F4270" s="233" t="s">
        <v>115</v>
      </c>
      <c r="G4270" s="233" t="s">
        <v>12081</v>
      </c>
      <c r="H4270" s="233" t="s">
        <v>12082</v>
      </c>
      <c r="I4270" s="233">
        <v>2012</v>
      </c>
      <c r="J4270" s="244">
        <v>42</v>
      </c>
      <c r="K4270" s="244"/>
      <c r="L4270" s="233">
        <v>1</v>
      </c>
      <c r="M4270" s="249"/>
      <c r="N4270" s="248">
        <v>909084791</v>
      </c>
      <c r="O4270" s="247">
        <v>539373382</v>
      </c>
      <c r="P4270" s="233" t="s">
        <v>176</v>
      </c>
      <c r="Q4270" s="233"/>
      <c r="R4270" s="233" t="s">
        <v>12070</v>
      </c>
    </row>
    <row r="4271" spans="1:18" ht="51">
      <c r="A4271" s="228"/>
      <c r="B4271" s="233" t="s">
        <v>25826</v>
      </c>
      <c r="C4271" s="233" t="s">
        <v>2027</v>
      </c>
      <c r="D4271" s="233" t="s">
        <v>796</v>
      </c>
      <c r="E4271" s="231" t="s">
        <v>12116</v>
      </c>
      <c r="F4271" s="233" t="s">
        <v>115</v>
      </c>
      <c r="G4271" s="233" t="s">
        <v>12075</v>
      </c>
      <c r="H4271" s="233" t="s">
        <v>12076</v>
      </c>
      <c r="I4271" s="233">
        <v>2013</v>
      </c>
      <c r="J4271" s="244">
        <v>42</v>
      </c>
      <c r="K4271" s="244"/>
      <c r="L4271" s="233">
        <v>1</v>
      </c>
      <c r="M4271" s="249"/>
      <c r="N4271" s="248">
        <v>923018553</v>
      </c>
      <c r="O4271" s="247">
        <v>493683631</v>
      </c>
      <c r="P4271" s="233" t="s">
        <v>176</v>
      </c>
      <c r="Q4271" s="233"/>
      <c r="R4271" s="233" t="s">
        <v>12070</v>
      </c>
    </row>
    <row r="4272" spans="1:18" ht="51">
      <c r="A4272" s="228"/>
      <c r="B4272" s="233" t="s">
        <v>25826</v>
      </c>
      <c r="C4272" s="233" t="s">
        <v>2027</v>
      </c>
      <c r="D4272" s="233" t="s">
        <v>796</v>
      </c>
      <c r="E4272" s="231" t="s">
        <v>12117</v>
      </c>
      <c r="F4272" s="233" t="s">
        <v>115</v>
      </c>
      <c r="G4272" s="233" t="s">
        <v>12118</v>
      </c>
      <c r="H4272" s="233" t="s">
        <v>12119</v>
      </c>
      <c r="I4272" s="233">
        <v>1995</v>
      </c>
      <c r="J4272" s="244">
        <v>45</v>
      </c>
      <c r="K4272" s="244"/>
      <c r="L4272" s="233">
        <v>1</v>
      </c>
      <c r="M4272" s="249"/>
      <c r="N4272" s="248">
        <v>45000000</v>
      </c>
      <c r="O4272" s="247"/>
      <c r="P4272" s="233" t="s">
        <v>465</v>
      </c>
      <c r="Q4272" s="233"/>
      <c r="R4272" s="233" t="s">
        <v>12070</v>
      </c>
    </row>
    <row r="4273" spans="1:18" ht="51">
      <c r="A4273" s="228"/>
      <c r="B4273" s="233" t="s">
        <v>25826</v>
      </c>
      <c r="C4273" s="233" t="s">
        <v>2027</v>
      </c>
      <c r="D4273" s="233" t="s">
        <v>796</v>
      </c>
      <c r="E4273" s="231" t="s">
        <v>12120</v>
      </c>
      <c r="F4273" s="233" t="s">
        <v>115</v>
      </c>
      <c r="G4273" s="233" t="s">
        <v>12121</v>
      </c>
      <c r="H4273" s="233" t="s">
        <v>12094</v>
      </c>
      <c r="I4273" s="233">
        <v>1982</v>
      </c>
      <c r="J4273" s="244">
        <v>93</v>
      </c>
      <c r="K4273" s="244"/>
      <c r="L4273" s="233">
        <v>1</v>
      </c>
      <c r="M4273" s="249"/>
      <c r="N4273" s="248">
        <v>92810000</v>
      </c>
      <c r="O4273" s="247"/>
      <c r="P4273" s="233" t="s">
        <v>191</v>
      </c>
      <c r="Q4273" s="233"/>
      <c r="R4273" s="233" t="s">
        <v>12070</v>
      </c>
    </row>
    <row r="4274" spans="1:18" ht="51">
      <c r="A4274" s="228"/>
      <c r="B4274" s="233" t="s">
        <v>25826</v>
      </c>
      <c r="C4274" s="233" t="s">
        <v>2027</v>
      </c>
      <c r="D4274" s="233" t="s">
        <v>796</v>
      </c>
      <c r="E4274" s="231" t="s">
        <v>12122</v>
      </c>
      <c r="F4274" s="233" t="s">
        <v>115</v>
      </c>
      <c r="G4274" s="233" t="s">
        <v>12122</v>
      </c>
      <c r="H4274" s="233" t="s">
        <v>12073</v>
      </c>
      <c r="I4274" s="233">
        <v>1999</v>
      </c>
      <c r="J4274" s="244">
        <v>60</v>
      </c>
      <c r="K4274" s="244"/>
      <c r="L4274" s="233">
        <v>1</v>
      </c>
      <c r="M4274" s="249"/>
      <c r="N4274" s="248">
        <v>60000000</v>
      </c>
      <c r="O4274" s="247">
        <v>3987333</v>
      </c>
      <c r="P4274" s="233" t="s">
        <v>465</v>
      </c>
      <c r="Q4274" s="233"/>
      <c r="R4274" s="233" t="s">
        <v>12070</v>
      </c>
    </row>
    <row r="4275" spans="1:18" ht="51">
      <c r="A4275" s="228"/>
      <c r="B4275" s="233" t="s">
        <v>25826</v>
      </c>
      <c r="C4275" s="233" t="s">
        <v>2027</v>
      </c>
      <c r="D4275" s="233" t="s">
        <v>796</v>
      </c>
      <c r="E4275" s="231" t="s">
        <v>2028</v>
      </c>
      <c r="F4275" s="233" t="s">
        <v>115</v>
      </c>
      <c r="G4275" s="233" t="s">
        <v>12123</v>
      </c>
      <c r="H4275" s="233" t="s">
        <v>12094</v>
      </c>
      <c r="I4275" s="233">
        <v>2015</v>
      </c>
      <c r="J4275" s="244">
        <v>287</v>
      </c>
      <c r="K4275" s="244"/>
      <c r="L4275" s="233">
        <v>1</v>
      </c>
      <c r="M4275" s="249"/>
      <c r="N4275" s="248">
        <v>981921000</v>
      </c>
      <c r="O4275" s="247">
        <v>392768400</v>
      </c>
      <c r="P4275" s="233" t="s">
        <v>348</v>
      </c>
      <c r="Q4275" s="233"/>
      <c r="R4275" s="233" t="s">
        <v>12070</v>
      </c>
    </row>
    <row r="4276" spans="1:18" ht="51">
      <c r="A4276" s="228"/>
      <c r="B4276" s="233" t="s">
        <v>25826</v>
      </c>
      <c r="C4276" s="233" t="s">
        <v>2027</v>
      </c>
      <c r="D4276" s="233" t="s">
        <v>796</v>
      </c>
      <c r="E4276" s="231" t="s">
        <v>12124</v>
      </c>
      <c r="F4276" s="233" t="s">
        <v>115</v>
      </c>
      <c r="G4276" s="233" t="s">
        <v>12125</v>
      </c>
      <c r="H4276" s="233" t="s">
        <v>12126</v>
      </c>
      <c r="I4276" s="233">
        <v>2011</v>
      </c>
      <c r="J4276" s="244" t="s">
        <v>22722</v>
      </c>
      <c r="K4276" s="244"/>
      <c r="L4276" s="233">
        <v>1</v>
      </c>
      <c r="M4276" s="249">
        <v>1500592500</v>
      </c>
      <c r="N4276" s="248"/>
      <c r="O4276" s="247">
        <v>1500592500</v>
      </c>
      <c r="P4276" s="233" t="s">
        <v>176</v>
      </c>
      <c r="Q4276" s="233"/>
      <c r="R4276" s="233" t="s">
        <v>12070</v>
      </c>
    </row>
    <row r="4277" spans="1:18" ht="51">
      <c r="A4277" s="228"/>
      <c r="B4277" s="233" t="s">
        <v>25826</v>
      </c>
      <c r="C4277" s="233" t="s">
        <v>2027</v>
      </c>
      <c r="D4277" s="233" t="s">
        <v>796</v>
      </c>
      <c r="E4277" s="231" t="s">
        <v>12127</v>
      </c>
      <c r="F4277" s="233" t="s">
        <v>115</v>
      </c>
      <c r="G4277" s="233" t="s">
        <v>12128</v>
      </c>
      <c r="H4277" s="233" t="s">
        <v>12129</v>
      </c>
      <c r="I4277" s="233">
        <v>2024</v>
      </c>
      <c r="J4277" s="244" t="s">
        <v>22723</v>
      </c>
      <c r="K4277" s="244"/>
      <c r="L4277" s="233">
        <v>1</v>
      </c>
      <c r="M4277" s="249">
        <v>1282446000</v>
      </c>
      <c r="N4277" s="248"/>
      <c r="O4277" s="247">
        <v>1282446000</v>
      </c>
      <c r="P4277" s="233" t="s">
        <v>176</v>
      </c>
      <c r="Q4277" s="233"/>
      <c r="R4277" s="233" t="s">
        <v>12070</v>
      </c>
    </row>
    <row r="4278" spans="1:18" ht="51">
      <c r="A4278" s="228"/>
      <c r="B4278" s="233" t="s">
        <v>25826</v>
      </c>
      <c r="C4278" s="233" t="s">
        <v>2027</v>
      </c>
      <c r="D4278" s="233" t="s">
        <v>796</v>
      </c>
      <c r="E4278" s="231" t="s">
        <v>12130</v>
      </c>
      <c r="F4278" s="233" t="s">
        <v>115</v>
      </c>
      <c r="G4278" s="233" t="s">
        <v>12131</v>
      </c>
      <c r="H4278" s="233" t="s">
        <v>12132</v>
      </c>
      <c r="I4278" s="233">
        <v>2011</v>
      </c>
      <c r="J4278" s="244" t="s">
        <v>22724</v>
      </c>
      <c r="K4278" s="244"/>
      <c r="L4278" s="233">
        <v>1</v>
      </c>
      <c r="M4278" s="249">
        <v>15352632000</v>
      </c>
      <c r="N4278" s="248"/>
      <c r="O4278" s="247">
        <v>15352632000</v>
      </c>
      <c r="P4278" s="233" t="s">
        <v>372</v>
      </c>
      <c r="Q4278" s="233"/>
      <c r="R4278" s="233" t="s">
        <v>12070</v>
      </c>
    </row>
    <row r="4279" spans="1:18" ht="51">
      <c r="A4279" s="228"/>
      <c r="B4279" s="233" t="s">
        <v>25826</v>
      </c>
      <c r="C4279" s="233" t="s">
        <v>2027</v>
      </c>
      <c r="D4279" s="233" t="s">
        <v>796</v>
      </c>
      <c r="E4279" s="231" t="s">
        <v>12133</v>
      </c>
      <c r="F4279" s="233" t="s">
        <v>115</v>
      </c>
      <c r="G4279" s="233" t="s">
        <v>12134</v>
      </c>
      <c r="H4279" s="233" t="s">
        <v>12135</v>
      </c>
      <c r="I4279" s="233">
        <v>2011</v>
      </c>
      <c r="J4279" s="244" t="s">
        <v>22725</v>
      </c>
      <c r="K4279" s="244"/>
      <c r="L4279" s="233">
        <v>1</v>
      </c>
      <c r="M4279" s="249">
        <v>536760000</v>
      </c>
      <c r="N4279" s="248"/>
      <c r="O4279" s="247">
        <v>536760000</v>
      </c>
      <c r="P4279" s="233" t="s">
        <v>176</v>
      </c>
      <c r="Q4279" s="233"/>
      <c r="R4279" s="233" t="s">
        <v>12070</v>
      </c>
    </row>
    <row r="4280" spans="1:18" ht="51">
      <c r="A4280" s="228"/>
      <c r="B4280" s="233" t="s">
        <v>25826</v>
      </c>
      <c r="C4280" s="233" t="s">
        <v>2027</v>
      </c>
      <c r="D4280" s="233" t="s">
        <v>796</v>
      </c>
      <c r="E4280" s="231" t="s">
        <v>12136</v>
      </c>
      <c r="F4280" s="233" t="s">
        <v>115</v>
      </c>
      <c r="G4280" s="233" t="s">
        <v>12137</v>
      </c>
      <c r="H4280" s="233" t="s">
        <v>12138</v>
      </c>
      <c r="I4280" s="233">
        <v>2024</v>
      </c>
      <c r="J4280" s="244" t="s">
        <v>22726</v>
      </c>
      <c r="K4280" s="244"/>
      <c r="L4280" s="233">
        <v>1</v>
      </c>
      <c r="M4280" s="249">
        <v>1894365000</v>
      </c>
      <c r="N4280" s="248"/>
      <c r="O4280" s="247">
        <v>1894365000</v>
      </c>
      <c r="P4280" s="233" t="s">
        <v>176</v>
      </c>
      <c r="Q4280" s="233"/>
      <c r="R4280" s="233" t="s">
        <v>12070</v>
      </c>
    </row>
    <row r="4281" spans="1:18" ht="51">
      <c r="A4281" s="228"/>
      <c r="B4281" s="233" t="s">
        <v>25826</v>
      </c>
      <c r="C4281" s="233" t="s">
        <v>2027</v>
      </c>
      <c r="D4281" s="233" t="s">
        <v>796</v>
      </c>
      <c r="E4281" s="231" t="s">
        <v>12139</v>
      </c>
      <c r="F4281" s="233" t="s">
        <v>115</v>
      </c>
      <c r="G4281" s="233" t="s">
        <v>12140</v>
      </c>
      <c r="H4281" s="233" t="s">
        <v>12141</v>
      </c>
      <c r="I4281" s="233">
        <v>2024</v>
      </c>
      <c r="J4281" s="244" t="s">
        <v>22727</v>
      </c>
      <c r="K4281" s="244"/>
      <c r="L4281" s="233">
        <v>1</v>
      </c>
      <c r="M4281" s="249">
        <v>746231400</v>
      </c>
      <c r="N4281" s="248"/>
      <c r="O4281" s="247">
        <v>746231400</v>
      </c>
      <c r="P4281" s="233" t="s">
        <v>176</v>
      </c>
      <c r="Q4281" s="233"/>
      <c r="R4281" s="233" t="s">
        <v>12070</v>
      </c>
    </row>
    <row r="4282" spans="1:18" ht="51">
      <c r="A4282" s="228"/>
      <c r="B4282" s="233" t="s">
        <v>25826</v>
      </c>
      <c r="C4282" s="233" t="s">
        <v>2027</v>
      </c>
      <c r="D4282" s="233" t="s">
        <v>796</v>
      </c>
      <c r="E4282" s="231" t="s">
        <v>12142</v>
      </c>
      <c r="F4282" s="233" t="s">
        <v>115</v>
      </c>
      <c r="G4282" s="233" t="s">
        <v>12143</v>
      </c>
      <c r="H4282" s="233" t="s">
        <v>12144</v>
      </c>
      <c r="I4282" s="233">
        <v>2011</v>
      </c>
      <c r="J4282" s="244" t="s">
        <v>22370</v>
      </c>
      <c r="K4282" s="244"/>
      <c r="L4282" s="233">
        <v>1</v>
      </c>
      <c r="M4282" s="249">
        <v>295953800</v>
      </c>
      <c r="N4282" s="248"/>
      <c r="O4282" s="247">
        <v>295953800</v>
      </c>
      <c r="P4282" s="233" t="s">
        <v>176</v>
      </c>
      <c r="Q4282" s="233"/>
      <c r="R4282" s="233" t="s">
        <v>12070</v>
      </c>
    </row>
    <row r="4283" spans="1:18" ht="51">
      <c r="A4283" s="228"/>
      <c r="B4283" s="233" t="s">
        <v>25826</v>
      </c>
      <c r="C4283" s="233" t="s">
        <v>2027</v>
      </c>
      <c r="D4283" s="233" t="s">
        <v>796</v>
      </c>
      <c r="E4283" s="231" t="s">
        <v>12145</v>
      </c>
      <c r="F4283" s="233" t="s">
        <v>115</v>
      </c>
      <c r="G4283" s="233" t="s">
        <v>12146</v>
      </c>
      <c r="H4283" s="233" t="s">
        <v>12147</v>
      </c>
      <c r="I4283" s="233">
        <v>2011</v>
      </c>
      <c r="J4283" s="244" t="s">
        <v>22421</v>
      </c>
      <c r="K4283" s="244"/>
      <c r="L4283" s="233">
        <v>1</v>
      </c>
      <c r="M4283" s="249">
        <v>232355200</v>
      </c>
      <c r="N4283" s="248"/>
      <c r="O4283" s="247">
        <v>232355200</v>
      </c>
      <c r="P4283" s="233" t="s">
        <v>176</v>
      </c>
      <c r="Q4283" s="233"/>
      <c r="R4283" s="233" t="s">
        <v>12070</v>
      </c>
    </row>
    <row r="4284" spans="1:18" ht="89.25">
      <c r="A4284" s="228"/>
      <c r="B4284" s="233" t="s">
        <v>25826</v>
      </c>
      <c r="C4284" s="233" t="s">
        <v>2027</v>
      </c>
      <c r="D4284" s="233" t="s">
        <v>796</v>
      </c>
      <c r="E4284" s="231" t="s">
        <v>12148</v>
      </c>
      <c r="F4284" s="233" t="s">
        <v>115</v>
      </c>
      <c r="G4284" s="233" t="s">
        <v>12149</v>
      </c>
      <c r="H4284" s="233" t="s">
        <v>12150</v>
      </c>
      <c r="I4284" s="233">
        <v>2024</v>
      </c>
      <c r="J4284" s="244" t="s">
        <v>22728</v>
      </c>
      <c r="K4284" s="244"/>
      <c r="L4284" s="233">
        <v>1</v>
      </c>
      <c r="M4284" s="249">
        <v>3694020000</v>
      </c>
      <c r="N4284" s="248"/>
      <c r="O4284" s="247">
        <v>3694020000</v>
      </c>
      <c r="P4284" s="233" t="s">
        <v>176</v>
      </c>
      <c r="Q4284" s="233"/>
      <c r="R4284" s="233" t="s">
        <v>12070</v>
      </c>
    </row>
    <row r="4285" spans="1:18" ht="51">
      <c r="A4285" s="228"/>
      <c r="B4285" s="233" t="s">
        <v>25826</v>
      </c>
      <c r="C4285" s="233" t="s">
        <v>2027</v>
      </c>
      <c r="D4285" s="233" t="s">
        <v>796</v>
      </c>
      <c r="E4285" s="231" t="s">
        <v>12151</v>
      </c>
      <c r="F4285" s="233" t="s">
        <v>115</v>
      </c>
      <c r="G4285" s="233" t="s">
        <v>12152</v>
      </c>
      <c r="H4285" s="233" t="s">
        <v>12153</v>
      </c>
      <c r="I4285" s="233">
        <v>2011</v>
      </c>
      <c r="J4285" s="244" t="s">
        <v>22729</v>
      </c>
      <c r="K4285" s="244"/>
      <c r="L4285" s="233">
        <v>1</v>
      </c>
      <c r="M4285" s="249">
        <v>330895125</v>
      </c>
      <c r="N4285" s="248"/>
      <c r="O4285" s="247">
        <v>330895125</v>
      </c>
      <c r="P4285" s="233" t="s">
        <v>176</v>
      </c>
      <c r="Q4285" s="233"/>
      <c r="R4285" s="233" t="s">
        <v>12070</v>
      </c>
    </row>
    <row r="4286" spans="1:18" ht="51">
      <c r="A4286" s="228"/>
      <c r="B4286" s="233" t="s">
        <v>25826</v>
      </c>
      <c r="C4286" s="233" t="s">
        <v>2027</v>
      </c>
      <c r="D4286" s="233" t="s">
        <v>796</v>
      </c>
      <c r="E4286" s="231" t="s">
        <v>12154</v>
      </c>
      <c r="F4286" s="233" t="s">
        <v>115</v>
      </c>
      <c r="G4286" s="233" t="s">
        <v>12155</v>
      </c>
      <c r="H4286" s="233" t="s">
        <v>12156</v>
      </c>
      <c r="I4286" s="233">
        <v>2011</v>
      </c>
      <c r="J4286" s="244" t="s">
        <v>22730</v>
      </c>
      <c r="K4286" s="244"/>
      <c r="L4286" s="233">
        <v>1</v>
      </c>
      <c r="M4286" s="249">
        <v>354469500</v>
      </c>
      <c r="N4286" s="248"/>
      <c r="O4286" s="247">
        <v>354469500</v>
      </c>
      <c r="P4286" s="233" t="s">
        <v>176</v>
      </c>
      <c r="Q4286" s="233"/>
      <c r="R4286" s="233" t="s">
        <v>12070</v>
      </c>
    </row>
    <row r="4287" spans="1:18" ht="51">
      <c r="A4287" s="228"/>
      <c r="B4287" s="233" t="s">
        <v>25826</v>
      </c>
      <c r="C4287" s="233" t="s">
        <v>2027</v>
      </c>
      <c r="D4287" s="233" t="s">
        <v>796</v>
      </c>
      <c r="E4287" s="231" t="s">
        <v>12157</v>
      </c>
      <c r="F4287" s="233" t="s">
        <v>115</v>
      </c>
      <c r="G4287" s="233" t="s">
        <v>12158</v>
      </c>
      <c r="H4287" s="233" t="s">
        <v>12159</v>
      </c>
      <c r="I4287" s="233">
        <v>2011</v>
      </c>
      <c r="J4287" s="244" t="s">
        <v>22197</v>
      </c>
      <c r="K4287" s="244"/>
      <c r="L4287" s="233">
        <v>1</v>
      </c>
      <c r="M4287" s="249">
        <v>401760000</v>
      </c>
      <c r="N4287" s="248"/>
      <c r="O4287" s="247">
        <v>401760000</v>
      </c>
      <c r="P4287" s="233" t="s">
        <v>176</v>
      </c>
      <c r="Q4287" s="233"/>
      <c r="R4287" s="233" t="s">
        <v>12070</v>
      </c>
    </row>
    <row r="4288" spans="1:18" ht="51">
      <c r="A4288" s="228"/>
      <c r="B4288" s="233" t="s">
        <v>25826</v>
      </c>
      <c r="C4288" s="233" t="s">
        <v>2027</v>
      </c>
      <c r="D4288" s="233" t="s">
        <v>796</v>
      </c>
      <c r="E4288" s="231" t="s">
        <v>12160</v>
      </c>
      <c r="F4288" s="233" t="s">
        <v>115</v>
      </c>
      <c r="G4288" s="233" t="s">
        <v>12161</v>
      </c>
      <c r="H4288" s="233" t="s">
        <v>12162</v>
      </c>
      <c r="I4288" s="233">
        <v>2011</v>
      </c>
      <c r="J4288" s="244" t="s">
        <v>22731</v>
      </c>
      <c r="K4288" s="244"/>
      <c r="L4288" s="233">
        <v>1</v>
      </c>
      <c r="M4288" s="249">
        <v>730768500</v>
      </c>
      <c r="N4288" s="248"/>
      <c r="O4288" s="247">
        <v>730768500</v>
      </c>
      <c r="P4288" s="233" t="s">
        <v>176</v>
      </c>
      <c r="Q4288" s="233"/>
      <c r="R4288" s="233" t="s">
        <v>12070</v>
      </c>
    </row>
    <row r="4289" spans="1:18" ht="51">
      <c r="A4289" s="228"/>
      <c r="B4289" s="233" t="s">
        <v>25826</v>
      </c>
      <c r="C4289" s="233" t="s">
        <v>2027</v>
      </c>
      <c r="D4289" s="233" t="s">
        <v>796</v>
      </c>
      <c r="E4289" s="231" t="s">
        <v>12163</v>
      </c>
      <c r="F4289" s="233" t="s">
        <v>115</v>
      </c>
      <c r="G4289" s="233" t="s">
        <v>12164</v>
      </c>
      <c r="H4289" s="233" t="s">
        <v>12132</v>
      </c>
      <c r="I4289" s="233">
        <v>2007</v>
      </c>
      <c r="J4289" s="244">
        <v>859</v>
      </c>
      <c r="K4289" s="244"/>
      <c r="L4289" s="233">
        <v>1</v>
      </c>
      <c r="M4289" s="249"/>
      <c r="N4289" s="248">
        <v>2745690000</v>
      </c>
      <c r="O4289" s="247">
        <v>2196552000</v>
      </c>
      <c r="P4289" s="233" t="s">
        <v>372</v>
      </c>
      <c r="Q4289" s="233"/>
      <c r="R4289" s="233" t="s">
        <v>12070</v>
      </c>
    </row>
    <row r="4290" spans="1:18" ht="51">
      <c r="A4290" s="228"/>
      <c r="B4290" s="233" t="s">
        <v>25826</v>
      </c>
      <c r="C4290" s="233" t="s">
        <v>2027</v>
      </c>
      <c r="D4290" s="233" t="s">
        <v>796</v>
      </c>
      <c r="E4290" s="231" t="s">
        <v>12163</v>
      </c>
      <c r="F4290" s="233" t="s">
        <v>115</v>
      </c>
      <c r="G4290" s="233" t="s">
        <v>12165</v>
      </c>
      <c r="H4290" s="233" t="s">
        <v>12132</v>
      </c>
      <c r="I4290" s="233">
        <v>2021</v>
      </c>
      <c r="J4290" s="244">
        <v>50</v>
      </c>
      <c r="K4290" s="244"/>
      <c r="L4290" s="233">
        <v>1</v>
      </c>
      <c r="M4290" s="249"/>
      <c r="N4290" s="248">
        <v>907427386</v>
      </c>
      <c r="O4290" s="247">
        <v>762239004</v>
      </c>
      <c r="P4290" s="233" t="s">
        <v>372</v>
      </c>
      <c r="Q4290" s="233"/>
      <c r="R4290" s="233" t="s">
        <v>12070</v>
      </c>
    </row>
    <row r="4291" spans="1:18" ht="51">
      <c r="A4291" s="228"/>
      <c r="B4291" s="233" t="s">
        <v>25826</v>
      </c>
      <c r="C4291" s="233" t="s">
        <v>2027</v>
      </c>
      <c r="D4291" s="233" t="s">
        <v>796</v>
      </c>
      <c r="E4291" s="231" t="s">
        <v>12166</v>
      </c>
      <c r="F4291" s="233" t="s">
        <v>115</v>
      </c>
      <c r="G4291" s="233" t="s">
        <v>12143</v>
      </c>
      <c r="H4291" s="233" t="s">
        <v>12144</v>
      </c>
      <c r="I4291" s="233">
        <v>2008</v>
      </c>
      <c r="J4291" s="244" t="s">
        <v>22732</v>
      </c>
      <c r="K4291" s="244"/>
      <c r="L4291" s="233">
        <v>1</v>
      </c>
      <c r="M4291" s="249"/>
      <c r="N4291" s="248">
        <v>77000000</v>
      </c>
      <c r="O4291" s="247"/>
      <c r="P4291" s="233" t="s">
        <v>176</v>
      </c>
      <c r="Q4291" s="233"/>
      <c r="R4291" s="233" t="s">
        <v>12070</v>
      </c>
    </row>
    <row r="4292" spans="1:18" ht="51">
      <c r="A4292" s="228"/>
      <c r="B4292" s="233" t="s">
        <v>25826</v>
      </c>
      <c r="C4292" s="233" t="s">
        <v>2027</v>
      </c>
      <c r="D4292" s="233" t="s">
        <v>796</v>
      </c>
      <c r="E4292" s="231" t="s">
        <v>12167</v>
      </c>
      <c r="F4292" s="233" t="s">
        <v>115</v>
      </c>
      <c r="G4292" s="233" t="s">
        <v>12125</v>
      </c>
      <c r="H4292" s="233" t="s">
        <v>12126</v>
      </c>
      <c r="I4292" s="233">
        <v>2021</v>
      </c>
      <c r="J4292" s="244" t="s">
        <v>22733</v>
      </c>
      <c r="K4292" s="244"/>
      <c r="L4292" s="233">
        <v>1</v>
      </c>
      <c r="M4292" s="249"/>
      <c r="N4292" s="248">
        <v>1344112841</v>
      </c>
      <c r="O4292" s="247">
        <v>958533621</v>
      </c>
      <c r="P4292" s="233" t="s">
        <v>176</v>
      </c>
      <c r="Q4292" s="233"/>
      <c r="R4292" s="233" t="s">
        <v>12070</v>
      </c>
    </row>
    <row r="4293" spans="1:18" ht="51">
      <c r="A4293" s="228"/>
      <c r="B4293" s="233" t="s">
        <v>25826</v>
      </c>
      <c r="C4293" s="233" t="s">
        <v>2027</v>
      </c>
      <c r="D4293" s="233" t="s">
        <v>796</v>
      </c>
      <c r="E4293" s="231" t="s">
        <v>12168</v>
      </c>
      <c r="F4293" s="233" t="s">
        <v>115</v>
      </c>
      <c r="G4293" s="233" t="s">
        <v>12169</v>
      </c>
      <c r="H4293" s="233" t="s">
        <v>12138</v>
      </c>
      <c r="I4293" s="233">
        <v>2021</v>
      </c>
      <c r="J4293" s="244">
        <v>124</v>
      </c>
      <c r="K4293" s="244"/>
      <c r="L4293" s="233">
        <v>1</v>
      </c>
      <c r="M4293" s="249"/>
      <c r="N4293" s="248">
        <v>1258050154</v>
      </c>
      <c r="O4293" s="247">
        <v>893357479</v>
      </c>
      <c r="P4293" s="233" t="s">
        <v>176</v>
      </c>
      <c r="Q4293" s="233"/>
      <c r="R4293" s="233" t="s">
        <v>12070</v>
      </c>
    </row>
    <row r="4294" spans="1:18" ht="51">
      <c r="A4294" s="228"/>
      <c r="B4294" s="233" t="s">
        <v>25826</v>
      </c>
      <c r="C4294" s="233" t="s">
        <v>2027</v>
      </c>
      <c r="D4294" s="233" t="s">
        <v>796</v>
      </c>
      <c r="E4294" s="231" t="s">
        <v>12170</v>
      </c>
      <c r="F4294" s="233" t="s">
        <v>115</v>
      </c>
      <c r="G4294" s="233" t="s">
        <v>12128</v>
      </c>
      <c r="H4294" s="233" t="s">
        <v>12129</v>
      </c>
      <c r="I4294" s="233">
        <v>2014</v>
      </c>
      <c r="J4294" s="244">
        <v>83</v>
      </c>
      <c r="K4294" s="244"/>
      <c r="L4294" s="233">
        <v>1</v>
      </c>
      <c r="M4294" s="249"/>
      <c r="N4294" s="248">
        <v>727926000</v>
      </c>
      <c r="O4294" s="247">
        <v>196815960</v>
      </c>
      <c r="P4294" s="233" t="s">
        <v>176</v>
      </c>
      <c r="Q4294" s="233"/>
      <c r="R4294" s="233" t="s">
        <v>12070</v>
      </c>
    </row>
    <row r="4295" spans="1:18" ht="51">
      <c r="A4295" s="228"/>
      <c r="B4295" s="233" t="s">
        <v>25826</v>
      </c>
      <c r="C4295" s="233" t="s">
        <v>2027</v>
      </c>
      <c r="D4295" s="233" t="s">
        <v>796</v>
      </c>
      <c r="E4295" s="231" t="s">
        <v>12171</v>
      </c>
      <c r="F4295" s="233" t="s">
        <v>115</v>
      </c>
      <c r="G4295" s="233" t="s">
        <v>12172</v>
      </c>
      <c r="H4295" s="233" t="s">
        <v>12132</v>
      </c>
      <c r="I4295" s="233">
        <v>2007</v>
      </c>
      <c r="J4295" s="244" t="s">
        <v>22734</v>
      </c>
      <c r="K4295" s="244"/>
      <c r="L4295" s="233">
        <v>1</v>
      </c>
      <c r="M4295" s="249"/>
      <c r="N4295" s="248">
        <v>269063000</v>
      </c>
      <c r="O4295" s="247"/>
      <c r="P4295" s="233" t="s">
        <v>191</v>
      </c>
      <c r="Q4295" s="233"/>
      <c r="R4295" s="233" t="s">
        <v>12070</v>
      </c>
    </row>
    <row r="4296" spans="1:18" ht="89.25">
      <c r="A4296" s="228"/>
      <c r="B4296" s="233" t="s">
        <v>25826</v>
      </c>
      <c r="C4296" s="233" t="s">
        <v>2027</v>
      </c>
      <c r="D4296" s="233" t="s">
        <v>796</v>
      </c>
      <c r="E4296" s="231" t="s">
        <v>12173</v>
      </c>
      <c r="F4296" s="233" t="s">
        <v>115</v>
      </c>
      <c r="G4296" s="233" t="s">
        <v>12173</v>
      </c>
      <c r="H4296" s="233" t="s">
        <v>12132</v>
      </c>
      <c r="I4296" s="233">
        <v>2020</v>
      </c>
      <c r="J4296" s="244">
        <v>16</v>
      </c>
      <c r="K4296" s="244"/>
      <c r="L4296" s="233">
        <v>1</v>
      </c>
      <c r="M4296" s="249"/>
      <c r="N4296" s="248">
        <v>1269391000</v>
      </c>
      <c r="O4296" s="247">
        <v>410452017</v>
      </c>
      <c r="P4296" s="233" t="s">
        <v>188</v>
      </c>
      <c r="Q4296" s="233"/>
      <c r="R4296" s="233" t="s">
        <v>12070</v>
      </c>
    </row>
    <row r="4297" spans="1:18" ht="51">
      <c r="A4297" s="228"/>
      <c r="B4297" s="233" t="s">
        <v>25826</v>
      </c>
      <c r="C4297" s="233" t="s">
        <v>2027</v>
      </c>
      <c r="D4297" s="233" t="s">
        <v>796</v>
      </c>
      <c r="E4297" s="231" t="s">
        <v>12174</v>
      </c>
      <c r="F4297" s="233" t="s">
        <v>115</v>
      </c>
      <c r="G4297" s="233" t="s">
        <v>12134</v>
      </c>
      <c r="H4297" s="233" t="s">
        <v>12135</v>
      </c>
      <c r="I4297" s="233">
        <v>2021</v>
      </c>
      <c r="J4297" s="244" t="s">
        <v>22647</v>
      </c>
      <c r="K4297" s="244"/>
      <c r="L4297" s="233">
        <v>1</v>
      </c>
      <c r="M4297" s="249"/>
      <c r="N4297" s="248">
        <v>1112011096</v>
      </c>
      <c r="O4297" s="247">
        <v>791598451</v>
      </c>
      <c r="P4297" s="233" t="s">
        <v>176</v>
      </c>
      <c r="Q4297" s="233"/>
      <c r="R4297" s="233" t="s">
        <v>12070</v>
      </c>
    </row>
    <row r="4298" spans="1:18" ht="51">
      <c r="A4298" s="228"/>
      <c r="B4298" s="233" t="s">
        <v>25826</v>
      </c>
      <c r="C4298" s="233" t="s">
        <v>2027</v>
      </c>
      <c r="D4298" s="233" t="s">
        <v>796</v>
      </c>
      <c r="E4298" s="231" t="s">
        <v>12175</v>
      </c>
      <c r="F4298" s="233" t="s">
        <v>115</v>
      </c>
      <c r="G4298" s="233" t="s">
        <v>12152</v>
      </c>
      <c r="H4298" s="233" t="s">
        <v>12153</v>
      </c>
      <c r="I4298" s="233">
        <v>2014</v>
      </c>
      <c r="J4298" s="244">
        <v>89</v>
      </c>
      <c r="K4298" s="244"/>
      <c r="L4298" s="233">
        <v>1</v>
      </c>
      <c r="M4298" s="249"/>
      <c r="N4298" s="248">
        <v>799552000</v>
      </c>
      <c r="O4298" s="247">
        <v>266307929</v>
      </c>
      <c r="P4298" s="233" t="s">
        <v>176</v>
      </c>
      <c r="Q4298" s="233"/>
      <c r="R4298" s="233" t="s">
        <v>12070</v>
      </c>
    </row>
    <row r="4299" spans="1:18" ht="51">
      <c r="A4299" s="228"/>
      <c r="B4299" s="233" t="s">
        <v>25826</v>
      </c>
      <c r="C4299" s="233" t="s">
        <v>2027</v>
      </c>
      <c r="D4299" s="233" t="s">
        <v>796</v>
      </c>
      <c r="E4299" s="231" t="s">
        <v>12176</v>
      </c>
      <c r="F4299" s="233" t="s">
        <v>115</v>
      </c>
      <c r="G4299" s="233" t="s">
        <v>12177</v>
      </c>
      <c r="H4299" s="233" t="s">
        <v>12132</v>
      </c>
      <c r="I4299" s="233">
        <v>2017</v>
      </c>
      <c r="J4299" s="244" t="s">
        <v>22735</v>
      </c>
      <c r="K4299" s="244"/>
      <c r="L4299" s="233">
        <v>1</v>
      </c>
      <c r="M4299" s="249"/>
      <c r="N4299" s="248">
        <v>1455300000</v>
      </c>
      <c r="O4299" s="247">
        <v>508632092</v>
      </c>
      <c r="P4299" s="233" t="s">
        <v>348</v>
      </c>
      <c r="Q4299" s="233"/>
      <c r="R4299" s="233" t="s">
        <v>12070</v>
      </c>
    </row>
    <row r="4300" spans="1:18" ht="51">
      <c r="A4300" s="228"/>
      <c r="B4300" s="233" t="s">
        <v>25826</v>
      </c>
      <c r="C4300" s="233" t="s">
        <v>2027</v>
      </c>
      <c r="D4300" s="233" t="s">
        <v>796</v>
      </c>
      <c r="E4300" s="231" t="s">
        <v>12178</v>
      </c>
      <c r="F4300" s="233" t="s">
        <v>115</v>
      </c>
      <c r="G4300" s="233" t="s">
        <v>12179</v>
      </c>
      <c r="H4300" s="233" t="s">
        <v>12180</v>
      </c>
      <c r="I4300" s="233">
        <v>2021</v>
      </c>
      <c r="J4300" s="244">
        <v>60</v>
      </c>
      <c r="K4300" s="244"/>
      <c r="L4300" s="233">
        <v>1</v>
      </c>
      <c r="M4300" s="249"/>
      <c r="N4300" s="248">
        <v>695825809</v>
      </c>
      <c r="O4300" s="247">
        <v>510206246</v>
      </c>
      <c r="P4300" s="233" t="s">
        <v>372</v>
      </c>
      <c r="Q4300" s="233"/>
      <c r="R4300" s="233" t="s">
        <v>12070</v>
      </c>
    </row>
    <row r="4301" spans="1:18" ht="51">
      <c r="A4301" s="228"/>
      <c r="B4301" s="233" t="s">
        <v>25826</v>
      </c>
      <c r="C4301" s="233" t="s">
        <v>2027</v>
      </c>
      <c r="D4301" s="233" t="s">
        <v>796</v>
      </c>
      <c r="E4301" s="231" t="s">
        <v>12181</v>
      </c>
      <c r="F4301" s="233" t="s">
        <v>115</v>
      </c>
      <c r="G4301" s="233" t="s">
        <v>12146</v>
      </c>
      <c r="H4301" s="233" t="s">
        <v>12147</v>
      </c>
      <c r="I4301" s="233">
        <v>2005</v>
      </c>
      <c r="J4301" s="244" t="s">
        <v>22736</v>
      </c>
      <c r="K4301" s="244"/>
      <c r="L4301" s="233">
        <v>1</v>
      </c>
      <c r="M4301" s="249"/>
      <c r="N4301" s="248">
        <v>70000000</v>
      </c>
      <c r="O4301" s="247"/>
      <c r="P4301" s="233" t="s">
        <v>176</v>
      </c>
      <c r="Q4301" s="233"/>
      <c r="R4301" s="233" t="s">
        <v>12070</v>
      </c>
    </row>
    <row r="4302" spans="1:18" ht="51">
      <c r="A4302" s="228"/>
      <c r="B4302" s="233" t="s">
        <v>25826</v>
      </c>
      <c r="C4302" s="233" t="s">
        <v>2027</v>
      </c>
      <c r="D4302" s="233" t="s">
        <v>796</v>
      </c>
      <c r="E4302" s="231" t="s">
        <v>12182</v>
      </c>
      <c r="F4302" s="233" t="s">
        <v>115</v>
      </c>
      <c r="G4302" s="233" t="s">
        <v>12182</v>
      </c>
      <c r="H4302" s="233" t="s">
        <v>12162</v>
      </c>
      <c r="I4302" s="233">
        <v>2020</v>
      </c>
      <c r="J4302" s="244">
        <v>124</v>
      </c>
      <c r="K4302" s="244"/>
      <c r="L4302" s="233">
        <v>1</v>
      </c>
      <c r="M4302" s="249"/>
      <c r="N4302" s="248">
        <v>1113064962</v>
      </c>
      <c r="O4302" s="247">
        <v>706923394</v>
      </c>
      <c r="P4302" s="233" t="s">
        <v>176</v>
      </c>
      <c r="Q4302" s="233"/>
      <c r="R4302" s="233" t="s">
        <v>12070</v>
      </c>
    </row>
    <row r="4303" spans="1:18" ht="51">
      <c r="A4303" s="228"/>
      <c r="B4303" s="233" t="s">
        <v>25826</v>
      </c>
      <c r="C4303" s="233" t="s">
        <v>2027</v>
      </c>
      <c r="D4303" s="233" t="s">
        <v>796</v>
      </c>
      <c r="E4303" s="231" t="s">
        <v>12183</v>
      </c>
      <c r="F4303" s="233" t="s">
        <v>115</v>
      </c>
      <c r="G4303" s="233" t="s">
        <v>12155</v>
      </c>
      <c r="H4303" s="233" t="s">
        <v>12184</v>
      </c>
      <c r="I4303" s="233">
        <v>2006</v>
      </c>
      <c r="J4303" s="244" t="s">
        <v>21510</v>
      </c>
      <c r="K4303" s="244"/>
      <c r="L4303" s="233">
        <v>1</v>
      </c>
      <c r="M4303" s="249"/>
      <c r="N4303" s="248">
        <v>70000000</v>
      </c>
      <c r="O4303" s="247"/>
      <c r="P4303" s="233" t="s">
        <v>176</v>
      </c>
      <c r="Q4303" s="233"/>
      <c r="R4303" s="233" t="s">
        <v>12070</v>
      </c>
    </row>
    <row r="4304" spans="1:18" ht="51">
      <c r="A4304" s="228"/>
      <c r="B4304" s="233" t="s">
        <v>25826</v>
      </c>
      <c r="C4304" s="233" t="s">
        <v>2027</v>
      </c>
      <c r="D4304" s="233" t="s">
        <v>796</v>
      </c>
      <c r="E4304" s="231" t="s">
        <v>12185</v>
      </c>
      <c r="F4304" s="233" t="s">
        <v>115</v>
      </c>
      <c r="G4304" s="233" t="s">
        <v>12158</v>
      </c>
      <c r="H4304" s="233" t="s">
        <v>12159</v>
      </c>
      <c r="I4304" s="233">
        <v>2020</v>
      </c>
      <c r="J4304" s="244" t="s">
        <v>22737</v>
      </c>
      <c r="K4304" s="244"/>
      <c r="L4304" s="233">
        <v>1</v>
      </c>
      <c r="M4304" s="249"/>
      <c r="N4304" s="248">
        <v>1062915809</v>
      </c>
      <c r="O4304" s="247">
        <v>671780251</v>
      </c>
      <c r="P4304" s="233" t="s">
        <v>176</v>
      </c>
      <c r="Q4304" s="233"/>
      <c r="R4304" s="233" t="s">
        <v>12070</v>
      </c>
    </row>
    <row r="4305" spans="1:18" ht="51">
      <c r="A4305" s="228"/>
      <c r="B4305" s="233" t="s">
        <v>25826</v>
      </c>
      <c r="C4305" s="233" t="s">
        <v>2027</v>
      </c>
      <c r="D4305" s="233" t="s">
        <v>796</v>
      </c>
      <c r="E4305" s="231" t="s">
        <v>12186</v>
      </c>
      <c r="F4305" s="233" t="s">
        <v>115</v>
      </c>
      <c r="G4305" s="233" t="s">
        <v>12187</v>
      </c>
      <c r="H4305" s="233" t="s">
        <v>12188</v>
      </c>
      <c r="I4305" s="233">
        <v>2020</v>
      </c>
      <c r="J4305" s="244">
        <v>124</v>
      </c>
      <c r="K4305" s="244"/>
      <c r="L4305" s="233">
        <v>1</v>
      </c>
      <c r="M4305" s="249"/>
      <c r="N4305" s="248">
        <v>1136427629</v>
      </c>
      <c r="O4305" s="247">
        <v>721109064</v>
      </c>
      <c r="P4305" s="233" t="s">
        <v>176</v>
      </c>
      <c r="Q4305" s="233"/>
      <c r="R4305" s="233" t="s">
        <v>12070</v>
      </c>
    </row>
    <row r="4306" spans="1:18" ht="51">
      <c r="A4306" s="228"/>
      <c r="B4306" s="233" t="s">
        <v>25826</v>
      </c>
      <c r="C4306" s="233" t="s">
        <v>2027</v>
      </c>
      <c r="D4306" s="233" t="s">
        <v>796</v>
      </c>
      <c r="E4306" s="231" t="s">
        <v>12189</v>
      </c>
      <c r="F4306" s="233" t="s">
        <v>115</v>
      </c>
      <c r="G4306" s="233" t="s">
        <v>12189</v>
      </c>
      <c r="H4306" s="233" t="s">
        <v>12190</v>
      </c>
      <c r="I4306" s="233">
        <v>2008</v>
      </c>
      <c r="J4306" s="244" t="s">
        <v>22738</v>
      </c>
      <c r="K4306" s="244"/>
      <c r="L4306" s="233">
        <v>1</v>
      </c>
      <c r="M4306" s="249">
        <v>3767662000</v>
      </c>
      <c r="N4306" s="248"/>
      <c r="O4306" s="247">
        <v>3767662000</v>
      </c>
      <c r="P4306" s="233" t="s">
        <v>176</v>
      </c>
      <c r="Q4306" s="233"/>
      <c r="R4306" s="233" t="s">
        <v>12070</v>
      </c>
    </row>
    <row r="4307" spans="1:18" ht="51">
      <c r="A4307" s="228"/>
      <c r="B4307" s="233" t="s">
        <v>25826</v>
      </c>
      <c r="C4307" s="233" t="s">
        <v>2027</v>
      </c>
      <c r="D4307" s="233" t="s">
        <v>796</v>
      </c>
      <c r="E4307" s="231" t="s">
        <v>12191</v>
      </c>
      <c r="F4307" s="233" t="s">
        <v>115</v>
      </c>
      <c r="G4307" s="233" t="s">
        <v>12191</v>
      </c>
      <c r="H4307" s="233" t="s">
        <v>12192</v>
      </c>
      <c r="I4307" s="233">
        <v>2008</v>
      </c>
      <c r="J4307" s="244" t="s">
        <v>22739</v>
      </c>
      <c r="K4307" s="244"/>
      <c r="L4307" s="233">
        <v>1</v>
      </c>
      <c r="M4307" s="249">
        <v>583057000</v>
      </c>
      <c r="N4307" s="248"/>
      <c r="O4307" s="247">
        <v>583057000</v>
      </c>
      <c r="P4307" s="233" t="s">
        <v>176</v>
      </c>
      <c r="Q4307" s="233"/>
      <c r="R4307" s="233" t="s">
        <v>12070</v>
      </c>
    </row>
    <row r="4308" spans="1:18" ht="51">
      <c r="A4308" s="228"/>
      <c r="B4308" s="233" t="s">
        <v>25826</v>
      </c>
      <c r="C4308" s="233" t="s">
        <v>2027</v>
      </c>
      <c r="D4308" s="233" t="s">
        <v>796</v>
      </c>
      <c r="E4308" s="231" t="s">
        <v>12193</v>
      </c>
      <c r="F4308" s="233" t="s">
        <v>115</v>
      </c>
      <c r="G4308" s="233" t="s">
        <v>12193</v>
      </c>
      <c r="H4308" s="233" t="s">
        <v>12194</v>
      </c>
      <c r="I4308" s="233">
        <v>2008</v>
      </c>
      <c r="J4308" s="244" t="s">
        <v>22740</v>
      </c>
      <c r="K4308" s="244"/>
      <c r="L4308" s="233">
        <v>1</v>
      </c>
      <c r="M4308" s="249">
        <v>1260765000</v>
      </c>
      <c r="N4308" s="248"/>
      <c r="O4308" s="247">
        <v>1260765000</v>
      </c>
      <c r="P4308" s="233" t="s">
        <v>176</v>
      </c>
      <c r="Q4308" s="233"/>
      <c r="R4308" s="233" t="s">
        <v>12070</v>
      </c>
    </row>
    <row r="4309" spans="1:18" ht="51">
      <c r="A4309" s="228"/>
      <c r="B4309" s="233" t="s">
        <v>25826</v>
      </c>
      <c r="C4309" s="233" t="s">
        <v>2027</v>
      </c>
      <c r="D4309" s="233" t="s">
        <v>796</v>
      </c>
      <c r="E4309" s="231" t="s">
        <v>12195</v>
      </c>
      <c r="F4309" s="233" t="s">
        <v>115</v>
      </c>
      <c r="G4309" s="233" t="s">
        <v>12103</v>
      </c>
      <c r="H4309" s="233" t="s">
        <v>12196</v>
      </c>
      <c r="I4309" s="233">
        <v>2008</v>
      </c>
      <c r="J4309" s="244" t="s">
        <v>22741</v>
      </c>
      <c r="K4309" s="244"/>
      <c r="L4309" s="233">
        <v>1</v>
      </c>
      <c r="M4309" s="249">
        <v>8403247000</v>
      </c>
      <c r="N4309" s="248"/>
      <c r="O4309" s="247">
        <v>8403247000</v>
      </c>
      <c r="P4309" s="233" t="s">
        <v>372</v>
      </c>
      <c r="Q4309" s="233"/>
      <c r="R4309" s="233" t="s">
        <v>12070</v>
      </c>
    </row>
    <row r="4310" spans="1:18" ht="51">
      <c r="A4310" s="228"/>
      <c r="B4310" s="233" t="s">
        <v>25826</v>
      </c>
      <c r="C4310" s="233" t="s">
        <v>2027</v>
      </c>
      <c r="D4310" s="233" t="s">
        <v>796</v>
      </c>
      <c r="E4310" s="231" t="s">
        <v>12197</v>
      </c>
      <c r="F4310" s="233" t="s">
        <v>115</v>
      </c>
      <c r="G4310" s="233" t="s">
        <v>12197</v>
      </c>
      <c r="H4310" s="233" t="s">
        <v>12198</v>
      </c>
      <c r="I4310" s="233">
        <v>2008</v>
      </c>
      <c r="J4310" s="244">
        <v>727</v>
      </c>
      <c r="K4310" s="244"/>
      <c r="L4310" s="233">
        <v>1</v>
      </c>
      <c r="M4310" s="249">
        <v>1690275000</v>
      </c>
      <c r="N4310" s="248"/>
      <c r="O4310" s="247">
        <v>1690275000</v>
      </c>
      <c r="P4310" s="233" t="s">
        <v>176</v>
      </c>
      <c r="Q4310" s="233"/>
      <c r="R4310" s="233" t="s">
        <v>12070</v>
      </c>
    </row>
    <row r="4311" spans="1:18" ht="51">
      <c r="A4311" s="228"/>
      <c r="B4311" s="233" t="s">
        <v>25826</v>
      </c>
      <c r="C4311" s="233" t="s">
        <v>2027</v>
      </c>
      <c r="D4311" s="233" t="s">
        <v>796</v>
      </c>
      <c r="E4311" s="231" t="s">
        <v>12199</v>
      </c>
      <c r="F4311" s="233" t="s">
        <v>115</v>
      </c>
      <c r="G4311" s="233" t="s">
        <v>12200</v>
      </c>
      <c r="H4311" s="233" t="s">
        <v>12201</v>
      </c>
      <c r="I4311" s="233">
        <v>2008</v>
      </c>
      <c r="J4311" s="244">
        <v>123</v>
      </c>
      <c r="K4311" s="244"/>
      <c r="L4311" s="233">
        <v>1</v>
      </c>
      <c r="M4311" s="249">
        <v>156825000</v>
      </c>
      <c r="N4311" s="248"/>
      <c r="O4311" s="247">
        <v>156825000</v>
      </c>
      <c r="P4311" s="233" t="s">
        <v>176</v>
      </c>
      <c r="Q4311" s="233"/>
      <c r="R4311" s="233" t="s">
        <v>12070</v>
      </c>
    </row>
    <row r="4312" spans="1:18" ht="51">
      <c r="A4312" s="228"/>
      <c r="B4312" s="233" t="s">
        <v>25826</v>
      </c>
      <c r="C4312" s="233" t="s">
        <v>2027</v>
      </c>
      <c r="D4312" s="233" t="s">
        <v>796</v>
      </c>
      <c r="E4312" s="231" t="s">
        <v>12202</v>
      </c>
      <c r="F4312" s="233" t="s">
        <v>115</v>
      </c>
      <c r="G4312" s="233" t="s">
        <v>12202</v>
      </c>
      <c r="H4312" s="233" t="s">
        <v>12203</v>
      </c>
      <c r="I4312" s="233">
        <v>2008</v>
      </c>
      <c r="J4312" s="244" t="s">
        <v>22742</v>
      </c>
      <c r="K4312" s="244"/>
      <c r="L4312" s="233">
        <v>1</v>
      </c>
      <c r="M4312" s="249">
        <v>1126200000</v>
      </c>
      <c r="N4312" s="248"/>
      <c r="O4312" s="247">
        <v>1126200000</v>
      </c>
      <c r="P4312" s="233" t="s">
        <v>176</v>
      </c>
      <c r="Q4312" s="233"/>
      <c r="R4312" s="233" t="s">
        <v>12070</v>
      </c>
    </row>
    <row r="4313" spans="1:18" ht="51">
      <c r="A4313" s="228"/>
      <c r="B4313" s="233" t="s">
        <v>25826</v>
      </c>
      <c r="C4313" s="233" t="s">
        <v>2027</v>
      </c>
      <c r="D4313" s="233" t="s">
        <v>796</v>
      </c>
      <c r="E4313" s="231" t="s">
        <v>12204</v>
      </c>
      <c r="F4313" s="233" t="s">
        <v>115</v>
      </c>
      <c r="G4313" s="233" t="s">
        <v>12204</v>
      </c>
      <c r="H4313" s="233" t="s">
        <v>12205</v>
      </c>
      <c r="I4313" s="233">
        <v>2008</v>
      </c>
      <c r="J4313" s="244" t="s">
        <v>22743</v>
      </c>
      <c r="K4313" s="244"/>
      <c r="L4313" s="233">
        <v>1</v>
      </c>
      <c r="M4313" s="249">
        <v>1020024000</v>
      </c>
      <c r="N4313" s="248"/>
      <c r="O4313" s="247">
        <v>1020024000</v>
      </c>
      <c r="P4313" s="233" t="s">
        <v>176</v>
      </c>
      <c r="Q4313" s="233"/>
      <c r="R4313" s="233" t="s">
        <v>12070</v>
      </c>
    </row>
    <row r="4314" spans="1:18" ht="51">
      <c r="A4314" s="228"/>
      <c r="B4314" s="233" t="s">
        <v>25826</v>
      </c>
      <c r="C4314" s="233" t="s">
        <v>2027</v>
      </c>
      <c r="D4314" s="233" t="s">
        <v>796</v>
      </c>
      <c r="E4314" s="231" t="s">
        <v>12206</v>
      </c>
      <c r="F4314" s="233" t="s">
        <v>115</v>
      </c>
      <c r="G4314" s="233" t="s">
        <v>12206</v>
      </c>
      <c r="H4314" s="233" t="s">
        <v>12207</v>
      </c>
      <c r="I4314" s="233">
        <v>2008</v>
      </c>
      <c r="J4314" s="244" t="s">
        <v>22744</v>
      </c>
      <c r="K4314" s="244"/>
      <c r="L4314" s="233">
        <v>1</v>
      </c>
      <c r="M4314" s="249">
        <v>696384000</v>
      </c>
      <c r="N4314" s="248"/>
      <c r="O4314" s="247">
        <v>696384000</v>
      </c>
      <c r="P4314" s="233" t="s">
        <v>176</v>
      </c>
      <c r="Q4314" s="233"/>
      <c r="R4314" s="233" t="s">
        <v>12070</v>
      </c>
    </row>
    <row r="4315" spans="1:18" ht="51">
      <c r="A4315" s="228"/>
      <c r="B4315" s="233" t="s">
        <v>25826</v>
      </c>
      <c r="C4315" s="233" t="s">
        <v>2027</v>
      </c>
      <c r="D4315" s="233" t="s">
        <v>796</v>
      </c>
      <c r="E4315" s="231" t="s">
        <v>12208</v>
      </c>
      <c r="F4315" s="233" t="s">
        <v>115</v>
      </c>
      <c r="G4315" s="233" t="s">
        <v>12209</v>
      </c>
      <c r="H4315" s="233" t="s">
        <v>12210</v>
      </c>
      <c r="I4315" s="233">
        <v>2020</v>
      </c>
      <c r="J4315" s="244">
        <v>558</v>
      </c>
      <c r="K4315" s="244"/>
      <c r="L4315" s="233">
        <v>1</v>
      </c>
      <c r="M4315" s="249">
        <v>1383840000</v>
      </c>
      <c r="N4315" s="248"/>
      <c r="O4315" s="247">
        <v>1383840000</v>
      </c>
      <c r="P4315" s="233" t="s">
        <v>176</v>
      </c>
      <c r="Q4315" s="233"/>
      <c r="R4315" s="233" t="s">
        <v>12070</v>
      </c>
    </row>
    <row r="4316" spans="1:18" ht="51">
      <c r="A4316" s="228"/>
      <c r="B4316" s="233" t="s">
        <v>25826</v>
      </c>
      <c r="C4316" s="233" t="s">
        <v>2027</v>
      </c>
      <c r="D4316" s="233" t="s">
        <v>796</v>
      </c>
      <c r="E4316" s="231" t="s">
        <v>12211</v>
      </c>
      <c r="F4316" s="233" t="s">
        <v>115</v>
      </c>
      <c r="G4316" s="233" t="s">
        <v>12211</v>
      </c>
      <c r="H4316" s="233" t="s">
        <v>12212</v>
      </c>
      <c r="I4316" s="233">
        <v>2017</v>
      </c>
      <c r="J4316" s="244" t="s">
        <v>22745</v>
      </c>
      <c r="K4316" s="244"/>
      <c r="L4316" s="233">
        <v>1</v>
      </c>
      <c r="M4316" s="249">
        <v>837292500</v>
      </c>
      <c r="N4316" s="248"/>
      <c r="O4316" s="247">
        <v>837292500</v>
      </c>
      <c r="P4316" s="233" t="s">
        <v>176</v>
      </c>
      <c r="Q4316" s="233"/>
      <c r="R4316" s="233" t="s">
        <v>12070</v>
      </c>
    </row>
    <row r="4317" spans="1:18" ht="63.75">
      <c r="A4317" s="228"/>
      <c r="B4317" s="233" t="s">
        <v>25826</v>
      </c>
      <c r="C4317" s="233" t="s">
        <v>2027</v>
      </c>
      <c r="D4317" s="233" t="s">
        <v>796</v>
      </c>
      <c r="E4317" s="231" t="s">
        <v>12206</v>
      </c>
      <c r="F4317" s="233" t="s">
        <v>115</v>
      </c>
      <c r="G4317" s="233" t="s">
        <v>12206</v>
      </c>
      <c r="H4317" s="233" t="s">
        <v>12213</v>
      </c>
      <c r="I4317" s="233">
        <v>2009</v>
      </c>
      <c r="J4317" s="244">
        <v>72</v>
      </c>
      <c r="K4317" s="244"/>
      <c r="L4317" s="233">
        <v>1</v>
      </c>
      <c r="M4317" s="249"/>
      <c r="N4317" s="248">
        <v>71213000</v>
      </c>
      <c r="O4317" s="247">
        <v>5440670</v>
      </c>
      <c r="P4317" s="233" t="s">
        <v>176</v>
      </c>
      <c r="Q4317" s="233"/>
      <c r="R4317" s="233" t="s">
        <v>12070</v>
      </c>
    </row>
    <row r="4318" spans="1:18" ht="51">
      <c r="A4318" s="228"/>
      <c r="B4318" s="233" t="s">
        <v>25826</v>
      </c>
      <c r="C4318" s="233" t="s">
        <v>2027</v>
      </c>
      <c r="D4318" s="233" t="s">
        <v>796</v>
      </c>
      <c r="E4318" s="231" t="s">
        <v>12103</v>
      </c>
      <c r="F4318" s="233" t="s">
        <v>115</v>
      </c>
      <c r="G4318" s="233" t="s">
        <v>12103</v>
      </c>
      <c r="H4318" s="233" t="s">
        <v>12196</v>
      </c>
      <c r="I4318" s="233">
        <v>2006</v>
      </c>
      <c r="J4318" s="244">
        <v>859</v>
      </c>
      <c r="K4318" s="244"/>
      <c r="L4318" s="233">
        <v>1</v>
      </c>
      <c r="M4318" s="249"/>
      <c r="N4318" s="248">
        <v>2262978000</v>
      </c>
      <c r="O4318" s="247"/>
      <c r="P4318" s="233" t="s">
        <v>372</v>
      </c>
      <c r="Q4318" s="233"/>
      <c r="R4318" s="233" t="s">
        <v>12070</v>
      </c>
    </row>
    <row r="4319" spans="1:18" ht="51">
      <c r="A4319" s="228"/>
      <c r="B4319" s="233" t="s">
        <v>25826</v>
      </c>
      <c r="C4319" s="233" t="s">
        <v>2027</v>
      </c>
      <c r="D4319" s="233" t="s">
        <v>796</v>
      </c>
      <c r="E4319" s="231" t="s">
        <v>12191</v>
      </c>
      <c r="F4319" s="233" t="s">
        <v>115</v>
      </c>
      <c r="G4319" s="233" t="s">
        <v>12191</v>
      </c>
      <c r="H4319" s="233" t="s">
        <v>12192</v>
      </c>
      <c r="I4319" s="233">
        <v>2004</v>
      </c>
      <c r="J4319" s="244">
        <v>40</v>
      </c>
      <c r="K4319" s="244"/>
      <c r="L4319" s="233">
        <v>1</v>
      </c>
      <c r="M4319" s="249"/>
      <c r="N4319" s="248">
        <v>68000000</v>
      </c>
      <c r="O4319" s="247"/>
      <c r="P4319" s="233" t="s">
        <v>176</v>
      </c>
      <c r="Q4319" s="233"/>
      <c r="R4319" s="233" t="s">
        <v>12070</v>
      </c>
    </row>
    <row r="4320" spans="1:18" ht="51">
      <c r="A4320" s="228"/>
      <c r="B4320" s="233" t="s">
        <v>25826</v>
      </c>
      <c r="C4320" s="233" t="s">
        <v>2027</v>
      </c>
      <c r="D4320" s="233" t="s">
        <v>796</v>
      </c>
      <c r="E4320" s="231" t="s">
        <v>12199</v>
      </c>
      <c r="F4320" s="233" t="s">
        <v>115</v>
      </c>
      <c r="G4320" s="233" t="s">
        <v>12199</v>
      </c>
      <c r="H4320" s="233" t="s">
        <v>12214</v>
      </c>
      <c r="I4320" s="233">
        <v>2005</v>
      </c>
      <c r="J4320" s="244">
        <v>40</v>
      </c>
      <c r="K4320" s="244"/>
      <c r="L4320" s="233">
        <v>1</v>
      </c>
      <c r="M4320" s="249"/>
      <c r="N4320" s="248">
        <v>528762000</v>
      </c>
      <c r="O4320" s="247">
        <v>263775330</v>
      </c>
      <c r="P4320" s="233" t="s">
        <v>176</v>
      </c>
      <c r="Q4320" s="233"/>
      <c r="R4320" s="233" t="s">
        <v>12070</v>
      </c>
    </row>
    <row r="4321" spans="1:18" ht="51">
      <c r="A4321" s="228"/>
      <c r="B4321" s="233" t="s">
        <v>25826</v>
      </c>
      <c r="C4321" s="233" t="s">
        <v>2027</v>
      </c>
      <c r="D4321" s="233" t="s">
        <v>796</v>
      </c>
      <c r="E4321" s="231" t="s">
        <v>12215</v>
      </c>
      <c r="F4321" s="233" t="s">
        <v>115</v>
      </c>
      <c r="G4321" s="233" t="s">
        <v>12215</v>
      </c>
      <c r="H4321" s="233" t="s">
        <v>12196</v>
      </c>
      <c r="I4321" s="233">
        <v>2008</v>
      </c>
      <c r="J4321" s="244">
        <v>105</v>
      </c>
      <c r="K4321" s="244"/>
      <c r="L4321" s="233">
        <v>1</v>
      </c>
      <c r="M4321" s="249"/>
      <c r="N4321" s="248">
        <v>449679000</v>
      </c>
      <c r="O4321" s="247">
        <v>34244090</v>
      </c>
      <c r="P4321" s="233" t="s">
        <v>176</v>
      </c>
      <c r="Q4321" s="233"/>
      <c r="R4321" s="233" t="s">
        <v>12070</v>
      </c>
    </row>
    <row r="4322" spans="1:18" ht="51">
      <c r="A4322" s="228"/>
      <c r="B4322" s="233" t="s">
        <v>25826</v>
      </c>
      <c r="C4322" s="233" t="s">
        <v>2027</v>
      </c>
      <c r="D4322" s="233" t="s">
        <v>796</v>
      </c>
      <c r="E4322" s="231" t="s">
        <v>12216</v>
      </c>
      <c r="F4322" s="233" t="s">
        <v>115</v>
      </c>
      <c r="G4322" s="233" t="s">
        <v>12216</v>
      </c>
      <c r="H4322" s="233" t="s">
        <v>12192</v>
      </c>
      <c r="I4322" s="233">
        <v>2020</v>
      </c>
      <c r="J4322" s="244">
        <v>170</v>
      </c>
      <c r="K4322" s="244"/>
      <c r="L4322" s="233">
        <v>1</v>
      </c>
      <c r="M4322" s="249"/>
      <c r="N4322" s="248">
        <v>1520046300</v>
      </c>
      <c r="O4322" s="247">
        <v>1013110860</v>
      </c>
      <c r="P4322" s="233" t="s">
        <v>176</v>
      </c>
      <c r="Q4322" s="233"/>
      <c r="R4322" s="233" t="s">
        <v>12070</v>
      </c>
    </row>
    <row r="4323" spans="1:18" ht="51">
      <c r="A4323" s="228"/>
      <c r="B4323" s="233" t="s">
        <v>25826</v>
      </c>
      <c r="C4323" s="233" t="s">
        <v>2027</v>
      </c>
      <c r="D4323" s="233" t="s">
        <v>796</v>
      </c>
      <c r="E4323" s="231" t="s">
        <v>12208</v>
      </c>
      <c r="F4323" s="233" t="s">
        <v>115</v>
      </c>
      <c r="G4323" s="233" t="s">
        <v>12209</v>
      </c>
      <c r="H4323" s="233" t="s">
        <v>12217</v>
      </c>
      <c r="I4323" s="233">
        <v>2020</v>
      </c>
      <c r="J4323" s="244">
        <v>185</v>
      </c>
      <c r="K4323" s="244"/>
      <c r="L4323" s="233">
        <v>1</v>
      </c>
      <c r="M4323" s="249"/>
      <c r="N4323" s="248">
        <v>1453024610</v>
      </c>
      <c r="O4323" s="247">
        <v>968440900</v>
      </c>
      <c r="P4323" s="233" t="s">
        <v>176</v>
      </c>
      <c r="Q4323" s="233"/>
      <c r="R4323" s="233" t="s">
        <v>12070</v>
      </c>
    </row>
    <row r="4324" spans="1:18" ht="51">
      <c r="A4324" s="228"/>
      <c r="B4324" s="233" t="s">
        <v>25826</v>
      </c>
      <c r="C4324" s="233" t="s">
        <v>2027</v>
      </c>
      <c r="D4324" s="233" t="s">
        <v>796</v>
      </c>
      <c r="E4324" s="231" t="s">
        <v>12218</v>
      </c>
      <c r="F4324" s="233" t="s">
        <v>115</v>
      </c>
      <c r="G4324" s="233" t="s">
        <v>12218</v>
      </c>
      <c r="H4324" s="233" t="s">
        <v>12203</v>
      </c>
      <c r="I4324" s="233">
        <v>2014</v>
      </c>
      <c r="J4324" s="244">
        <v>84</v>
      </c>
      <c r="K4324" s="244"/>
      <c r="L4324" s="233">
        <v>1</v>
      </c>
      <c r="M4324" s="249"/>
      <c r="N4324" s="248">
        <v>419574000</v>
      </c>
      <c r="O4324" s="247">
        <v>111732560</v>
      </c>
      <c r="P4324" s="233" t="s">
        <v>176</v>
      </c>
      <c r="Q4324" s="233"/>
      <c r="R4324" s="233" t="s">
        <v>12070</v>
      </c>
    </row>
    <row r="4325" spans="1:18" ht="51">
      <c r="A4325" s="228"/>
      <c r="B4325" s="233" t="s">
        <v>25826</v>
      </c>
      <c r="C4325" s="233" t="s">
        <v>2027</v>
      </c>
      <c r="D4325" s="233" t="s">
        <v>796</v>
      </c>
      <c r="E4325" s="231" t="s">
        <v>12219</v>
      </c>
      <c r="F4325" s="233" t="s">
        <v>115</v>
      </c>
      <c r="G4325" s="233" t="s">
        <v>12219</v>
      </c>
      <c r="H4325" s="233" t="s">
        <v>12220</v>
      </c>
      <c r="I4325" s="233">
        <v>2015</v>
      </c>
      <c r="J4325" s="244">
        <v>89</v>
      </c>
      <c r="K4325" s="244"/>
      <c r="L4325" s="233">
        <v>1</v>
      </c>
      <c r="M4325" s="249"/>
      <c r="N4325" s="248">
        <v>456962000</v>
      </c>
      <c r="O4325" s="247">
        <v>152168350</v>
      </c>
      <c r="P4325" s="233" t="s">
        <v>176</v>
      </c>
      <c r="Q4325" s="233"/>
      <c r="R4325" s="233" t="s">
        <v>12070</v>
      </c>
    </row>
    <row r="4326" spans="1:18" ht="51">
      <c r="A4326" s="228"/>
      <c r="B4326" s="233" t="s">
        <v>25826</v>
      </c>
      <c r="C4326" s="233" t="s">
        <v>2027</v>
      </c>
      <c r="D4326" s="233" t="s">
        <v>796</v>
      </c>
      <c r="E4326" s="231" t="s">
        <v>12221</v>
      </c>
      <c r="F4326" s="233" t="s">
        <v>115</v>
      </c>
      <c r="G4326" s="233" t="s">
        <v>12221</v>
      </c>
      <c r="H4326" s="233" t="s">
        <v>12196</v>
      </c>
      <c r="I4326" s="233">
        <v>2017</v>
      </c>
      <c r="J4326" s="244">
        <v>400</v>
      </c>
      <c r="K4326" s="244"/>
      <c r="L4326" s="233">
        <v>1</v>
      </c>
      <c r="M4326" s="249"/>
      <c r="N4326" s="248">
        <v>3149190000</v>
      </c>
      <c r="O4326" s="247">
        <v>2141449200</v>
      </c>
      <c r="P4326" s="233" t="s">
        <v>191</v>
      </c>
      <c r="Q4326" s="233"/>
      <c r="R4326" s="233" t="s">
        <v>12070</v>
      </c>
    </row>
    <row r="4327" spans="1:18" ht="76.5">
      <c r="A4327" s="228"/>
      <c r="B4327" s="233" t="s">
        <v>25826</v>
      </c>
      <c r="C4327" s="233" t="s">
        <v>2027</v>
      </c>
      <c r="D4327" s="233" t="s">
        <v>796</v>
      </c>
      <c r="E4327" s="231" t="s">
        <v>12222</v>
      </c>
      <c r="F4327" s="233" t="s">
        <v>398</v>
      </c>
      <c r="G4327" s="233" t="s">
        <v>12223</v>
      </c>
      <c r="H4327" s="233" t="s">
        <v>12224</v>
      </c>
      <c r="I4327" s="233">
        <v>1987</v>
      </c>
      <c r="J4327" s="244">
        <v>17334</v>
      </c>
      <c r="K4327" s="244"/>
      <c r="L4327" s="233">
        <v>1</v>
      </c>
      <c r="M4327" s="249">
        <v>19890765000</v>
      </c>
      <c r="N4327" s="248"/>
      <c r="O4327" s="247">
        <v>19890765000</v>
      </c>
      <c r="P4327" s="233" t="s">
        <v>182</v>
      </c>
      <c r="Q4327" s="233"/>
      <c r="R4327" s="233" t="s">
        <v>12070</v>
      </c>
    </row>
    <row r="4328" spans="1:18" ht="76.5">
      <c r="A4328" s="228"/>
      <c r="B4328" s="233" t="s">
        <v>25826</v>
      </c>
      <c r="C4328" s="233" t="s">
        <v>2027</v>
      </c>
      <c r="D4328" s="233" t="s">
        <v>796</v>
      </c>
      <c r="E4328" s="231" t="s">
        <v>12222</v>
      </c>
      <c r="F4328" s="233" t="s">
        <v>398</v>
      </c>
      <c r="G4328" s="233" t="s">
        <v>12225</v>
      </c>
      <c r="H4328" s="233" t="s">
        <v>12226</v>
      </c>
      <c r="I4328" s="233">
        <v>1987</v>
      </c>
      <c r="J4328" s="244">
        <v>8926</v>
      </c>
      <c r="K4328" s="244"/>
      <c r="L4328" s="233">
        <v>1</v>
      </c>
      <c r="M4328" s="249"/>
      <c r="N4328" s="248">
        <v>40808691000</v>
      </c>
      <c r="O4328" s="247">
        <v>19706347320</v>
      </c>
      <c r="P4328" s="233" t="s">
        <v>182</v>
      </c>
      <c r="Q4328" s="233"/>
      <c r="R4328" s="233" t="s">
        <v>12070</v>
      </c>
    </row>
    <row r="4329" spans="1:18" ht="51">
      <c r="A4329" s="228"/>
      <c r="B4329" s="233" t="s">
        <v>25826</v>
      </c>
      <c r="C4329" s="233" t="s">
        <v>2027</v>
      </c>
      <c r="D4329" s="233" t="s">
        <v>796</v>
      </c>
      <c r="E4329" s="231" t="s">
        <v>12227</v>
      </c>
      <c r="F4329" s="233" t="s">
        <v>398</v>
      </c>
      <c r="G4329" s="233" t="s">
        <v>12228</v>
      </c>
      <c r="H4329" s="233" t="s">
        <v>12229</v>
      </c>
      <c r="I4329" s="233">
        <v>1981</v>
      </c>
      <c r="J4329" s="244" t="s">
        <v>22746</v>
      </c>
      <c r="K4329" s="244"/>
      <c r="L4329" s="233">
        <v>1</v>
      </c>
      <c r="M4329" s="249">
        <v>5697000000</v>
      </c>
      <c r="N4329" s="248"/>
      <c r="O4329" s="247">
        <v>5697000000</v>
      </c>
      <c r="P4329" s="233" t="s">
        <v>182</v>
      </c>
      <c r="Q4329" s="233"/>
      <c r="R4329" s="233" t="s">
        <v>12070</v>
      </c>
    </row>
    <row r="4330" spans="1:18" ht="51">
      <c r="A4330" s="228"/>
      <c r="B4330" s="233" t="s">
        <v>25826</v>
      </c>
      <c r="C4330" s="233" t="s">
        <v>2027</v>
      </c>
      <c r="D4330" s="233" t="s">
        <v>796</v>
      </c>
      <c r="E4330" s="231" t="s">
        <v>12227</v>
      </c>
      <c r="F4330" s="233" t="s">
        <v>398</v>
      </c>
      <c r="G4330" s="233" t="s">
        <v>12228</v>
      </c>
      <c r="H4330" s="233" t="s">
        <v>12135</v>
      </c>
      <c r="I4330" s="233">
        <v>1981</v>
      </c>
      <c r="J4330" s="244">
        <v>1352</v>
      </c>
      <c r="K4330" s="244"/>
      <c r="L4330" s="233">
        <v>1</v>
      </c>
      <c r="M4330" s="249">
        <v>3942000000</v>
      </c>
      <c r="N4330" s="248"/>
      <c r="O4330" s="247">
        <v>3942000000</v>
      </c>
      <c r="P4330" s="233" t="s">
        <v>182</v>
      </c>
      <c r="Q4330" s="233"/>
      <c r="R4330" s="233" t="s">
        <v>12070</v>
      </c>
    </row>
    <row r="4331" spans="1:18" ht="51">
      <c r="A4331" s="228"/>
      <c r="B4331" s="233" t="s">
        <v>25826</v>
      </c>
      <c r="C4331" s="233" t="s">
        <v>2027</v>
      </c>
      <c r="D4331" s="233" t="s">
        <v>796</v>
      </c>
      <c r="E4331" s="231" t="s">
        <v>12227</v>
      </c>
      <c r="F4331" s="233" t="s">
        <v>398</v>
      </c>
      <c r="G4331" s="233" t="s">
        <v>12228</v>
      </c>
      <c r="H4331" s="233" t="s">
        <v>12230</v>
      </c>
      <c r="I4331" s="233">
        <v>2018</v>
      </c>
      <c r="J4331" s="244">
        <v>1979</v>
      </c>
      <c r="K4331" s="244"/>
      <c r="L4331" s="233">
        <v>1</v>
      </c>
      <c r="M4331" s="249"/>
      <c r="N4331" s="248">
        <v>10455856375</v>
      </c>
      <c r="O4331" s="247">
        <v>7162261617</v>
      </c>
      <c r="P4331" s="233" t="s">
        <v>182</v>
      </c>
      <c r="Q4331" s="233"/>
      <c r="R4331" s="233" t="s">
        <v>12070</v>
      </c>
    </row>
    <row r="4332" spans="1:18" ht="51">
      <c r="A4332" s="228"/>
      <c r="B4332" s="233" t="s">
        <v>25826</v>
      </c>
      <c r="C4332" s="233" t="s">
        <v>2027</v>
      </c>
      <c r="D4332" s="233" t="s">
        <v>796</v>
      </c>
      <c r="E4332" s="231" t="s">
        <v>12227</v>
      </c>
      <c r="F4332" s="233" t="s">
        <v>398</v>
      </c>
      <c r="G4332" s="233" t="s">
        <v>12228</v>
      </c>
      <c r="H4332" s="233" t="s">
        <v>12231</v>
      </c>
      <c r="I4332" s="233">
        <v>2015</v>
      </c>
      <c r="J4332" s="244">
        <v>128</v>
      </c>
      <c r="K4332" s="244"/>
      <c r="L4332" s="233">
        <v>1</v>
      </c>
      <c r="M4332" s="249"/>
      <c r="N4332" s="248">
        <v>629003000</v>
      </c>
      <c r="O4332" s="247">
        <v>261036245</v>
      </c>
      <c r="P4332" s="233" t="s">
        <v>182</v>
      </c>
      <c r="Q4332" s="233"/>
      <c r="R4332" s="233" t="s">
        <v>12070</v>
      </c>
    </row>
    <row r="4333" spans="1:18" ht="51">
      <c r="A4333" s="228"/>
      <c r="B4333" s="233" t="s">
        <v>25826</v>
      </c>
      <c r="C4333" s="233" t="s">
        <v>2027</v>
      </c>
      <c r="D4333" s="233" t="s">
        <v>796</v>
      </c>
      <c r="E4333" s="231" t="s">
        <v>12227</v>
      </c>
      <c r="F4333" s="233" t="s">
        <v>398</v>
      </c>
      <c r="G4333" s="233" t="s">
        <v>12228</v>
      </c>
      <c r="H4333" s="233" t="s">
        <v>12231</v>
      </c>
      <c r="I4333" s="233">
        <v>2014</v>
      </c>
      <c r="J4333" s="244">
        <v>64</v>
      </c>
      <c r="K4333" s="244"/>
      <c r="L4333" s="233">
        <v>1</v>
      </c>
      <c r="M4333" s="249"/>
      <c r="N4333" s="248">
        <v>485709000</v>
      </c>
      <c r="O4333" s="247">
        <v>169998150</v>
      </c>
      <c r="P4333" s="233" t="s">
        <v>182</v>
      </c>
      <c r="Q4333" s="233"/>
      <c r="R4333" s="233" t="s">
        <v>12070</v>
      </c>
    </row>
    <row r="4334" spans="1:18" ht="51">
      <c r="A4334" s="228"/>
      <c r="B4334" s="233" t="s">
        <v>25826</v>
      </c>
      <c r="C4334" s="233" t="s">
        <v>2027</v>
      </c>
      <c r="D4334" s="233" t="s">
        <v>796</v>
      </c>
      <c r="E4334" s="231" t="s">
        <v>12232</v>
      </c>
      <c r="F4334" s="233" t="s">
        <v>398</v>
      </c>
      <c r="G4334" s="233" t="s">
        <v>12233</v>
      </c>
      <c r="H4334" s="233" t="s">
        <v>12234</v>
      </c>
      <c r="I4334" s="233">
        <v>2014</v>
      </c>
      <c r="J4334" s="244" t="s">
        <v>22747</v>
      </c>
      <c r="K4334" s="244"/>
      <c r="L4334" s="233">
        <v>1</v>
      </c>
      <c r="M4334" s="249">
        <v>13129968000</v>
      </c>
      <c r="N4334" s="248"/>
      <c r="O4334" s="247">
        <v>13129968000</v>
      </c>
      <c r="P4334" s="233" t="s">
        <v>182</v>
      </c>
      <c r="Q4334" s="233"/>
      <c r="R4334" s="233" t="s">
        <v>12070</v>
      </c>
    </row>
    <row r="4335" spans="1:18" ht="51">
      <c r="A4335" s="228"/>
      <c r="B4335" s="233" t="s">
        <v>25826</v>
      </c>
      <c r="C4335" s="233" t="s">
        <v>2027</v>
      </c>
      <c r="D4335" s="233" t="s">
        <v>796</v>
      </c>
      <c r="E4335" s="231" t="s">
        <v>12232</v>
      </c>
      <c r="F4335" s="233" t="s">
        <v>398</v>
      </c>
      <c r="G4335" s="233" t="s">
        <v>12233</v>
      </c>
      <c r="H4335" s="233" t="s">
        <v>12235</v>
      </c>
      <c r="I4335" s="233">
        <v>2010</v>
      </c>
      <c r="J4335" s="244" t="s">
        <v>22748</v>
      </c>
      <c r="K4335" s="244"/>
      <c r="L4335" s="233">
        <v>1</v>
      </c>
      <c r="M4335" s="249">
        <v>4953465000</v>
      </c>
      <c r="N4335" s="248"/>
      <c r="O4335" s="247">
        <v>4953465000</v>
      </c>
      <c r="P4335" s="233" t="s">
        <v>182</v>
      </c>
      <c r="Q4335" s="233"/>
      <c r="R4335" s="233" t="s">
        <v>12070</v>
      </c>
    </row>
    <row r="4336" spans="1:18" ht="51">
      <c r="A4336" s="228"/>
      <c r="B4336" s="233" t="s">
        <v>25826</v>
      </c>
      <c r="C4336" s="233" t="s">
        <v>2027</v>
      </c>
      <c r="D4336" s="233" t="s">
        <v>796</v>
      </c>
      <c r="E4336" s="231" t="s">
        <v>12232</v>
      </c>
      <c r="F4336" s="233" t="s">
        <v>398</v>
      </c>
      <c r="G4336" s="233" t="s">
        <v>12233</v>
      </c>
      <c r="H4336" s="233" t="s">
        <v>12236</v>
      </c>
      <c r="I4336" s="233">
        <v>2014</v>
      </c>
      <c r="J4336" s="244">
        <v>3874</v>
      </c>
      <c r="K4336" s="244"/>
      <c r="L4336" s="233">
        <v>1</v>
      </c>
      <c r="M4336" s="249"/>
      <c r="N4336" s="248">
        <v>25879283000</v>
      </c>
      <c r="O4336" s="247">
        <v>15527569800</v>
      </c>
      <c r="P4336" s="233" t="s">
        <v>182</v>
      </c>
      <c r="Q4336" s="233"/>
      <c r="R4336" s="233" t="s">
        <v>12070</v>
      </c>
    </row>
    <row r="4337" spans="1:18" ht="51">
      <c r="A4337" s="228"/>
      <c r="B4337" s="233" t="s">
        <v>25826</v>
      </c>
      <c r="C4337" s="233" t="s">
        <v>2027</v>
      </c>
      <c r="D4337" s="233" t="s">
        <v>796</v>
      </c>
      <c r="E4337" s="231" t="s">
        <v>12232</v>
      </c>
      <c r="F4337" s="233" t="s">
        <v>398</v>
      </c>
      <c r="G4337" s="233" t="s">
        <v>12233</v>
      </c>
      <c r="H4337" s="233" t="s">
        <v>12237</v>
      </c>
      <c r="I4337" s="233">
        <v>2014</v>
      </c>
      <c r="J4337" s="244">
        <v>360</v>
      </c>
      <c r="K4337" s="244"/>
      <c r="L4337" s="233">
        <v>1</v>
      </c>
      <c r="M4337" s="249"/>
      <c r="N4337" s="248">
        <v>1103663000</v>
      </c>
      <c r="O4337" s="247">
        <v>386282050</v>
      </c>
      <c r="P4337" s="233" t="s">
        <v>182</v>
      </c>
      <c r="Q4337" s="233"/>
      <c r="R4337" s="233" t="s">
        <v>12070</v>
      </c>
    </row>
    <row r="4338" spans="1:18" ht="51">
      <c r="A4338" s="228"/>
      <c r="B4338" s="233" t="s">
        <v>25826</v>
      </c>
      <c r="C4338" s="233" t="s">
        <v>2027</v>
      </c>
      <c r="D4338" s="233" t="s">
        <v>796</v>
      </c>
      <c r="E4338" s="231" t="s">
        <v>1604</v>
      </c>
      <c r="F4338" s="233" t="s">
        <v>398</v>
      </c>
      <c r="G4338" s="233" t="s">
        <v>12238</v>
      </c>
      <c r="H4338" s="233" t="s">
        <v>12239</v>
      </c>
      <c r="I4338" s="233">
        <v>1989</v>
      </c>
      <c r="J4338" s="244" t="s">
        <v>22749</v>
      </c>
      <c r="K4338" s="244"/>
      <c r="L4338" s="233">
        <v>1</v>
      </c>
      <c r="M4338" s="249">
        <v>24160230000</v>
      </c>
      <c r="N4338" s="248"/>
      <c r="O4338" s="247">
        <v>24160230000</v>
      </c>
      <c r="P4338" s="233" t="s">
        <v>182</v>
      </c>
      <c r="Q4338" s="233"/>
      <c r="R4338" s="233" t="s">
        <v>12070</v>
      </c>
    </row>
    <row r="4339" spans="1:18" ht="51">
      <c r="A4339" s="228"/>
      <c r="B4339" s="233" t="s">
        <v>25826</v>
      </c>
      <c r="C4339" s="233" t="s">
        <v>2027</v>
      </c>
      <c r="D4339" s="233" t="s">
        <v>796</v>
      </c>
      <c r="E4339" s="231" t="s">
        <v>1604</v>
      </c>
      <c r="F4339" s="233" t="s">
        <v>398</v>
      </c>
      <c r="G4339" s="233" t="s">
        <v>12238</v>
      </c>
      <c r="H4339" s="233" t="s">
        <v>12240</v>
      </c>
      <c r="I4339" s="233">
        <v>1989</v>
      </c>
      <c r="J4339" s="244">
        <v>2621</v>
      </c>
      <c r="K4339" s="244"/>
      <c r="L4339" s="233">
        <v>1</v>
      </c>
      <c r="M4339" s="249"/>
      <c r="N4339" s="248">
        <v>43590660937</v>
      </c>
      <c r="O4339" s="247">
        <v>13922683829</v>
      </c>
      <c r="P4339" s="233" t="s">
        <v>182</v>
      </c>
      <c r="Q4339" s="233"/>
      <c r="R4339" s="233" t="s">
        <v>12070</v>
      </c>
    </row>
    <row r="4340" spans="1:18" ht="51">
      <c r="A4340" s="228"/>
      <c r="B4340" s="233" t="s">
        <v>25826</v>
      </c>
      <c r="C4340" s="233" t="s">
        <v>2027</v>
      </c>
      <c r="D4340" s="233" t="s">
        <v>796</v>
      </c>
      <c r="E4340" s="231" t="s">
        <v>12241</v>
      </c>
      <c r="F4340" s="233" t="s">
        <v>398</v>
      </c>
      <c r="G4340" s="233" t="s">
        <v>12242</v>
      </c>
      <c r="H4340" s="233" t="s">
        <v>12243</v>
      </c>
      <c r="I4340" s="233">
        <v>2014</v>
      </c>
      <c r="J4340" s="244" t="s">
        <v>22750</v>
      </c>
      <c r="K4340" s="244"/>
      <c r="L4340" s="233">
        <v>1</v>
      </c>
      <c r="M4340" s="249">
        <v>27281317500</v>
      </c>
      <c r="N4340" s="248"/>
      <c r="O4340" s="247">
        <v>27281317500</v>
      </c>
      <c r="P4340" s="233" t="s">
        <v>182</v>
      </c>
      <c r="Q4340" s="233"/>
      <c r="R4340" s="233" t="s">
        <v>12070</v>
      </c>
    </row>
    <row r="4341" spans="1:18" ht="94.5" customHeight="1">
      <c r="A4341" s="228"/>
      <c r="B4341" s="233" t="s">
        <v>25826</v>
      </c>
      <c r="C4341" s="233" t="s">
        <v>2027</v>
      </c>
      <c r="D4341" s="233" t="s">
        <v>796</v>
      </c>
      <c r="E4341" s="231" t="s">
        <v>12241</v>
      </c>
      <c r="F4341" s="233" t="s">
        <v>398</v>
      </c>
      <c r="G4341" s="233" t="s">
        <v>12242</v>
      </c>
      <c r="H4341" s="233" t="s">
        <v>12244</v>
      </c>
      <c r="I4341" s="233">
        <v>2011</v>
      </c>
      <c r="J4341" s="244" t="s">
        <v>22751</v>
      </c>
      <c r="K4341" s="244"/>
      <c r="L4341" s="233">
        <v>1</v>
      </c>
      <c r="M4341" s="249"/>
      <c r="N4341" s="248">
        <v>8707956369</v>
      </c>
      <c r="O4341" s="247">
        <v>2051431132</v>
      </c>
      <c r="P4341" s="233" t="s">
        <v>182</v>
      </c>
      <c r="Q4341" s="233"/>
      <c r="R4341" s="233" t="s">
        <v>12070</v>
      </c>
    </row>
    <row r="4342" spans="1:18" ht="94.5" customHeight="1">
      <c r="A4342" s="228"/>
      <c r="B4342" s="233" t="s">
        <v>25826</v>
      </c>
      <c r="C4342" s="233" t="s">
        <v>2027</v>
      </c>
      <c r="D4342" s="233" t="s">
        <v>796</v>
      </c>
      <c r="E4342" s="231" t="s">
        <v>12241</v>
      </c>
      <c r="F4342" s="233" t="s">
        <v>398</v>
      </c>
      <c r="G4342" s="233" t="s">
        <v>12242</v>
      </c>
      <c r="H4342" s="233" t="s">
        <v>12244</v>
      </c>
      <c r="I4342" s="233">
        <v>2011</v>
      </c>
      <c r="J4342" s="244" t="s">
        <v>22752</v>
      </c>
      <c r="K4342" s="244"/>
      <c r="L4342" s="233">
        <v>1</v>
      </c>
      <c r="M4342" s="249"/>
      <c r="N4342" s="248">
        <v>8382684849</v>
      </c>
      <c r="O4342" s="247">
        <v>1709853105</v>
      </c>
      <c r="P4342" s="233" t="s">
        <v>182</v>
      </c>
      <c r="Q4342" s="233"/>
      <c r="R4342" s="233" t="s">
        <v>12070</v>
      </c>
    </row>
    <row r="4343" spans="1:18" ht="94.5" customHeight="1">
      <c r="A4343" s="228"/>
      <c r="B4343" s="233" t="s">
        <v>25826</v>
      </c>
      <c r="C4343" s="233" t="s">
        <v>2027</v>
      </c>
      <c r="D4343" s="233" t="s">
        <v>796</v>
      </c>
      <c r="E4343" s="231" t="s">
        <v>12241</v>
      </c>
      <c r="F4343" s="233" t="s">
        <v>398</v>
      </c>
      <c r="G4343" s="233" t="s">
        <v>12241</v>
      </c>
      <c r="H4343" s="233" t="s">
        <v>12244</v>
      </c>
      <c r="I4343" s="233">
        <v>2011</v>
      </c>
      <c r="J4343" s="244" t="s">
        <v>22753</v>
      </c>
      <c r="K4343" s="244"/>
      <c r="L4343" s="233">
        <v>1</v>
      </c>
      <c r="M4343" s="249"/>
      <c r="N4343" s="248">
        <v>7140863145</v>
      </c>
      <c r="O4343" s="247">
        <v>2604609119</v>
      </c>
      <c r="P4343" s="233" t="s">
        <v>182</v>
      </c>
      <c r="Q4343" s="233"/>
      <c r="R4343" s="233" t="s">
        <v>12070</v>
      </c>
    </row>
    <row r="4344" spans="1:18" ht="94.5" customHeight="1">
      <c r="A4344" s="228"/>
      <c r="B4344" s="233" t="s">
        <v>25826</v>
      </c>
      <c r="C4344" s="233" t="s">
        <v>2027</v>
      </c>
      <c r="D4344" s="233" t="s">
        <v>796</v>
      </c>
      <c r="E4344" s="231" t="s">
        <v>12241</v>
      </c>
      <c r="F4344" s="233" t="s">
        <v>398</v>
      </c>
      <c r="G4344" s="233" t="s">
        <v>12242</v>
      </c>
      <c r="H4344" s="233" t="s">
        <v>12244</v>
      </c>
      <c r="I4344" s="233">
        <v>2011</v>
      </c>
      <c r="J4344" s="244" t="s">
        <v>22754</v>
      </c>
      <c r="K4344" s="244"/>
      <c r="L4344" s="233">
        <v>1</v>
      </c>
      <c r="M4344" s="249"/>
      <c r="N4344" s="248">
        <v>4992141137</v>
      </c>
      <c r="O4344" s="247">
        <v>939893401</v>
      </c>
      <c r="P4344" s="233" t="s">
        <v>182</v>
      </c>
      <c r="Q4344" s="233"/>
      <c r="R4344" s="233" t="s">
        <v>12070</v>
      </c>
    </row>
    <row r="4345" spans="1:18" ht="51">
      <c r="A4345" s="228"/>
      <c r="B4345" s="233" t="s">
        <v>25826</v>
      </c>
      <c r="C4345" s="233" t="s">
        <v>2027</v>
      </c>
      <c r="D4345" s="233" t="s">
        <v>796</v>
      </c>
      <c r="E4345" s="231" t="s">
        <v>12245</v>
      </c>
      <c r="F4345" s="233" t="s">
        <v>398</v>
      </c>
      <c r="G4345" s="233" t="s">
        <v>12246</v>
      </c>
      <c r="H4345" s="233" t="s">
        <v>12247</v>
      </c>
      <c r="I4345" s="233">
        <v>2010</v>
      </c>
      <c r="J4345" s="244" t="s">
        <v>22755</v>
      </c>
      <c r="K4345" s="244"/>
      <c r="L4345" s="233">
        <v>1</v>
      </c>
      <c r="M4345" s="249">
        <v>26959875000</v>
      </c>
      <c r="N4345" s="248"/>
      <c r="O4345" s="247">
        <v>26959875000</v>
      </c>
      <c r="P4345" s="233" t="s">
        <v>182</v>
      </c>
      <c r="Q4345" s="233"/>
      <c r="R4345" s="233" t="s">
        <v>12070</v>
      </c>
    </row>
    <row r="4346" spans="1:18" ht="51">
      <c r="A4346" s="228"/>
      <c r="B4346" s="233" t="s">
        <v>25826</v>
      </c>
      <c r="C4346" s="233" t="s">
        <v>2027</v>
      </c>
      <c r="D4346" s="233" t="s">
        <v>796</v>
      </c>
      <c r="E4346" s="231" t="s">
        <v>12245</v>
      </c>
      <c r="F4346" s="233" t="s">
        <v>398</v>
      </c>
      <c r="G4346" s="233" t="s">
        <v>12246</v>
      </c>
      <c r="H4346" s="233" t="s">
        <v>12248</v>
      </c>
      <c r="I4346" s="233">
        <v>2010</v>
      </c>
      <c r="J4346" s="244">
        <v>4832</v>
      </c>
      <c r="K4346" s="244"/>
      <c r="L4346" s="233">
        <v>1</v>
      </c>
      <c r="M4346" s="249"/>
      <c r="N4346" s="248">
        <v>25554287000</v>
      </c>
      <c r="O4346" s="247">
        <v>18399086640</v>
      </c>
      <c r="P4346" s="233" t="s">
        <v>182</v>
      </c>
      <c r="Q4346" s="233"/>
      <c r="R4346" s="233" t="s">
        <v>12070</v>
      </c>
    </row>
    <row r="4347" spans="1:18" ht="51">
      <c r="A4347" s="228"/>
      <c r="B4347" s="233" t="s">
        <v>25826</v>
      </c>
      <c r="C4347" s="233" t="s">
        <v>2027</v>
      </c>
      <c r="D4347" s="233" t="s">
        <v>796</v>
      </c>
      <c r="E4347" s="231" t="s">
        <v>12245</v>
      </c>
      <c r="F4347" s="233" t="s">
        <v>398</v>
      </c>
      <c r="G4347" s="233" t="s">
        <v>12249</v>
      </c>
      <c r="H4347" s="233" t="s">
        <v>12248</v>
      </c>
      <c r="I4347" s="233">
        <v>2021</v>
      </c>
      <c r="J4347" s="244">
        <v>98</v>
      </c>
      <c r="K4347" s="244"/>
      <c r="L4347" s="233">
        <v>1</v>
      </c>
      <c r="M4347" s="249"/>
      <c r="N4347" s="248">
        <v>2857840000</v>
      </c>
      <c r="O4347" s="247">
        <v>2095478204</v>
      </c>
      <c r="P4347" s="233" t="s">
        <v>182</v>
      </c>
      <c r="Q4347" s="233"/>
      <c r="R4347" s="233" t="s">
        <v>12070</v>
      </c>
    </row>
    <row r="4348" spans="1:18" ht="63.75">
      <c r="A4348" s="228"/>
      <c r="B4348" s="233" t="s">
        <v>25826</v>
      </c>
      <c r="C4348" s="233" t="s">
        <v>2027</v>
      </c>
      <c r="D4348" s="233" t="s">
        <v>796</v>
      </c>
      <c r="E4348" s="231" t="s">
        <v>12250</v>
      </c>
      <c r="F4348" s="233" t="s">
        <v>398</v>
      </c>
      <c r="G4348" s="233" t="s">
        <v>12251</v>
      </c>
      <c r="H4348" s="233" t="s">
        <v>12252</v>
      </c>
      <c r="I4348" s="233">
        <v>2007</v>
      </c>
      <c r="J4348" s="244" t="s">
        <v>22756</v>
      </c>
      <c r="K4348" s="244"/>
      <c r="L4348" s="233">
        <v>1</v>
      </c>
      <c r="M4348" s="249">
        <v>8193915000</v>
      </c>
      <c r="N4348" s="248"/>
      <c r="O4348" s="247">
        <v>8193915000</v>
      </c>
      <c r="P4348" s="233" t="s">
        <v>182</v>
      </c>
      <c r="Q4348" s="233"/>
      <c r="R4348" s="233" t="s">
        <v>12070</v>
      </c>
    </row>
    <row r="4349" spans="1:18" ht="63.75">
      <c r="A4349" s="228"/>
      <c r="B4349" s="233" t="s">
        <v>25826</v>
      </c>
      <c r="C4349" s="233" t="s">
        <v>2027</v>
      </c>
      <c r="D4349" s="233" t="s">
        <v>796</v>
      </c>
      <c r="E4349" s="231" t="s">
        <v>12250</v>
      </c>
      <c r="F4349" s="233" t="s">
        <v>398</v>
      </c>
      <c r="G4349" s="233" t="s">
        <v>12253</v>
      </c>
      <c r="H4349" s="233" t="s">
        <v>12252</v>
      </c>
      <c r="I4349" s="233">
        <v>2007</v>
      </c>
      <c r="J4349" s="244">
        <v>1424</v>
      </c>
      <c r="K4349" s="244"/>
      <c r="L4349" s="233">
        <v>1</v>
      </c>
      <c r="M4349" s="249"/>
      <c r="N4349" s="248">
        <v>7192998528</v>
      </c>
      <c r="O4349" s="247">
        <v>3245284417</v>
      </c>
      <c r="P4349" s="233" t="s">
        <v>182</v>
      </c>
      <c r="Q4349" s="233"/>
      <c r="R4349" s="233" t="s">
        <v>12070</v>
      </c>
    </row>
    <row r="4350" spans="1:18" ht="63.75">
      <c r="A4350" s="228"/>
      <c r="B4350" s="233" t="s">
        <v>25826</v>
      </c>
      <c r="C4350" s="233" t="s">
        <v>2027</v>
      </c>
      <c r="D4350" s="233" t="s">
        <v>796</v>
      </c>
      <c r="E4350" s="231" t="s">
        <v>12250</v>
      </c>
      <c r="F4350" s="233" t="s">
        <v>398</v>
      </c>
      <c r="G4350" s="233" t="s">
        <v>12251</v>
      </c>
      <c r="H4350" s="233" t="s">
        <v>12252</v>
      </c>
      <c r="I4350" s="233">
        <v>2020</v>
      </c>
      <c r="J4350" s="244">
        <v>626</v>
      </c>
      <c r="K4350" s="244"/>
      <c r="L4350" s="233">
        <v>1</v>
      </c>
      <c r="M4350" s="249"/>
      <c r="N4350" s="248">
        <v>4780000000</v>
      </c>
      <c r="O4350" s="247">
        <v>3186069166</v>
      </c>
      <c r="P4350" s="233" t="s">
        <v>182</v>
      </c>
      <c r="Q4350" s="233"/>
      <c r="R4350" s="233" t="s">
        <v>12070</v>
      </c>
    </row>
    <row r="4351" spans="1:18" ht="51">
      <c r="A4351" s="228"/>
      <c r="B4351" s="233" t="s">
        <v>25826</v>
      </c>
      <c r="C4351" s="233" t="s">
        <v>2027</v>
      </c>
      <c r="D4351" s="233" t="s">
        <v>796</v>
      </c>
      <c r="E4351" s="231" t="s">
        <v>12254</v>
      </c>
      <c r="F4351" s="233" t="s">
        <v>398</v>
      </c>
      <c r="G4351" s="233" t="s">
        <v>12255</v>
      </c>
      <c r="H4351" s="233" t="s">
        <v>12256</v>
      </c>
      <c r="I4351" s="233">
        <v>2022</v>
      </c>
      <c r="J4351" s="244" t="s">
        <v>22757</v>
      </c>
      <c r="K4351" s="244"/>
      <c r="L4351" s="233">
        <v>1</v>
      </c>
      <c r="M4351" s="249">
        <v>6655500000</v>
      </c>
      <c r="N4351" s="248"/>
      <c r="O4351" s="247">
        <v>6655500000</v>
      </c>
      <c r="P4351" s="233" t="s">
        <v>182</v>
      </c>
      <c r="Q4351" s="233"/>
      <c r="R4351" s="233" t="s">
        <v>12070</v>
      </c>
    </row>
    <row r="4352" spans="1:18" ht="51">
      <c r="A4352" s="228"/>
      <c r="B4352" s="233" t="s">
        <v>25826</v>
      </c>
      <c r="C4352" s="233" t="s">
        <v>2027</v>
      </c>
      <c r="D4352" s="233" t="s">
        <v>796</v>
      </c>
      <c r="E4352" s="231" t="s">
        <v>12254</v>
      </c>
      <c r="F4352" s="233" t="s">
        <v>398</v>
      </c>
      <c r="G4352" s="233" t="s">
        <v>12255</v>
      </c>
      <c r="H4352" s="233" t="s">
        <v>12257</v>
      </c>
      <c r="I4352" s="233">
        <v>1994</v>
      </c>
      <c r="J4352" s="244">
        <v>196</v>
      </c>
      <c r="K4352" s="244"/>
      <c r="L4352" s="233">
        <v>1</v>
      </c>
      <c r="M4352" s="249">
        <v>485100000</v>
      </c>
      <c r="N4352" s="248"/>
      <c r="O4352" s="247">
        <v>485100000</v>
      </c>
      <c r="P4352" s="233" t="s">
        <v>182</v>
      </c>
      <c r="Q4352" s="233"/>
      <c r="R4352" s="233" t="s">
        <v>12070</v>
      </c>
    </row>
    <row r="4353" spans="1:18" ht="51">
      <c r="A4353" s="228"/>
      <c r="B4353" s="233" t="s">
        <v>25826</v>
      </c>
      <c r="C4353" s="233" t="s">
        <v>2027</v>
      </c>
      <c r="D4353" s="233" t="s">
        <v>796</v>
      </c>
      <c r="E4353" s="231" t="s">
        <v>12254</v>
      </c>
      <c r="F4353" s="233" t="s">
        <v>398</v>
      </c>
      <c r="G4353" s="233" t="s">
        <v>12258</v>
      </c>
      <c r="H4353" s="233" t="s">
        <v>12259</v>
      </c>
      <c r="I4353" s="233">
        <v>2017</v>
      </c>
      <c r="J4353" s="244">
        <v>2594</v>
      </c>
      <c r="K4353" s="244"/>
      <c r="L4353" s="233">
        <v>1</v>
      </c>
      <c r="M4353" s="249">
        <v>6623880000</v>
      </c>
      <c r="N4353" s="248"/>
      <c r="O4353" s="247">
        <v>6623880000</v>
      </c>
      <c r="P4353" s="233" t="s">
        <v>182</v>
      </c>
      <c r="Q4353" s="233"/>
      <c r="R4353" s="233" t="s">
        <v>12070</v>
      </c>
    </row>
    <row r="4354" spans="1:18" ht="51">
      <c r="A4354" s="228"/>
      <c r="B4354" s="233" t="s">
        <v>25826</v>
      </c>
      <c r="C4354" s="233" t="s">
        <v>2027</v>
      </c>
      <c r="D4354" s="233" t="s">
        <v>796</v>
      </c>
      <c r="E4354" s="231" t="s">
        <v>12254</v>
      </c>
      <c r="F4354" s="233" t="s">
        <v>398</v>
      </c>
      <c r="G4354" s="233" t="s">
        <v>12255</v>
      </c>
      <c r="H4354" s="233" t="s">
        <v>12256</v>
      </c>
      <c r="I4354" s="233">
        <v>2017</v>
      </c>
      <c r="J4354" s="244" t="s">
        <v>22758</v>
      </c>
      <c r="K4354" s="244"/>
      <c r="L4354" s="233">
        <v>1</v>
      </c>
      <c r="M4354" s="249"/>
      <c r="N4354" s="248">
        <v>31858048000</v>
      </c>
      <c r="O4354" s="247">
        <v>25703346160</v>
      </c>
      <c r="P4354" s="233" t="s">
        <v>182</v>
      </c>
      <c r="Q4354" s="233"/>
      <c r="R4354" s="233" t="s">
        <v>12070</v>
      </c>
    </row>
    <row r="4355" spans="1:18" ht="51">
      <c r="A4355" s="228"/>
      <c r="B4355" s="233" t="s">
        <v>25826</v>
      </c>
      <c r="C4355" s="233" t="s">
        <v>2027</v>
      </c>
      <c r="D4355" s="233" t="s">
        <v>796</v>
      </c>
      <c r="E4355" s="231" t="s">
        <v>12254</v>
      </c>
      <c r="F4355" s="233" t="s">
        <v>398</v>
      </c>
      <c r="G4355" s="233" t="s">
        <v>12258</v>
      </c>
      <c r="H4355" s="233" t="s">
        <v>12259</v>
      </c>
      <c r="I4355" s="233">
        <v>2016</v>
      </c>
      <c r="J4355" s="244">
        <v>2333</v>
      </c>
      <c r="K4355" s="244"/>
      <c r="L4355" s="233">
        <v>1</v>
      </c>
      <c r="M4355" s="249"/>
      <c r="N4355" s="248">
        <v>25431946000</v>
      </c>
      <c r="O4355" s="247">
        <v>20680353146</v>
      </c>
      <c r="P4355" s="233" t="s">
        <v>182</v>
      </c>
      <c r="Q4355" s="233"/>
      <c r="R4355" s="233" t="s">
        <v>12070</v>
      </c>
    </row>
    <row r="4356" spans="1:18" ht="51">
      <c r="A4356" s="228"/>
      <c r="B4356" s="233" t="s">
        <v>25826</v>
      </c>
      <c r="C4356" s="233" t="s">
        <v>2027</v>
      </c>
      <c r="D4356" s="233" t="s">
        <v>796</v>
      </c>
      <c r="E4356" s="231" t="s">
        <v>12254</v>
      </c>
      <c r="F4356" s="233" t="s">
        <v>398</v>
      </c>
      <c r="G4356" s="233" t="s">
        <v>12258</v>
      </c>
      <c r="H4356" s="233" t="s">
        <v>12257</v>
      </c>
      <c r="I4356" s="233">
        <v>1994</v>
      </c>
      <c r="J4356" s="244">
        <v>30</v>
      </c>
      <c r="K4356" s="244"/>
      <c r="L4356" s="233">
        <v>1</v>
      </c>
      <c r="M4356" s="249"/>
      <c r="N4356" s="248">
        <v>19500000</v>
      </c>
      <c r="O4356" s="247"/>
      <c r="P4356" s="233" t="s">
        <v>182</v>
      </c>
      <c r="Q4356" s="233"/>
      <c r="R4356" s="233" t="s">
        <v>12070</v>
      </c>
    </row>
    <row r="4357" spans="1:18" ht="51">
      <c r="A4357" s="228"/>
      <c r="B4357" s="233" t="s">
        <v>25826</v>
      </c>
      <c r="C4357" s="233" t="s">
        <v>2027</v>
      </c>
      <c r="D4357" s="233" t="s">
        <v>796</v>
      </c>
      <c r="E4357" s="231" t="s">
        <v>12254</v>
      </c>
      <c r="F4357" s="233" t="s">
        <v>398</v>
      </c>
      <c r="G4357" s="233" t="s">
        <v>12255</v>
      </c>
      <c r="H4357" s="233" t="s">
        <v>12256</v>
      </c>
      <c r="I4357" s="233">
        <v>2002</v>
      </c>
      <c r="J4357" s="244" t="s">
        <v>22759</v>
      </c>
      <c r="K4357" s="244"/>
      <c r="L4357" s="233">
        <v>1</v>
      </c>
      <c r="M4357" s="249"/>
      <c r="N4357" s="248">
        <v>2546351000</v>
      </c>
      <c r="O4357" s="247"/>
      <c r="P4357" s="233" t="s">
        <v>182</v>
      </c>
      <c r="Q4357" s="233"/>
      <c r="R4357" s="233" t="s">
        <v>12070</v>
      </c>
    </row>
    <row r="4358" spans="1:18" ht="51">
      <c r="A4358" s="228"/>
      <c r="B4358" s="233" t="s">
        <v>25826</v>
      </c>
      <c r="C4358" s="233" t="s">
        <v>2027</v>
      </c>
      <c r="D4358" s="233" t="s">
        <v>796</v>
      </c>
      <c r="E4358" s="231" t="s">
        <v>12260</v>
      </c>
      <c r="F4358" s="233" t="s">
        <v>398</v>
      </c>
      <c r="G4358" s="233" t="s">
        <v>12261</v>
      </c>
      <c r="H4358" s="233" t="s">
        <v>12262</v>
      </c>
      <c r="I4358" s="233">
        <v>1990</v>
      </c>
      <c r="J4358" s="244" t="s">
        <v>22760</v>
      </c>
      <c r="K4358" s="244"/>
      <c r="L4358" s="233">
        <v>1</v>
      </c>
      <c r="M4358" s="249">
        <v>16686300000</v>
      </c>
      <c r="N4358" s="248"/>
      <c r="O4358" s="247">
        <v>16686300000</v>
      </c>
      <c r="P4358" s="233" t="s">
        <v>182</v>
      </c>
      <c r="Q4358" s="233"/>
      <c r="R4358" s="233" t="s">
        <v>12070</v>
      </c>
    </row>
    <row r="4359" spans="1:18" ht="51">
      <c r="A4359" s="228"/>
      <c r="B4359" s="233" t="s">
        <v>25826</v>
      </c>
      <c r="C4359" s="233" t="s">
        <v>2027</v>
      </c>
      <c r="D4359" s="233" t="s">
        <v>796</v>
      </c>
      <c r="E4359" s="231" t="s">
        <v>12260</v>
      </c>
      <c r="F4359" s="233" t="s">
        <v>398</v>
      </c>
      <c r="G4359" s="233" t="s">
        <v>12261</v>
      </c>
      <c r="H4359" s="233" t="s">
        <v>12263</v>
      </c>
      <c r="I4359" s="233">
        <v>2006</v>
      </c>
      <c r="J4359" s="244">
        <v>7943</v>
      </c>
      <c r="K4359" s="244"/>
      <c r="L4359" s="233">
        <v>1</v>
      </c>
      <c r="M4359" s="249"/>
      <c r="N4359" s="248">
        <v>16136282000</v>
      </c>
      <c r="O4359" s="247">
        <v>4518158960</v>
      </c>
      <c r="P4359" s="233" t="s">
        <v>182</v>
      </c>
      <c r="Q4359" s="233"/>
      <c r="R4359" s="233" t="s">
        <v>12070</v>
      </c>
    </row>
    <row r="4360" spans="1:18" ht="51">
      <c r="A4360" s="228"/>
      <c r="B4360" s="233" t="s">
        <v>25826</v>
      </c>
      <c r="C4360" s="233" t="s">
        <v>2027</v>
      </c>
      <c r="D4360" s="233" t="s">
        <v>796</v>
      </c>
      <c r="E4360" s="231" t="s">
        <v>12264</v>
      </c>
      <c r="F4360" s="233" t="s">
        <v>398</v>
      </c>
      <c r="G4360" s="233" t="s">
        <v>12265</v>
      </c>
      <c r="H4360" s="233" t="s">
        <v>12266</v>
      </c>
      <c r="I4360" s="233">
        <v>2010</v>
      </c>
      <c r="J4360" s="244">
        <v>1805</v>
      </c>
      <c r="K4360" s="244"/>
      <c r="L4360" s="233">
        <v>1</v>
      </c>
      <c r="M4360" s="249"/>
      <c r="N4360" s="248">
        <v>10000000000</v>
      </c>
      <c r="O4360" s="247">
        <v>900000000</v>
      </c>
      <c r="P4360" s="233" t="s">
        <v>182</v>
      </c>
      <c r="Q4360" s="233"/>
      <c r="R4360" s="233" t="s">
        <v>12070</v>
      </c>
    </row>
    <row r="4361" spans="1:18" ht="51">
      <c r="A4361" s="228"/>
      <c r="B4361" s="233" t="s">
        <v>25826</v>
      </c>
      <c r="C4361" s="233" t="s">
        <v>2027</v>
      </c>
      <c r="D4361" s="233" t="s">
        <v>796</v>
      </c>
      <c r="E4361" s="231" t="s">
        <v>12264</v>
      </c>
      <c r="F4361" s="233" t="s">
        <v>398</v>
      </c>
      <c r="G4361" s="233" t="s">
        <v>12265</v>
      </c>
      <c r="H4361" s="233" t="s">
        <v>12267</v>
      </c>
      <c r="I4361" s="233">
        <v>2016</v>
      </c>
      <c r="J4361" s="244">
        <v>2058</v>
      </c>
      <c r="K4361" s="244"/>
      <c r="L4361" s="233">
        <v>1</v>
      </c>
      <c r="M4361" s="249"/>
      <c r="N4361" s="248">
        <v>16219239000</v>
      </c>
      <c r="O4361" s="247">
        <v>7785234720</v>
      </c>
      <c r="P4361" s="233" t="s">
        <v>182</v>
      </c>
      <c r="Q4361" s="233"/>
      <c r="R4361" s="233" t="s">
        <v>12070</v>
      </c>
    </row>
    <row r="4362" spans="1:18" ht="51">
      <c r="A4362" s="228"/>
      <c r="B4362" s="233" t="s">
        <v>25826</v>
      </c>
      <c r="C4362" s="233" t="s">
        <v>2027</v>
      </c>
      <c r="D4362" s="233" t="s">
        <v>796</v>
      </c>
      <c r="E4362" s="231" t="s">
        <v>12264</v>
      </c>
      <c r="F4362" s="233" t="s">
        <v>398</v>
      </c>
      <c r="G4362" s="233" t="s">
        <v>12265</v>
      </c>
      <c r="H4362" s="233" t="s">
        <v>12268</v>
      </c>
      <c r="I4362" s="233">
        <v>2010</v>
      </c>
      <c r="J4362" s="244" t="s">
        <v>22761</v>
      </c>
      <c r="K4362" s="244"/>
      <c r="L4362" s="233">
        <v>1</v>
      </c>
      <c r="M4362" s="249">
        <v>7551600000</v>
      </c>
      <c r="N4362" s="248"/>
      <c r="O4362" s="247">
        <v>7551600000</v>
      </c>
      <c r="P4362" s="233" t="s">
        <v>182</v>
      </c>
      <c r="Q4362" s="233"/>
      <c r="R4362" s="233" t="s">
        <v>12070</v>
      </c>
    </row>
    <row r="4363" spans="1:18" ht="51">
      <c r="A4363" s="228"/>
      <c r="B4363" s="233" t="s">
        <v>25826</v>
      </c>
      <c r="C4363" s="233" t="s">
        <v>2027</v>
      </c>
      <c r="D4363" s="233" t="s">
        <v>796</v>
      </c>
      <c r="E4363" s="231" t="s">
        <v>12264</v>
      </c>
      <c r="F4363" s="233" t="s">
        <v>398</v>
      </c>
      <c r="G4363" s="233" t="s">
        <v>12265</v>
      </c>
      <c r="H4363" s="233" t="s">
        <v>12267</v>
      </c>
      <c r="I4363" s="233">
        <v>2016</v>
      </c>
      <c r="J4363" s="244" t="s">
        <v>22762</v>
      </c>
      <c r="K4363" s="244"/>
      <c r="L4363" s="233">
        <v>1</v>
      </c>
      <c r="M4363" s="249">
        <v>7860000000</v>
      </c>
      <c r="N4363" s="248"/>
      <c r="O4363" s="247">
        <v>7860000000</v>
      </c>
      <c r="P4363" s="233" t="s">
        <v>182</v>
      </c>
      <c r="Q4363" s="233"/>
      <c r="R4363" s="233" t="s">
        <v>12070</v>
      </c>
    </row>
    <row r="4364" spans="1:18" ht="140.25">
      <c r="A4364" s="228"/>
      <c r="B4364" s="233" t="s">
        <v>25826</v>
      </c>
      <c r="C4364" s="233" t="s">
        <v>2027</v>
      </c>
      <c r="D4364" s="233" t="s">
        <v>796</v>
      </c>
      <c r="E4364" s="231" t="s">
        <v>12269</v>
      </c>
      <c r="F4364" s="233" t="s">
        <v>398</v>
      </c>
      <c r="G4364" s="233" t="s">
        <v>12270</v>
      </c>
      <c r="H4364" s="233" t="s">
        <v>12271</v>
      </c>
      <c r="I4364" s="233"/>
      <c r="J4364" s="244" t="s">
        <v>22763</v>
      </c>
      <c r="K4364" s="244"/>
      <c r="L4364" s="233"/>
      <c r="M4364" s="249">
        <v>30711180000</v>
      </c>
      <c r="N4364" s="248"/>
      <c r="O4364" s="247"/>
      <c r="P4364" s="233" t="s">
        <v>12272</v>
      </c>
      <c r="Q4364" s="233"/>
      <c r="R4364" s="233" t="s">
        <v>12273</v>
      </c>
    </row>
    <row r="4365" spans="1:18" ht="51">
      <c r="A4365" s="228"/>
      <c r="B4365" s="233" t="s">
        <v>25826</v>
      </c>
      <c r="C4365" s="233" t="s">
        <v>2027</v>
      </c>
      <c r="D4365" s="233" t="s">
        <v>796</v>
      </c>
      <c r="E4365" s="231" t="s">
        <v>12269</v>
      </c>
      <c r="F4365" s="233" t="s">
        <v>115</v>
      </c>
      <c r="G4365" s="233" t="s">
        <v>12274</v>
      </c>
      <c r="H4365" s="233" t="s">
        <v>12275</v>
      </c>
      <c r="I4365" s="233"/>
      <c r="J4365" s="244" t="s">
        <v>21938</v>
      </c>
      <c r="K4365" s="244"/>
      <c r="L4365" s="233"/>
      <c r="M4365" s="249">
        <v>246427500</v>
      </c>
      <c r="N4365" s="248"/>
      <c r="O4365" s="247"/>
      <c r="P4365" s="233" t="s">
        <v>12276</v>
      </c>
      <c r="Q4365" s="233"/>
      <c r="R4365" s="233" t="s">
        <v>12273</v>
      </c>
    </row>
    <row r="4366" spans="1:18" ht="51">
      <c r="A4366" s="228"/>
      <c r="B4366" s="233" t="s">
        <v>25826</v>
      </c>
      <c r="C4366" s="233" t="s">
        <v>2027</v>
      </c>
      <c r="D4366" s="233" t="s">
        <v>796</v>
      </c>
      <c r="E4366" s="231" t="s">
        <v>12277</v>
      </c>
      <c r="F4366" s="233" t="s">
        <v>398</v>
      </c>
      <c r="G4366" s="233" t="s">
        <v>12278</v>
      </c>
      <c r="H4366" s="233" t="s">
        <v>12279</v>
      </c>
      <c r="I4366" s="233"/>
      <c r="J4366" s="244" t="s">
        <v>22764</v>
      </c>
      <c r="K4366" s="244"/>
      <c r="L4366" s="233"/>
      <c r="M4366" s="249"/>
      <c r="N4366" s="248"/>
      <c r="O4366" s="247"/>
      <c r="P4366" s="233" t="s">
        <v>12280</v>
      </c>
      <c r="Q4366" s="233"/>
      <c r="R4366" s="233" t="s">
        <v>12273</v>
      </c>
    </row>
    <row r="4367" spans="1:18" ht="38.25">
      <c r="A4367" s="228"/>
      <c r="B4367" s="233" t="s">
        <v>25826</v>
      </c>
      <c r="C4367" s="233" t="s">
        <v>2027</v>
      </c>
      <c r="D4367" s="233" t="s">
        <v>796</v>
      </c>
      <c r="E4367" s="231" t="s">
        <v>12277</v>
      </c>
      <c r="F4367" s="233" t="s">
        <v>398</v>
      </c>
      <c r="G4367" s="233" t="s">
        <v>12281</v>
      </c>
      <c r="H4367" s="233" t="s">
        <v>12282</v>
      </c>
      <c r="I4367" s="233"/>
      <c r="J4367" s="244" t="s">
        <v>22765</v>
      </c>
      <c r="K4367" s="244"/>
      <c r="L4367" s="233"/>
      <c r="M4367" s="249">
        <v>2723040000</v>
      </c>
      <c r="N4367" s="248"/>
      <c r="O4367" s="247"/>
      <c r="P4367" s="233" t="s">
        <v>12283</v>
      </c>
      <c r="Q4367" s="233"/>
      <c r="R4367" s="233" t="s">
        <v>12273</v>
      </c>
    </row>
    <row r="4368" spans="1:18" ht="25.5">
      <c r="A4368" s="228"/>
      <c r="B4368" s="233" t="s">
        <v>25826</v>
      </c>
      <c r="C4368" s="233" t="s">
        <v>2027</v>
      </c>
      <c r="D4368" s="233" t="s">
        <v>796</v>
      </c>
      <c r="E4368" s="231" t="s">
        <v>12277</v>
      </c>
      <c r="F4368" s="233" t="s">
        <v>398</v>
      </c>
      <c r="G4368" s="233" t="s">
        <v>12284</v>
      </c>
      <c r="H4368" s="233" t="s">
        <v>12132</v>
      </c>
      <c r="I4368" s="233"/>
      <c r="J4368" s="244" t="s">
        <v>22766</v>
      </c>
      <c r="K4368" s="244"/>
      <c r="L4368" s="233"/>
      <c r="M4368" s="249"/>
      <c r="N4368" s="248"/>
      <c r="O4368" s="247"/>
      <c r="P4368" s="233" t="s">
        <v>12285</v>
      </c>
      <c r="Q4368" s="233"/>
      <c r="R4368" s="233" t="s">
        <v>12273</v>
      </c>
    </row>
    <row r="4369" spans="1:18" ht="38.25">
      <c r="A4369" s="228"/>
      <c r="B4369" s="233" t="s">
        <v>25826</v>
      </c>
      <c r="C4369" s="233" t="s">
        <v>2027</v>
      </c>
      <c r="D4369" s="233" t="s">
        <v>796</v>
      </c>
      <c r="E4369" s="231" t="s">
        <v>12166</v>
      </c>
      <c r="F4369" s="233" t="s">
        <v>115</v>
      </c>
      <c r="G4369" s="233" t="s">
        <v>12286</v>
      </c>
      <c r="H4369" s="233" t="s">
        <v>12287</v>
      </c>
      <c r="I4369" s="233"/>
      <c r="J4369" s="244" t="s">
        <v>22767</v>
      </c>
      <c r="K4369" s="244"/>
      <c r="L4369" s="233"/>
      <c r="M4369" s="249"/>
      <c r="N4369" s="248"/>
      <c r="O4369" s="247"/>
      <c r="P4369" s="233" t="s">
        <v>12166</v>
      </c>
      <c r="Q4369" s="233"/>
      <c r="R4369" s="233" t="s">
        <v>12273</v>
      </c>
    </row>
    <row r="4370" spans="1:18" ht="38.25">
      <c r="A4370" s="228"/>
      <c r="B4370" s="233" t="s">
        <v>25826</v>
      </c>
      <c r="C4370" s="233" t="s">
        <v>2027</v>
      </c>
      <c r="D4370" s="233" t="s">
        <v>796</v>
      </c>
      <c r="E4370" s="231" t="s">
        <v>12288</v>
      </c>
      <c r="F4370" s="233" t="s">
        <v>115</v>
      </c>
      <c r="G4370" s="233" t="s">
        <v>12289</v>
      </c>
      <c r="H4370" s="233" t="s">
        <v>12290</v>
      </c>
      <c r="I4370" s="233"/>
      <c r="J4370" s="244" t="s">
        <v>22768</v>
      </c>
      <c r="K4370" s="244"/>
      <c r="L4370" s="233"/>
      <c r="M4370" s="249"/>
      <c r="N4370" s="248"/>
      <c r="O4370" s="247"/>
      <c r="P4370" s="233" t="s">
        <v>12276</v>
      </c>
      <c r="Q4370" s="233"/>
      <c r="R4370" s="233" t="s">
        <v>12273</v>
      </c>
    </row>
    <row r="4371" spans="1:18" ht="51">
      <c r="A4371" s="228"/>
      <c r="B4371" s="233" t="s">
        <v>25826</v>
      </c>
      <c r="C4371" s="233" t="s">
        <v>2027</v>
      </c>
      <c r="D4371" s="233" t="s">
        <v>797</v>
      </c>
      <c r="E4371" s="231"/>
      <c r="F4371" s="233" t="s">
        <v>115</v>
      </c>
      <c r="G4371" s="233" t="s">
        <v>12484</v>
      </c>
      <c r="H4371" s="233" t="s">
        <v>12485</v>
      </c>
      <c r="I4371" s="233">
        <v>2023</v>
      </c>
      <c r="J4371" s="244">
        <v>2000</v>
      </c>
      <c r="K4371" s="244"/>
      <c r="L4371" s="233">
        <v>1</v>
      </c>
      <c r="M4371" s="249">
        <v>4306500000</v>
      </c>
      <c r="N4371" s="248"/>
      <c r="O4371" s="247">
        <v>4306500000</v>
      </c>
      <c r="P4371" s="233" t="s">
        <v>19</v>
      </c>
      <c r="Q4371" s="233" t="s">
        <v>194</v>
      </c>
      <c r="R4371" s="233" t="s">
        <v>868</v>
      </c>
    </row>
    <row r="4372" spans="1:18" ht="15" customHeight="1">
      <c r="A4372" s="228"/>
      <c r="B4372" s="273" t="s">
        <v>25826</v>
      </c>
      <c r="C4372" s="273" t="s">
        <v>2027</v>
      </c>
      <c r="D4372" s="276" t="s">
        <v>797</v>
      </c>
      <c r="E4372" s="289"/>
      <c r="F4372" s="273" t="s">
        <v>115</v>
      </c>
      <c r="G4372" s="273" t="s">
        <v>12292</v>
      </c>
      <c r="H4372" s="273" t="s">
        <v>12293</v>
      </c>
      <c r="I4372" s="233">
        <v>1983</v>
      </c>
      <c r="J4372" s="244" t="s">
        <v>22769</v>
      </c>
      <c r="K4372" s="244"/>
      <c r="L4372" s="273">
        <v>1</v>
      </c>
      <c r="M4372" s="249">
        <v>36573473250</v>
      </c>
      <c r="N4372" s="248"/>
      <c r="O4372" s="247"/>
      <c r="P4372" s="233" t="s">
        <v>19</v>
      </c>
      <c r="Q4372" s="233" t="s">
        <v>456</v>
      </c>
      <c r="R4372" s="233" t="s">
        <v>868</v>
      </c>
    </row>
    <row r="4373" spans="1:18" ht="25.5">
      <c r="A4373" s="228"/>
      <c r="B4373" s="274"/>
      <c r="C4373" s="274"/>
      <c r="D4373" s="277"/>
      <c r="E4373" s="290"/>
      <c r="F4373" s="274"/>
      <c r="G4373" s="274"/>
      <c r="H4373" s="274"/>
      <c r="I4373" s="233">
        <v>2006</v>
      </c>
      <c r="J4373" s="244"/>
      <c r="K4373" s="244">
        <v>859</v>
      </c>
      <c r="L4373" s="274"/>
      <c r="M4373" s="249"/>
      <c r="N4373" s="248">
        <v>2480000000</v>
      </c>
      <c r="O4373" s="247"/>
      <c r="P4373" s="233" t="s">
        <v>19</v>
      </c>
      <c r="Q4373" s="233" t="s">
        <v>12297</v>
      </c>
      <c r="R4373" s="233" t="s">
        <v>868</v>
      </c>
    </row>
    <row r="4374" spans="1:18" ht="25.5">
      <c r="A4374" s="228"/>
      <c r="B4374" s="274"/>
      <c r="C4374" s="274"/>
      <c r="D4374" s="277"/>
      <c r="E4374" s="290"/>
      <c r="F4374" s="274"/>
      <c r="G4374" s="274"/>
      <c r="H4374" s="274"/>
      <c r="I4374" s="233">
        <v>2022</v>
      </c>
      <c r="J4374" s="244"/>
      <c r="K4374" s="244">
        <v>350</v>
      </c>
      <c r="L4374" s="274"/>
      <c r="M4374" s="249"/>
      <c r="N4374" s="248">
        <v>3454874272</v>
      </c>
      <c r="O4374" s="247">
        <v>3040289259</v>
      </c>
      <c r="P4374" s="233" t="s">
        <v>19</v>
      </c>
      <c r="Q4374" s="233" t="s">
        <v>12294</v>
      </c>
      <c r="R4374" s="233" t="s">
        <v>868</v>
      </c>
    </row>
    <row r="4375" spans="1:18" ht="51">
      <c r="A4375" s="228"/>
      <c r="B4375" s="274"/>
      <c r="C4375" s="274"/>
      <c r="D4375" s="277"/>
      <c r="E4375" s="290"/>
      <c r="F4375" s="274"/>
      <c r="G4375" s="274"/>
      <c r="H4375" s="274"/>
      <c r="I4375" s="233">
        <v>2021</v>
      </c>
      <c r="J4375" s="244"/>
      <c r="K4375" s="244">
        <v>503</v>
      </c>
      <c r="L4375" s="274"/>
      <c r="M4375" s="249"/>
      <c r="N4375" s="248">
        <v>3728763706</v>
      </c>
      <c r="O4375" s="247">
        <v>3269400732</v>
      </c>
      <c r="P4375" s="233" t="s">
        <v>19</v>
      </c>
      <c r="Q4375" s="233" t="s">
        <v>12295</v>
      </c>
      <c r="R4375" s="233" t="s">
        <v>868</v>
      </c>
    </row>
    <row r="4376" spans="1:18" ht="25.5">
      <c r="A4376" s="228"/>
      <c r="B4376" s="274"/>
      <c r="C4376" s="274"/>
      <c r="D4376" s="277"/>
      <c r="E4376" s="290"/>
      <c r="F4376" s="274"/>
      <c r="G4376" s="274"/>
      <c r="H4376" s="274"/>
      <c r="I4376" s="233">
        <v>2020</v>
      </c>
      <c r="J4376" s="244"/>
      <c r="K4376" s="244">
        <v>33</v>
      </c>
      <c r="L4376" s="274"/>
      <c r="M4376" s="249"/>
      <c r="N4376" s="248">
        <v>2268990801</v>
      </c>
      <c r="O4376" s="247">
        <v>1512376910</v>
      </c>
      <c r="P4376" s="233" t="s">
        <v>19</v>
      </c>
      <c r="Q4376" s="233" t="s">
        <v>12296</v>
      </c>
      <c r="R4376" s="233" t="s">
        <v>868</v>
      </c>
    </row>
    <row r="4377" spans="1:18">
      <c r="A4377" s="228"/>
      <c r="B4377" s="274"/>
      <c r="C4377" s="274"/>
      <c r="D4377" s="277"/>
      <c r="E4377" s="290"/>
      <c r="F4377" s="274"/>
      <c r="G4377" s="274"/>
      <c r="H4377" s="274"/>
      <c r="I4377" s="233">
        <v>2024</v>
      </c>
      <c r="J4377" s="244"/>
      <c r="K4377" s="244"/>
      <c r="L4377" s="274"/>
      <c r="M4377" s="249"/>
      <c r="N4377" s="248">
        <v>43499500</v>
      </c>
      <c r="O4377" s="247">
        <v>39149550</v>
      </c>
      <c r="P4377" s="233"/>
      <c r="Q4377" s="233"/>
      <c r="R4377" s="233"/>
    </row>
    <row r="4378" spans="1:18">
      <c r="A4378" s="228"/>
      <c r="B4378" s="274"/>
      <c r="C4378" s="274"/>
      <c r="D4378" s="277"/>
      <c r="E4378" s="290"/>
      <c r="F4378" s="274"/>
      <c r="G4378" s="274"/>
      <c r="H4378" s="274"/>
      <c r="I4378" s="233">
        <v>2023</v>
      </c>
      <c r="J4378" s="244"/>
      <c r="K4378" s="244"/>
      <c r="L4378" s="274"/>
      <c r="M4378" s="249"/>
      <c r="N4378" s="248">
        <v>58752874</v>
      </c>
      <c r="O4378" s="247">
        <v>47002299</v>
      </c>
      <c r="P4378" s="233"/>
      <c r="Q4378" s="233"/>
      <c r="R4378" s="233"/>
    </row>
    <row r="4379" spans="1:18">
      <c r="A4379" s="228"/>
      <c r="B4379" s="275"/>
      <c r="C4379" s="275"/>
      <c r="D4379" s="278"/>
      <c r="E4379" s="291"/>
      <c r="F4379" s="275"/>
      <c r="G4379" s="275"/>
      <c r="H4379" s="275"/>
      <c r="I4379" s="233">
        <v>2024</v>
      </c>
      <c r="J4379" s="244"/>
      <c r="K4379" s="244"/>
      <c r="L4379" s="275"/>
      <c r="M4379" s="249"/>
      <c r="N4379" s="248">
        <v>98000000</v>
      </c>
      <c r="O4379" s="247">
        <v>88200000</v>
      </c>
      <c r="P4379" s="233"/>
      <c r="Q4379" s="233"/>
      <c r="R4379" s="233"/>
    </row>
    <row r="4380" spans="1:18" ht="54.75" customHeight="1">
      <c r="A4380" s="228"/>
      <c r="B4380" s="273" t="s">
        <v>25826</v>
      </c>
      <c r="C4380" s="273" t="s">
        <v>2027</v>
      </c>
      <c r="D4380" s="276" t="s">
        <v>797</v>
      </c>
      <c r="E4380" s="289"/>
      <c r="F4380" s="273" t="s">
        <v>115</v>
      </c>
      <c r="G4380" s="273" t="s">
        <v>12298</v>
      </c>
      <c r="H4380" s="273" t="s">
        <v>12299</v>
      </c>
      <c r="I4380" s="233">
        <v>1976</v>
      </c>
      <c r="J4380" s="244" t="s">
        <v>22770</v>
      </c>
      <c r="K4380" s="244"/>
      <c r="L4380" s="273">
        <v>1</v>
      </c>
      <c r="M4380" s="249">
        <v>20396175000</v>
      </c>
      <c r="N4380" s="248"/>
      <c r="O4380" s="247"/>
      <c r="P4380" s="233" t="s">
        <v>19</v>
      </c>
      <c r="Q4380" s="233" t="s">
        <v>191</v>
      </c>
      <c r="R4380" s="233" t="s">
        <v>868</v>
      </c>
    </row>
    <row r="4381" spans="1:18" ht="38.25">
      <c r="A4381" s="228"/>
      <c r="B4381" s="274"/>
      <c r="C4381" s="274"/>
      <c r="D4381" s="277"/>
      <c r="E4381" s="290"/>
      <c r="F4381" s="274"/>
      <c r="G4381" s="274"/>
      <c r="H4381" s="274"/>
      <c r="I4381" s="233">
        <v>2017</v>
      </c>
      <c r="J4381" s="244"/>
      <c r="K4381" s="244" t="s">
        <v>22737</v>
      </c>
      <c r="L4381" s="274"/>
      <c r="M4381" s="249"/>
      <c r="N4381" s="248">
        <v>911779000</v>
      </c>
      <c r="O4381" s="247">
        <v>620009720</v>
      </c>
      <c r="P4381" s="233" t="s">
        <v>19</v>
      </c>
      <c r="Q4381" s="233" t="s">
        <v>12300</v>
      </c>
      <c r="R4381" s="233" t="s">
        <v>868</v>
      </c>
    </row>
    <row r="4382" spans="1:18" ht="38.25">
      <c r="A4382" s="228"/>
      <c r="B4382" s="274"/>
      <c r="C4382" s="274"/>
      <c r="D4382" s="277"/>
      <c r="E4382" s="290"/>
      <c r="F4382" s="274"/>
      <c r="G4382" s="274"/>
      <c r="H4382" s="274"/>
      <c r="I4382" s="233">
        <v>2022</v>
      </c>
      <c r="J4382" s="244"/>
      <c r="K4382" s="244" t="s">
        <v>22458</v>
      </c>
      <c r="L4382" s="274"/>
      <c r="M4382" s="249"/>
      <c r="N4382" s="248">
        <v>1740684000</v>
      </c>
      <c r="O4382" s="247">
        <v>1531801920</v>
      </c>
      <c r="P4382" s="233" t="s">
        <v>19</v>
      </c>
      <c r="Q4382" s="233" t="s">
        <v>12301</v>
      </c>
      <c r="R4382" s="233" t="s">
        <v>868</v>
      </c>
    </row>
    <row r="4383" spans="1:18" ht="38.25">
      <c r="A4383" s="228"/>
      <c r="B4383" s="274"/>
      <c r="C4383" s="274"/>
      <c r="D4383" s="277"/>
      <c r="E4383" s="290"/>
      <c r="F4383" s="274"/>
      <c r="G4383" s="274"/>
      <c r="H4383" s="274"/>
      <c r="I4383" s="233">
        <v>2015</v>
      </c>
      <c r="J4383" s="244"/>
      <c r="K4383" s="244" t="s">
        <v>22214</v>
      </c>
      <c r="L4383" s="274"/>
      <c r="M4383" s="249"/>
      <c r="N4383" s="248">
        <v>966556000</v>
      </c>
      <c r="O4383" s="247">
        <v>321932188</v>
      </c>
      <c r="P4383" s="233" t="s">
        <v>19</v>
      </c>
      <c r="Q4383" s="233" t="s">
        <v>12302</v>
      </c>
      <c r="R4383" s="233" t="s">
        <v>868</v>
      </c>
    </row>
    <row r="4384" spans="1:18" ht="25.5">
      <c r="A4384" s="228"/>
      <c r="B4384" s="274"/>
      <c r="C4384" s="274"/>
      <c r="D4384" s="277"/>
      <c r="E4384" s="290"/>
      <c r="F4384" s="274"/>
      <c r="G4384" s="274"/>
      <c r="H4384" s="274"/>
      <c r="I4384" s="233">
        <v>2001</v>
      </c>
      <c r="J4384" s="244"/>
      <c r="K4384" s="244" t="s">
        <v>23054</v>
      </c>
      <c r="L4384" s="274"/>
      <c r="M4384" s="249"/>
      <c r="N4384" s="248">
        <v>25859000</v>
      </c>
      <c r="O4384" s="247">
        <v>0</v>
      </c>
      <c r="P4384" s="233" t="s">
        <v>19</v>
      </c>
      <c r="Q4384" s="233" t="s">
        <v>12303</v>
      </c>
      <c r="R4384" s="233" t="s">
        <v>868</v>
      </c>
    </row>
    <row r="4385" spans="1:18" ht="25.5">
      <c r="A4385" s="228"/>
      <c r="B4385" s="274"/>
      <c r="C4385" s="274"/>
      <c r="D4385" s="277"/>
      <c r="E4385" s="290"/>
      <c r="F4385" s="274"/>
      <c r="G4385" s="274"/>
      <c r="H4385" s="274"/>
      <c r="I4385" s="233">
        <v>2006</v>
      </c>
      <c r="J4385" s="244"/>
      <c r="K4385" s="244">
        <v>887</v>
      </c>
      <c r="L4385" s="274"/>
      <c r="M4385" s="249"/>
      <c r="N4385" s="248">
        <v>2300000000</v>
      </c>
      <c r="O4385" s="247">
        <v>532692008</v>
      </c>
      <c r="P4385" s="233" t="s">
        <v>19</v>
      </c>
      <c r="Q4385" s="233" t="s">
        <v>12304</v>
      </c>
      <c r="R4385" s="233" t="s">
        <v>868</v>
      </c>
    </row>
    <row r="4386" spans="1:18" ht="76.5">
      <c r="A4386" s="228"/>
      <c r="B4386" s="274"/>
      <c r="C4386" s="274"/>
      <c r="D4386" s="277"/>
      <c r="E4386" s="290"/>
      <c r="F4386" s="274"/>
      <c r="G4386" s="274"/>
      <c r="H4386" s="274"/>
      <c r="I4386" s="233">
        <v>2020</v>
      </c>
      <c r="J4386" s="244"/>
      <c r="K4386" s="244" t="s">
        <v>23112</v>
      </c>
      <c r="L4386" s="274"/>
      <c r="M4386" s="249"/>
      <c r="N4386" s="248">
        <v>2393300703</v>
      </c>
      <c r="O4386" s="247">
        <v>1595234639</v>
      </c>
      <c r="P4386" s="233" t="s">
        <v>19</v>
      </c>
      <c r="Q4386" s="233" t="s">
        <v>12486</v>
      </c>
      <c r="R4386" s="233" t="s">
        <v>868</v>
      </c>
    </row>
    <row r="4387" spans="1:18" ht="76.5">
      <c r="A4387" s="228"/>
      <c r="B4387" s="274"/>
      <c r="C4387" s="274"/>
      <c r="D4387" s="277"/>
      <c r="E4387" s="290"/>
      <c r="F4387" s="274"/>
      <c r="G4387" s="274"/>
      <c r="H4387" s="274"/>
      <c r="I4387" s="233">
        <v>2020</v>
      </c>
      <c r="J4387" s="244"/>
      <c r="K4387" s="244" t="s">
        <v>24787</v>
      </c>
      <c r="L4387" s="274"/>
      <c r="M4387" s="249"/>
      <c r="N4387" s="248">
        <v>3492879557</v>
      </c>
      <c r="O4387" s="247">
        <v>2328149762</v>
      </c>
      <c r="P4387" s="233" t="s">
        <v>19</v>
      </c>
      <c r="Q4387" s="233" t="s">
        <v>12305</v>
      </c>
      <c r="R4387" s="233" t="s">
        <v>868</v>
      </c>
    </row>
    <row r="4388" spans="1:18" ht="63.75">
      <c r="A4388" s="228"/>
      <c r="B4388" s="275"/>
      <c r="C4388" s="275"/>
      <c r="D4388" s="278"/>
      <c r="E4388" s="291"/>
      <c r="F4388" s="275"/>
      <c r="G4388" s="275"/>
      <c r="H4388" s="275"/>
      <c r="I4388" s="233">
        <v>2000</v>
      </c>
      <c r="J4388" s="244"/>
      <c r="K4388" s="244">
        <v>69</v>
      </c>
      <c r="L4388" s="275"/>
      <c r="M4388" s="249"/>
      <c r="N4388" s="248">
        <v>36000000</v>
      </c>
      <c r="O4388" s="247">
        <v>0</v>
      </c>
      <c r="P4388" s="233" t="s">
        <v>19</v>
      </c>
      <c r="Q4388" s="233" t="s">
        <v>12306</v>
      </c>
      <c r="R4388" s="233" t="s">
        <v>868</v>
      </c>
    </row>
    <row r="4389" spans="1:18" ht="38.25" customHeight="1">
      <c r="A4389" s="228"/>
      <c r="B4389" s="273" t="s">
        <v>25826</v>
      </c>
      <c r="C4389" s="273" t="s">
        <v>2027</v>
      </c>
      <c r="D4389" s="276" t="s">
        <v>797</v>
      </c>
      <c r="E4389" s="276"/>
      <c r="F4389" s="276" t="s">
        <v>115</v>
      </c>
      <c r="G4389" s="276" t="s">
        <v>12307</v>
      </c>
      <c r="H4389" s="276" t="s">
        <v>12308</v>
      </c>
      <c r="I4389" s="233">
        <v>2015</v>
      </c>
      <c r="J4389" s="244">
        <v>5667</v>
      </c>
      <c r="K4389" s="244"/>
      <c r="L4389" s="276">
        <v>1</v>
      </c>
      <c r="M4389" s="249">
        <v>14875875000</v>
      </c>
      <c r="N4389" s="248"/>
      <c r="O4389" s="247"/>
      <c r="P4389" s="233" t="s">
        <v>19</v>
      </c>
      <c r="Q4389" s="233" t="s">
        <v>372</v>
      </c>
      <c r="R4389" s="233" t="s">
        <v>868</v>
      </c>
    </row>
    <row r="4390" spans="1:18" ht="51">
      <c r="A4390" s="228"/>
      <c r="B4390" s="274"/>
      <c r="C4390" s="274"/>
      <c r="D4390" s="277"/>
      <c r="E4390" s="277"/>
      <c r="F4390" s="277"/>
      <c r="G4390" s="277"/>
      <c r="H4390" s="277"/>
      <c r="I4390" s="233">
        <v>2005</v>
      </c>
      <c r="J4390" s="244"/>
      <c r="K4390" s="244" t="s">
        <v>24788</v>
      </c>
      <c r="L4390" s="277"/>
      <c r="M4390" s="249"/>
      <c r="N4390" s="248">
        <v>3488918138</v>
      </c>
      <c r="O4390" s="247">
        <v>595200000</v>
      </c>
      <c r="P4390" s="233" t="s">
        <v>19</v>
      </c>
      <c r="Q4390" s="233" t="s">
        <v>372</v>
      </c>
      <c r="R4390" s="233" t="s">
        <v>868</v>
      </c>
    </row>
    <row r="4391" spans="1:18" ht="51">
      <c r="A4391" s="228"/>
      <c r="B4391" s="274"/>
      <c r="C4391" s="274"/>
      <c r="D4391" s="277"/>
      <c r="E4391" s="277"/>
      <c r="F4391" s="277"/>
      <c r="G4391" s="277"/>
      <c r="H4391" s="277"/>
      <c r="I4391" s="233">
        <v>2017</v>
      </c>
      <c r="J4391" s="244"/>
      <c r="K4391" s="244">
        <v>406</v>
      </c>
      <c r="L4391" s="277"/>
      <c r="M4391" s="249"/>
      <c r="N4391" s="248">
        <v>2889177000</v>
      </c>
      <c r="O4391" s="247">
        <v>1964640360</v>
      </c>
      <c r="P4391" s="233" t="s">
        <v>19</v>
      </c>
      <c r="Q4391" s="233" t="s">
        <v>372</v>
      </c>
      <c r="R4391" s="233" t="s">
        <v>868</v>
      </c>
    </row>
    <row r="4392" spans="1:18" ht="51">
      <c r="A4392" s="228"/>
      <c r="B4392" s="274"/>
      <c r="C4392" s="274"/>
      <c r="D4392" s="277"/>
      <c r="E4392" s="277"/>
      <c r="F4392" s="277"/>
      <c r="G4392" s="277"/>
      <c r="H4392" s="277"/>
      <c r="I4392" s="233">
        <v>2021</v>
      </c>
      <c r="J4392" s="244"/>
      <c r="K4392" s="244">
        <v>522</v>
      </c>
      <c r="L4392" s="277"/>
      <c r="M4392" s="249"/>
      <c r="N4392" s="248">
        <v>4181565398</v>
      </c>
      <c r="O4392" s="247">
        <v>3066084578</v>
      </c>
      <c r="P4392" s="233" t="s">
        <v>19</v>
      </c>
      <c r="Q4392" s="233" t="s">
        <v>372</v>
      </c>
      <c r="R4392" s="233" t="s">
        <v>868</v>
      </c>
    </row>
    <row r="4393" spans="1:18" ht="51">
      <c r="A4393" s="228"/>
      <c r="B4393" s="274"/>
      <c r="C4393" s="274"/>
      <c r="D4393" s="277"/>
      <c r="E4393" s="277"/>
      <c r="F4393" s="277"/>
      <c r="G4393" s="277"/>
      <c r="H4393" s="277"/>
      <c r="I4393" s="233">
        <v>2005</v>
      </c>
      <c r="J4393" s="244"/>
      <c r="K4393" s="244" t="s">
        <v>23816</v>
      </c>
      <c r="L4393" s="277"/>
      <c r="M4393" s="249"/>
      <c r="N4393" s="248">
        <v>1212650000</v>
      </c>
      <c r="O4393" s="247">
        <v>265507050</v>
      </c>
      <c r="P4393" s="233" t="s">
        <v>12487</v>
      </c>
      <c r="Q4393" s="233" t="s">
        <v>372</v>
      </c>
      <c r="R4393" s="233" t="s">
        <v>868</v>
      </c>
    </row>
    <row r="4394" spans="1:18" ht="51">
      <c r="A4394" s="228"/>
      <c r="B4394" s="275"/>
      <c r="C4394" s="275"/>
      <c r="D4394" s="278"/>
      <c r="E4394" s="278"/>
      <c r="F4394" s="278"/>
      <c r="G4394" s="278"/>
      <c r="H4394" s="278"/>
      <c r="I4394" s="233">
        <v>2020</v>
      </c>
      <c r="J4394" s="244"/>
      <c r="K4394" s="244" t="s">
        <v>24789</v>
      </c>
      <c r="L4394" s="278"/>
      <c r="M4394" s="249"/>
      <c r="N4394" s="248">
        <v>2813800852</v>
      </c>
      <c r="O4394" s="247">
        <v>1875515508</v>
      </c>
      <c r="P4394" s="233" t="s">
        <v>19</v>
      </c>
      <c r="Q4394" s="233" t="s">
        <v>372</v>
      </c>
      <c r="R4394" s="233" t="s">
        <v>868</v>
      </c>
    </row>
    <row r="4395" spans="1:18" ht="63.75">
      <c r="A4395" s="228"/>
      <c r="B4395" s="233" t="s">
        <v>25826</v>
      </c>
      <c r="C4395" s="233" t="s">
        <v>2027</v>
      </c>
      <c r="D4395" s="233" t="s">
        <v>797</v>
      </c>
      <c r="E4395" s="231"/>
      <c r="F4395" s="233" t="s">
        <v>115</v>
      </c>
      <c r="G4395" s="233" t="s">
        <v>12488</v>
      </c>
      <c r="H4395" s="233" t="s">
        <v>12489</v>
      </c>
      <c r="I4395" s="233">
        <v>2008</v>
      </c>
      <c r="J4395" s="244" t="s">
        <v>22771</v>
      </c>
      <c r="K4395" s="244" t="s">
        <v>21819</v>
      </c>
      <c r="L4395" s="233">
        <v>1</v>
      </c>
      <c r="M4395" s="249">
        <v>258090000</v>
      </c>
      <c r="N4395" s="248">
        <v>1257620597</v>
      </c>
      <c r="O4395" s="247">
        <v>135996654</v>
      </c>
      <c r="P4395" s="233" t="s">
        <v>11101</v>
      </c>
      <c r="Q4395" s="233" t="s">
        <v>176</v>
      </c>
      <c r="R4395" s="233" t="s">
        <v>868</v>
      </c>
    </row>
    <row r="4396" spans="1:18" ht="51">
      <c r="A4396" s="228"/>
      <c r="B4396" s="233" t="s">
        <v>25826</v>
      </c>
      <c r="C4396" s="233" t="s">
        <v>2027</v>
      </c>
      <c r="D4396" s="233" t="s">
        <v>797</v>
      </c>
      <c r="E4396" s="231"/>
      <c r="F4396" s="233" t="s">
        <v>115</v>
      </c>
      <c r="G4396" s="233" t="s">
        <v>12309</v>
      </c>
      <c r="H4396" s="233" t="s">
        <v>12310</v>
      </c>
      <c r="I4396" s="233">
        <v>2015</v>
      </c>
      <c r="J4396" s="244">
        <v>146</v>
      </c>
      <c r="K4396" s="244"/>
      <c r="L4396" s="233">
        <v>1</v>
      </c>
      <c r="M4396" s="249">
        <v>305760000</v>
      </c>
      <c r="N4396" s="248"/>
      <c r="O4396" s="247">
        <v>305760000</v>
      </c>
      <c r="P4396" s="233" t="s">
        <v>497</v>
      </c>
      <c r="Q4396" s="233" t="s">
        <v>194</v>
      </c>
      <c r="R4396" s="233" t="s">
        <v>868</v>
      </c>
    </row>
    <row r="4397" spans="1:18" ht="63.75">
      <c r="A4397" s="228"/>
      <c r="B4397" s="233" t="s">
        <v>25826</v>
      </c>
      <c r="C4397" s="233" t="s">
        <v>2027</v>
      </c>
      <c r="D4397" s="233" t="s">
        <v>797</v>
      </c>
      <c r="E4397" s="231"/>
      <c r="F4397" s="233" t="s">
        <v>115</v>
      </c>
      <c r="G4397" s="233" t="s">
        <v>12490</v>
      </c>
      <c r="H4397" s="233" t="s">
        <v>12491</v>
      </c>
      <c r="I4397" s="233">
        <v>2006</v>
      </c>
      <c r="J4397" s="244" t="s">
        <v>22772</v>
      </c>
      <c r="K4397" s="244" t="s">
        <v>21468</v>
      </c>
      <c r="L4397" s="233">
        <v>1</v>
      </c>
      <c r="M4397" s="249">
        <v>813330000</v>
      </c>
      <c r="N4397" s="248">
        <v>1343268746</v>
      </c>
      <c r="O4397" s="247">
        <v>99592606</v>
      </c>
      <c r="P4397" s="233" t="s">
        <v>11101</v>
      </c>
      <c r="Q4397" s="233" t="s">
        <v>176</v>
      </c>
      <c r="R4397" s="233" t="s">
        <v>868</v>
      </c>
    </row>
    <row r="4398" spans="1:18" ht="63.75">
      <c r="A4398" s="228"/>
      <c r="B4398" s="233" t="s">
        <v>25826</v>
      </c>
      <c r="C4398" s="233" t="s">
        <v>2027</v>
      </c>
      <c r="D4398" s="233" t="s">
        <v>797</v>
      </c>
      <c r="E4398" s="231"/>
      <c r="F4398" s="233" t="s">
        <v>115</v>
      </c>
      <c r="G4398" s="233" t="s">
        <v>12492</v>
      </c>
      <c r="H4398" s="233" t="s">
        <v>12493</v>
      </c>
      <c r="I4398" s="233">
        <v>2008</v>
      </c>
      <c r="J4398" s="244" t="s">
        <v>22375</v>
      </c>
      <c r="K4398" s="244">
        <v>60</v>
      </c>
      <c r="L4398" s="233">
        <v>1</v>
      </c>
      <c r="M4398" s="249">
        <v>454650000</v>
      </c>
      <c r="N4398" s="248">
        <v>666658568</v>
      </c>
      <c r="O4398" s="247">
        <v>88181259</v>
      </c>
      <c r="P4398" s="233" t="s">
        <v>11101</v>
      </c>
      <c r="Q4398" s="233" t="s">
        <v>176</v>
      </c>
      <c r="R4398" s="233" t="s">
        <v>868</v>
      </c>
    </row>
    <row r="4399" spans="1:18" ht="63.75">
      <c r="A4399" s="228"/>
      <c r="B4399" s="233" t="s">
        <v>25826</v>
      </c>
      <c r="C4399" s="233" t="s">
        <v>2027</v>
      </c>
      <c r="D4399" s="233" t="s">
        <v>797</v>
      </c>
      <c r="E4399" s="231"/>
      <c r="F4399" s="233" t="s">
        <v>115</v>
      </c>
      <c r="G4399" s="233" t="s">
        <v>12494</v>
      </c>
      <c r="H4399" s="233" t="s">
        <v>12332</v>
      </c>
      <c r="I4399" s="233">
        <v>2013</v>
      </c>
      <c r="J4399" s="244" t="s">
        <v>22773</v>
      </c>
      <c r="K4399" s="244">
        <v>39</v>
      </c>
      <c r="L4399" s="233">
        <v>1</v>
      </c>
      <c r="M4399" s="249">
        <v>889762500</v>
      </c>
      <c r="N4399" s="248">
        <v>902077068</v>
      </c>
      <c r="O4399" s="247">
        <v>120308057</v>
      </c>
      <c r="P4399" s="233" t="s">
        <v>11101</v>
      </c>
      <c r="Q4399" s="233" t="s">
        <v>176</v>
      </c>
      <c r="R4399" s="233" t="s">
        <v>868</v>
      </c>
    </row>
    <row r="4400" spans="1:18" ht="63.75">
      <c r="A4400" s="228"/>
      <c r="B4400" s="233" t="s">
        <v>25826</v>
      </c>
      <c r="C4400" s="233" t="s">
        <v>2027</v>
      </c>
      <c r="D4400" s="233" t="s">
        <v>797</v>
      </c>
      <c r="E4400" s="231"/>
      <c r="F4400" s="233" t="s">
        <v>115</v>
      </c>
      <c r="G4400" s="233" t="s">
        <v>12495</v>
      </c>
      <c r="H4400" s="233" t="s">
        <v>12496</v>
      </c>
      <c r="I4400" s="233">
        <v>2012</v>
      </c>
      <c r="J4400" s="244" t="s">
        <v>22774</v>
      </c>
      <c r="K4400" s="244">
        <v>270</v>
      </c>
      <c r="L4400" s="233">
        <v>1</v>
      </c>
      <c r="M4400" s="249">
        <v>273397500</v>
      </c>
      <c r="N4400" s="248">
        <v>1198178535</v>
      </c>
      <c r="O4400" s="247">
        <v>141938510</v>
      </c>
      <c r="P4400" s="233" t="s">
        <v>11101</v>
      </c>
      <c r="Q4400" s="233" t="s">
        <v>176</v>
      </c>
      <c r="R4400" s="233" t="s">
        <v>868</v>
      </c>
    </row>
    <row r="4401" spans="1:18" ht="76.5">
      <c r="A4401" s="228"/>
      <c r="B4401" s="233" t="s">
        <v>25826</v>
      </c>
      <c r="C4401" s="233" t="s">
        <v>2027</v>
      </c>
      <c r="D4401" s="233" t="s">
        <v>797</v>
      </c>
      <c r="E4401" s="231"/>
      <c r="F4401" s="233" t="s">
        <v>115</v>
      </c>
      <c r="G4401" s="233" t="s">
        <v>12311</v>
      </c>
      <c r="H4401" s="233" t="s">
        <v>12312</v>
      </c>
      <c r="I4401" s="233">
        <v>2015</v>
      </c>
      <c r="J4401" s="244" t="s">
        <v>22775</v>
      </c>
      <c r="K4401" s="244"/>
      <c r="L4401" s="233">
        <v>1</v>
      </c>
      <c r="M4401" s="249">
        <v>376950000</v>
      </c>
      <c r="N4401" s="248"/>
      <c r="O4401" s="247"/>
      <c r="P4401" s="233" t="s">
        <v>19</v>
      </c>
      <c r="Q4401" s="233" t="s">
        <v>176</v>
      </c>
      <c r="R4401" s="233" t="s">
        <v>868</v>
      </c>
    </row>
    <row r="4402" spans="1:18" ht="63.75">
      <c r="A4402" s="228"/>
      <c r="B4402" s="233" t="s">
        <v>25826</v>
      </c>
      <c r="C4402" s="233" t="s">
        <v>2027</v>
      </c>
      <c r="D4402" s="233" t="s">
        <v>797</v>
      </c>
      <c r="E4402" s="231"/>
      <c r="F4402" s="233" t="s">
        <v>115</v>
      </c>
      <c r="G4402" s="233" t="s">
        <v>12497</v>
      </c>
      <c r="H4402" s="233" t="s">
        <v>12498</v>
      </c>
      <c r="I4402" s="233">
        <v>2008</v>
      </c>
      <c r="J4402" s="244">
        <v>665</v>
      </c>
      <c r="K4402" s="244" t="s">
        <v>24790</v>
      </c>
      <c r="L4402" s="233">
        <v>1</v>
      </c>
      <c r="M4402" s="249">
        <v>1845375000</v>
      </c>
      <c r="N4402" s="248">
        <v>1292307459</v>
      </c>
      <c r="O4402" s="247">
        <v>96611073</v>
      </c>
      <c r="P4402" s="233" t="s">
        <v>11101</v>
      </c>
      <c r="Q4402" s="233" t="s">
        <v>176</v>
      </c>
      <c r="R4402" s="233" t="s">
        <v>868</v>
      </c>
    </row>
    <row r="4403" spans="1:18" ht="63.75">
      <c r="A4403" s="228"/>
      <c r="B4403" s="233" t="s">
        <v>25826</v>
      </c>
      <c r="C4403" s="233" t="s">
        <v>2027</v>
      </c>
      <c r="D4403" s="233" t="s">
        <v>797</v>
      </c>
      <c r="E4403" s="231"/>
      <c r="F4403" s="233" t="s">
        <v>115</v>
      </c>
      <c r="G4403" s="233" t="s">
        <v>12499</v>
      </c>
      <c r="H4403" s="233" t="s">
        <v>12500</v>
      </c>
      <c r="I4403" s="233">
        <v>2004</v>
      </c>
      <c r="J4403" s="244" t="s">
        <v>22776</v>
      </c>
      <c r="K4403" s="244">
        <v>522</v>
      </c>
      <c r="L4403" s="233">
        <v>1</v>
      </c>
      <c r="M4403" s="249">
        <v>5063370000</v>
      </c>
      <c r="N4403" s="248">
        <v>1359162459</v>
      </c>
      <c r="O4403" s="247">
        <v>88561303</v>
      </c>
      <c r="P4403" s="233" t="s">
        <v>11101</v>
      </c>
      <c r="Q4403" s="233" t="s">
        <v>176</v>
      </c>
      <c r="R4403" s="233" t="s">
        <v>868</v>
      </c>
    </row>
    <row r="4404" spans="1:18" ht="63.75">
      <c r="A4404" s="228"/>
      <c r="B4404" s="233" t="s">
        <v>25826</v>
      </c>
      <c r="C4404" s="233" t="s">
        <v>2027</v>
      </c>
      <c r="D4404" s="233" t="s">
        <v>797</v>
      </c>
      <c r="E4404" s="231"/>
      <c r="F4404" s="233" t="s">
        <v>115</v>
      </c>
      <c r="G4404" s="233" t="s">
        <v>12501</v>
      </c>
      <c r="H4404" s="233" t="s">
        <v>12502</v>
      </c>
      <c r="I4404" s="233">
        <v>2006</v>
      </c>
      <c r="J4404" s="244" t="s">
        <v>22777</v>
      </c>
      <c r="K4404" s="244" t="s">
        <v>24791</v>
      </c>
      <c r="L4404" s="233">
        <v>1</v>
      </c>
      <c r="M4404" s="249">
        <v>6332550000</v>
      </c>
      <c r="N4404" s="248">
        <v>1112948088</v>
      </c>
      <c r="O4404" s="247">
        <v>32561820</v>
      </c>
      <c r="P4404" s="233" t="s">
        <v>11101</v>
      </c>
      <c r="Q4404" s="233" t="s">
        <v>176</v>
      </c>
      <c r="R4404" s="233" t="s">
        <v>868</v>
      </c>
    </row>
    <row r="4405" spans="1:18" ht="63.75">
      <c r="A4405" s="228"/>
      <c r="B4405" s="233" t="s">
        <v>25826</v>
      </c>
      <c r="C4405" s="233" t="s">
        <v>2027</v>
      </c>
      <c r="D4405" s="233" t="s">
        <v>797</v>
      </c>
      <c r="E4405" s="231"/>
      <c r="F4405" s="233" t="s">
        <v>115</v>
      </c>
      <c r="G4405" s="233" t="s">
        <v>12313</v>
      </c>
      <c r="H4405" s="233" t="s">
        <v>12314</v>
      </c>
      <c r="I4405" s="233">
        <v>2008</v>
      </c>
      <c r="J4405" s="244" t="s">
        <v>22778</v>
      </c>
      <c r="K4405" s="244">
        <v>75</v>
      </c>
      <c r="L4405" s="233">
        <v>1</v>
      </c>
      <c r="M4405" s="249">
        <v>2661840000</v>
      </c>
      <c r="N4405" s="248">
        <v>1028249973</v>
      </c>
      <c r="O4405" s="247">
        <v>2661840000</v>
      </c>
      <c r="P4405" s="233" t="s">
        <v>11101</v>
      </c>
      <c r="Q4405" s="233" t="s">
        <v>176</v>
      </c>
      <c r="R4405" s="233" t="s">
        <v>868</v>
      </c>
    </row>
    <row r="4406" spans="1:18" ht="63.75">
      <c r="A4406" s="228"/>
      <c r="B4406" s="233" t="s">
        <v>25826</v>
      </c>
      <c r="C4406" s="233" t="s">
        <v>2027</v>
      </c>
      <c r="D4406" s="233" t="s">
        <v>797</v>
      </c>
      <c r="E4406" s="231"/>
      <c r="F4406" s="233" t="s">
        <v>115</v>
      </c>
      <c r="G4406" s="233" t="s">
        <v>12503</v>
      </c>
      <c r="H4406" s="233" t="s">
        <v>12504</v>
      </c>
      <c r="I4406" s="233">
        <v>2006</v>
      </c>
      <c r="J4406" s="244">
        <v>262</v>
      </c>
      <c r="K4406" s="244">
        <v>60</v>
      </c>
      <c r="L4406" s="233">
        <v>1</v>
      </c>
      <c r="M4406" s="249">
        <v>727050000</v>
      </c>
      <c r="N4406" s="248">
        <v>992186406</v>
      </c>
      <c r="O4406" s="247">
        <v>98206326</v>
      </c>
      <c r="P4406" s="233" t="s">
        <v>11101</v>
      </c>
      <c r="Q4406" s="233" t="s">
        <v>176</v>
      </c>
      <c r="R4406" s="233" t="s">
        <v>868</v>
      </c>
    </row>
    <row r="4407" spans="1:18" ht="63.75">
      <c r="A4407" s="228"/>
      <c r="B4407" s="233" t="s">
        <v>25826</v>
      </c>
      <c r="C4407" s="233" t="s">
        <v>2027</v>
      </c>
      <c r="D4407" s="233" t="s">
        <v>797</v>
      </c>
      <c r="E4407" s="231"/>
      <c r="F4407" s="233" t="s">
        <v>115</v>
      </c>
      <c r="G4407" s="233" t="s">
        <v>12505</v>
      </c>
      <c r="H4407" s="233" t="s">
        <v>12506</v>
      </c>
      <c r="I4407" s="233">
        <v>2013</v>
      </c>
      <c r="J4407" s="244">
        <v>443</v>
      </c>
      <c r="K4407" s="244">
        <v>60</v>
      </c>
      <c r="L4407" s="233">
        <v>1</v>
      </c>
      <c r="M4407" s="249">
        <v>897195000</v>
      </c>
      <c r="N4407" s="248">
        <v>1289036632</v>
      </c>
      <c r="O4407" s="247">
        <v>120382388</v>
      </c>
      <c r="P4407" s="233" t="s">
        <v>11101</v>
      </c>
      <c r="Q4407" s="233" t="s">
        <v>176</v>
      </c>
      <c r="R4407" s="233" t="s">
        <v>868</v>
      </c>
    </row>
    <row r="4408" spans="1:18" ht="63.75">
      <c r="A4408" s="228"/>
      <c r="B4408" s="233" t="s">
        <v>25826</v>
      </c>
      <c r="C4408" s="233" t="s">
        <v>2027</v>
      </c>
      <c r="D4408" s="233" t="s">
        <v>797</v>
      </c>
      <c r="E4408" s="231"/>
      <c r="F4408" s="233" t="s">
        <v>115</v>
      </c>
      <c r="G4408" s="233" t="s">
        <v>12316</v>
      </c>
      <c r="H4408" s="233" t="s">
        <v>12317</v>
      </c>
      <c r="I4408" s="233">
        <v>1983</v>
      </c>
      <c r="J4408" s="244" t="s">
        <v>22254</v>
      </c>
      <c r="K4408" s="244"/>
      <c r="L4408" s="233">
        <v>1</v>
      </c>
      <c r="M4408" s="249">
        <v>1994388000</v>
      </c>
      <c r="N4408" s="248"/>
      <c r="O4408" s="247"/>
      <c r="P4408" s="233" t="s">
        <v>11101</v>
      </c>
      <c r="Q4408" s="233" t="s">
        <v>176</v>
      </c>
      <c r="R4408" s="233" t="s">
        <v>868</v>
      </c>
    </row>
    <row r="4409" spans="1:18" ht="63.75">
      <c r="A4409" s="228"/>
      <c r="B4409" s="233" t="s">
        <v>25826</v>
      </c>
      <c r="C4409" s="233" t="s">
        <v>2027</v>
      </c>
      <c r="D4409" s="233" t="s">
        <v>797</v>
      </c>
      <c r="E4409" s="231"/>
      <c r="F4409" s="233" t="s">
        <v>115</v>
      </c>
      <c r="G4409" s="233" t="s">
        <v>12318</v>
      </c>
      <c r="H4409" s="233" t="s">
        <v>12319</v>
      </c>
      <c r="I4409" s="233">
        <v>1983</v>
      </c>
      <c r="J4409" s="244" t="s">
        <v>22779</v>
      </c>
      <c r="K4409" s="244"/>
      <c r="L4409" s="233">
        <v>1</v>
      </c>
      <c r="M4409" s="249">
        <v>1552062600</v>
      </c>
      <c r="N4409" s="248"/>
      <c r="O4409" s="247"/>
      <c r="P4409" s="233" t="s">
        <v>11101</v>
      </c>
      <c r="Q4409" s="233" t="s">
        <v>176</v>
      </c>
      <c r="R4409" s="233" t="s">
        <v>868</v>
      </c>
    </row>
    <row r="4410" spans="1:18" ht="63.75">
      <c r="A4410" s="228"/>
      <c r="B4410" s="233" t="s">
        <v>25826</v>
      </c>
      <c r="C4410" s="233" t="s">
        <v>2027</v>
      </c>
      <c r="D4410" s="233" t="s">
        <v>797</v>
      </c>
      <c r="E4410" s="231"/>
      <c r="F4410" s="233" t="s">
        <v>115</v>
      </c>
      <c r="G4410" s="233" t="s">
        <v>12320</v>
      </c>
      <c r="H4410" s="233" t="s">
        <v>12321</v>
      </c>
      <c r="I4410" s="233">
        <v>1983</v>
      </c>
      <c r="J4410" s="244" t="s">
        <v>11799</v>
      </c>
      <c r="K4410" s="244"/>
      <c r="L4410" s="233">
        <v>1</v>
      </c>
      <c r="M4410" s="249">
        <v>2088809100</v>
      </c>
      <c r="N4410" s="248"/>
      <c r="O4410" s="247"/>
      <c r="P4410" s="233" t="s">
        <v>11101</v>
      </c>
      <c r="Q4410" s="233" t="s">
        <v>176</v>
      </c>
      <c r="R4410" s="233" t="s">
        <v>868</v>
      </c>
    </row>
    <row r="4411" spans="1:18" ht="63.75">
      <c r="A4411" s="228"/>
      <c r="B4411" s="233" t="s">
        <v>25826</v>
      </c>
      <c r="C4411" s="233" t="s">
        <v>2027</v>
      </c>
      <c r="D4411" s="233" t="s">
        <v>797</v>
      </c>
      <c r="E4411" s="231"/>
      <c r="F4411" s="233" t="s">
        <v>115</v>
      </c>
      <c r="G4411" s="233" t="s">
        <v>12322</v>
      </c>
      <c r="H4411" s="233" t="s">
        <v>12323</v>
      </c>
      <c r="I4411" s="233">
        <v>1983</v>
      </c>
      <c r="J4411" s="244" t="s">
        <v>22780</v>
      </c>
      <c r="K4411" s="244"/>
      <c r="L4411" s="233">
        <v>1</v>
      </c>
      <c r="M4411" s="249">
        <v>1537659750</v>
      </c>
      <c r="N4411" s="248"/>
      <c r="O4411" s="247"/>
      <c r="P4411" s="233" t="s">
        <v>11101</v>
      </c>
      <c r="Q4411" s="233" t="s">
        <v>176</v>
      </c>
      <c r="R4411" s="233" t="s">
        <v>868</v>
      </c>
    </row>
    <row r="4412" spans="1:18" ht="63.75">
      <c r="A4412" s="228"/>
      <c r="B4412" s="233" t="s">
        <v>25826</v>
      </c>
      <c r="C4412" s="233" t="s">
        <v>2027</v>
      </c>
      <c r="D4412" s="233" t="s">
        <v>797</v>
      </c>
      <c r="E4412" s="231"/>
      <c r="F4412" s="233" t="s">
        <v>115</v>
      </c>
      <c r="G4412" s="233" t="s">
        <v>12324</v>
      </c>
      <c r="H4412" s="233" t="s">
        <v>12325</v>
      </c>
      <c r="I4412" s="233">
        <v>1983</v>
      </c>
      <c r="J4412" s="244" t="s">
        <v>22781</v>
      </c>
      <c r="K4412" s="244"/>
      <c r="L4412" s="233">
        <v>1</v>
      </c>
      <c r="M4412" s="249">
        <v>616475475</v>
      </c>
      <c r="N4412" s="248"/>
      <c r="O4412" s="247"/>
      <c r="P4412" s="233" t="s">
        <v>11101</v>
      </c>
      <c r="Q4412" s="233" t="s">
        <v>176</v>
      </c>
      <c r="R4412" s="233" t="s">
        <v>868</v>
      </c>
    </row>
    <row r="4413" spans="1:18" ht="63.75">
      <c r="A4413" s="228"/>
      <c r="B4413" s="233" t="s">
        <v>25826</v>
      </c>
      <c r="C4413" s="233" t="s">
        <v>2027</v>
      </c>
      <c r="D4413" s="233" t="s">
        <v>797</v>
      </c>
      <c r="E4413" s="231"/>
      <c r="F4413" s="233" t="s">
        <v>115</v>
      </c>
      <c r="G4413" s="233" t="s">
        <v>12326</v>
      </c>
      <c r="H4413" s="233" t="s">
        <v>12327</v>
      </c>
      <c r="I4413" s="233">
        <v>1983</v>
      </c>
      <c r="J4413" s="244" t="s">
        <v>22782</v>
      </c>
      <c r="K4413" s="244"/>
      <c r="L4413" s="233">
        <v>1</v>
      </c>
      <c r="M4413" s="249">
        <v>2355416250</v>
      </c>
      <c r="N4413" s="248"/>
      <c r="O4413" s="247"/>
      <c r="P4413" s="233" t="s">
        <v>11101</v>
      </c>
      <c r="Q4413" s="233" t="s">
        <v>176</v>
      </c>
      <c r="R4413" s="233" t="s">
        <v>868</v>
      </c>
    </row>
    <row r="4414" spans="1:18" ht="38.25" customHeight="1">
      <c r="A4414" s="228"/>
      <c r="B4414" s="273" t="s">
        <v>25826</v>
      </c>
      <c r="C4414" s="273" t="s">
        <v>2027</v>
      </c>
      <c r="D4414" s="276" t="s">
        <v>797</v>
      </c>
      <c r="E4414" s="276"/>
      <c r="F4414" s="276" t="s">
        <v>115</v>
      </c>
      <c r="G4414" s="276" t="s">
        <v>12507</v>
      </c>
      <c r="H4414" s="276" t="s">
        <v>12508</v>
      </c>
      <c r="I4414" s="233">
        <v>1976</v>
      </c>
      <c r="J4414" s="244" t="s">
        <v>22783</v>
      </c>
      <c r="K4414" s="244"/>
      <c r="L4414" s="276">
        <v>1</v>
      </c>
      <c r="M4414" s="249">
        <v>6589515000</v>
      </c>
      <c r="N4414" s="248"/>
      <c r="O4414" s="247">
        <v>6589515000</v>
      </c>
      <c r="P4414" s="233" t="s">
        <v>11101</v>
      </c>
      <c r="Q4414" s="233" t="s">
        <v>176</v>
      </c>
      <c r="R4414" s="233" t="s">
        <v>868</v>
      </c>
    </row>
    <row r="4415" spans="1:18" ht="63.75">
      <c r="A4415" s="228"/>
      <c r="B4415" s="274"/>
      <c r="C4415" s="274"/>
      <c r="D4415" s="277"/>
      <c r="E4415" s="277"/>
      <c r="F4415" s="277"/>
      <c r="G4415" s="277"/>
      <c r="H4415" s="277"/>
      <c r="I4415" s="233">
        <v>2004</v>
      </c>
      <c r="J4415" s="244"/>
      <c r="K4415" s="244" t="s">
        <v>24792</v>
      </c>
      <c r="L4415" s="277"/>
      <c r="M4415" s="249"/>
      <c r="N4415" s="248">
        <v>69911000</v>
      </c>
      <c r="O4415" s="247"/>
      <c r="P4415" s="233" t="s">
        <v>11101</v>
      </c>
      <c r="Q4415" s="233" t="s">
        <v>176</v>
      </c>
      <c r="R4415" s="233" t="s">
        <v>868</v>
      </c>
    </row>
    <row r="4416" spans="1:18" ht="63.75">
      <c r="A4416" s="228"/>
      <c r="B4416" s="275"/>
      <c r="C4416" s="275"/>
      <c r="D4416" s="278"/>
      <c r="E4416" s="278"/>
      <c r="F4416" s="278"/>
      <c r="G4416" s="278"/>
      <c r="H4416" s="278"/>
      <c r="I4416" s="233">
        <v>2014</v>
      </c>
      <c r="J4416" s="244"/>
      <c r="K4416" s="244">
        <v>89</v>
      </c>
      <c r="L4416" s="278"/>
      <c r="M4416" s="249"/>
      <c r="N4416" s="248">
        <v>1707718351</v>
      </c>
      <c r="O4416" s="247">
        <v>1227623489</v>
      </c>
      <c r="P4416" s="233" t="s">
        <v>11101</v>
      </c>
      <c r="Q4416" s="233" t="s">
        <v>176</v>
      </c>
      <c r="R4416" s="233" t="s">
        <v>868</v>
      </c>
    </row>
    <row r="4417" spans="1:18" ht="38.25" customHeight="1">
      <c r="A4417" s="228"/>
      <c r="B4417" s="273" t="s">
        <v>25826</v>
      </c>
      <c r="C4417" s="273" t="s">
        <v>2027</v>
      </c>
      <c r="D4417" s="273" t="s">
        <v>797</v>
      </c>
      <c r="E4417" s="273"/>
      <c r="F4417" s="273" t="s">
        <v>115</v>
      </c>
      <c r="G4417" s="273" t="s">
        <v>12509</v>
      </c>
      <c r="H4417" s="273" t="s">
        <v>12510</v>
      </c>
      <c r="I4417" s="233">
        <v>1976</v>
      </c>
      <c r="J4417" s="244" t="s">
        <v>22784</v>
      </c>
      <c r="K4417" s="244"/>
      <c r="L4417" s="273">
        <v>1</v>
      </c>
      <c r="M4417" s="249">
        <v>1329169500</v>
      </c>
      <c r="N4417" s="248"/>
      <c r="O4417" s="247"/>
      <c r="P4417" s="233" t="s">
        <v>11101</v>
      </c>
      <c r="Q4417" s="233" t="s">
        <v>176</v>
      </c>
      <c r="R4417" s="233" t="s">
        <v>868</v>
      </c>
    </row>
    <row r="4418" spans="1:18">
      <c r="A4418" s="228"/>
      <c r="B4418" s="274"/>
      <c r="C4418" s="274"/>
      <c r="D4418" s="274"/>
      <c r="E4418" s="274"/>
      <c r="F4418" s="274"/>
      <c r="G4418" s="274"/>
      <c r="H4418" s="274"/>
      <c r="I4418" s="233">
        <v>2003</v>
      </c>
      <c r="J4418" s="244"/>
      <c r="K4418" s="244" t="s">
        <v>24793</v>
      </c>
      <c r="L4418" s="274"/>
      <c r="M4418" s="249"/>
      <c r="N4418" s="248">
        <v>50600000</v>
      </c>
      <c r="O4418" s="247"/>
      <c r="P4418" s="233"/>
      <c r="Q4418" s="233"/>
      <c r="R4418" s="233"/>
    </row>
    <row r="4419" spans="1:18">
      <c r="A4419" s="228"/>
      <c r="B4419" s="275"/>
      <c r="C4419" s="275"/>
      <c r="D4419" s="275"/>
      <c r="E4419" s="275"/>
      <c r="F4419" s="275"/>
      <c r="G4419" s="275"/>
      <c r="H4419" s="275"/>
      <c r="I4419" s="233">
        <v>2014</v>
      </c>
      <c r="J4419" s="244"/>
      <c r="K4419" s="244" t="s">
        <v>21702</v>
      </c>
      <c r="L4419" s="275"/>
      <c r="M4419" s="249"/>
      <c r="N4419" s="248">
        <v>1293258774</v>
      </c>
      <c r="O4419" s="247">
        <v>893469679</v>
      </c>
      <c r="P4419" s="233"/>
      <c r="Q4419" s="233"/>
      <c r="R4419" s="233"/>
    </row>
    <row r="4420" spans="1:18" ht="38.25" customHeight="1">
      <c r="A4420" s="228"/>
      <c r="B4420" s="273" t="s">
        <v>25826</v>
      </c>
      <c r="C4420" s="273" t="s">
        <v>2027</v>
      </c>
      <c r="D4420" s="273" t="s">
        <v>797</v>
      </c>
      <c r="E4420" s="273"/>
      <c r="F4420" s="273" t="s">
        <v>115</v>
      </c>
      <c r="G4420" s="273" t="s">
        <v>12511</v>
      </c>
      <c r="H4420" s="273" t="s">
        <v>12512</v>
      </c>
      <c r="I4420" s="233">
        <v>1976</v>
      </c>
      <c r="J4420" s="244">
        <v>372</v>
      </c>
      <c r="K4420" s="244"/>
      <c r="L4420" s="273">
        <v>1</v>
      </c>
      <c r="M4420" s="249">
        <v>948600000</v>
      </c>
      <c r="N4420" s="248"/>
      <c r="O4420" s="247"/>
      <c r="P4420" s="233" t="s">
        <v>11101</v>
      </c>
      <c r="Q4420" s="233" t="s">
        <v>176</v>
      </c>
      <c r="R4420" s="233" t="s">
        <v>868</v>
      </c>
    </row>
    <row r="4421" spans="1:18" ht="63.75">
      <c r="A4421" s="228"/>
      <c r="B4421" s="274"/>
      <c r="C4421" s="274"/>
      <c r="D4421" s="274"/>
      <c r="E4421" s="274"/>
      <c r="F4421" s="274"/>
      <c r="G4421" s="274"/>
      <c r="H4421" s="274"/>
      <c r="I4421" s="233">
        <v>2007</v>
      </c>
      <c r="J4421" s="244"/>
      <c r="K4421" s="244" t="s">
        <v>22506</v>
      </c>
      <c r="L4421" s="274"/>
      <c r="M4421" s="249"/>
      <c r="N4421" s="248">
        <v>72241000</v>
      </c>
      <c r="O4421" s="247"/>
      <c r="P4421" s="233" t="s">
        <v>11101</v>
      </c>
      <c r="Q4421" s="233" t="s">
        <v>176</v>
      </c>
      <c r="R4421" s="233" t="s">
        <v>868</v>
      </c>
    </row>
    <row r="4422" spans="1:18" ht="63.75">
      <c r="A4422" s="228"/>
      <c r="B4422" s="275"/>
      <c r="C4422" s="275"/>
      <c r="D4422" s="275"/>
      <c r="E4422" s="275"/>
      <c r="F4422" s="275"/>
      <c r="G4422" s="275"/>
      <c r="H4422" s="275"/>
      <c r="I4422" s="233">
        <v>2014</v>
      </c>
      <c r="J4422" s="244"/>
      <c r="K4422" s="244" t="s">
        <v>21702</v>
      </c>
      <c r="L4422" s="275"/>
      <c r="M4422" s="249"/>
      <c r="N4422" s="248">
        <v>1390949454</v>
      </c>
      <c r="O4422" s="247">
        <v>971649263</v>
      </c>
      <c r="P4422" s="233" t="s">
        <v>11101</v>
      </c>
      <c r="Q4422" s="233" t="s">
        <v>176</v>
      </c>
      <c r="R4422" s="233" t="s">
        <v>868</v>
      </c>
    </row>
    <row r="4423" spans="1:18" ht="38.25" customHeight="1">
      <c r="A4423" s="228"/>
      <c r="B4423" s="273" t="s">
        <v>25826</v>
      </c>
      <c r="C4423" s="273" t="s">
        <v>2027</v>
      </c>
      <c r="D4423" s="273" t="s">
        <v>797</v>
      </c>
      <c r="E4423" s="273"/>
      <c r="F4423" s="273" t="s">
        <v>115</v>
      </c>
      <c r="G4423" s="273" t="s">
        <v>12513</v>
      </c>
      <c r="H4423" s="273" t="s">
        <v>12328</v>
      </c>
      <c r="I4423" s="233">
        <v>1976</v>
      </c>
      <c r="J4423" s="244" t="s">
        <v>22785</v>
      </c>
      <c r="K4423" s="244"/>
      <c r="L4423" s="273">
        <v>1</v>
      </c>
      <c r="M4423" s="249">
        <v>4192927875</v>
      </c>
      <c r="N4423" s="248"/>
      <c r="O4423" s="247"/>
      <c r="P4423" s="233" t="s">
        <v>11101</v>
      </c>
      <c r="Q4423" s="233" t="s">
        <v>176</v>
      </c>
      <c r="R4423" s="233" t="s">
        <v>868</v>
      </c>
    </row>
    <row r="4424" spans="1:18" ht="63.75">
      <c r="A4424" s="228"/>
      <c r="B4424" s="275"/>
      <c r="C4424" s="275"/>
      <c r="D4424" s="275"/>
      <c r="E4424" s="275"/>
      <c r="F4424" s="275"/>
      <c r="G4424" s="275"/>
      <c r="H4424" s="275"/>
      <c r="I4424" s="233">
        <v>2014</v>
      </c>
      <c r="J4424" s="244"/>
      <c r="K4424" s="244">
        <v>89</v>
      </c>
      <c r="L4424" s="275"/>
      <c r="M4424" s="249"/>
      <c r="N4424" s="248">
        <v>1702451375</v>
      </c>
      <c r="O4424" s="247">
        <v>1003253090</v>
      </c>
      <c r="P4424" s="233" t="s">
        <v>11101</v>
      </c>
      <c r="Q4424" s="233" t="s">
        <v>176</v>
      </c>
      <c r="R4424" s="233" t="s">
        <v>868</v>
      </c>
    </row>
    <row r="4425" spans="1:18" ht="63.75">
      <c r="A4425" s="228"/>
      <c r="B4425" s="233" t="s">
        <v>25826</v>
      </c>
      <c r="C4425" s="233" t="s">
        <v>2027</v>
      </c>
      <c r="D4425" s="233" t="s">
        <v>797</v>
      </c>
      <c r="E4425" s="231"/>
      <c r="F4425" s="233" t="s">
        <v>115</v>
      </c>
      <c r="G4425" s="233" t="s">
        <v>12329</v>
      </c>
      <c r="H4425" s="233" t="s">
        <v>12514</v>
      </c>
      <c r="I4425" s="233">
        <v>2015</v>
      </c>
      <c r="J4425" s="244" t="s">
        <v>22786</v>
      </c>
      <c r="K4425" s="244"/>
      <c r="L4425" s="233">
        <v>1</v>
      </c>
      <c r="M4425" s="249">
        <v>14319825</v>
      </c>
      <c r="N4425" s="248"/>
      <c r="O4425" s="247"/>
      <c r="P4425" s="233" t="s">
        <v>12515</v>
      </c>
      <c r="Q4425" s="233" t="s">
        <v>194</v>
      </c>
      <c r="R4425" s="233" t="s">
        <v>868</v>
      </c>
    </row>
    <row r="4426" spans="1:18" ht="114.75" customHeight="1">
      <c r="A4426" s="228"/>
      <c r="B4426" s="233" t="s">
        <v>25826</v>
      </c>
      <c r="C4426" s="233" t="s">
        <v>2027</v>
      </c>
      <c r="D4426" s="233" t="s">
        <v>797</v>
      </c>
      <c r="E4426" s="231"/>
      <c r="F4426" s="233" t="s">
        <v>115</v>
      </c>
      <c r="G4426" s="233" t="s">
        <v>12330</v>
      </c>
      <c r="H4426" s="233" t="s">
        <v>12331</v>
      </c>
      <c r="I4426" s="233">
        <v>2015</v>
      </c>
      <c r="J4426" s="244">
        <v>71</v>
      </c>
      <c r="K4426" s="244"/>
      <c r="L4426" s="233">
        <v>1</v>
      </c>
      <c r="M4426" s="249">
        <v>138450000</v>
      </c>
      <c r="N4426" s="248"/>
      <c r="O4426" s="247"/>
      <c r="P4426" s="233" t="s">
        <v>12515</v>
      </c>
      <c r="Q4426" s="233" t="s">
        <v>194</v>
      </c>
      <c r="R4426" s="233" t="s">
        <v>868</v>
      </c>
    </row>
    <row r="4427" spans="1:18" ht="38.25">
      <c r="A4427" s="228"/>
      <c r="B4427" s="273" t="s">
        <v>25826</v>
      </c>
      <c r="C4427" s="273" t="s">
        <v>2027</v>
      </c>
      <c r="D4427" s="273" t="s">
        <v>797</v>
      </c>
      <c r="E4427" s="273"/>
      <c r="F4427" s="273" t="s">
        <v>398</v>
      </c>
      <c r="G4427" s="273" t="s">
        <v>25908</v>
      </c>
      <c r="H4427" s="273" t="s">
        <v>25909</v>
      </c>
      <c r="I4427" s="233">
        <v>1988</v>
      </c>
      <c r="J4427" s="244" t="s">
        <v>22787</v>
      </c>
      <c r="K4427" s="244"/>
      <c r="L4427" s="273">
        <v>1</v>
      </c>
      <c r="M4427" s="249">
        <v>3757388000</v>
      </c>
      <c r="N4427" s="248"/>
      <c r="O4427" s="247"/>
      <c r="P4427" s="233" t="s">
        <v>12516</v>
      </c>
      <c r="Q4427" s="233" t="s">
        <v>182</v>
      </c>
      <c r="R4427" s="233" t="s">
        <v>868</v>
      </c>
    </row>
    <row r="4428" spans="1:18" ht="38.25">
      <c r="A4428" s="228"/>
      <c r="B4428" s="274"/>
      <c r="C4428" s="274"/>
      <c r="D4428" s="274"/>
      <c r="E4428" s="274"/>
      <c r="F4428" s="274"/>
      <c r="G4428" s="274"/>
      <c r="H4428" s="274"/>
      <c r="I4428" s="233">
        <v>2018</v>
      </c>
      <c r="J4428" s="244"/>
      <c r="K4428" s="244">
        <v>1908</v>
      </c>
      <c r="L4428" s="274"/>
      <c r="M4428" s="249"/>
      <c r="N4428" s="248">
        <v>15821335000</v>
      </c>
      <c r="O4428" s="247">
        <v>11391361000</v>
      </c>
      <c r="P4428" s="233" t="s">
        <v>12516</v>
      </c>
      <c r="Q4428" s="233" t="s">
        <v>182</v>
      </c>
      <c r="R4428" s="233" t="s">
        <v>868</v>
      </c>
    </row>
    <row r="4429" spans="1:18" ht="38.25">
      <c r="A4429" s="228"/>
      <c r="B4429" s="275"/>
      <c r="C4429" s="275"/>
      <c r="D4429" s="275"/>
      <c r="E4429" s="275"/>
      <c r="F4429" s="275"/>
      <c r="G4429" s="275"/>
      <c r="H4429" s="275"/>
      <c r="I4429" s="233">
        <v>1989</v>
      </c>
      <c r="J4429" s="244"/>
      <c r="K4429" s="244">
        <v>64</v>
      </c>
      <c r="L4429" s="275"/>
      <c r="M4429" s="249"/>
      <c r="N4429" s="248">
        <v>22400000</v>
      </c>
      <c r="O4429" s="247"/>
      <c r="P4429" s="233" t="s">
        <v>12516</v>
      </c>
      <c r="Q4429" s="233" t="s">
        <v>182</v>
      </c>
      <c r="R4429" s="233" t="s">
        <v>868</v>
      </c>
    </row>
    <row r="4430" spans="1:18" ht="38.25" customHeight="1">
      <c r="A4430" s="228"/>
      <c r="B4430" s="273" t="s">
        <v>25826</v>
      </c>
      <c r="C4430" s="273" t="s">
        <v>2027</v>
      </c>
      <c r="D4430" s="273" t="s">
        <v>797</v>
      </c>
      <c r="E4430" s="273"/>
      <c r="F4430" s="273" t="s">
        <v>398</v>
      </c>
      <c r="G4430" s="273" t="s">
        <v>25910</v>
      </c>
      <c r="H4430" s="273" t="s">
        <v>25911</v>
      </c>
      <c r="I4430" s="233">
        <v>2000</v>
      </c>
      <c r="J4430" s="244" t="s">
        <v>22788</v>
      </c>
      <c r="K4430" s="244"/>
      <c r="L4430" s="273">
        <v>1</v>
      </c>
      <c r="M4430" s="249">
        <v>5702736000</v>
      </c>
      <c r="N4430" s="248"/>
      <c r="O4430" s="247"/>
      <c r="P4430" s="233" t="s">
        <v>12516</v>
      </c>
      <c r="Q4430" s="233" t="s">
        <v>182</v>
      </c>
      <c r="R4430" s="233" t="s">
        <v>868</v>
      </c>
    </row>
    <row r="4431" spans="1:18" ht="38.25">
      <c r="A4431" s="228"/>
      <c r="B4431" s="274"/>
      <c r="C4431" s="274"/>
      <c r="D4431" s="274"/>
      <c r="E4431" s="274"/>
      <c r="F4431" s="274"/>
      <c r="G4431" s="274"/>
      <c r="H4431" s="274"/>
      <c r="I4431" s="233">
        <v>2001</v>
      </c>
      <c r="J4431" s="244"/>
      <c r="K4431" s="244">
        <v>3072</v>
      </c>
      <c r="L4431" s="274"/>
      <c r="M4431" s="249"/>
      <c r="N4431" s="248">
        <v>2700000000</v>
      </c>
      <c r="O4431" s="247"/>
      <c r="P4431" s="233" t="s">
        <v>12516</v>
      </c>
      <c r="Q4431" s="233" t="s">
        <v>182</v>
      </c>
      <c r="R4431" s="233" t="s">
        <v>868</v>
      </c>
    </row>
    <row r="4432" spans="1:18" ht="38.25">
      <c r="A4432" s="228"/>
      <c r="B4432" s="275"/>
      <c r="C4432" s="275"/>
      <c r="D4432" s="275"/>
      <c r="E4432" s="275"/>
      <c r="F4432" s="275"/>
      <c r="G4432" s="275"/>
      <c r="H4432" s="275"/>
      <c r="I4432" s="233">
        <v>2017</v>
      </c>
      <c r="J4432" s="244"/>
      <c r="K4432" s="244">
        <v>3829</v>
      </c>
      <c r="L4432" s="275"/>
      <c r="M4432" s="249"/>
      <c r="N4432" s="248">
        <v>22856564000</v>
      </c>
      <c r="O4432" s="247">
        <v>16456726000</v>
      </c>
      <c r="P4432" s="233" t="s">
        <v>12516</v>
      </c>
      <c r="Q4432" s="233" t="s">
        <v>182</v>
      </c>
      <c r="R4432" s="233" t="s">
        <v>868</v>
      </c>
    </row>
    <row r="4433" spans="1:18" ht="38.25" customHeight="1">
      <c r="A4433" s="228"/>
      <c r="B4433" s="273" t="s">
        <v>25826</v>
      </c>
      <c r="C4433" s="273" t="s">
        <v>2027</v>
      </c>
      <c r="D4433" s="273" t="s">
        <v>797</v>
      </c>
      <c r="E4433" s="273"/>
      <c r="F4433" s="273" t="s">
        <v>398</v>
      </c>
      <c r="G4433" s="273" t="s">
        <v>12334</v>
      </c>
      <c r="H4433" s="273" t="s">
        <v>12335</v>
      </c>
      <c r="I4433" s="233">
        <v>1979</v>
      </c>
      <c r="J4433" s="244">
        <v>6225</v>
      </c>
      <c r="K4433" s="244"/>
      <c r="L4433" s="273">
        <v>1</v>
      </c>
      <c r="M4433" s="249">
        <v>5135625000</v>
      </c>
      <c r="N4433" s="248"/>
      <c r="O4433" s="247"/>
      <c r="P4433" s="233" t="s">
        <v>12516</v>
      </c>
      <c r="Q4433" s="233" t="s">
        <v>182</v>
      </c>
      <c r="R4433" s="233" t="s">
        <v>868</v>
      </c>
    </row>
    <row r="4434" spans="1:18" ht="38.25">
      <c r="A4434" s="228"/>
      <c r="B4434" s="274"/>
      <c r="C4434" s="274"/>
      <c r="D4434" s="274"/>
      <c r="E4434" s="274"/>
      <c r="F4434" s="274"/>
      <c r="G4434" s="274"/>
      <c r="H4434" s="274"/>
      <c r="I4434" s="233">
        <v>1979</v>
      </c>
      <c r="J4434" s="244"/>
      <c r="K4434" s="244">
        <v>96</v>
      </c>
      <c r="L4434" s="274"/>
      <c r="M4434" s="249"/>
      <c r="N4434" s="248">
        <v>496842000</v>
      </c>
      <c r="O4434" s="247"/>
      <c r="P4434" s="233" t="s">
        <v>12516</v>
      </c>
      <c r="Q4434" s="233" t="s">
        <v>182</v>
      </c>
      <c r="R4434" s="233" t="s">
        <v>868</v>
      </c>
    </row>
    <row r="4435" spans="1:18" ht="38.25">
      <c r="A4435" s="228"/>
      <c r="B4435" s="274"/>
      <c r="C4435" s="274"/>
      <c r="D4435" s="274"/>
      <c r="E4435" s="274"/>
      <c r="F4435" s="274"/>
      <c r="G4435" s="274"/>
      <c r="H4435" s="274"/>
      <c r="I4435" s="233">
        <v>2016</v>
      </c>
      <c r="J4435" s="244"/>
      <c r="K4435" s="244">
        <v>2745</v>
      </c>
      <c r="L4435" s="274"/>
      <c r="M4435" s="249"/>
      <c r="N4435" s="248">
        <v>26767071130</v>
      </c>
      <c r="O4435" s="247">
        <v>10698798331</v>
      </c>
      <c r="P4435" s="233" t="s">
        <v>12516</v>
      </c>
      <c r="Q4435" s="233" t="s">
        <v>182</v>
      </c>
      <c r="R4435" s="233" t="s">
        <v>868</v>
      </c>
    </row>
    <row r="4436" spans="1:18" ht="38.25">
      <c r="A4436" s="228"/>
      <c r="B4436" s="275"/>
      <c r="C4436" s="275"/>
      <c r="D4436" s="275"/>
      <c r="E4436" s="275"/>
      <c r="F4436" s="275"/>
      <c r="G4436" s="275"/>
      <c r="H4436" s="275"/>
      <c r="I4436" s="233">
        <v>1979</v>
      </c>
      <c r="J4436" s="244"/>
      <c r="K4436" s="244">
        <v>24</v>
      </c>
      <c r="L4436" s="275"/>
      <c r="M4436" s="249"/>
      <c r="N4436" s="248">
        <v>224182000</v>
      </c>
      <c r="O4436" s="247"/>
      <c r="P4436" s="233" t="s">
        <v>12516</v>
      </c>
      <c r="Q4436" s="233" t="s">
        <v>182</v>
      </c>
      <c r="R4436" s="233" t="s">
        <v>868</v>
      </c>
    </row>
    <row r="4437" spans="1:18" ht="140.25" customHeight="1">
      <c r="A4437" s="228"/>
      <c r="B4437" s="233" t="s">
        <v>25826</v>
      </c>
      <c r="C4437" s="233" t="s">
        <v>2027</v>
      </c>
      <c r="D4437" s="233" t="s">
        <v>797</v>
      </c>
      <c r="E4437" s="231"/>
      <c r="F4437" s="233" t="s">
        <v>398</v>
      </c>
      <c r="G4437" s="233" t="s">
        <v>12336</v>
      </c>
      <c r="H4437" s="233" t="s">
        <v>12337</v>
      </c>
      <c r="I4437" s="233">
        <v>1979</v>
      </c>
      <c r="J4437" s="244">
        <v>2034</v>
      </c>
      <c r="K4437" s="244">
        <v>96</v>
      </c>
      <c r="L4437" s="233">
        <v>1</v>
      </c>
      <c r="M4437" s="249">
        <v>3356100000</v>
      </c>
      <c r="N4437" s="248">
        <v>415302000</v>
      </c>
      <c r="O4437" s="247"/>
      <c r="P4437" s="233" t="s">
        <v>12516</v>
      </c>
      <c r="Q4437" s="233" t="s">
        <v>182</v>
      </c>
      <c r="R4437" s="233" t="s">
        <v>868</v>
      </c>
    </row>
    <row r="4438" spans="1:18" ht="129" customHeight="1">
      <c r="A4438" s="228"/>
      <c r="B4438" s="233" t="s">
        <v>25826</v>
      </c>
      <c r="C4438" s="233" t="s">
        <v>2027</v>
      </c>
      <c r="D4438" s="233" t="s">
        <v>797</v>
      </c>
      <c r="E4438" s="231"/>
      <c r="F4438" s="233" t="s">
        <v>398</v>
      </c>
      <c r="G4438" s="233" t="s">
        <v>12338</v>
      </c>
      <c r="H4438" s="233" t="s">
        <v>12339</v>
      </c>
      <c r="I4438" s="233">
        <v>2010</v>
      </c>
      <c r="J4438" s="244" t="s">
        <v>22789</v>
      </c>
      <c r="K4438" s="244" t="s">
        <v>24794</v>
      </c>
      <c r="L4438" s="233">
        <v>1</v>
      </c>
      <c r="M4438" s="249">
        <v>9281709000</v>
      </c>
      <c r="N4438" s="248">
        <v>27533440257</v>
      </c>
      <c r="O4438" s="247">
        <v>16734585415</v>
      </c>
      <c r="P4438" s="233" t="s">
        <v>12516</v>
      </c>
      <c r="Q4438" s="233" t="s">
        <v>182</v>
      </c>
      <c r="R4438" s="233" t="s">
        <v>868</v>
      </c>
    </row>
    <row r="4439" spans="1:18" ht="127.5">
      <c r="A4439" s="228"/>
      <c r="B4439" s="233" t="s">
        <v>25826</v>
      </c>
      <c r="C4439" s="233" t="s">
        <v>2027</v>
      </c>
      <c r="D4439" s="233" t="s">
        <v>797</v>
      </c>
      <c r="E4439" s="231"/>
      <c r="F4439" s="233" t="s">
        <v>398</v>
      </c>
      <c r="G4439" s="233" t="s">
        <v>12340</v>
      </c>
      <c r="H4439" s="233" t="s">
        <v>12341</v>
      </c>
      <c r="I4439" s="233">
        <v>1989</v>
      </c>
      <c r="J4439" s="244" t="s">
        <v>22790</v>
      </c>
      <c r="K4439" s="244">
        <v>453</v>
      </c>
      <c r="L4439" s="233">
        <v>1</v>
      </c>
      <c r="M4439" s="249">
        <v>15190980000</v>
      </c>
      <c r="N4439" s="248">
        <v>360600000</v>
      </c>
      <c r="O4439" s="247"/>
      <c r="P4439" s="233" t="s">
        <v>12516</v>
      </c>
      <c r="Q4439" s="233" t="s">
        <v>182</v>
      </c>
      <c r="R4439" s="233" t="s">
        <v>868</v>
      </c>
    </row>
    <row r="4440" spans="1:18" ht="127.5" customHeight="1">
      <c r="A4440" s="228"/>
      <c r="B4440" s="233" t="s">
        <v>25826</v>
      </c>
      <c r="C4440" s="233" t="s">
        <v>2027</v>
      </c>
      <c r="D4440" s="233" t="s">
        <v>797</v>
      </c>
      <c r="E4440" s="231"/>
      <c r="F4440" s="233" t="s">
        <v>398</v>
      </c>
      <c r="G4440" s="233" t="s">
        <v>12342</v>
      </c>
      <c r="H4440" s="233" t="s">
        <v>12343</v>
      </c>
      <c r="I4440" s="233">
        <v>1989</v>
      </c>
      <c r="J4440" s="244" t="s">
        <v>22791</v>
      </c>
      <c r="K4440" s="244">
        <v>1002</v>
      </c>
      <c r="L4440" s="233">
        <v>1</v>
      </c>
      <c r="M4440" s="249">
        <v>8919120000</v>
      </c>
      <c r="N4440" s="248">
        <v>5749246000</v>
      </c>
      <c r="O4440" s="247">
        <v>3449547600</v>
      </c>
      <c r="P4440" s="233" t="s">
        <v>12516</v>
      </c>
      <c r="Q4440" s="233" t="s">
        <v>182</v>
      </c>
      <c r="R4440" s="233" t="s">
        <v>868</v>
      </c>
    </row>
    <row r="4441" spans="1:18" ht="63.75">
      <c r="A4441" s="228"/>
      <c r="B4441" s="233" t="s">
        <v>25826</v>
      </c>
      <c r="C4441" s="233" t="s">
        <v>2027</v>
      </c>
      <c r="D4441" s="233" t="s">
        <v>797</v>
      </c>
      <c r="E4441" s="231"/>
      <c r="F4441" s="233" t="s">
        <v>398</v>
      </c>
      <c r="G4441" s="233" t="s">
        <v>12344</v>
      </c>
      <c r="H4441" s="233" t="s">
        <v>12345</v>
      </c>
      <c r="I4441" s="233">
        <v>2014</v>
      </c>
      <c r="J4441" s="244" t="s">
        <v>22792</v>
      </c>
      <c r="K4441" s="244">
        <v>3097</v>
      </c>
      <c r="L4441" s="233">
        <v>1</v>
      </c>
      <c r="M4441" s="249">
        <v>30902040000</v>
      </c>
      <c r="N4441" s="248">
        <v>33963282000</v>
      </c>
      <c r="O4441" s="247">
        <v>19601468000</v>
      </c>
      <c r="P4441" s="233" t="s">
        <v>12516</v>
      </c>
      <c r="Q4441" s="233" t="s">
        <v>182</v>
      </c>
      <c r="R4441" s="233" t="s">
        <v>868</v>
      </c>
    </row>
    <row r="4442" spans="1:18" ht="38.25" customHeight="1">
      <c r="A4442" s="228"/>
      <c r="B4442" s="273" t="s">
        <v>25826</v>
      </c>
      <c r="C4442" s="273" t="s">
        <v>2027</v>
      </c>
      <c r="D4442" s="273" t="s">
        <v>797</v>
      </c>
      <c r="E4442" s="273"/>
      <c r="F4442" s="273" t="s">
        <v>398</v>
      </c>
      <c r="G4442" s="273" t="s">
        <v>12346</v>
      </c>
      <c r="H4442" s="273" t="s">
        <v>12347</v>
      </c>
      <c r="I4442" s="233">
        <v>1976</v>
      </c>
      <c r="J4442" s="244" t="s">
        <v>22793</v>
      </c>
      <c r="K4442" s="244"/>
      <c r="L4442" s="273">
        <v>1</v>
      </c>
      <c r="M4442" s="249">
        <v>31107120000</v>
      </c>
      <c r="N4442" s="248"/>
      <c r="O4442" s="247">
        <v>31107120000</v>
      </c>
      <c r="P4442" s="233" t="s">
        <v>12516</v>
      </c>
      <c r="Q4442" s="233" t="s">
        <v>182</v>
      </c>
      <c r="R4442" s="233" t="s">
        <v>868</v>
      </c>
    </row>
    <row r="4443" spans="1:18">
      <c r="A4443" s="228"/>
      <c r="B4443" s="275"/>
      <c r="C4443" s="275"/>
      <c r="D4443" s="275"/>
      <c r="E4443" s="275"/>
      <c r="F4443" s="275"/>
      <c r="G4443" s="275"/>
      <c r="H4443" s="275"/>
      <c r="I4443" s="233">
        <v>2005</v>
      </c>
      <c r="J4443" s="244"/>
      <c r="K4443" s="244">
        <v>5608</v>
      </c>
      <c r="L4443" s="275"/>
      <c r="M4443" s="249"/>
      <c r="N4443" s="248">
        <v>7430565534</v>
      </c>
      <c r="O4443" s="247">
        <v>3943352872</v>
      </c>
      <c r="P4443" s="233"/>
      <c r="Q4443" s="233"/>
      <c r="R4443" s="233"/>
    </row>
    <row r="4444" spans="1:18" ht="165.75" customHeight="1">
      <c r="A4444" s="228"/>
      <c r="B4444" s="233" t="s">
        <v>25826</v>
      </c>
      <c r="C4444" s="233" t="s">
        <v>2027</v>
      </c>
      <c r="D4444" s="233" t="s">
        <v>797</v>
      </c>
      <c r="E4444" s="231"/>
      <c r="F4444" s="233" t="s">
        <v>398</v>
      </c>
      <c r="G4444" s="233" t="s">
        <v>25912</v>
      </c>
      <c r="H4444" s="233" t="s">
        <v>25913</v>
      </c>
      <c r="I4444" s="233">
        <v>2014</v>
      </c>
      <c r="J4444" s="244">
        <v>4142</v>
      </c>
      <c r="K4444" s="244">
        <v>1616</v>
      </c>
      <c r="L4444" s="233">
        <v>1</v>
      </c>
      <c r="M4444" s="249">
        <v>5746470000</v>
      </c>
      <c r="N4444" s="248">
        <v>702976000</v>
      </c>
      <c r="O4444" s="247">
        <v>145698560</v>
      </c>
      <c r="P4444" s="233" t="s">
        <v>12516</v>
      </c>
      <c r="Q4444" s="233" t="s">
        <v>182</v>
      </c>
      <c r="R4444" s="233" t="s">
        <v>868</v>
      </c>
    </row>
    <row r="4445" spans="1:18" ht="178.5" customHeight="1">
      <c r="A4445" s="228"/>
      <c r="B4445" s="233" t="s">
        <v>25826</v>
      </c>
      <c r="C4445" s="233" t="s">
        <v>2027</v>
      </c>
      <c r="D4445" s="233" t="s">
        <v>797</v>
      </c>
      <c r="E4445" s="231"/>
      <c r="F4445" s="233" t="s">
        <v>398</v>
      </c>
      <c r="G4445" s="233" t="s">
        <v>25914</v>
      </c>
      <c r="H4445" s="233" t="s">
        <v>25915</v>
      </c>
      <c r="I4445" s="233">
        <v>2014</v>
      </c>
      <c r="J4445" s="244">
        <v>2980</v>
      </c>
      <c r="K4445" s="244">
        <v>984</v>
      </c>
      <c r="L4445" s="233">
        <v>1</v>
      </c>
      <c r="M4445" s="249">
        <v>4916340000</v>
      </c>
      <c r="N4445" s="248">
        <v>240680000</v>
      </c>
      <c r="O4445" s="247">
        <v>20267194</v>
      </c>
      <c r="P4445" s="233" t="s">
        <v>12516</v>
      </c>
      <c r="Q4445" s="233" t="s">
        <v>182</v>
      </c>
      <c r="R4445" s="233" t="s">
        <v>868</v>
      </c>
    </row>
    <row r="4446" spans="1:18" ht="102">
      <c r="A4446" s="228"/>
      <c r="B4446" s="233" t="s">
        <v>25826</v>
      </c>
      <c r="C4446" s="233" t="s">
        <v>2027</v>
      </c>
      <c r="D4446" s="233" t="s">
        <v>797</v>
      </c>
      <c r="E4446" s="231"/>
      <c r="F4446" s="233" t="s">
        <v>398</v>
      </c>
      <c r="G4446" s="233" t="s">
        <v>25916</v>
      </c>
      <c r="H4446" s="233" t="s">
        <v>25917</v>
      </c>
      <c r="I4446" s="233">
        <v>2014</v>
      </c>
      <c r="J4446" s="244" t="s">
        <v>22794</v>
      </c>
      <c r="K4446" s="244">
        <v>512</v>
      </c>
      <c r="L4446" s="233">
        <v>1</v>
      </c>
      <c r="M4446" s="249">
        <v>13681470000</v>
      </c>
      <c r="N4446" s="248">
        <v>94500000</v>
      </c>
      <c r="O4446" s="247"/>
      <c r="P4446" s="233" t="s">
        <v>12516</v>
      </c>
      <c r="Q4446" s="233" t="s">
        <v>182</v>
      </c>
      <c r="R4446" s="233" t="s">
        <v>868</v>
      </c>
    </row>
    <row r="4447" spans="1:18" ht="76.5">
      <c r="A4447" s="228"/>
      <c r="B4447" s="233" t="s">
        <v>25826</v>
      </c>
      <c r="C4447" s="233" t="s">
        <v>2027</v>
      </c>
      <c r="D4447" s="233" t="s">
        <v>797</v>
      </c>
      <c r="E4447" s="231"/>
      <c r="F4447" s="233" t="s">
        <v>398</v>
      </c>
      <c r="G4447" s="233" t="s">
        <v>12348</v>
      </c>
      <c r="H4447" s="233" t="s">
        <v>12349</v>
      </c>
      <c r="I4447" s="233">
        <v>1995</v>
      </c>
      <c r="J4447" s="244" t="s">
        <v>22795</v>
      </c>
      <c r="K4447" s="244" t="s">
        <v>24795</v>
      </c>
      <c r="L4447" s="233">
        <v>1</v>
      </c>
      <c r="M4447" s="249">
        <v>25757805000</v>
      </c>
      <c r="N4447" s="248">
        <v>36236737000</v>
      </c>
      <c r="O4447" s="247">
        <v>13045225680</v>
      </c>
      <c r="P4447" s="233" t="s">
        <v>12516</v>
      </c>
      <c r="Q4447" s="233" t="s">
        <v>182</v>
      </c>
      <c r="R4447" s="233" t="s">
        <v>868</v>
      </c>
    </row>
    <row r="4448" spans="1:18" ht="38.25" customHeight="1">
      <c r="A4448" s="228"/>
      <c r="B4448" s="273" t="s">
        <v>25826</v>
      </c>
      <c r="C4448" s="273" t="s">
        <v>2027</v>
      </c>
      <c r="D4448" s="273" t="s">
        <v>797</v>
      </c>
      <c r="E4448" s="273"/>
      <c r="F4448" s="273" t="s">
        <v>398</v>
      </c>
      <c r="G4448" s="273" t="s">
        <v>12517</v>
      </c>
      <c r="H4448" s="273" t="s">
        <v>12350</v>
      </c>
      <c r="I4448" s="233">
        <v>1999</v>
      </c>
      <c r="J4448" s="244" t="s">
        <v>22796</v>
      </c>
      <c r="K4448" s="244"/>
      <c r="L4448" s="273">
        <v>1</v>
      </c>
      <c r="M4448" s="249">
        <v>19753965000</v>
      </c>
      <c r="N4448" s="248"/>
      <c r="O4448" s="247"/>
      <c r="P4448" s="233" t="s">
        <v>12516</v>
      </c>
      <c r="Q4448" s="233" t="s">
        <v>182</v>
      </c>
      <c r="R4448" s="233" t="s">
        <v>868</v>
      </c>
    </row>
    <row r="4449" spans="1:18" ht="38.25">
      <c r="A4449" s="228"/>
      <c r="B4449" s="274"/>
      <c r="C4449" s="274"/>
      <c r="D4449" s="274"/>
      <c r="E4449" s="274"/>
      <c r="F4449" s="274"/>
      <c r="G4449" s="274"/>
      <c r="H4449" s="274"/>
      <c r="I4449" s="233">
        <v>2003</v>
      </c>
      <c r="J4449" s="244"/>
      <c r="K4449" s="244">
        <v>1536</v>
      </c>
      <c r="L4449" s="274"/>
      <c r="M4449" s="249"/>
      <c r="N4449" s="248">
        <v>1996800000</v>
      </c>
      <c r="O4449" s="247">
        <v>1118208000</v>
      </c>
      <c r="P4449" s="233" t="s">
        <v>12516</v>
      </c>
      <c r="Q4449" s="233" t="s">
        <v>182</v>
      </c>
      <c r="R4449" s="233" t="s">
        <v>868</v>
      </c>
    </row>
    <row r="4450" spans="1:18" ht="38.25">
      <c r="A4450" s="228"/>
      <c r="B4450" s="274"/>
      <c r="C4450" s="274"/>
      <c r="D4450" s="274"/>
      <c r="E4450" s="274"/>
      <c r="F4450" s="274"/>
      <c r="G4450" s="274"/>
      <c r="H4450" s="274"/>
      <c r="I4450" s="233">
        <v>2003</v>
      </c>
      <c r="J4450" s="244"/>
      <c r="K4450" s="244">
        <v>2560</v>
      </c>
      <c r="L4450" s="274"/>
      <c r="M4450" s="249"/>
      <c r="N4450" s="248">
        <v>3328000000</v>
      </c>
      <c r="O4450" s="247">
        <v>1863680000</v>
      </c>
      <c r="P4450" s="233" t="s">
        <v>12516</v>
      </c>
      <c r="Q4450" s="233" t="s">
        <v>182</v>
      </c>
      <c r="R4450" s="233" t="s">
        <v>868</v>
      </c>
    </row>
    <row r="4451" spans="1:18" ht="38.25">
      <c r="A4451" s="228"/>
      <c r="B4451" s="274"/>
      <c r="C4451" s="274"/>
      <c r="D4451" s="274"/>
      <c r="E4451" s="274"/>
      <c r="F4451" s="274"/>
      <c r="G4451" s="274"/>
      <c r="H4451" s="274"/>
      <c r="I4451" s="233">
        <v>2001</v>
      </c>
      <c r="J4451" s="244"/>
      <c r="K4451" s="244">
        <v>144</v>
      </c>
      <c r="L4451" s="274"/>
      <c r="M4451" s="249"/>
      <c r="N4451" s="248">
        <v>1532034250</v>
      </c>
      <c r="O4451" s="247">
        <v>339815406</v>
      </c>
      <c r="P4451" s="233" t="s">
        <v>12516</v>
      </c>
      <c r="Q4451" s="233" t="s">
        <v>182</v>
      </c>
      <c r="R4451" s="233" t="s">
        <v>868</v>
      </c>
    </row>
    <row r="4452" spans="1:18" ht="38.25">
      <c r="A4452" s="228"/>
      <c r="B4452" s="274"/>
      <c r="C4452" s="274"/>
      <c r="D4452" s="274"/>
      <c r="E4452" s="274"/>
      <c r="F4452" s="274"/>
      <c r="G4452" s="274"/>
      <c r="H4452" s="274"/>
      <c r="I4452" s="233">
        <v>2001</v>
      </c>
      <c r="J4452" s="244"/>
      <c r="K4452" s="244">
        <v>384</v>
      </c>
      <c r="L4452" s="274"/>
      <c r="M4452" s="249"/>
      <c r="N4452" s="248">
        <v>1989684250</v>
      </c>
      <c r="O4452" s="247">
        <v>75751356</v>
      </c>
      <c r="P4452" s="233" t="s">
        <v>12516</v>
      </c>
      <c r="Q4452" s="233" t="s">
        <v>182</v>
      </c>
      <c r="R4452" s="233" t="s">
        <v>868</v>
      </c>
    </row>
    <row r="4453" spans="1:18" ht="38.25">
      <c r="A4453" s="228"/>
      <c r="B4453" s="274"/>
      <c r="C4453" s="274"/>
      <c r="D4453" s="274"/>
      <c r="E4453" s="274"/>
      <c r="F4453" s="274"/>
      <c r="G4453" s="274"/>
      <c r="H4453" s="274"/>
      <c r="I4453" s="233">
        <v>2001</v>
      </c>
      <c r="J4453" s="244"/>
      <c r="K4453" s="244">
        <v>240</v>
      </c>
      <c r="L4453" s="274"/>
      <c r="M4453" s="249"/>
      <c r="N4453" s="248">
        <v>1656834250</v>
      </c>
      <c r="O4453" s="247">
        <v>267805806</v>
      </c>
      <c r="P4453" s="233" t="s">
        <v>12516</v>
      </c>
      <c r="Q4453" s="233" t="s">
        <v>182</v>
      </c>
      <c r="R4453" s="233" t="s">
        <v>868</v>
      </c>
    </row>
    <row r="4454" spans="1:18" ht="38.25">
      <c r="A4454" s="228"/>
      <c r="B4454" s="274"/>
      <c r="C4454" s="274"/>
      <c r="D4454" s="274"/>
      <c r="E4454" s="274"/>
      <c r="F4454" s="274"/>
      <c r="G4454" s="274"/>
      <c r="H4454" s="274"/>
      <c r="I4454" s="233">
        <v>2001</v>
      </c>
      <c r="J4454" s="244"/>
      <c r="K4454" s="244">
        <v>288</v>
      </c>
      <c r="L4454" s="274"/>
      <c r="M4454" s="249"/>
      <c r="N4454" s="248">
        <v>1719234250</v>
      </c>
      <c r="O4454" s="247">
        <v>259497006</v>
      </c>
      <c r="P4454" s="233" t="s">
        <v>12516</v>
      </c>
      <c r="Q4454" s="233" t="s">
        <v>182</v>
      </c>
      <c r="R4454" s="233" t="s">
        <v>868</v>
      </c>
    </row>
    <row r="4455" spans="1:18" ht="38.25">
      <c r="A4455" s="228"/>
      <c r="B4455" s="275"/>
      <c r="C4455" s="275"/>
      <c r="D4455" s="275"/>
      <c r="E4455" s="275"/>
      <c r="F4455" s="275"/>
      <c r="G4455" s="275"/>
      <c r="H4455" s="275"/>
      <c r="I4455" s="233">
        <v>2020</v>
      </c>
      <c r="J4455" s="244"/>
      <c r="K4455" s="244" t="s">
        <v>24796</v>
      </c>
      <c r="L4455" s="275"/>
      <c r="M4455" s="249"/>
      <c r="N4455" s="248">
        <v>19080572000</v>
      </c>
      <c r="O4455" s="247">
        <v>15263230991</v>
      </c>
      <c r="P4455" s="233" t="s">
        <v>12516</v>
      </c>
      <c r="Q4455" s="233" t="s">
        <v>182</v>
      </c>
      <c r="R4455" s="233" t="s">
        <v>868</v>
      </c>
    </row>
    <row r="4456" spans="1:18" ht="38.25" customHeight="1">
      <c r="A4456" s="228"/>
      <c r="B4456" s="273" t="s">
        <v>25826</v>
      </c>
      <c r="C4456" s="273" t="s">
        <v>2027</v>
      </c>
      <c r="D4456" s="273" t="s">
        <v>797</v>
      </c>
      <c r="E4456" s="273"/>
      <c r="F4456" s="273" t="s">
        <v>398</v>
      </c>
      <c r="G4456" s="273" t="s">
        <v>12518</v>
      </c>
      <c r="H4456" s="273" t="s">
        <v>12351</v>
      </c>
      <c r="I4456" s="233">
        <v>1995</v>
      </c>
      <c r="J4456" s="244" t="s">
        <v>22797</v>
      </c>
      <c r="K4456" s="244"/>
      <c r="L4456" s="273">
        <v>1</v>
      </c>
      <c r="M4456" s="249">
        <v>30016897500</v>
      </c>
      <c r="N4456" s="248"/>
      <c r="O4456" s="247"/>
      <c r="P4456" s="233" t="s">
        <v>12516</v>
      </c>
      <c r="Q4456" s="233" t="s">
        <v>182</v>
      </c>
      <c r="R4456" s="233" t="s">
        <v>868</v>
      </c>
    </row>
    <row r="4457" spans="1:18" ht="38.25">
      <c r="A4457" s="228"/>
      <c r="B4457" s="275"/>
      <c r="C4457" s="275"/>
      <c r="D4457" s="275"/>
      <c r="E4457" s="275"/>
      <c r="F4457" s="275"/>
      <c r="G4457" s="275"/>
      <c r="H4457" s="275"/>
      <c r="I4457" s="233">
        <v>2014</v>
      </c>
      <c r="J4457" s="244"/>
      <c r="K4457" s="244">
        <v>6324</v>
      </c>
      <c r="L4457" s="275"/>
      <c r="M4457" s="249"/>
      <c r="N4457" s="248">
        <v>41360786000</v>
      </c>
      <c r="O4457" s="247">
        <v>24297434285</v>
      </c>
      <c r="P4457" s="233" t="s">
        <v>12516</v>
      </c>
      <c r="Q4457" s="233" t="s">
        <v>182</v>
      </c>
      <c r="R4457" s="233" t="s">
        <v>868</v>
      </c>
    </row>
    <row r="4458" spans="1:18" ht="38.25" customHeight="1">
      <c r="A4458" s="228"/>
      <c r="B4458" s="273" t="s">
        <v>25826</v>
      </c>
      <c r="C4458" s="273" t="s">
        <v>2027</v>
      </c>
      <c r="D4458" s="273" t="s">
        <v>797</v>
      </c>
      <c r="E4458" s="273"/>
      <c r="F4458" s="273" t="s">
        <v>398</v>
      </c>
      <c r="G4458" s="273" t="s">
        <v>12519</v>
      </c>
      <c r="H4458" s="273" t="s">
        <v>12352</v>
      </c>
      <c r="I4458" s="233">
        <v>2003</v>
      </c>
      <c r="J4458" s="244" t="s">
        <v>22798</v>
      </c>
      <c r="K4458" s="244"/>
      <c r="L4458" s="273">
        <v>1</v>
      </c>
      <c r="M4458" s="249">
        <v>24706185000</v>
      </c>
      <c r="N4458" s="248"/>
      <c r="O4458" s="247">
        <v>24706185000</v>
      </c>
      <c r="P4458" s="233" t="s">
        <v>12516</v>
      </c>
      <c r="Q4458" s="233" t="s">
        <v>182</v>
      </c>
      <c r="R4458" s="233" t="s">
        <v>868</v>
      </c>
    </row>
    <row r="4459" spans="1:18" ht="38.25">
      <c r="A4459" s="228"/>
      <c r="B4459" s="274"/>
      <c r="C4459" s="274"/>
      <c r="D4459" s="274"/>
      <c r="E4459" s="274"/>
      <c r="F4459" s="274"/>
      <c r="G4459" s="274"/>
      <c r="H4459" s="274"/>
      <c r="I4459" s="233">
        <v>2003</v>
      </c>
      <c r="J4459" s="244"/>
      <c r="K4459" s="244">
        <v>2513</v>
      </c>
      <c r="L4459" s="274"/>
      <c r="M4459" s="249"/>
      <c r="N4459" s="248">
        <v>3756949000</v>
      </c>
      <c r="O4459" s="247"/>
      <c r="P4459" s="233" t="s">
        <v>12516</v>
      </c>
      <c r="Q4459" s="233" t="s">
        <v>182</v>
      </c>
      <c r="R4459" s="233" t="s">
        <v>868</v>
      </c>
    </row>
    <row r="4460" spans="1:18" ht="38.25">
      <c r="A4460" s="228"/>
      <c r="B4460" s="274"/>
      <c r="C4460" s="274"/>
      <c r="D4460" s="274"/>
      <c r="E4460" s="274"/>
      <c r="F4460" s="274"/>
      <c r="G4460" s="274"/>
      <c r="H4460" s="274"/>
      <c r="I4460" s="233">
        <v>2010</v>
      </c>
      <c r="J4460" s="244"/>
      <c r="K4460" s="244">
        <v>72</v>
      </c>
      <c r="L4460" s="274"/>
      <c r="M4460" s="249"/>
      <c r="N4460" s="248">
        <v>93406000</v>
      </c>
      <c r="O4460" s="247">
        <v>2574890</v>
      </c>
      <c r="P4460" s="233" t="s">
        <v>12516</v>
      </c>
      <c r="Q4460" s="233" t="s">
        <v>182</v>
      </c>
      <c r="R4460" s="233" t="s">
        <v>868</v>
      </c>
    </row>
    <row r="4461" spans="1:18" ht="38.25">
      <c r="A4461" s="228"/>
      <c r="B4461" s="274"/>
      <c r="C4461" s="274"/>
      <c r="D4461" s="274"/>
      <c r="E4461" s="274"/>
      <c r="F4461" s="274"/>
      <c r="G4461" s="274"/>
      <c r="H4461" s="274"/>
      <c r="I4461" s="233">
        <v>2010</v>
      </c>
      <c r="J4461" s="244"/>
      <c r="K4461" s="244" t="s">
        <v>24797</v>
      </c>
      <c r="L4461" s="274"/>
      <c r="M4461" s="249"/>
      <c r="N4461" s="248">
        <v>196493000</v>
      </c>
      <c r="O4461" s="247">
        <v>5416660</v>
      </c>
      <c r="P4461" s="233" t="s">
        <v>12516</v>
      </c>
      <c r="Q4461" s="233" t="s">
        <v>182</v>
      </c>
      <c r="R4461" s="233" t="s">
        <v>868</v>
      </c>
    </row>
    <row r="4462" spans="1:18" ht="38.25">
      <c r="A4462" s="228"/>
      <c r="B4462" s="275"/>
      <c r="C4462" s="275"/>
      <c r="D4462" s="275"/>
      <c r="E4462" s="275"/>
      <c r="F4462" s="275"/>
      <c r="G4462" s="275"/>
      <c r="H4462" s="275"/>
      <c r="I4462" s="233">
        <v>2016</v>
      </c>
      <c r="J4462" s="244"/>
      <c r="K4462" s="244" t="s">
        <v>24798</v>
      </c>
      <c r="L4462" s="275"/>
      <c r="M4462" s="249"/>
      <c r="N4462" s="248">
        <v>23260515226</v>
      </c>
      <c r="O4462" s="247">
        <v>13014292226</v>
      </c>
      <c r="P4462" s="233" t="s">
        <v>12516</v>
      </c>
      <c r="Q4462" s="233" t="s">
        <v>182</v>
      </c>
      <c r="R4462" s="233" t="s">
        <v>868</v>
      </c>
    </row>
    <row r="4463" spans="1:18" ht="38.25" customHeight="1">
      <c r="A4463" s="228"/>
      <c r="B4463" s="273" t="s">
        <v>25826</v>
      </c>
      <c r="C4463" s="273" t="s">
        <v>2027</v>
      </c>
      <c r="D4463" s="273" t="s">
        <v>797</v>
      </c>
      <c r="E4463" s="273"/>
      <c r="F4463" s="273" t="s">
        <v>398</v>
      </c>
      <c r="G4463" s="273" t="s">
        <v>12353</v>
      </c>
      <c r="H4463" s="273" t="s">
        <v>25918</v>
      </c>
      <c r="I4463" s="233">
        <v>1997</v>
      </c>
      <c r="J4463" s="244" t="s">
        <v>22799</v>
      </c>
      <c r="K4463" s="244"/>
      <c r="L4463" s="273">
        <v>1</v>
      </c>
      <c r="M4463" s="249">
        <v>2993781000</v>
      </c>
      <c r="N4463" s="248"/>
      <c r="O4463" s="247"/>
      <c r="P4463" s="233" t="s">
        <v>12516</v>
      </c>
      <c r="Q4463" s="233" t="s">
        <v>170</v>
      </c>
      <c r="R4463" s="233" t="s">
        <v>868</v>
      </c>
    </row>
    <row r="4464" spans="1:18" ht="38.25">
      <c r="A4464" s="228"/>
      <c r="B4464" s="275"/>
      <c r="C4464" s="275"/>
      <c r="D4464" s="275"/>
      <c r="E4464" s="275"/>
      <c r="F4464" s="275"/>
      <c r="G4464" s="275"/>
      <c r="H4464" s="275"/>
      <c r="I4464" s="233">
        <v>2008</v>
      </c>
      <c r="J4464" s="244"/>
      <c r="K4464" s="244">
        <v>735</v>
      </c>
      <c r="L4464" s="275"/>
      <c r="M4464" s="249"/>
      <c r="N4464" s="248">
        <v>6312976000</v>
      </c>
      <c r="O4464" s="247">
        <v>572068806</v>
      </c>
      <c r="P4464" s="233" t="s">
        <v>12516</v>
      </c>
      <c r="Q4464" s="233" t="s">
        <v>170</v>
      </c>
      <c r="R4464" s="233" t="s">
        <v>868</v>
      </c>
    </row>
    <row r="4465" spans="1:18" ht="38.25" customHeight="1">
      <c r="A4465" s="228"/>
      <c r="B4465" s="273" t="s">
        <v>25826</v>
      </c>
      <c r="C4465" s="273" t="s">
        <v>2027</v>
      </c>
      <c r="D4465" s="273" t="s">
        <v>797</v>
      </c>
      <c r="E4465" s="273"/>
      <c r="F4465" s="273" t="s">
        <v>398</v>
      </c>
      <c r="G4465" s="273" t="s">
        <v>12354</v>
      </c>
      <c r="H4465" s="273" t="s">
        <v>25919</v>
      </c>
      <c r="I4465" s="233">
        <v>1986</v>
      </c>
      <c r="J4465" s="244" t="s">
        <v>22800</v>
      </c>
      <c r="K4465" s="244"/>
      <c r="L4465" s="273">
        <v>1</v>
      </c>
      <c r="M4465" s="249">
        <v>3437170500</v>
      </c>
      <c r="N4465" s="248"/>
      <c r="O4465" s="247"/>
      <c r="P4465" s="233" t="s">
        <v>12516</v>
      </c>
      <c r="Q4465" s="233" t="s">
        <v>170</v>
      </c>
      <c r="R4465" s="233" t="s">
        <v>868</v>
      </c>
    </row>
    <row r="4466" spans="1:18" ht="38.25">
      <c r="A4466" s="228"/>
      <c r="B4466" s="275"/>
      <c r="C4466" s="275"/>
      <c r="D4466" s="275"/>
      <c r="E4466" s="275"/>
      <c r="F4466" s="275"/>
      <c r="G4466" s="275"/>
      <c r="H4466" s="275"/>
      <c r="I4466" s="233">
        <v>2010</v>
      </c>
      <c r="J4466" s="244"/>
      <c r="K4466" s="244">
        <v>664</v>
      </c>
      <c r="L4466" s="275"/>
      <c r="M4466" s="249"/>
      <c r="N4466" s="248">
        <v>3526767000</v>
      </c>
      <c r="O4466" s="247">
        <v>0</v>
      </c>
      <c r="P4466" s="233" t="s">
        <v>12516</v>
      </c>
      <c r="Q4466" s="233" t="s">
        <v>170</v>
      </c>
      <c r="R4466" s="233" t="s">
        <v>868</v>
      </c>
    </row>
    <row r="4467" spans="1:18" ht="38.25" customHeight="1">
      <c r="A4467" s="228"/>
      <c r="B4467" s="273" t="s">
        <v>25826</v>
      </c>
      <c r="C4467" s="273" t="s">
        <v>2027</v>
      </c>
      <c r="D4467" s="273" t="s">
        <v>797</v>
      </c>
      <c r="E4467" s="273"/>
      <c r="F4467" s="273" t="s">
        <v>398</v>
      </c>
      <c r="G4467" s="273" t="s">
        <v>12355</v>
      </c>
      <c r="H4467" s="273" t="s">
        <v>25920</v>
      </c>
      <c r="I4467" s="233">
        <v>2000</v>
      </c>
      <c r="J4467" s="244" t="s">
        <v>22801</v>
      </c>
      <c r="K4467" s="244"/>
      <c r="L4467" s="273">
        <v>1</v>
      </c>
      <c r="M4467" s="249">
        <v>3870990000</v>
      </c>
      <c r="N4467" s="248"/>
      <c r="O4467" s="247"/>
      <c r="P4467" s="233" t="s">
        <v>12516</v>
      </c>
      <c r="Q4467" s="233" t="s">
        <v>170</v>
      </c>
      <c r="R4467" s="233" t="s">
        <v>868</v>
      </c>
    </row>
    <row r="4468" spans="1:18" ht="38.25">
      <c r="A4468" s="228"/>
      <c r="B4468" s="275"/>
      <c r="C4468" s="275"/>
      <c r="D4468" s="275"/>
      <c r="E4468" s="275"/>
      <c r="F4468" s="275"/>
      <c r="G4468" s="275"/>
      <c r="H4468" s="275"/>
      <c r="I4468" s="233">
        <v>2020</v>
      </c>
      <c r="J4468" s="244"/>
      <c r="K4468" s="244">
        <v>660</v>
      </c>
      <c r="L4468" s="275"/>
      <c r="M4468" s="249"/>
      <c r="N4468" s="248">
        <v>7074361000</v>
      </c>
      <c r="O4468" s="247">
        <v>5376005032</v>
      </c>
      <c r="P4468" s="233" t="s">
        <v>12516</v>
      </c>
      <c r="Q4468" s="233" t="s">
        <v>170</v>
      </c>
      <c r="R4468" s="233" t="s">
        <v>868</v>
      </c>
    </row>
    <row r="4469" spans="1:18" ht="38.25">
      <c r="A4469" s="228"/>
      <c r="B4469" s="233" t="s">
        <v>25826</v>
      </c>
      <c r="C4469" s="233" t="s">
        <v>2027</v>
      </c>
      <c r="D4469" s="233" t="s">
        <v>797</v>
      </c>
      <c r="E4469" s="231"/>
      <c r="F4469" s="233" t="s">
        <v>398</v>
      </c>
      <c r="G4469" s="233" t="s">
        <v>12356</v>
      </c>
      <c r="H4469" s="233" t="s">
        <v>12333</v>
      </c>
      <c r="I4469" s="233"/>
      <c r="J4469" s="244">
        <v>7781</v>
      </c>
      <c r="K4469" s="244">
        <v>995</v>
      </c>
      <c r="L4469" s="233">
        <v>1</v>
      </c>
      <c r="M4469" s="249"/>
      <c r="N4469" s="248"/>
      <c r="O4469" s="247"/>
      <c r="P4469" s="233" t="s">
        <v>12516</v>
      </c>
      <c r="Q4469" s="233" t="s">
        <v>12272</v>
      </c>
      <c r="R4469" s="233" t="s">
        <v>868</v>
      </c>
    </row>
    <row r="4470" spans="1:18" ht="63.75">
      <c r="A4470" s="228"/>
      <c r="B4470" s="233" t="s">
        <v>25826</v>
      </c>
      <c r="C4470" s="233" t="s">
        <v>2027</v>
      </c>
      <c r="D4470" s="233" t="s">
        <v>798</v>
      </c>
      <c r="E4470" s="231" t="s">
        <v>12357</v>
      </c>
      <c r="F4470" s="233" t="s">
        <v>115</v>
      </c>
      <c r="G4470" s="233" t="s">
        <v>12358</v>
      </c>
      <c r="H4470" s="233" t="s">
        <v>12359</v>
      </c>
      <c r="I4470" s="233">
        <v>2002</v>
      </c>
      <c r="J4470" s="244" t="s">
        <v>22802</v>
      </c>
      <c r="K4470" s="244"/>
      <c r="L4470" s="233">
        <v>1</v>
      </c>
      <c r="M4470" s="249">
        <v>9611160000</v>
      </c>
      <c r="N4470" s="248">
        <v>10647512555</v>
      </c>
      <c r="O4470" s="247">
        <v>5117982228</v>
      </c>
      <c r="P4470" s="233" t="s">
        <v>12360</v>
      </c>
      <c r="Q4470" s="233" t="s">
        <v>2030</v>
      </c>
      <c r="R4470" s="233"/>
    </row>
    <row r="4471" spans="1:18" ht="63.75">
      <c r="A4471" s="228"/>
      <c r="B4471" s="233" t="s">
        <v>25826</v>
      </c>
      <c r="C4471" s="233" t="s">
        <v>2027</v>
      </c>
      <c r="D4471" s="233" t="s">
        <v>798</v>
      </c>
      <c r="E4471" s="231" t="s">
        <v>12361</v>
      </c>
      <c r="F4471" s="233" t="s">
        <v>115</v>
      </c>
      <c r="G4471" s="233" t="s">
        <v>12358</v>
      </c>
      <c r="H4471" s="233" t="s">
        <v>12362</v>
      </c>
      <c r="I4471" s="233"/>
      <c r="J4471" s="244"/>
      <c r="K4471" s="244"/>
      <c r="L4471" s="233">
        <v>1</v>
      </c>
      <c r="M4471" s="249"/>
      <c r="N4471" s="248"/>
      <c r="O4471" s="247"/>
      <c r="P4471" s="233" t="s">
        <v>348</v>
      </c>
      <c r="Q4471" s="233" t="s">
        <v>2030</v>
      </c>
      <c r="R4471" s="233"/>
    </row>
    <row r="4472" spans="1:18" ht="63.75">
      <c r="A4472" s="228"/>
      <c r="B4472" s="233" t="s">
        <v>25826</v>
      </c>
      <c r="C4472" s="233" t="s">
        <v>2027</v>
      </c>
      <c r="D4472" s="233" t="s">
        <v>798</v>
      </c>
      <c r="E4472" s="231" t="s">
        <v>12363</v>
      </c>
      <c r="F4472" s="233" t="s">
        <v>115</v>
      </c>
      <c r="G4472" s="233" t="s">
        <v>12364</v>
      </c>
      <c r="H4472" s="233" t="s">
        <v>12365</v>
      </c>
      <c r="I4472" s="233">
        <v>1999</v>
      </c>
      <c r="J4472" s="244" t="s">
        <v>22803</v>
      </c>
      <c r="K4472" s="244"/>
      <c r="L4472" s="233">
        <v>1</v>
      </c>
      <c r="M4472" s="249">
        <v>10313197500</v>
      </c>
      <c r="N4472" s="248">
        <v>13858639050</v>
      </c>
      <c r="O4472" s="247">
        <v>8539094187</v>
      </c>
      <c r="P4472" s="233" t="s">
        <v>11696</v>
      </c>
      <c r="Q4472" s="233" t="s">
        <v>2030</v>
      </c>
      <c r="R4472" s="233"/>
    </row>
    <row r="4473" spans="1:18" ht="63.75">
      <c r="A4473" s="228"/>
      <c r="B4473" s="233" t="s">
        <v>25826</v>
      </c>
      <c r="C4473" s="233" t="s">
        <v>2027</v>
      </c>
      <c r="D4473" s="233" t="s">
        <v>798</v>
      </c>
      <c r="E4473" s="231" t="s">
        <v>12366</v>
      </c>
      <c r="F4473" s="233" t="s">
        <v>115</v>
      </c>
      <c r="G4473" s="233" t="s">
        <v>12364</v>
      </c>
      <c r="H4473" s="233" t="s">
        <v>12365</v>
      </c>
      <c r="I4473" s="233"/>
      <c r="J4473" s="244"/>
      <c r="K4473" s="244"/>
      <c r="L4473" s="233">
        <v>1</v>
      </c>
      <c r="M4473" s="249"/>
      <c r="N4473" s="248"/>
      <c r="O4473" s="247"/>
      <c r="P4473" s="233" t="s">
        <v>12367</v>
      </c>
      <c r="Q4473" s="233" t="s">
        <v>2030</v>
      </c>
      <c r="R4473" s="233"/>
    </row>
    <row r="4474" spans="1:18" ht="38.25">
      <c r="A4474" s="228"/>
      <c r="B4474" s="233" t="s">
        <v>25826</v>
      </c>
      <c r="C4474" s="233" t="s">
        <v>2027</v>
      </c>
      <c r="D4474" s="233" t="s">
        <v>798</v>
      </c>
      <c r="E4474" s="231" t="s">
        <v>12368</v>
      </c>
      <c r="F4474" s="233" t="s">
        <v>115</v>
      </c>
      <c r="G4474" s="233" t="s">
        <v>12369</v>
      </c>
      <c r="H4474" s="233" t="s">
        <v>12362</v>
      </c>
      <c r="I4474" s="233">
        <v>1976</v>
      </c>
      <c r="J4474" s="244" t="s">
        <v>22804</v>
      </c>
      <c r="K4474" s="244"/>
      <c r="L4474" s="233">
        <v>1</v>
      </c>
      <c r="M4474" s="249">
        <v>23805892500</v>
      </c>
      <c r="N4474" s="248">
        <v>8123817409</v>
      </c>
      <c r="O4474" s="247">
        <v>3250403696</v>
      </c>
      <c r="P4474" s="233" t="s">
        <v>12368</v>
      </c>
      <c r="Q4474" s="233" t="s">
        <v>2030</v>
      </c>
      <c r="R4474" s="233"/>
    </row>
    <row r="4475" spans="1:18" ht="51">
      <c r="A4475" s="228"/>
      <c r="B4475" s="233" t="s">
        <v>25826</v>
      </c>
      <c r="C4475" s="233" t="s">
        <v>2027</v>
      </c>
      <c r="D4475" s="233" t="s">
        <v>798</v>
      </c>
      <c r="E4475" s="231" t="s">
        <v>12370</v>
      </c>
      <c r="F4475" s="233" t="s">
        <v>115</v>
      </c>
      <c r="G4475" s="233" t="s">
        <v>12371</v>
      </c>
      <c r="H4475" s="233" t="s">
        <v>12372</v>
      </c>
      <c r="I4475" s="233"/>
      <c r="J4475" s="244" t="s">
        <v>22805</v>
      </c>
      <c r="K4475" s="244"/>
      <c r="L4475" s="233">
        <v>1</v>
      </c>
      <c r="M4475" s="249"/>
      <c r="N4475" s="248"/>
      <c r="O4475" s="247"/>
      <c r="P4475" s="233" t="s">
        <v>170</v>
      </c>
      <c r="Q4475" s="233" t="s">
        <v>2030</v>
      </c>
      <c r="R4475" s="233"/>
    </row>
    <row r="4476" spans="1:18" ht="25.5">
      <c r="A4476" s="228"/>
      <c r="B4476" s="233" t="s">
        <v>25826</v>
      </c>
      <c r="C4476" s="233" t="s">
        <v>2027</v>
      </c>
      <c r="D4476" s="233" t="s">
        <v>798</v>
      </c>
      <c r="E4476" s="231" t="s">
        <v>12370</v>
      </c>
      <c r="F4476" s="233" t="s">
        <v>115</v>
      </c>
      <c r="G4476" s="233" t="s">
        <v>12373</v>
      </c>
      <c r="H4476" s="233" t="s">
        <v>12374</v>
      </c>
      <c r="I4476" s="233"/>
      <c r="J4476" s="244" t="s">
        <v>22806</v>
      </c>
      <c r="K4476" s="244"/>
      <c r="L4476" s="233">
        <v>1</v>
      </c>
      <c r="M4476" s="249"/>
      <c r="N4476" s="248"/>
      <c r="O4476" s="247"/>
      <c r="P4476" s="233" t="s">
        <v>170</v>
      </c>
      <c r="Q4476" s="233" t="s">
        <v>2030</v>
      </c>
      <c r="R4476" s="233"/>
    </row>
    <row r="4477" spans="1:18" ht="38.25">
      <c r="A4477" s="228"/>
      <c r="B4477" s="233" t="s">
        <v>25826</v>
      </c>
      <c r="C4477" s="233" t="s">
        <v>2027</v>
      </c>
      <c r="D4477" s="233" t="s">
        <v>798</v>
      </c>
      <c r="E4477" s="231" t="s">
        <v>12370</v>
      </c>
      <c r="F4477" s="233" t="s">
        <v>115</v>
      </c>
      <c r="G4477" s="233" t="s">
        <v>12375</v>
      </c>
      <c r="H4477" s="233" t="s">
        <v>12376</v>
      </c>
      <c r="I4477" s="233"/>
      <c r="J4477" s="244" t="s">
        <v>22807</v>
      </c>
      <c r="K4477" s="244"/>
      <c r="L4477" s="233">
        <v>1</v>
      </c>
      <c r="M4477" s="249"/>
      <c r="N4477" s="248"/>
      <c r="O4477" s="247"/>
      <c r="P4477" s="233" t="s">
        <v>170</v>
      </c>
      <c r="Q4477" s="233" t="s">
        <v>2030</v>
      </c>
      <c r="R4477" s="233"/>
    </row>
    <row r="4478" spans="1:18" ht="38.25">
      <c r="A4478" s="228"/>
      <c r="B4478" s="233" t="s">
        <v>25826</v>
      </c>
      <c r="C4478" s="233" t="s">
        <v>2027</v>
      </c>
      <c r="D4478" s="233" t="s">
        <v>798</v>
      </c>
      <c r="E4478" s="231" t="s">
        <v>12377</v>
      </c>
      <c r="F4478" s="233" t="s">
        <v>398</v>
      </c>
      <c r="G4478" s="233" t="s">
        <v>12378</v>
      </c>
      <c r="H4478" s="233" t="s">
        <v>12379</v>
      </c>
      <c r="I4478" s="233">
        <v>2005</v>
      </c>
      <c r="J4478" s="244">
        <v>6000</v>
      </c>
      <c r="K4478" s="244">
        <v>2416</v>
      </c>
      <c r="L4478" s="233">
        <v>1</v>
      </c>
      <c r="M4478" s="249">
        <v>5850000000</v>
      </c>
      <c r="N4478" s="248">
        <v>46735654416</v>
      </c>
      <c r="O4478" s="247">
        <v>29208439639</v>
      </c>
      <c r="P4478" s="233" t="s">
        <v>182</v>
      </c>
      <c r="Q4478" s="233" t="s">
        <v>2030</v>
      </c>
      <c r="R4478" s="233"/>
    </row>
    <row r="4479" spans="1:18" ht="38.25">
      <c r="A4479" s="228"/>
      <c r="B4479" s="233" t="s">
        <v>25826</v>
      </c>
      <c r="C4479" s="233" t="s">
        <v>2027</v>
      </c>
      <c r="D4479" s="233" t="s">
        <v>798</v>
      </c>
      <c r="E4479" s="231" t="s">
        <v>12380</v>
      </c>
      <c r="F4479" s="233" t="s">
        <v>398</v>
      </c>
      <c r="G4479" s="233" t="s">
        <v>12381</v>
      </c>
      <c r="H4479" s="233" t="s">
        <v>12382</v>
      </c>
      <c r="I4479" s="233">
        <v>1976</v>
      </c>
      <c r="J4479" s="244" t="s">
        <v>22808</v>
      </c>
      <c r="K4479" s="244" t="s">
        <v>24799</v>
      </c>
      <c r="L4479" s="233">
        <v>1</v>
      </c>
      <c r="M4479" s="249">
        <v>30313683750</v>
      </c>
      <c r="N4479" s="248">
        <v>43387799000</v>
      </c>
      <c r="O4479" s="247">
        <v>17344513692</v>
      </c>
      <c r="P4479" s="233" t="s">
        <v>182</v>
      </c>
      <c r="Q4479" s="233" t="s">
        <v>2030</v>
      </c>
      <c r="R4479" s="233"/>
    </row>
    <row r="4480" spans="1:18" ht="38.25">
      <c r="A4480" s="228"/>
      <c r="B4480" s="233" t="s">
        <v>25826</v>
      </c>
      <c r="C4480" s="233" t="s">
        <v>2027</v>
      </c>
      <c r="D4480" s="233" t="s">
        <v>798</v>
      </c>
      <c r="E4480" s="231" t="s">
        <v>12383</v>
      </c>
      <c r="F4480" s="233" t="s">
        <v>398</v>
      </c>
      <c r="G4480" s="233" t="s">
        <v>12384</v>
      </c>
      <c r="H4480" s="233" t="s">
        <v>12379</v>
      </c>
      <c r="I4480" s="233">
        <v>1999</v>
      </c>
      <c r="J4480" s="244">
        <v>41766</v>
      </c>
      <c r="K4480" s="244" t="s">
        <v>24800</v>
      </c>
      <c r="L4480" s="233">
        <v>1</v>
      </c>
      <c r="M4480" s="249">
        <v>45107280000</v>
      </c>
      <c r="N4480" s="248">
        <v>43501225000</v>
      </c>
      <c r="O4480" s="247">
        <v>31185897720</v>
      </c>
      <c r="P4480" s="233" t="s">
        <v>182</v>
      </c>
      <c r="Q4480" s="233" t="s">
        <v>2030</v>
      </c>
      <c r="R4480" s="233"/>
    </row>
    <row r="4481" spans="1:18" ht="38.25">
      <c r="A4481" s="228"/>
      <c r="B4481" s="233" t="s">
        <v>25826</v>
      </c>
      <c r="C4481" s="233" t="s">
        <v>2027</v>
      </c>
      <c r="D4481" s="233" t="s">
        <v>798</v>
      </c>
      <c r="E4481" s="231" t="s">
        <v>12385</v>
      </c>
      <c r="F4481" s="233" t="s">
        <v>398</v>
      </c>
      <c r="G4481" s="233" t="s">
        <v>12386</v>
      </c>
      <c r="H4481" s="233" t="s">
        <v>12379</v>
      </c>
      <c r="I4481" s="233">
        <v>1992</v>
      </c>
      <c r="J4481" s="244" t="s">
        <v>22809</v>
      </c>
      <c r="K4481" s="244">
        <v>812</v>
      </c>
      <c r="L4481" s="233">
        <v>1</v>
      </c>
      <c r="M4481" s="249">
        <v>10301235000</v>
      </c>
      <c r="N4481" s="248">
        <v>1212851000</v>
      </c>
      <c r="O4481" s="247">
        <v>0</v>
      </c>
      <c r="P4481" s="233" t="s">
        <v>182</v>
      </c>
      <c r="Q4481" s="233" t="s">
        <v>2030</v>
      </c>
      <c r="R4481" s="233"/>
    </row>
    <row r="4482" spans="1:18" ht="38.25">
      <c r="A4482" s="228"/>
      <c r="B4482" s="233" t="s">
        <v>25826</v>
      </c>
      <c r="C4482" s="233" t="s">
        <v>2027</v>
      </c>
      <c r="D4482" s="233" t="s">
        <v>798</v>
      </c>
      <c r="E4482" s="231" t="s">
        <v>12387</v>
      </c>
      <c r="F4482" s="233" t="s">
        <v>398</v>
      </c>
      <c r="G4482" s="233" t="s">
        <v>12388</v>
      </c>
      <c r="H4482" s="233" t="s">
        <v>12389</v>
      </c>
      <c r="I4482" s="233">
        <v>2016</v>
      </c>
      <c r="J4482" s="244" t="s">
        <v>22810</v>
      </c>
      <c r="K4482" s="244" t="s">
        <v>24801</v>
      </c>
      <c r="L4482" s="233">
        <v>1</v>
      </c>
      <c r="M4482" s="249">
        <v>27522450000</v>
      </c>
      <c r="N4482" s="248">
        <v>49988188000</v>
      </c>
      <c r="O4482" s="247">
        <v>39990550000</v>
      </c>
      <c r="P4482" s="233" t="s">
        <v>182</v>
      </c>
      <c r="Q4482" s="233" t="s">
        <v>2030</v>
      </c>
      <c r="R4482" s="233"/>
    </row>
    <row r="4483" spans="1:18" ht="51">
      <c r="A4483" s="228"/>
      <c r="B4483" s="233" t="s">
        <v>25826</v>
      </c>
      <c r="C4483" s="233" t="s">
        <v>2027</v>
      </c>
      <c r="D4483" s="233" t="s">
        <v>798</v>
      </c>
      <c r="E4483" s="231" t="s">
        <v>12390</v>
      </c>
      <c r="F4483" s="233" t="s">
        <v>398</v>
      </c>
      <c r="G4483" s="233" t="s">
        <v>12391</v>
      </c>
      <c r="H4483" s="233" t="s">
        <v>12376</v>
      </c>
      <c r="I4483" s="233">
        <v>2013</v>
      </c>
      <c r="J4483" s="244" t="s">
        <v>22811</v>
      </c>
      <c r="K4483" s="244">
        <v>3476</v>
      </c>
      <c r="L4483" s="233">
        <v>1</v>
      </c>
      <c r="M4483" s="249">
        <v>11098815000</v>
      </c>
      <c r="N4483" s="248">
        <v>18181331000</v>
      </c>
      <c r="O4483" s="247">
        <v>8727038880</v>
      </c>
      <c r="P4483" s="233" t="s">
        <v>182</v>
      </c>
      <c r="Q4483" s="233" t="s">
        <v>2030</v>
      </c>
      <c r="R4483" s="233"/>
    </row>
    <row r="4484" spans="1:18" ht="38.25">
      <c r="A4484" s="228"/>
      <c r="B4484" s="233" t="s">
        <v>25826</v>
      </c>
      <c r="C4484" s="233" t="s">
        <v>2027</v>
      </c>
      <c r="D4484" s="233" t="s">
        <v>798</v>
      </c>
      <c r="E4484" s="231" t="s">
        <v>12392</v>
      </c>
      <c r="F4484" s="233" t="s">
        <v>398</v>
      </c>
      <c r="G4484" s="233" t="s">
        <v>12393</v>
      </c>
      <c r="H4484" s="233" t="s">
        <v>12372</v>
      </c>
      <c r="I4484" s="233">
        <v>2017</v>
      </c>
      <c r="J4484" s="244" t="s">
        <v>22812</v>
      </c>
      <c r="K4484" s="244" t="s">
        <v>24802</v>
      </c>
      <c r="L4484" s="233">
        <v>1</v>
      </c>
      <c r="M4484" s="249">
        <v>9549375000</v>
      </c>
      <c r="N4484" s="248">
        <v>32901844666</v>
      </c>
      <c r="O4484" s="247">
        <v>21057180583</v>
      </c>
      <c r="P4484" s="233" t="s">
        <v>182</v>
      </c>
      <c r="Q4484" s="233" t="s">
        <v>2030</v>
      </c>
      <c r="R4484" s="233"/>
    </row>
    <row r="4485" spans="1:18" ht="51">
      <c r="A4485" s="228"/>
      <c r="B4485" s="233" t="s">
        <v>25826</v>
      </c>
      <c r="C4485" s="233" t="s">
        <v>2027</v>
      </c>
      <c r="D4485" s="233" t="s">
        <v>798</v>
      </c>
      <c r="E4485" s="231" t="s">
        <v>12394</v>
      </c>
      <c r="F4485" s="233" t="s">
        <v>398</v>
      </c>
      <c r="G4485" s="233" t="s">
        <v>12395</v>
      </c>
      <c r="H4485" s="233" t="s">
        <v>12376</v>
      </c>
      <c r="I4485" s="233">
        <v>1991</v>
      </c>
      <c r="J4485" s="244" t="s">
        <v>22813</v>
      </c>
      <c r="K4485" s="244" t="s">
        <v>24803</v>
      </c>
      <c r="L4485" s="233">
        <v>1</v>
      </c>
      <c r="M4485" s="249">
        <v>30472090000</v>
      </c>
      <c r="N4485" s="248">
        <v>31616967681</v>
      </c>
      <c r="O4485" s="247">
        <v>15300672641</v>
      </c>
      <c r="P4485" s="233" t="s">
        <v>182</v>
      </c>
      <c r="Q4485" s="233" t="s">
        <v>2030</v>
      </c>
      <c r="R4485" s="233"/>
    </row>
    <row r="4486" spans="1:18" ht="38.25">
      <c r="A4486" s="228"/>
      <c r="B4486" s="233" t="s">
        <v>25826</v>
      </c>
      <c r="C4486" s="233" t="s">
        <v>2027</v>
      </c>
      <c r="D4486" s="233" t="s">
        <v>798</v>
      </c>
      <c r="E4486" s="231" t="s">
        <v>12396</v>
      </c>
      <c r="F4486" s="233" t="s">
        <v>398</v>
      </c>
      <c r="G4486" s="233" t="s">
        <v>12397</v>
      </c>
      <c r="H4486" s="233" t="s">
        <v>12398</v>
      </c>
      <c r="I4486" s="233">
        <v>2018</v>
      </c>
      <c r="J4486" s="244">
        <v>11346</v>
      </c>
      <c r="K4486" s="244">
        <v>7216</v>
      </c>
      <c r="L4486" s="233">
        <v>1</v>
      </c>
      <c r="M4486" s="249">
        <v>36306880000</v>
      </c>
      <c r="N4486" s="248">
        <v>44114466500</v>
      </c>
      <c r="O4486" s="247">
        <v>30218409552</v>
      </c>
      <c r="P4486" s="233" t="s">
        <v>182</v>
      </c>
      <c r="Q4486" s="233" t="s">
        <v>2030</v>
      </c>
      <c r="R4486" s="233"/>
    </row>
    <row r="4487" spans="1:18" ht="51">
      <c r="A4487" s="228"/>
      <c r="B4487" s="233" t="s">
        <v>25826</v>
      </c>
      <c r="C4487" s="233" t="s">
        <v>2027</v>
      </c>
      <c r="D4487" s="233" t="s">
        <v>798</v>
      </c>
      <c r="E4487" s="231" t="s">
        <v>12399</v>
      </c>
      <c r="F4487" s="233" t="s">
        <v>398</v>
      </c>
      <c r="G4487" s="233" t="s">
        <v>12400</v>
      </c>
      <c r="H4487" s="233" t="s">
        <v>12401</v>
      </c>
      <c r="I4487" s="233">
        <v>1992</v>
      </c>
      <c r="J4487" s="244" t="s">
        <v>22814</v>
      </c>
      <c r="K4487" s="244"/>
      <c r="L4487" s="233">
        <v>1</v>
      </c>
      <c r="M4487" s="249">
        <v>24043600000</v>
      </c>
      <c r="N4487" s="248"/>
      <c r="O4487" s="247"/>
      <c r="P4487" s="233" t="s">
        <v>182</v>
      </c>
      <c r="Q4487" s="233" t="s">
        <v>2030</v>
      </c>
      <c r="R4487" s="233"/>
    </row>
    <row r="4488" spans="1:18" ht="38.25">
      <c r="A4488" s="228"/>
      <c r="B4488" s="233" t="s">
        <v>25826</v>
      </c>
      <c r="C4488" s="233" t="s">
        <v>2027</v>
      </c>
      <c r="D4488" s="233" t="s">
        <v>798</v>
      </c>
      <c r="E4488" s="231" t="s">
        <v>12402</v>
      </c>
      <c r="F4488" s="233" t="s">
        <v>398</v>
      </c>
      <c r="G4488" s="233" t="s">
        <v>12403</v>
      </c>
      <c r="H4488" s="233" t="s">
        <v>12372</v>
      </c>
      <c r="I4488" s="233">
        <v>1999</v>
      </c>
      <c r="J4488" s="244">
        <v>10016</v>
      </c>
      <c r="K4488" s="244" t="s">
        <v>24804</v>
      </c>
      <c r="L4488" s="233">
        <v>1</v>
      </c>
      <c r="M4488" s="249">
        <v>79126400000</v>
      </c>
      <c r="N4488" s="248">
        <v>34235194415</v>
      </c>
      <c r="O4488" s="247">
        <v>19080270434</v>
      </c>
      <c r="P4488" s="233" t="s">
        <v>182</v>
      </c>
      <c r="Q4488" s="233" t="s">
        <v>2030</v>
      </c>
      <c r="R4488" s="233"/>
    </row>
    <row r="4489" spans="1:18" ht="51">
      <c r="A4489" s="228"/>
      <c r="B4489" s="233" t="s">
        <v>25826</v>
      </c>
      <c r="C4489" s="233" t="s">
        <v>2027</v>
      </c>
      <c r="D4489" s="233" t="s">
        <v>798</v>
      </c>
      <c r="E4489" s="231" t="s">
        <v>12404</v>
      </c>
      <c r="F4489" s="233" t="s">
        <v>398</v>
      </c>
      <c r="G4489" s="233" t="s">
        <v>12405</v>
      </c>
      <c r="H4489" s="233" t="s">
        <v>12376</v>
      </c>
      <c r="I4489" s="233">
        <v>2012</v>
      </c>
      <c r="J4489" s="244" t="s">
        <v>22815</v>
      </c>
      <c r="K4489" s="244" t="s">
        <v>24805</v>
      </c>
      <c r="L4489" s="233">
        <v>1</v>
      </c>
      <c r="M4489" s="249">
        <v>168881280000</v>
      </c>
      <c r="N4489" s="248">
        <v>38983000000</v>
      </c>
      <c r="O4489" s="247">
        <v>2734657450</v>
      </c>
      <c r="P4489" s="233" t="s">
        <v>182</v>
      </c>
      <c r="Q4489" s="233" t="s">
        <v>2030</v>
      </c>
      <c r="R4489" s="233"/>
    </row>
    <row r="4490" spans="1:18" ht="51">
      <c r="A4490" s="228"/>
      <c r="B4490" s="233" t="s">
        <v>25826</v>
      </c>
      <c r="C4490" s="233" t="s">
        <v>2027</v>
      </c>
      <c r="D4490" s="233" t="s">
        <v>798</v>
      </c>
      <c r="E4490" s="231" t="s">
        <v>12406</v>
      </c>
      <c r="F4490" s="233" t="s">
        <v>398</v>
      </c>
      <c r="G4490" s="233" t="s">
        <v>12407</v>
      </c>
      <c r="H4490" s="233" t="s">
        <v>12408</v>
      </c>
      <c r="I4490" s="233">
        <v>1999</v>
      </c>
      <c r="J4490" s="244" t="s">
        <v>22816</v>
      </c>
      <c r="K4490" s="244"/>
      <c r="L4490" s="233">
        <v>1</v>
      </c>
      <c r="M4490" s="249">
        <v>1677795000</v>
      </c>
      <c r="N4490" s="248"/>
      <c r="O4490" s="247"/>
      <c r="P4490" s="233" t="s">
        <v>176</v>
      </c>
      <c r="Q4490" s="233" t="s">
        <v>2030</v>
      </c>
      <c r="R4490" s="233"/>
    </row>
    <row r="4491" spans="1:18" ht="51">
      <c r="A4491" s="228"/>
      <c r="B4491" s="233" t="s">
        <v>25826</v>
      </c>
      <c r="C4491" s="233" t="s">
        <v>2027</v>
      </c>
      <c r="D4491" s="233" t="s">
        <v>798</v>
      </c>
      <c r="E4491" s="231" t="s">
        <v>12406</v>
      </c>
      <c r="F4491" s="233" t="s">
        <v>398</v>
      </c>
      <c r="G4491" s="233" t="s">
        <v>12409</v>
      </c>
      <c r="H4491" s="233" t="s">
        <v>12374</v>
      </c>
      <c r="I4491" s="233">
        <v>1999</v>
      </c>
      <c r="J4491" s="244" t="s">
        <v>21910</v>
      </c>
      <c r="K4491" s="244"/>
      <c r="L4491" s="233">
        <v>1</v>
      </c>
      <c r="M4491" s="249">
        <v>587902500</v>
      </c>
      <c r="N4491" s="248"/>
      <c r="O4491" s="247"/>
      <c r="P4491" s="233" t="s">
        <v>176</v>
      </c>
      <c r="Q4491" s="233" t="s">
        <v>2030</v>
      </c>
      <c r="R4491" s="233"/>
    </row>
    <row r="4492" spans="1:18" ht="51">
      <c r="A4492" s="228"/>
      <c r="B4492" s="233" t="s">
        <v>25826</v>
      </c>
      <c r="C4492" s="233" t="s">
        <v>2027</v>
      </c>
      <c r="D4492" s="233" t="s">
        <v>798</v>
      </c>
      <c r="E4492" s="231" t="s">
        <v>12406</v>
      </c>
      <c r="F4492" s="233" t="s">
        <v>398</v>
      </c>
      <c r="G4492" s="233" t="s">
        <v>12410</v>
      </c>
      <c r="H4492" s="233" t="s">
        <v>12411</v>
      </c>
      <c r="I4492" s="233">
        <v>1999</v>
      </c>
      <c r="J4492" s="244" t="s">
        <v>22817</v>
      </c>
      <c r="K4492" s="244" t="s">
        <v>24806</v>
      </c>
      <c r="L4492" s="233">
        <v>1</v>
      </c>
      <c r="M4492" s="249">
        <v>5733150000</v>
      </c>
      <c r="N4492" s="248">
        <v>322229000</v>
      </c>
      <c r="O4492" s="247">
        <v>72722257</v>
      </c>
      <c r="P4492" s="233" t="s">
        <v>176</v>
      </c>
      <c r="Q4492" s="233" t="s">
        <v>2030</v>
      </c>
      <c r="R4492" s="233"/>
    </row>
    <row r="4493" spans="1:18" ht="51">
      <c r="A4493" s="228"/>
      <c r="B4493" s="233" t="s">
        <v>25826</v>
      </c>
      <c r="C4493" s="233" t="s">
        <v>2027</v>
      </c>
      <c r="D4493" s="233" t="s">
        <v>798</v>
      </c>
      <c r="E4493" s="231" t="s">
        <v>12406</v>
      </c>
      <c r="F4493" s="233" t="s">
        <v>398</v>
      </c>
      <c r="G4493" s="233" t="s">
        <v>12412</v>
      </c>
      <c r="H4493" s="233" t="s">
        <v>12413</v>
      </c>
      <c r="I4493" s="233">
        <v>1999</v>
      </c>
      <c r="J4493" s="244">
        <v>1430</v>
      </c>
      <c r="K4493" s="244" t="s">
        <v>24807</v>
      </c>
      <c r="L4493" s="233">
        <v>1</v>
      </c>
      <c r="M4493" s="249">
        <v>3939112500</v>
      </c>
      <c r="N4493" s="248">
        <v>461731000</v>
      </c>
      <c r="O4493" s="247">
        <v>157061416</v>
      </c>
      <c r="P4493" s="233" t="s">
        <v>176</v>
      </c>
      <c r="Q4493" s="233" t="s">
        <v>2030</v>
      </c>
      <c r="R4493" s="233"/>
    </row>
    <row r="4494" spans="1:18" ht="51">
      <c r="A4494" s="228"/>
      <c r="B4494" s="233" t="s">
        <v>25826</v>
      </c>
      <c r="C4494" s="233" t="s">
        <v>2027</v>
      </c>
      <c r="D4494" s="233" t="s">
        <v>798</v>
      </c>
      <c r="E4494" s="231" t="s">
        <v>12406</v>
      </c>
      <c r="F4494" s="233" t="s">
        <v>398</v>
      </c>
      <c r="G4494" s="233" t="s">
        <v>12414</v>
      </c>
      <c r="H4494" s="233" t="s">
        <v>12415</v>
      </c>
      <c r="I4494" s="233">
        <v>1999</v>
      </c>
      <c r="J4494" s="244" t="s">
        <v>22818</v>
      </c>
      <c r="K4494" s="244">
        <v>39</v>
      </c>
      <c r="L4494" s="233">
        <v>1</v>
      </c>
      <c r="M4494" s="249">
        <v>5588505000</v>
      </c>
      <c r="N4494" s="248">
        <v>467733000</v>
      </c>
      <c r="O4494" s="247">
        <v>173974285</v>
      </c>
      <c r="P4494" s="233" t="s">
        <v>176</v>
      </c>
      <c r="Q4494" s="233" t="s">
        <v>2030</v>
      </c>
      <c r="R4494" s="233"/>
    </row>
    <row r="4495" spans="1:18" ht="51">
      <c r="A4495" s="228"/>
      <c r="B4495" s="233" t="s">
        <v>25826</v>
      </c>
      <c r="C4495" s="233" t="s">
        <v>2027</v>
      </c>
      <c r="D4495" s="233" t="s">
        <v>798</v>
      </c>
      <c r="E4495" s="231" t="s">
        <v>12406</v>
      </c>
      <c r="F4495" s="233" t="s">
        <v>398</v>
      </c>
      <c r="G4495" s="233" t="s">
        <v>12416</v>
      </c>
      <c r="H4495" s="233" t="s">
        <v>12417</v>
      </c>
      <c r="I4495" s="233">
        <v>1999</v>
      </c>
      <c r="J4495" s="244">
        <v>1333</v>
      </c>
      <c r="K4495" s="244"/>
      <c r="L4495" s="233">
        <v>1</v>
      </c>
      <c r="M4495" s="249">
        <v>1305427500</v>
      </c>
      <c r="N4495" s="248">
        <v>1305427500</v>
      </c>
      <c r="O4495" s="247">
        <v>1305427500</v>
      </c>
      <c r="P4495" s="233" t="s">
        <v>176</v>
      </c>
      <c r="Q4495" s="233" t="s">
        <v>2030</v>
      </c>
      <c r="R4495" s="233"/>
    </row>
    <row r="4496" spans="1:18" ht="51">
      <c r="A4496" s="228"/>
      <c r="B4496" s="233" t="s">
        <v>25826</v>
      </c>
      <c r="C4496" s="233" t="s">
        <v>2027</v>
      </c>
      <c r="D4496" s="233" t="s">
        <v>798</v>
      </c>
      <c r="E4496" s="231" t="s">
        <v>12406</v>
      </c>
      <c r="F4496" s="233" t="s">
        <v>398</v>
      </c>
      <c r="G4496" s="233" t="s">
        <v>12418</v>
      </c>
      <c r="H4496" s="233" t="s">
        <v>12419</v>
      </c>
      <c r="I4496" s="233">
        <v>1999</v>
      </c>
      <c r="J4496" s="244" t="s">
        <v>22819</v>
      </c>
      <c r="K4496" s="244" t="s">
        <v>24808</v>
      </c>
      <c r="L4496" s="233">
        <v>1</v>
      </c>
      <c r="M4496" s="249">
        <v>1469760000</v>
      </c>
      <c r="N4496" s="248">
        <v>668171000</v>
      </c>
      <c r="O4496" s="247">
        <v>393921705</v>
      </c>
      <c r="P4496" s="233" t="s">
        <v>176</v>
      </c>
      <c r="Q4496" s="233" t="s">
        <v>2030</v>
      </c>
      <c r="R4496" s="233"/>
    </row>
    <row r="4497" spans="1:18" ht="51">
      <c r="A4497" s="228"/>
      <c r="B4497" s="233" t="s">
        <v>25826</v>
      </c>
      <c r="C4497" s="233" t="s">
        <v>2027</v>
      </c>
      <c r="D4497" s="233" t="s">
        <v>798</v>
      </c>
      <c r="E4497" s="231" t="s">
        <v>12406</v>
      </c>
      <c r="F4497" s="233" t="s">
        <v>398</v>
      </c>
      <c r="G4497" s="233" t="s">
        <v>12420</v>
      </c>
      <c r="H4497" s="233" t="s">
        <v>12382</v>
      </c>
      <c r="I4497" s="233">
        <v>1999</v>
      </c>
      <c r="J4497" s="244">
        <v>1200</v>
      </c>
      <c r="K4497" s="244" t="s">
        <v>24809</v>
      </c>
      <c r="L4497" s="233">
        <v>1</v>
      </c>
      <c r="M4497" s="249">
        <v>2701920000</v>
      </c>
      <c r="N4497" s="248">
        <v>318848000</v>
      </c>
      <c r="O4497" s="247">
        <v>62301383</v>
      </c>
      <c r="P4497" s="233" t="s">
        <v>176</v>
      </c>
      <c r="Q4497" s="233" t="s">
        <v>2030</v>
      </c>
      <c r="R4497" s="233"/>
    </row>
    <row r="4498" spans="1:18" ht="51">
      <c r="A4498" s="228"/>
      <c r="B4498" s="233" t="s">
        <v>25826</v>
      </c>
      <c r="C4498" s="233" t="s">
        <v>2027</v>
      </c>
      <c r="D4498" s="233" t="s">
        <v>798</v>
      </c>
      <c r="E4498" s="231" t="s">
        <v>12406</v>
      </c>
      <c r="F4498" s="233" t="s">
        <v>398</v>
      </c>
      <c r="G4498" s="233" t="s">
        <v>12421</v>
      </c>
      <c r="H4498" s="233" t="s">
        <v>12389</v>
      </c>
      <c r="I4498" s="233">
        <v>1976</v>
      </c>
      <c r="J4498" s="244" t="s">
        <v>22820</v>
      </c>
      <c r="K4498" s="244"/>
      <c r="L4498" s="233">
        <v>1</v>
      </c>
      <c r="M4498" s="249">
        <v>2703682500</v>
      </c>
      <c r="N4498" s="248"/>
      <c r="O4498" s="247"/>
      <c r="P4498" s="233" t="s">
        <v>176</v>
      </c>
      <c r="Q4498" s="233" t="s">
        <v>2030</v>
      </c>
      <c r="R4498" s="233"/>
    </row>
    <row r="4499" spans="1:18" ht="51">
      <c r="A4499" s="228"/>
      <c r="B4499" s="233" t="s">
        <v>25826</v>
      </c>
      <c r="C4499" s="233" t="s">
        <v>2027</v>
      </c>
      <c r="D4499" s="233" t="s">
        <v>798</v>
      </c>
      <c r="E4499" s="231" t="s">
        <v>12406</v>
      </c>
      <c r="F4499" s="233" t="s">
        <v>398</v>
      </c>
      <c r="G4499" s="233" t="s">
        <v>12422</v>
      </c>
      <c r="H4499" s="233" t="s">
        <v>12423</v>
      </c>
      <c r="I4499" s="233">
        <v>1976</v>
      </c>
      <c r="J4499" s="244" t="s">
        <v>22821</v>
      </c>
      <c r="K4499" s="244" t="s">
        <v>24810</v>
      </c>
      <c r="L4499" s="233">
        <v>1</v>
      </c>
      <c r="M4499" s="249">
        <v>1958317500</v>
      </c>
      <c r="N4499" s="248">
        <v>1163321000</v>
      </c>
      <c r="O4499" s="247">
        <v>300272467</v>
      </c>
      <c r="P4499" s="233" t="s">
        <v>176</v>
      </c>
      <c r="Q4499" s="233" t="s">
        <v>2030</v>
      </c>
      <c r="R4499" s="233"/>
    </row>
    <row r="4500" spans="1:18" ht="51">
      <c r="A4500" s="228"/>
      <c r="B4500" s="233" t="s">
        <v>25826</v>
      </c>
      <c r="C4500" s="233" t="s">
        <v>2027</v>
      </c>
      <c r="D4500" s="233" t="s">
        <v>798</v>
      </c>
      <c r="E4500" s="231" t="s">
        <v>12406</v>
      </c>
      <c r="F4500" s="233" t="s">
        <v>398</v>
      </c>
      <c r="G4500" s="233" t="s">
        <v>12424</v>
      </c>
      <c r="H4500" s="233" t="s">
        <v>12376</v>
      </c>
      <c r="I4500" s="233">
        <v>1998</v>
      </c>
      <c r="J4500" s="244" t="s">
        <v>22822</v>
      </c>
      <c r="K4500" s="244"/>
      <c r="L4500" s="233">
        <v>1</v>
      </c>
      <c r="M4500" s="249">
        <v>3179595000</v>
      </c>
      <c r="N4500" s="248"/>
      <c r="O4500" s="247"/>
      <c r="P4500" s="233" t="s">
        <v>176</v>
      </c>
      <c r="Q4500" s="233" t="s">
        <v>2030</v>
      </c>
      <c r="R4500" s="233"/>
    </row>
    <row r="4501" spans="1:18" ht="51">
      <c r="A4501" s="228"/>
      <c r="B4501" s="233" t="s">
        <v>25826</v>
      </c>
      <c r="C4501" s="233" t="s">
        <v>2027</v>
      </c>
      <c r="D4501" s="233" t="s">
        <v>798</v>
      </c>
      <c r="E4501" s="231" t="s">
        <v>12406</v>
      </c>
      <c r="F4501" s="233" t="s">
        <v>398</v>
      </c>
      <c r="G4501" s="233" t="s">
        <v>12425</v>
      </c>
      <c r="H4501" s="233" t="s">
        <v>12426</v>
      </c>
      <c r="I4501" s="233">
        <v>1998</v>
      </c>
      <c r="J4501" s="244" t="s">
        <v>21718</v>
      </c>
      <c r="K4501" s="244" t="s">
        <v>24811</v>
      </c>
      <c r="L4501" s="233">
        <v>1</v>
      </c>
      <c r="M4501" s="249">
        <v>4049955000</v>
      </c>
      <c r="N4501" s="248">
        <v>1125683719</v>
      </c>
      <c r="O4501" s="247">
        <v>374933083</v>
      </c>
      <c r="P4501" s="233" t="s">
        <v>176</v>
      </c>
      <c r="Q4501" s="233" t="s">
        <v>2030</v>
      </c>
      <c r="R4501" s="233"/>
    </row>
    <row r="4502" spans="1:18" ht="51">
      <c r="A4502" s="228"/>
      <c r="B4502" s="233" t="s">
        <v>25826</v>
      </c>
      <c r="C4502" s="233" t="s">
        <v>2027</v>
      </c>
      <c r="D4502" s="233" t="s">
        <v>798</v>
      </c>
      <c r="E4502" s="231" t="s">
        <v>12406</v>
      </c>
      <c r="F4502" s="233" t="s">
        <v>398</v>
      </c>
      <c r="G4502" s="233" t="s">
        <v>12427</v>
      </c>
      <c r="H4502" s="233" t="s">
        <v>12428</v>
      </c>
      <c r="I4502" s="233">
        <v>1998</v>
      </c>
      <c r="J4502" s="244" t="s">
        <v>22823</v>
      </c>
      <c r="K4502" s="244" t="s">
        <v>24812</v>
      </c>
      <c r="L4502" s="233">
        <v>1</v>
      </c>
      <c r="M4502" s="249">
        <v>5072977500</v>
      </c>
      <c r="N4502" s="248">
        <v>1191264000</v>
      </c>
      <c r="O4502" s="247">
        <v>374293680</v>
      </c>
      <c r="P4502" s="233" t="s">
        <v>176</v>
      </c>
      <c r="Q4502" s="233" t="s">
        <v>2030</v>
      </c>
      <c r="R4502" s="233"/>
    </row>
    <row r="4503" spans="1:18" ht="51">
      <c r="A4503" s="228"/>
      <c r="B4503" s="233" t="s">
        <v>25826</v>
      </c>
      <c r="C4503" s="233" t="s">
        <v>2027</v>
      </c>
      <c r="D4503" s="233" t="s">
        <v>798</v>
      </c>
      <c r="E4503" s="231" t="s">
        <v>12406</v>
      </c>
      <c r="F4503" s="233" t="s">
        <v>398</v>
      </c>
      <c r="G4503" s="233" t="s">
        <v>12429</v>
      </c>
      <c r="H4503" s="233" t="s">
        <v>12430</v>
      </c>
      <c r="I4503" s="233">
        <v>2003</v>
      </c>
      <c r="J4503" s="244">
        <v>183</v>
      </c>
      <c r="K4503" s="244" t="s">
        <v>24813</v>
      </c>
      <c r="L4503" s="233">
        <v>1</v>
      </c>
      <c r="M4503" s="249">
        <v>754875000</v>
      </c>
      <c r="N4503" s="248">
        <v>271818000</v>
      </c>
      <c r="O4503" s="247" t="s">
        <v>671</v>
      </c>
      <c r="P4503" s="233" t="s">
        <v>176</v>
      </c>
      <c r="Q4503" s="233" t="s">
        <v>2030</v>
      </c>
      <c r="R4503" s="233"/>
    </row>
    <row r="4504" spans="1:18" ht="51">
      <c r="A4504" s="228"/>
      <c r="B4504" s="233" t="s">
        <v>25826</v>
      </c>
      <c r="C4504" s="233" t="s">
        <v>2027</v>
      </c>
      <c r="D4504" s="233" t="s">
        <v>798</v>
      </c>
      <c r="E4504" s="231" t="s">
        <v>12406</v>
      </c>
      <c r="F4504" s="233" t="s">
        <v>398</v>
      </c>
      <c r="G4504" s="233" t="s">
        <v>12431</v>
      </c>
      <c r="H4504" s="233" t="s">
        <v>12432</v>
      </c>
      <c r="I4504" s="233">
        <v>2015</v>
      </c>
      <c r="J4504" s="244" t="s">
        <v>22824</v>
      </c>
      <c r="K4504" s="244">
        <v>209</v>
      </c>
      <c r="L4504" s="233">
        <v>1</v>
      </c>
      <c r="M4504" s="249">
        <v>5942820000</v>
      </c>
      <c r="N4504" s="248">
        <v>764231000</v>
      </c>
      <c r="O4504" s="247">
        <v>305517718</v>
      </c>
      <c r="P4504" s="233" t="s">
        <v>176</v>
      </c>
      <c r="Q4504" s="233" t="s">
        <v>2030</v>
      </c>
      <c r="R4504" s="233"/>
    </row>
    <row r="4505" spans="1:18" ht="51">
      <c r="A4505" s="228"/>
      <c r="B4505" s="233" t="s">
        <v>25826</v>
      </c>
      <c r="C4505" s="233" t="s">
        <v>2027</v>
      </c>
      <c r="D4505" s="233" t="s">
        <v>798</v>
      </c>
      <c r="E4505" s="231" t="s">
        <v>12406</v>
      </c>
      <c r="F4505" s="233" t="s">
        <v>398</v>
      </c>
      <c r="G4505" s="233" t="s">
        <v>12433</v>
      </c>
      <c r="H4505" s="233" t="s">
        <v>12398</v>
      </c>
      <c r="I4505" s="233">
        <v>2005</v>
      </c>
      <c r="J4505" s="244" t="s">
        <v>22825</v>
      </c>
      <c r="K4505" s="244">
        <v>54</v>
      </c>
      <c r="L4505" s="233">
        <v>1</v>
      </c>
      <c r="M4505" s="249">
        <v>1297140000</v>
      </c>
      <c r="N4505" s="248">
        <v>67583000</v>
      </c>
      <c r="O4505" s="247" t="s">
        <v>671</v>
      </c>
      <c r="P4505" s="233" t="s">
        <v>176</v>
      </c>
      <c r="Q4505" s="233" t="s">
        <v>2030</v>
      </c>
      <c r="R4505" s="233"/>
    </row>
    <row r="4506" spans="1:18" ht="51">
      <c r="A4506" s="228"/>
      <c r="B4506" s="233" t="s">
        <v>25826</v>
      </c>
      <c r="C4506" s="233" t="s">
        <v>2027</v>
      </c>
      <c r="D4506" s="233" t="s">
        <v>798</v>
      </c>
      <c r="E4506" s="231" t="s">
        <v>12406</v>
      </c>
      <c r="F4506" s="233" t="s">
        <v>398</v>
      </c>
      <c r="G4506" s="233" t="s">
        <v>12434</v>
      </c>
      <c r="H4506" s="233" t="s">
        <v>12435</v>
      </c>
      <c r="I4506" s="233">
        <v>2007</v>
      </c>
      <c r="J4506" s="244" t="s">
        <v>22826</v>
      </c>
      <c r="K4506" s="244" t="s">
        <v>23001</v>
      </c>
      <c r="L4506" s="233">
        <v>1</v>
      </c>
      <c r="M4506" s="249">
        <v>4167075000</v>
      </c>
      <c r="N4506" s="248">
        <v>288118000</v>
      </c>
      <c r="O4506" s="247" t="s">
        <v>671</v>
      </c>
      <c r="P4506" s="233" t="s">
        <v>176</v>
      </c>
      <c r="Q4506" s="233" t="s">
        <v>2030</v>
      </c>
      <c r="R4506" s="233"/>
    </row>
    <row r="4507" spans="1:18" ht="51">
      <c r="A4507" s="228"/>
      <c r="B4507" s="233" t="s">
        <v>25826</v>
      </c>
      <c r="C4507" s="233" t="s">
        <v>2027</v>
      </c>
      <c r="D4507" s="233" t="s">
        <v>798</v>
      </c>
      <c r="E4507" s="231" t="s">
        <v>12406</v>
      </c>
      <c r="F4507" s="233" t="s">
        <v>398</v>
      </c>
      <c r="G4507" s="233" t="s">
        <v>12436</v>
      </c>
      <c r="H4507" s="233" t="s">
        <v>12372</v>
      </c>
      <c r="I4507" s="233">
        <v>2004</v>
      </c>
      <c r="J4507" s="244" t="s">
        <v>22827</v>
      </c>
      <c r="K4507" s="244" t="s">
        <v>21771</v>
      </c>
      <c r="L4507" s="233">
        <v>1</v>
      </c>
      <c r="M4507" s="249">
        <v>1670955000</v>
      </c>
      <c r="N4507" s="248">
        <v>276610000</v>
      </c>
      <c r="O4507" s="247">
        <v>61859507</v>
      </c>
      <c r="P4507" s="233" t="s">
        <v>176</v>
      </c>
      <c r="Q4507" s="233" t="s">
        <v>2030</v>
      </c>
      <c r="R4507" s="233"/>
    </row>
    <row r="4508" spans="1:18" ht="51">
      <c r="A4508" s="228"/>
      <c r="B4508" s="233" t="s">
        <v>25826</v>
      </c>
      <c r="C4508" s="233" t="s">
        <v>2027</v>
      </c>
      <c r="D4508" s="233" t="s">
        <v>798</v>
      </c>
      <c r="E4508" s="231" t="s">
        <v>12406</v>
      </c>
      <c r="F4508" s="233" t="s">
        <v>398</v>
      </c>
      <c r="G4508" s="233" t="s">
        <v>12437</v>
      </c>
      <c r="H4508" s="233" t="s">
        <v>12432</v>
      </c>
      <c r="I4508" s="233">
        <v>2010</v>
      </c>
      <c r="J4508" s="244" t="s">
        <v>22828</v>
      </c>
      <c r="K4508" s="244">
        <v>42</v>
      </c>
      <c r="L4508" s="233">
        <v>1</v>
      </c>
      <c r="M4508" s="249">
        <v>17706000000</v>
      </c>
      <c r="N4508" s="248">
        <v>56500000</v>
      </c>
      <c r="O4508" s="247" t="s">
        <v>671</v>
      </c>
      <c r="P4508" s="233" t="s">
        <v>176</v>
      </c>
      <c r="Q4508" s="233" t="s">
        <v>2030</v>
      </c>
      <c r="R4508" s="233"/>
    </row>
    <row r="4509" spans="1:18" ht="51">
      <c r="A4509" s="228"/>
      <c r="B4509" s="233" t="s">
        <v>25826</v>
      </c>
      <c r="C4509" s="233" t="s">
        <v>2027</v>
      </c>
      <c r="D4509" s="233" t="s">
        <v>798</v>
      </c>
      <c r="E4509" s="231" t="s">
        <v>12406</v>
      </c>
      <c r="F4509" s="233" t="s">
        <v>398</v>
      </c>
      <c r="G4509" s="233" t="s">
        <v>12438</v>
      </c>
      <c r="H4509" s="233" t="s">
        <v>12398</v>
      </c>
      <c r="I4509" s="233">
        <v>2.0150000000000001</v>
      </c>
      <c r="J4509" s="244" t="s">
        <v>22829</v>
      </c>
      <c r="K4509" s="244"/>
      <c r="L4509" s="233">
        <v>1</v>
      </c>
      <c r="M4509" s="249">
        <v>2128464000</v>
      </c>
      <c r="N4509" s="248">
        <v>766218000</v>
      </c>
      <c r="O4509" s="247">
        <v>51106741</v>
      </c>
      <c r="P4509" s="233" t="s">
        <v>176</v>
      </c>
      <c r="Q4509" s="233" t="s">
        <v>2030</v>
      </c>
      <c r="R4509" s="233"/>
    </row>
    <row r="4510" spans="1:18" ht="51">
      <c r="A4510" s="228"/>
      <c r="B4510" s="233" t="s">
        <v>25826</v>
      </c>
      <c r="C4510" s="233" t="s">
        <v>2027</v>
      </c>
      <c r="D4510" s="233" t="s">
        <v>798</v>
      </c>
      <c r="E4510" s="231" t="s">
        <v>12406</v>
      </c>
      <c r="F4510" s="233" t="s">
        <v>398</v>
      </c>
      <c r="G4510" s="233" t="s">
        <v>12439</v>
      </c>
      <c r="H4510" s="233" t="s">
        <v>12401</v>
      </c>
      <c r="I4510" s="233">
        <v>2004</v>
      </c>
      <c r="J4510" s="244" t="s">
        <v>22830</v>
      </c>
      <c r="K4510" s="244" t="s">
        <v>22025</v>
      </c>
      <c r="L4510" s="233">
        <v>1</v>
      </c>
      <c r="M4510" s="249">
        <v>474075000</v>
      </c>
      <c r="N4510" s="248">
        <v>338527000</v>
      </c>
      <c r="O4510" s="247" t="s">
        <v>671</v>
      </c>
      <c r="P4510" s="233" t="s">
        <v>176</v>
      </c>
      <c r="Q4510" s="233" t="s">
        <v>2030</v>
      </c>
      <c r="R4510" s="233"/>
    </row>
    <row r="4511" spans="1:18" ht="51">
      <c r="A4511" s="228"/>
      <c r="B4511" s="233" t="s">
        <v>25826</v>
      </c>
      <c r="C4511" s="233" t="s">
        <v>2027</v>
      </c>
      <c r="D4511" s="233" t="s">
        <v>798</v>
      </c>
      <c r="E4511" s="231" t="s">
        <v>12406</v>
      </c>
      <c r="F4511" s="233" t="s">
        <v>398</v>
      </c>
      <c r="G4511" s="233" t="s">
        <v>12440</v>
      </c>
      <c r="H4511" s="233" t="s">
        <v>12441</v>
      </c>
      <c r="I4511" s="233"/>
      <c r="J4511" s="244">
        <v>1477</v>
      </c>
      <c r="K4511" s="244"/>
      <c r="L4511" s="233">
        <v>1</v>
      </c>
      <c r="M4511" s="249"/>
      <c r="N4511" s="248"/>
      <c r="O4511" s="247"/>
      <c r="P4511" s="233" t="s">
        <v>12442</v>
      </c>
      <c r="Q4511" s="233" t="s">
        <v>2030</v>
      </c>
      <c r="R4511" s="233"/>
    </row>
    <row r="4512" spans="1:18" ht="51">
      <c r="A4512" s="228"/>
      <c r="B4512" s="233" t="s">
        <v>25826</v>
      </c>
      <c r="C4512" s="233" t="s">
        <v>2027</v>
      </c>
      <c r="D4512" s="233" t="s">
        <v>798</v>
      </c>
      <c r="E4512" s="231" t="s">
        <v>12406</v>
      </c>
      <c r="F4512" s="233" t="s">
        <v>398</v>
      </c>
      <c r="G4512" s="233" t="s">
        <v>12443</v>
      </c>
      <c r="H4512" s="233" t="s">
        <v>12444</v>
      </c>
      <c r="I4512" s="233"/>
      <c r="J4512" s="244" t="s">
        <v>11889</v>
      </c>
      <c r="K4512" s="244"/>
      <c r="L4512" s="233">
        <v>1</v>
      </c>
      <c r="M4512" s="249"/>
      <c r="N4512" s="248"/>
      <c r="O4512" s="247"/>
      <c r="P4512" s="233" t="s">
        <v>12445</v>
      </c>
      <c r="Q4512" s="233" t="s">
        <v>2030</v>
      </c>
      <c r="R4512" s="233"/>
    </row>
    <row r="4513" spans="1:18" ht="102">
      <c r="A4513" s="228"/>
      <c r="B4513" s="233" t="s">
        <v>25826</v>
      </c>
      <c r="C4513" s="233" t="s">
        <v>2027</v>
      </c>
      <c r="D4513" s="233" t="s">
        <v>798</v>
      </c>
      <c r="E4513" s="231" t="s">
        <v>12406</v>
      </c>
      <c r="F4513" s="233" t="s">
        <v>398</v>
      </c>
      <c r="G4513" s="233" t="s">
        <v>12446</v>
      </c>
      <c r="H4513" s="233" t="s">
        <v>12446</v>
      </c>
      <c r="I4513" s="233"/>
      <c r="J4513" s="244">
        <v>648</v>
      </c>
      <c r="K4513" s="244"/>
      <c r="L4513" s="233">
        <v>1</v>
      </c>
      <c r="M4513" s="249"/>
      <c r="N4513" s="248"/>
      <c r="O4513" s="247"/>
      <c r="P4513" s="233" t="s">
        <v>12447</v>
      </c>
      <c r="Q4513" s="233" t="s">
        <v>2030</v>
      </c>
      <c r="R4513" s="233"/>
    </row>
    <row r="4514" spans="1:18" ht="76.5">
      <c r="A4514" s="228"/>
      <c r="B4514" s="233" t="s">
        <v>25826</v>
      </c>
      <c r="C4514" s="233" t="s">
        <v>2027</v>
      </c>
      <c r="D4514" s="233" t="s">
        <v>798</v>
      </c>
      <c r="E4514" s="231" t="s">
        <v>12406</v>
      </c>
      <c r="F4514" s="233" t="s">
        <v>398</v>
      </c>
      <c r="G4514" s="233" t="s">
        <v>12448</v>
      </c>
      <c r="H4514" s="233" t="s">
        <v>12448</v>
      </c>
      <c r="I4514" s="233"/>
      <c r="J4514" s="244" t="s">
        <v>22831</v>
      </c>
      <c r="K4514" s="244"/>
      <c r="L4514" s="233">
        <v>1</v>
      </c>
      <c r="M4514" s="249"/>
      <c r="N4514" s="248"/>
      <c r="O4514" s="247"/>
      <c r="P4514" s="233" t="s">
        <v>12449</v>
      </c>
      <c r="Q4514" s="233" t="s">
        <v>2030</v>
      </c>
      <c r="R4514" s="233"/>
    </row>
    <row r="4515" spans="1:18" ht="76.5">
      <c r="A4515" s="228"/>
      <c r="B4515" s="233" t="s">
        <v>25826</v>
      </c>
      <c r="C4515" s="233" t="s">
        <v>2027</v>
      </c>
      <c r="D4515" s="233" t="s">
        <v>798</v>
      </c>
      <c r="E4515" s="231" t="s">
        <v>12406</v>
      </c>
      <c r="F4515" s="233" t="s">
        <v>398</v>
      </c>
      <c r="G4515" s="233" t="s">
        <v>12450</v>
      </c>
      <c r="H4515" s="233" t="s">
        <v>12450</v>
      </c>
      <c r="I4515" s="233"/>
      <c r="J4515" s="244" t="s">
        <v>22832</v>
      </c>
      <c r="K4515" s="244"/>
      <c r="L4515" s="233">
        <v>1</v>
      </c>
      <c r="M4515" s="249"/>
      <c r="N4515" s="248"/>
      <c r="O4515" s="247"/>
      <c r="P4515" s="233" t="s">
        <v>12447</v>
      </c>
      <c r="Q4515" s="233" t="s">
        <v>2030</v>
      </c>
      <c r="R4515" s="233"/>
    </row>
    <row r="4516" spans="1:18" ht="102">
      <c r="A4516" s="228"/>
      <c r="B4516" s="233" t="s">
        <v>25826</v>
      </c>
      <c r="C4516" s="233" t="s">
        <v>2027</v>
      </c>
      <c r="D4516" s="233" t="s">
        <v>798</v>
      </c>
      <c r="E4516" s="231" t="s">
        <v>12406</v>
      </c>
      <c r="F4516" s="233" t="s">
        <v>398</v>
      </c>
      <c r="G4516" s="233" t="s">
        <v>12451</v>
      </c>
      <c r="H4516" s="233" t="s">
        <v>12451</v>
      </c>
      <c r="I4516" s="233"/>
      <c r="J4516" s="244" t="s">
        <v>22833</v>
      </c>
      <c r="K4516" s="244"/>
      <c r="L4516" s="233">
        <v>1</v>
      </c>
      <c r="M4516" s="249"/>
      <c r="N4516" s="248"/>
      <c r="O4516" s="247"/>
      <c r="P4516" s="233" t="s">
        <v>12447</v>
      </c>
      <c r="Q4516" s="233" t="s">
        <v>2030</v>
      </c>
      <c r="R4516" s="233"/>
    </row>
    <row r="4517" spans="1:18" ht="102">
      <c r="A4517" s="228"/>
      <c r="B4517" s="233" t="s">
        <v>25826</v>
      </c>
      <c r="C4517" s="233" t="s">
        <v>2027</v>
      </c>
      <c r="D4517" s="233" t="s">
        <v>798</v>
      </c>
      <c r="E4517" s="231" t="s">
        <v>12406</v>
      </c>
      <c r="F4517" s="233" t="s">
        <v>398</v>
      </c>
      <c r="G4517" s="233" t="s">
        <v>12452</v>
      </c>
      <c r="H4517" s="233" t="s">
        <v>12452</v>
      </c>
      <c r="I4517" s="233"/>
      <c r="J4517" s="244" t="s">
        <v>22834</v>
      </c>
      <c r="K4517" s="244"/>
      <c r="L4517" s="233">
        <v>1</v>
      </c>
      <c r="M4517" s="249"/>
      <c r="N4517" s="248">
        <v>9648960000</v>
      </c>
      <c r="O4517" s="247">
        <v>936000000</v>
      </c>
      <c r="P4517" s="233" t="s">
        <v>12453</v>
      </c>
      <c r="Q4517" s="233" t="s">
        <v>12454</v>
      </c>
      <c r="R4517" s="233"/>
    </row>
    <row r="4518" spans="1:18" ht="102">
      <c r="A4518" s="228"/>
      <c r="B4518" s="233" t="s">
        <v>25826</v>
      </c>
      <c r="C4518" s="233" t="s">
        <v>2027</v>
      </c>
      <c r="D4518" s="233" t="s">
        <v>798</v>
      </c>
      <c r="E4518" s="231" t="s">
        <v>12406</v>
      </c>
      <c r="F4518" s="233" t="s">
        <v>398</v>
      </c>
      <c r="G4518" s="233" t="s">
        <v>12455</v>
      </c>
      <c r="H4518" s="233" t="s">
        <v>12455</v>
      </c>
      <c r="I4518" s="233"/>
      <c r="J4518" s="244" t="s">
        <v>22835</v>
      </c>
      <c r="K4518" s="244"/>
      <c r="L4518" s="233">
        <v>1</v>
      </c>
      <c r="M4518" s="249"/>
      <c r="N4518" s="248"/>
      <c r="O4518" s="247"/>
      <c r="P4518" s="233" t="s">
        <v>12456</v>
      </c>
      <c r="Q4518" s="233" t="s">
        <v>2030</v>
      </c>
      <c r="R4518" s="233"/>
    </row>
    <row r="4519" spans="1:18" ht="114.75" customHeight="1">
      <c r="A4519" s="228"/>
      <c r="B4519" s="233" t="s">
        <v>25826</v>
      </c>
      <c r="C4519" s="233" t="s">
        <v>2027</v>
      </c>
      <c r="D4519" s="233" t="s">
        <v>798</v>
      </c>
      <c r="E4519" s="231" t="s">
        <v>12406</v>
      </c>
      <c r="F4519" s="233" t="s">
        <v>398</v>
      </c>
      <c r="G4519" s="233" t="s">
        <v>12457</v>
      </c>
      <c r="H4519" s="233" t="s">
        <v>12457</v>
      </c>
      <c r="I4519" s="233"/>
      <c r="J4519" s="244" t="s">
        <v>22836</v>
      </c>
      <c r="K4519" s="244"/>
      <c r="L4519" s="233">
        <v>1</v>
      </c>
      <c r="M4519" s="249"/>
      <c r="N4519" s="248"/>
      <c r="O4519" s="247"/>
      <c r="P4519" s="233" t="s">
        <v>12458</v>
      </c>
      <c r="Q4519" s="233" t="s">
        <v>2030</v>
      </c>
      <c r="R4519" s="233"/>
    </row>
    <row r="4520" spans="1:18" ht="89.25">
      <c r="A4520" s="228"/>
      <c r="B4520" s="233" t="s">
        <v>25826</v>
      </c>
      <c r="C4520" s="233" t="s">
        <v>2027</v>
      </c>
      <c r="D4520" s="233" t="s">
        <v>798</v>
      </c>
      <c r="E4520" s="231" t="s">
        <v>12406</v>
      </c>
      <c r="F4520" s="233" t="s">
        <v>398</v>
      </c>
      <c r="G4520" s="233" t="s">
        <v>12459</v>
      </c>
      <c r="H4520" s="233" t="s">
        <v>12459</v>
      </c>
      <c r="I4520" s="233"/>
      <c r="J4520" s="244">
        <v>250</v>
      </c>
      <c r="K4520" s="244"/>
      <c r="L4520" s="233">
        <v>1</v>
      </c>
      <c r="M4520" s="249"/>
      <c r="N4520" s="248"/>
      <c r="O4520" s="247"/>
      <c r="P4520" s="233" t="s">
        <v>12460</v>
      </c>
      <c r="Q4520" s="233" t="s">
        <v>2030</v>
      </c>
      <c r="R4520" s="233"/>
    </row>
    <row r="4521" spans="1:18" ht="102">
      <c r="A4521" s="228"/>
      <c r="B4521" s="233" t="s">
        <v>25826</v>
      </c>
      <c r="C4521" s="233" t="s">
        <v>2027</v>
      </c>
      <c r="D4521" s="233" t="s">
        <v>798</v>
      </c>
      <c r="E4521" s="231" t="s">
        <v>12406</v>
      </c>
      <c r="F4521" s="233" t="s">
        <v>398</v>
      </c>
      <c r="G4521" s="233" t="s">
        <v>12461</v>
      </c>
      <c r="H4521" s="233" t="s">
        <v>12461</v>
      </c>
      <c r="I4521" s="233"/>
      <c r="J4521" s="244" t="s">
        <v>22837</v>
      </c>
      <c r="K4521" s="244"/>
      <c r="L4521" s="233">
        <v>1</v>
      </c>
      <c r="M4521" s="249"/>
      <c r="N4521" s="248"/>
      <c r="O4521" s="247"/>
      <c r="P4521" s="233" t="s">
        <v>12462</v>
      </c>
      <c r="Q4521" s="233" t="s">
        <v>2030</v>
      </c>
      <c r="R4521" s="233"/>
    </row>
    <row r="4522" spans="1:18" ht="140.25" customHeight="1">
      <c r="A4522" s="228"/>
      <c r="B4522" s="233" t="s">
        <v>25826</v>
      </c>
      <c r="C4522" s="233" t="s">
        <v>2027</v>
      </c>
      <c r="D4522" s="233" t="s">
        <v>798</v>
      </c>
      <c r="E4522" s="231" t="s">
        <v>12406</v>
      </c>
      <c r="F4522" s="233" t="s">
        <v>398</v>
      </c>
      <c r="G4522" s="233" t="s">
        <v>12463</v>
      </c>
      <c r="H4522" s="233" t="s">
        <v>12463</v>
      </c>
      <c r="I4522" s="233"/>
      <c r="J4522" s="244" t="s">
        <v>22838</v>
      </c>
      <c r="K4522" s="244"/>
      <c r="L4522" s="233">
        <v>1</v>
      </c>
      <c r="M4522" s="249"/>
      <c r="N4522" s="248"/>
      <c r="O4522" s="247"/>
      <c r="P4522" s="233" t="s">
        <v>12464</v>
      </c>
      <c r="Q4522" s="233" t="s">
        <v>2030</v>
      </c>
      <c r="R4522" s="233"/>
    </row>
    <row r="4523" spans="1:18" ht="127.5" customHeight="1">
      <c r="A4523" s="228"/>
      <c r="B4523" s="233" t="s">
        <v>25826</v>
      </c>
      <c r="C4523" s="233" t="s">
        <v>2027</v>
      </c>
      <c r="D4523" s="233" t="s">
        <v>798</v>
      </c>
      <c r="E4523" s="231" t="s">
        <v>12406</v>
      </c>
      <c r="F4523" s="233" t="s">
        <v>398</v>
      </c>
      <c r="G4523" s="233" t="s">
        <v>12465</v>
      </c>
      <c r="H4523" s="233" t="s">
        <v>12465</v>
      </c>
      <c r="I4523" s="233"/>
      <c r="J4523" s="244">
        <v>1588</v>
      </c>
      <c r="K4523" s="244"/>
      <c r="L4523" s="233">
        <v>1</v>
      </c>
      <c r="M4523" s="249"/>
      <c r="N4523" s="248"/>
      <c r="O4523" s="247"/>
      <c r="P4523" s="233" t="s">
        <v>12466</v>
      </c>
      <c r="Q4523" s="233" t="s">
        <v>2030</v>
      </c>
      <c r="R4523" s="233"/>
    </row>
    <row r="4524" spans="1:18" ht="140.25" customHeight="1">
      <c r="A4524" s="228"/>
      <c r="B4524" s="233" t="s">
        <v>25826</v>
      </c>
      <c r="C4524" s="233" t="s">
        <v>2027</v>
      </c>
      <c r="D4524" s="233" t="s">
        <v>798</v>
      </c>
      <c r="E4524" s="231" t="s">
        <v>12406</v>
      </c>
      <c r="F4524" s="233" t="s">
        <v>398</v>
      </c>
      <c r="G4524" s="233" t="s">
        <v>12467</v>
      </c>
      <c r="H4524" s="233" t="s">
        <v>12467</v>
      </c>
      <c r="I4524" s="233"/>
      <c r="J4524" s="244" t="s">
        <v>22839</v>
      </c>
      <c r="K4524" s="244"/>
      <c r="L4524" s="233">
        <v>1</v>
      </c>
      <c r="M4524" s="249"/>
      <c r="N4524" s="248"/>
      <c r="O4524" s="247"/>
      <c r="P4524" s="233" t="s">
        <v>12468</v>
      </c>
      <c r="Q4524" s="233" t="s">
        <v>2030</v>
      </c>
      <c r="R4524" s="233"/>
    </row>
    <row r="4525" spans="1:18" ht="89.25">
      <c r="A4525" s="228"/>
      <c r="B4525" s="233" t="s">
        <v>25826</v>
      </c>
      <c r="C4525" s="233" t="s">
        <v>2027</v>
      </c>
      <c r="D4525" s="233" t="s">
        <v>798</v>
      </c>
      <c r="E4525" s="231" t="s">
        <v>12406</v>
      </c>
      <c r="F4525" s="233" t="s">
        <v>398</v>
      </c>
      <c r="G4525" s="233" t="s">
        <v>12469</v>
      </c>
      <c r="H4525" s="233" t="s">
        <v>12469</v>
      </c>
      <c r="I4525" s="233"/>
      <c r="J4525" s="244" t="s">
        <v>22840</v>
      </c>
      <c r="K4525" s="244"/>
      <c r="L4525" s="233">
        <v>1</v>
      </c>
      <c r="M4525" s="249"/>
      <c r="N4525" s="248"/>
      <c r="O4525" s="247"/>
      <c r="P4525" s="233" t="s">
        <v>12470</v>
      </c>
      <c r="Q4525" s="233" t="s">
        <v>2030</v>
      </c>
      <c r="R4525" s="233"/>
    </row>
    <row r="4526" spans="1:18" ht="127.5">
      <c r="A4526" s="228"/>
      <c r="B4526" s="233" t="s">
        <v>25826</v>
      </c>
      <c r="C4526" s="233" t="s">
        <v>2027</v>
      </c>
      <c r="D4526" s="233" t="s">
        <v>798</v>
      </c>
      <c r="E4526" s="231" t="s">
        <v>12406</v>
      </c>
      <c r="F4526" s="233" t="s">
        <v>398</v>
      </c>
      <c r="G4526" s="233" t="s">
        <v>12471</v>
      </c>
      <c r="H4526" s="233" t="s">
        <v>12471</v>
      </c>
      <c r="I4526" s="233"/>
      <c r="J4526" s="244" t="s">
        <v>22841</v>
      </c>
      <c r="K4526" s="244"/>
      <c r="L4526" s="233">
        <v>1</v>
      </c>
      <c r="M4526" s="249"/>
      <c r="N4526" s="248"/>
      <c r="O4526" s="247"/>
      <c r="P4526" s="233" t="s">
        <v>12472</v>
      </c>
      <c r="Q4526" s="233" t="s">
        <v>2030</v>
      </c>
      <c r="R4526" s="233"/>
    </row>
    <row r="4527" spans="1:18" ht="63.75">
      <c r="A4527" s="228"/>
      <c r="B4527" s="233" t="s">
        <v>25826</v>
      </c>
      <c r="C4527" s="233" t="s">
        <v>2027</v>
      </c>
      <c r="D4527" s="233" t="s">
        <v>798</v>
      </c>
      <c r="E4527" s="231" t="s">
        <v>12406</v>
      </c>
      <c r="F4527" s="233" t="s">
        <v>398</v>
      </c>
      <c r="G4527" s="233" t="s">
        <v>12473</v>
      </c>
      <c r="H4527" s="233" t="s">
        <v>12473</v>
      </c>
      <c r="I4527" s="233"/>
      <c r="J4527" s="244" t="s">
        <v>22842</v>
      </c>
      <c r="K4527" s="244"/>
      <c r="L4527" s="233">
        <v>1</v>
      </c>
      <c r="M4527" s="249"/>
      <c r="N4527" s="248"/>
      <c r="O4527" s="247"/>
      <c r="P4527" s="233" t="s">
        <v>12474</v>
      </c>
      <c r="Q4527" s="233" t="s">
        <v>2030</v>
      </c>
      <c r="R4527" s="233"/>
    </row>
    <row r="4528" spans="1:18" ht="63.75">
      <c r="A4528" s="228"/>
      <c r="B4528" s="233" t="s">
        <v>25826</v>
      </c>
      <c r="C4528" s="233" t="s">
        <v>2027</v>
      </c>
      <c r="D4528" s="233" t="s">
        <v>798</v>
      </c>
      <c r="E4528" s="231" t="s">
        <v>12406</v>
      </c>
      <c r="F4528" s="233" t="s">
        <v>398</v>
      </c>
      <c r="G4528" s="233" t="s">
        <v>12475</v>
      </c>
      <c r="H4528" s="233" t="s">
        <v>12475</v>
      </c>
      <c r="I4528" s="233"/>
      <c r="J4528" s="244" t="s">
        <v>22843</v>
      </c>
      <c r="K4528" s="244"/>
      <c r="L4528" s="233">
        <v>1</v>
      </c>
      <c r="M4528" s="249"/>
      <c r="N4528" s="248"/>
      <c r="O4528" s="247"/>
      <c r="P4528" s="233" t="s">
        <v>12476</v>
      </c>
      <c r="Q4528" s="233" t="s">
        <v>2030</v>
      </c>
      <c r="R4528" s="233"/>
    </row>
    <row r="4529" spans="1:18" ht="76.5">
      <c r="A4529" s="228"/>
      <c r="B4529" s="233" t="s">
        <v>25826</v>
      </c>
      <c r="C4529" s="233" t="s">
        <v>2027</v>
      </c>
      <c r="D4529" s="233" t="s">
        <v>798</v>
      </c>
      <c r="E4529" s="231" t="s">
        <v>12406</v>
      </c>
      <c r="F4529" s="233" t="s">
        <v>398</v>
      </c>
      <c r="G4529" s="233" t="s">
        <v>12477</v>
      </c>
      <c r="H4529" s="233" t="s">
        <v>12477</v>
      </c>
      <c r="I4529" s="233"/>
      <c r="J4529" s="244" t="s">
        <v>22844</v>
      </c>
      <c r="K4529" s="244"/>
      <c r="L4529" s="233">
        <v>1</v>
      </c>
      <c r="M4529" s="249"/>
      <c r="N4529" s="248"/>
      <c r="O4529" s="247"/>
      <c r="P4529" s="233" t="s">
        <v>12474</v>
      </c>
      <c r="Q4529" s="233" t="s">
        <v>2030</v>
      </c>
      <c r="R4529" s="233"/>
    </row>
    <row r="4530" spans="1:18" ht="51">
      <c r="A4530" s="228"/>
      <c r="B4530" s="233" t="s">
        <v>25826</v>
      </c>
      <c r="C4530" s="233" t="s">
        <v>2027</v>
      </c>
      <c r="D4530" s="233" t="s">
        <v>798</v>
      </c>
      <c r="E4530" s="231" t="s">
        <v>12406</v>
      </c>
      <c r="F4530" s="233" t="s">
        <v>398</v>
      </c>
      <c r="G4530" s="233" t="s">
        <v>12478</v>
      </c>
      <c r="H4530" s="233" t="s">
        <v>12478</v>
      </c>
      <c r="I4530" s="233"/>
      <c r="J4530" s="244" t="s">
        <v>22845</v>
      </c>
      <c r="K4530" s="244"/>
      <c r="L4530" s="233">
        <v>1</v>
      </c>
      <c r="M4530" s="249"/>
      <c r="N4530" s="248"/>
      <c r="O4530" s="247"/>
      <c r="P4530" s="233" t="s">
        <v>12474</v>
      </c>
      <c r="Q4530" s="233" t="s">
        <v>2030</v>
      </c>
      <c r="R4530" s="233"/>
    </row>
    <row r="4531" spans="1:18" ht="76.5">
      <c r="A4531" s="228"/>
      <c r="B4531" s="233" t="s">
        <v>25826</v>
      </c>
      <c r="C4531" s="233" t="s">
        <v>2027</v>
      </c>
      <c r="D4531" s="233" t="s">
        <v>798</v>
      </c>
      <c r="E4531" s="231" t="s">
        <v>12406</v>
      </c>
      <c r="F4531" s="233" t="s">
        <v>398</v>
      </c>
      <c r="G4531" s="233" t="s">
        <v>12479</v>
      </c>
      <c r="H4531" s="233" t="s">
        <v>12479</v>
      </c>
      <c r="I4531" s="233"/>
      <c r="J4531" s="244">
        <v>1062</v>
      </c>
      <c r="K4531" s="244"/>
      <c r="L4531" s="233">
        <v>1</v>
      </c>
      <c r="M4531" s="249"/>
      <c r="N4531" s="248"/>
      <c r="O4531" s="247"/>
      <c r="P4531" s="233" t="s">
        <v>12474</v>
      </c>
      <c r="Q4531" s="233" t="s">
        <v>2030</v>
      </c>
      <c r="R4531" s="233"/>
    </row>
    <row r="4532" spans="1:18" ht="63.75">
      <c r="A4532" s="228"/>
      <c r="B4532" s="233" t="s">
        <v>25826</v>
      </c>
      <c r="C4532" s="233" t="s">
        <v>2027</v>
      </c>
      <c r="D4532" s="233" t="s">
        <v>798</v>
      </c>
      <c r="E4532" s="231" t="s">
        <v>12406</v>
      </c>
      <c r="F4532" s="233" t="s">
        <v>398</v>
      </c>
      <c r="G4532" s="233" t="s">
        <v>12480</v>
      </c>
      <c r="H4532" s="233" t="s">
        <v>12480</v>
      </c>
      <c r="I4532" s="233"/>
      <c r="J4532" s="244" t="s">
        <v>22846</v>
      </c>
      <c r="K4532" s="244"/>
      <c r="L4532" s="233">
        <v>1</v>
      </c>
      <c r="M4532" s="249"/>
      <c r="N4532" s="248"/>
      <c r="O4532" s="247"/>
      <c r="P4532" s="233" t="s">
        <v>12474</v>
      </c>
      <c r="Q4532" s="233" t="s">
        <v>2030</v>
      </c>
      <c r="R4532" s="233"/>
    </row>
    <row r="4533" spans="1:18" ht="76.5">
      <c r="A4533" s="228"/>
      <c r="B4533" s="233" t="s">
        <v>25826</v>
      </c>
      <c r="C4533" s="233" t="s">
        <v>2027</v>
      </c>
      <c r="D4533" s="233" t="s">
        <v>798</v>
      </c>
      <c r="E4533" s="231" t="s">
        <v>12406</v>
      </c>
      <c r="F4533" s="233" t="s">
        <v>398</v>
      </c>
      <c r="G4533" s="233" t="s">
        <v>12481</v>
      </c>
      <c r="H4533" s="233" t="s">
        <v>12481</v>
      </c>
      <c r="I4533" s="233"/>
      <c r="J4533" s="244" t="s">
        <v>22847</v>
      </c>
      <c r="K4533" s="244"/>
      <c r="L4533" s="233">
        <v>1</v>
      </c>
      <c r="M4533" s="249"/>
      <c r="N4533" s="248"/>
      <c r="O4533" s="247"/>
      <c r="P4533" s="233" t="s">
        <v>12474</v>
      </c>
      <c r="Q4533" s="233" t="s">
        <v>2030</v>
      </c>
      <c r="R4533" s="233"/>
    </row>
    <row r="4534" spans="1:18" ht="76.5">
      <c r="A4534" s="228"/>
      <c r="B4534" s="233" t="s">
        <v>25826</v>
      </c>
      <c r="C4534" s="233" t="s">
        <v>2027</v>
      </c>
      <c r="D4534" s="233" t="s">
        <v>798</v>
      </c>
      <c r="E4534" s="231" t="s">
        <v>12406</v>
      </c>
      <c r="F4534" s="233" t="s">
        <v>398</v>
      </c>
      <c r="G4534" s="233" t="s">
        <v>12482</v>
      </c>
      <c r="H4534" s="233" t="s">
        <v>12482</v>
      </c>
      <c r="I4534" s="233"/>
      <c r="J4534" s="244" t="s">
        <v>22848</v>
      </c>
      <c r="K4534" s="244"/>
      <c r="L4534" s="233">
        <v>1</v>
      </c>
      <c r="M4534" s="249"/>
      <c r="N4534" s="248"/>
      <c r="O4534" s="247"/>
      <c r="P4534" s="233" t="s">
        <v>12474</v>
      </c>
      <c r="Q4534" s="233" t="s">
        <v>2030</v>
      </c>
      <c r="R4534" s="233"/>
    </row>
    <row r="4535" spans="1:18" ht="102" customHeight="1">
      <c r="A4535" s="228"/>
      <c r="B4535" s="233" t="s">
        <v>25826</v>
      </c>
      <c r="C4535" s="233" t="s">
        <v>2027</v>
      </c>
      <c r="D4535" s="233" t="s">
        <v>798</v>
      </c>
      <c r="E4535" s="231" t="s">
        <v>12406</v>
      </c>
      <c r="F4535" s="233" t="s">
        <v>398</v>
      </c>
      <c r="G4535" s="233" t="s">
        <v>12483</v>
      </c>
      <c r="H4535" s="233" t="s">
        <v>12483</v>
      </c>
      <c r="I4535" s="233"/>
      <c r="J4535" s="244">
        <v>801</v>
      </c>
      <c r="K4535" s="244"/>
      <c r="L4535" s="233">
        <v>1</v>
      </c>
      <c r="M4535" s="249">
        <v>2803500000</v>
      </c>
      <c r="N4535" s="248"/>
      <c r="O4535" s="247"/>
      <c r="P4535" s="233" t="s">
        <v>12474</v>
      </c>
      <c r="Q4535" s="233" t="s">
        <v>2030</v>
      </c>
      <c r="R4535" s="233"/>
    </row>
    <row r="4536" spans="1:18" ht="38.25">
      <c r="A4536" s="228"/>
      <c r="B4536" s="233" t="s">
        <v>25826</v>
      </c>
      <c r="C4536" s="233" t="s">
        <v>2027</v>
      </c>
      <c r="D4536" s="233" t="s">
        <v>799</v>
      </c>
      <c r="E4536" s="231" t="s">
        <v>12520</v>
      </c>
      <c r="F4536" s="233" t="s">
        <v>11291</v>
      </c>
      <c r="G4536" s="233" t="s">
        <v>12521</v>
      </c>
      <c r="H4536" s="233" t="s">
        <v>12522</v>
      </c>
      <c r="I4536" s="233"/>
      <c r="J4536" s="244" t="s">
        <v>22849</v>
      </c>
      <c r="K4536" s="244" t="s">
        <v>24814</v>
      </c>
      <c r="L4536" s="233">
        <v>1</v>
      </c>
      <c r="M4536" s="249">
        <v>22056120000</v>
      </c>
      <c r="N4536" s="248">
        <v>5205954799</v>
      </c>
      <c r="O4536" s="247">
        <v>1391890381</v>
      </c>
      <c r="P4536" s="233" t="s">
        <v>456</v>
      </c>
      <c r="Q4536" s="233"/>
      <c r="R4536" s="233"/>
    </row>
    <row r="4537" spans="1:18" ht="51">
      <c r="A4537" s="228"/>
      <c r="B4537" s="233" t="s">
        <v>25826</v>
      </c>
      <c r="C4537" s="233" t="s">
        <v>2027</v>
      </c>
      <c r="D4537" s="233" t="s">
        <v>799</v>
      </c>
      <c r="E4537" s="231" t="s">
        <v>12523</v>
      </c>
      <c r="F4537" s="233" t="s">
        <v>11291</v>
      </c>
      <c r="G4537" s="233" t="s">
        <v>12524</v>
      </c>
      <c r="H4537" s="233" t="s">
        <v>12525</v>
      </c>
      <c r="I4537" s="233"/>
      <c r="J4537" s="244">
        <v>667</v>
      </c>
      <c r="K4537" s="244" t="s">
        <v>24815</v>
      </c>
      <c r="L4537" s="233">
        <v>1</v>
      </c>
      <c r="M4537" s="249">
        <v>1351282500</v>
      </c>
      <c r="N4537" s="248">
        <v>973650000</v>
      </c>
      <c r="O4537" s="247">
        <v>324294996</v>
      </c>
      <c r="P4537" s="233" t="s">
        <v>11308</v>
      </c>
      <c r="Q4537" s="233"/>
      <c r="R4537" s="233"/>
    </row>
    <row r="4538" spans="1:18" ht="51">
      <c r="A4538" s="228"/>
      <c r="B4538" s="233" t="s">
        <v>25826</v>
      </c>
      <c r="C4538" s="233" t="s">
        <v>2027</v>
      </c>
      <c r="D4538" s="233" t="s">
        <v>799</v>
      </c>
      <c r="E4538" s="231" t="s">
        <v>12526</v>
      </c>
      <c r="F4538" s="233" t="s">
        <v>11291</v>
      </c>
      <c r="G4538" s="233" t="s">
        <v>12527</v>
      </c>
      <c r="H4538" s="233" t="s">
        <v>12528</v>
      </c>
      <c r="I4538" s="233"/>
      <c r="J4538" s="244" t="s">
        <v>22850</v>
      </c>
      <c r="K4538" s="244" t="s">
        <v>24815</v>
      </c>
      <c r="L4538" s="233">
        <v>1</v>
      </c>
      <c r="M4538" s="249">
        <v>560520000</v>
      </c>
      <c r="N4538" s="248">
        <v>812548000</v>
      </c>
      <c r="O4538" s="247">
        <v>270636522</v>
      </c>
      <c r="P4538" s="233" t="s">
        <v>11308</v>
      </c>
      <c r="Q4538" s="233"/>
      <c r="R4538" s="233"/>
    </row>
    <row r="4539" spans="1:18" ht="51">
      <c r="A4539" s="228"/>
      <c r="B4539" s="233" t="s">
        <v>25826</v>
      </c>
      <c r="C4539" s="233" t="s">
        <v>2027</v>
      </c>
      <c r="D4539" s="233" t="s">
        <v>799</v>
      </c>
      <c r="E4539" s="231" t="s">
        <v>12529</v>
      </c>
      <c r="F4539" s="233" t="s">
        <v>11291</v>
      </c>
      <c r="G4539" s="233" t="s">
        <v>12530</v>
      </c>
      <c r="H4539" s="233" t="s">
        <v>12531</v>
      </c>
      <c r="I4539" s="233"/>
      <c r="J4539" s="244">
        <v>222</v>
      </c>
      <c r="K4539" s="244" t="s">
        <v>24816</v>
      </c>
      <c r="L4539" s="233">
        <v>1</v>
      </c>
      <c r="M4539" s="249">
        <v>491618000</v>
      </c>
      <c r="N4539" s="248">
        <v>964202000</v>
      </c>
      <c r="O4539" s="247">
        <v>385451801</v>
      </c>
      <c r="P4539" s="233" t="s">
        <v>11308</v>
      </c>
      <c r="Q4539" s="233"/>
      <c r="R4539" s="233"/>
    </row>
    <row r="4540" spans="1:18" ht="51">
      <c r="A4540" s="228"/>
      <c r="B4540" s="233" t="s">
        <v>25826</v>
      </c>
      <c r="C4540" s="233" t="s">
        <v>2027</v>
      </c>
      <c r="D4540" s="233" t="s">
        <v>799</v>
      </c>
      <c r="E4540" s="231" t="s">
        <v>12532</v>
      </c>
      <c r="F4540" s="233" t="s">
        <v>11291</v>
      </c>
      <c r="G4540" s="233" t="s">
        <v>12533</v>
      </c>
      <c r="H4540" s="233" t="s">
        <v>12534</v>
      </c>
      <c r="I4540" s="233"/>
      <c r="J4540" s="244" t="s">
        <v>21386</v>
      </c>
      <c r="K4540" s="244" t="s">
        <v>24817</v>
      </c>
      <c r="L4540" s="233">
        <v>1</v>
      </c>
      <c r="M4540" s="249">
        <v>753480000</v>
      </c>
      <c r="N4540" s="248">
        <v>1008567000</v>
      </c>
      <c r="O4540" s="247">
        <v>403187265</v>
      </c>
      <c r="P4540" s="233" t="s">
        <v>11308</v>
      </c>
      <c r="Q4540" s="233"/>
      <c r="R4540" s="233"/>
    </row>
    <row r="4541" spans="1:18" ht="51">
      <c r="A4541" s="228"/>
      <c r="B4541" s="233" t="s">
        <v>25826</v>
      </c>
      <c r="C4541" s="233" t="s">
        <v>2027</v>
      </c>
      <c r="D4541" s="233" t="s">
        <v>799</v>
      </c>
      <c r="E4541" s="231" t="s">
        <v>12535</v>
      </c>
      <c r="F4541" s="233" t="s">
        <v>11291</v>
      </c>
      <c r="G4541" s="233" t="s">
        <v>12536</v>
      </c>
      <c r="H4541" s="233" t="s">
        <v>12537</v>
      </c>
      <c r="I4541" s="233"/>
      <c r="J4541" s="244" t="s">
        <v>10372</v>
      </c>
      <c r="K4541" s="244" t="s">
        <v>24818</v>
      </c>
      <c r="L4541" s="233">
        <v>1</v>
      </c>
      <c r="M4541" s="249">
        <v>437760000</v>
      </c>
      <c r="N4541" s="248">
        <v>571908000</v>
      </c>
      <c r="O4541" s="247">
        <v>139445601</v>
      </c>
      <c r="P4541" s="233" t="s">
        <v>11308</v>
      </c>
      <c r="Q4541" s="233"/>
      <c r="R4541" s="233"/>
    </row>
    <row r="4542" spans="1:18" ht="51">
      <c r="A4542" s="228"/>
      <c r="B4542" s="233" t="s">
        <v>25826</v>
      </c>
      <c r="C4542" s="233" t="s">
        <v>2027</v>
      </c>
      <c r="D4542" s="233" t="s">
        <v>799</v>
      </c>
      <c r="E4542" s="231" t="s">
        <v>12538</v>
      </c>
      <c r="F4542" s="233" t="s">
        <v>11291</v>
      </c>
      <c r="G4542" s="233" t="s">
        <v>12539</v>
      </c>
      <c r="H4542" s="233" t="s">
        <v>12540</v>
      </c>
      <c r="I4542" s="233"/>
      <c r="J4542" s="244" t="s">
        <v>22851</v>
      </c>
      <c r="K4542" s="244" t="s">
        <v>24819</v>
      </c>
      <c r="L4542" s="233">
        <v>1</v>
      </c>
      <c r="M4542" s="249">
        <v>970500000</v>
      </c>
      <c r="N4542" s="248">
        <v>751513000</v>
      </c>
      <c r="O4542" s="247">
        <v>152284201</v>
      </c>
      <c r="P4542" s="233" t="s">
        <v>11308</v>
      </c>
      <c r="Q4542" s="233"/>
      <c r="R4542" s="233"/>
    </row>
    <row r="4543" spans="1:18" ht="51">
      <c r="A4543" s="228"/>
      <c r="B4543" s="233" t="s">
        <v>25826</v>
      </c>
      <c r="C4543" s="233" t="s">
        <v>2027</v>
      </c>
      <c r="D4543" s="233" t="s">
        <v>799</v>
      </c>
      <c r="E4543" s="231" t="s">
        <v>12541</v>
      </c>
      <c r="F4543" s="233" t="s">
        <v>11291</v>
      </c>
      <c r="G4543" s="233" t="s">
        <v>12542</v>
      </c>
      <c r="H4543" s="233" t="s">
        <v>12543</v>
      </c>
      <c r="I4543" s="233"/>
      <c r="J4543" s="244" t="s">
        <v>21927</v>
      </c>
      <c r="K4543" s="244" t="s">
        <v>24820</v>
      </c>
      <c r="L4543" s="233">
        <v>1</v>
      </c>
      <c r="M4543" s="249">
        <v>93420000</v>
      </c>
      <c r="N4543" s="248">
        <v>618035000</v>
      </c>
      <c r="O4543" s="247">
        <v>149388479</v>
      </c>
      <c r="P4543" s="233" t="s">
        <v>11308</v>
      </c>
      <c r="Q4543" s="233"/>
      <c r="R4543" s="233"/>
    </row>
    <row r="4544" spans="1:18" ht="51">
      <c r="A4544" s="228"/>
      <c r="B4544" s="233" t="s">
        <v>25826</v>
      </c>
      <c r="C4544" s="233" t="s">
        <v>2027</v>
      </c>
      <c r="D4544" s="233" t="s">
        <v>799</v>
      </c>
      <c r="E4544" s="231" t="s">
        <v>12544</v>
      </c>
      <c r="F4544" s="233" t="s">
        <v>11291</v>
      </c>
      <c r="G4544" s="233" t="s">
        <v>12545</v>
      </c>
      <c r="H4544" s="233" t="s">
        <v>12546</v>
      </c>
      <c r="I4544" s="233"/>
      <c r="J4544" s="244" t="s">
        <v>22674</v>
      </c>
      <c r="K4544" s="244" t="s">
        <v>24821</v>
      </c>
      <c r="L4544" s="233">
        <v>1</v>
      </c>
      <c r="M4544" s="249">
        <v>584100000</v>
      </c>
      <c r="N4544" s="248">
        <v>632029000</v>
      </c>
      <c r="O4544" s="247">
        <v>152051751</v>
      </c>
      <c r="P4544" s="233" t="s">
        <v>11308</v>
      </c>
      <c r="Q4544" s="233"/>
      <c r="R4544" s="233"/>
    </row>
    <row r="4545" spans="1:18" ht="51">
      <c r="A4545" s="228"/>
      <c r="B4545" s="233" t="s">
        <v>25826</v>
      </c>
      <c r="C4545" s="233" t="s">
        <v>2027</v>
      </c>
      <c r="D4545" s="233" t="s">
        <v>799</v>
      </c>
      <c r="E4545" s="231" t="s">
        <v>12547</v>
      </c>
      <c r="F4545" s="233" t="s">
        <v>11291</v>
      </c>
      <c r="G4545" s="233" t="s">
        <v>12548</v>
      </c>
      <c r="H4545" s="233" t="s">
        <v>12549</v>
      </c>
      <c r="I4545" s="233"/>
      <c r="J4545" s="244" t="s">
        <v>22852</v>
      </c>
      <c r="K4545" s="244" t="s">
        <v>24822</v>
      </c>
      <c r="L4545" s="233">
        <v>1</v>
      </c>
      <c r="M4545" s="249">
        <v>285900000</v>
      </c>
      <c r="N4545" s="248"/>
      <c r="O4545" s="247"/>
      <c r="P4545" s="233" t="s">
        <v>11308</v>
      </c>
      <c r="Q4545" s="233"/>
      <c r="R4545" s="233"/>
    </row>
    <row r="4546" spans="1:18" ht="51">
      <c r="A4546" s="228"/>
      <c r="B4546" s="233" t="s">
        <v>25826</v>
      </c>
      <c r="C4546" s="233" t="s">
        <v>2027</v>
      </c>
      <c r="D4546" s="233" t="s">
        <v>799</v>
      </c>
      <c r="E4546" s="231" t="s">
        <v>12550</v>
      </c>
      <c r="F4546" s="233" t="s">
        <v>11291</v>
      </c>
      <c r="G4546" s="233" t="s">
        <v>12551</v>
      </c>
      <c r="H4546" s="233" t="s">
        <v>12552</v>
      </c>
      <c r="I4546" s="233"/>
      <c r="J4546" s="244" t="s">
        <v>21956</v>
      </c>
      <c r="K4546" s="244" t="s">
        <v>24823</v>
      </c>
      <c r="L4546" s="233">
        <v>1</v>
      </c>
      <c r="M4546" s="249">
        <v>311940000</v>
      </c>
      <c r="N4546" s="248">
        <v>629313000</v>
      </c>
      <c r="O4546" s="247">
        <v>190723693</v>
      </c>
      <c r="P4546" s="233" t="s">
        <v>11308</v>
      </c>
      <c r="Q4546" s="233"/>
      <c r="R4546" s="233"/>
    </row>
    <row r="4547" spans="1:18" ht="51">
      <c r="A4547" s="228"/>
      <c r="B4547" s="233" t="s">
        <v>25826</v>
      </c>
      <c r="C4547" s="233" t="s">
        <v>2027</v>
      </c>
      <c r="D4547" s="233" t="s">
        <v>799</v>
      </c>
      <c r="E4547" s="231" t="s">
        <v>10969</v>
      </c>
      <c r="F4547" s="233" t="s">
        <v>11291</v>
      </c>
      <c r="G4547" s="233" t="s">
        <v>12553</v>
      </c>
      <c r="H4547" s="233" t="s">
        <v>12554</v>
      </c>
      <c r="I4547" s="233"/>
      <c r="J4547" s="244">
        <v>1134</v>
      </c>
      <c r="K4547" s="244" t="s">
        <v>24824</v>
      </c>
      <c r="L4547" s="233">
        <v>1</v>
      </c>
      <c r="M4547" s="249">
        <v>2296350000</v>
      </c>
      <c r="N4547" s="248">
        <v>641988000</v>
      </c>
      <c r="O4547" s="247">
        <v>153907338</v>
      </c>
      <c r="P4547" s="233" t="s">
        <v>11308</v>
      </c>
      <c r="Q4547" s="233"/>
      <c r="R4547" s="233"/>
    </row>
    <row r="4548" spans="1:18" ht="51">
      <c r="A4548" s="228"/>
      <c r="B4548" s="233" t="s">
        <v>25826</v>
      </c>
      <c r="C4548" s="233" t="s">
        <v>2027</v>
      </c>
      <c r="D4548" s="233" t="s">
        <v>799</v>
      </c>
      <c r="E4548" s="231" t="s">
        <v>12555</v>
      </c>
      <c r="F4548" s="233" t="s">
        <v>11291</v>
      </c>
      <c r="G4548" s="233" t="s">
        <v>12556</v>
      </c>
      <c r="H4548" s="233" t="s">
        <v>12557</v>
      </c>
      <c r="I4548" s="233"/>
      <c r="J4548" s="244">
        <v>456</v>
      </c>
      <c r="K4548" s="244" t="s">
        <v>24825</v>
      </c>
      <c r="L4548" s="233">
        <v>1</v>
      </c>
      <c r="M4548" s="249">
        <v>1365000000</v>
      </c>
      <c r="N4548" s="248">
        <v>754110000</v>
      </c>
      <c r="O4548" s="247">
        <v>202932952</v>
      </c>
      <c r="P4548" s="233" t="s">
        <v>11308</v>
      </c>
      <c r="Q4548" s="233"/>
      <c r="R4548" s="233"/>
    </row>
    <row r="4549" spans="1:18" ht="51">
      <c r="A4549" s="228"/>
      <c r="B4549" s="233" t="s">
        <v>25826</v>
      </c>
      <c r="C4549" s="233" t="s">
        <v>2027</v>
      </c>
      <c r="D4549" s="233" t="s">
        <v>799</v>
      </c>
      <c r="E4549" s="231" t="s">
        <v>12558</v>
      </c>
      <c r="F4549" s="233" t="s">
        <v>11291</v>
      </c>
      <c r="G4549" s="233" t="s">
        <v>12559</v>
      </c>
      <c r="H4549" s="233" t="s">
        <v>12560</v>
      </c>
      <c r="I4549" s="233"/>
      <c r="J4549" s="244" t="s">
        <v>22853</v>
      </c>
      <c r="K4549" s="244" t="s">
        <v>24826</v>
      </c>
      <c r="L4549" s="233">
        <v>1</v>
      </c>
      <c r="M4549" s="249">
        <v>738300000</v>
      </c>
      <c r="N4549" s="248">
        <v>635851000</v>
      </c>
      <c r="O4549" s="247">
        <v>153278275</v>
      </c>
      <c r="P4549" s="233" t="s">
        <v>11308</v>
      </c>
      <c r="Q4549" s="233"/>
      <c r="R4549" s="233"/>
    </row>
    <row r="4550" spans="1:18" ht="51">
      <c r="A4550" s="228"/>
      <c r="B4550" s="233" t="s">
        <v>25826</v>
      </c>
      <c r="C4550" s="233" t="s">
        <v>2027</v>
      </c>
      <c r="D4550" s="233" t="s">
        <v>799</v>
      </c>
      <c r="E4550" s="231" t="s">
        <v>12561</v>
      </c>
      <c r="F4550" s="233" t="s">
        <v>11291</v>
      </c>
      <c r="G4550" s="233" t="s">
        <v>12562</v>
      </c>
      <c r="H4550" s="233" t="s">
        <v>12563</v>
      </c>
      <c r="I4550" s="233"/>
      <c r="J4550" s="244" t="s">
        <v>22854</v>
      </c>
      <c r="K4550" s="244" t="s">
        <v>24827</v>
      </c>
      <c r="L4550" s="233">
        <v>1</v>
      </c>
      <c r="M4550" s="249">
        <v>474600000</v>
      </c>
      <c r="N4550" s="248">
        <v>633586000</v>
      </c>
      <c r="O4550" s="247">
        <v>152802929</v>
      </c>
      <c r="P4550" s="233" t="s">
        <v>11308</v>
      </c>
      <c r="Q4550" s="233"/>
      <c r="R4550" s="233"/>
    </row>
    <row r="4551" spans="1:18" ht="51">
      <c r="A4551" s="228"/>
      <c r="B4551" s="233" t="s">
        <v>25826</v>
      </c>
      <c r="C4551" s="233" t="s">
        <v>2027</v>
      </c>
      <c r="D4551" s="233" t="s">
        <v>799</v>
      </c>
      <c r="E4551" s="231" t="s">
        <v>12564</v>
      </c>
      <c r="F4551" s="233" t="s">
        <v>11291</v>
      </c>
      <c r="G4551" s="233" t="s">
        <v>12565</v>
      </c>
      <c r="H4551" s="233" t="s">
        <v>12566</v>
      </c>
      <c r="I4551" s="233"/>
      <c r="J4551" s="244" t="s">
        <v>22855</v>
      </c>
      <c r="K4551" s="244" t="s">
        <v>24828</v>
      </c>
      <c r="L4551" s="233">
        <v>1</v>
      </c>
      <c r="M4551" s="249">
        <v>278437500</v>
      </c>
      <c r="N4551" s="248">
        <v>734354500</v>
      </c>
      <c r="O4551" s="247">
        <v>271343735</v>
      </c>
      <c r="P4551" s="233" t="s">
        <v>11308</v>
      </c>
      <c r="Q4551" s="233"/>
      <c r="R4551" s="233"/>
    </row>
    <row r="4552" spans="1:18" ht="51">
      <c r="A4552" s="228"/>
      <c r="B4552" s="233" t="s">
        <v>25826</v>
      </c>
      <c r="C4552" s="233" t="s">
        <v>2027</v>
      </c>
      <c r="D4552" s="233" t="s">
        <v>799</v>
      </c>
      <c r="E4552" s="231" t="s">
        <v>10981</v>
      </c>
      <c r="F4552" s="233" t="s">
        <v>11291</v>
      </c>
      <c r="G4552" s="233" t="s">
        <v>12567</v>
      </c>
      <c r="H4552" s="233" t="s">
        <v>12568</v>
      </c>
      <c r="I4552" s="233"/>
      <c r="J4552" s="244" t="s">
        <v>22856</v>
      </c>
      <c r="K4552" s="244" t="s">
        <v>24829</v>
      </c>
      <c r="L4552" s="233">
        <v>1</v>
      </c>
      <c r="M4552" s="249">
        <v>355995000</v>
      </c>
      <c r="N4552" s="248">
        <v>890551150</v>
      </c>
      <c r="O4552" s="247">
        <v>415402461</v>
      </c>
      <c r="P4552" s="233" t="s">
        <v>11308</v>
      </c>
      <c r="Q4552" s="233"/>
      <c r="R4552" s="233"/>
    </row>
    <row r="4553" spans="1:18" ht="51">
      <c r="A4553" s="228"/>
      <c r="B4553" s="233" t="s">
        <v>25826</v>
      </c>
      <c r="C4553" s="233" t="s">
        <v>2027</v>
      </c>
      <c r="D4553" s="233" t="s">
        <v>799</v>
      </c>
      <c r="E4553" s="231" t="s">
        <v>12569</v>
      </c>
      <c r="F4553" s="233" t="s">
        <v>11291</v>
      </c>
      <c r="G4553" s="233" t="s">
        <v>12570</v>
      </c>
      <c r="H4553" s="233" t="s">
        <v>12571</v>
      </c>
      <c r="I4553" s="233"/>
      <c r="J4553" s="244" t="s">
        <v>22857</v>
      </c>
      <c r="K4553" s="244" t="s">
        <v>24830</v>
      </c>
      <c r="L4553" s="233">
        <v>1</v>
      </c>
      <c r="M4553" s="249">
        <v>287100000</v>
      </c>
      <c r="N4553" s="248"/>
      <c r="O4553" s="247"/>
      <c r="P4553" s="233" t="s">
        <v>11308</v>
      </c>
      <c r="Q4553" s="233"/>
      <c r="R4553" s="233"/>
    </row>
    <row r="4554" spans="1:18" ht="51">
      <c r="A4554" s="228"/>
      <c r="B4554" s="233" t="s">
        <v>25826</v>
      </c>
      <c r="C4554" s="233" t="s">
        <v>2027</v>
      </c>
      <c r="D4554" s="233" t="s">
        <v>799</v>
      </c>
      <c r="E4554" s="231" t="s">
        <v>12572</v>
      </c>
      <c r="F4554" s="233" t="s">
        <v>11291</v>
      </c>
      <c r="G4554" s="233" t="s">
        <v>12573</v>
      </c>
      <c r="H4554" s="233" t="s">
        <v>12574</v>
      </c>
      <c r="I4554" s="233"/>
      <c r="J4554" s="244" t="s">
        <v>21269</v>
      </c>
      <c r="K4554" s="244" t="s">
        <v>24831</v>
      </c>
      <c r="L4554" s="233">
        <v>1</v>
      </c>
      <c r="M4554" s="249">
        <v>162600000</v>
      </c>
      <c r="N4554" s="248"/>
      <c r="O4554" s="247"/>
      <c r="P4554" s="233" t="s">
        <v>11308</v>
      </c>
      <c r="Q4554" s="233"/>
      <c r="R4554" s="233"/>
    </row>
    <row r="4555" spans="1:18" ht="51">
      <c r="A4555" s="228"/>
      <c r="B4555" s="233" t="s">
        <v>25826</v>
      </c>
      <c r="C4555" s="233" t="s">
        <v>2027</v>
      </c>
      <c r="D4555" s="233" t="s">
        <v>799</v>
      </c>
      <c r="E4555" s="231" t="s">
        <v>12575</v>
      </c>
      <c r="F4555" s="233" t="s">
        <v>11291</v>
      </c>
      <c r="G4555" s="233" t="s">
        <v>12576</v>
      </c>
      <c r="H4555" s="233" t="s">
        <v>12577</v>
      </c>
      <c r="I4555" s="233"/>
      <c r="J4555" s="244" t="s">
        <v>22698</v>
      </c>
      <c r="K4555" s="244"/>
      <c r="L4555" s="233">
        <v>1</v>
      </c>
      <c r="M4555" s="249">
        <v>343620000</v>
      </c>
      <c r="N4555" s="248"/>
      <c r="O4555" s="247"/>
      <c r="P4555" s="233" t="s">
        <v>11308</v>
      </c>
      <c r="Q4555" s="233"/>
      <c r="R4555" s="233"/>
    </row>
    <row r="4556" spans="1:18" ht="51">
      <c r="A4556" s="228"/>
      <c r="B4556" s="233" t="s">
        <v>25826</v>
      </c>
      <c r="C4556" s="233" t="s">
        <v>2027</v>
      </c>
      <c r="D4556" s="233" t="s">
        <v>799</v>
      </c>
      <c r="E4556" s="231" t="s">
        <v>12578</v>
      </c>
      <c r="F4556" s="233" t="s">
        <v>11291</v>
      </c>
      <c r="G4556" s="233" t="s">
        <v>12579</v>
      </c>
      <c r="H4556" s="233" t="s">
        <v>12580</v>
      </c>
      <c r="I4556" s="233"/>
      <c r="J4556" s="244" t="s">
        <v>22858</v>
      </c>
      <c r="K4556" s="244" t="s">
        <v>24832</v>
      </c>
      <c r="L4556" s="233">
        <v>1</v>
      </c>
      <c r="M4556" s="249">
        <v>2070600000</v>
      </c>
      <c r="N4556" s="248"/>
      <c r="O4556" s="247"/>
      <c r="P4556" s="233" t="s">
        <v>11308</v>
      </c>
      <c r="Q4556" s="233"/>
      <c r="R4556" s="233"/>
    </row>
    <row r="4557" spans="1:18" ht="25.5">
      <c r="A4557" s="228"/>
      <c r="B4557" s="233" t="s">
        <v>25826</v>
      </c>
      <c r="C4557" s="233" t="s">
        <v>2027</v>
      </c>
      <c r="D4557" s="233" t="s">
        <v>799</v>
      </c>
      <c r="E4557" s="231" t="s">
        <v>12002</v>
      </c>
      <c r="F4557" s="233" t="s">
        <v>11291</v>
      </c>
      <c r="G4557" s="233" t="s">
        <v>12581</v>
      </c>
      <c r="H4557" s="233" t="s">
        <v>12582</v>
      </c>
      <c r="I4557" s="233">
        <v>1986</v>
      </c>
      <c r="J4557" s="244" t="s">
        <v>22859</v>
      </c>
      <c r="K4557" s="244" t="s">
        <v>22162</v>
      </c>
      <c r="L4557" s="233">
        <v>1</v>
      </c>
      <c r="M4557" s="249">
        <v>2952900000</v>
      </c>
      <c r="N4557" s="248"/>
      <c r="O4557" s="247"/>
      <c r="P4557" s="233" t="s">
        <v>170</v>
      </c>
      <c r="Q4557" s="233"/>
      <c r="R4557" s="233"/>
    </row>
    <row r="4558" spans="1:18" ht="38.25">
      <c r="A4558" s="228"/>
      <c r="B4558" s="233" t="s">
        <v>25826</v>
      </c>
      <c r="C4558" s="233" t="s">
        <v>2027</v>
      </c>
      <c r="D4558" s="233" t="s">
        <v>799</v>
      </c>
      <c r="E4558" s="231" t="s">
        <v>12583</v>
      </c>
      <c r="F4558" s="233" t="s">
        <v>11291</v>
      </c>
      <c r="G4558" s="233" t="s">
        <v>12584</v>
      </c>
      <c r="H4558" s="233" t="s">
        <v>12534</v>
      </c>
      <c r="I4558" s="233"/>
      <c r="J4558" s="244" t="s">
        <v>22122</v>
      </c>
      <c r="K4558" s="244">
        <v>62</v>
      </c>
      <c r="L4558" s="233">
        <v>1</v>
      </c>
      <c r="M4558" s="249">
        <v>276480000</v>
      </c>
      <c r="N4558" s="248"/>
      <c r="O4558" s="247"/>
      <c r="P4558" s="233" t="s">
        <v>194</v>
      </c>
      <c r="Q4558" s="233"/>
      <c r="R4558" s="233"/>
    </row>
    <row r="4559" spans="1:18" ht="38.25">
      <c r="A4559" s="228"/>
      <c r="B4559" s="233" t="s">
        <v>25826</v>
      </c>
      <c r="C4559" s="233" t="s">
        <v>2027</v>
      </c>
      <c r="D4559" s="233" t="s">
        <v>799</v>
      </c>
      <c r="E4559" s="231" t="s">
        <v>12583</v>
      </c>
      <c r="F4559" s="233" t="s">
        <v>11291</v>
      </c>
      <c r="G4559" s="233" t="s">
        <v>12585</v>
      </c>
      <c r="H4559" s="233" t="s">
        <v>12566</v>
      </c>
      <c r="I4559" s="233"/>
      <c r="J4559" s="244" t="s">
        <v>22860</v>
      </c>
      <c r="K4559" s="244">
        <v>62</v>
      </c>
      <c r="L4559" s="233">
        <v>1</v>
      </c>
      <c r="M4559" s="249">
        <v>450360000</v>
      </c>
      <c r="N4559" s="248"/>
      <c r="O4559" s="247"/>
      <c r="P4559" s="233" t="s">
        <v>194</v>
      </c>
      <c r="Q4559" s="233"/>
      <c r="R4559" s="233"/>
    </row>
    <row r="4560" spans="1:18" ht="38.25">
      <c r="A4560" s="228"/>
      <c r="B4560" s="233" t="s">
        <v>25826</v>
      </c>
      <c r="C4560" s="233" t="s">
        <v>2027</v>
      </c>
      <c r="D4560" s="233" t="s">
        <v>799</v>
      </c>
      <c r="E4560" s="231" t="s">
        <v>12583</v>
      </c>
      <c r="F4560" s="233" t="s">
        <v>11291</v>
      </c>
      <c r="G4560" s="233" t="s">
        <v>12586</v>
      </c>
      <c r="H4560" s="233" t="s">
        <v>12563</v>
      </c>
      <c r="I4560" s="233"/>
      <c r="J4560" s="244">
        <v>300</v>
      </c>
      <c r="K4560" s="244">
        <v>43</v>
      </c>
      <c r="L4560" s="233">
        <v>1</v>
      </c>
      <c r="M4560" s="249">
        <v>450000000</v>
      </c>
      <c r="N4560" s="248"/>
      <c r="O4560" s="247"/>
      <c r="P4560" s="233" t="s">
        <v>194</v>
      </c>
      <c r="Q4560" s="233"/>
      <c r="R4560" s="233"/>
    </row>
    <row r="4561" spans="1:18" ht="51">
      <c r="A4561" s="228"/>
      <c r="B4561" s="233" t="s">
        <v>25826</v>
      </c>
      <c r="C4561" s="233" t="s">
        <v>2027</v>
      </c>
      <c r="D4561" s="233" t="s">
        <v>799</v>
      </c>
      <c r="E4561" s="231" t="s">
        <v>12587</v>
      </c>
      <c r="F4561" s="233" t="s">
        <v>11291</v>
      </c>
      <c r="G4561" s="233" t="s">
        <v>12588</v>
      </c>
      <c r="H4561" s="233" t="s">
        <v>12589</v>
      </c>
      <c r="I4561" s="233"/>
      <c r="J4561" s="244" t="s">
        <v>22209</v>
      </c>
      <c r="K4561" s="244">
        <v>24</v>
      </c>
      <c r="L4561" s="233">
        <v>1</v>
      </c>
      <c r="M4561" s="249">
        <v>126900000</v>
      </c>
      <c r="N4561" s="248"/>
      <c r="O4561" s="247"/>
      <c r="P4561" s="233" t="s">
        <v>11308</v>
      </c>
      <c r="Q4561" s="233"/>
      <c r="R4561" s="233"/>
    </row>
    <row r="4562" spans="1:18" ht="38.25">
      <c r="A4562" s="228"/>
      <c r="B4562" s="233" t="s">
        <v>25826</v>
      </c>
      <c r="C4562" s="233" t="s">
        <v>2027</v>
      </c>
      <c r="D4562" s="233" t="s">
        <v>799</v>
      </c>
      <c r="E4562" s="231" t="s">
        <v>12590</v>
      </c>
      <c r="F4562" s="233" t="s">
        <v>11291</v>
      </c>
      <c r="G4562" s="233" t="s">
        <v>12591</v>
      </c>
      <c r="H4562" s="233" t="s">
        <v>12534</v>
      </c>
      <c r="I4562" s="233"/>
      <c r="J4562" s="244" t="s">
        <v>22861</v>
      </c>
      <c r="K4562" s="244" t="s">
        <v>24833</v>
      </c>
      <c r="L4562" s="233">
        <v>1</v>
      </c>
      <c r="M4562" s="249"/>
      <c r="N4562" s="248"/>
      <c r="O4562" s="247"/>
      <c r="P4562" s="233" t="s">
        <v>170</v>
      </c>
      <c r="Q4562" s="233"/>
      <c r="R4562" s="233"/>
    </row>
    <row r="4563" spans="1:18" ht="76.5">
      <c r="A4563" s="228"/>
      <c r="B4563" s="233" t="s">
        <v>25826</v>
      </c>
      <c r="C4563" s="233" t="s">
        <v>2027</v>
      </c>
      <c r="D4563" s="233" t="s">
        <v>799</v>
      </c>
      <c r="E4563" s="231" t="s">
        <v>12592</v>
      </c>
      <c r="F4563" s="233" t="s">
        <v>11291</v>
      </c>
      <c r="G4563" s="233" t="s">
        <v>12593</v>
      </c>
      <c r="H4563" s="233" t="s">
        <v>12594</v>
      </c>
      <c r="I4563" s="233"/>
      <c r="J4563" s="244" t="s">
        <v>22862</v>
      </c>
      <c r="K4563" s="244" t="s">
        <v>24834</v>
      </c>
      <c r="L4563" s="233">
        <v>1</v>
      </c>
      <c r="M4563" s="249">
        <v>16766482500</v>
      </c>
      <c r="N4563" s="248">
        <v>6146307000</v>
      </c>
      <c r="O4563" s="247">
        <v>1031741000</v>
      </c>
      <c r="P4563" s="233" t="s">
        <v>12595</v>
      </c>
      <c r="Q4563" s="233"/>
      <c r="R4563" s="233"/>
    </row>
    <row r="4564" spans="1:18" ht="51">
      <c r="A4564" s="228"/>
      <c r="B4564" s="233" t="s">
        <v>25826</v>
      </c>
      <c r="C4564" s="233" t="s">
        <v>2027</v>
      </c>
      <c r="D4564" s="233" t="s">
        <v>799</v>
      </c>
      <c r="E4564" s="231" t="s">
        <v>2661</v>
      </c>
      <c r="F4564" s="233" t="s">
        <v>11291</v>
      </c>
      <c r="G4564" s="233" t="s">
        <v>12596</v>
      </c>
      <c r="H4564" s="233" t="s">
        <v>12594</v>
      </c>
      <c r="I4564" s="233"/>
      <c r="J4564" s="244" t="s">
        <v>22863</v>
      </c>
      <c r="K4564" s="244" t="s">
        <v>24835</v>
      </c>
      <c r="L4564" s="233">
        <v>1</v>
      </c>
      <c r="M4564" s="249">
        <v>1009642500</v>
      </c>
      <c r="N4564" s="248"/>
      <c r="O4564" s="247"/>
      <c r="P4564" s="233" t="s">
        <v>348</v>
      </c>
      <c r="Q4564" s="233"/>
      <c r="R4564" s="233"/>
    </row>
    <row r="4565" spans="1:18" ht="51">
      <c r="A4565" s="228"/>
      <c r="B4565" s="233" t="s">
        <v>25826</v>
      </c>
      <c r="C4565" s="233" t="s">
        <v>2027</v>
      </c>
      <c r="D4565" s="233" t="s">
        <v>799</v>
      </c>
      <c r="E4565" s="231" t="s">
        <v>1009</v>
      </c>
      <c r="F4565" s="233" t="s">
        <v>11291</v>
      </c>
      <c r="G4565" s="233" t="s">
        <v>12597</v>
      </c>
      <c r="H4565" s="233" t="s">
        <v>12598</v>
      </c>
      <c r="I4565" s="233"/>
      <c r="J4565" s="244" t="s">
        <v>22864</v>
      </c>
      <c r="K4565" s="244" t="s">
        <v>24836</v>
      </c>
      <c r="L4565" s="233">
        <v>1</v>
      </c>
      <c r="M4565" s="249"/>
      <c r="N4565" s="248"/>
      <c r="O4565" s="247"/>
      <c r="P4565" s="233" t="s">
        <v>170</v>
      </c>
      <c r="Q4565" s="233"/>
      <c r="R4565" s="233"/>
    </row>
    <row r="4566" spans="1:18" ht="51">
      <c r="A4566" s="228"/>
      <c r="B4566" s="233" t="s">
        <v>25826</v>
      </c>
      <c r="C4566" s="233" t="s">
        <v>2027</v>
      </c>
      <c r="D4566" s="233" t="s">
        <v>799</v>
      </c>
      <c r="E4566" s="231" t="s">
        <v>12599</v>
      </c>
      <c r="F4566" s="233" t="s">
        <v>11291</v>
      </c>
      <c r="G4566" s="233" t="s">
        <v>12600</v>
      </c>
      <c r="H4566" s="233" t="s">
        <v>12601</v>
      </c>
      <c r="I4566" s="233"/>
      <c r="J4566" s="244" t="s">
        <v>22865</v>
      </c>
      <c r="K4566" s="244" t="s">
        <v>24837</v>
      </c>
      <c r="L4566" s="233">
        <v>1</v>
      </c>
      <c r="M4566" s="249">
        <v>5044410000</v>
      </c>
      <c r="N4566" s="248">
        <v>637795000</v>
      </c>
      <c r="O4566" s="247">
        <v>228147000</v>
      </c>
      <c r="P4566" s="233" t="s">
        <v>11308</v>
      </c>
      <c r="Q4566" s="233"/>
      <c r="R4566" s="233"/>
    </row>
    <row r="4567" spans="1:18" ht="51">
      <c r="A4567" s="228"/>
      <c r="B4567" s="233" t="s">
        <v>25826</v>
      </c>
      <c r="C4567" s="233" t="s">
        <v>2027</v>
      </c>
      <c r="D4567" s="233" t="s">
        <v>799</v>
      </c>
      <c r="E4567" s="231" t="s">
        <v>12602</v>
      </c>
      <c r="F4567" s="233" t="s">
        <v>11291</v>
      </c>
      <c r="G4567" s="233" t="s">
        <v>12603</v>
      </c>
      <c r="H4567" s="233" t="s">
        <v>12604</v>
      </c>
      <c r="I4567" s="233"/>
      <c r="J4567" s="244" t="s">
        <v>22866</v>
      </c>
      <c r="K4567" s="244" t="s">
        <v>24838</v>
      </c>
      <c r="L4567" s="233">
        <v>1</v>
      </c>
      <c r="M4567" s="249">
        <v>563809000</v>
      </c>
      <c r="N4567" s="248"/>
      <c r="O4567" s="247"/>
      <c r="P4567" s="233" t="s">
        <v>11308</v>
      </c>
      <c r="Q4567" s="233"/>
      <c r="R4567" s="233"/>
    </row>
    <row r="4568" spans="1:18" ht="51">
      <c r="A4568" s="228"/>
      <c r="B4568" s="233" t="s">
        <v>25826</v>
      </c>
      <c r="C4568" s="233" t="s">
        <v>2027</v>
      </c>
      <c r="D4568" s="233" t="s">
        <v>799</v>
      </c>
      <c r="E4568" s="231" t="s">
        <v>12605</v>
      </c>
      <c r="F4568" s="233" t="s">
        <v>11291</v>
      </c>
      <c r="G4568" s="233" t="s">
        <v>12606</v>
      </c>
      <c r="H4568" s="233" t="s">
        <v>12604</v>
      </c>
      <c r="I4568" s="233"/>
      <c r="J4568" s="244" t="s">
        <v>22867</v>
      </c>
      <c r="K4568" s="244" t="s">
        <v>24835</v>
      </c>
      <c r="L4568" s="233">
        <v>1</v>
      </c>
      <c r="M4568" s="249">
        <v>2891092500</v>
      </c>
      <c r="N4568" s="248">
        <v>518014000</v>
      </c>
      <c r="O4568" s="247">
        <v>518014000</v>
      </c>
      <c r="P4568" s="233" t="s">
        <v>11308</v>
      </c>
      <c r="Q4568" s="233"/>
      <c r="R4568" s="233"/>
    </row>
    <row r="4569" spans="1:18" ht="51">
      <c r="A4569" s="228"/>
      <c r="B4569" s="233" t="s">
        <v>25826</v>
      </c>
      <c r="C4569" s="233" t="s">
        <v>2027</v>
      </c>
      <c r="D4569" s="233" t="s">
        <v>799</v>
      </c>
      <c r="E4569" s="231" t="s">
        <v>12607</v>
      </c>
      <c r="F4569" s="233" t="s">
        <v>11291</v>
      </c>
      <c r="G4569" s="233" t="s">
        <v>12608</v>
      </c>
      <c r="H4569" s="233" t="s">
        <v>12609</v>
      </c>
      <c r="I4569" s="233"/>
      <c r="J4569" s="244" t="s">
        <v>22868</v>
      </c>
      <c r="K4569" s="244" t="s">
        <v>24839</v>
      </c>
      <c r="L4569" s="233">
        <v>1</v>
      </c>
      <c r="M4569" s="249">
        <v>1231740000</v>
      </c>
      <c r="N4569" s="248">
        <v>115000000</v>
      </c>
      <c r="O4569" s="247"/>
      <c r="P4569" s="233" t="s">
        <v>11308</v>
      </c>
      <c r="Q4569" s="233"/>
      <c r="R4569" s="233"/>
    </row>
    <row r="4570" spans="1:18" ht="51">
      <c r="A4570" s="228"/>
      <c r="B4570" s="233" t="s">
        <v>25826</v>
      </c>
      <c r="C4570" s="233" t="s">
        <v>2027</v>
      </c>
      <c r="D4570" s="233" t="s">
        <v>799</v>
      </c>
      <c r="E4570" s="231" t="s">
        <v>12610</v>
      </c>
      <c r="F4570" s="233" t="s">
        <v>11291</v>
      </c>
      <c r="G4570" s="233" t="s">
        <v>12611</v>
      </c>
      <c r="H4570" s="233" t="s">
        <v>12604</v>
      </c>
      <c r="I4570" s="233"/>
      <c r="J4570" s="244" t="s">
        <v>22869</v>
      </c>
      <c r="K4570" s="244" t="s">
        <v>24835</v>
      </c>
      <c r="L4570" s="233">
        <v>1</v>
      </c>
      <c r="M4570" s="249">
        <v>856514250</v>
      </c>
      <c r="N4570" s="248">
        <v>556125000</v>
      </c>
      <c r="O4570" s="247"/>
      <c r="P4570" s="233" t="s">
        <v>11308</v>
      </c>
      <c r="Q4570" s="233"/>
      <c r="R4570" s="233"/>
    </row>
    <row r="4571" spans="1:18" ht="51">
      <c r="A4571" s="228"/>
      <c r="B4571" s="233" t="s">
        <v>25826</v>
      </c>
      <c r="C4571" s="233" t="s">
        <v>2027</v>
      </c>
      <c r="D4571" s="233" t="s">
        <v>799</v>
      </c>
      <c r="E4571" s="231" t="s">
        <v>12612</v>
      </c>
      <c r="F4571" s="233" t="s">
        <v>11291</v>
      </c>
      <c r="G4571" s="233" t="s">
        <v>12613</v>
      </c>
      <c r="H4571" s="233" t="s">
        <v>12594</v>
      </c>
      <c r="I4571" s="233"/>
      <c r="J4571" s="244" t="s">
        <v>22870</v>
      </c>
      <c r="K4571" s="244">
        <v>88</v>
      </c>
      <c r="L4571" s="233">
        <v>1</v>
      </c>
      <c r="M4571" s="249">
        <v>1836219375</v>
      </c>
      <c r="N4571" s="248">
        <v>541894000</v>
      </c>
      <c r="O4571" s="247"/>
      <c r="P4571" s="233" t="s">
        <v>11308</v>
      </c>
      <c r="Q4571" s="233"/>
      <c r="R4571" s="233"/>
    </row>
    <row r="4572" spans="1:18" ht="38.25">
      <c r="A4572" s="228"/>
      <c r="B4572" s="233" t="s">
        <v>25826</v>
      </c>
      <c r="C4572" s="233" t="s">
        <v>2027</v>
      </c>
      <c r="D4572" s="233" t="s">
        <v>799</v>
      </c>
      <c r="E4572" s="231" t="s">
        <v>12614</v>
      </c>
      <c r="F4572" s="233" t="s">
        <v>11291</v>
      </c>
      <c r="G4572" s="233" t="s">
        <v>12615</v>
      </c>
      <c r="H4572" s="233" t="s">
        <v>12616</v>
      </c>
      <c r="I4572" s="233"/>
      <c r="J4572" s="244">
        <v>16404</v>
      </c>
      <c r="K4572" s="244"/>
      <c r="L4572" s="233">
        <v>1</v>
      </c>
      <c r="M4572" s="249"/>
      <c r="N4572" s="248"/>
      <c r="O4572" s="247"/>
      <c r="P4572" s="233" t="s">
        <v>191</v>
      </c>
      <c r="Q4572" s="233"/>
      <c r="R4572" s="233"/>
    </row>
    <row r="4573" spans="1:18" ht="38.25">
      <c r="A4573" s="228"/>
      <c r="B4573" s="233" t="s">
        <v>25826</v>
      </c>
      <c r="C4573" s="233" t="s">
        <v>2027</v>
      </c>
      <c r="D4573" s="233" t="s">
        <v>799</v>
      </c>
      <c r="E4573" s="231" t="s">
        <v>12617</v>
      </c>
      <c r="F4573" s="233" t="s">
        <v>11291</v>
      </c>
      <c r="G4573" s="233" t="s">
        <v>12618</v>
      </c>
      <c r="H4573" s="233" t="s">
        <v>12619</v>
      </c>
      <c r="I4573" s="233"/>
      <c r="J4573" s="244">
        <v>203108</v>
      </c>
      <c r="K4573" s="244" t="s">
        <v>24840</v>
      </c>
      <c r="L4573" s="233">
        <v>1</v>
      </c>
      <c r="M4573" s="249">
        <v>6815955000</v>
      </c>
      <c r="N4573" s="248">
        <v>7456975000</v>
      </c>
      <c r="O4573" s="247">
        <v>4071118554</v>
      </c>
      <c r="P4573" s="233" t="s">
        <v>191</v>
      </c>
      <c r="Q4573" s="233"/>
      <c r="R4573" s="233"/>
    </row>
    <row r="4574" spans="1:18" ht="51">
      <c r="A4574" s="228"/>
      <c r="B4574" s="233" t="s">
        <v>25826</v>
      </c>
      <c r="C4574" s="233" t="s">
        <v>2027</v>
      </c>
      <c r="D4574" s="233" t="s">
        <v>799</v>
      </c>
      <c r="E4574" s="231" t="s">
        <v>12620</v>
      </c>
      <c r="F4574" s="233" t="s">
        <v>11291</v>
      </c>
      <c r="G4574" s="233" t="s">
        <v>12621</v>
      </c>
      <c r="H4574" s="233" t="s">
        <v>12619</v>
      </c>
      <c r="I4574" s="233"/>
      <c r="J4574" s="244" t="s">
        <v>22871</v>
      </c>
      <c r="K4574" s="244" t="s">
        <v>24841</v>
      </c>
      <c r="L4574" s="233">
        <v>1</v>
      </c>
      <c r="M4574" s="249">
        <v>1957901250</v>
      </c>
      <c r="N4574" s="248">
        <v>711637000</v>
      </c>
      <c r="O4574" s="247">
        <v>213304718</v>
      </c>
      <c r="P4574" s="233" t="s">
        <v>11308</v>
      </c>
      <c r="Q4574" s="233"/>
      <c r="R4574" s="233"/>
    </row>
    <row r="4575" spans="1:18" ht="51">
      <c r="A4575" s="228"/>
      <c r="B4575" s="233" t="s">
        <v>25826</v>
      </c>
      <c r="C4575" s="233" t="s">
        <v>2027</v>
      </c>
      <c r="D4575" s="233" t="s">
        <v>799</v>
      </c>
      <c r="E4575" s="231" t="s">
        <v>12622</v>
      </c>
      <c r="F4575" s="233" t="s">
        <v>11291</v>
      </c>
      <c r="G4575" s="233" t="s">
        <v>12623</v>
      </c>
      <c r="H4575" s="233" t="s">
        <v>12619</v>
      </c>
      <c r="I4575" s="233"/>
      <c r="J4575" s="244">
        <v>1000</v>
      </c>
      <c r="K4575" s="244"/>
      <c r="L4575" s="233">
        <v>1</v>
      </c>
      <c r="M4575" s="249"/>
      <c r="N4575" s="248"/>
      <c r="O4575" s="247"/>
      <c r="P4575" s="233" t="s">
        <v>194</v>
      </c>
      <c r="Q4575" s="233"/>
      <c r="R4575" s="233"/>
    </row>
    <row r="4576" spans="1:18" ht="51">
      <c r="A4576" s="228"/>
      <c r="B4576" s="233" t="s">
        <v>25826</v>
      </c>
      <c r="C4576" s="233" t="s">
        <v>2027</v>
      </c>
      <c r="D4576" s="233" t="s">
        <v>799</v>
      </c>
      <c r="E4576" s="231" t="s">
        <v>12624</v>
      </c>
      <c r="F4576" s="233" t="s">
        <v>11291</v>
      </c>
      <c r="G4576" s="233" t="s">
        <v>12625</v>
      </c>
      <c r="H4576" s="233" t="s">
        <v>12626</v>
      </c>
      <c r="I4576" s="233"/>
      <c r="J4576" s="244" t="s">
        <v>22872</v>
      </c>
      <c r="K4576" s="244" t="s">
        <v>24842</v>
      </c>
      <c r="L4576" s="233">
        <v>1</v>
      </c>
      <c r="M4576" s="249">
        <v>769050000</v>
      </c>
      <c r="N4576" s="248">
        <v>413160000</v>
      </c>
      <c r="O4576" s="247">
        <v>114275807</v>
      </c>
      <c r="P4576" s="233" t="s">
        <v>11308</v>
      </c>
      <c r="Q4576" s="233"/>
      <c r="R4576" s="233"/>
    </row>
    <row r="4577" spans="1:18" ht="51">
      <c r="A4577" s="228"/>
      <c r="B4577" s="233" t="s">
        <v>25826</v>
      </c>
      <c r="C4577" s="233" t="s">
        <v>2027</v>
      </c>
      <c r="D4577" s="233" t="s">
        <v>799</v>
      </c>
      <c r="E4577" s="231" t="s">
        <v>12627</v>
      </c>
      <c r="F4577" s="233" t="s">
        <v>11291</v>
      </c>
      <c r="G4577" s="233" t="s">
        <v>12628</v>
      </c>
      <c r="H4577" s="233" t="s">
        <v>12629</v>
      </c>
      <c r="I4577" s="233"/>
      <c r="J4577" s="244" t="s">
        <v>22873</v>
      </c>
      <c r="K4577" s="244" t="s">
        <v>24843</v>
      </c>
      <c r="L4577" s="233">
        <v>1</v>
      </c>
      <c r="M4577" s="249"/>
      <c r="N4577" s="248"/>
      <c r="O4577" s="247"/>
      <c r="P4577" s="233" t="s">
        <v>194</v>
      </c>
      <c r="Q4577" s="233"/>
      <c r="R4577" s="233"/>
    </row>
    <row r="4578" spans="1:18" ht="25.5">
      <c r="A4578" s="228"/>
      <c r="B4578" s="233" t="s">
        <v>25826</v>
      </c>
      <c r="C4578" s="233" t="s">
        <v>2027</v>
      </c>
      <c r="D4578" s="233" t="s">
        <v>799</v>
      </c>
      <c r="E4578" s="231" t="s">
        <v>12630</v>
      </c>
      <c r="F4578" s="233" t="s">
        <v>11291</v>
      </c>
      <c r="G4578" s="233" t="s">
        <v>12631</v>
      </c>
      <c r="H4578" s="233" t="s">
        <v>12632</v>
      </c>
      <c r="I4578" s="233"/>
      <c r="J4578" s="244" t="s">
        <v>22874</v>
      </c>
      <c r="K4578" s="244" t="s">
        <v>24844</v>
      </c>
      <c r="L4578" s="233">
        <v>1</v>
      </c>
      <c r="M4578" s="249"/>
      <c r="N4578" s="248"/>
      <c r="O4578" s="247"/>
      <c r="P4578" s="233" t="s">
        <v>170</v>
      </c>
      <c r="Q4578" s="233"/>
      <c r="R4578" s="233"/>
    </row>
    <row r="4579" spans="1:18" ht="51">
      <c r="A4579" s="228"/>
      <c r="B4579" s="233" t="s">
        <v>25826</v>
      </c>
      <c r="C4579" s="233" t="s">
        <v>2027</v>
      </c>
      <c r="D4579" s="233" t="s">
        <v>799</v>
      </c>
      <c r="E4579" s="231" t="s">
        <v>12633</v>
      </c>
      <c r="F4579" s="233" t="s">
        <v>11291</v>
      </c>
      <c r="G4579" s="233" t="s">
        <v>12634</v>
      </c>
      <c r="H4579" s="233" t="s">
        <v>12626</v>
      </c>
      <c r="I4579" s="233"/>
      <c r="J4579" s="244" t="s">
        <v>22875</v>
      </c>
      <c r="K4579" s="244" t="s">
        <v>24841</v>
      </c>
      <c r="L4579" s="233">
        <v>1</v>
      </c>
      <c r="M4579" s="249">
        <v>324555000</v>
      </c>
      <c r="N4579" s="248">
        <v>344817000</v>
      </c>
      <c r="O4579" s="247">
        <v>114848690</v>
      </c>
      <c r="P4579" s="233" t="s">
        <v>11308</v>
      </c>
      <c r="Q4579" s="233"/>
      <c r="R4579" s="233"/>
    </row>
    <row r="4580" spans="1:18" ht="51">
      <c r="A4580" s="228"/>
      <c r="B4580" s="233" t="s">
        <v>25826</v>
      </c>
      <c r="C4580" s="233" t="s">
        <v>2027</v>
      </c>
      <c r="D4580" s="233" t="s">
        <v>799</v>
      </c>
      <c r="E4580" s="231" t="s">
        <v>12635</v>
      </c>
      <c r="F4580" s="233" t="s">
        <v>11291</v>
      </c>
      <c r="G4580" s="233" t="s">
        <v>12636</v>
      </c>
      <c r="H4580" s="233" t="s">
        <v>12637</v>
      </c>
      <c r="I4580" s="233"/>
      <c r="J4580" s="244" t="s">
        <v>22876</v>
      </c>
      <c r="K4580" s="244"/>
      <c r="L4580" s="233">
        <v>1</v>
      </c>
      <c r="M4580" s="249"/>
      <c r="N4580" s="248"/>
      <c r="O4580" s="247"/>
      <c r="P4580" s="233" t="s">
        <v>194</v>
      </c>
      <c r="Q4580" s="233"/>
      <c r="R4580" s="233"/>
    </row>
    <row r="4581" spans="1:18" ht="51">
      <c r="A4581" s="228"/>
      <c r="B4581" s="233" t="s">
        <v>25826</v>
      </c>
      <c r="C4581" s="233" t="s">
        <v>2027</v>
      </c>
      <c r="D4581" s="233" t="s">
        <v>799</v>
      </c>
      <c r="E4581" s="231" t="s">
        <v>12638</v>
      </c>
      <c r="F4581" s="233" t="s">
        <v>11291</v>
      </c>
      <c r="G4581" s="233" t="s">
        <v>12639</v>
      </c>
      <c r="H4581" s="233" t="s">
        <v>12629</v>
      </c>
      <c r="I4581" s="233"/>
      <c r="J4581" s="244" t="s">
        <v>22877</v>
      </c>
      <c r="K4581" s="244">
        <v>42</v>
      </c>
      <c r="L4581" s="233">
        <v>1</v>
      </c>
      <c r="M4581" s="249">
        <v>5334660000</v>
      </c>
      <c r="N4581" s="248">
        <v>720350000</v>
      </c>
      <c r="O4581" s="247">
        <v>205625623</v>
      </c>
      <c r="P4581" s="233" t="s">
        <v>11308</v>
      </c>
      <c r="Q4581" s="233"/>
      <c r="R4581" s="233"/>
    </row>
    <row r="4582" spans="1:18" ht="51">
      <c r="A4582" s="228"/>
      <c r="B4582" s="233" t="s">
        <v>25826</v>
      </c>
      <c r="C4582" s="233" t="s">
        <v>2027</v>
      </c>
      <c r="D4582" s="233" t="s">
        <v>799</v>
      </c>
      <c r="E4582" s="231" t="s">
        <v>12166</v>
      </c>
      <c r="F4582" s="233" t="s">
        <v>11291</v>
      </c>
      <c r="G4582" s="233" t="s">
        <v>12640</v>
      </c>
      <c r="H4582" s="233" t="s">
        <v>12626</v>
      </c>
      <c r="I4582" s="233"/>
      <c r="J4582" s="244" t="s">
        <v>22878</v>
      </c>
      <c r="K4582" s="244">
        <v>104</v>
      </c>
      <c r="L4582" s="233">
        <v>1</v>
      </c>
      <c r="M4582" s="249">
        <v>717337500</v>
      </c>
      <c r="N4582" s="248">
        <v>343650000</v>
      </c>
      <c r="O4582" s="247">
        <v>114459996</v>
      </c>
      <c r="P4582" s="233" t="s">
        <v>11308</v>
      </c>
      <c r="Q4582" s="233"/>
      <c r="R4582" s="233"/>
    </row>
    <row r="4583" spans="1:18" ht="51">
      <c r="A4583" s="228"/>
      <c r="B4583" s="233" t="s">
        <v>25826</v>
      </c>
      <c r="C4583" s="233" t="s">
        <v>2027</v>
      </c>
      <c r="D4583" s="233" t="s">
        <v>799</v>
      </c>
      <c r="E4583" s="231" t="s">
        <v>12641</v>
      </c>
      <c r="F4583" s="233" t="s">
        <v>11291</v>
      </c>
      <c r="G4583" s="233" t="s">
        <v>12642</v>
      </c>
      <c r="H4583" s="233" t="s">
        <v>12643</v>
      </c>
      <c r="I4583" s="233"/>
      <c r="J4583" s="244" t="s">
        <v>22879</v>
      </c>
      <c r="K4583" s="244">
        <v>64</v>
      </c>
      <c r="L4583" s="233">
        <v>1</v>
      </c>
      <c r="M4583" s="249">
        <v>285810000</v>
      </c>
      <c r="N4583" s="248">
        <v>410171000</v>
      </c>
      <c r="O4583" s="247">
        <v>114019010</v>
      </c>
      <c r="P4583" s="233" t="s">
        <v>11308</v>
      </c>
      <c r="Q4583" s="233"/>
      <c r="R4583" s="233"/>
    </row>
    <row r="4584" spans="1:18" ht="51">
      <c r="A4584" s="228"/>
      <c r="B4584" s="233" t="s">
        <v>25826</v>
      </c>
      <c r="C4584" s="233" t="s">
        <v>2027</v>
      </c>
      <c r="D4584" s="233" t="s">
        <v>799</v>
      </c>
      <c r="E4584" s="231" t="s">
        <v>12644</v>
      </c>
      <c r="F4584" s="233" t="s">
        <v>11291</v>
      </c>
      <c r="G4584" s="233" t="s">
        <v>12645</v>
      </c>
      <c r="H4584" s="233" t="s">
        <v>12646</v>
      </c>
      <c r="I4584" s="233"/>
      <c r="J4584" s="244" t="s">
        <v>22880</v>
      </c>
      <c r="K4584" s="244" t="s">
        <v>24845</v>
      </c>
      <c r="L4584" s="233">
        <v>1</v>
      </c>
      <c r="M4584" s="249">
        <v>378510000</v>
      </c>
      <c r="N4584" s="248"/>
      <c r="O4584" s="247"/>
      <c r="P4584" s="233" t="s">
        <v>11308</v>
      </c>
      <c r="Q4584" s="233"/>
      <c r="R4584" s="233"/>
    </row>
    <row r="4585" spans="1:18" ht="51">
      <c r="A4585" s="228"/>
      <c r="B4585" s="233" t="s">
        <v>25826</v>
      </c>
      <c r="C4585" s="233" t="s">
        <v>2027</v>
      </c>
      <c r="D4585" s="233" t="s">
        <v>799</v>
      </c>
      <c r="E4585" s="231" t="s">
        <v>12647</v>
      </c>
      <c r="F4585" s="233" t="s">
        <v>11291</v>
      </c>
      <c r="G4585" s="233" t="s">
        <v>12648</v>
      </c>
      <c r="H4585" s="233" t="s">
        <v>12649</v>
      </c>
      <c r="I4585" s="233"/>
      <c r="J4585" s="244" t="s">
        <v>22361</v>
      </c>
      <c r="K4585" s="244">
        <v>44</v>
      </c>
      <c r="L4585" s="233">
        <v>1</v>
      </c>
      <c r="M4585" s="249">
        <v>2504021250</v>
      </c>
      <c r="N4585" s="248">
        <v>740804000</v>
      </c>
      <c r="O4585" s="247">
        <v>200788063</v>
      </c>
      <c r="P4585" s="233" t="s">
        <v>11308</v>
      </c>
      <c r="Q4585" s="233"/>
      <c r="R4585" s="233"/>
    </row>
    <row r="4586" spans="1:18" ht="51">
      <c r="A4586" s="228"/>
      <c r="B4586" s="233" t="s">
        <v>25826</v>
      </c>
      <c r="C4586" s="233" t="s">
        <v>2027</v>
      </c>
      <c r="D4586" s="233" t="s">
        <v>799</v>
      </c>
      <c r="E4586" s="231" t="s">
        <v>12650</v>
      </c>
      <c r="F4586" s="233" t="s">
        <v>11291</v>
      </c>
      <c r="G4586" s="233" t="s">
        <v>12651</v>
      </c>
      <c r="H4586" s="233" t="s">
        <v>12652</v>
      </c>
      <c r="I4586" s="233"/>
      <c r="J4586" s="244" t="s">
        <v>22881</v>
      </c>
      <c r="K4586" s="244">
        <v>64</v>
      </c>
      <c r="L4586" s="233">
        <v>1</v>
      </c>
      <c r="M4586" s="249">
        <v>864885000</v>
      </c>
      <c r="N4586" s="248">
        <v>674576000</v>
      </c>
      <c r="O4586" s="247">
        <v>179714542</v>
      </c>
      <c r="P4586" s="233" t="s">
        <v>11308</v>
      </c>
      <c r="Q4586" s="233"/>
      <c r="R4586" s="233"/>
    </row>
    <row r="4587" spans="1:18" ht="51">
      <c r="A4587" s="228"/>
      <c r="B4587" s="233" t="s">
        <v>25826</v>
      </c>
      <c r="C4587" s="233" t="s">
        <v>2027</v>
      </c>
      <c r="D4587" s="233" t="s">
        <v>799</v>
      </c>
      <c r="E4587" s="231" t="s">
        <v>12653</v>
      </c>
      <c r="F4587" s="233" t="s">
        <v>11291</v>
      </c>
      <c r="G4587" s="233" t="s">
        <v>12654</v>
      </c>
      <c r="H4587" s="233" t="s">
        <v>12655</v>
      </c>
      <c r="I4587" s="233"/>
      <c r="J4587" s="244">
        <v>563</v>
      </c>
      <c r="K4587" s="244" t="s">
        <v>24846</v>
      </c>
      <c r="L4587" s="233">
        <v>1</v>
      </c>
      <c r="M4587" s="249">
        <v>781162500</v>
      </c>
      <c r="N4587" s="248">
        <v>764076000</v>
      </c>
      <c r="O4587" s="247">
        <v>254491885</v>
      </c>
      <c r="P4587" s="233" t="s">
        <v>11308</v>
      </c>
      <c r="Q4587" s="233"/>
      <c r="R4587" s="233"/>
    </row>
    <row r="4588" spans="1:18" ht="51">
      <c r="A4588" s="228"/>
      <c r="B4588" s="233" t="s">
        <v>25826</v>
      </c>
      <c r="C4588" s="233" t="s">
        <v>2027</v>
      </c>
      <c r="D4588" s="233" t="s">
        <v>799</v>
      </c>
      <c r="E4588" s="231" t="s">
        <v>12656</v>
      </c>
      <c r="F4588" s="233" t="s">
        <v>11291</v>
      </c>
      <c r="G4588" s="233" t="s">
        <v>12657</v>
      </c>
      <c r="H4588" s="233" t="s">
        <v>12643</v>
      </c>
      <c r="I4588" s="233"/>
      <c r="J4588" s="244" t="s">
        <v>22882</v>
      </c>
      <c r="K4588" s="244">
        <v>64</v>
      </c>
      <c r="L4588" s="233">
        <v>1</v>
      </c>
      <c r="M4588" s="249">
        <v>3724605000</v>
      </c>
      <c r="N4588" s="248">
        <v>324490000</v>
      </c>
      <c r="O4588" s="247">
        <v>108078347</v>
      </c>
      <c r="P4588" s="233" t="s">
        <v>11308</v>
      </c>
      <c r="Q4588" s="233"/>
      <c r="R4588" s="233"/>
    </row>
    <row r="4589" spans="1:18" ht="51">
      <c r="A4589" s="228"/>
      <c r="B4589" s="233" t="s">
        <v>25826</v>
      </c>
      <c r="C4589" s="233" t="s">
        <v>2027</v>
      </c>
      <c r="D4589" s="233" t="s">
        <v>799</v>
      </c>
      <c r="E4589" s="231" t="s">
        <v>12658</v>
      </c>
      <c r="F4589" s="233" t="s">
        <v>11291</v>
      </c>
      <c r="G4589" s="233" t="s">
        <v>12659</v>
      </c>
      <c r="H4589" s="233" t="s">
        <v>12637</v>
      </c>
      <c r="I4589" s="233"/>
      <c r="J4589" s="244" t="s">
        <v>22883</v>
      </c>
      <c r="K4589" s="244" t="s">
        <v>24838</v>
      </c>
      <c r="L4589" s="233">
        <v>1</v>
      </c>
      <c r="M4589" s="249">
        <v>1868407500</v>
      </c>
      <c r="N4589" s="248">
        <v>864349000</v>
      </c>
      <c r="O4589" s="247">
        <v>864349000</v>
      </c>
      <c r="P4589" s="233" t="s">
        <v>11308</v>
      </c>
      <c r="Q4589" s="233"/>
      <c r="R4589" s="233"/>
    </row>
    <row r="4590" spans="1:18" ht="51">
      <c r="A4590" s="228"/>
      <c r="B4590" s="233" t="s">
        <v>25826</v>
      </c>
      <c r="C4590" s="233" t="s">
        <v>2027</v>
      </c>
      <c r="D4590" s="233" t="s">
        <v>799</v>
      </c>
      <c r="E4590" s="231" t="s">
        <v>12660</v>
      </c>
      <c r="F4590" s="233" t="s">
        <v>11291</v>
      </c>
      <c r="G4590" s="233" t="s">
        <v>12660</v>
      </c>
      <c r="H4590" s="233" t="s">
        <v>12661</v>
      </c>
      <c r="I4590" s="233">
        <v>2014</v>
      </c>
      <c r="J4590" s="244">
        <v>259</v>
      </c>
      <c r="K4590" s="244">
        <v>64</v>
      </c>
      <c r="L4590" s="233">
        <v>1</v>
      </c>
      <c r="M4590" s="249"/>
      <c r="N4590" s="248">
        <v>668388001</v>
      </c>
      <c r="O4590" s="247">
        <v>222620942</v>
      </c>
      <c r="P4590" s="233" t="s">
        <v>11308</v>
      </c>
      <c r="Q4590" s="233"/>
      <c r="R4590" s="233"/>
    </row>
    <row r="4591" spans="1:18" ht="51">
      <c r="A4591" s="228"/>
      <c r="B4591" s="233" t="s">
        <v>25826</v>
      </c>
      <c r="C4591" s="233" t="s">
        <v>2027</v>
      </c>
      <c r="D4591" s="233" t="s">
        <v>799</v>
      </c>
      <c r="E4591" s="231" t="s">
        <v>12662</v>
      </c>
      <c r="F4591" s="233" t="s">
        <v>398</v>
      </c>
      <c r="G4591" s="233" t="s">
        <v>12663</v>
      </c>
      <c r="H4591" s="233" t="s">
        <v>12637</v>
      </c>
      <c r="I4591" s="233">
        <v>1972</v>
      </c>
      <c r="J4591" s="244" t="s">
        <v>22884</v>
      </c>
      <c r="K4591" s="244"/>
      <c r="L4591" s="233">
        <v>1</v>
      </c>
      <c r="M4591" s="249">
        <v>20866335000</v>
      </c>
      <c r="N4591" s="248">
        <v>59421221000</v>
      </c>
      <c r="O4591" s="247">
        <v>34207690750</v>
      </c>
      <c r="P4591" s="233" t="s">
        <v>182</v>
      </c>
      <c r="Q4591" s="233"/>
      <c r="R4591" s="233"/>
    </row>
    <row r="4592" spans="1:18" ht="76.5">
      <c r="A4592" s="228"/>
      <c r="B4592" s="233" t="s">
        <v>25826</v>
      </c>
      <c r="C4592" s="233" t="s">
        <v>2027</v>
      </c>
      <c r="D4592" s="233" t="s">
        <v>799</v>
      </c>
      <c r="E4592" s="231" t="s">
        <v>12664</v>
      </c>
      <c r="F4592" s="233" t="s">
        <v>398</v>
      </c>
      <c r="G4592" s="233" t="s">
        <v>12665</v>
      </c>
      <c r="H4592" s="233" t="s">
        <v>12546</v>
      </c>
      <c r="I4592" s="233">
        <v>2019</v>
      </c>
      <c r="J4592" s="244">
        <v>8351</v>
      </c>
      <c r="K4592" s="244"/>
      <c r="L4592" s="233">
        <v>1</v>
      </c>
      <c r="M4592" s="249">
        <v>22343400000</v>
      </c>
      <c r="N4592" s="248">
        <v>35708874000</v>
      </c>
      <c r="O4592" s="247">
        <v>27138744239</v>
      </c>
      <c r="P4592" s="233" t="s">
        <v>182</v>
      </c>
      <c r="Q4592" s="233"/>
      <c r="R4592" s="233"/>
    </row>
    <row r="4593" spans="1:18" ht="51">
      <c r="A4593" s="228"/>
      <c r="B4593" s="233" t="s">
        <v>25826</v>
      </c>
      <c r="C4593" s="233" t="s">
        <v>2027</v>
      </c>
      <c r="D4593" s="233" t="s">
        <v>799</v>
      </c>
      <c r="E4593" s="231" t="s">
        <v>12666</v>
      </c>
      <c r="F4593" s="233" t="s">
        <v>398</v>
      </c>
      <c r="G4593" s="233" t="s">
        <v>12667</v>
      </c>
      <c r="H4593" s="233" t="s">
        <v>12582</v>
      </c>
      <c r="I4593" s="233">
        <v>2017</v>
      </c>
      <c r="J4593" s="244">
        <v>1708</v>
      </c>
      <c r="K4593" s="244"/>
      <c r="L4593" s="233">
        <v>1</v>
      </c>
      <c r="M4593" s="249">
        <v>3074580000</v>
      </c>
      <c r="N4593" s="248">
        <v>27139492000</v>
      </c>
      <c r="O4593" s="247">
        <v>18454854560</v>
      </c>
      <c r="P4593" s="233" t="s">
        <v>182</v>
      </c>
      <c r="Q4593" s="233"/>
      <c r="R4593" s="233"/>
    </row>
    <row r="4594" spans="1:18" ht="63.75">
      <c r="A4594" s="228"/>
      <c r="B4594" s="233" t="s">
        <v>25826</v>
      </c>
      <c r="C4594" s="233" t="s">
        <v>2027</v>
      </c>
      <c r="D4594" s="233" t="s">
        <v>799</v>
      </c>
      <c r="E4594" s="231" t="s">
        <v>12666</v>
      </c>
      <c r="F4594" s="233" t="s">
        <v>398</v>
      </c>
      <c r="G4594" s="233" t="s">
        <v>12668</v>
      </c>
      <c r="H4594" s="233" t="s">
        <v>12554</v>
      </c>
      <c r="I4594" s="233">
        <v>2006</v>
      </c>
      <c r="J4594" s="244">
        <v>986</v>
      </c>
      <c r="K4594" s="244"/>
      <c r="L4594" s="233">
        <v>1</v>
      </c>
      <c r="M4594" s="249">
        <v>4345792500</v>
      </c>
      <c r="N4594" s="248">
        <v>1700000000</v>
      </c>
      <c r="O4594" s="247">
        <v>0</v>
      </c>
      <c r="P4594" s="233" t="s">
        <v>182</v>
      </c>
      <c r="Q4594" s="233"/>
      <c r="R4594" s="233"/>
    </row>
    <row r="4595" spans="1:18" ht="51">
      <c r="A4595" s="228"/>
      <c r="B4595" s="233" t="s">
        <v>25826</v>
      </c>
      <c r="C4595" s="233" t="s">
        <v>2027</v>
      </c>
      <c r="D4595" s="233" t="s">
        <v>799</v>
      </c>
      <c r="E4595" s="231" t="s">
        <v>12666</v>
      </c>
      <c r="F4595" s="233" t="s">
        <v>398</v>
      </c>
      <c r="G4595" s="233" t="s">
        <v>12669</v>
      </c>
      <c r="H4595" s="233" t="s">
        <v>12670</v>
      </c>
      <c r="I4595" s="233">
        <v>2000</v>
      </c>
      <c r="J4595" s="244">
        <v>569</v>
      </c>
      <c r="K4595" s="244"/>
      <c r="L4595" s="233">
        <v>1</v>
      </c>
      <c r="M4595" s="249">
        <v>2519152500</v>
      </c>
      <c r="N4595" s="248">
        <v>155400000</v>
      </c>
      <c r="O4595" s="247">
        <v>0</v>
      </c>
      <c r="P4595" s="233" t="s">
        <v>182</v>
      </c>
      <c r="Q4595" s="233"/>
      <c r="R4595" s="233"/>
    </row>
    <row r="4596" spans="1:18" ht="114.75">
      <c r="A4596" s="228"/>
      <c r="B4596" s="233" t="s">
        <v>25826</v>
      </c>
      <c r="C4596" s="233" t="s">
        <v>2027</v>
      </c>
      <c r="D4596" s="233" t="s">
        <v>799</v>
      </c>
      <c r="E4596" s="231" t="s">
        <v>12671</v>
      </c>
      <c r="F4596" s="233" t="s">
        <v>398</v>
      </c>
      <c r="G4596" s="233" t="s">
        <v>12672</v>
      </c>
      <c r="H4596" s="233" t="s">
        <v>12673</v>
      </c>
      <c r="I4596" s="233">
        <v>2013</v>
      </c>
      <c r="J4596" s="244" t="s">
        <v>22885</v>
      </c>
      <c r="K4596" s="244"/>
      <c r="L4596" s="233">
        <v>1</v>
      </c>
      <c r="M4596" s="249">
        <v>41169757500</v>
      </c>
      <c r="N4596" s="248">
        <v>31796501530</v>
      </c>
      <c r="O4596" s="247">
        <v>24165341163</v>
      </c>
      <c r="P4596" s="233" t="s">
        <v>182</v>
      </c>
      <c r="Q4596" s="233"/>
      <c r="R4596" s="233"/>
    </row>
    <row r="4597" spans="1:18" ht="89.25">
      <c r="A4597" s="228"/>
      <c r="B4597" s="233" t="s">
        <v>25826</v>
      </c>
      <c r="C4597" s="233" t="s">
        <v>2027</v>
      </c>
      <c r="D4597" s="233" t="s">
        <v>799</v>
      </c>
      <c r="E4597" s="231" t="s">
        <v>12671</v>
      </c>
      <c r="F4597" s="233" t="s">
        <v>398</v>
      </c>
      <c r="G4597" s="233" t="s">
        <v>12674</v>
      </c>
      <c r="H4597" s="233" t="s">
        <v>12675</v>
      </c>
      <c r="I4597" s="233">
        <v>2011</v>
      </c>
      <c r="J4597" s="244" t="s">
        <v>22886</v>
      </c>
      <c r="K4597" s="244"/>
      <c r="L4597" s="233">
        <v>1</v>
      </c>
      <c r="M4597" s="249">
        <v>5516205000</v>
      </c>
      <c r="N4597" s="248"/>
      <c r="O4597" s="247"/>
      <c r="P4597" s="233" t="s">
        <v>182</v>
      </c>
      <c r="Q4597" s="233"/>
      <c r="R4597" s="233"/>
    </row>
    <row r="4598" spans="1:18" ht="63.75">
      <c r="A4598" s="228"/>
      <c r="B4598" s="233" t="s">
        <v>25826</v>
      </c>
      <c r="C4598" s="233" t="s">
        <v>2027</v>
      </c>
      <c r="D4598" s="233" t="s">
        <v>799</v>
      </c>
      <c r="E4598" s="231" t="s">
        <v>12676</v>
      </c>
      <c r="F4598" s="233" t="s">
        <v>398</v>
      </c>
      <c r="G4598" s="233" t="s">
        <v>12677</v>
      </c>
      <c r="H4598" s="233" t="s">
        <v>12678</v>
      </c>
      <c r="I4598" s="233">
        <v>1999</v>
      </c>
      <c r="J4598" s="244">
        <v>7978</v>
      </c>
      <c r="K4598" s="244"/>
      <c r="L4598" s="233">
        <v>1</v>
      </c>
      <c r="M4598" s="249">
        <v>12625920000</v>
      </c>
      <c r="N4598" s="248">
        <v>40602224000</v>
      </c>
      <c r="O4598" s="247">
        <v>34917912640</v>
      </c>
      <c r="P4598" s="233" t="s">
        <v>182</v>
      </c>
      <c r="Q4598" s="233"/>
      <c r="R4598" s="233"/>
    </row>
    <row r="4599" spans="1:18" ht="76.5">
      <c r="A4599" s="228"/>
      <c r="B4599" s="233" t="s">
        <v>25826</v>
      </c>
      <c r="C4599" s="233" t="s">
        <v>2027</v>
      </c>
      <c r="D4599" s="233" t="s">
        <v>799</v>
      </c>
      <c r="E4599" s="231" t="s">
        <v>12679</v>
      </c>
      <c r="F4599" s="233" t="s">
        <v>398</v>
      </c>
      <c r="G4599" s="233" t="s">
        <v>12680</v>
      </c>
      <c r="H4599" s="233" t="s">
        <v>12557</v>
      </c>
      <c r="I4599" s="233">
        <v>1999</v>
      </c>
      <c r="J4599" s="244" t="s">
        <v>22887</v>
      </c>
      <c r="K4599" s="244"/>
      <c r="L4599" s="233">
        <v>1</v>
      </c>
      <c r="M4599" s="249">
        <v>23952600000</v>
      </c>
      <c r="N4599" s="248"/>
      <c r="O4599" s="247">
        <v>23952600000</v>
      </c>
      <c r="P4599" s="233" t="s">
        <v>182</v>
      </c>
      <c r="Q4599" s="233"/>
      <c r="R4599" s="233"/>
    </row>
    <row r="4600" spans="1:18" ht="76.5">
      <c r="A4600" s="228"/>
      <c r="B4600" s="233" t="s">
        <v>25826</v>
      </c>
      <c r="C4600" s="233" t="s">
        <v>2027</v>
      </c>
      <c r="D4600" s="233" t="s">
        <v>799</v>
      </c>
      <c r="E4600" s="231" t="s">
        <v>12681</v>
      </c>
      <c r="F4600" s="233" t="s">
        <v>398</v>
      </c>
      <c r="G4600" s="233" t="s">
        <v>12682</v>
      </c>
      <c r="H4600" s="233" t="s">
        <v>12683</v>
      </c>
      <c r="I4600" s="233">
        <v>2010</v>
      </c>
      <c r="J4600" s="244">
        <v>12574</v>
      </c>
      <c r="K4600" s="244"/>
      <c r="L4600" s="233">
        <v>1</v>
      </c>
      <c r="M4600" s="249">
        <v>45264600000</v>
      </c>
      <c r="N4600" s="248"/>
      <c r="O4600" s="247"/>
      <c r="P4600" s="233" t="s">
        <v>182</v>
      </c>
      <c r="Q4600" s="233"/>
      <c r="R4600" s="233"/>
    </row>
    <row r="4601" spans="1:18" ht="76.5">
      <c r="A4601" s="228"/>
      <c r="B4601" s="233" t="s">
        <v>25826</v>
      </c>
      <c r="C4601" s="233" t="s">
        <v>2027</v>
      </c>
      <c r="D4601" s="233" t="s">
        <v>799</v>
      </c>
      <c r="E4601" s="231" t="s">
        <v>12684</v>
      </c>
      <c r="F4601" s="233" t="s">
        <v>398</v>
      </c>
      <c r="G4601" s="233" t="s">
        <v>12685</v>
      </c>
      <c r="H4601" s="233" t="s">
        <v>12534</v>
      </c>
      <c r="I4601" s="233">
        <v>2017</v>
      </c>
      <c r="J4601" s="244">
        <v>9320</v>
      </c>
      <c r="K4601" s="244"/>
      <c r="L4601" s="233">
        <v>1</v>
      </c>
      <c r="M4601" s="249">
        <v>58710000000</v>
      </c>
      <c r="N4601" s="248"/>
      <c r="O4601" s="247">
        <v>58710000000</v>
      </c>
      <c r="P4601" s="233" t="s">
        <v>182</v>
      </c>
      <c r="Q4601" s="233"/>
      <c r="R4601" s="233"/>
    </row>
    <row r="4602" spans="1:18" ht="63.75">
      <c r="A4602" s="228"/>
      <c r="B4602" s="233" t="s">
        <v>25826</v>
      </c>
      <c r="C4602" s="233" t="s">
        <v>2027</v>
      </c>
      <c r="D4602" s="233" t="s">
        <v>799</v>
      </c>
      <c r="E4602" s="231" t="s">
        <v>12686</v>
      </c>
      <c r="F4602" s="233" t="s">
        <v>398</v>
      </c>
      <c r="G4602" s="233" t="s">
        <v>12687</v>
      </c>
      <c r="H4602" s="233" t="s">
        <v>12616</v>
      </c>
      <c r="I4602" s="233">
        <v>2017</v>
      </c>
      <c r="J4602" s="244" t="s">
        <v>22888</v>
      </c>
      <c r="K4602" s="244"/>
      <c r="L4602" s="233">
        <v>1</v>
      </c>
      <c r="M4602" s="249">
        <v>15144000000</v>
      </c>
      <c r="N4602" s="248"/>
      <c r="O4602" s="247">
        <v>15144000000</v>
      </c>
      <c r="P4602" s="233" t="s">
        <v>182</v>
      </c>
      <c r="Q4602" s="233"/>
      <c r="R4602" s="233"/>
    </row>
    <row r="4603" spans="1:18" ht="51">
      <c r="A4603" s="228"/>
      <c r="B4603" s="233" t="s">
        <v>25826</v>
      </c>
      <c r="C4603" s="233" t="s">
        <v>2027</v>
      </c>
      <c r="D4603" s="233" t="s">
        <v>799</v>
      </c>
      <c r="E4603" s="231" t="s">
        <v>12688</v>
      </c>
      <c r="F4603" s="233" t="s">
        <v>398</v>
      </c>
      <c r="G4603" s="233" t="s">
        <v>12689</v>
      </c>
      <c r="H4603" s="233" t="s">
        <v>12601</v>
      </c>
      <c r="I4603" s="233">
        <v>2017</v>
      </c>
      <c r="J4603" s="244" t="s">
        <v>22889</v>
      </c>
      <c r="K4603" s="244"/>
      <c r="L4603" s="233">
        <v>1</v>
      </c>
      <c r="M4603" s="249"/>
      <c r="N4603" s="248"/>
      <c r="O4603" s="247"/>
      <c r="P4603" s="233" t="s">
        <v>182</v>
      </c>
      <c r="Q4603" s="233"/>
      <c r="R4603" s="233"/>
    </row>
    <row r="4604" spans="1:18" ht="76.5">
      <c r="A4604" s="228"/>
      <c r="B4604" s="233" t="s">
        <v>25826</v>
      </c>
      <c r="C4604" s="233" t="s">
        <v>2027</v>
      </c>
      <c r="D4604" s="233" t="s">
        <v>799</v>
      </c>
      <c r="E4604" s="231" t="s">
        <v>12690</v>
      </c>
      <c r="F4604" s="233" t="s">
        <v>398</v>
      </c>
      <c r="G4604" s="233" t="s">
        <v>12691</v>
      </c>
      <c r="H4604" s="233" t="s">
        <v>12609</v>
      </c>
      <c r="I4604" s="233"/>
      <c r="J4604" s="244" t="s">
        <v>22890</v>
      </c>
      <c r="K4604" s="244"/>
      <c r="L4604" s="233">
        <v>1</v>
      </c>
      <c r="M4604" s="249"/>
      <c r="N4604" s="248"/>
      <c r="O4604" s="247"/>
      <c r="P4604" s="233" t="s">
        <v>182</v>
      </c>
      <c r="Q4604" s="233"/>
      <c r="R4604" s="233"/>
    </row>
    <row r="4605" spans="1:18" ht="102">
      <c r="A4605" s="228"/>
      <c r="B4605" s="233" t="s">
        <v>25826</v>
      </c>
      <c r="C4605" s="233" t="s">
        <v>2027</v>
      </c>
      <c r="D4605" s="233" t="s">
        <v>799</v>
      </c>
      <c r="E4605" s="231" t="s">
        <v>12692</v>
      </c>
      <c r="F4605" s="233" t="s">
        <v>398</v>
      </c>
      <c r="G4605" s="233" t="s">
        <v>12693</v>
      </c>
      <c r="H4605" s="233" t="s">
        <v>12616</v>
      </c>
      <c r="I4605" s="233"/>
      <c r="J4605" s="244" t="s">
        <v>22891</v>
      </c>
      <c r="K4605" s="244"/>
      <c r="L4605" s="233">
        <v>1</v>
      </c>
      <c r="M4605" s="249"/>
      <c r="N4605" s="248"/>
      <c r="O4605" s="247"/>
      <c r="P4605" s="233" t="s">
        <v>182</v>
      </c>
      <c r="Q4605" s="233"/>
      <c r="R4605" s="233"/>
    </row>
    <row r="4606" spans="1:18" ht="63.75">
      <c r="A4606" s="228"/>
      <c r="B4606" s="233" t="s">
        <v>25826</v>
      </c>
      <c r="C4606" s="233" t="s">
        <v>2027</v>
      </c>
      <c r="D4606" s="233" t="s">
        <v>799</v>
      </c>
      <c r="E4606" s="231" t="s">
        <v>12694</v>
      </c>
      <c r="F4606" s="233" t="s">
        <v>398</v>
      </c>
      <c r="G4606" s="233" t="s">
        <v>12695</v>
      </c>
      <c r="H4606" s="233" t="s">
        <v>12594</v>
      </c>
      <c r="I4606" s="233">
        <v>2011</v>
      </c>
      <c r="J4606" s="244">
        <v>9499</v>
      </c>
      <c r="K4606" s="244"/>
      <c r="L4606" s="233">
        <v>1</v>
      </c>
      <c r="M4606" s="249">
        <v>22197179250</v>
      </c>
      <c r="N4606" s="248"/>
      <c r="O4606" s="247">
        <v>22197179250</v>
      </c>
      <c r="P4606" s="233" t="s">
        <v>182</v>
      </c>
      <c r="Q4606" s="233"/>
      <c r="R4606" s="233"/>
    </row>
    <row r="4607" spans="1:18" ht="89.25">
      <c r="A4607" s="228"/>
      <c r="B4607" s="233" t="s">
        <v>25826</v>
      </c>
      <c r="C4607" s="233" t="s">
        <v>2027</v>
      </c>
      <c r="D4607" s="233" t="s">
        <v>799</v>
      </c>
      <c r="E4607" s="231" t="s">
        <v>12696</v>
      </c>
      <c r="F4607" s="233" t="s">
        <v>398</v>
      </c>
      <c r="G4607" s="233" t="s">
        <v>12697</v>
      </c>
      <c r="H4607" s="233" t="s">
        <v>12698</v>
      </c>
      <c r="I4607" s="233">
        <v>2010</v>
      </c>
      <c r="J4607" s="244" t="s">
        <v>22892</v>
      </c>
      <c r="K4607" s="244"/>
      <c r="L4607" s="233">
        <v>1</v>
      </c>
      <c r="M4607" s="249">
        <v>34410150000</v>
      </c>
      <c r="N4607" s="248"/>
      <c r="O4607" s="247">
        <v>34410150000</v>
      </c>
      <c r="P4607" s="233" t="s">
        <v>182</v>
      </c>
      <c r="Q4607" s="233"/>
      <c r="R4607" s="233"/>
    </row>
    <row r="4608" spans="1:18" ht="51">
      <c r="A4608" s="228"/>
      <c r="B4608" s="233" t="s">
        <v>25826</v>
      </c>
      <c r="C4608" s="233" t="s">
        <v>2027</v>
      </c>
      <c r="D4608" s="233" t="s">
        <v>799</v>
      </c>
      <c r="E4608" s="231" t="s">
        <v>12699</v>
      </c>
      <c r="F4608" s="233" t="s">
        <v>398</v>
      </c>
      <c r="G4608" s="233" t="s">
        <v>12700</v>
      </c>
      <c r="H4608" s="233" t="s">
        <v>12643</v>
      </c>
      <c r="I4608" s="233"/>
      <c r="J4608" s="244">
        <v>543</v>
      </c>
      <c r="K4608" s="244"/>
      <c r="L4608" s="233">
        <v>1</v>
      </c>
      <c r="M4608" s="249"/>
      <c r="N4608" s="248"/>
      <c r="O4608" s="247"/>
      <c r="P4608" s="233" t="s">
        <v>182</v>
      </c>
      <c r="Q4608" s="233"/>
      <c r="R4608" s="233"/>
    </row>
    <row r="4609" spans="1:18" ht="51">
      <c r="A4609" s="228"/>
      <c r="B4609" s="233" t="s">
        <v>25826</v>
      </c>
      <c r="C4609" s="233" t="s">
        <v>2027</v>
      </c>
      <c r="D4609" s="233" t="s">
        <v>799</v>
      </c>
      <c r="E4609" s="231" t="s">
        <v>12699</v>
      </c>
      <c r="F4609" s="233" t="s">
        <v>398</v>
      </c>
      <c r="G4609" s="233" t="s">
        <v>12701</v>
      </c>
      <c r="H4609" s="233" t="s">
        <v>12619</v>
      </c>
      <c r="I4609" s="233"/>
      <c r="J4609" s="244" t="s">
        <v>22893</v>
      </c>
      <c r="K4609" s="244"/>
      <c r="L4609" s="233">
        <v>1</v>
      </c>
      <c r="M4609" s="249"/>
      <c r="N4609" s="248"/>
      <c r="O4609" s="247"/>
      <c r="P4609" s="233" t="s">
        <v>182</v>
      </c>
      <c r="Q4609" s="233"/>
      <c r="R4609" s="233"/>
    </row>
    <row r="4610" spans="1:18" ht="51">
      <c r="A4610" s="228"/>
      <c r="B4610" s="233" t="s">
        <v>25826</v>
      </c>
      <c r="C4610" s="233" t="s">
        <v>2027</v>
      </c>
      <c r="D4610" s="233" t="s">
        <v>799</v>
      </c>
      <c r="E4610" s="231" t="s">
        <v>12699</v>
      </c>
      <c r="F4610" s="233" t="s">
        <v>398</v>
      </c>
      <c r="G4610" s="233" t="s">
        <v>12702</v>
      </c>
      <c r="H4610" s="233" t="s">
        <v>12629</v>
      </c>
      <c r="I4610" s="233"/>
      <c r="J4610" s="244" t="s">
        <v>22894</v>
      </c>
      <c r="K4610" s="244"/>
      <c r="L4610" s="233">
        <v>1</v>
      </c>
      <c r="M4610" s="249"/>
      <c r="N4610" s="248"/>
      <c r="O4610" s="247"/>
      <c r="P4610" s="233" t="s">
        <v>182</v>
      </c>
      <c r="Q4610" s="233"/>
      <c r="R4610" s="233"/>
    </row>
    <row r="4611" spans="1:18" ht="76.5">
      <c r="A4611" s="228"/>
      <c r="B4611" s="233" t="s">
        <v>25826</v>
      </c>
      <c r="C4611" s="233" t="s">
        <v>2027</v>
      </c>
      <c r="D4611" s="233" t="s">
        <v>799</v>
      </c>
      <c r="E4611" s="231" t="s">
        <v>12703</v>
      </c>
      <c r="F4611" s="233" t="s">
        <v>398</v>
      </c>
      <c r="G4611" s="233" t="s">
        <v>12704</v>
      </c>
      <c r="H4611" s="233" t="s">
        <v>12629</v>
      </c>
      <c r="I4611" s="233">
        <v>2011</v>
      </c>
      <c r="J4611" s="244" t="s">
        <v>22895</v>
      </c>
      <c r="K4611" s="244"/>
      <c r="L4611" s="233">
        <v>1</v>
      </c>
      <c r="M4611" s="249">
        <v>9205665000</v>
      </c>
      <c r="N4611" s="248"/>
      <c r="O4611" s="247">
        <v>9205665000</v>
      </c>
      <c r="P4611" s="233" t="s">
        <v>182</v>
      </c>
      <c r="Q4611" s="233"/>
      <c r="R4611" s="233"/>
    </row>
    <row r="4612" spans="1:18" ht="63.75">
      <c r="A4612" s="228"/>
      <c r="B4612" s="233" t="s">
        <v>25826</v>
      </c>
      <c r="C4612" s="233" t="s">
        <v>2027</v>
      </c>
      <c r="D4612" s="233" t="s">
        <v>799</v>
      </c>
      <c r="E4612" s="231" t="s">
        <v>12705</v>
      </c>
      <c r="F4612" s="233" t="s">
        <v>398</v>
      </c>
      <c r="G4612" s="233" t="s">
        <v>12706</v>
      </c>
      <c r="H4612" s="233" t="s">
        <v>12655</v>
      </c>
      <c r="I4612" s="233">
        <v>2018</v>
      </c>
      <c r="J4612" s="244">
        <v>13893</v>
      </c>
      <c r="K4612" s="244"/>
      <c r="L4612" s="233">
        <v>1</v>
      </c>
      <c r="M4612" s="249">
        <v>17348634000</v>
      </c>
      <c r="N4612" s="248"/>
      <c r="O4612" s="247">
        <v>17348634000</v>
      </c>
      <c r="P4612" s="233" t="s">
        <v>182</v>
      </c>
      <c r="Q4612" s="233"/>
      <c r="R4612" s="233"/>
    </row>
    <row r="4613" spans="1:18" ht="76.5">
      <c r="A4613" s="228"/>
      <c r="B4613" s="233" t="s">
        <v>25826</v>
      </c>
      <c r="C4613" s="233" t="s">
        <v>2027</v>
      </c>
      <c r="D4613" s="233" t="s">
        <v>799</v>
      </c>
      <c r="E4613" s="231" t="s">
        <v>12705</v>
      </c>
      <c r="F4613" s="233" t="s">
        <v>398</v>
      </c>
      <c r="G4613" s="233" t="s">
        <v>12707</v>
      </c>
      <c r="H4613" s="233" t="s">
        <v>12652</v>
      </c>
      <c r="I4613" s="233">
        <v>1999</v>
      </c>
      <c r="J4613" s="244" t="s">
        <v>22896</v>
      </c>
      <c r="K4613" s="244"/>
      <c r="L4613" s="233">
        <v>1</v>
      </c>
      <c r="M4613" s="249">
        <v>1935846000</v>
      </c>
      <c r="N4613" s="248"/>
      <c r="O4613" s="247">
        <v>1935846000</v>
      </c>
      <c r="P4613" s="233" t="s">
        <v>182</v>
      </c>
      <c r="Q4613" s="233"/>
      <c r="R4613" s="233"/>
    </row>
    <row r="4614" spans="1:18" ht="89.25">
      <c r="A4614" s="228"/>
      <c r="B4614" s="233" t="s">
        <v>25826</v>
      </c>
      <c r="C4614" s="233" t="s">
        <v>2027</v>
      </c>
      <c r="D4614" s="233" t="s">
        <v>799</v>
      </c>
      <c r="E4614" s="231" t="s">
        <v>12708</v>
      </c>
      <c r="F4614" s="233" t="s">
        <v>398</v>
      </c>
      <c r="G4614" s="233" t="s">
        <v>12709</v>
      </c>
      <c r="H4614" s="233" t="s">
        <v>12710</v>
      </c>
      <c r="I4614" s="233">
        <v>2012</v>
      </c>
      <c r="J4614" s="244">
        <v>16026</v>
      </c>
      <c r="K4614" s="244"/>
      <c r="L4614" s="233">
        <v>1</v>
      </c>
      <c r="M4614" s="249">
        <v>44472427500</v>
      </c>
      <c r="N4614" s="248"/>
      <c r="O4614" s="247">
        <v>44472427500</v>
      </c>
      <c r="P4614" s="233" t="s">
        <v>182</v>
      </c>
      <c r="Q4614" s="233"/>
      <c r="R4614" s="233"/>
    </row>
    <row r="4615" spans="1:18" ht="63.75">
      <c r="A4615" s="228"/>
      <c r="B4615" s="233" t="s">
        <v>25826</v>
      </c>
      <c r="C4615" s="233" t="s">
        <v>2027</v>
      </c>
      <c r="D4615" s="233" t="s">
        <v>799</v>
      </c>
      <c r="E4615" s="231" t="s">
        <v>12711</v>
      </c>
      <c r="F4615" s="233" t="s">
        <v>398</v>
      </c>
      <c r="G4615" s="233" t="s">
        <v>12712</v>
      </c>
      <c r="H4615" s="233" t="s">
        <v>12713</v>
      </c>
      <c r="I4615" s="233"/>
      <c r="J4615" s="244" t="s">
        <v>22897</v>
      </c>
      <c r="K4615" s="244"/>
      <c r="L4615" s="233">
        <v>1</v>
      </c>
      <c r="M4615" s="249">
        <v>681840000</v>
      </c>
      <c r="N4615" s="248"/>
      <c r="O4615" s="247"/>
      <c r="P4615" s="233" t="s">
        <v>11308</v>
      </c>
      <c r="Q4615" s="233"/>
      <c r="R4615" s="233" t="s">
        <v>12714</v>
      </c>
    </row>
    <row r="4616" spans="1:18" ht="51">
      <c r="A4616" s="228"/>
      <c r="B4616" s="233" t="s">
        <v>25826</v>
      </c>
      <c r="C4616" s="233" t="s">
        <v>2027</v>
      </c>
      <c r="D4616" s="233" t="s">
        <v>800</v>
      </c>
      <c r="E4616" s="231" t="s">
        <v>12715</v>
      </c>
      <c r="F4616" s="233" t="s">
        <v>115</v>
      </c>
      <c r="G4616" s="233" t="s">
        <v>12716</v>
      </c>
      <c r="H4616" s="233" t="s">
        <v>25921</v>
      </c>
      <c r="I4616" s="233">
        <v>2007</v>
      </c>
      <c r="J4616" s="244" t="s">
        <v>22898</v>
      </c>
      <c r="K4616" s="244" t="s">
        <v>24847</v>
      </c>
      <c r="L4616" s="233">
        <v>1</v>
      </c>
      <c r="M4616" s="249">
        <v>11499862500</v>
      </c>
      <c r="N4616" s="248">
        <v>10586614130</v>
      </c>
      <c r="O4616" s="247">
        <v>5913353924</v>
      </c>
      <c r="P4616" s="233" t="s">
        <v>456</v>
      </c>
      <c r="Q4616" s="233" t="s">
        <v>12717</v>
      </c>
      <c r="R4616" s="233"/>
    </row>
    <row r="4617" spans="1:18" ht="51">
      <c r="A4617" s="228"/>
      <c r="B4617" s="233" t="s">
        <v>25826</v>
      </c>
      <c r="C4617" s="233" t="s">
        <v>2027</v>
      </c>
      <c r="D4617" s="233" t="s">
        <v>800</v>
      </c>
      <c r="E4617" s="231" t="s">
        <v>12718</v>
      </c>
      <c r="F4617" s="233" t="s">
        <v>115</v>
      </c>
      <c r="G4617" s="233" t="s">
        <v>12718</v>
      </c>
      <c r="H4617" s="233" t="s">
        <v>25922</v>
      </c>
      <c r="I4617" s="233">
        <v>2014</v>
      </c>
      <c r="J4617" s="244" t="s">
        <v>22899</v>
      </c>
      <c r="K4617" s="244" t="s">
        <v>24848</v>
      </c>
      <c r="L4617" s="233">
        <v>1</v>
      </c>
      <c r="M4617" s="249">
        <v>1086225000</v>
      </c>
      <c r="N4617" s="248">
        <v>2327108103</v>
      </c>
      <c r="O4617" s="247">
        <v>2171889993</v>
      </c>
      <c r="P4617" s="233" t="s">
        <v>176</v>
      </c>
      <c r="Q4617" s="233" t="s">
        <v>12717</v>
      </c>
      <c r="R4617" s="233"/>
    </row>
    <row r="4618" spans="1:18" ht="51">
      <c r="A4618" s="228"/>
      <c r="B4618" s="233" t="s">
        <v>25826</v>
      </c>
      <c r="C4618" s="233" t="s">
        <v>2027</v>
      </c>
      <c r="D4618" s="233" t="s">
        <v>800</v>
      </c>
      <c r="E4618" s="231" t="s">
        <v>12719</v>
      </c>
      <c r="F4618" s="233" t="s">
        <v>115</v>
      </c>
      <c r="G4618" s="233" t="s">
        <v>12719</v>
      </c>
      <c r="H4618" s="233" t="s">
        <v>25923</v>
      </c>
      <c r="I4618" s="233">
        <v>2014</v>
      </c>
      <c r="J4618" s="244" t="s">
        <v>22900</v>
      </c>
      <c r="K4618" s="244" t="s">
        <v>24849</v>
      </c>
      <c r="L4618" s="233">
        <v>1</v>
      </c>
      <c r="M4618" s="249">
        <v>843150000</v>
      </c>
      <c r="N4618" s="248">
        <v>2399473000</v>
      </c>
      <c r="O4618" s="247">
        <v>2239428151</v>
      </c>
      <c r="P4618" s="233" t="s">
        <v>176</v>
      </c>
      <c r="Q4618" s="233" t="s">
        <v>12717</v>
      </c>
      <c r="R4618" s="233"/>
    </row>
    <row r="4619" spans="1:18" ht="51">
      <c r="A4619" s="228"/>
      <c r="B4619" s="233" t="s">
        <v>25826</v>
      </c>
      <c r="C4619" s="233" t="s">
        <v>2027</v>
      </c>
      <c r="D4619" s="233" t="s">
        <v>800</v>
      </c>
      <c r="E4619" s="231" t="s">
        <v>12720</v>
      </c>
      <c r="F4619" s="233" t="s">
        <v>115</v>
      </c>
      <c r="G4619" s="233" t="s">
        <v>12720</v>
      </c>
      <c r="H4619" s="233" t="s">
        <v>25924</v>
      </c>
      <c r="I4619" s="233">
        <v>2014</v>
      </c>
      <c r="J4619" s="244" t="s">
        <v>21596</v>
      </c>
      <c r="K4619" s="244" t="s">
        <v>24850</v>
      </c>
      <c r="L4619" s="233">
        <v>1</v>
      </c>
      <c r="M4619" s="249">
        <v>1203090000</v>
      </c>
      <c r="N4619" s="248">
        <v>2905588951</v>
      </c>
      <c r="O4619" s="247">
        <v>2711786168</v>
      </c>
      <c r="P4619" s="233" t="s">
        <v>176</v>
      </c>
      <c r="Q4619" s="233" t="s">
        <v>12717</v>
      </c>
      <c r="R4619" s="233"/>
    </row>
    <row r="4620" spans="1:18" ht="51">
      <c r="A4620" s="228"/>
      <c r="B4620" s="233" t="s">
        <v>25826</v>
      </c>
      <c r="C4620" s="233" t="s">
        <v>2027</v>
      </c>
      <c r="D4620" s="233" t="s">
        <v>800</v>
      </c>
      <c r="E4620" s="231" t="s">
        <v>12721</v>
      </c>
      <c r="F4620" s="233" t="s">
        <v>115</v>
      </c>
      <c r="G4620" s="233" t="s">
        <v>12721</v>
      </c>
      <c r="H4620" s="233" t="s">
        <v>25925</v>
      </c>
      <c r="I4620" s="233">
        <v>2014</v>
      </c>
      <c r="J4620" s="244">
        <v>794</v>
      </c>
      <c r="K4620" s="244" t="s">
        <v>24851</v>
      </c>
      <c r="L4620" s="233">
        <v>1</v>
      </c>
      <c r="M4620" s="249">
        <v>1726950000</v>
      </c>
      <c r="N4620" s="248">
        <v>2952773000</v>
      </c>
      <c r="O4620" s="247">
        <v>2755823041</v>
      </c>
      <c r="P4620" s="233" t="s">
        <v>176</v>
      </c>
      <c r="Q4620" s="233" t="s">
        <v>12717</v>
      </c>
      <c r="R4620" s="233"/>
    </row>
    <row r="4621" spans="1:18" ht="51">
      <c r="A4621" s="228"/>
      <c r="B4621" s="233" t="s">
        <v>25826</v>
      </c>
      <c r="C4621" s="233" t="s">
        <v>2027</v>
      </c>
      <c r="D4621" s="233" t="s">
        <v>800</v>
      </c>
      <c r="E4621" s="231" t="s">
        <v>12722</v>
      </c>
      <c r="F4621" s="233" t="s">
        <v>115</v>
      </c>
      <c r="G4621" s="233" t="s">
        <v>12722</v>
      </c>
      <c r="H4621" s="233" t="s">
        <v>25926</v>
      </c>
      <c r="I4621" s="233">
        <v>2014</v>
      </c>
      <c r="J4621" s="244" t="s">
        <v>22901</v>
      </c>
      <c r="K4621" s="244" t="s">
        <v>24852</v>
      </c>
      <c r="L4621" s="233">
        <v>1</v>
      </c>
      <c r="M4621" s="249">
        <v>1494240000</v>
      </c>
      <c r="N4621" s="248">
        <v>2646120000</v>
      </c>
      <c r="O4621" s="247">
        <v>2469623796</v>
      </c>
      <c r="P4621" s="233" t="s">
        <v>176</v>
      </c>
      <c r="Q4621" s="233" t="s">
        <v>12717</v>
      </c>
      <c r="R4621" s="233"/>
    </row>
    <row r="4622" spans="1:18" ht="51">
      <c r="A4622" s="228"/>
      <c r="B4622" s="233" t="s">
        <v>25826</v>
      </c>
      <c r="C4622" s="233" t="s">
        <v>2027</v>
      </c>
      <c r="D4622" s="233" t="s">
        <v>800</v>
      </c>
      <c r="E4622" s="231" t="s">
        <v>12723</v>
      </c>
      <c r="F4622" s="233" t="s">
        <v>115</v>
      </c>
      <c r="G4622" s="233" t="s">
        <v>12723</v>
      </c>
      <c r="H4622" s="233" t="s">
        <v>25927</v>
      </c>
      <c r="I4622" s="233">
        <v>2014</v>
      </c>
      <c r="J4622" s="244" t="s">
        <v>22902</v>
      </c>
      <c r="K4622" s="244" t="s">
        <v>24853</v>
      </c>
      <c r="L4622" s="233">
        <v>1</v>
      </c>
      <c r="M4622" s="249">
        <v>708487500</v>
      </c>
      <c r="N4622" s="248">
        <v>2801133000</v>
      </c>
      <c r="O4622" s="247">
        <v>2614297429</v>
      </c>
      <c r="P4622" s="233" t="s">
        <v>176</v>
      </c>
      <c r="Q4622" s="233" t="s">
        <v>12717</v>
      </c>
      <c r="R4622" s="233"/>
    </row>
    <row r="4623" spans="1:18" ht="38.25">
      <c r="A4623" s="228"/>
      <c r="B4623" s="233" t="s">
        <v>25826</v>
      </c>
      <c r="C4623" s="233" t="s">
        <v>2027</v>
      </c>
      <c r="D4623" s="233" t="s">
        <v>800</v>
      </c>
      <c r="E4623" s="231" t="s">
        <v>12315</v>
      </c>
      <c r="F4623" s="233" t="s">
        <v>194</v>
      </c>
      <c r="G4623" s="233" t="s">
        <v>12724</v>
      </c>
      <c r="H4623" s="233" t="s">
        <v>12725</v>
      </c>
      <c r="I4623" s="233">
        <v>2024</v>
      </c>
      <c r="J4623" s="244">
        <v>1500</v>
      </c>
      <c r="K4623" s="244"/>
      <c r="L4623" s="233">
        <v>1</v>
      </c>
      <c r="M4623" s="249">
        <v>4500000000</v>
      </c>
      <c r="N4623" s="248"/>
      <c r="O4623" s="247"/>
      <c r="P4623" s="233" t="s">
        <v>971</v>
      </c>
      <c r="Q4623" s="233" t="s">
        <v>194</v>
      </c>
      <c r="R4623" s="233"/>
    </row>
    <row r="4624" spans="1:18" ht="38.25">
      <c r="A4624" s="228"/>
      <c r="B4624" s="233" t="s">
        <v>25826</v>
      </c>
      <c r="C4624" s="233" t="s">
        <v>2027</v>
      </c>
      <c r="D4624" s="233" t="s">
        <v>800</v>
      </c>
      <c r="E4624" s="231" t="s">
        <v>12726</v>
      </c>
      <c r="F4624" s="233" t="s">
        <v>115</v>
      </c>
      <c r="G4624" s="233" t="s">
        <v>12727</v>
      </c>
      <c r="H4624" s="233" t="s">
        <v>25928</v>
      </c>
      <c r="I4624" s="233">
        <v>1985</v>
      </c>
      <c r="J4624" s="244" t="s">
        <v>22903</v>
      </c>
      <c r="K4624" s="244" t="s">
        <v>24854</v>
      </c>
      <c r="L4624" s="233">
        <v>1</v>
      </c>
      <c r="M4624" s="249">
        <v>13689000000</v>
      </c>
      <c r="N4624" s="248">
        <v>5216337000</v>
      </c>
      <c r="O4624" s="247">
        <v>2214165380</v>
      </c>
      <c r="P4624" s="233" t="s">
        <v>191</v>
      </c>
      <c r="Q4624" s="233" t="s">
        <v>12717</v>
      </c>
      <c r="R4624" s="233"/>
    </row>
    <row r="4625" spans="1:18" ht="51">
      <c r="A4625" s="228"/>
      <c r="B4625" s="233" t="s">
        <v>25826</v>
      </c>
      <c r="C4625" s="233" t="s">
        <v>2027</v>
      </c>
      <c r="D4625" s="233" t="s">
        <v>800</v>
      </c>
      <c r="E4625" s="231" t="s">
        <v>10969</v>
      </c>
      <c r="F4625" s="233" t="s">
        <v>115</v>
      </c>
      <c r="G4625" s="233" t="s">
        <v>12728</v>
      </c>
      <c r="H4625" s="233" t="s">
        <v>25929</v>
      </c>
      <c r="I4625" s="233">
        <v>2004</v>
      </c>
      <c r="J4625" s="244" t="s">
        <v>22904</v>
      </c>
      <c r="K4625" s="244">
        <v>89</v>
      </c>
      <c r="L4625" s="233">
        <v>1</v>
      </c>
      <c r="M4625" s="249">
        <v>3816720000</v>
      </c>
      <c r="N4625" s="248">
        <v>455780000</v>
      </c>
      <c r="O4625" s="247">
        <v>394978948</v>
      </c>
      <c r="P4625" s="233" t="s">
        <v>176</v>
      </c>
      <c r="Q4625" s="233" t="s">
        <v>12717</v>
      </c>
      <c r="R4625" s="233"/>
    </row>
    <row r="4626" spans="1:18" ht="51">
      <c r="A4626" s="228"/>
      <c r="B4626" s="233" t="s">
        <v>25826</v>
      </c>
      <c r="C4626" s="233" t="s">
        <v>2027</v>
      </c>
      <c r="D4626" s="233" t="s">
        <v>800</v>
      </c>
      <c r="E4626" s="231" t="s">
        <v>12729</v>
      </c>
      <c r="F4626" s="233" t="s">
        <v>115</v>
      </c>
      <c r="G4626" s="233" t="s">
        <v>12729</v>
      </c>
      <c r="H4626" s="233" t="s">
        <v>25930</v>
      </c>
      <c r="I4626" s="233">
        <v>2008</v>
      </c>
      <c r="J4626" s="244" t="s">
        <v>22905</v>
      </c>
      <c r="K4626" s="244">
        <v>178</v>
      </c>
      <c r="L4626" s="233">
        <v>1</v>
      </c>
      <c r="M4626" s="249">
        <v>2502900000</v>
      </c>
      <c r="N4626" s="248">
        <v>487323000</v>
      </c>
      <c r="O4626" s="247">
        <v>53375068</v>
      </c>
      <c r="P4626" s="233" t="s">
        <v>176</v>
      </c>
      <c r="Q4626" s="233" t="s">
        <v>12717</v>
      </c>
      <c r="R4626" s="233"/>
    </row>
    <row r="4627" spans="1:18" ht="51">
      <c r="A4627" s="228"/>
      <c r="B4627" s="233" t="s">
        <v>25826</v>
      </c>
      <c r="C4627" s="233" t="s">
        <v>2027</v>
      </c>
      <c r="D4627" s="233" t="s">
        <v>800</v>
      </c>
      <c r="E4627" s="231" t="s">
        <v>12730</v>
      </c>
      <c r="F4627" s="233" t="s">
        <v>115</v>
      </c>
      <c r="G4627" s="233" t="s">
        <v>12731</v>
      </c>
      <c r="H4627" s="233" t="s">
        <v>25931</v>
      </c>
      <c r="I4627" s="233">
        <v>2024</v>
      </c>
      <c r="J4627" s="244" t="s">
        <v>22091</v>
      </c>
      <c r="K4627" s="244">
        <v>25</v>
      </c>
      <c r="L4627" s="233">
        <v>1</v>
      </c>
      <c r="M4627" s="249">
        <v>779760000</v>
      </c>
      <c r="N4627" s="248">
        <v>834393000</v>
      </c>
      <c r="O4627" s="247">
        <v>231666587</v>
      </c>
      <c r="P4627" s="233" t="s">
        <v>176</v>
      </c>
      <c r="Q4627" s="233" t="s">
        <v>12717</v>
      </c>
      <c r="R4627" s="233"/>
    </row>
    <row r="4628" spans="1:18" ht="51">
      <c r="A4628" s="228"/>
      <c r="B4628" s="233" t="s">
        <v>25826</v>
      </c>
      <c r="C4628" s="233" t="s">
        <v>2027</v>
      </c>
      <c r="D4628" s="233" t="s">
        <v>800</v>
      </c>
      <c r="E4628" s="231" t="s">
        <v>12732</v>
      </c>
      <c r="F4628" s="233" t="s">
        <v>115</v>
      </c>
      <c r="G4628" s="233" t="s">
        <v>12732</v>
      </c>
      <c r="H4628" s="233" t="s">
        <v>25932</v>
      </c>
      <c r="I4628" s="233">
        <v>2024</v>
      </c>
      <c r="J4628" s="244">
        <v>188</v>
      </c>
      <c r="K4628" s="244">
        <v>75</v>
      </c>
      <c r="L4628" s="233">
        <v>1</v>
      </c>
      <c r="M4628" s="249">
        <v>958800000</v>
      </c>
      <c r="N4628" s="248">
        <v>694944000</v>
      </c>
      <c r="O4628" s="247">
        <v>217796211</v>
      </c>
      <c r="P4628" s="233" t="s">
        <v>176</v>
      </c>
      <c r="Q4628" s="233" t="s">
        <v>12717</v>
      </c>
      <c r="R4628" s="233"/>
    </row>
    <row r="4629" spans="1:18" ht="51">
      <c r="A4629" s="228"/>
      <c r="B4629" s="233" t="s">
        <v>25826</v>
      </c>
      <c r="C4629" s="233" t="s">
        <v>2027</v>
      </c>
      <c r="D4629" s="233" t="s">
        <v>800</v>
      </c>
      <c r="E4629" s="231" t="s">
        <v>12733</v>
      </c>
      <c r="F4629" s="233" t="s">
        <v>115</v>
      </c>
      <c r="G4629" s="233" t="s">
        <v>12734</v>
      </c>
      <c r="H4629" s="233" t="s">
        <v>25933</v>
      </c>
      <c r="I4629" s="233">
        <v>1997</v>
      </c>
      <c r="J4629" s="244">
        <v>1130</v>
      </c>
      <c r="K4629" s="244" t="s">
        <v>24855</v>
      </c>
      <c r="L4629" s="233">
        <v>1</v>
      </c>
      <c r="M4629" s="249">
        <v>5085000000</v>
      </c>
      <c r="N4629" s="248">
        <v>640000000</v>
      </c>
      <c r="O4629" s="247">
        <v>0</v>
      </c>
      <c r="P4629" s="233" t="s">
        <v>176</v>
      </c>
      <c r="Q4629" s="233" t="s">
        <v>12717</v>
      </c>
      <c r="R4629" s="233"/>
    </row>
    <row r="4630" spans="1:18" ht="51">
      <c r="A4630" s="228"/>
      <c r="B4630" s="233" t="s">
        <v>25826</v>
      </c>
      <c r="C4630" s="233" t="s">
        <v>2027</v>
      </c>
      <c r="D4630" s="233" t="s">
        <v>800</v>
      </c>
      <c r="E4630" s="231" t="s">
        <v>12735</v>
      </c>
      <c r="F4630" s="233" t="s">
        <v>115</v>
      </c>
      <c r="G4630" s="233" t="s">
        <v>12736</v>
      </c>
      <c r="H4630" s="233" t="s">
        <v>25934</v>
      </c>
      <c r="I4630" s="233">
        <v>2008</v>
      </c>
      <c r="J4630" s="244">
        <v>423</v>
      </c>
      <c r="K4630" s="244">
        <v>175</v>
      </c>
      <c r="L4630" s="233">
        <v>1</v>
      </c>
      <c r="M4630" s="249">
        <v>661950000</v>
      </c>
      <c r="N4630" s="248">
        <v>608223000</v>
      </c>
      <c r="O4630" s="247">
        <v>131808207</v>
      </c>
      <c r="P4630" s="233" t="s">
        <v>176</v>
      </c>
      <c r="Q4630" s="233" t="s">
        <v>12717</v>
      </c>
      <c r="R4630" s="233"/>
    </row>
    <row r="4631" spans="1:18" ht="51">
      <c r="A4631" s="228"/>
      <c r="B4631" s="233" t="s">
        <v>25826</v>
      </c>
      <c r="C4631" s="233" t="s">
        <v>2027</v>
      </c>
      <c r="D4631" s="233" t="s">
        <v>800</v>
      </c>
      <c r="E4631" s="231" t="s">
        <v>10973</v>
      </c>
      <c r="F4631" s="233" t="s">
        <v>115</v>
      </c>
      <c r="G4631" s="233" t="s">
        <v>10973</v>
      </c>
      <c r="H4631" s="233" t="s">
        <v>25935</v>
      </c>
      <c r="I4631" s="233">
        <v>2024</v>
      </c>
      <c r="J4631" s="244" t="s">
        <v>21551</v>
      </c>
      <c r="K4631" s="244">
        <v>52</v>
      </c>
      <c r="L4631" s="233">
        <v>1</v>
      </c>
      <c r="M4631" s="249">
        <v>400860000</v>
      </c>
      <c r="N4631" s="248">
        <v>24000000</v>
      </c>
      <c r="O4631" s="247">
        <v>14395200</v>
      </c>
      <c r="P4631" s="233" t="s">
        <v>176</v>
      </c>
      <c r="Q4631" s="233" t="s">
        <v>12717</v>
      </c>
      <c r="R4631" s="233"/>
    </row>
    <row r="4632" spans="1:18" ht="51">
      <c r="A4632" s="228"/>
      <c r="B4632" s="233" t="s">
        <v>25826</v>
      </c>
      <c r="C4632" s="233" t="s">
        <v>2027</v>
      </c>
      <c r="D4632" s="233" t="s">
        <v>800</v>
      </c>
      <c r="E4632" s="231" t="s">
        <v>12532</v>
      </c>
      <c r="F4632" s="233" t="s">
        <v>115</v>
      </c>
      <c r="G4632" s="233" t="s">
        <v>12737</v>
      </c>
      <c r="H4632" s="233" t="s">
        <v>25936</v>
      </c>
      <c r="I4632" s="233">
        <v>1989</v>
      </c>
      <c r="J4632" s="244">
        <v>526</v>
      </c>
      <c r="K4632" s="244">
        <v>127</v>
      </c>
      <c r="L4632" s="233">
        <v>1</v>
      </c>
      <c r="M4632" s="249">
        <v>1341300000</v>
      </c>
      <c r="N4632" s="248">
        <v>1218816000</v>
      </c>
      <c r="O4632" s="247">
        <v>402664128</v>
      </c>
      <c r="P4632" s="233" t="s">
        <v>176</v>
      </c>
      <c r="Q4632" s="233" t="s">
        <v>12717</v>
      </c>
      <c r="R4632" s="233"/>
    </row>
    <row r="4633" spans="1:18" ht="51">
      <c r="A4633" s="228"/>
      <c r="B4633" s="233" t="s">
        <v>25826</v>
      </c>
      <c r="C4633" s="233" t="s">
        <v>2027</v>
      </c>
      <c r="D4633" s="233" t="s">
        <v>800</v>
      </c>
      <c r="E4633" s="231" t="s">
        <v>12738</v>
      </c>
      <c r="F4633" s="233" t="s">
        <v>115</v>
      </c>
      <c r="G4633" s="233" t="s">
        <v>12739</v>
      </c>
      <c r="H4633" s="233" t="s">
        <v>25937</v>
      </c>
      <c r="I4633" s="233">
        <v>2008</v>
      </c>
      <c r="J4633" s="244">
        <v>240</v>
      </c>
      <c r="K4633" s="244">
        <v>45</v>
      </c>
      <c r="L4633" s="233">
        <v>1</v>
      </c>
      <c r="M4633" s="249">
        <v>540000000</v>
      </c>
      <c r="N4633" s="248">
        <v>609721000</v>
      </c>
      <c r="O4633" s="247">
        <v>93172810</v>
      </c>
      <c r="P4633" s="233" t="s">
        <v>176</v>
      </c>
      <c r="Q4633" s="233" t="s">
        <v>12717</v>
      </c>
      <c r="R4633" s="233"/>
    </row>
    <row r="4634" spans="1:18" ht="51">
      <c r="A4634" s="228"/>
      <c r="B4634" s="233" t="s">
        <v>25826</v>
      </c>
      <c r="C4634" s="233" t="s">
        <v>2027</v>
      </c>
      <c r="D4634" s="233" t="s">
        <v>800</v>
      </c>
      <c r="E4634" s="231" t="s">
        <v>12740</v>
      </c>
      <c r="F4634" s="233" t="s">
        <v>115</v>
      </c>
      <c r="G4634" s="233" t="s">
        <v>12741</v>
      </c>
      <c r="H4634" s="233" t="s">
        <v>25938</v>
      </c>
      <c r="I4634" s="233">
        <v>2008</v>
      </c>
      <c r="J4634" s="244">
        <v>42</v>
      </c>
      <c r="K4634" s="244">
        <v>42</v>
      </c>
      <c r="L4634" s="233">
        <v>1</v>
      </c>
      <c r="M4634" s="249">
        <v>4637250000</v>
      </c>
      <c r="N4634" s="248">
        <v>503723000</v>
      </c>
      <c r="O4634" s="247">
        <v>113898318</v>
      </c>
      <c r="P4634" s="233" t="s">
        <v>176</v>
      </c>
      <c r="Q4634" s="233" t="s">
        <v>12717</v>
      </c>
      <c r="R4634" s="233"/>
    </row>
    <row r="4635" spans="1:18" ht="51">
      <c r="A4635" s="228"/>
      <c r="B4635" s="233" t="s">
        <v>25826</v>
      </c>
      <c r="C4635" s="233" t="s">
        <v>2027</v>
      </c>
      <c r="D4635" s="233" t="s">
        <v>800</v>
      </c>
      <c r="E4635" s="231" t="s">
        <v>10977</v>
      </c>
      <c r="F4635" s="233" t="s">
        <v>115</v>
      </c>
      <c r="G4635" s="233" t="s">
        <v>12742</v>
      </c>
      <c r="H4635" s="233" t="s">
        <v>12743</v>
      </c>
      <c r="I4635" s="233">
        <v>1998</v>
      </c>
      <c r="J4635" s="244" t="s">
        <v>22906</v>
      </c>
      <c r="K4635" s="244">
        <v>50</v>
      </c>
      <c r="L4635" s="233">
        <v>1</v>
      </c>
      <c r="M4635" s="249">
        <v>1810500000</v>
      </c>
      <c r="N4635" s="248">
        <v>102100000</v>
      </c>
      <c r="O4635" s="247">
        <v>88479860</v>
      </c>
      <c r="P4635" s="233" t="s">
        <v>176</v>
      </c>
      <c r="Q4635" s="233" t="s">
        <v>12717</v>
      </c>
      <c r="R4635" s="233"/>
    </row>
    <row r="4636" spans="1:18" ht="51">
      <c r="A4636" s="228"/>
      <c r="B4636" s="233" t="s">
        <v>25826</v>
      </c>
      <c r="C4636" s="233" t="s">
        <v>2027</v>
      </c>
      <c r="D4636" s="233" t="s">
        <v>800</v>
      </c>
      <c r="E4636" s="231" t="s">
        <v>12555</v>
      </c>
      <c r="F4636" s="233" t="s">
        <v>115</v>
      </c>
      <c r="G4636" s="233" t="s">
        <v>12744</v>
      </c>
      <c r="H4636" s="233" t="s">
        <v>12745</v>
      </c>
      <c r="I4636" s="233">
        <v>1998</v>
      </c>
      <c r="J4636" s="244" t="s">
        <v>22668</v>
      </c>
      <c r="K4636" s="244">
        <v>89</v>
      </c>
      <c r="L4636" s="233">
        <v>1</v>
      </c>
      <c r="M4636" s="249">
        <v>2838150000</v>
      </c>
      <c r="N4636" s="248">
        <v>458848000</v>
      </c>
      <c r="O4636" s="247">
        <v>70597704</v>
      </c>
      <c r="P4636" s="233" t="s">
        <v>176</v>
      </c>
      <c r="Q4636" s="233" t="s">
        <v>12717</v>
      </c>
      <c r="R4636" s="233"/>
    </row>
    <row r="4637" spans="1:18" ht="51">
      <c r="A4637" s="228"/>
      <c r="B4637" s="233" t="s">
        <v>25826</v>
      </c>
      <c r="C4637" s="233" t="s">
        <v>2027</v>
      </c>
      <c r="D4637" s="233" t="s">
        <v>800</v>
      </c>
      <c r="E4637" s="231" t="s">
        <v>12746</v>
      </c>
      <c r="F4637" s="233" t="s">
        <v>115</v>
      </c>
      <c r="G4637" s="233" t="s">
        <v>12747</v>
      </c>
      <c r="H4637" s="233" t="s">
        <v>12748</v>
      </c>
      <c r="I4637" s="233">
        <v>2014</v>
      </c>
      <c r="J4637" s="244">
        <v>150</v>
      </c>
      <c r="K4637" s="244">
        <v>132</v>
      </c>
      <c r="L4637" s="233">
        <v>1</v>
      </c>
      <c r="M4637" s="249">
        <v>702900000</v>
      </c>
      <c r="N4637" s="248">
        <v>725012000</v>
      </c>
      <c r="O4637" s="247">
        <v>311510688</v>
      </c>
      <c r="P4637" s="233" t="s">
        <v>176</v>
      </c>
      <c r="Q4637" s="233" t="s">
        <v>12717</v>
      </c>
      <c r="R4637" s="233"/>
    </row>
    <row r="4638" spans="1:18" ht="51">
      <c r="A4638" s="228"/>
      <c r="B4638" s="233" t="s">
        <v>25826</v>
      </c>
      <c r="C4638" s="233" t="s">
        <v>2027</v>
      </c>
      <c r="D4638" s="233" t="s">
        <v>800</v>
      </c>
      <c r="E4638" s="231" t="s">
        <v>12749</v>
      </c>
      <c r="F4638" s="233" t="s">
        <v>115</v>
      </c>
      <c r="G4638" s="233" t="s">
        <v>12749</v>
      </c>
      <c r="H4638" s="233" t="s">
        <v>12750</v>
      </c>
      <c r="I4638" s="233">
        <v>1978</v>
      </c>
      <c r="J4638" s="244" t="s">
        <v>22907</v>
      </c>
      <c r="K4638" s="244">
        <v>65</v>
      </c>
      <c r="L4638" s="233">
        <v>1</v>
      </c>
      <c r="M4638" s="249">
        <v>868500000</v>
      </c>
      <c r="N4638" s="248"/>
      <c r="O4638" s="247"/>
      <c r="P4638" s="233" t="s">
        <v>176</v>
      </c>
      <c r="Q4638" s="233" t="s">
        <v>12717</v>
      </c>
      <c r="R4638" s="233"/>
    </row>
    <row r="4639" spans="1:18" ht="51">
      <c r="A4639" s="228"/>
      <c r="B4639" s="233" t="s">
        <v>25826</v>
      </c>
      <c r="C4639" s="233" t="s">
        <v>2027</v>
      </c>
      <c r="D4639" s="233" t="s">
        <v>800</v>
      </c>
      <c r="E4639" s="231" t="s">
        <v>10981</v>
      </c>
      <c r="F4639" s="233" t="s">
        <v>115</v>
      </c>
      <c r="G4639" s="233" t="s">
        <v>11106</v>
      </c>
      <c r="H4639" s="233" t="s">
        <v>12751</v>
      </c>
      <c r="I4639" s="233">
        <v>2024</v>
      </c>
      <c r="J4639" s="244" t="s">
        <v>22908</v>
      </c>
      <c r="K4639" s="244">
        <v>87</v>
      </c>
      <c r="L4639" s="233">
        <v>1</v>
      </c>
      <c r="M4639" s="249">
        <v>778500000</v>
      </c>
      <c r="N4639" s="248"/>
      <c r="O4639" s="247"/>
      <c r="P4639" s="233" t="s">
        <v>176</v>
      </c>
      <c r="Q4639" s="233" t="s">
        <v>12717</v>
      </c>
      <c r="R4639" s="233"/>
    </row>
    <row r="4640" spans="1:18" ht="51">
      <c r="A4640" s="228"/>
      <c r="B4640" s="233" t="s">
        <v>25826</v>
      </c>
      <c r="C4640" s="233" t="s">
        <v>2027</v>
      </c>
      <c r="D4640" s="233" t="s">
        <v>800</v>
      </c>
      <c r="E4640" s="231" t="s">
        <v>12558</v>
      </c>
      <c r="F4640" s="233" t="s">
        <v>115</v>
      </c>
      <c r="G4640" s="233" t="s">
        <v>12558</v>
      </c>
      <c r="H4640" s="233" t="s">
        <v>25939</v>
      </c>
      <c r="I4640" s="233">
        <v>2007</v>
      </c>
      <c r="J4640" s="244" t="s">
        <v>22909</v>
      </c>
      <c r="K4640" s="244" t="s">
        <v>21589</v>
      </c>
      <c r="L4640" s="233">
        <v>1</v>
      </c>
      <c r="M4640" s="249">
        <v>1925095000</v>
      </c>
      <c r="N4640" s="248"/>
      <c r="O4640" s="247"/>
      <c r="P4640" s="233" t="s">
        <v>176</v>
      </c>
      <c r="Q4640" s="233" t="s">
        <v>12717</v>
      </c>
      <c r="R4640" s="233"/>
    </row>
    <row r="4641" spans="1:18" ht="51">
      <c r="A4641" s="228"/>
      <c r="B4641" s="233" t="s">
        <v>25826</v>
      </c>
      <c r="C4641" s="233" t="s">
        <v>2027</v>
      </c>
      <c r="D4641" s="233" t="s">
        <v>800</v>
      </c>
      <c r="E4641" s="231" t="s">
        <v>12752</v>
      </c>
      <c r="F4641" s="233" t="s">
        <v>115</v>
      </c>
      <c r="G4641" s="233" t="s">
        <v>12752</v>
      </c>
      <c r="H4641" s="233" t="s">
        <v>25940</v>
      </c>
      <c r="I4641" s="233">
        <v>2004</v>
      </c>
      <c r="J4641" s="244" t="s">
        <v>22910</v>
      </c>
      <c r="K4641" s="244" t="s">
        <v>24501</v>
      </c>
      <c r="L4641" s="233">
        <v>1</v>
      </c>
      <c r="M4641" s="249">
        <v>2119350000</v>
      </c>
      <c r="N4641" s="248"/>
      <c r="O4641" s="247"/>
      <c r="P4641" s="233" t="s">
        <v>176</v>
      </c>
      <c r="Q4641" s="233" t="s">
        <v>12717</v>
      </c>
      <c r="R4641" s="233"/>
    </row>
    <row r="4642" spans="1:18" ht="38.25">
      <c r="A4642" s="228"/>
      <c r="B4642" s="233" t="s">
        <v>25826</v>
      </c>
      <c r="C4642" s="233" t="s">
        <v>2027</v>
      </c>
      <c r="D4642" s="233" t="s">
        <v>800</v>
      </c>
      <c r="E4642" s="231" t="s">
        <v>12753</v>
      </c>
      <c r="F4642" s="233" t="s">
        <v>115</v>
      </c>
      <c r="G4642" s="233" t="s">
        <v>12754</v>
      </c>
      <c r="H4642" s="233" t="s">
        <v>25941</v>
      </c>
      <c r="I4642" s="233">
        <v>2006</v>
      </c>
      <c r="J4642" s="244">
        <v>4684</v>
      </c>
      <c r="K4642" s="244">
        <v>1437</v>
      </c>
      <c r="L4642" s="233">
        <v>1</v>
      </c>
      <c r="M4642" s="249">
        <v>23892990000</v>
      </c>
      <c r="N4642" s="248">
        <v>6328739000</v>
      </c>
      <c r="O4642" s="247">
        <v>6087322443</v>
      </c>
      <c r="P4642" s="233" t="s">
        <v>372</v>
      </c>
      <c r="Q4642" s="233" t="s">
        <v>12717</v>
      </c>
      <c r="R4642" s="233"/>
    </row>
    <row r="4643" spans="1:18" ht="51">
      <c r="A4643" s="228"/>
      <c r="B4643" s="233" t="s">
        <v>25826</v>
      </c>
      <c r="C4643" s="233" t="s">
        <v>2027</v>
      </c>
      <c r="D4643" s="233" t="s">
        <v>800</v>
      </c>
      <c r="E4643" s="231" t="s">
        <v>12755</v>
      </c>
      <c r="F4643" s="233" t="s">
        <v>115</v>
      </c>
      <c r="G4643" s="233" t="s">
        <v>12756</v>
      </c>
      <c r="H4643" s="233" t="s">
        <v>25942</v>
      </c>
      <c r="I4643" s="233">
        <v>1986</v>
      </c>
      <c r="J4643" s="244">
        <v>252</v>
      </c>
      <c r="K4643" s="244" t="s">
        <v>24856</v>
      </c>
      <c r="L4643" s="233">
        <v>1</v>
      </c>
      <c r="M4643" s="249">
        <v>1021815000</v>
      </c>
      <c r="N4643" s="248">
        <v>627419000</v>
      </c>
      <c r="O4643" s="247">
        <v>208969742</v>
      </c>
      <c r="P4643" s="233" t="s">
        <v>176</v>
      </c>
      <c r="Q4643" s="233" t="s">
        <v>12717</v>
      </c>
      <c r="R4643" s="233"/>
    </row>
    <row r="4644" spans="1:18" ht="51">
      <c r="A4644" s="228"/>
      <c r="B4644" s="233" t="s">
        <v>25826</v>
      </c>
      <c r="C4644" s="233" t="s">
        <v>2027</v>
      </c>
      <c r="D4644" s="233" t="s">
        <v>800</v>
      </c>
      <c r="E4644" s="231" t="s">
        <v>12757</v>
      </c>
      <c r="F4644" s="233" t="s">
        <v>115</v>
      </c>
      <c r="G4644" s="233" t="s">
        <v>12758</v>
      </c>
      <c r="H4644" s="233" t="s">
        <v>25943</v>
      </c>
      <c r="I4644" s="233">
        <v>1990</v>
      </c>
      <c r="J4644" s="244" t="s">
        <v>22911</v>
      </c>
      <c r="K4644" s="244" t="s">
        <v>24856</v>
      </c>
      <c r="L4644" s="233">
        <v>1</v>
      </c>
      <c r="M4644" s="249">
        <v>4725150000</v>
      </c>
      <c r="N4644" s="248">
        <v>626951000</v>
      </c>
      <c r="O4644" s="247">
        <v>208613765</v>
      </c>
      <c r="P4644" s="233" t="s">
        <v>176</v>
      </c>
      <c r="Q4644" s="233" t="s">
        <v>12717</v>
      </c>
      <c r="R4644" s="233"/>
    </row>
    <row r="4645" spans="1:18" ht="51">
      <c r="A4645" s="228"/>
      <c r="B4645" s="233" t="s">
        <v>25826</v>
      </c>
      <c r="C4645" s="233" t="s">
        <v>2027</v>
      </c>
      <c r="D4645" s="233" t="s">
        <v>800</v>
      </c>
      <c r="E4645" s="231" t="s">
        <v>12759</v>
      </c>
      <c r="F4645" s="233" t="s">
        <v>115</v>
      </c>
      <c r="G4645" s="233" t="s">
        <v>12760</v>
      </c>
      <c r="H4645" s="233" t="s">
        <v>25944</v>
      </c>
      <c r="I4645" s="233">
        <v>2004</v>
      </c>
      <c r="J4645" s="244" t="s">
        <v>22912</v>
      </c>
      <c r="K4645" s="244" t="s">
        <v>24857</v>
      </c>
      <c r="L4645" s="233">
        <v>1</v>
      </c>
      <c r="M4645" s="249">
        <v>1802340000</v>
      </c>
      <c r="N4645" s="248">
        <v>292629000</v>
      </c>
      <c r="O4645" s="247">
        <v>97463747</v>
      </c>
      <c r="P4645" s="233" t="s">
        <v>176</v>
      </c>
      <c r="Q4645" s="233" t="s">
        <v>12717</v>
      </c>
      <c r="R4645" s="233"/>
    </row>
    <row r="4646" spans="1:18" ht="51">
      <c r="A4646" s="228"/>
      <c r="B4646" s="233" t="s">
        <v>25826</v>
      </c>
      <c r="C4646" s="233" t="s">
        <v>2027</v>
      </c>
      <c r="D4646" s="233" t="s">
        <v>800</v>
      </c>
      <c r="E4646" s="231" t="s">
        <v>12761</v>
      </c>
      <c r="F4646" s="233" t="s">
        <v>115</v>
      </c>
      <c r="G4646" s="233" t="s">
        <v>12762</v>
      </c>
      <c r="H4646" s="233" t="s">
        <v>25945</v>
      </c>
      <c r="I4646" s="233">
        <v>2005</v>
      </c>
      <c r="J4646" s="244">
        <v>99</v>
      </c>
      <c r="K4646" s="244" t="s">
        <v>24858</v>
      </c>
      <c r="L4646" s="233">
        <v>1</v>
      </c>
      <c r="M4646" s="249">
        <v>236130000</v>
      </c>
      <c r="N4646" s="248">
        <v>72000000</v>
      </c>
      <c r="O4646" s="247">
        <v>0</v>
      </c>
      <c r="P4646" s="233" t="s">
        <v>176</v>
      </c>
      <c r="Q4646" s="233" t="s">
        <v>12717</v>
      </c>
      <c r="R4646" s="233"/>
    </row>
    <row r="4647" spans="1:18" ht="51">
      <c r="A4647" s="228"/>
      <c r="B4647" s="233" t="s">
        <v>25826</v>
      </c>
      <c r="C4647" s="233" t="s">
        <v>2027</v>
      </c>
      <c r="D4647" s="233" t="s">
        <v>800</v>
      </c>
      <c r="E4647" s="231" t="s">
        <v>12763</v>
      </c>
      <c r="F4647" s="233" t="s">
        <v>115</v>
      </c>
      <c r="G4647" s="233" t="s">
        <v>12764</v>
      </c>
      <c r="H4647" s="233" t="s">
        <v>25946</v>
      </c>
      <c r="I4647" s="233">
        <v>1990</v>
      </c>
      <c r="J4647" s="244">
        <v>294</v>
      </c>
      <c r="K4647" s="244" t="s">
        <v>24856</v>
      </c>
      <c r="L4647" s="233">
        <v>1</v>
      </c>
      <c r="M4647" s="249">
        <v>1500930000</v>
      </c>
      <c r="N4647" s="248">
        <v>547154000</v>
      </c>
      <c r="O4647" s="247">
        <v>182236477</v>
      </c>
      <c r="P4647" s="233" t="s">
        <v>176</v>
      </c>
      <c r="Q4647" s="233" t="s">
        <v>12717</v>
      </c>
      <c r="R4647" s="233"/>
    </row>
    <row r="4648" spans="1:18" ht="51">
      <c r="A4648" s="228"/>
      <c r="B4648" s="233" t="s">
        <v>25826</v>
      </c>
      <c r="C4648" s="233" t="s">
        <v>2027</v>
      </c>
      <c r="D4648" s="233" t="s">
        <v>800</v>
      </c>
      <c r="E4648" s="231" t="s">
        <v>12765</v>
      </c>
      <c r="F4648" s="233" t="s">
        <v>115</v>
      </c>
      <c r="G4648" s="233" t="s">
        <v>12766</v>
      </c>
      <c r="H4648" s="233" t="s">
        <v>25947</v>
      </c>
      <c r="I4648" s="233">
        <v>1993</v>
      </c>
      <c r="J4648" s="244" t="s">
        <v>22913</v>
      </c>
      <c r="K4648" s="244" t="s">
        <v>24856</v>
      </c>
      <c r="L4648" s="233">
        <v>1</v>
      </c>
      <c r="M4648" s="249">
        <v>6428887500</v>
      </c>
      <c r="N4648" s="248">
        <v>737064000</v>
      </c>
      <c r="O4648" s="247">
        <v>245488376</v>
      </c>
      <c r="P4648" s="233" t="s">
        <v>176</v>
      </c>
      <c r="Q4648" s="233" t="s">
        <v>12717</v>
      </c>
      <c r="R4648" s="233"/>
    </row>
    <row r="4649" spans="1:18" ht="51">
      <c r="A4649" s="228"/>
      <c r="B4649" s="233" t="s">
        <v>25826</v>
      </c>
      <c r="C4649" s="233" t="s">
        <v>2027</v>
      </c>
      <c r="D4649" s="233" t="s">
        <v>800</v>
      </c>
      <c r="E4649" s="231" t="s">
        <v>12767</v>
      </c>
      <c r="F4649" s="233" t="s">
        <v>115</v>
      </c>
      <c r="G4649" s="233" t="s">
        <v>12768</v>
      </c>
      <c r="H4649" s="233" t="s">
        <v>25948</v>
      </c>
      <c r="I4649" s="233">
        <v>2005</v>
      </c>
      <c r="J4649" s="244">
        <v>600</v>
      </c>
      <c r="K4649" s="244">
        <v>150</v>
      </c>
      <c r="L4649" s="233">
        <v>1</v>
      </c>
      <c r="M4649" s="249">
        <v>1530000000</v>
      </c>
      <c r="N4649" s="248">
        <v>500475000</v>
      </c>
      <c r="O4649" s="247">
        <v>166689451</v>
      </c>
      <c r="P4649" s="233" t="s">
        <v>176</v>
      </c>
      <c r="Q4649" s="233" t="s">
        <v>12717</v>
      </c>
      <c r="R4649" s="233"/>
    </row>
    <row r="4650" spans="1:18" ht="51">
      <c r="A4650" s="228"/>
      <c r="B4650" s="233" t="s">
        <v>25826</v>
      </c>
      <c r="C4650" s="233" t="s">
        <v>2027</v>
      </c>
      <c r="D4650" s="233" t="s">
        <v>800</v>
      </c>
      <c r="E4650" s="231" t="s">
        <v>12769</v>
      </c>
      <c r="F4650" s="233" t="s">
        <v>115</v>
      </c>
      <c r="G4650" s="233" t="s">
        <v>12770</v>
      </c>
      <c r="H4650" s="233" t="s">
        <v>25949</v>
      </c>
      <c r="I4650" s="233">
        <v>2006</v>
      </c>
      <c r="J4650" s="244" t="s">
        <v>22914</v>
      </c>
      <c r="K4650" s="244">
        <v>792</v>
      </c>
      <c r="L4650" s="233">
        <v>1</v>
      </c>
      <c r="M4650" s="249">
        <v>7072110000</v>
      </c>
      <c r="N4650" s="248"/>
      <c r="O4650" s="247"/>
      <c r="P4650" s="233" t="s">
        <v>176</v>
      </c>
      <c r="Q4650" s="233" t="s">
        <v>12717</v>
      </c>
      <c r="R4650" s="233"/>
    </row>
    <row r="4651" spans="1:18" ht="51">
      <c r="A4651" s="228"/>
      <c r="B4651" s="233" t="s">
        <v>25826</v>
      </c>
      <c r="C4651" s="233" t="s">
        <v>2027</v>
      </c>
      <c r="D4651" s="233" t="s">
        <v>800</v>
      </c>
      <c r="E4651" s="231" t="s">
        <v>12771</v>
      </c>
      <c r="F4651" s="233" t="s">
        <v>115</v>
      </c>
      <c r="G4651" s="233" t="s">
        <v>12772</v>
      </c>
      <c r="H4651" s="233" t="s">
        <v>25950</v>
      </c>
      <c r="I4651" s="233">
        <v>2010</v>
      </c>
      <c r="J4651" s="244" t="s">
        <v>22915</v>
      </c>
      <c r="K4651" s="244">
        <v>364</v>
      </c>
      <c r="L4651" s="233">
        <v>1</v>
      </c>
      <c r="M4651" s="249">
        <v>3443310000</v>
      </c>
      <c r="N4651" s="248"/>
      <c r="O4651" s="247"/>
      <c r="P4651" s="233" t="s">
        <v>176</v>
      </c>
      <c r="Q4651" s="233" t="s">
        <v>12717</v>
      </c>
      <c r="R4651" s="233"/>
    </row>
    <row r="4652" spans="1:18" ht="51">
      <c r="A4652" s="228"/>
      <c r="B4652" s="233" t="s">
        <v>25826</v>
      </c>
      <c r="C4652" s="233" t="s">
        <v>2027</v>
      </c>
      <c r="D4652" s="233" t="s">
        <v>800</v>
      </c>
      <c r="E4652" s="231" t="s">
        <v>2662</v>
      </c>
      <c r="F4652" s="233" t="s">
        <v>194</v>
      </c>
      <c r="G4652" s="233" t="s">
        <v>12773</v>
      </c>
      <c r="H4652" s="233" t="s">
        <v>25951</v>
      </c>
      <c r="I4652" s="233">
        <v>2024</v>
      </c>
      <c r="J4652" s="244">
        <v>14776</v>
      </c>
      <c r="K4652" s="244"/>
      <c r="L4652" s="233">
        <v>1</v>
      </c>
      <c r="M4652" s="249">
        <v>44328000000</v>
      </c>
      <c r="N4652" s="248"/>
      <c r="O4652" s="247"/>
      <c r="P4652" s="233" t="s">
        <v>971</v>
      </c>
      <c r="Q4652" s="233" t="s">
        <v>194</v>
      </c>
      <c r="R4652" s="233"/>
    </row>
    <row r="4653" spans="1:18" ht="38.25">
      <c r="A4653" s="228"/>
      <c r="B4653" s="233" t="s">
        <v>25826</v>
      </c>
      <c r="C4653" s="233" t="s">
        <v>2027</v>
      </c>
      <c r="D4653" s="233" t="s">
        <v>800</v>
      </c>
      <c r="E4653" s="231" t="s">
        <v>11169</v>
      </c>
      <c r="F4653" s="233" t="s">
        <v>398</v>
      </c>
      <c r="G4653" s="233" t="s">
        <v>12774</v>
      </c>
      <c r="H4653" s="233" t="s">
        <v>25952</v>
      </c>
      <c r="I4653" s="233">
        <v>1986</v>
      </c>
      <c r="J4653" s="244" t="s">
        <v>22916</v>
      </c>
      <c r="K4653" s="244"/>
      <c r="L4653" s="233">
        <v>1</v>
      </c>
      <c r="M4653" s="249">
        <v>3682875000</v>
      </c>
      <c r="N4653" s="248"/>
      <c r="O4653" s="247"/>
      <c r="P4653" s="233" t="s">
        <v>170</v>
      </c>
      <c r="Q4653" s="233" t="s">
        <v>12717</v>
      </c>
      <c r="R4653" s="233" t="s">
        <v>12775</v>
      </c>
    </row>
    <row r="4654" spans="1:18" ht="38.25">
      <c r="A4654" s="228"/>
      <c r="B4654" s="233" t="s">
        <v>25826</v>
      </c>
      <c r="C4654" s="233" t="s">
        <v>2027</v>
      </c>
      <c r="D4654" s="233" t="s">
        <v>800</v>
      </c>
      <c r="E4654" s="231" t="s">
        <v>12776</v>
      </c>
      <c r="F4654" s="233" t="s">
        <v>194</v>
      </c>
      <c r="G4654" s="233" t="s">
        <v>12777</v>
      </c>
      <c r="H4654" s="233" t="s">
        <v>25953</v>
      </c>
      <c r="I4654" s="233">
        <v>1998</v>
      </c>
      <c r="J4654" s="244" t="s">
        <v>22819</v>
      </c>
      <c r="K4654" s="244" t="s">
        <v>22044</v>
      </c>
      <c r="L4654" s="233">
        <v>1</v>
      </c>
      <c r="M4654" s="249">
        <v>2611440000</v>
      </c>
      <c r="N4654" s="248">
        <v>40000000</v>
      </c>
      <c r="O4654" s="247">
        <v>0</v>
      </c>
      <c r="P4654" s="233" t="s">
        <v>12778</v>
      </c>
      <c r="Q4654" s="233" t="s">
        <v>194</v>
      </c>
      <c r="R4654" s="233"/>
    </row>
    <row r="4655" spans="1:18" ht="51">
      <c r="A4655" s="228"/>
      <c r="B4655" s="233" t="s">
        <v>25826</v>
      </c>
      <c r="C4655" s="233" t="s">
        <v>2027</v>
      </c>
      <c r="D4655" s="233" t="s">
        <v>800</v>
      </c>
      <c r="E4655" s="231" t="s">
        <v>12779</v>
      </c>
      <c r="F4655" s="233" t="s">
        <v>398</v>
      </c>
      <c r="G4655" s="233" t="s">
        <v>12780</v>
      </c>
      <c r="H4655" s="233" t="s">
        <v>25954</v>
      </c>
      <c r="I4655" s="233">
        <v>1999</v>
      </c>
      <c r="J4655" s="244" t="s">
        <v>22917</v>
      </c>
      <c r="K4655" s="244">
        <v>2486</v>
      </c>
      <c r="L4655" s="233">
        <v>1</v>
      </c>
      <c r="M4655" s="249">
        <v>30131400000</v>
      </c>
      <c r="N4655" s="248">
        <v>4994014000</v>
      </c>
      <c r="O4655" s="247">
        <v>1581548030</v>
      </c>
      <c r="P4655" s="233" t="s">
        <v>182</v>
      </c>
      <c r="Q4655" s="233" t="s">
        <v>12717</v>
      </c>
      <c r="R4655" s="233"/>
    </row>
    <row r="4656" spans="1:18" ht="63.75">
      <c r="A4656" s="228"/>
      <c r="B4656" s="233" t="s">
        <v>25826</v>
      </c>
      <c r="C4656" s="233" t="s">
        <v>2027</v>
      </c>
      <c r="D4656" s="233" t="s">
        <v>800</v>
      </c>
      <c r="E4656" s="231" t="s">
        <v>12781</v>
      </c>
      <c r="F4656" s="233" t="s">
        <v>398</v>
      </c>
      <c r="G4656" s="233" t="s">
        <v>12782</v>
      </c>
      <c r="H4656" s="233" t="s">
        <v>25955</v>
      </c>
      <c r="I4656" s="233">
        <v>1980</v>
      </c>
      <c r="J4656" s="244" t="s">
        <v>22918</v>
      </c>
      <c r="K4656" s="244">
        <v>247</v>
      </c>
      <c r="L4656" s="233">
        <v>1</v>
      </c>
      <c r="M4656" s="249">
        <v>893040000</v>
      </c>
      <c r="N4656" s="248"/>
      <c r="O4656" s="247"/>
      <c r="P4656" s="233" t="s">
        <v>497</v>
      </c>
      <c r="Q4656" s="233" t="s">
        <v>194</v>
      </c>
      <c r="R4656" s="233" t="s">
        <v>12775</v>
      </c>
    </row>
    <row r="4657" spans="1:18" ht="63.75">
      <c r="A4657" s="228"/>
      <c r="B4657" s="233" t="s">
        <v>25826</v>
      </c>
      <c r="C4657" s="233" t="s">
        <v>2027</v>
      </c>
      <c r="D4657" s="233" t="s">
        <v>800</v>
      </c>
      <c r="E4657" s="231" t="s">
        <v>12781</v>
      </c>
      <c r="F4657" s="233" t="s">
        <v>398</v>
      </c>
      <c r="G4657" s="233" t="s">
        <v>12782</v>
      </c>
      <c r="H4657" s="233" t="s">
        <v>25956</v>
      </c>
      <c r="I4657" s="233">
        <v>1980</v>
      </c>
      <c r="J4657" s="244" t="s">
        <v>22919</v>
      </c>
      <c r="K4657" s="244" t="s">
        <v>24859</v>
      </c>
      <c r="L4657" s="233">
        <v>1</v>
      </c>
      <c r="M4657" s="249">
        <v>852165000</v>
      </c>
      <c r="N4657" s="248"/>
      <c r="O4657" s="247"/>
      <c r="P4657" s="233" t="s">
        <v>497</v>
      </c>
      <c r="Q4657" s="233" t="s">
        <v>194</v>
      </c>
      <c r="R4657" s="233" t="s">
        <v>12775</v>
      </c>
    </row>
    <row r="4658" spans="1:18" ht="51">
      <c r="A4658" s="228"/>
      <c r="B4658" s="233" t="s">
        <v>25826</v>
      </c>
      <c r="C4658" s="233" t="s">
        <v>2027</v>
      </c>
      <c r="D4658" s="233" t="s">
        <v>800</v>
      </c>
      <c r="E4658" s="231" t="s">
        <v>12783</v>
      </c>
      <c r="F4658" s="233" t="s">
        <v>398</v>
      </c>
      <c r="G4658" s="233" t="s">
        <v>12784</v>
      </c>
      <c r="H4658" s="233" t="s">
        <v>25957</v>
      </c>
      <c r="I4658" s="233">
        <v>1999</v>
      </c>
      <c r="J4658" s="244" t="s">
        <v>22920</v>
      </c>
      <c r="K4658" s="244">
        <v>48</v>
      </c>
      <c r="L4658" s="233">
        <v>1</v>
      </c>
      <c r="M4658" s="249">
        <v>1595797500</v>
      </c>
      <c r="N4658" s="248">
        <v>20000000</v>
      </c>
      <c r="O4658" s="247"/>
      <c r="P4658" s="233" t="s">
        <v>12785</v>
      </c>
      <c r="Q4658" s="233" t="s">
        <v>194</v>
      </c>
      <c r="R4658" s="233"/>
    </row>
    <row r="4659" spans="1:18" ht="229.5">
      <c r="A4659" s="228"/>
      <c r="B4659" s="233" t="s">
        <v>25826</v>
      </c>
      <c r="C4659" s="233" t="s">
        <v>2027</v>
      </c>
      <c r="D4659" s="233" t="s">
        <v>800</v>
      </c>
      <c r="E4659" s="231" t="s">
        <v>12786</v>
      </c>
      <c r="F4659" s="233" t="s">
        <v>398</v>
      </c>
      <c r="G4659" s="233" t="s">
        <v>12787</v>
      </c>
      <c r="H4659" s="233" t="s">
        <v>25958</v>
      </c>
      <c r="I4659" s="233">
        <v>2018</v>
      </c>
      <c r="J4659" s="244" t="s">
        <v>22921</v>
      </c>
      <c r="K4659" s="244">
        <v>4137</v>
      </c>
      <c r="L4659" s="233">
        <v>1</v>
      </c>
      <c r="M4659" s="249">
        <v>35808830000</v>
      </c>
      <c r="N4659" s="248">
        <v>31511770400</v>
      </c>
      <c r="O4659" s="247"/>
      <c r="P4659" s="233" t="s">
        <v>182</v>
      </c>
      <c r="Q4659" s="233" t="s">
        <v>12717</v>
      </c>
      <c r="R4659" s="233" t="s">
        <v>12775</v>
      </c>
    </row>
    <row r="4660" spans="1:18" ht="38.25">
      <c r="A4660" s="228"/>
      <c r="B4660" s="233" t="s">
        <v>25826</v>
      </c>
      <c r="C4660" s="233" t="s">
        <v>2027</v>
      </c>
      <c r="D4660" s="233" t="s">
        <v>800</v>
      </c>
      <c r="E4660" s="231" t="s">
        <v>12788</v>
      </c>
      <c r="F4660" s="233" t="s">
        <v>398</v>
      </c>
      <c r="G4660" s="233" t="s">
        <v>3175</v>
      </c>
      <c r="H4660" s="233" t="s">
        <v>25959</v>
      </c>
      <c r="I4660" s="233">
        <v>1978</v>
      </c>
      <c r="J4660" s="244" t="s">
        <v>22922</v>
      </c>
      <c r="K4660" s="244" t="s">
        <v>24860</v>
      </c>
      <c r="L4660" s="233">
        <v>1</v>
      </c>
      <c r="M4660" s="249">
        <v>3274687500</v>
      </c>
      <c r="N4660" s="248">
        <v>1619046000</v>
      </c>
      <c r="O4660" s="247">
        <v>971427600</v>
      </c>
      <c r="P4660" s="233" t="s">
        <v>3175</v>
      </c>
      <c r="Q4660" s="233" t="s">
        <v>12717</v>
      </c>
      <c r="R4660" s="233"/>
    </row>
    <row r="4661" spans="1:18" ht="38.25">
      <c r="A4661" s="228"/>
      <c r="B4661" s="233" t="s">
        <v>25826</v>
      </c>
      <c r="C4661" s="233" t="s">
        <v>2027</v>
      </c>
      <c r="D4661" s="233" t="s">
        <v>800</v>
      </c>
      <c r="E4661" s="231" t="s">
        <v>12789</v>
      </c>
      <c r="F4661" s="233" t="s">
        <v>194</v>
      </c>
      <c r="G4661" s="233" t="s">
        <v>12790</v>
      </c>
      <c r="H4661" s="233" t="s">
        <v>25960</v>
      </c>
      <c r="I4661" s="233">
        <v>1978</v>
      </c>
      <c r="J4661" s="244" t="s">
        <v>22923</v>
      </c>
      <c r="K4661" s="244" t="s">
        <v>21499</v>
      </c>
      <c r="L4661" s="233">
        <v>1</v>
      </c>
      <c r="M4661" s="249">
        <v>476640000</v>
      </c>
      <c r="N4661" s="248">
        <v>184824000</v>
      </c>
      <c r="O4661" s="247">
        <v>0</v>
      </c>
      <c r="P4661" s="233" t="s">
        <v>497</v>
      </c>
      <c r="Q4661" s="233" t="s">
        <v>194</v>
      </c>
      <c r="R4661" s="233"/>
    </row>
    <row r="4662" spans="1:18" ht="38.25">
      <c r="A4662" s="228"/>
      <c r="B4662" s="233" t="s">
        <v>25826</v>
      </c>
      <c r="C4662" s="233" t="s">
        <v>2027</v>
      </c>
      <c r="D4662" s="233" t="s">
        <v>800</v>
      </c>
      <c r="E4662" s="231" t="s">
        <v>12791</v>
      </c>
      <c r="F4662" s="233" t="s">
        <v>398</v>
      </c>
      <c r="G4662" s="233" t="s">
        <v>12792</v>
      </c>
      <c r="H4662" s="233" t="s">
        <v>25961</v>
      </c>
      <c r="I4662" s="233">
        <v>1980</v>
      </c>
      <c r="J4662" s="244" t="s">
        <v>22924</v>
      </c>
      <c r="K4662" s="244">
        <v>5041</v>
      </c>
      <c r="L4662" s="233">
        <v>1</v>
      </c>
      <c r="M4662" s="249">
        <v>46860525000</v>
      </c>
      <c r="N4662" s="248">
        <v>25241232000</v>
      </c>
      <c r="O4662" s="247">
        <v>13115759355</v>
      </c>
      <c r="P4662" s="233" t="s">
        <v>182</v>
      </c>
      <c r="Q4662" s="233" t="s">
        <v>12717</v>
      </c>
      <c r="R4662" s="233"/>
    </row>
    <row r="4663" spans="1:18" ht="63.75">
      <c r="A4663" s="228"/>
      <c r="B4663" s="233" t="s">
        <v>25826</v>
      </c>
      <c r="C4663" s="233" t="s">
        <v>2027</v>
      </c>
      <c r="D4663" s="233" t="s">
        <v>800</v>
      </c>
      <c r="E4663" s="231" t="s">
        <v>12793</v>
      </c>
      <c r="F4663" s="233" t="s">
        <v>398</v>
      </c>
      <c r="G4663" s="233" t="s">
        <v>12794</v>
      </c>
      <c r="H4663" s="233" t="s">
        <v>25962</v>
      </c>
      <c r="I4663" s="233">
        <v>2011</v>
      </c>
      <c r="J4663" s="244" t="s">
        <v>22925</v>
      </c>
      <c r="K4663" s="244">
        <v>4073</v>
      </c>
      <c r="L4663" s="233">
        <v>1</v>
      </c>
      <c r="M4663" s="249">
        <v>27206400000</v>
      </c>
      <c r="N4663" s="248">
        <v>23232521850</v>
      </c>
      <c r="O4663" s="247">
        <v>9293008740</v>
      </c>
      <c r="P4663" s="233" t="s">
        <v>182</v>
      </c>
      <c r="Q4663" s="233" t="s">
        <v>12717</v>
      </c>
      <c r="R4663" s="233"/>
    </row>
    <row r="4664" spans="1:18" ht="38.25">
      <c r="A4664" s="228"/>
      <c r="B4664" s="233" t="s">
        <v>25826</v>
      </c>
      <c r="C4664" s="233" t="s">
        <v>2027</v>
      </c>
      <c r="D4664" s="233" t="s">
        <v>800</v>
      </c>
      <c r="E4664" s="231" t="s">
        <v>12795</v>
      </c>
      <c r="F4664" s="233" t="s">
        <v>398</v>
      </c>
      <c r="G4664" s="233" t="s">
        <v>12796</v>
      </c>
      <c r="H4664" s="233" t="s">
        <v>25963</v>
      </c>
      <c r="I4664" s="233">
        <v>2018</v>
      </c>
      <c r="J4664" s="244" t="s">
        <v>21160</v>
      </c>
      <c r="K4664" s="244" t="s">
        <v>24861</v>
      </c>
      <c r="L4664" s="233">
        <v>1</v>
      </c>
      <c r="M4664" s="249">
        <v>33076510000</v>
      </c>
      <c r="N4664" s="248">
        <v>10603761000</v>
      </c>
      <c r="O4664" s="247">
        <v>6786407040</v>
      </c>
      <c r="P4664" s="233" t="s">
        <v>182</v>
      </c>
      <c r="Q4664" s="233" t="s">
        <v>12717</v>
      </c>
      <c r="R4664" s="233"/>
    </row>
    <row r="4665" spans="1:18" ht="38.25">
      <c r="A4665" s="228"/>
      <c r="B4665" s="233" t="s">
        <v>25826</v>
      </c>
      <c r="C4665" s="233" t="s">
        <v>2027</v>
      </c>
      <c r="D4665" s="233" t="s">
        <v>800</v>
      </c>
      <c r="E4665" s="231" t="s">
        <v>12797</v>
      </c>
      <c r="F4665" s="233" t="s">
        <v>398</v>
      </c>
      <c r="G4665" s="233" t="s">
        <v>12798</v>
      </c>
      <c r="H4665" s="233" t="s">
        <v>25964</v>
      </c>
      <c r="I4665" s="233">
        <v>1981</v>
      </c>
      <c r="J4665" s="244" t="s">
        <v>22926</v>
      </c>
      <c r="K4665" s="244">
        <v>880</v>
      </c>
      <c r="L4665" s="233">
        <v>1</v>
      </c>
      <c r="M4665" s="249">
        <v>12821400000</v>
      </c>
      <c r="N4665" s="248">
        <v>15432639000</v>
      </c>
      <c r="O4665" s="247">
        <v>6908581154</v>
      </c>
      <c r="P4665" s="233" t="s">
        <v>182</v>
      </c>
      <c r="Q4665" s="233" t="s">
        <v>12717</v>
      </c>
      <c r="R4665" s="233"/>
    </row>
    <row r="4666" spans="1:18" ht="38.25">
      <c r="A4666" s="228"/>
      <c r="B4666" s="233" t="s">
        <v>25826</v>
      </c>
      <c r="C4666" s="233" t="s">
        <v>2027</v>
      </c>
      <c r="D4666" s="233" t="s">
        <v>800</v>
      </c>
      <c r="E4666" s="231" t="s">
        <v>12799</v>
      </c>
      <c r="F4666" s="233" t="s">
        <v>398</v>
      </c>
      <c r="G4666" s="233" t="s">
        <v>12800</v>
      </c>
      <c r="H4666" s="233" t="s">
        <v>12801</v>
      </c>
      <c r="I4666" s="233">
        <v>1992</v>
      </c>
      <c r="J4666" s="244">
        <v>4214</v>
      </c>
      <c r="K4666" s="244" t="s">
        <v>24862</v>
      </c>
      <c r="L4666" s="233">
        <v>1</v>
      </c>
      <c r="M4666" s="249">
        <v>18963000000</v>
      </c>
      <c r="N4666" s="248">
        <v>2536568804</v>
      </c>
      <c r="O4666" s="247">
        <v>325965807</v>
      </c>
      <c r="P4666" s="233" t="s">
        <v>182</v>
      </c>
      <c r="Q4666" s="233" t="s">
        <v>12717</v>
      </c>
      <c r="R4666" s="233"/>
    </row>
    <row r="4667" spans="1:18" ht="38.25">
      <c r="A4667" s="228"/>
      <c r="B4667" s="233" t="s">
        <v>25826</v>
      </c>
      <c r="C4667" s="233" t="s">
        <v>2027</v>
      </c>
      <c r="D4667" s="233" t="s">
        <v>800</v>
      </c>
      <c r="E4667" s="231" t="s">
        <v>12002</v>
      </c>
      <c r="F4667" s="233" t="s">
        <v>398</v>
      </c>
      <c r="G4667" s="233" t="s">
        <v>12802</v>
      </c>
      <c r="H4667" s="233" t="s">
        <v>25965</v>
      </c>
      <c r="I4667" s="233">
        <v>1987</v>
      </c>
      <c r="J4667" s="244" t="s">
        <v>22927</v>
      </c>
      <c r="K4667" s="244"/>
      <c r="L4667" s="233">
        <v>1</v>
      </c>
      <c r="M4667" s="249">
        <v>418680000</v>
      </c>
      <c r="N4667" s="248"/>
      <c r="O4667" s="247"/>
      <c r="P4667" s="233" t="s">
        <v>170</v>
      </c>
      <c r="Q4667" s="233" t="s">
        <v>12717</v>
      </c>
      <c r="R4667" s="233" t="s">
        <v>12775</v>
      </c>
    </row>
    <row r="4668" spans="1:18" ht="38.25">
      <c r="A4668" s="228"/>
      <c r="B4668" s="233" t="s">
        <v>25826</v>
      </c>
      <c r="C4668" s="233" t="s">
        <v>2027</v>
      </c>
      <c r="D4668" s="233" t="s">
        <v>800</v>
      </c>
      <c r="E4668" s="231" t="s">
        <v>12795</v>
      </c>
      <c r="F4668" s="233" t="s">
        <v>398</v>
      </c>
      <c r="G4668" s="233" t="s">
        <v>12796</v>
      </c>
      <c r="H4668" s="233" t="s">
        <v>25966</v>
      </c>
      <c r="I4668" s="233">
        <v>1978</v>
      </c>
      <c r="J4668" s="244" t="s">
        <v>22928</v>
      </c>
      <c r="K4668" s="244">
        <v>445</v>
      </c>
      <c r="L4668" s="233">
        <v>1</v>
      </c>
      <c r="M4668" s="249">
        <v>10940400000</v>
      </c>
      <c r="N4668" s="248">
        <v>8948709000</v>
      </c>
      <c r="O4668" s="247">
        <v>5727173760</v>
      </c>
      <c r="P4668" s="233" t="s">
        <v>182</v>
      </c>
      <c r="Q4668" s="233" t="s">
        <v>12717</v>
      </c>
      <c r="R4668" s="233"/>
    </row>
    <row r="4669" spans="1:18" ht="38.25">
      <c r="A4669" s="228"/>
      <c r="B4669" s="233" t="s">
        <v>25826</v>
      </c>
      <c r="C4669" s="233" t="s">
        <v>2027</v>
      </c>
      <c r="D4669" s="233" t="s">
        <v>800</v>
      </c>
      <c r="E4669" s="231" t="s">
        <v>12803</v>
      </c>
      <c r="F4669" s="233" t="s">
        <v>398</v>
      </c>
      <c r="G4669" s="233" t="s">
        <v>12804</v>
      </c>
      <c r="H4669" s="233" t="s">
        <v>25967</v>
      </c>
      <c r="I4669" s="233">
        <v>1992</v>
      </c>
      <c r="J4669" s="244" t="s">
        <v>22929</v>
      </c>
      <c r="K4669" s="244" t="s">
        <v>24863</v>
      </c>
      <c r="L4669" s="233">
        <v>1</v>
      </c>
      <c r="M4669" s="249">
        <v>21718800000</v>
      </c>
      <c r="N4669" s="248">
        <v>2210000000</v>
      </c>
      <c r="O4669" s="247">
        <v>0</v>
      </c>
      <c r="P4669" s="233" t="s">
        <v>497</v>
      </c>
      <c r="Q4669" s="233" t="s">
        <v>194</v>
      </c>
      <c r="R4669" s="233"/>
    </row>
    <row r="4670" spans="1:18" ht="38.25">
      <c r="A4670" s="228"/>
      <c r="B4670" s="233" t="s">
        <v>25826</v>
      </c>
      <c r="C4670" s="233" t="s">
        <v>2027</v>
      </c>
      <c r="D4670" s="233" t="s">
        <v>800</v>
      </c>
      <c r="E4670" s="231" t="s">
        <v>12805</v>
      </c>
      <c r="F4670" s="233" t="s">
        <v>398</v>
      </c>
      <c r="G4670" s="233" t="s">
        <v>12805</v>
      </c>
      <c r="H4670" s="233" t="s">
        <v>25968</v>
      </c>
      <c r="I4670" s="233">
        <v>1992</v>
      </c>
      <c r="J4670" s="244" t="s">
        <v>22930</v>
      </c>
      <c r="K4670" s="244" t="s">
        <v>24864</v>
      </c>
      <c r="L4670" s="233">
        <v>1</v>
      </c>
      <c r="M4670" s="249">
        <v>4606920000</v>
      </c>
      <c r="N4670" s="248">
        <v>1175000000</v>
      </c>
      <c r="O4670" s="247">
        <v>0</v>
      </c>
      <c r="P4670" s="233" t="s">
        <v>497</v>
      </c>
      <c r="Q4670" s="233" t="s">
        <v>194</v>
      </c>
      <c r="R4670" s="233"/>
    </row>
    <row r="4671" spans="1:18" ht="38.25">
      <c r="A4671" s="228"/>
      <c r="B4671" s="233" t="s">
        <v>25826</v>
      </c>
      <c r="C4671" s="233" t="s">
        <v>2027</v>
      </c>
      <c r="D4671" s="233" t="s">
        <v>800</v>
      </c>
      <c r="E4671" s="231" t="s">
        <v>12803</v>
      </c>
      <c r="F4671" s="233" t="s">
        <v>398</v>
      </c>
      <c r="G4671" s="233" t="s">
        <v>12806</v>
      </c>
      <c r="H4671" s="233" t="s">
        <v>25969</v>
      </c>
      <c r="I4671" s="233">
        <v>2018</v>
      </c>
      <c r="J4671" s="244" t="s">
        <v>22931</v>
      </c>
      <c r="K4671" s="244" t="s">
        <v>24865</v>
      </c>
      <c r="L4671" s="233">
        <v>1</v>
      </c>
      <c r="M4671" s="249">
        <v>30567510000</v>
      </c>
      <c r="N4671" s="248">
        <v>66525359533</v>
      </c>
      <c r="O4671" s="247">
        <v>47898258862</v>
      </c>
      <c r="P4671" s="233" t="s">
        <v>182</v>
      </c>
      <c r="Q4671" s="233" t="s">
        <v>12717</v>
      </c>
      <c r="R4671" s="233"/>
    </row>
    <row r="4672" spans="1:18" ht="51">
      <c r="A4672" s="228"/>
      <c r="B4672" s="233" t="s">
        <v>25826</v>
      </c>
      <c r="C4672" s="233" t="s">
        <v>2027</v>
      </c>
      <c r="D4672" s="233" t="s">
        <v>800</v>
      </c>
      <c r="E4672" s="231" t="s">
        <v>12807</v>
      </c>
      <c r="F4672" s="233" t="s">
        <v>3891</v>
      </c>
      <c r="G4672" s="233" t="s">
        <v>12807</v>
      </c>
      <c r="H4672" s="233" t="s">
        <v>25970</v>
      </c>
      <c r="I4672" s="233">
        <v>1994</v>
      </c>
      <c r="J4672" s="244" t="s">
        <v>22932</v>
      </c>
      <c r="K4672" s="244">
        <v>4281</v>
      </c>
      <c r="L4672" s="233">
        <v>1</v>
      </c>
      <c r="M4672" s="249">
        <v>34568500000</v>
      </c>
      <c r="N4672" s="248">
        <v>1604400000</v>
      </c>
      <c r="O4672" s="247">
        <v>534265000</v>
      </c>
      <c r="P4672" s="233" t="s">
        <v>12808</v>
      </c>
      <c r="Q4672" s="233" t="s">
        <v>12717</v>
      </c>
      <c r="R4672" s="233"/>
    </row>
    <row r="4673" spans="1:18" ht="38.25">
      <c r="A4673" s="228"/>
      <c r="B4673" s="233" t="s">
        <v>25826</v>
      </c>
      <c r="C4673" s="233" t="s">
        <v>2027</v>
      </c>
      <c r="D4673" s="233" t="s">
        <v>800</v>
      </c>
      <c r="E4673" s="231" t="s">
        <v>11642</v>
      </c>
      <c r="F4673" s="233" t="s">
        <v>194</v>
      </c>
      <c r="G4673" s="233" t="s">
        <v>12809</v>
      </c>
      <c r="H4673" s="233" t="s">
        <v>25971</v>
      </c>
      <c r="I4673" s="233">
        <v>1981</v>
      </c>
      <c r="J4673" s="244" t="s">
        <v>22933</v>
      </c>
      <c r="K4673" s="244">
        <v>188</v>
      </c>
      <c r="L4673" s="233">
        <v>1</v>
      </c>
      <c r="M4673" s="249">
        <v>3692700000</v>
      </c>
      <c r="N4673" s="248">
        <v>621660000</v>
      </c>
      <c r="O4673" s="247">
        <v>0</v>
      </c>
      <c r="P4673" s="233" t="s">
        <v>12810</v>
      </c>
      <c r="Q4673" s="233" t="s">
        <v>194</v>
      </c>
      <c r="R4673" s="233"/>
    </row>
    <row r="4674" spans="1:18" ht="38.25">
      <c r="A4674" s="228"/>
      <c r="B4674" s="233" t="s">
        <v>25826</v>
      </c>
      <c r="C4674" s="233" t="s">
        <v>2027</v>
      </c>
      <c r="D4674" s="233" t="s">
        <v>800</v>
      </c>
      <c r="E4674" s="231" t="s">
        <v>12799</v>
      </c>
      <c r="F4674" s="233" t="s">
        <v>398</v>
      </c>
      <c r="G4674" s="233" t="s">
        <v>12800</v>
      </c>
      <c r="H4674" s="233" t="s">
        <v>25972</v>
      </c>
      <c r="I4674" s="233">
        <v>2022</v>
      </c>
      <c r="J4674" s="244" t="s">
        <v>22934</v>
      </c>
      <c r="K4674" s="244" t="s">
        <v>24866</v>
      </c>
      <c r="L4674" s="233">
        <v>1</v>
      </c>
      <c r="M4674" s="249">
        <v>66786749200</v>
      </c>
      <c r="N4674" s="248">
        <v>80898393280</v>
      </c>
      <c r="O4674" s="247">
        <v>67382802953</v>
      </c>
      <c r="P4674" s="233" t="s">
        <v>182</v>
      </c>
      <c r="Q4674" s="233" t="s">
        <v>12717</v>
      </c>
      <c r="R4674" s="233"/>
    </row>
    <row r="4675" spans="1:18" ht="51">
      <c r="A4675" s="228"/>
      <c r="B4675" s="233" t="s">
        <v>25826</v>
      </c>
      <c r="C4675" s="233" t="s">
        <v>2027</v>
      </c>
      <c r="D4675" s="233" t="s">
        <v>800</v>
      </c>
      <c r="E4675" s="231" t="s">
        <v>12811</v>
      </c>
      <c r="F4675" s="233" t="s">
        <v>194</v>
      </c>
      <c r="G4675" s="233" t="s">
        <v>12812</v>
      </c>
      <c r="H4675" s="233" t="s">
        <v>25973</v>
      </c>
      <c r="I4675" s="233">
        <v>2020</v>
      </c>
      <c r="J4675" s="244" t="s">
        <v>22935</v>
      </c>
      <c r="K4675" s="244" t="s">
        <v>24867</v>
      </c>
      <c r="L4675" s="233">
        <v>1</v>
      </c>
      <c r="M4675" s="249">
        <v>32476040000</v>
      </c>
      <c r="N4675" s="248">
        <v>63949480000</v>
      </c>
      <c r="O4675" s="247">
        <v>51159584231</v>
      </c>
      <c r="P4675" s="233" t="s">
        <v>194</v>
      </c>
      <c r="Q4675" s="233" t="s">
        <v>12717</v>
      </c>
      <c r="R4675" s="233"/>
    </row>
    <row r="4676" spans="1:18" ht="38.25">
      <c r="A4676" s="228"/>
      <c r="B4676" s="233" t="s">
        <v>25826</v>
      </c>
      <c r="C4676" s="233" t="s">
        <v>2027</v>
      </c>
      <c r="D4676" s="233" t="s">
        <v>800</v>
      </c>
      <c r="E4676" s="231" t="s">
        <v>12813</v>
      </c>
      <c r="F4676" s="233" t="s">
        <v>147</v>
      </c>
      <c r="G4676" s="233" t="s">
        <v>12814</v>
      </c>
      <c r="H4676" s="233" t="s">
        <v>25974</v>
      </c>
      <c r="I4676" s="233">
        <v>2010</v>
      </c>
      <c r="J4676" s="244">
        <v>785</v>
      </c>
      <c r="K4676" s="244">
        <v>158</v>
      </c>
      <c r="L4676" s="233">
        <v>1</v>
      </c>
      <c r="M4676" s="249">
        <v>4001460000</v>
      </c>
      <c r="N4676" s="248"/>
      <c r="O4676" s="247"/>
      <c r="P4676" s="233" t="s">
        <v>194</v>
      </c>
      <c r="Q4676" s="233" t="s">
        <v>194</v>
      </c>
      <c r="R4676" s="233"/>
    </row>
    <row r="4677" spans="1:18" ht="38.25">
      <c r="A4677" s="228"/>
      <c r="B4677" s="233" t="s">
        <v>25826</v>
      </c>
      <c r="C4677" s="233" t="s">
        <v>2027</v>
      </c>
      <c r="D4677" s="233" t="s">
        <v>800</v>
      </c>
      <c r="E4677" s="231" t="s">
        <v>12815</v>
      </c>
      <c r="F4677" s="233" t="s">
        <v>3891</v>
      </c>
      <c r="G4677" s="233" t="s">
        <v>12816</v>
      </c>
      <c r="H4677" s="233" t="s">
        <v>25975</v>
      </c>
      <c r="I4677" s="233">
        <v>1975</v>
      </c>
      <c r="J4677" s="244" t="s">
        <v>22936</v>
      </c>
      <c r="K4677" s="244"/>
      <c r="L4677" s="233">
        <v>1</v>
      </c>
      <c r="M4677" s="249">
        <v>11489756300</v>
      </c>
      <c r="N4677" s="248"/>
      <c r="O4677" s="247"/>
      <c r="P4677" s="233" t="s">
        <v>12817</v>
      </c>
      <c r="Q4677" s="233" t="s">
        <v>12717</v>
      </c>
      <c r="R4677" s="233"/>
    </row>
    <row r="4678" spans="1:18" ht="38.25">
      <c r="A4678" s="228"/>
      <c r="B4678" s="233" t="s">
        <v>25826</v>
      </c>
      <c r="C4678" s="233" t="s">
        <v>2027</v>
      </c>
      <c r="D4678" s="233" t="s">
        <v>800</v>
      </c>
      <c r="E4678" s="231" t="s">
        <v>12815</v>
      </c>
      <c r="F4678" s="233" t="s">
        <v>3891</v>
      </c>
      <c r="G4678" s="233" t="s">
        <v>12818</v>
      </c>
      <c r="H4678" s="233" t="s">
        <v>25976</v>
      </c>
      <c r="I4678" s="233">
        <v>1993</v>
      </c>
      <c r="J4678" s="244">
        <v>950</v>
      </c>
      <c r="K4678" s="244"/>
      <c r="L4678" s="233">
        <v>1</v>
      </c>
      <c r="M4678" s="249">
        <v>2493225000</v>
      </c>
      <c r="N4678" s="248"/>
      <c r="O4678" s="247"/>
      <c r="P4678" s="233" t="s">
        <v>194</v>
      </c>
      <c r="Q4678" s="233" t="s">
        <v>12717</v>
      </c>
      <c r="R4678" s="233"/>
    </row>
    <row r="4679" spans="1:18" ht="38.25">
      <c r="A4679" s="228"/>
      <c r="B4679" s="233" t="s">
        <v>25826</v>
      </c>
      <c r="C4679" s="233" t="s">
        <v>2027</v>
      </c>
      <c r="D4679" s="233" t="s">
        <v>800</v>
      </c>
      <c r="E4679" s="231" t="s">
        <v>12819</v>
      </c>
      <c r="F4679" s="233" t="s">
        <v>398</v>
      </c>
      <c r="G4679" s="233" t="s">
        <v>12820</v>
      </c>
      <c r="H4679" s="233" t="s">
        <v>25977</v>
      </c>
      <c r="I4679" s="233">
        <v>1990</v>
      </c>
      <c r="J4679" s="244">
        <v>2522</v>
      </c>
      <c r="K4679" s="244"/>
      <c r="L4679" s="233">
        <v>1</v>
      </c>
      <c r="M4679" s="249">
        <v>11758365000</v>
      </c>
      <c r="N4679" s="248"/>
      <c r="O4679" s="247"/>
      <c r="P4679" s="233" t="s">
        <v>170</v>
      </c>
      <c r="Q4679" s="233" t="s">
        <v>12717</v>
      </c>
      <c r="R4679" s="233" t="s">
        <v>12775</v>
      </c>
    </row>
    <row r="4680" spans="1:18" ht="38.25">
      <c r="A4680" s="228"/>
      <c r="B4680" s="233" t="s">
        <v>25826</v>
      </c>
      <c r="C4680" s="233" t="s">
        <v>2027</v>
      </c>
      <c r="D4680" s="233" t="s">
        <v>800</v>
      </c>
      <c r="E4680" s="231" t="s">
        <v>12821</v>
      </c>
      <c r="F4680" s="233" t="s">
        <v>398</v>
      </c>
      <c r="G4680" s="233" t="s">
        <v>12822</v>
      </c>
      <c r="H4680" s="233" t="s">
        <v>25978</v>
      </c>
      <c r="I4680" s="233">
        <v>2004</v>
      </c>
      <c r="J4680" s="244" t="s">
        <v>22937</v>
      </c>
      <c r="K4680" s="244"/>
      <c r="L4680" s="233">
        <v>1</v>
      </c>
      <c r="M4680" s="249"/>
      <c r="N4680" s="248"/>
      <c r="O4680" s="247"/>
      <c r="P4680" s="233" t="s">
        <v>182</v>
      </c>
      <c r="Q4680" s="233" t="s">
        <v>12717</v>
      </c>
      <c r="R4680" s="233"/>
    </row>
    <row r="4681" spans="1:18" ht="51">
      <c r="A4681" s="228"/>
      <c r="B4681" s="233" t="s">
        <v>25826</v>
      </c>
      <c r="C4681" s="233" t="s">
        <v>2027</v>
      </c>
      <c r="D4681" s="233" t="s">
        <v>800</v>
      </c>
      <c r="E4681" s="231" t="s">
        <v>2845</v>
      </c>
      <c r="F4681" s="233" t="s">
        <v>398</v>
      </c>
      <c r="G4681" s="233" t="s">
        <v>2845</v>
      </c>
      <c r="H4681" s="233" t="s">
        <v>12823</v>
      </c>
      <c r="I4681" s="233">
        <v>2013</v>
      </c>
      <c r="J4681" s="244" t="s">
        <v>22938</v>
      </c>
      <c r="K4681" s="244" t="s">
        <v>24868</v>
      </c>
      <c r="L4681" s="233">
        <v>1</v>
      </c>
      <c r="M4681" s="249">
        <v>156602125000</v>
      </c>
      <c r="N4681" s="248">
        <v>21084599000</v>
      </c>
      <c r="O4681" s="247">
        <v>10120607520</v>
      </c>
      <c r="P4681" s="233" t="s">
        <v>182</v>
      </c>
      <c r="Q4681" s="233" t="s">
        <v>12717</v>
      </c>
      <c r="R4681" s="233"/>
    </row>
    <row r="4682" spans="1:18" ht="51">
      <c r="A4682" s="228"/>
      <c r="B4682" s="233" t="s">
        <v>25826</v>
      </c>
      <c r="C4682" s="233" t="s">
        <v>2027</v>
      </c>
      <c r="D4682" s="233" t="s">
        <v>800</v>
      </c>
      <c r="E4682" s="231" t="s">
        <v>12824</v>
      </c>
      <c r="F4682" s="233" t="s">
        <v>398</v>
      </c>
      <c r="G4682" s="233" t="s">
        <v>12825</v>
      </c>
      <c r="H4682" s="233" t="s">
        <v>12826</v>
      </c>
      <c r="I4682" s="233">
        <v>2009</v>
      </c>
      <c r="J4682" s="244" t="s">
        <v>22939</v>
      </c>
      <c r="K4682" s="244">
        <v>7341</v>
      </c>
      <c r="L4682" s="233">
        <v>1</v>
      </c>
      <c r="M4682" s="249">
        <v>67132260000</v>
      </c>
      <c r="N4682" s="248">
        <v>26956152000</v>
      </c>
      <c r="O4682" s="247">
        <v>18330183360</v>
      </c>
      <c r="P4682" s="233" t="s">
        <v>182</v>
      </c>
      <c r="Q4682" s="233" t="s">
        <v>12717</v>
      </c>
      <c r="R4682" s="233"/>
    </row>
    <row r="4683" spans="1:18" ht="76.5">
      <c r="A4683" s="228"/>
      <c r="B4683" s="233" t="s">
        <v>25826</v>
      </c>
      <c r="C4683" s="233" t="s">
        <v>59</v>
      </c>
      <c r="D4683" s="233" t="s">
        <v>57</v>
      </c>
      <c r="E4683" s="231" t="s">
        <v>12827</v>
      </c>
      <c r="F4683" s="233" t="s">
        <v>115</v>
      </c>
      <c r="G4683" s="233" t="s">
        <v>12828</v>
      </c>
      <c r="H4683" s="233" t="s">
        <v>12829</v>
      </c>
      <c r="I4683" s="233">
        <v>2014</v>
      </c>
      <c r="J4683" s="244">
        <v>4805</v>
      </c>
      <c r="K4683" s="244" t="s">
        <v>24869</v>
      </c>
      <c r="L4683" s="233">
        <v>1</v>
      </c>
      <c r="M4683" s="249">
        <v>10891122840</v>
      </c>
      <c r="N4683" s="248">
        <v>10742978708</v>
      </c>
      <c r="O4683" s="247">
        <v>6708005986</v>
      </c>
      <c r="P4683" s="233" t="s">
        <v>12830</v>
      </c>
      <c r="Q4683" s="233" t="s">
        <v>4743</v>
      </c>
      <c r="R4683" s="233"/>
    </row>
    <row r="4684" spans="1:18" ht="77.25" customHeight="1">
      <c r="A4684" s="228"/>
      <c r="B4684" s="233" t="s">
        <v>25826</v>
      </c>
      <c r="C4684" s="233" t="s">
        <v>59</v>
      </c>
      <c r="D4684" s="233" t="s">
        <v>57</v>
      </c>
      <c r="E4684" s="231" t="s">
        <v>2517</v>
      </c>
      <c r="F4684" s="233" t="s">
        <v>115</v>
      </c>
      <c r="G4684" s="233" t="s">
        <v>12831</v>
      </c>
      <c r="H4684" s="233" t="s">
        <v>12832</v>
      </c>
      <c r="I4684" s="233">
        <v>2011</v>
      </c>
      <c r="J4684" s="244">
        <v>3526</v>
      </c>
      <c r="K4684" s="244" t="s">
        <v>24870</v>
      </c>
      <c r="L4684" s="233">
        <v>1</v>
      </c>
      <c r="M4684" s="249">
        <v>6380559120</v>
      </c>
      <c r="N4684" s="248">
        <v>10452032000</v>
      </c>
      <c r="O4684" s="247">
        <v>4180812800</v>
      </c>
      <c r="P4684" s="233" t="s">
        <v>12833</v>
      </c>
      <c r="Q4684" s="233" t="s">
        <v>4743</v>
      </c>
      <c r="R4684" s="233"/>
    </row>
    <row r="4685" spans="1:18" ht="102">
      <c r="A4685" s="228"/>
      <c r="B4685" s="233" t="s">
        <v>25826</v>
      </c>
      <c r="C4685" s="233" t="s">
        <v>59</v>
      </c>
      <c r="D4685" s="233" t="s">
        <v>57</v>
      </c>
      <c r="E4685" s="231" t="s">
        <v>12834</v>
      </c>
      <c r="F4685" s="233" t="s">
        <v>115</v>
      </c>
      <c r="G4685" s="233" t="s">
        <v>12835</v>
      </c>
      <c r="H4685" s="233" t="s">
        <v>12836</v>
      </c>
      <c r="I4685" s="233">
        <v>1975</v>
      </c>
      <c r="J4685" s="244">
        <v>1675.7</v>
      </c>
      <c r="K4685" s="244" t="s">
        <v>24871</v>
      </c>
      <c r="L4685" s="233">
        <v>1</v>
      </c>
      <c r="M4685" s="249">
        <v>1516173360</v>
      </c>
      <c r="N4685" s="248">
        <v>2868736355</v>
      </c>
      <c r="O4685" s="247" t="s">
        <v>671</v>
      </c>
      <c r="P4685" s="233" t="s">
        <v>12834</v>
      </c>
      <c r="Q4685" s="233" t="s">
        <v>4743</v>
      </c>
      <c r="R4685" s="233"/>
    </row>
    <row r="4686" spans="1:18" ht="89.25">
      <c r="A4686" s="228"/>
      <c r="B4686" s="233" t="s">
        <v>25826</v>
      </c>
      <c r="C4686" s="233" t="s">
        <v>59</v>
      </c>
      <c r="D4686" s="233" t="s">
        <v>57</v>
      </c>
      <c r="E4686" s="231" t="s">
        <v>340</v>
      </c>
      <c r="F4686" s="233" t="s">
        <v>115</v>
      </c>
      <c r="G4686" s="233" t="s">
        <v>12837</v>
      </c>
      <c r="H4686" s="233" t="s">
        <v>12838</v>
      </c>
      <c r="I4686" s="233">
        <v>1975</v>
      </c>
      <c r="J4686" s="244">
        <v>2035</v>
      </c>
      <c r="K4686" s="244" t="s">
        <v>24872</v>
      </c>
      <c r="L4686" s="233">
        <v>1</v>
      </c>
      <c r="M4686" s="249">
        <v>3682536000</v>
      </c>
      <c r="N4686" s="248">
        <v>771923995</v>
      </c>
      <c r="O4686" s="247" t="s">
        <v>671</v>
      </c>
      <c r="P4686" s="233" t="s">
        <v>191</v>
      </c>
      <c r="Q4686" s="233" t="s">
        <v>4743</v>
      </c>
      <c r="R4686" s="233"/>
    </row>
    <row r="4687" spans="1:18" ht="63.75">
      <c r="A4687" s="228"/>
      <c r="B4687" s="233" t="s">
        <v>25826</v>
      </c>
      <c r="C4687" s="233" t="s">
        <v>59</v>
      </c>
      <c r="D4687" s="233" t="s">
        <v>57</v>
      </c>
      <c r="E4687" s="231" t="s">
        <v>340</v>
      </c>
      <c r="F4687" s="233" t="s">
        <v>115</v>
      </c>
      <c r="G4687" s="233" t="s">
        <v>12839</v>
      </c>
      <c r="H4687" s="233" t="s">
        <v>12840</v>
      </c>
      <c r="I4687" s="233">
        <v>2015</v>
      </c>
      <c r="J4687" s="244">
        <v>302.7</v>
      </c>
      <c r="K4687" s="244">
        <v>155</v>
      </c>
      <c r="L4687" s="233">
        <v>1</v>
      </c>
      <c r="M4687" s="249">
        <v>616236660</v>
      </c>
      <c r="N4687" s="248">
        <v>1213179119</v>
      </c>
      <c r="O4687" s="247" t="s">
        <v>671</v>
      </c>
      <c r="P4687" s="233" t="s">
        <v>191</v>
      </c>
      <c r="Q4687" s="233" t="s">
        <v>4743</v>
      </c>
      <c r="R4687" s="233"/>
    </row>
    <row r="4688" spans="1:18" ht="51">
      <c r="A4688" s="228"/>
      <c r="B4688" s="233" t="s">
        <v>25826</v>
      </c>
      <c r="C4688" s="233" t="s">
        <v>59</v>
      </c>
      <c r="D4688" s="233" t="s">
        <v>57</v>
      </c>
      <c r="E4688" s="231" t="s">
        <v>340</v>
      </c>
      <c r="F4688" s="233" t="s">
        <v>115</v>
      </c>
      <c r="G4688" s="233" t="s">
        <v>12841</v>
      </c>
      <c r="H4688" s="233" t="s">
        <v>12842</v>
      </c>
      <c r="I4688" s="233">
        <v>2007</v>
      </c>
      <c r="J4688" s="244">
        <v>843</v>
      </c>
      <c r="K4688" s="244" t="s">
        <v>24873</v>
      </c>
      <c r="L4688" s="233">
        <v>1</v>
      </c>
      <c r="M4688" s="249">
        <v>1525492800</v>
      </c>
      <c r="N4688" s="248">
        <v>4413982399</v>
      </c>
      <c r="O4688" s="247" t="s">
        <v>671</v>
      </c>
      <c r="P4688" s="233" t="s">
        <v>191</v>
      </c>
      <c r="Q4688" s="233" t="s">
        <v>4743</v>
      </c>
      <c r="R4688" s="233"/>
    </row>
    <row r="4689" spans="1:18" ht="63.75">
      <c r="A4689" s="228"/>
      <c r="B4689" s="233" t="s">
        <v>25826</v>
      </c>
      <c r="C4689" s="233" t="s">
        <v>59</v>
      </c>
      <c r="D4689" s="233" t="s">
        <v>57</v>
      </c>
      <c r="E4689" s="231" t="s">
        <v>12843</v>
      </c>
      <c r="F4689" s="233" t="s">
        <v>115</v>
      </c>
      <c r="G4689" s="233" t="s">
        <v>12844</v>
      </c>
      <c r="H4689" s="233" t="s">
        <v>12845</v>
      </c>
      <c r="I4689" s="233">
        <v>2005</v>
      </c>
      <c r="J4689" s="244">
        <v>7682</v>
      </c>
      <c r="K4689" s="244" t="s">
        <v>24874</v>
      </c>
      <c r="L4689" s="233">
        <v>1</v>
      </c>
      <c r="M4689" s="249">
        <v>6950673600</v>
      </c>
      <c r="N4689" s="248">
        <v>3425125000</v>
      </c>
      <c r="O4689" s="247" t="s">
        <v>671</v>
      </c>
      <c r="P4689" s="233" t="s">
        <v>348</v>
      </c>
      <c r="Q4689" s="233" t="s">
        <v>4743</v>
      </c>
      <c r="R4689" s="233"/>
    </row>
    <row r="4690" spans="1:18" ht="63.75">
      <c r="A4690" s="228"/>
      <c r="B4690" s="233" t="s">
        <v>25826</v>
      </c>
      <c r="C4690" s="233" t="s">
        <v>59</v>
      </c>
      <c r="D4690" s="233" t="s">
        <v>57</v>
      </c>
      <c r="E4690" s="231" t="s">
        <v>12846</v>
      </c>
      <c r="F4690" s="233" t="s">
        <v>115</v>
      </c>
      <c r="G4690" s="233" t="s">
        <v>12847</v>
      </c>
      <c r="H4690" s="233" t="s">
        <v>12848</v>
      </c>
      <c r="I4690" s="233">
        <v>2016</v>
      </c>
      <c r="J4690" s="244">
        <v>111.3</v>
      </c>
      <c r="K4690" s="244" t="s">
        <v>24875</v>
      </c>
      <c r="L4690" s="233">
        <v>1</v>
      </c>
      <c r="M4690" s="249">
        <v>118133820</v>
      </c>
      <c r="N4690" s="248">
        <v>450734519</v>
      </c>
      <c r="O4690" s="247">
        <v>150094597</v>
      </c>
      <c r="P4690" s="233" t="s">
        <v>12849</v>
      </c>
      <c r="Q4690" s="233" t="s">
        <v>4743</v>
      </c>
      <c r="R4690" s="233"/>
    </row>
    <row r="4691" spans="1:18" ht="76.5">
      <c r="A4691" s="228"/>
      <c r="B4691" s="233" t="s">
        <v>25826</v>
      </c>
      <c r="C4691" s="233" t="s">
        <v>59</v>
      </c>
      <c r="D4691" s="233" t="s">
        <v>57</v>
      </c>
      <c r="E4691" s="231" t="s">
        <v>12850</v>
      </c>
      <c r="F4691" s="233" t="s">
        <v>115</v>
      </c>
      <c r="G4691" s="233" t="s">
        <v>12851</v>
      </c>
      <c r="H4691" s="233" t="s">
        <v>12852</v>
      </c>
      <c r="I4691" s="233">
        <v>2014</v>
      </c>
      <c r="J4691" s="244">
        <v>365.6</v>
      </c>
      <c r="K4691" s="244" t="s">
        <v>21949</v>
      </c>
      <c r="L4691" s="233">
        <v>1</v>
      </c>
      <c r="M4691" s="249">
        <v>445300800</v>
      </c>
      <c r="N4691" s="248">
        <v>77640000</v>
      </c>
      <c r="O4691" s="247">
        <v>15613404</v>
      </c>
      <c r="P4691" s="233" t="s">
        <v>12849</v>
      </c>
      <c r="Q4691" s="233" t="s">
        <v>4743</v>
      </c>
      <c r="R4691" s="233"/>
    </row>
    <row r="4692" spans="1:18" ht="51">
      <c r="A4692" s="228"/>
      <c r="B4692" s="233" t="s">
        <v>25826</v>
      </c>
      <c r="C4692" s="233" t="s">
        <v>59</v>
      </c>
      <c r="D4692" s="233" t="s">
        <v>57</v>
      </c>
      <c r="E4692" s="231" t="s">
        <v>12853</v>
      </c>
      <c r="F4692" s="233" t="s">
        <v>115</v>
      </c>
      <c r="G4692" s="233" t="s">
        <v>12854</v>
      </c>
      <c r="H4692" s="233" t="s">
        <v>12855</v>
      </c>
      <c r="I4692" s="233">
        <v>2014</v>
      </c>
      <c r="J4692" s="244">
        <v>56.9</v>
      </c>
      <c r="K4692" s="244" t="s">
        <v>24265</v>
      </c>
      <c r="L4692" s="233">
        <v>1</v>
      </c>
      <c r="M4692" s="249">
        <v>77224680</v>
      </c>
      <c r="N4692" s="248">
        <v>443961936</v>
      </c>
      <c r="O4692" s="247">
        <v>243661949</v>
      </c>
      <c r="P4692" s="233" t="s">
        <v>12849</v>
      </c>
      <c r="Q4692" s="233" t="s">
        <v>4743</v>
      </c>
      <c r="R4692" s="233" t="s">
        <v>12856</v>
      </c>
    </row>
    <row r="4693" spans="1:18" ht="63.75">
      <c r="A4693" s="228"/>
      <c r="B4693" s="233" t="s">
        <v>25826</v>
      </c>
      <c r="C4693" s="233" t="s">
        <v>59</v>
      </c>
      <c r="D4693" s="233" t="s">
        <v>57</v>
      </c>
      <c r="E4693" s="231" t="s">
        <v>12857</v>
      </c>
      <c r="F4693" s="233" t="s">
        <v>115</v>
      </c>
      <c r="G4693" s="233" t="s">
        <v>12858</v>
      </c>
      <c r="H4693" s="233" t="s">
        <v>12859</v>
      </c>
      <c r="I4693" s="233">
        <v>2014</v>
      </c>
      <c r="J4693" s="244">
        <v>114.6</v>
      </c>
      <c r="K4693" s="244" t="s">
        <v>24876</v>
      </c>
      <c r="L4693" s="233">
        <v>1</v>
      </c>
      <c r="M4693" s="249">
        <v>104986206</v>
      </c>
      <c r="N4693" s="248">
        <v>413925349</v>
      </c>
      <c r="O4693" s="247">
        <v>228126193</v>
      </c>
      <c r="P4693" s="233" t="s">
        <v>12849</v>
      </c>
      <c r="Q4693" s="233" t="s">
        <v>4743</v>
      </c>
      <c r="R4693" s="233"/>
    </row>
    <row r="4694" spans="1:18" ht="63.75">
      <c r="A4694" s="228"/>
      <c r="B4694" s="233" t="s">
        <v>25826</v>
      </c>
      <c r="C4694" s="233" t="s">
        <v>59</v>
      </c>
      <c r="D4694" s="233" t="s">
        <v>57</v>
      </c>
      <c r="E4694" s="231" t="s">
        <v>12860</v>
      </c>
      <c r="F4694" s="233" t="s">
        <v>115</v>
      </c>
      <c r="G4694" s="233" t="s">
        <v>12861</v>
      </c>
      <c r="H4694" s="233" t="s">
        <v>12862</v>
      </c>
      <c r="I4694" s="233">
        <v>2015</v>
      </c>
      <c r="J4694" s="244">
        <v>552.70000000000005</v>
      </c>
      <c r="K4694" s="244" t="s">
        <v>24877</v>
      </c>
      <c r="L4694" s="233">
        <v>1</v>
      </c>
      <c r="M4694" s="249">
        <v>302934870</v>
      </c>
      <c r="N4694" s="248">
        <v>387218043</v>
      </c>
      <c r="O4694" s="247">
        <v>146526934</v>
      </c>
      <c r="P4694" s="233" t="s">
        <v>12849</v>
      </c>
      <c r="Q4694" s="233" t="s">
        <v>4743</v>
      </c>
      <c r="R4694" s="233"/>
    </row>
    <row r="4695" spans="1:18" ht="76.5">
      <c r="A4695" s="228"/>
      <c r="B4695" s="233" t="s">
        <v>25826</v>
      </c>
      <c r="C4695" s="233" t="s">
        <v>59</v>
      </c>
      <c r="D4695" s="233" t="s">
        <v>57</v>
      </c>
      <c r="E4695" s="231" t="s">
        <v>12863</v>
      </c>
      <c r="F4695" s="233" t="s">
        <v>115</v>
      </c>
      <c r="G4695" s="233" t="s">
        <v>12864</v>
      </c>
      <c r="H4695" s="233" t="s">
        <v>12865</v>
      </c>
      <c r="I4695" s="233">
        <v>2015</v>
      </c>
      <c r="J4695" s="244">
        <v>130.80000000000001</v>
      </c>
      <c r="K4695" s="244" t="s">
        <v>21974</v>
      </c>
      <c r="L4695" s="233">
        <v>1</v>
      </c>
      <c r="M4695" s="249">
        <v>337974120</v>
      </c>
      <c r="N4695" s="248">
        <v>560783639</v>
      </c>
      <c r="O4695" s="247">
        <v>299065913</v>
      </c>
      <c r="P4695" s="233" t="s">
        <v>12849</v>
      </c>
      <c r="Q4695" s="233" t="s">
        <v>4743</v>
      </c>
      <c r="R4695" s="233"/>
    </row>
    <row r="4696" spans="1:18" ht="51">
      <c r="A4696" s="228"/>
      <c r="B4696" s="233" t="s">
        <v>25826</v>
      </c>
      <c r="C4696" s="233" t="s">
        <v>59</v>
      </c>
      <c r="D4696" s="233" t="s">
        <v>57</v>
      </c>
      <c r="E4696" s="231" t="s">
        <v>12866</v>
      </c>
      <c r="F4696" s="233" t="s">
        <v>115</v>
      </c>
      <c r="G4696" s="233" t="s">
        <v>12867</v>
      </c>
      <c r="H4696" s="233" t="s">
        <v>12868</v>
      </c>
      <c r="I4696" s="233">
        <v>2017</v>
      </c>
      <c r="J4696" s="244">
        <v>307.89999999999998</v>
      </c>
      <c r="K4696" s="244" t="s">
        <v>24878</v>
      </c>
      <c r="L4696" s="233">
        <v>1</v>
      </c>
      <c r="M4696" s="249">
        <v>140408312</v>
      </c>
      <c r="N4696" s="248">
        <v>889792988</v>
      </c>
      <c r="O4696" s="247">
        <v>355699690</v>
      </c>
      <c r="P4696" s="233" t="s">
        <v>12849</v>
      </c>
      <c r="Q4696" s="233" t="s">
        <v>4743</v>
      </c>
      <c r="R4696" s="233"/>
    </row>
    <row r="4697" spans="1:18" ht="51">
      <c r="A4697" s="228"/>
      <c r="B4697" s="233" t="s">
        <v>25826</v>
      </c>
      <c r="C4697" s="233" t="s">
        <v>59</v>
      </c>
      <c r="D4697" s="233" t="s">
        <v>57</v>
      </c>
      <c r="E4697" s="231" t="s">
        <v>12869</v>
      </c>
      <c r="F4697" s="233" t="s">
        <v>115</v>
      </c>
      <c r="G4697" s="233" t="s">
        <v>12870</v>
      </c>
      <c r="H4697" s="233" t="s">
        <v>12871</v>
      </c>
      <c r="I4697" s="233">
        <v>2016</v>
      </c>
      <c r="J4697" s="244">
        <v>334.1</v>
      </c>
      <c r="K4697" s="244" t="s">
        <v>24879</v>
      </c>
      <c r="L4697" s="233">
        <v>1</v>
      </c>
      <c r="M4697" s="249">
        <v>354613740</v>
      </c>
      <c r="N4697" s="248">
        <v>1207332600</v>
      </c>
      <c r="O4697" s="247">
        <v>402117212</v>
      </c>
      <c r="P4697" s="233" t="s">
        <v>12849</v>
      </c>
      <c r="Q4697" s="233" t="s">
        <v>4743</v>
      </c>
      <c r="R4697" s="233"/>
    </row>
    <row r="4698" spans="1:18" ht="51">
      <c r="A4698" s="228"/>
      <c r="B4698" s="233" t="s">
        <v>25826</v>
      </c>
      <c r="C4698" s="233" t="s">
        <v>59</v>
      </c>
      <c r="D4698" s="233" t="s">
        <v>57</v>
      </c>
      <c r="E4698" s="231" t="s">
        <v>12872</v>
      </c>
      <c r="F4698" s="233" t="s">
        <v>115</v>
      </c>
      <c r="G4698" s="233" t="s">
        <v>12873</v>
      </c>
      <c r="H4698" s="233" t="s">
        <v>12874</v>
      </c>
      <c r="I4698" s="233">
        <v>2016</v>
      </c>
      <c r="J4698" s="244">
        <v>173.3</v>
      </c>
      <c r="K4698" s="244" t="s">
        <v>24880</v>
      </c>
      <c r="L4698" s="233">
        <v>1</v>
      </c>
      <c r="M4698" s="249">
        <v>174569850</v>
      </c>
      <c r="N4698" s="248">
        <v>1001273387</v>
      </c>
      <c r="O4698" s="247">
        <v>336817242</v>
      </c>
      <c r="P4698" s="233" t="s">
        <v>12849</v>
      </c>
      <c r="Q4698" s="233" t="s">
        <v>4743</v>
      </c>
      <c r="R4698" s="233"/>
    </row>
    <row r="4699" spans="1:18" ht="64.5" customHeight="1">
      <c r="A4699" s="228"/>
      <c r="B4699" s="233" t="s">
        <v>25826</v>
      </c>
      <c r="C4699" s="233" t="s">
        <v>59</v>
      </c>
      <c r="D4699" s="233" t="s">
        <v>57</v>
      </c>
      <c r="E4699" s="231" t="s">
        <v>12875</v>
      </c>
      <c r="F4699" s="233" t="s">
        <v>115</v>
      </c>
      <c r="G4699" s="233" t="s">
        <v>12876</v>
      </c>
      <c r="H4699" s="233" t="s">
        <v>12877</v>
      </c>
      <c r="I4699" s="233">
        <v>2016</v>
      </c>
      <c r="J4699" s="244">
        <v>130</v>
      </c>
      <c r="K4699" s="244" t="s">
        <v>22172</v>
      </c>
      <c r="L4699" s="233">
        <v>1</v>
      </c>
      <c r="M4699" s="249">
        <v>57002400</v>
      </c>
      <c r="N4699" s="248">
        <v>1401526712</v>
      </c>
      <c r="O4699" s="247">
        <v>466795989</v>
      </c>
      <c r="P4699" s="233" t="s">
        <v>12849</v>
      </c>
      <c r="Q4699" s="233" t="s">
        <v>4743</v>
      </c>
      <c r="R4699" s="233"/>
    </row>
    <row r="4700" spans="1:18" ht="63.75">
      <c r="A4700" s="228"/>
      <c r="B4700" s="233" t="s">
        <v>25826</v>
      </c>
      <c r="C4700" s="233" t="s">
        <v>59</v>
      </c>
      <c r="D4700" s="233" t="s">
        <v>57</v>
      </c>
      <c r="E4700" s="231" t="s">
        <v>12878</v>
      </c>
      <c r="F4700" s="233" t="s">
        <v>115</v>
      </c>
      <c r="G4700" s="233" t="s">
        <v>12879</v>
      </c>
      <c r="H4700" s="233" t="s">
        <v>12880</v>
      </c>
      <c r="I4700" s="233">
        <v>2016</v>
      </c>
      <c r="J4700" s="244">
        <v>121.7</v>
      </c>
      <c r="K4700" s="244" t="s">
        <v>21927</v>
      </c>
      <c r="L4700" s="233">
        <v>1</v>
      </c>
      <c r="M4700" s="249">
        <v>267577409</v>
      </c>
      <c r="N4700" s="248">
        <v>1124163303</v>
      </c>
      <c r="O4700" s="247">
        <v>374416638</v>
      </c>
      <c r="P4700" s="233" t="s">
        <v>12849</v>
      </c>
      <c r="Q4700" s="233" t="s">
        <v>4743</v>
      </c>
      <c r="R4700" s="233"/>
    </row>
    <row r="4701" spans="1:18" ht="51">
      <c r="A4701" s="228"/>
      <c r="B4701" s="233" t="s">
        <v>25826</v>
      </c>
      <c r="C4701" s="233" t="s">
        <v>59</v>
      </c>
      <c r="D4701" s="233" t="s">
        <v>57</v>
      </c>
      <c r="E4701" s="231" t="s">
        <v>12881</v>
      </c>
      <c r="F4701" s="233" t="s">
        <v>115</v>
      </c>
      <c r="G4701" s="233" t="s">
        <v>12882</v>
      </c>
      <c r="H4701" s="233" t="s">
        <v>12883</v>
      </c>
      <c r="I4701" s="233">
        <v>2017</v>
      </c>
      <c r="J4701" s="244">
        <v>39.700000000000003</v>
      </c>
      <c r="K4701" s="244" t="s">
        <v>21707</v>
      </c>
      <c r="L4701" s="233">
        <v>1</v>
      </c>
      <c r="M4701" s="249">
        <v>48354600</v>
      </c>
      <c r="N4701" s="248">
        <v>32256000</v>
      </c>
      <c r="O4701" s="247" t="s">
        <v>671</v>
      </c>
      <c r="P4701" s="233" t="s">
        <v>12849</v>
      </c>
      <c r="Q4701" s="233" t="s">
        <v>4743</v>
      </c>
      <c r="R4701" s="233"/>
    </row>
    <row r="4702" spans="1:18" ht="63.75">
      <c r="A4702" s="228"/>
      <c r="B4702" s="233" t="s">
        <v>25826</v>
      </c>
      <c r="C4702" s="233" t="s">
        <v>59</v>
      </c>
      <c r="D4702" s="233" t="s">
        <v>57</v>
      </c>
      <c r="E4702" s="231" t="s">
        <v>12884</v>
      </c>
      <c r="F4702" s="233" t="s">
        <v>115</v>
      </c>
      <c r="G4702" s="233" t="s">
        <v>12885</v>
      </c>
      <c r="H4702" s="233" t="s">
        <v>12886</v>
      </c>
      <c r="I4702" s="233">
        <v>2017</v>
      </c>
      <c r="J4702" s="244">
        <v>1098.0999999999999</v>
      </c>
      <c r="K4702" s="244" t="s">
        <v>24881</v>
      </c>
      <c r="L4702" s="233">
        <v>1</v>
      </c>
      <c r="M4702" s="249">
        <v>625943354</v>
      </c>
      <c r="N4702" s="248">
        <v>363606078</v>
      </c>
      <c r="O4702" s="247">
        <v>145353550</v>
      </c>
      <c r="P4702" s="233" t="s">
        <v>12849</v>
      </c>
      <c r="Q4702" s="233" t="s">
        <v>4743</v>
      </c>
      <c r="R4702" s="233"/>
    </row>
    <row r="4703" spans="1:18" ht="63.75">
      <c r="A4703" s="228"/>
      <c r="B4703" s="233" t="s">
        <v>25826</v>
      </c>
      <c r="C4703" s="233" t="s">
        <v>59</v>
      </c>
      <c r="D4703" s="233" t="s">
        <v>57</v>
      </c>
      <c r="E4703" s="231" t="s">
        <v>12887</v>
      </c>
      <c r="F4703" s="233" t="s">
        <v>115</v>
      </c>
      <c r="G4703" s="233" t="s">
        <v>12888</v>
      </c>
      <c r="H4703" s="233" t="s">
        <v>12889</v>
      </c>
      <c r="I4703" s="233">
        <v>1994</v>
      </c>
      <c r="J4703" s="244">
        <v>1581.8</v>
      </c>
      <c r="K4703" s="244">
        <v>213</v>
      </c>
      <c r="L4703" s="233">
        <v>1</v>
      </c>
      <c r="M4703" s="249">
        <v>1431212640</v>
      </c>
      <c r="N4703" s="248">
        <v>20948000</v>
      </c>
      <c r="O4703" s="247" t="s">
        <v>671</v>
      </c>
      <c r="P4703" s="233" t="s">
        <v>12849</v>
      </c>
      <c r="Q4703" s="233" t="s">
        <v>4743</v>
      </c>
      <c r="R4703" s="233"/>
    </row>
    <row r="4704" spans="1:18" ht="51">
      <c r="A4704" s="228"/>
      <c r="B4704" s="233" t="s">
        <v>25826</v>
      </c>
      <c r="C4704" s="233" t="s">
        <v>59</v>
      </c>
      <c r="D4704" s="233" t="s">
        <v>57</v>
      </c>
      <c r="E4704" s="231" t="s">
        <v>12890</v>
      </c>
      <c r="F4704" s="233" t="s">
        <v>115</v>
      </c>
      <c r="G4704" s="233" t="s">
        <v>12891</v>
      </c>
      <c r="H4704" s="233" t="s">
        <v>12892</v>
      </c>
      <c r="I4704" s="233">
        <v>2010</v>
      </c>
      <c r="J4704" s="244">
        <v>520.5</v>
      </c>
      <c r="K4704" s="244" t="s">
        <v>21646</v>
      </c>
      <c r="L4704" s="233">
        <v>1</v>
      </c>
      <c r="M4704" s="249">
        <v>941896800</v>
      </c>
      <c r="N4704" s="248">
        <v>309190668</v>
      </c>
      <c r="O4704" s="247" t="s">
        <v>671</v>
      </c>
      <c r="P4704" s="233" t="s">
        <v>12849</v>
      </c>
      <c r="Q4704" s="233" t="s">
        <v>4743</v>
      </c>
      <c r="R4704" s="233"/>
    </row>
    <row r="4705" spans="1:18" ht="63.75">
      <c r="A4705" s="228"/>
      <c r="B4705" s="233" t="s">
        <v>25826</v>
      </c>
      <c r="C4705" s="233" t="s">
        <v>59</v>
      </c>
      <c r="D4705" s="233" t="s">
        <v>57</v>
      </c>
      <c r="E4705" s="231" t="s">
        <v>12893</v>
      </c>
      <c r="F4705" s="233" t="s">
        <v>115</v>
      </c>
      <c r="G4705" s="233" t="s">
        <v>12894</v>
      </c>
      <c r="H4705" s="233" t="s">
        <v>12895</v>
      </c>
      <c r="I4705" s="233">
        <v>1994</v>
      </c>
      <c r="J4705" s="244">
        <v>693.2</v>
      </c>
      <c r="K4705" s="244" t="s">
        <v>24882</v>
      </c>
      <c r="L4705" s="233">
        <v>1</v>
      </c>
      <c r="M4705" s="249">
        <v>627207360</v>
      </c>
      <c r="N4705" s="248">
        <v>28948000</v>
      </c>
      <c r="O4705" s="247" t="s">
        <v>671</v>
      </c>
      <c r="P4705" s="233" t="s">
        <v>12849</v>
      </c>
      <c r="Q4705" s="233" t="s">
        <v>4743</v>
      </c>
      <c r="R4705" s="233"/>
    </row>
    <row r="4706" spans="1:18" ht="51">
      <c r="A4706" s="228"/>
      <c r="B4706" s="233" t="s">
        <v>25826</v>
      </c>
      <c r="C4706" s="233" t="s">
        <v>59</v>
      </c>
      <c r="D4706" s="233" t="s">
        <v>57</v>
      </c>
      <c r="E4706" s="231" t="s">
        <v>12896</v>
      </c>
      <c r="F4706" s="233" t="s">
        <v>115</v>
      </c>
      <c r="G4706" s="233" t="s">
        <v>12897</v>
      </c>
      <c r="H4706" s="233" t="s">
        <v>12898</v>
      </c>
      <c r="I4706" s="233">
        <v>1994</v>
      </c>
      <c r="J4706" s="244">
        <v>639.4</v>
      </c>
      <c r="K4706" s="244" t="s">
        <v>22441</v>
      </c>
      <c r="L4706" s="233">
        <v>1</v>
      </c>
      <c r="M4706" s="249">
        <v>2024851920</v>
      </c>
      <c r="N4706" s="248">
        <v>28948000</v>
      </c>
      <c r="O4706" s="247" t="s">
        <v>671</v>
      </c>
      <c r="P4706" s="233" t="s">
        <v>12849</v>
      </c>
      <c r="Q4706" s="233" t="s">
        <v>4743</v>
      </c>
      <c r="R4706" s="233"/>
    </row>
    <row r="4707" spans="1:18" ht="51">
      <c r="A4707" s="228"/>
      <c r="B4707" s="233" t="s">
        <v>25826</v>
      </c>
      <c r="C4707" s="233" t="s">
        <v>59</v>
      </c>
      <c r="D4707" s="233" t="s">
        <v>57</v>
      </c>
      <c r="E4707" s="231" t="s">
        <v>12899</v>
      </c>
      <c r="F4707" s="233" t="s">
        <v>115</v>
      </c>
      <c r="G4707" s="233" t="s">
        <v>12900</v>
      </c>
      <c r="H4707" s="233" t="s">
        <v>12901</v>
      </c>
      <c r="I4707" s="233">
        <v>1994</v>
      </c>
      <c r="J4707" s="244">
        <v>695.8</v>
      </c>
      <c r="K4707" s="244" t="s">
        <v>24883</v>
      </c>
      <c r="L4707" s="233">
        <v>1</v>
      </c>
      <c r="M4707" s="249">
        <v>566603856</v>
      </c>
      <c r="N4707" s="248">
        <v>968214303</v>
      </c>
      <c r="O4707" s="247" t="s">
        <v>671</v>
      </c>
      <c r="P4707" s="233" t="s">
        <v>12849</v>
      </c>
      <c r="Q4707" s="233" t="s">
        <v>4743</v>
      </c>
      <c r="R4707" s="233"/>
    </row>
    <row r="4708" spans="1:18" ht="51">
      <c r="A4708" s="228"/>
      <c r="B4708" s="233" t="s">
        <v>25826</v>
      </c>
      <c r="C4708" s="233" t="s">
        <v>59</v>
      </c>
      <c r="D4708" s="233" t="s">
        <v>57</v>
      </c>
      <c r="E4708" s="231" t="s">
        <v>12902</v>
      </c>
      <c r="F4708" s="233" t="s">
        <v>115</v>
      </c>
      <c r="G4708" s="233" t="s">
        <v>12903</v>
      </c>
      <c r="H4708" s="233" t="s">
        <v>12904</v>
      </c>
      <c r="I4708" s="233">
        <v>1994</v>
      </c>
      <c r="J4708" s="244">
        <v>283.8</v>
      </c>
      <c r="K4708" s="244" t="s">
        <v>24884</v>
      </c>
      <c r="L4708" s="233">
        <v>1</v>
      </c>
      <c r="M4708" s="249">
        <v>256782240</v>
      </c>
      <c r="N4708" s="248">
        <v>28948000</v>
      </c>
      <c r="O4708" s="247" t="s">
        <v>671</v>
      </c>
      <c r="P4708" s="233" t="s">
        <v>12849</v>
      </c>
      <c r="Q4708" s="233" t="s">
        <v>4743</v>
      </c>
      <c r="R4708" s="233"/>
    </row>
    <row r="4709" spans="1:18" ht="51">
      <c r="A4709" s="228"/>
      <c r="B4709" s="233" t="s">
        <v>25826</v>
      </c>
      <c r="C4709" s="233" t="s">
        <v>59</v>
      </c>
      <c r="D4709" s="233" t="s">
        <v>57</v>
      </c>
      <c r="E4709" s="231" t="s">
        <v>12905</v>
      </c>
      <c r="F4709" s="233" t="s">
        <v>115</v>
      </c>
      <c r="G4709" s="233" t="s">
        <v>12906</v>
      </c>
      <c r="H4709" s="233" t="s">
        <v>12907</v>
      </c>
      <c r="I4709" s="233">
        <v>2014</v>
      </c>
      <c r="J4709" s="244">
        <v>75.099999999999994</v>
      </c>
      <c r="K4709" s="244" t="s">
        <v>21511</v>
      </c>
      <c r="L4709" s="233">
        <v>1</v>
      </c>
      <c r="M4709" s="249">
        <v>61155432</v>
      </c>
      <c r="N4709" s="248">
        <v>1060000000</v>
      </c>
      <c r="O4709" s="247" t="s">
        <v>671</v>
      </c>
      <c r="P4709" s="233" t="s">
        <v>12849</v>
      </c>
      <c r="Q4709" s="233" t="s">
        <v>4743</v>
      </c>
      <c r="R4709" s="233"/>
    </row>
    <row r="4710" spans="1:18" ht="64.5" customHeight="1">
      <c r="A4710" s="228"/>
      <c r="B4710" s="233" t="s">
        <v>25826</v>
      </c>
      <c r="C4710" s="233" t="s">
        <v>59</v>
      </c>
      <c r="D4710" s="233" t="s">
        <v>57</v>
      </c>
      <c r="E4710" s="231" t="s">
        <v>12908</v>
      </c>
      <c r="F4710" s="233" t="s">
        <v>115</v>
      </c>
      <c r="G4710" s="233" t="s">
        <v>12909</v>
      </c>
      <c r="H4710" s="233" t="s">
        <v>12910</v>
      </c>
      <c r="I4710" s="233">
        <v>2002</v>
      </c>
      <c r="J4710" s="244">
        <v>920.7</v>
      </c>
      <c r="K4710" s="244" t="s">
        <v>23810</v>
      </c>
      <c r="L4710" s="233">
        <v>1</v>
      </c>
      <c r="M4710" s="249">
        <v>624787020</v>
      </c>
      <c r="N4710" s="248">
        <v>495004466</v>
      </c>
      <c r="O4710" s="247" t="s">
        <v>671</v>
      </c>
      <c r="P4710" s="233" t="s">
        <v>12849</v>
      </c>
      <c r="Q4710" s="233" t="s">
        <v>4743</v>
      </c>
      <c r="R4710" s="233"/>
    </row>
    <row r="4711" spans="1:18" ht="63.75">
      <c r="A4711" s="228"/>
      <c r="B4711" s="233" t="s">
        <v>25826</v>
      </c>
      <c r="C4711" s="233" t="s">
        <v>59</v>
      </c>
      <c r="D4711" s="233" t="s">
        <v>57</v>
      </c>
      <c r="E4711" s="231" t="s">
        <v>12911</v>
      </c>
      <c r="F4711" s="233" t="s">
        <v>115</v>
      </c>
      <c r="G4711" s="233" t="s">
        <v>12912</v>
      </c>
      <c r="H4711" s="233" t="s">
        <v>12913</v>
      </c>
      <c r="I4711" s="233">
        <v>2013</v>
      </c>
      <c r="J4711" s="244">
        <v>516.29999999999995</v>
      </c>
      <c r="K4711" s="244" t="s">
        <v>21670</v>
      </c>
      <c r="L4711" s="233">
        <v>1</v>
      </c>
      <c r="M4711" s="249">
        <v>934296480</v>
      </c>
      <c r="N4711" s="248">
        <v>933529165</v>
      </c>
      <c r="O4711" s="247" t="s">
        <v>671</v>
      </c>
      <c r="P4711" s="233" t="s">
        <v>12849</v>
      </c>
      <c r="Q4711" s="233" t="s">
        <v>4743</v>
      </c>
      <c r="R4711" s="233"/>
    </row>
    <row r="4712" spans="1:18" ht="63.75">
      <c r="A4712" s="228"/>
      <c r="B4712" s="233" t="s">
        <v>25826</v>
      </c>
      <c r="C4712" s="233" t="s">
        <v>59</v>
      </c>
      <c r="D4712" s="233" t="s">
        <v>57</v>
      </c>
      <c r="E4712" s="231" t="s">
        <v>12914</v>
      </c>
      <c r="F4712" s="233" t="s">
        <v>115</v>
      </c>
      <c r="G4712" s="233" t="s">
        <v>12915</v>
      </c>
      <c r="H4712" s="233" t="s">
        <v>12916</v>
      </c>
      <c r="I4712" s="233">
        <v>1997</v>
      </c>
      <c r="J4712" s="244">
        <v>1447.8</v>
      </c>
      <c r="K4712" s="244" t="s">
        <v>24885</v>
      </c>
      <c r="L4712" s="233">
        <v>1</v>
      </c>
      <c r="M4712" s="249">
        <v>2619938880</v>
      </c>
      <c r="N4712" s="248">
        <v>251100000</v>
      </c>
      <c r="O4712" s="247" t="s">
        <v>671</v>
      </c>
      <c r="P4712" s="233" t="s">
        <v>12849</v>
      </c>
      <c r="Q4712" s="233" t="s">
        <v>4743</v>
      </c>
      <c r="R4712" s="233"/>
    </row>
    <row r="4713" spans="1:18" ht="38.25">
      <c r="A4713" s="228"/>
      <c r="B4713" s="233" t="s">
        <v>25826</v>
      </c>
      <c r="C4713" s="233" t="s">
        <v>59</v>
      </c>
      <c r="D4713" s="233" t="s">
        <v>57</v>
      </c>
      <c r="E4713" s="231" t="s">
        <v>12917</v>
      </c>
      <c r="F4713" s="233" t="s">
        <v>115</v>
      </c>
      <c r="G4713" s="233" t="s">
        <v>12918</v>
      </c>
      <c r="H4713" s="233" t="s">
        <v>12919</v>
      </c>
      <c r="I4713" s="233">
        <v>2012</v>
      </c>
      <c r="J4713" s="244">
        <v>1099.0999999999999</v>
      </c>
      <c r="K4713" s="244" t="s">
        <v>21940</v>
      </c>
      <c r="L4713" s="233">
        <v>1</v>
      </c>
      <c r="M4713" s="249">
        <v>1988931360</v>
      </c>
      <c r="N4713" s="248">
        <v>827160000</v>
      </c>
      <c r="O4713" s="247" t="s">
        <v>671</v>
      </c>
      <c r="P4713" s="233" t="s">
        <v>12849</v>
      </c>
      <c r="Q4713" s="233" t="s">
        <v>4743</v>
      </c>
      <c r="R4713" s="233"/>
    </row>
    <row r="4714" spans="1:18" ht="38.25">
      <c r="A4714" s="228"/>
      <c r="B4714" s="233" t="s">
        <v>25826</v>
      </c>
      <c r="C4714" s="233" t="s">
        <v>59</v>
      </c>
      <c r="D4714" s="233" t="s">
        <v>57</v>
      </c>
      <c r="E4714" s="231" t="s">
        <v>12920</v>
      </c>
      <c r="F4714" s="233" t="s">
        <v>115</v>
      </c>
      <c r="G4714" s="233" t="s">
        <v>12921</v>
      </c>
      <c r="H4714" s="233" t="s">
        <v>12922</v>
      </c>
      <c r="I4714" s="233">
        <v>2007</v>
      </c>
      <c r="J4714" s="244">
        <v>514.29999999999995</v>
      </c>
      <c r="K4714" s="244" t="s">
        <v>24886</v>
      </c>
      <c r="L4714" s="233">
        <v>1</v>
      </c>
      <c r="M4714" s="249">
        <v>465338640</v>
      </c>
      <c r="N4714" s="248">
        <v>385949325</v>
      </c>
      <c r="O4714" s="247" t="s">
        <v>671</v>
      </c>
      <c r="P4714" s="233" t="s">
        <v>12849</v>
      </c>
      <c r="Q4714" s="233" t="s">
        <v>4743</v>
      </c>
      <c r="R4714" s="233"/>
    </row>
    <row r="4715" spans="1:18" ht="63.75">
      <c r="A4715" s="228"/>
      <c r="B4715" s="233" t="s">
        <v>25826</v>
      </c>
      <c r="C4715" s="233" t="s">
        <v>59</v>
      </c>
      <c r="D4715" s="233" t="s">
        <v>57</v>
      </c>
      <c r="E4715" s="231" t="s">
        <v>12923</v>
      </c>
      <c r="F4715" s="233" t="s">
        <v>115</v>
      </c>
      <c r="G4715" s="233" t="s">
        <v>12924</v>
      </c>
      <c r="H4715" s="233" t="s">
        <v>12925</v>
      </c>
      <c r="I4715" s="233">
        <v>1975</v>
      </c>
      <c r="J4715" s="244">
        <v>299.10000000000002</v>
      </c>
      <c r="K4715" s="244" t="s">
        <v>24887</v>
      </c>
      <c r="L4715" s="233">
        <v>1</v>
      </c>
      <c r="M4715" s="249">
        <v>541251360</v>
      </c>
      <c r="N4715" s="248">
        <v>486836415</v>
      </c>
      <c r="O4715" s="247" t="s">
        <v>671</v>
      </c>
      <c r="P4715" s="233" t="s">
        <v>475</v>
      </c>
      <c r="Q4715" s="233" t="s">
        <v>4743</v>
      </c>
      <c r="R4715" s="233"/>
    </row>
    <row r="4716" spans="1:18" ht="89.25">
      <c r="A4716" s="228"/>
      <c r="B4716" s="233" t="s">
        <v>25826</v>
      </c>
      <c r="C4716" s="233" t="s">
        <v>59</v>
      </c>
      <c r="D4716" s="233" t="s">
        <v>57</v>
      </c>
      <c r="E4716" s="231" t="s">
        <v>12926</v>
      </c>
      <c r="F4716" s="233" t="s">
        <v>115</v>
      </c>
      <c r="G4716" s="233" t="s">
        <v>12927</v>
      </c>
      <c r="H4716" s="233" t="s">
        <v>12928</v>
      </c>
      <c r="I4716" s="233">
        <v>1996</v>
      </c>
      <c r="J4716" s="244">
        <v>859.1</v>
      </c>
      <c r="K4716" s="244" t="s">
        <v>24888</v>
      </c>
      <c r="L4716" s="233">
        <v>1</v>
      </c>
      <c r="M4716" s="249">
        <v>1554627360</v>
      </c>
      <c r="N4716" s="248">
        <v>915800000</v>
      </c>
      <c r="O4716" s="247" t="s">
        <v>671</v>
      </c>
      <c r="P4716" s="233" t="s">
        <v>12926</v>
      </c>
      <c r="Q4716" s="233" t="s">
        <v>4743</v>
      </c>
      <c r="R4716" s="233"/>
    </row>
    <row r="4717" spans="1:18" ht="51">
      <c r="A4717" s="228"/>
      <c r="B4717" s="233" t="s">
        <v>25826</v>
      </c>
      <c r="C4717" s="233" t="s">
        <v>59</v>
      </c>
      <c r="D4717" s="233" t="s">
        <v>57</v>
      </c>
      <c r="E4717" s="231" t="s">
        <v>3099</v>
      </c>
      <c r="F4717" s="233" t="s">
        <v>398</v>
      </c>
      <c r="G4717" s="233" t="s">
        <v>12929</v>
      </c>
      <c r="H4717" s="233" t="s">
        <v>12930</v>
      </c>
      <c r="I4717" s="233">
        <v>2017</v>
      </c>
      <c r="J4717" s="244">
        <v>4435</v>
      </c>
      <c r="K4717" s="244" t="s">
        <v>24889</v>
      </c>
      <c r="L4717" s="233">
        <v>1</v>
      </c>
      <c r="M4717" s="249">
        <v>25465770000</v>
      </c>
      <c r="N4717" s="248">
        <v>38292573966</v>
      </c>
      <c r="O4717" s="247">
        <v>24011714688</v>
      </c>
      <c r="P4717" s="233" t="s">
        <v>182</v>
      </c>
      <c r="Q4717" s="233" t="s">
        <v>4743</v>
      </c>
      <c r="R4717" s="233"/>
    </row>
    <row r="4718" spans="1:18" ht="76.5">
      <c r="A4718" s="228"/>
      <c r="B4718" s="233" t="s">
        <v>25826</v>
      </c>
      <c r="C4718" s="233" t="s">
        <v>59</v>
      </c>
      <c r="D4718" s="233" t="s">
        <v>57</v>
      </c>
      <c r="E4718" s="231" t="s">
        <v>1741</v>
      </c>
      <c r="F4718" s="233" t="s">
        <v>398</v>
      </c>
      <c r="G4718" s="233" t="s">
        <v>12931</v>
      </c>
      <c r="H4718" s="233" t="s">
        <v>12932</v>
      </c>
      <c r="I4718" s="233">
        <v>2017</v>
      </c>
      <c r="J4718" s="244">
        <v>9640.9</v>
      </c>
      <c r="K4718" s="244" t="s">
        <v>24890</v>
      </c>
      <c r="L4718" s="233">
        <v>1</v>
      </c>
      <c r="M4718" s="249">
        <v>8832124899</v>
      </c>
      <c r="N4718" s="248">
        <v>45079570830</v>
      </c>
      <c r="O4718" s="247">
        <v>18020808882</v>
      </c>
      <c r="P4718" s="233" t="s">
        <v>182</v>
      </c>
      <c r="Q4718" s="233" t="s">
        <v>4743</v>
      </c>
      <c r="R4718" s="233"/>
    </row>
    <row r="4719" spans="1:18" ht="38.25">
      <c r="A4719" s="228"/>
      <c r="B4719" s="233" t="s">
        <v>25826</v>
      </c>
      <c r="C4719" s="233" t="s">
        <v>59</v>
      </c>
      <c r="D4719" s="233" t="s">
        <v>57</v>
      </c>
      <c r="E4719" s="231" t="s">
        <v>1609</v>
      </c>
      <c r="F4719" s="233" t="s">
        <v>398</v>
      </c>
      <c r="G4719" s="233" t="s">
        <v>12933</v>
      </c>
      <c r="H4719" s="233" t="s">
        <v>12934</v>
      </c>
      <c r="I4719" s="233">
        <v>2020</v>
      </c>
      <c r="J4719" s="244">
        <v>5245.9</v>
      </c>
      <c r="K4719" s="244" t="s">
        <v>24891</v>
      </c>
      <c r="L4719" s="233">
        <v>1</v>
      </c>
      <c r="M4719" s="249">
        <v>4271841288</v>
      </c>
      <c r="N4719" s="248">
        <v>42977493201</v>
      </c>
      <c r="O4719" s="247">
        <v>37820194014</v>
      </c>
      <c r="P4719" s="233" t="s">
        <v>182</v>
      </c>
      <c r="Q4719" s="233" t="s">
        <v>4743</v>
      </c>
      <c r="R4719" s="233"/>
    </row>
    <row r="4720" spans="1:18" ht="51">
      <c r="A4720" s="228"/>
      <c r="B4720" s="233" t="s">
        <v>25826</v>
      </c>
      <c r="C4720" s="233" t="s">
        <v>59</v>
      </c>
      <c r="D4720" s="233" t="s">
        <v>57</v>
      </c>
      <c r="E4720" s="231" t="s">
        <v>12935</v>
      </c>
      <c r="F4720" s="233" t="s">
        <v>398</v>
      </c>
      <c r="G4720" s="233" t="s">
        <v>12936</v>
      </c>
      <c r="H4720" s="233" t="s">
        <v>12937</v>
      </c>
      <c r="I4720" s="233">
        <v>2024</v>
      </c>
      <c r="J4720" s="244">
        <v>6856.9</v>
      </c>
      <c r="K4720" s="244" t="s">
        <v>24892</v>
      </c>
      <c r="L4720" s="233">
        <v>1</v>
      </c>
      <c r="M4720" s="249">
        <v>6204123120</v>
      </c>
      <c r="N4720" s="248">
        <v>3885710075</v>
      </c>
      <c r="O4720" s="247">
        <v>15533344024</v>
      </c>
      <c r="P4720" s="233" t="s">
        <v>182</v>
      </c>
      <c r="Q4720" s="233" t="s">
        <v>4743</v>
      </c>
      <c r="R4720" s="233"/>
    </row>
    <row r="4721" spans="1:18" ht="38.25">
      <c r="A4721" s="228"/>
      <c r="B4721" s="233" t="s">
        <v>25826</v>
      </c>
      <c r="C4721" s="233" t="s">
        <v>59</v>
      </c>
      <c r="D4721" s="233" t="s">
        <v>57</v>
      </c>
      <c r="E4721" s="231" t="s">
        <v>12938</v>
      </c>
      <c r="F4721" s="233" t="s">
        <v>398</v>
      </c>
      <c r="G4721" s="233" t="s">
        <v>12939</v>
      </c>
      <c r="H4721" s="233" t="s">
        <v>12940</v>
      </c>
      <c r="I4721" s="233">
        <v>1996</v>
      </c>
      <c r="J4721" s="244">
        <v>4969</v>
      </c>
      <c r="K4721" s="244">
        <v>3916</v>
      </c>
      <c r="L4721" s="233">
        <v>1</v>
      </c>
      <c r="M4721" s="249">
        <v>4552150590</v>
      </c>
      <c r="N4721" s="248">
        <v>5704608863</v>
      </c>
      <c r="O4721" s="247">
        <v>1427189715</v>
      </c>
      <c r="P4721" s="233" t="s">
        <v>182</v>
      </c>
      <c r="Q4721" s="233" t="s">
        <v>4743</v>
      </c>
      <c r="R4721" s="233"/>
    </row>
    <row r="4722" spans="1:18" ht="38.25">
      <c r="A4722" s="228"/>
      <c r="B4722" s="233" t="s">
        <v>25826</v>
      </c>
      <c r="C4722" s="233" t="s">
        <v>59</v>
      </c>
      <c r="D4722" s="233" t="s">
        <v>57</v>
      </c>
      <c r="E4722" s="231" t="s">
        <v>12941</v>
      </c>
      <c r="F4722" s="233" t="s">
        <v>398</v>
      </c>
      <c r="G4722" s="233" t="s">
        <v>12942</v>
      </c>
      <c r="H4722" s="233" t="s">
        <v>12943</v>
      </c>
      <c r="I4722" s="233">
        <v>1975</v>
      </c>
      <c r="J4722" s="244">
        <v>6947</v>
      </c>
      <c r="K4722" s="244" t="s">
        <v>24893</v>
      </c>
      <c r="L4722" s="233">
        <v>1</v>
      </c>
      <c r="M4722" s="249">
        <v>5499939900</v>
      </c>
      <c r="N4722" s="248">
        <v>21593355948</v>
      </c>
      <c r="O4722" s="247">
        <v>9525949686</v>
      </c>
      <c r="P4722" s="233" t="s">
        <v>182</v>
      </c>
      <c r="Q4722" s="233" t="s">
        <v>4743</v>
      </c>
      <c r="R4722" s="233"/>
    </row>
    <row r="4723" spans="1:18" ht="63.75">
      <c r="A4723" s="228"/>
      <c r="B4723" s="233" t="s">
        <v>25826</v>
      </c>
      <c r="C4723" s="233" t="s">
        <v>59</v>
      </c>
      <c r="D4723" s="233" t="s">
        <v>57</v>
      </c>
      <c r="E4723" s="231" t="s">
        <v>12944</v>
      </c>
      <c r="F4723" s="233" t="s">
        <v>398</v>
      </c>
      <c r="G4723" s="233" t="s">
        <v>12945</v>
      </c>
      <c r="H4723" s="233" t="s">
        <v>12946</v>
      </c>
      <c r="I4723" s="233">
        <v>1996</v>
      </c>
      <c r="J4723" s="244">
        <v>12145.6</v>
      </c>
      <c r="K4723" s="244" t="s">
        <v>24894</v>
      </c>
      <c r="L4723" s="233">
        <v>1</v>
      </c>
      <c r="M4723" s="249">
        <v>7397279400</v>
      </c>
      <c r="N4723" s="248">
        <v>67602267730</v>
      </c>
      <c r="O4723" s="247">
        <v>50025678119</v>
      </c>
      <c r="P4723" s="233" t="s">
        <v>182</v>
      </c>
      <c r="Q4723" s="233" t="s">
        <v>4743</v>
      </c>
      <c r="R4723" s="233"/>
    </row>
    <row r="4724" spans="1:18" ht="51">
      <c r="A4724" s="228"/>
      <c r="B4724" s="233" t="s">
        <v>25826</v>
      </c>
      <c r="C4724" s="233" t="s">
        <v>59</v>
      </c>
      <c r="D4724" s="233" t="s">
        <v>57</v>
      </c>
      <c r="E4724" s="231" t="s">
        <v>12947</v>
      </c>
      <c r="F4724" s="233" t="s">
        <v>398</v>
      </c>
      <c r="G4724" s="233" t="s">
        <v>12948</v>
      </c>
      <c r="H4724" s="233" t="s">
        <v>12949</v>
      </c>
      <c r="I4724" s="233">
        <v>2014</v>
      </c>
      <c r="J4724" s="244">
        <v>8843</v>
      </c>
      <c r="K4724" s="244">
        <v>9449</v>
      </c>
      <c r="L4724" s="233">
        <v>1</v>
      </c>
      <c r="M4724" s="249">
        <v>50778802800</v>
      </c>
      <c r="N4724" s="248">
        <v>55509159906</v>
      </c>
      <c r="O4724" s="247">
        <v>42935887676</v>
      </c>
      <c r="P4724" s="233" t="s">
        <v>182</v>
      </c>
      <c r="Q4724" s="233" t="s">
        <v>4743</v>
      </c>
      <c r="R4724" s="233"/>
    </row>
    <row r="4725" spans="1:18" ht="38.25">
      <c r="A4725" s="228"/>
      <c r="B4725" s="233" t="s">
        <v>25826</v>
      </c>
      <c r="C4725" s="233" t="s">
        <v>59</v>
      </c>
      <c r="D4725" s="233" t="s">
        <v>57</v>
      </c>
      <c r="E4725" s="231" t="s">
        <v>12950</v>
      </c>
      <c r="F4725" s="233" t="s">
        <v>398</v>
      </c>
      <c r="G4725" s="233" t="s">
        <v>12951</v>
      </c>
      <c r="H4725" s="233" t="s">
        <v>12952</v>
      </c>
      <c r="I4725" s="233">
        <v>2013</v>
      </c>
      <c r="J4725" s="244">
        <v>13315.5</v>
      </c>
      <c r="K4725" s="244" t="s">
        <v>24895</v>
      </c>
      <c r="L4725" s="233">
        <v>1</v>
      </c>
      <c r="M4725" s="249">
        <v>10843077960</v>
      </c>
      <c r="N4725" s="248">
        <v>70576328449</v>
      </c>
      <c r="O4725" s="247">
        <v>58039402074</v>
      </c>
      <c r="P4725" s="233" t="s">
        <v>182</v>
      </c>
      <c r="Q4725" s="233" t="s">
        <v>4743</v>
      </c>
      <c r="R4725" s="233"/>
    </row>
    <row r="4726" spans="1:18" ht="51">
      <c r="A4726" s="228"/>
      <c r="B4726" s="233" t="s">
        <v>25826</v>
      </c>
      <c r="C4726" s="233" t="s">
        <v>59</v>
      </c>
      <c r="D4726" s="233" t="s">
        <v>57</v>
      </c>
      <c r="E4726" s="231" t="s">
        <v>12953</v>
      </c>
      <c r="F4726" s="233" t="s">
        <v>398</v>
      </c>
      <c r="G4726" s="233" t="s">
        <v>12954</v>
      </c>
      <c r="H4726" s="233" t="s">
        <v>12955</v>
      </c>
      <c r="I4726" s="233">
        <v>2005</v>
      </c>
      <c r="J4726" s="244">
        <v>12624.5</v>
      </c>
      <c r="K4726" s="244" t="s">
        <v>24896</v>
      </c>
      <c r="L4726" s="233">
        <v>1</v>
      </c>
      <c r="M4726" s="249">
        <v>22845295200</v>
      </c>
      <c r="N4726" s="248">
        <v>52531784022</v>
      </c>
      <c r="O4726" s="247">
        <v>15358032401</v>
      </c>
      <c r="P4726" s="233" t="s">
        <v>182</v>
      </c>
      <c r="Q4726" s="233" t="s">
        <v>4743</v>
      </c>
      <c r="R4726" s="233"/>
    </row>
    <row r="4727" spans="1:18" ht="38.25">
      <c r="A4727" s="228"/>
      <c r="B4727" s="233" t="s">
        <v>25826</v>
      </c>
      <c r="C4727" s="233" t="s">
        <v>59</v>
      </c>
      <c r="D4727" s="233" t="s">
        <v>57</v>
      </c>
      <c r="E4727" s="231" t="s">
        <v>12956</v>
      </c>
      <c r="F4727" s="233" t="s">
        <v>398</v>
      </c>
      <c r="G4727" s="233" t="s">
        <v>12957</v>
      </c>
      <c r="H4727" s="233" t="s">
        <v>12958</v>
      </c>
      <c r="I4727" s="233">
        <v>2023</v>
      </c>
      <c r="J4727" s="244">
        <v>9238.9</v>
      </c>
      <c r="K4727" s="244" t="s">
        <v>24897</v>
      </c>
      <c r="L4727" s="233">
        <v>1</v>
      </c>
      <c r="M4727" s="249">
        <v>16718713440</v>
      </c>
      <c r="N4727" s="248">
        <v>76543835502</v>
      </c>
      <c r="O4727" s="247">
        <v>71951205370</v>
      </c>
      <c r="P4727" s="233" t="s">
        <v>182</v>
      </c>
      <c r="Q4727" s="233" t="s">
        <v>4743</v>
      </c>
      <c r="R4727" s="233"/>
    </row>
    <row r="4728" spans="1:18" ht="51" customHeight="1">
      <c r="A4728" s="228"/>
      <c r="B4728" s="233" t="s">
        <v>25826</v>
      </c>
      <c r="C4728" s="233" t="s">
        <v>59</v>
      </c>
      <c r="D4728" s="233" t="s">
        <v>57</v>
      </c>
      <c r="E4728" s="231" t="s">
        <v>12959</v>
      </c>
      <c r="F4728" s="233" t="s">
        <v>398</v>
      </c>
      <c r="G4728" s="233" t="s">
        <v>12960</v>
      </c>
      <c r="H4728" s="233" t="s">
        <v>12961</v>
      </c>
      <c r="I4728" s="233">
        <v>1998</v>
      </c>
      <c r="J4728" s="244">
        <v>10184.9</v>
      </c>
      <c r="K4728" s="244">
        <v>10600</v>
      </c>
      <c r="L4728" s="233">
        <v>1</v>
      </c>
      <c r="M4728" s="249">
        <v>19570643040</v>
      </c>
      <c r="N4728" s="248">
        <v>82354372126</v>
      </c>
      <c r="O4728" s="247">
        <v>70176347751</v>
      </c>
      <c r="P4728" s="233" t="s">
        <v>182</v>
      </c>
      <c r="Q4728" s="233" t="s">
        <v>4743</v>
      </c>
      <c r="R4728" s="233"/>
    </row>
    <row r="4729" spans="1:18" ht="38.25">
      <c r="A4729" s="228"/>
      <c r="B4729" s="233" t="s">
        <v>25826</v>
      </c>
      <c r="C4729" s="233" t="s">
        <v>59</v>
      </c>
      <c r="D4729" s="233" t="s">
        <v>57</v>
      </c>
      <c r="E4729" s="231" t="s">
        <v>12962</v>
      </c>
      <c r="F4729" s="233" t="s">
        <v>398</v>
      </c>
      <c r="G4729" s="233" t="s">
        <v>12963</v>
      </c>
      <c r="H4729" s="233" t="s">
        <v>12964</v>
      </c>
      <c r="I4729" s="233">
        <v>2005</v>
      </c>
      <c r="J4729" s="244">
        <v>9664</v>
      </c>
      <c r="K4729" s="244" t="s">
        <v>24898</v>
      </c>
      <c r="L4729" s="233">
        <v>1</v>
      </c>
      <c r="M4729" s="249">
        <v>10257794160</v>
      </c>
      <c r="N4729" s="248">
        <v>10423056167</v>
      </c>
      <c r="O4729" s="247" t="s">
        <v>671</v>
      </c>
      <c r="P4729" s="233" t="s">
        <v>182</v>
      </c>
      <c r="Q4729" s="233" t="s">
        <v>4743</v>
      </c>
      <c r="R4729" s="233"/>
    </row>
    <row r="4730" spans="1:18" ht="38.25">
      <c r="A4730" s="228"/>
      <c r="B4730" s="233" t="s">
        <v>25826</v>
      </c>
      <c r="C4730" s="233" t="s">
        <v>59</v>
      </c>
      <c r="D4730" s="233" t="s">
        <v>57</v>
      </c>
      <c r="E4730" s="231" t="s">
        <v>12965</v>
      </c>
      <c r="F4730" s="233" t="s">
        <v>398</v>
      </c>
      <c r="G4730" s="233" t="s">
        <v>12966</v>
      </c>
      <c r="H4730" s="233" t="s">
        <v>12967</v>
      </c>
      <c r="I4730" s="233">
        <v>2020</v>
      </c>
      <c r="J4730" s="244">
        <v>13227.5</v>
      </c>
      <c r="K4730" s="244">
        <v>15067</v>
      </c>
      <c r="L4730" s="233">
        <v>1</v>
      </c>
      <c r="M4730" s="249">
        <v>11968242000</v>
      </c>
      <c r="N4730" s="248">
        <v>61017019793</v>
      </c>
      <c r="O4730" s="247">
        <v>36600550845</v>
      </c>
      <c r="P4730" s="233" t="s">
        <v>182</v>
      </c>
      <c r="Q4730" s="233" t="s">
        <v>4743</v>
      </c>
      <c r="R4730" s="233"/>
    </row>
    <row r="4731" spans="1:18" ht="63.75" customHeight="1">
      <c r="A4731" s="228"/>
      <c r="B4731" s="233" t="s">
        <v>25826</v>
      </c>
      <c r="C4731" s="233" t="s">
        <v>59</v>
      </c>
      <c r="D4731" s="233" t="s">
        <v>57</v>
      </c>
      <c r="E4731" s="231" t="s">
        <v>12968</v>
      </c>
      <c r="F4731" s="233" t="s">
        <v>398</v>
      </c>
      <c r="G4731" s="233" t="s">
        <v>12969</v>
      </c>
      <c r="H4731" s="233" t="s">
        <v>12970</v>
      </c>
      <c r="I4731" s="233">
        <v>2016</v>
      </c>
      <c r="J4731" s="244">
        <v>12147.8</v>
      </c>
      <c r="K4731" s="244">
        <v>12777</v>
      </c>
      <c r="L4731" s="233">
        <v>1</v>
      </c>
      <c r="M4731" s="249">
        <v>9892196496</v>
      </c>
      <c r="N4731" s="248">
        <v>86100254321</v>
      </c>
      <c r="O4731" s="247">
        <v>68880203458</v>
      </c>
      <c r="P4731" s="233" t="s">
        <v>182</v>
      </c>
      <c r="Q4731" s="233" t="s">
        <v>4743</v>
      </c>
      <c r="R4731" s="233"/>
    </row>
    <row r="4732" spans="1:18" ht="76.5">
      <c r="A4732" s="228"/>
      <c r="B4732" s="233" t="s">
        <v>25826</v>
      </c>
      <c r="C4732" s="233" t="s">
        <v>59</v>
      </c>
      <c r="D4732" s="233" t="s">
        <v>57</v>
      </c>
      <c r="E4732" s="231" t="s">
        <v>12971</v>
      </c>
      <c r="F4732" s="233" t="s">
        <v>398</v>
      </c>
      <c r="G4732" s="233" t="s">
        <v>12972</v>
      </c>
      <c r="H4732" s="233" t="s">
        <v>12973</v>
      </c>
      <c r="I4732" s="233">
        <v>2017</v>
      </c>
      <c r="J4732" s="244">
        <v>10852.5</v>
      </c>
      <c r="K4732" s="244" t="s">
        <v>24899</v>
      </c>
      <c r="L4732" s="233">
        <v>1</v>
      </c>
      <c r="M4732" s="249">
        <v>19638684000</v>
      </c>
      <c r="N4732" s="248">
        <v>95997000000</v>
      </c>
      <c r="O4732" s="247">
        <v>61438080</v>
      </c>
      <c r="P4732" s="233" t="s">
        <v>182</v>
      </c>
      <c r="Q4732" s="233" t="s">
        <v>4743</v>
      </c>
      <c r="R4732" s="233"/>
    </row>
    <row r="4733" spans="1:18" ht="63.75">
      <c r="A4733" s="228"/>
      <c r="B4733" s="233" t="s">
        <v>25826</v>
      </c>
      <c r="C4733" s="233" t="s">
        <v>59</v>
      </c>
      <c r="D4733" s="233" t="s">
        <v>57</v>
      </c>
      <c r="E4733" s="231" t="s">
        <v>966</v>
      </c>
      <c r="F4733" s="233" t="s">
        <v>398</v>
      </c>
      <c r="G4733" s="233" t="s">
        <v>12974</v>
      </c>
      <c r="H4733" s="233" t="s">
        <v>12975</v>
      </c>
      <c r="I4733" s="233">
        <v>2014</v>
      </c>
      <c r="J4733" s="244">
        <v>931.1</v>
      </c>
      <c r="K4733" s="244" t="s">
        <v>24900</v>
      </c>
      <c r="L4733" s="233">
        <v>1</v>
      </c>
      <c r="M4733" s="249">
        <v>1474620420</v>
      </c>
      <c r="N4733" s="248">
        <v>5935371715</v>
      </c>
      <c r="O4733" s="247">
        <v>3473074767</v>
      </c>
      <c r="P4733" s="233" t="s">
        <v>170</v>
      </c>
      <c r="Q4733" s="233" t="s">
        <v>4743</v>
      </c>
      <c r="R4733" s="233"/>
    </row>
    <row r="4734" spans="1:18" ht="63.75">
      <c r="A4734" s="228"/>
      <c r="B4734" s="233" t="s">
        <v>25826</v>
      </c>
      <c r="C4734" s="233" t="s">
        <v>59</v>
      </c>
      <c r="D4734" s="233" t="s">
        <v>57</v>
      </c>
      <c r="E4734" s="231" t="s">
        <v>966</v>
      </c>
      <c r="F4734" s="233" t="s">
        <v>398</v>
      </c>
      <c r="G4734" s="233" t="s">
        <v>12976</v>
      </c>
      <c r="H4734" s="233" t="s">
        <v>12977</v>
      </c>
      <c r="I4734" s="233">
        <v>2008</v>
      </c>
      <c r="J4734" s="244">
        <v>1682.7</v>
      </c>
      <c r="K4734" s="244" t="s">
        <v>24901</v>
      </c>
      <c r="L4734" s="233">
        <v>1</v>
      </c>
      <c r="M4734" s="249">
        <v>1522506960</v>
      </c>
      <c r="N4734" s="248">
        <v>7808473339</v>
      </c>
      <c r="O4734" s="247">
        <v>4372745065</v>
      </c>
      <c r="P4734" s="233" t="s">
        <v>170</v>
      </c>
      <c r="Q4734" s="233" t="s">
        <v>4743</v>
      </c>
      <c r="R4734" s="233"/>
    </row>
    <row r="4735" spans="1:18" ht="63.75">
      <c r="A4735" s="228"/>
      <c r="B4735" s="233" t="s">
        <v>25826</v>
      </c>
      <c r="C4735" s="233" t="s">
        <v>59</v>
      </c>
      <c r="D4735" s="233" t="s">
        <v>57</v>
      </c>
      <c r="E4735" s="231" t="s">
        <v>966</v>
      </c>
      <c r="F4735" s="233" t="s">
        <v>398</v>
      </c>
      <c r="G4735" s="233" t="s">
        <v>12978</v>
      </c>
      <c r="H4735" s="233" t="s">
        <v>12979</v>
      </c>
      <c r="I4735" s="233">
        <v>2008</v>
      </c>
      <c r="J4735" s="244">
        <v>1657.2</v>
      </c>
      <c r="K4735" s="244" t="s">
        <v>24902</v>
      </c>
      <c r="L4735" s="233">
        <v>1</v>
      </c>
      <c r="M4735" s="249">
        <v>2998869120</v>
      </c>
      <c r="N4735" s="248">
        <v>6428704623</v>
      </c>
      <c r="O4735" s="247">
        <v>3342926403</v>
      </c>
      <c r="P4735" s="233" t="s">
        <v>170</v>
      </c>
      <c r="Q4735" s="233" t="s">
        <v>4743</v>
      </c>
      <c r="R4735" s="233"/>
    </row>
    <row r="4736" spans="1:18" ht="63.75">
      <c r="A4736" s="228"/>
      <c r="B4736" s="233" t="s">
        <v>25826</v>
      </c>
      <c r="C4736" s="233" t="s">
        <v>59</v>
      </c>
      <c r="D4736" s="233" t="s">
        <v>57</v>
      </c>
      <c r="E4736" s="231" t="s">
        <v>5133</v>
      </c>
      <c r="F4736" s="233" t="s">
        <v>398</v>
      </c>
      <c r="G4736" s="233" t="s">
        <v>12980</v>
      </c>
      <c r="H4736" s="233" t="s">
        <v>12981</v>
      </c>
      <c r="I4736" s="233">
        <v>2002</v>
      </c>
      <c r="J4736" s="244">
        <v>1139</v>
      </c>
      <c r="K4736" s="244" t="s">
        <v>24903</v>
      </c>
      <c r="L4736" s="233">
        <v>1</v>
      </c>
      <c r="M4736" s="249">
        <v>12862271400</v>
      </c>
      <c r="N4736" s="248">
        <v>1815301000</v>
      </c>
      <c r="O4736" s="247" t="s">
        <v>671</v>
      </c>
      <c r="P4736" s="233" t="s">
        <v>12982</v>
      </c>
      <c r="Q4736" s="233" t="s">
        <v>4743</v>
      </c>
      <c r="R4736" s="233"/>
    </row>
    <row r="4737" spans="1:18" ht="63.75">
      <c r="A4737" s="228"/>
      <c r="B4737" s="233" t="s">
        <v>25826</v>
      </c>
      <c r="C4737" s="233" t="s">
        <v>59</v>
      </c>
      <c r="D4737" s="233" t="s">
        <v>57</v>
      </c>
      <c r="E4737" s="231" t="s">
        <v>5133</v>
      </c>
      <c r="F4737" s="233" t="s">
        <v>398</v>
      </c>
      <c r="G4737" s="233" t="s">
        <v>12983</v>
      </c>
      <c r="H4737" s="233" t="s">
        <v>12984</v>
      </c>
      <c r="I4737" s="233">
        <v>2015</v>
      </c>
      <c r="J4737" s="244">
        <v>20727.5</v>
      </c>
      <c r="K4737" s="244">
        <v>1149</v>
      </c>
      <c r="L4737" s="233">
        <v>1</v>
      </c>
      <c r="M4737" s="249">
        <v>18754242000</v>
      </c>
      <c r="N4737" s="248">
        <v>22634302261</v>
      </c>
      <c r="O4737" s="247">
        <v>8942785486</v>
      </c>
      <c r="P4737" s="233" t="s">
        <v>12982</v>
      </c>
      <c r="Q4737" s="233" t="s">
        <v>4743</v>
      </c>
      <c r="R4737" s="233"/>
    </row>
    <row r="4738" spans="1:18" ht="77.25" customHeight="1">
      <c r="A4738" s="228"/>
      <c r="B4738" s="233" t="s">
        <v>25826</v>
      </c>
      <c r="C4738" s="233" t="s">
        <v>59</v>
      </c>
      <c r="D4738" s="233" t="s">
        <v>57</v>
      </c>
      <c r="E4738" s="231" t="s">
        <v>5133</v>
      </c>
      <c r="F4738" s="233" t="s">
        <v>398</v>
      </c>
      <c r="G4738" s="233" t="s">
        <v>12985</v>
      </c>
      <c r="H4738" s="233" t="s">
        <v>12986</v>
      </c>
      <c r="I4738" s="233">
        <v>2013</v>
      </c>
      <c r="J4738" s="244">
        <v>2875.5</v>
      </c>
      <c r="K4738" s="244" t="s">
        <v>24904</v>
      </c>
      <c r="L4738" s="233">
        <v>1</v>
      </c>
      <c r="M4738" s="249">
        <v>2341740024</v>
      </c>
      <c r="N4738" s="248">
        <v>10615887929</v>
      </c>
      <c r="O4738" s="247">
        <v>5980283532</v>
      </c>
      <c r="P4738" s="233" t="s">
        <v>12982</v>
      </c>
      <c r="Q4738" s="233" t="s">
        <v>4743</v>
      </c>
      <c r="R4738" s="233"/>
    </row>
    <row r="4739" spans="1:18" ht="63.75">
      <c r="A4739" s="228"/>
      <c r="B4739" s="233" t="s">
        <v>25826</v>
      </c>
      <c r="C4739" s="233" t="s">
        <v>59</v>
      </c>
      <c r="D4739" s="233" t="s">
        <v>57</v>
      </c>
      <c r="E4739" s="231" t="s">
        <v>2517</v>
      </c>
      <c r="F4739" s="233" t="s">
        <v>115</v>
      </c>
      <c r="G4739" s="233" t="s">
        <v>12987</v>
      </c>
      <c r="H4739" s="233" t="s">
        <v>12988</v>
      </c>
      <c r="I4739" s="233">
        <v>2025</v>
      </c>
      <c r="J4739" s="244">
        <v>331</v>
      </c>
      <c r="K4739" s="244">
        <v>331</v>
      </c>
      <c r="L4739" s="233">
        <v>1</v>
      </c>
      <c r="M4739" s="249">
        <v>7944000000</v>
      </c>
      <c r="N4739" s="248">
        <v>1841353000</v>
      </c>
      <c r="O4739" s="247" t="s">
        <v>671</v>
      </c>
      <c r="P4739" s="233" t="s">
        <v>12989</v>
      </c>
      <c r="Q4739" s="233" t="s">
        <v>4743</v>
      </c>
      <c r="R4739" s="233"/>
    </row>
    <row r="4740" spans="1:18" ht="76.5">
      <c r="A4740" s="228"/>
      <c r="B4740" s="233" t="s">
        <v>25826</v>
      </c>
      <c r="C4740" s="233" t="s">
        <v>59</v>
      </c>
      <c r="D4740" s="233" t="s">
        <v>57</v>
      </c>
      <c r="E4740" s="231" t="s">
        <v>12990</v>
      </c>
      <c r="F4740" s="233" t="s">
        <v>194</v>
      </c>
      <c r="G4740" s="233" t="s">
        <v>12991</v>
      </c>
      <c r="H4740" s="233" t="s">
        <v>12992</v>
      </c>
      <c r="I4740" s="233">
        <v>1987</v>
      </c>
      <c r="J4740" s="244">
        <v>4006</v>
      </c>
      <c r="K4740" s="244" t="s">
        <v>24905</v>
      </c>
      <c r="L4740" s="233">
        <v>1</v>
      </c>
      <c r="M4740" s="249">
        <v>4182264000</v>
      </c>
      <c r="N4740" s="248">
        <v>300230000</v>
      </c>
      <c r="O4740" s="247" t="s">
        <v>671</v>
      </c>
      <c r="P4740" s="233" t="s">
        <v>191</v>
      </c>
      <c r="Q4740" s="233" t="s">
        <v>4743</v>
      </c>
      <c r="R4740" s="233"/>
    </row>
    <row r="4741" spans="1:18" ht="76.5">
      <c r="A4741" s="228"/>
      <c r="B4741" s="233" t="s">
        <v>25826</v>
      </c>
      <c r="C4741" s="233" t="s">
        <v>59</v>
      </c>
      <c r="D4741" s="233" t="s">
        <v>57</v>
      </c>
      <c r="E4741" s="231" t="s">
        <v>12990</v>
      </c>
      <c r="F4741" s="233" t="s">
        <v>194</v>
      </c>
      <c r="G4741" s="233" t="s">
        <v>12993</v>
      </c>
      <c r="H4741" s="233" t="s">
        <v>12994</v>
      </c>
      <c r="I4741" s="233">
        <v>2021</v>
      </c>
      <c r="J4741" s="244">
        <v>1730.4</v>
      </c>
      <c r="K4741" s="244" t="s">
        <v>24906</v>
      </c>
      <c r="L4741" s="233">
        <v>1</v>
      </c>
      <c r="M4741" s="249">
        <v>3131331840</v>
      </c>
      <c r="N4741" s="248">
        <v>3664573723</v>
      </c>
      <c r="O4741" s="247"/>
      <c r="P4741" s="233" t="s">
        <v>194</v>
      </c>
      <c r="Q4741" s="233" t="s">
        <v>4743</v>
      </c>
      <c r="R4741" s="233" t="s">
        <v>12995</v>
      </c>
    </row>
    <row r="4742" spans="1:18" ht="90" customHeight="1">
      <c r="A4742" s="228"/>
      <c r="B4742" s="233" t="s">
        <v>25826</v>
      </c>
      <c r="C4742" s="233" t="s">
        <v>59</v>
      </c>
      <c r="D4742" s="233" t="s">
        <v>57</v>
      </c>
      <c r="E4742" s="231" t="s">
        <v>12990</v>
      </c>
      <c r="F4742" s="233" t="s">
        <v>194</v>
      </c>
      <c r="G4742" s="233" t="s">
        <v>12996</v>
      </c>
      <c r="H4742" s="233" t="s">
        <v>12997</v>
      </c>
      <c r="I4742" s="233">
        <v>2014</v>
      </c>
      <c r="J4742" s="244">
        <v>31.2</v>
      </c>
      <c r="K4742" s="244" t="s">
        <v>24907</v>
      </c>
      <c r="L4742" s="233">
        <v>1</v>
      </c>
      <c r="M4742" s="249">
        <v>64494144</v>
      </c>
      <c r="N4742" s="248">
        <v>29408000</v>
      </c>
      <c r="O4742" s="247" t="s">
        <v>671</v>
      </c>
      <c r="P4742" s="233" t="s">
        <v>194</v>
      </c>
      <c r="Q4742" s="233" t="s">
        <v>4743</v>
      </c>
      <c r="R4742" s="233" t="s">
        <v>12998</v>
      </c>
    </row>
    <row r="4743" spans="1:18" ht="63.75">
      <c r="A4743" s="228"/>
      <c r="B4743" s="233" t="s">
        <v>25826</v>
      </c>
      <c r="C4743" s="233" t="s">
        <v>59</v>
      </c>
      <c r="D4743" s="233" t="s">
        <v>57</v>
      </c>
      <c r="E4743" s="231" t="s">
        <v>12990</v>
      </c>
      <c r="F4743" s="233" t="s">
        <v>194</v>
      </c>
      <c r="G4743" s="233" t="s">
        <v>12999</v>
      </c>
      <c r="H4743" s="233" t="s">
        <v>13000</v>
      </c>
      <c r="I4743" s="233">
        <v>2017</v>
      </c>
      <c r="J4743" s="244">
        <v>35.6</v>
      </c>
      <c r="K4743" s="244" t="s">
        <v>24908</v>
      </c>
      <c r="L4743" s="233">
        <v>1</v>
      </c>
      <c r="M4743" s="249">
        <v>97840548</v>
      </c>
      <c r="N4743" s="248">
        <v>51264000</v>
      </c>
      <c r="O4743" s="247" t="s">
        <v>671</v>
      </c>
      <c r="P4743" s="233" t="s">
        <v>194</v>
      </c>
      <c r="Q4743" s="233" t="s">
        <v>4743</v>
      </c>
      <c r="R4743" s="233" t="s">
        <v>13001</v>
      </c>
    </row>
    <row r="4744" spans="1:18" ht="76.5">
      <c r="A4744" s="228"/>
      <c r="B4744" s="233" t="s">
        <v>25826</v>
      </c>
      <c r="C4744" s="233" t="s">
        <v>59</v>
      </c>
      <c r="D4744" s="233" t="s">
        <v>57</v>
      </c>
      <c r="E4744" s="231" t="s">
        <v>12990</v>
      </c>
      <c r="F4744" s="233" t="s">
        <v>194</v>
      </c>
      <c r="G4744" s="233" t="s">
        <v>13002</v>
      </c>
      <c r="H4744" s="233" t="s">
        <v>13003</v>
      </c>
      <c r="I4744" s="233">
        <v>2014</v>
      </c>
      <c r="J4744" s="244">
        <v>100.3</v>
      </c>
      <c r="K4744" s="244" t="s">
        <v>22242</v>
      </c>
      <c r="L4744" s="233">
        <v>1</v>
      </c>
      <c r="M4744" s="249">
        <v>61257222</v>
      </c>
      <c r="N4744" s="248">
        <v>69682000</v>
      </c>
      <c r="O4744" s="247">
        <v>14013051</v>
      </c>
      <c r="P4744" s="233" t="s">
        <v>194</v>
      </c>
      <c r="Q4744" s="233" t="s">
        <v>4743</v>
      </c>
      <c r="R4744" s="233" t="s">
        <v>13001</v>
      </c>
    </row>
    <row r="4745" spans="1:18" ht="76.5">
      <c r="A4745" s="228"/>
      <c r="B4745" s="233" t="s">
        <v>25826</v>
      </c>
      <c r="C4745" s="233" t="s">
        <v>59</v>
      </c>
      <c r="D4745" s="233" t="s">
        <v>57</v>
      </c>
      <c r="E4745" s="231" t="s">
        <v>12990</v>
      </c>
      <c r="F4745" s="233" t="s">
        <v>194</v>
      </c>
      <c r="G4745" s="233" t="s">
        <v>13004</v>
      </c>
      <c r="H4745" s="233" t="s">
        <v>13005</v>
      </c>
      <c r="I4745" s="233">
        <v>2017</v>
      </c>
      <c r="J4745" s="244">
        <v>81.400000000000006</v>
      </c>
      <c r="K4745" s="244" t="s">
        <v>24909</v>
      </c>
      <c r="L4745" s="233">
        <v>1</v>
      </c>
      <c r="M4745" s="249">
        <v>53028518</v>
      </c>
      <c r="N4745" s="248">
        <v>51552000</v>
      </c>
      <c r="O4745" s="247" t="s">
        <v>671</v>
      </c>
      <c r="P4745" s="233" t="s">
        <v>194</v>
      </c>
      <c r="Q4745" s="233" t="s">
        <v>4743</v>
      </c>
      <c r="R4745" s="233" t="s">
        <v>13001</v>
      </c>
    </row>
    <row r="4746" spans="1:18" ht="89.25">
      <c r="A4746" s="228"/>
      <c r="B4746" s="233" t="s">
        <v>25826</v>
      </c>
      <c r="C4746" s="233" t="s">
        <v>59</v>
      </c>
      <c r="D4746" s="233" t="s">
        <v>57</v>
      </c>
      <c r="E4746" s="231" t="s">
        <v>12990</v>
      </c>
      <c r="F4746" s="233" t="s">
        <v>194</v>
      </c>
      <c r="G4746" s="233" t="s">
        <v>13006</v>
      </c>
      <c r="H4746" s="233" t="s">
        <v>13007</v>
      </c>
      <c r="I4746" s="233">
        <v>2021</v>
      </c>
      <c r="J4746" s="244">
        <v>564.20000000000005</v>
      </c>
      <c r="K4746" s="244" t="s">
        <v>24910</v>
      </c>
      <c r="L4746" s="233">
        <v>1</v>
      </c>
      <c r="M4746" s="249">
        <v>357341712</v>
      </c>
      <c r="N4746" s="248">
        <v>553536000</v>
      </c>
      <c r="O4746" s="247" t="s">
        <v>671</v>
      </c>
      <c r="P4746" s="233" t="s">
        <v>194</v>
      </c>
      <c r="Q4746" s="233" t="s">
        <v>4743</v>
      </c>
      <c r="R4746" s="233" t="s">
        <v>13008</v>
      </c>
    </row>
    <row r="4747" spans="1:18" ht="89.25">
      <c r="A4747" s="228"/>
      <c r="B4747" s="233" t="s">
        <v>25826</v>
      </c>
      <c r="C4747" s="233" t="s">
        <v>59</v>
      </c>
      <c r="D4747" s="233" t="s">
        <v>57</v>
      </c>
      <c r="E4747" s="231" t="s">
        <v>12990</v>
      </c>
      <c r="F4747" s="233" t="s">
        <v>194</v>
      </c>
      <c r="G4747" s="233" t="s">
        <v>13009</v>
      </c>
      <c r="H4747" s="233" t="s">
        <v>13000</v>
      </c>
      <c r="I4747" s="233">
        <v>2017</v>
      </c>
      <c r="J4747" s="244" t="s">
        <v>22144</v>
      </c>
      <c r="K4747" s="244" t="s">
        <v>22144</v>
      </c>
      <c r="L4747" s="233">
        <v>1</v>
      </c>
      <c r="M4747" s="249">
        <v>24384360</v>
      </c>
      <c r="N4747" s="248">
        <v>22176000</v>
      </c>
      <c r="O4747" s="247" t="s">
        <v>671</v>
      </c>
      <c r="P4747" s="233" t="s">
        <v>194</v>
      </c>
      <c r="Q4747" s="233" t="s">
        <v>4743</v>
      </c>
      <c r="R4747" s="233" t="s">
        <v>13001</v>
      </c>
    </row>
    <row r="4748" spans="1:18" ht="90" customHeight="1">
      <c r="A4748" s="228"/>
      <c r="B4748" s="233" t="s">
        <v>25826</v>
      </c>
      <c r="C4748" s="233" t="s">
        <v>59</v>
      </c>
      <c r="D4748" s="233" t="s">
        <v>57</v>
      </c>
      <c r="E4748" s="231" t="s">
        <v>12990</v>
      </c>
      <c r="F4748" s="233" t="s">
        <v>194</v>
      </c>
      <c r="G4748" s="233" t="s">
        <v>13010</v>
      </c>
      <c r="H4748" s="233" t="s">
        <v>13011</v>
      </c>
      <c r="I4748" s="233">
        <v>2015</v>
      </c>
      <c r="J4748" s="244" t="s">
        <v>22940</v>
      </c>
      <c r="K4748" s="244" t="s">
        <v>24911</v>
      </c>
      <c r="L4748" s="233">
        <v>1</v>
      </c>
      <c r="M4748" s="249">
        <v>20612475</v>
      </c>
      <c r="N4748" s="248">
        <v>19872000</v>
      </c>
      <c r="O4748" s="247"/>
      <c r="P4748" s="233" t="s">
        <v>194</v>
      </c>
      <c r="Q4748" s="233" t="s">
        <v>4743</v>
      </c>
      <c r="R4748" s="233" t="s">
        <v>13001</v>
      </c>
    </row>
    <row r="4749" spans="1:18" ht="51">
      <c r="A4749" s="228"/>
      <c r="B4749" s="233" t="s">
        <v>25826</v>
      </c>
      <c r="C4749" s="233" t="s">
        <v>59</v>
      </c>
      <c r="D4749" s="233" t="s">
        <v>57</v>
      </c>
      <c r="E4749" s="231" t="s">
        <v>12990</v>
      </c>
      <c r="F4749" s="233" t="s">
        <v>194</v>
      </c>
      <c r="G4749" s="233" t="s">
        <v>13012</v>
      </c>
      <c r="H4749" s="233" t="s">
        <v>13013</v>
      </c>
      <c r="I4749" s="233">
        <v>1975</v>
      </c>
      <c r="J4749" s="244">
        <v>518.29999999999995</v>
      </c>
      <c r="K4749" s="244" t="s">
        <v>24912</v>
      </c>
      <c r="L4749" s="233">
        <v>1</v>
      </c>
      <c r="M4749" s="249">
        <v>937372800</v>
      </c>
      <c r="N4749" s="248">
        <v>449400000</v>
      </c>
      <c r="O4749" s="247" t="s">
        <v>671</v>
      </c>
      <c r="P4749" s="233" t="s">
        <v>194</v>
      </c>
      <c r="Q4749" s="233" t="s">
        <v>4743</v>
      </c>
      <c r="R4749" s="233" t="s">
        <v>13001</v>
      </c>
    </row>
    <row r="4750" spans="1:18" ht="63.75">
      <c r="A4750" s="228"/>
      <c r="B4750" s="233" t="s">
        <v>25826</v>
      </c>
      <c r="C4750" s="233" t="s">
        <v>59</v>
      </c>
      <c r="D4750" s="233" t="s">
        <v>57</v>
      </c>
      <c r="E4750" s="231" t="s">
        <v>12990</v>
      </c>
      <c r="F4750" s="233" t="s">
        <v>194</v>
      </c>
      <c r="G4750" s="233" t="s">
        <v>13014</v>
      </c>
      <c r="H4750" s="233" t="s">
        <v>13015</v>
      </c>
      <c r="I4750" s="233">
        <v>2021</v>
      </c>
      <c r="J4750" s="244">
        <v>505.1</v>
      </c>
      <c r="K4750" s="244" t="s">
        <v>24913</v>
      </c>
      <c r="L4750" s="233">
        <v>1</v>
      </c>
      <c r="M4750" s="249">
        <v>1499253600</v>
      </c>
      <c r="N4750" s="248">
        <v>177661000</v>
      </c>
      <c r="O4750" s="247" t="s">
        <v>671</v>
      </c>
      <c r="P4750" s="233" t="s">
        <v>194</v>
      </c>
      <c r="Q4750" s="233" t="s">
        <v>4743</v>
      </c>
      <c r="R4750" s="233" t="s">
        <v>13016</v>
      </c>
    </row>
    <row r="4751" spans="1:18" ht="51">
      <c r="A4751" s="228"/>
      <c r="B4751" s="233" t="s">
        <v>25826</v>
      </c>
      <c r="C4751" s="233" t="s">
        <v>59</v>
      </c>
      <c r="D4751" s="233" t="s">
        <v>57</v>
      </c>
      <c r="E4751" s="231" t="s">
        <v>12990</v>
      </c>
      <c r="F4751" s="233" t="s">
        <v>194</v>
      </c>
      <c r="G4751" s="233" t="s">
        <v>13017</v>
      </c>
      <c r="H4751" s="233" t="s">
        <v>13018</v>
      </c>
      <c r="I4751" s="233">
        <v>1994</v>
      </c>
      <c r="J4751" s="244">
        <v>75.400000000000006</v>
      </c>
      <c r="K4751" s="244">
        <v>56</v>
      </c>
      <c r="L4751" s="233">
        <v>1</v>
      </c>
      <c r="M4751" s="249">
        <v>136443840</v>
      </c>
      <c r="N4751" s="248">
        <v>28948000</v>
      </c>
      <c r="O4751" s="247" t="s">
        <v>671</v>
      </c>
      <c r="P4751" s="233" t="s">
        <v>194</v>
      </c>
      <c r="Q4751" s="233" t="s">
        <v>4743</v>
      </c>
      <c r="R4751" s="233" t="s">
        <v>13001</v>
      </c>
    </row>
    <row r="4752" spans="1:18" ht="63.75">
      <c r="A4752" s="228"/>
      <c r="B4752" s="233" t="s">
        <v>25826</v>
      </c>
      <c r="C4752" s="233" t="s">
        <v>59</v>
      </c>
      <c r="D4752" s="233" t="s">
        <v>57</v>
      </c>
      <c r="E4752" s="231" t="s">
        <v>12990</v>
      </c>
      <c r="F4752" s="233" t="s">
        <v>194</v>
      </c>
      <c r="G4752" s="233" t="s">
        <v>13019</v>
      </c>
      <c r="H4752" s="233" t="s">
        <v>13020</v>
      </c>
      <c r="I4752" s="233">
        <v>1996</v>
      </c>
      <c r="J4752" s="244">
        <v>356.4</v>
      </c>
      <c r="K4752" s="244">
        <v>194</v>
      </c>
      <c r="L4752" s="233">
        <v>1</v>
      </c>
      <c r="M4752" s="249">
        <v>664941440</v>
      </c>
      <c r="N4752" s="248">
        <v>389800000</v>
      </c>
      <c r="O4752" s="247" t="s">
        <v>671</v>
      </c>
      <c r="P4752" s="233" t="s">
        <v>194</v>
      </c>
      <c r="Q4752" s="233" t="s">
        <v>4743</v>
      </c>
      <c r="R4752" s="233" t="s">
        <v>13001</v>
      </c>
    </row>
    <row r="4753" spans="1:18" ht="51">
      <c r="A4753" s="228"/>
      <c r="B4753" s="233" t="s">
        <v>25826</v>
      </c>
      <c r="C4753" s="233" t="s">
        <v>59</v>
      </c>
      <c r="D4753" s="233" t="s">
        <v>57</v>
      </c>
      <c r="E4753" s="231" t="s">
        <v>12990</v>
      </c>
      <c r="F4753" s="233" t="s">
        <v>194</v>
      </c>
      <c r="G4753" s="233" t="s">
        <v>13021</v>
      </c>
      <c r="H4753" s="233" t="s">
        <v>13022</v>
      </c>
      <c r="I4753" s="233">
        <v>1975</v>
      </c>
      <c r="J4753" s="244">
        <v>2210.8000000000002</v>
      </c>
      <c r="K4753" s="244" t="s">
        <v>24145</v>
      </c>
      <c r="L4753" s="233">
        <v>1</v>
      </c>
      <c r="M4753" s="249">
        <v>4000663680</v>
      </c>
      <c r="N4753" s="248">
        <v>47920000</v>
      </c>
      <c r="O4753" s="247" t="s">
        <v>671</v>
      </c>
      <c r="P4753" s="233" t="s">
        <v>194</v>
      </c>
      <c r="Q4753" s="233" t="s">
        <v>4743</v>
      </c>
      <c r="R4753" s="233" t="s">
        <v>13001</v>
      </c>
    </row>
    <row r="4754" spans="1:18" ht="63.75">
      <c r="A4754" s="228"/>
      <c r="B4754" s="233" t="s">
        <v>25826</v>
      </c>
      <c r="C4754" s="233" t="s">
        <v>59</v>
      </c>
      <c r="D4754" s="233" t="s">
        <v>57</v>
      </c>
      <c r="E4754" s="231" t="s">
        <v>12990</v>
      </c>
      <c r="F4754" s="233" t="s">
        <v>194</v>
      </c>
      <c r="G4754" s="233" t="s">
        <v>13023</v>
      </c>
      <c r="H4754" s="233" t="s">
        <v>13024</v>
      </c>
      <c r="I4754" s="233">
        <v>1980</v>
      </c>
      <c r="J4754" s="244">
        <v>214</v>
      </c>
      <c r="K4754" s="244" t="s">
        <v>24914</v>
      </c>
      <c r="L4754" s="233">
        <v>1</v>
      </c>
      <c r="M4754" s="249">
        <v>174264480</v>
      </c>
      <c r="N4754" s="248">
        <v>70880000</v>
      </c>
      <c r="O4754" s="247" t="s">
        <v>671</v>
      </c>
      <c r="P4754" s="233" t="s">
        <v>194</v>
      </c>
      <c r="Q4754" s="233" t="s">
        <v>4743</v>
      </c>
      <c r="R4754" s="233" t="s">
        <v>13001</v>
      </c>
    </row>
    <row r="4755" spans="1:18" ht="63.75">
      <c r="A4755" s="228"/>
      <c r="B4755" s="233" t="s">
        <v>25826</v>
      </c>
      <c r="C4755" s="233" t="s">
        <v>59</v>
      </c>
      <c r="D4755" s="233" t="s">
        <v>57</v>
      </c>
      <c r="E4755" s="231" t="s">
        <v>12990</v>
      </c>
      <c r="F4755" s="233" t="s">
        <v>194</v>
      </c>
      <c r="G4755" s="233" t="s">
        <v>13025</v>
      </c>
      <c r="H4755" s="233" t="s">
        <v>13026</v>
      </c>
      <c r="I4755" s="233">
        <v>1999</v>
      </c>
      <c r="J4755" s="244">
        <v>525.1</v>
      </c>
      <c r="K4755" s="244" t="s">
        <v>24915</v>
      </c>
      <c r="L4755" s="233">
        <v>1</v>
      </c>
      <c r="M4755" s="249">
        <v>950220960</v>
      </c>
      <c r="N4755" s="248">
        <v>348400000</v>
      </c>
      <c r="O4755" s="247" t="s">
        <v>671</v>
      </c>
      <c r="P4755" s="233" t="s">
        <v>194</v>
      </c>
      <c r="Q4755" s="233" t="s">
        <v>4743</v>
      </c>
      <c r="R4755" s="233" t="s">
        <v>12995</v>
      </c>
    </row>
    <row r="4756" spans="1:18" ht="51">
      <c r="A4756" s="228"/>
      <c r="B4756" s="233" t="s">
        <v>158</v>
      </c>
      <c r="C4756" s="233" t="s">
        <v>2780</v>
      </c>
      <c r="D4756" s="233" t="s">
        <v>842</v>
      </c>
      <c r="E4756" s="231" t="s">
        <v>13027</v>
      </c>
      <c r="F4756" s="233" t="s">
        <v>13028</v>
      </c>
      <c r="G4756" s="233" t="s">
        <v>13029</v>
      </c>
      <c r="H4756" s="233" t="s">
        <v>13030</v>
      </c>
      <c r="I4756" s="233">
        <v>2017</v>
      </c>
      <c r="J4756" s="244" t="s">
        <v>22941</v>
      </c>
      <c r="K4756" s="244" t="s">
        <v>24916</v>
      </c>
      <c r="L4756" s="233">
        <v>1</v>
      </c>
      <c r="M4756" s="249">
        <v>19397046000</v>
      </c>
      <c r="N4756" s="248">
        <v>17992000000</v>
      </c>
      <c r="O4756" s="247">
        <v>8622498200</v>
      </c>
      <c r="P4756" s="233" t="s">
        <v>13031</v>
      </c>
      <c r="Q4756" s="233" t="s">
        <v>13032</v>
      </c>
      <c r="R4756" s="233" t="s">
        <v>13033</v>
      </c>
    </row>
    <row r="4757" spans="1:18" ht="63" customHeight="1">
      <c r="A4757" s="228"/>
      <c r="B4757" s="233" t="s">
        <v>158</v>
      </c>
      <c r="C4757" s="233" t="s">
        <v>2780</v>
      </c>
      <c r="D4757" s="233" t="s">
        <v>842</v>
      </c>
      <c r="E4757" s="231" t="s">
        <v>2517</v>
      </c>
      <c r="F4757" s="233" t="s">
        <v>13028</v>
      </c>
      <c r="G4757" s="233" t="s">
        <v>13034</v>
      </c>
      <c r="H4757" s="233" t="s">
        <v>13035</v>
      </c>
      <c r="I4757" s="233">
        <v>2023</v>
      </c>
      <c r="J4757" s="244" t="s">
        <v>22942</v>
      </c>
      <c r="K4757" s="244">
        <v>305</v>
      </c>
      <c r="L4757" s="233">
        <v>1</v>
      </c>
      <c r="M4757" s="249">
        <v>1983525000</v>
      </c>
      <c r="N4757" s="248">
        <v>1598747000</v>
      </c>
      <c r="O4757" s="247">
        <v>1278837725</v>
      </c>
      <c r="P4757" s="233" t="s">
        <v>176</v>
      </c>
      <c r="Q4757" s="233"/>
      <c r="R4757" s="233" t="s">
        <v>13033</v>
      </c>
    </row>
    <row r="4758" spans="1:18" ht="63" customHeight="1">
      <c r="A4758" s="228"/>
      <c r="B4758" s="233" t="s">
        <v>158</v>
      </c>
      <c r="C4758" s="233" t="s">
        <v>2780</v>
      </c>
      <c r="D4758" s="233" t="s">
        <v>842</v>
      </c>
      <c r="E4758" s="231" t="s">
        <v>2517</v>
      </c>
      <c r="F4758" s="233" t="s">
        <v>13028</v>
      </c>
      <c r="G4758" s="233" t="s">
        <v>13036</v>
      </c>
      <c r="H4758" s="233" t="s">
        <v>13037</v>
      </c>
      <c r="I4758" s="233">
        <v>2023</v>
      </c>
      <c r="J4758" s="244" t="s">
        <v>22943</v>
      </c>
      <c r="K4758" s="244">
        <v>80</v>
      </c>
      <c r="L4758" s="233">
        <v>1</v>
      </c>
      <c r="M4758" s="249">
        <v>8351766500</v>
      </c>
      <c r="N4758" s="248">
        <v>1666682000</v>
      </c>
      <c r="O4758" s="247">
        <v>1333178932</v>
      </c>
      <c r="P4758" s="233" t="s">
        <v>176</v>
      </c>
      <c r="Q4758" s="233"/>
      <c r="R4758" s="233" t="s">
        <v>13033</v>
      </c>
    </row>
    <row r="4759" spans="1:18" ht="63" customHeight="1">
      <c r="A4759" s="228"/>
      <c r="B4759" s="233" t="s">
        <v>158</v>
      </c>
      <c r="C4759" s="233" t="s">
        <v>2780</v>
      </c>
      <c r="D4759" s="233" t="s">
        <v>842</v>
      </c>
      <c r="E4759" s="231" t="s">
        <v>2517</v>
      </c>
      <c r="F4759" s="233" t="s">
        <v>13028</v>
      </c>
      <c r="G4759" s="233" t="s">
        <v>13038</v>
      </c>
      <c r="H4759" s="233" t="s">
        <v>13039</v>
      </c>
      <c r="I4759" s="233">
        <v>2017</v>
      </c>
      <c r="J4759" s="244" t="s">
        <v>22944</v>
      </c>
      <c r="K4759" s="244" t="s">
        <v>24917</v>
      </c>
      <c r="L4759" s="233">
        <v>1</v>
      </c>
      <c r="M4759" s="249">
        <v>1995609000</v>
      </c>
      <c r="N4759" s="248">
        <v>917000000</v>
      </c>
      <c r="O4759" s="247">
        <v>427688800</v>
      </c>
      <c r="P4759" s="233" t="s">
        <v>176</v>
      </c>
      <c r="Q4759" s="233"/>
      <c r="R4759" s="233" t="s">
        <v>13033</v>
      </c>
    </row>
    <row r="4760" spans="1:18" ht="63" customHeight="1">
      <c r="A4760" s="228"/>
      <c r="B4760" s="233" t="s">
        <v>158</v>
      </c>
      <c r="C4760" s="233" t="s">
        <v>2780</v>
      </c>
      <c r="D4760" s="233" t="s">
        <v>842</v>
      </c>
      <c r="E4760" s="231" t="s">
        <v>2517</v>
      </c>
      <c r="F4760" s="233" t="s">
        <v>13028</v>
      </c>
      <c r="G4760" s="233" t="s">
        <v>13040</v>
      </c>
      <c r="H4760" s="233" t="s">
        <v>13041</v>
      </c>
      <c r="I4760" s="233">
        <v>2008</v>
      </c>
      <c r="J4760" s="244" t="s">
        <v>21180</v>
      </c>
      <c r="K4760" s="244">
        <v>50</v>
      </c>
      <c r="L4760" s="233">
        <v>1</v>
      </c>
      <c r="M4760" s="249">
        <v>284186000</v>
      </c>
      <c r="N4760" s="248">
        <v>50000000</v>
      </c>
      <c r="O4760" s="247">
        <v>0</v>
      </c>
      <c r="P4760" s="233" t="s">
        <v>176</v>
      </c>
      <c r="Q4760" s="233"/>
      <c r="R4760" s="233" t="s">
        <v>13033</v>
      </c>
    </row>
    <row r="4761" spans="1:18" ht="63" customHeight="1">
      <c r="A4761" s="228"/>
      <c r="B4761" s="233" t="s">
        <v>158</v>
      </c>
      <c r="C4761" s="233" t="s">
        <v>2780</v>
      </c>
      <c r="D4761" s="233" t="s">
        <v>842</v>
      </c>
      <c r="E4761" s="231" t="s">
        <v>2517</v>
      </c>
      <c r="F4761" s="233" t="s">
        <v>13028</v>
      </c>
      <c r="G4761" s="233" t="s">
        <v>13042</v>
      </c>
      <c r="H4761" s="233" t="s">
        <v>13043</v>
      </c>
      <c r="I4761" s="233">
        <v>2018</v>
      </c>
      <c r="J4761" s="244">
        <v>492</v>
      </c>
      <c r="K4761" s="244" t="s">
        <v>24918</v>
      </c>
      <c r="L4761" s="233">
        <v>1</v>
      </c>
      <c r="M4761" s="249">
        <v>1173420000</v>
      </c>
      <c r="N4761" s="248">
        <v>938000000</v>
      </c>
      <c r="O4761" s="247">
        <v>500047800</v>
      </c>
      <c r="P4761" s="233" t="s">
        <v>176</v>
      </c>
      <c r="Q4761" s="233"/>
      <c r="R4761" s="233" t="s">
        <v>13033</v>
      </c>
    </row>
    <row r="4762" spans="1:18" ht="63" customHeight="1">
      <c r="A4762" s="228"/>
      <c r="B4762" s="233" t="s">
        <v>158</v>
      </c>
      <c r="C4762" s="233" t="s">
        <v>2780</v>
      </c>
      <c r="D4762" s="233" t="s">
        <v>842</v>
      </c>
      <c r="E4762" s="231" t="s">
        <v>2517</v>
      </c>
      <c r="F4762" s="233" t="s">
        <v>13028</v>
      </c>
      <c r="G4762" s="233" t="s">
        <v>13044</v>
      </c>
      <c r="H4762" s="233" t="s">
        <v>13045</v>
      </c>
      <c r="I4762" s="233">
        <v>2011</v>
      </c>
      <c r="J4762" s="244" t="s">
        <v>22945</v>
      </c>
      <c r="K4762" s="244">
        <v>153</v>
      </c>
      <c r="L4762" s="233">
        <v>1</v>
      </c>
      <c r="M4762" s="249">
        <v>3166564500</v>
      </c>
      <c r="N4762" s="248">
        <v>530000000</v>
      </c>
      <c r="O4762" s="247">
        <v>35086000</v>
      </c>
      <c r="P4762" s="233" t="s">
        <v>176</v>
      </c>
      <c r="Q4762" s="233"/>
      <c r="R4762" s="233" t="s">
        <v>13033</v>
      </c>
    </row>
    <row r="4763" spans="1:18" ht="63" customHeight="1">
      <c r="A4763" s="228"/>
      <c r="B4763" s="233" t="s">
        <v>158</v>
      </c>
      <c r="C4763" s="233" t="s">
        <v>2780</v>
      </c>
      <c r="D4763" s="233" t="s">
        <v>842</v>
      </c>
      <c r="E4763" s="231" t="s">
        <v>2517</v>
      </c>
      <c r="F4763" s="233" t="s">
        <v>13028</v>
      </c>
      <c r="G4763" s="233" t="s">
        <v>13046</v>
      </c>
      <c r="H4763" s="233" t="s">
        <v>13047</v>
      </c>
      <c r="I4763" s="233">
        <v>2017</v>
      </c>
      <c r="J4763" s="244" t="s">
        <v>22508</v>
      </c>
      <c r="K4763" s="244" t="s">
        <v>24919</v>
      </c>
      <c r="L4763" s="233">
        <v>1</v>
      </c>
      <c r="M4763" s="249">
        <v>2610727000</v>
      </c>
      <c r="N4763" s="248">
        <v>954000000</v>
      </c>
      <c r="O4763" s="247">
        <v>444945600</v>
      </c>
      <c r="P4763" s="233" t="s">
        <v>176</v>
      </c>
      <c r="Q4763" s="233"/>
      <c r="R4763" s="233" t="s">
        <v>13033</v>
      </c>
    </row>
    <row r="4764" spans="1:18" ht="63" customHeight="1">
      <c r="A4764" s="228"/>
      <c r="B4764" s="233" t="s">
        <v>158</v>
      </c>
      <c r="C4764" s="233" t="s">
        <v>2780</v>
      </c>
      <c r="D4764" s="233" t="s">
        <v>842</v>
      </c>
      <c r="E4764" s="231" t="s">
        <v>2517</v>
      </c>
      <c r="F4764" s="233" t="s">
        <v>13028</v>
      </c>
      <c r="G4764" s="233" t="s">
        <v>13048</v>
      </c>
      <c r="H4764" s="233" t="s">
        <v>13049</v>
      </c>
      <c r="I4764" s="233">
        <v>2018</v>
      </c>
      <c r="J4764" s="244">
        <v>1167</v>
      </c>
      <c r="K4764" s="244" t="s">
        <v>24920</v>
      </c>
      <c r="L4764" s="233">
        <v>1</v>
      </c>
      <c r="M4764" s="249">
        <v>3711060000</v>
      </c>
      <c r="N4764" s="248">
        <v>937000000</v>
      </c>
      <c r="O4764" s="247">
        <v>437016800</v>
      </c>
      <c r="P4764" s="233" t="s">
        <v>176</v>
      </c>
      <c r="Q4764" s="233"/>
      <c r="R4764" s="233" t="s">
        <v>13033</v>
      </c>
    </row>
    <row r="4765" spans="1:18" ht="63" customHeight="1">
      <c r="A4765" s="228"/>
      <c r="B4765" s="233" t="s">
        <v>158</v>
      </c>
      <c r="C4765" s="233" t="s">
        <v>2780</v>
      </c>
      <c r="D4765" s="233" t="s">
        <v>842</v>
      </c>
      <c r="E4765" s="231" t="s">
        <v>2517</v>
      </c>
      <c r="F4765" s="233" t="s">
        <v>13028</v>
      </c>
      <c r="G4765" s="233" t="s">
        <v>13050</v>
      </c>
      <c r="H4765" s="233" t="s">
        <v>13051</v>
      </c>
      <c r="I4765" s="233">
        <v>2011</v>
      </c>
      <c r="J4765" s="244" t="s">
        <v>22946</v>
      </c>
      <c r="K4765" s="244">
        <v>112</v>
      </c>
      <c r="L4765" s="233">
        <v>1</v>
      </c>
      <c r="M4765" s="249">
        <v>1176441000</v>
      </c>
      <c r="N4765" s="248">
        <v>530000000</v>
      </c>
      <c r="O4765" s="247">
        <v>0</v>
      </c>
      <c r="P4765" s="233" t="s">
        <v>176</v>
      </c>
      <c r="Q4765" s="233"/>
      <c r="R4765" s="233" t="s">
        <v>13033</v>
      </c>
    </row>
    <row r="4766" spans="1:18" ht="63" customHeight="1">
      <c r="A4766" s="228"/>
      <c r="B4766" s="233" t="s">
        <v>158</v>
      </c>
      <c r="C4766" s="233" t="s">
        <v>2780</v>
      </c>
      <c r="D4766" s="233" t="s">
        <v>842</v>
      </c>
      <c r="E4766" s="231" t="s">
        <v>2517</v>
      </c>
      <c r="F4766" s="233" t="s">
        <v>13028</v>
      </c>
      <c r="G4766" s="233" t="s">
        <v>13052</v>
      </c>
      <c r="H4766" s="233" t="s">
        <v>13053</v>
      </c>
      <c r="I4766" s="233">
        <v>2008</v>
      </c>
      <c r="J4766" s="244" t="s">
        <v>22221</v>
      </c>
      <c r="K4766" s="244">
        <v>40</v>
      </c>
      <c r="L4766" s="233">
        <v>1</v>
      </c>
      <c r="M4766" s="249">
        <v>725032000</v>
      </c>
      <c r="N4766" s="248">
        <v>50000000</v>
      </c>
      <c r="O4766" s="247">
        <v>0</v>
      </c>
      <c r="P4766" s="233" t="s">
        <v>176</v>
      </c>
      <c r="Q4766" s="233" t="s">
        <v>13054</v>
      </c>
      <c r="R4766" s="233" t="s">
        <v>13033</v>
      </c>
    </row>
    <row r="4767" spans="1:18" ht="63" customHeight="1">
      <c r="A4767" s="228"/>
      <c r="B4767" s="233" t="s">
        <v>158</v>
      </c>
      <c r="C4767" s="233" t="s">
        <v>2780</v>
      </c>
      <c r="D4767" s="233" t="s">
        <v>842</v>
      </c>
      <c r="E4767" s="231" t="s">
        <v>13055</v>
      </c>
      <c r="F4767" s="233" t="s">
        <v>13056</v>
      </c>
      <c r="G4767" s="233" t="s">
        <v>13057</v>
      </c>
      <c r="H4767" s="233" t="s">
        <v>13058</v>
      </c>
      <c r="I4767" s="233">
        <v>2013</v>
      </c>
      <c r="J4767" s="244" t="s">
        <v>22947</v>
      </c>
      <c r="K4767" s="244" t="s">
        <v>24921</v>
      </c>
      <c r="L4767" s="233">
        <v>1</v>
      </c>
      <c r="M4767" s="249">
        <v>52291602000</v>
      </c>
      <c r="N4767" s="248">
        <v>14891000000</v>
      </c>
      <c r="O4767" s="247">
        <v>297968910</v>
      </c>
      <c r="P4767" s="233" t="s">
        <v>188</v>
      </c>
      <c r="Q4767" s="233" t="s">
        <v>4396</v>
      </c>
      <c r="R4767" s="233" t="s">
        <v>13033</v>
      </c>
    </row>
    <row r="4768" spans="1:18" ht="63.75">
      <c r="A4768" s="228"/>
      <c r="B4768" s="233" t="s">
        <v>158</v>
      </c>
      <c r="C4768" s="233" t="s">
        <v>2780</v>
      </c>
      <c r="D4768" s="233" t="s">
        <v>842</v>
      </c>
      <c r="E4768" s="231" t="s">
        <v>13055</v>
      </c>
      <c r="F4768" s="233" t="s">
        <v>13056</v>
      </c>
      <c r="G4768" s="233" t="s">
        <v>13059</v>
      </c>
      <c r="H4768" s="233" t="s">
        <v>13060</v>
      </c>
      <c r="I4768" s="233">
        <v>2004</v>
      </c>
      <c r="J4768" s="244" t="s">
        <v>22948</v>
      </c>
      <c r="K4768" s="244" t="s">
        <v>21431</v>
      </c>
      <c r="L4768" s="233">
        <v>1</v>
      </c>
      <c r="M4768" s="249">
        <v>31805536000</v>
      </c>
      <c r="N4768" s="248">
        <v>90000000</v>
      </c>
      <c r="O4768" s="247">
        <v>0</v>
      </c>
      <c r="P4768" s="233" t="s">
        <v>372</v>
      </c>
      <c r="Q4768" s="233" t="s">
        <v>13061</v>
      </c>
      <c r="R4768" s="233" t="s">
        <v>13033</v>
      </c>
    </row>
    <row r="4769" spans="1:18" ht="51">
      <c r="A4769" s="228"/>
      <c r="B4769" s="233" t="s">
        <v>158</v>
      </c>
      <c r="C4769" s="233" t="s">
        <v>2780</v>
      </c>
      <c r="D4769" s="233" t="s">
        <v>842</v>
      </c>
      <c r="E4769" s="231" t="s">
        <v>13055</v>
      </c>
      <c r="F4769" s="233" t="s">
        <v>13056</v>
      </c>
      <c r="G4769" s="233" t="s">
        <v>13062</v>
      </c>
      <c r="H4769" s="233" t="s">
        <v>13063</v>
      </c>
      <c r="I4769" s="233">
        <v>2005</v>
      </c>
      <c r="J4769" s="244" t="s">
        <v>22949</v>
      </c>
      <c r="K4769" s="244">
        <v>500</v>
      </c>
      <c r="L4769" s="233">
        <v>1</v>
      </c>
      <c r="M4769" s="249">
        <v>149830430750</v>
      </c>
      <c r="N4769" s="248">
        <v>1891000000</v>
      </c>
      <c r="O4769" s="247">
        <v>0</v>
      </c>
      <c r="P4769" s="233" t="s">
        <v>188</v>
      </c>
      <c r="Q4769" s="233"/>
      <c r="R4769" s="233" t="s">
        <v>13033</v>
      </c>
    </row>
    <row r="4770" spans="1:18" ht="63.75">
      <c r="A4770" s="228"/>
      <c r="B4770" s="233" t="s">
        <v>158</v>
      </c>
      <c r="C4770" s="233" t="s">
        <v>2780</v>
      </c>
      <c r="D4770" s="233" t="s">
        <v>842</v>
      </c>
      <c r="E4770" s="231" t="s">
        <v>2517</v>
      </c>
      <c r="F4770" s="233" t="s">
        <v>13028</v>
      </c>
      <c r="G4770" s="233" t="s">
        <v>13064</v>
      </c>
      <c r="H4770" s="233" t="s">
        <v>13065</v>
      </c>
      <c r="I4770" s="233">
        <v>2006</v>
      </c>
      <c r="J4770" s="244" t="s">
        <v>22950</v>
      </c>
      <c r="K4770" s="244" t="s">
        <v>24922</v>
      </c>
      <c r="L4770" s="233">
        <v>1</v>
      </c>
      <c r="M4770" s="249">
        <v>14456903760</v>
      </c>
      <c r="N4770" s="248">
        <v>4879959000</v>
      </c>
      <c r="O4770" s="247">
        <v>1802525787</v>
      </c>
      <c r="P4770" s="233" t="s">
        <v>372</v>
      </c>
      <c r="Q4770" s="233"/>
      <c r="R4770" s="233" t="s">
        <v>13033</v>
      </c>
    </row>
    <row r="4771" spans="1:18" ht="63" customHeight="1">
      <c r="A4771" s="228"/>
      <c r="B4771" s="233" t="s">
        <v>158</v>
      </c>
      <c r="C4771" s="233" t="s">
        <v>2780</v>
      </c>
      <c r="D4771" s="233" t="s">
        <v>842</v>
      </c>
      <c r="E4771" s="231" t="s">
        <v>2517</v>
      </c>
      <c r="F4771" s="233" t="s">
        <v>13028</v>
      </c>
      <c r="G4771" s="233" t="s">
        <v>13066</v>
      </c>
      <c r="H4771" s="233" t="s">
        <v>13067</v>
      </c>
      <c r="I4771" s="233">
        <v>2004</v>
      </c>
      <c r="J4771" s="244" t="s">
        <v>22951</v>
      </c>
      <c r="K4771" s="244">
        <v>100</v>
      </c>
      <c r="L4771" s="233">
        <v>1</v>
      </c>
      <c r="M4771" s="249">
        <v>1821660750</v>
      </c>
      <c r="N4771" s="248">
        <v>39483445</v>
      </c>
      <c r="O4771" s="247">
        <v>0</v>
      </c>
      <c r="P4771" s="233" t="s">
        <v>176</v>
      </c>
      <c r="Q4771" s="233"/>
      <c r="R4771" s="233" t="s">
        <v>13033</v>
      </c>
    </row>
    <row r="4772" spans="1:18" ht="63" customHeight="1">
      <c r="A4772" s="228"/>
      <c r="B4772" s="233" t="s">
        <v>158</v>
      </c>
      <c r="C4772" s="233" t="s">
        <v>2780</v>
      </c>
      <c r="D4772" s="233" t="s">
        <v>842</v>
      </c>
      <c r="E4772" s="231" t="s">
        <v>2517</v>
      </c>
      <c r="F4772" s="233" t="s">
        <v>13028</v>
      </c>
      <c r="G4772" s="233" t="s">
        <v>13068</v>
      </c>
      <c r="H4772" s="233" t="s">
        <v>13069</v>
      </c>
      <c r="I4772" s="233">
        <v>2006</v>
      </c>
      <c r="J4772" s="244">
        <v>450</v>
      </c>
      <c r="K4772" s="244">
        <v>100</v>
      </c>
      <c r="L4772" s="233">
        <v>1</v>
      </c>
      <c r="M4772" s="249">
        <v>4197375000</v>
      </c>
      <c r="N4772" s="248">
        <v>272068440</v>
      </c>
      <c r="O4772" s="247">
        <v>0</v>
      </c>
      <c r="P4772" s="233" t="s">
        <v>176</v>
      </c>
      <c r="Q4772" s="233"/>
      <c r="R4772" s="233" t="s">
        <v>13033</v>
      </c>
    </row>
    <row r="4773" spans="1:18" ht="63" customHeight="1">
      <c r="A4773" s="228"/>
      <c r="B4773" s="233" t="s">
        <v>158</v>
      </c>
      <c r="C4773" s="233" t="s">
        <v>2780</v>
      </c>
      <c r="D4773" s="233" t="s">
        <v>842</v>
      </c>
      <c r="E4773" s="231" t="s">
        <v>2517</v>
      </c>
      <c r="F4773" s="233" t="s">
        <v>13028</v>
      </c>
      <c r="G4773" s="233" t="s">
        <v>13070</v>
      </c>
      <c r="H4773" s="233" t="s">
        <v>13071</v>
      </c>
      <c r="I4773" s="233">
        <v>2005</v>
      </c>
      <c r="J4773" s="244" t="s">
        <v>22952</v>
      </c>
      <c r="K4773" s="244">
        <v>100</v>
      </c>
      <c r="L4773" s="233">
        <v>1</v>
      </c>
      <c r="M4773" s="249">
        <v>1753761100</v>
      </c>
      <c r="N4773" s="248">
        <v>51000000</v>
      </c>
      <c r="O4773" s="247">
        <v>0</v>
      </c>
      <c r="P4773" s="233" t="s">
        <v>176</v>
      </c>
      <c r="Q4773" s="233"/>
      <c r="R4773" s="233" t="s">
        <v>13033</v>
      </c>
    </row>
    <row r="4774" spans="1:18" ht="63" customHeight="1">
      <c r="A4774" s="228"/>
      <c r="B4774" s="233" t="s">
        <v>158</v>
      </c>
      <c r="C4774" s="233" t="s">
        <v>2780</v>
      </c>
      <c r="D4774" s="233" t="s">
        <v>842</v>
      </c>
      <c r="E4774" s="231" t="s">
        <v>2517</v>
      </c>
      <c r="F4774" s="233" t="s">
        <v>13028</v>
      </c>
      <c r="G4774" s="233" t="s">
        <v>13072</v>
      </c>
      <c r="H4774" s="233" t="s">
        <v>13073</v>
      </c>
      <c r="I4774" s="233">
        <v>2006</v>
      </c>
      <c r="J4774" s="244" t="s">
        <v>22953</v>
      </c>
      <c r="K4774" s="244">
        <v>100</v>
      </c>
      <c r="L4774" s="233">
        <v>1</v>
      </c>
      <c r="M4774" s="249">
        <v>1310566400</v>
      </c>
      <c r="N4774" s="248">
        <v>93696000</v>
      </c>
      <c r="O4774" s="247">
        <v>0</v>
      </c>
      <c r="P4774" s="233" t="s">
        <v>176</v>
      </c>
      <c r="Q4774" s="233"/>
      <c r="R4774" s="233" t="s">
        <v>13033</v>
      </c>
    </row>
    <row r="4775" spans="1:18" ht="63" customHeight="1">
      <c r="A4775" s="228"/>
      <c r="B4775" s="233" t="s">
        <v>158</v>
      </c>
      <c r="C4775" s="233" t="s">
        <v>2780</v>
      </c>
      <c r="D4775" s="233" t="s">
        <v>842</v>
      </c>
      <c r="E4775" s="231" t="s">
        <v>2517</v>
      </c>
      <c r="F4775" s="233" t="s">
        <v>13028</v>
      </c>
      <c r="G4775" s="233" t="s">
        <v>13074</v>
      </c>
      <c r="H4775" s="233" t="s">
        <v>13075</v>
      </c>
      <c r="I4775" s="233">
        <v>2023</v>
      </c>
      <c r="J4775" s="244" t="s">
        <v>22954</v>
      </c>
      <c r="K4775" s="244">
        <v>200</v>
      </c>
      <c r="L4775" s="233">
        <v>1</v>
      </c>
      <c r="M4775" s="249">
        <v>758564100</v>
      </c>
      <c r="N4775" s="248">
        <v>1928604000</v>
      </c>
      <c r="O4775" s="247">
        <v>1671328226</v>
      </c>
      <c r="P4775" s="233" t="s">
        <v>176</v>
      </c>
      <c r="Q4775" s="233"/>
      <c r="R4775" s="233" t="s">
        <v>13033</v>
      </c>
    </row>
    <row r="4776" spans="1:18" ht="51">
      <c r="A4776" s="228"/>
      <c r="B4776" s="233" t="s">
        <v>158</v>
      </c>
      <c r="C4776" s="233" t="s">
        <v>1607</v>
      </c>
      <c r="D4776" s="233" t="s">
        <v>842</v>
      </c>
      <c r="E4776" s="231" t="s">
        <v>13076</v>
      </c>
      <c r="F4776" s="233" t="s">
        <v>13028</v>
      </c>
      <c r="G4776" s="233" t="s">
        <v>13077</v>
      </c>
      <c r="H4776" s="233" t="s">
        <v>13078</v>
      </c>
      <c r="I4776" s="233">
        <v>2004</v>
      </c>
      <c r="J4776" s="244" t="s">
        <v>22955</v>
      </c>
      <c r="K4776" s="244" t="s">
        <v>24923</v>
      </c>
      <c r="L4776" s="233">
        <v>1</v>
      </c>
      <c r="M4776" s="249">
        <v>6486812800</v>
      </c>
      <c r="N4776" s="248">
        <v>9373896895</v>
      </c>
      <c r="O4776" s="247">
        <v>257935101</v>
      </c>
      <c r="P4776" s="233" t="s">
        <v>176</v>
      </c>
      <c r="Q4776" s="233"/>
      <c r="R4776" s="233" t="s">
        <v>13033</v>
      </c>
    </row>
    <row r="4777" spans="1:18" ht="63" customHeight="1">
      <c r="A4777" s="228"/>
      <c r="B4777" s="233" t="s">
        <v>158</v>
      </c>
      <c r="C4777" s="233" t="s">
        <v>2780</v>
      </c>
      <c r="D4777" s="233" t="s">
        <v>842</v>
      </c>
      <c r="E4777" s="231" t="s">
        <v>13079</v>
      </c>
      <c r="F4777" s="233" t="s">
        <v>13056</v>
      </c>
      <c r="G4777" s="233" t="s">
        <v>13080</v>
      </c>
      <c r="H4777" s="233" t="s">
        <v>13081</v>
      </c>
      <c r="I4777" s="233">
        <v>2013</v>
      </c>
      <c r="J4777" s="244">
        <v>7758</v>
      </c>
      <c r="K4777" s="244">
        <v>500</v>
      </c>
      <c r="L4777" s="233">
        <v>1</v>
      </c>
      <c r="M4777" s="249">
        <v>8723983450</v>
      </c>
      <c r="N4777" s="248">
        <v>0</v>
      </c>
      <c r="O4777" s="247">
        <v>0</v>
      </c>
      <c r="P4777" s="233" t="s">
        <v>176</v>
      </c>
      <c r="Q4777" s="233" t="s">
        <v>13082</v>
      </c>
      <c r="R4777" s="233" t="s">
        <v>13033</v>
      </c>
    </row>
    <row r="4778" spans="1:18" ht="63" customHeight="1">
      <c r="A4778" s="228"/>
      <c r="B4778" s="233" t="s">
        <v>158</v>
      </c>
      <c r="C4778" s="233" t="s">
        <v>1607</v>
      </c>
      <c r="D4778" s="233" t="s">
        <v>842</v>
      </c>
      <c r="E4778" s="231" t="s">
        <v>2517</v>
      </c>
      <c r="F4778" s="233" t="s">
        <v>13028</v>
      </c>
      <c r="G4778" s="233" t="s">
        <v>13083</v>
      </c>
      <c r="H4778" s="233" t="s">
        <v>13084</v>
      </c>
      <c r="I4778" s="233">
        <v>2004</v>
      </c>
      <c r="J4778" s="244">
        <v>1373</v>
      </c>
      <c r="K4778" s="244">
        <v>50</v>
      </c>
      <c r="L4778" s="233">
        <v>1</v>
      </c>
      <c r="M4778" s="249">
        <v>2070484000</v>
      </c>
      <c r="N4778" s="248">
        <v>264282000</v>
      </c>
      <c r="O4778" s="247"/>
      <c r="P4778" s="233" t="s">
        <v>176</v>
      </c>
      <c r="Q4778" s="233"/>
      <c r="R4778" s="233" t="s">
        <v>13033</v>
      </c>
    </row>
    <row r="4779" spans="1:18" ht="63" customHeight="1">
      <c r="A4779" s="228"/>
      <c r="B4779" s="233" t="s">
        <v>158</v>
      </c>
      <c r="C4779" s="233" t="s">
        <v>1607</v>
      </c>
      <c r="D4779" s="233" t="s">
        <v>842</v>
      </c>
      <c r="E4779" s="231" t="s">
        <v>2517</v>
      </c>
      <c r="F4779" s="233" t="s">
        <v>13028</v>
      </c>
      <c r="G4779" s="233" t="s">
        <v>13085</v>
      </c>
      <c r="H4779" s="233" t="s">
        <v>13086</v>
      </c>
      <c r="I4779" s="233">
        <v>2009</v>
      </c>
      <c r="J4779" s="244">
        <v>216</v>
      </c>
      <c r="K4779" s="244">
        <v>50</v>
      </c>
      <c r="L4779" s="233">
        <v>1</v>
      </c>
      <c r="M4779" s="249">
        <v>325728000</v>
      </c>
      <c r="N4779" s="248">
        <v>215629000</v>
      </c>
      <c r="O4779" s="247">
        <v>1725032</v>
      </c>
      <c r="P4779" s="233" t="s">
        <v>176</v>
      </c>
      <c r="Q4779" s="233"/>
      <c r="R4779" s="233" t="s">
        <v>13033</v>
      </c>
    </row>
    <row r="4780" spans="1:18" ht="63" customHeight="1">
      <c r="A4780" s="228"/>
      <c r="B4780" s="233" t="s">
        <v>158</v>
      </c>
      <c r="C4780" s="233" t="s">
        <v>1607</v>
      </c>
      <c r="D4780" s="233" t="s">
        <v>842</v>
      </c>
      <c r="E4780" s="231" t="s">
        <v>2517</v>
      </c>
      <c r="F4780" s="233" t="s">
        <v>13028</v>
      </c>
      <c r="G4780" s="233" t="s">
        <v>13087</v>
      </c>
      <c r="H4780" s="233" t="s">
        <v>13088</v>
      </c>
      <c r="I4780" s="233">
        <v>2004</v>
      </c>
      <c r="J4780" s="244">
        <v>873</v>
      </c>
      <c r="K4780" s="244">
        <v>50</v>
      </c>
      <c r="L4780" s="233">
        <v>1</v>
      </c>
      <c r="M4780" s="249">
        <v>981576050</v>
      </c>
      <c r="N4780" s="248">
        <v>117270380</v>
      </c>
      <c r="O4780" s="247">
        <v>0</v>
      </c>
      <c r="P4780" s="233" t="s">
        <v>176</v>
      </c>
      <c r="Q4780" s="233"/>
      <c r="R4780" s="233" t="s">
        <v>13033</v>
      </c>
    </row>
    <row r="4781" spans="1:18" ht="63" customHeight="1">
      <c r="A4781" s="228"/>
      <c r="B4781" s="233" t="s">
        <v>158</v>
      </c>
      <c r="C4781" s="233" t="s">
        <v>1607</v>
      </c>
      <c r="D4781" s="233" t="s">
        <v>842</v>
      </c>
      <c r="E4781" s="231" t="s">
        <v>2517</v>
      </c>
      <c r="F4781" s="233" t="s">
        <v>13028</v>
      </c>
      <c r="G4781" s="233" t="s">
        <v>13089</v>
      </c>
      <c r="H4781" s="233" t="s">
        <v>13090</v>
      </c>
      <c r="I4781" s="233">
        <v>2004</v>
      </c>
      <c r="J4781" s="244">
        <v>696</v>
      </c>
      <c r="K4781" s="244">
        <v>50</v>
      </c>
      <c r="L4781" s="233">
        <v>1</v>
      </c>
      <c r="M4781" s="249">
        <v>1049568000</v>
      </c>
      <c r="N4781" s="248">
        <v>129880000</v>
      </c>
      <c r="O4781" s="247">
        <v>0</v>
      </c>
      <c r="P4781" s="233" t="s">
        <v>176</v>
      </c>
      <c r="Q4781" s="233"/>
      <c r="R4781" s="233" t="s">
        <v>13033</v>
      </c>
    </row>
    <row r="4782" spans="1:18" ht="63" customHeight="1">
      <c r="A4782" s="228"/>
      <c r="B4782" s="233" t="s">
        <v>158</v>
      </c>
      <c r="C4782" s="233" t="s">
        <v>1607</v>
      </c>
      <c r="D4782" s="233" t="s">
        <v>842</v>
      </c>
      <c r="E4782" s="231" t="s">
        <v>2517</v>
      </c>
      <c r="F4782" s="233" t="s">
        <v>13028</v>
      </c>
      <c r="G4782" s="233" t="s">
        <v>13091</v>
      </c>
      <c r="H4782" s="233" t="s">
        <v>13092</v>
      </c>
      <c r="I4782" s="233">
        <v>2004</v>
      </c>
      <c r="J4782" s="244">
        <v>1464</v>
      </c>
      <c r="K4782" s="244" t="s">
        <v>24924</v>
      </c>
      <c r="L4782" s="233">
        <v>1</v>
      </c>
      <c r="M4782" s="249">
        <v>3425760000</v>
      </c>
      <c r="N4782" s="248">
        <v>618000000</v>
      </c>
      <c r="O4782" s="247">
        <v>0</v>
      </c>
      <c r="P4782" s="233" t="s">
        <v>176</v>
      </c>
      <c r="Q4782" s="233"/>
      <c r="R4782" s="233" t="s">
        <v>13033</v>
      </c>
    </row>
    <row r="4783" spans="1:18" ht="63" customHeight="1">
      <c r="A4783" s="228"/>
      <c r="B4783" s="233" t="s">
        <v>158</v>
      </c>
      <c r="C4783" s="233" t="s">
        <v>2780</v>
      </c>
      <c r="D4783" s="233" t="s">
        <v>842</v>
      </c>
      <c r="E4783" s="231" t="s">
        <v>13093</v>
      </c>
      <c r="F4783" s="233" t="s">
        <v>13056</v>
      </c>
      <c r="G4783" s="233" t="s">
        <v>13093</v>
      </c>
      <c r="H4783" s="233" t="s">
        <v>13094</v>
      </c>
      <c r="I4783" s="233">
        <v>2013</v>
      </c>
      <c r="J4783" s="244" t="s">
        <v>22956</v>
      </c>
      <c r="K4783" s="244">
        <v>1912</v>
      </c>
      <c r="L4783" s="233">
        <v>1</v>
      </c>
      <c r="M4783" s="249">
        <v>14647082190</v>
      </c>
      <c r="N4783" s="248">
        <v>25881192371</v>
      </c>
      <c r="O4783" s="247">
        <v>13302606869</v>
      </c>
      <c r="P4783" s="233" t="s">
        <v>182</v>
      </c>
      <c r="Q4783" s="233"/>
      <c r="R4783" s="233" t="s">
        <v>13033</v>
      </c>
    </row>
    <row r="4784" spans="1:18" ht="63" customHeight="1">
      <c r="A4784" s="228"/>
      <c r="B4784" s="233" t="s">
        <v>158</v>
      </c>
      <c r="C4784" s="233" t="s">
        <v>2780</v>
      </c>
      <c r="D4784" s="233" t="s">
        <v>842</v>
      </c>
      <c r="E4784" s="231" t="s">
        <v>13093</v>
      </c>
      <c r="F4784" s="233" t="s">
        <v>13056</v>
      </c>
      <c r="G4784" s="233" t="s">
        <v>13093</v>
      </c>
      <c r="H4784" s="233" t="s">
        <v>13095</v>
      </c>
      <c r="I4784" s="233">
        <v>2004</v>
      </c>
      <c r="J4784" s="244" t="s">
        <v>22957</v>
      </c>
      <c r="K4784" s="244">
        <v>215.6</v>
      </c>
      <c r="L4784" s="233">
        <v>1</v>
      </c>
      <c r="M4784" s="249">
        <v>3920616960</v>
      </c>
      <c r="N4784" s="248">
        <v>299456087</v>
      </c>
      <c r="O4784" s="247">
        <v>0</v>
      </c>
      <c r="P4784" s="233" t="s">
        <v>182</v>
      </c>
      <c r="Q4784" s="233"/>
      <c r="R4784" s="233" t="s">
        <v>13033</v>
      </c>
    </row>
    <row r="4785" spans="1:18" ht="63" customHeight="1">
      <c r="A4785" s="228"/>
      <c r="B4785" s="233" t="s">
        <v>158</v>
      </c>
      <c r="C4785" s="233" t="s">
        <v>2780</v>
      </c>
      <c r="D4785" s="233" t="s">
        <v>842</v>
      </c>
      <c r="E4785" s="231" t="s">
        <v>13096</v>
      </c>
      <c r="F4785" s="233" t="s">
        <v>13056</v>
      </c>
      <c r="G4785" s="233" t="s">
        <v>13096</v>
      </c>
      <c r="H4785" s="233" t="s">
        <v>13097</v>
      </c>
      <c r="I4785" s="233">
        <v>2013</v>
      </c>
      <c r="J4785" s="244" t="s">
        <v>22958</v>
      </c>
      <c r="K4785" s="244">
        <v>5215</v>
      </c>
      <c r="L4785" s="233">
        <v>1</v>
      </c>
      <c r="M4785" s="249">
        <v>16943689441</v>
      </c>
      <c r="N4785" s="248">
        <v>33608944325</v>
      </c>
      <c r="O4785" s="247">
        <v>18031198632</v>
      </c>
      <c r="P4785" s="233" t="s">
        <v>182</v>
      </c>
      <c r="Q4785" s="233"/>
      <c r="R4785" s="233" t="s">
        <v>13033</v>
      </c>
    </row>
    <row r="4786" spans="1:18" ht="63" customHeight="1">
      <c r="A4786" s="228"/>
      <c r="B4786" s="233" t="s">
        <v>158</v>
      </c>
      <c r="C4786" s="233" t="s">
        <v>2780</v>
      </c>
      <c r="D4786" s="233" t="s">
        <v>842</v>
      </c>
      <c r="E4786" s="231" t="s">
        <v>13098</v>
      </c>
      <c r="F4786" s="233" t="s">
        <v>13056</v>
      </c>
      <c r="G4786" s="233" t="s">
        <v>13098</v>
      </c>
      <c r="H4786" s="233" t="s">
        <v>13099</v>
      </c>
      <c r="I4786" s="233">
        <v>2024</v>
      </c>
      <c r="J4786" s="244" t="s">
        <v>22959</v>
      </c>
      <c r="K4786" s="244">
        <v>390</v>
      </c>
      <c r="L4786" s="233">
        <v>1</v>
      </c>
      <c r="M4786" s="249">
        <v>6109390560</v>
      </c>
      <c r="N4786" s="248">
        <v>798000000</v>
      </c>
      <c r="O4786" s="247">
        <v>798000000</v>
      </c>
      <c r="P4786" s="233" t="s">
        <v>182</v>
      </c>
      <c r="Q4786" s="233"/>
      <c r="R4786" s="233" t="s">
        <v>13033</v>
      </c>
    </row>
    <row r="4787" spans="1:18" ht="63" customHeight="1">
      <c r="A4787" s="228"/>
      <c r="B4787" s="233" t="s">
        <v>158</v>
      </c>
      <c r="C4787" s="233" t="s">
        <v>2780</v>
      </c>
      <c r="D4787" s="233" t="s">
        <v>842</v>
      </c>
      <c r="E4787" s="231" t="s">
        <v>13100</v>
      </c>
      <c r="F4787" s="233" t="s">
        <v>13056</v>
      </c>
      <c r="G4787" s="233" t="s">
        <v>13100</v>
      </c>
      <c r="H4787" s="233" t="s">
        <v>13101</v>
      </c>
      <c r="I4787" s="233">
        <v>2000</v>
      </c>
      <c r="J4787" s="244" t="s">
        <v>22960</v>
      </c>
      <c r="K4787" s="244" t="s">
        <v>24925</v>
      </c>
      <c r="L4787" s="233">
        <v>1</v>
      </c>
      <c r="M4787" s="249">
        <v>8972516280</v>
      </c>
      <c r="N4787" s="248">
        <v>315000000</v>
      </c>
      <c r="O4787" s="247"/>
      <c r="P4787" s="233" t="s">
        <v>182</v>
      </c>
      <c r="Q4787" s="233"/>
      <c r="R4787" s="233" t="s">
        <v>13033</v>
      </c>
    </row>
    <row r="4788" spans="1:18" ht="63" customHeight="1">
      <c r="A4788" s="228"/>
      <c r="B4788" s="233" t="s">
        <v>158</v>
      </c>
      <c r="C4788" s="233" t="s">
        <v>2780</v>
      </c>
      <c r="D4788" s="233" t="s">
        <v>842</v>
      </c>
      <c r="E4788" s="231" t="s">
        <v>13102</v>
      </c>
      <c r="F4788" s="233" t="s">
        <v>13056</v>
      </c>
      <c r="G4788" s="233" t="s">
        <v>13102</v>
      </c>
      <c r="H4788" s="233" t="s">
        <v>13103</v>
      </c>
      <c r="I4788" s="233">
        <v>2005</v>
      </c>
      <c r="J4788" s="244" t="s">
        <v>22961</v>
      </c>
      <c r="K4788" s="244" t="s">
        <v>24926</v>
      </c>
      <c r="L4788" s="233">
        <v>1</v>
      </c>
      <c r="M4788" s="249">
        <v>7083257610</v>
      </c>
      <c r="N4788" s="248">
        <v>9115000000</v>
      </c>
      <c r="O4788" s="247">
        <v>2515000000</v>
      </c>
      <c r="P4788" s="233" t="s">
        <v>182</v>
      </c>
      <c r="Q4788" s="233"/>
      <c r="R4788" s="233" t="s">
        <v>13033</v>
      </c>
    </row>
    <row r="4789" spans="1:18" ht="63" customHeight="1">
      <c r="A4789" s="228"/>
      <c r="B4789" s="233" t="s">
        <v>158</v>
      </c>
      <c r="C4789" s="233" t="s">
        <v>2780</v>
      </c>
      <c r="D4789" s="233" t="s">
        <v>842</v>
      </c>
      <c r="E4789" s="231" t="s">
        <v>13104</v>
      </c>
      <c r="F4789" s="233" t="s">
        <v>13056</v>
      </c>
      <c r="G4789" s="233" t="s">
        <v>13104</v>
      </c>
      <c r="H4789" s="233" t="s">
        <v>13105</v>
      </c>
      <c r="I4789" s="233">
        <v>2011</v>
      </c>
      <c r="J4789" s="244" t="s">
        <v>22962</v>
      </c>
      <c r="K4789" s="244" t="s">
        <v>24927</v>
      </c>
      <c r="L4789" s="233">
        <v>1</v>
      </c>
      <c r="M4789" s="249">
        <v>38345692386</v>
      </c>
      <c r="N4789" s="248">
        <v>86620292955</v>
      </c>
      <c r="O4789" s="247">
        <v>48307364054</v>
      </c>
      <c r="P4789" s="233" t="s">
        <v>182</v>
      </c>
      <c r="Q4789" s="233"/>
      <c r="R4789" s="233" t="s">
        <v>13033</v>
      </c>
    </row>
    <row r="4790" spans="1:18" ht="63" customHeight="1">
      <c r="A4790" s="228"/>
      <c r="B4790" s="233" t="s">
        <v>158</v>
      </c>
      <c r="C4790" s="233" t="s">
        <v>2780</v>
      </c>
      <c r="D4790" s="233" t="s">
        <v>842</v>
      </c>
      <c r="E4790" s="231" t="s">
        <v>13106</v>
      </c>
      <c r="F4790" s="233" t="s">
        <v>13056</v>
      </c>
      <c r="G4790" s="233" t="s">
        <v>13106</v>
      </c>
      <c r="H4790" s="233" t="s">
        <v>13107</v>
      </c>
      <c r="I4790" s="233">
        <v>1990</v>
      </c>
      <c r="J4790" s="244" t="s">
        <v>22963</v>
      </c>
      <c r="K4790" s="244">
        <v>0</v>
      </c>
      <c r="L4790" s="233">
        <v>1</v>
      </c>
      <c r="M4790" s="249">
        <v>12503076300</v>
      </c>
      <c r="N4790" s="248">
        <v>0</v>
      </c>
      <c r="O4790" s="247">
        <v>0</v>
      </c>
      <c r="P4790" s="233" t="s">
        <v>182</v>
      </c>
      <c r="Q4790" s="233"/>
      <c r="R4790" s="233" t="s">
        <v>13033</v>
      </c>
    </row>
    <row r="4791" spans="1:18" ht="63" customHeight="1">
      <c r="A4791" s="228"/>
      <c r="B4791" s="233" t="s">
        <v>158</v>
      </c>
      <c r="C4791" s="233" t="s">
        <v>2780</v>
      </c>
      <c r="D4791" s="233" t="s">
        <v>842</v>
      </c>
      <c r="E4791" s="231" t="s">
        <v>13108</v>
      </c>
      <c r="F4791" s="233" t="s">
        <v>13056</v>
      </c>
      <c r="G4791" s="233" t="s">
        <v>13108</v>
      </c>
      <c r="H4791" s="233" t="s">
        <v>13109</v>
      </c>
      <c r="I4791" s="233">
        <v>2004</v>
      </c>
      <c r="J4791" s="244" t="s">
        <v>22964</v>
      </c>
      <c r="K4791" s="244" t="s">
        <v>24928</v>
      </c>
      <c r="L4791" s="233">
        <v>1</v>
      </c>
      <c r="M4791" s="249">
        <v>4486547520</v>
      </c>
      <c r="N4791" s="248">
        <v>574792049</v>
      </c>
      <c r="O4791" s="247"/>
      <c r="P4791" s="233" t="s">
        <v>182</v>
      </c>
      <c r="Q4791" s="233"/>
      <c r="R4791" s="233" t="s">
        <v>13033</v>
      </c>
    </row>
    <row r="4792" spans="1:18" ht="63" customHeight="1">
      <c r="A4792" s="228"/>
      <c r="B4792" s="233" t="s">
        <v>158</v>
      </c>
      <c r="C4792" s="233" t="s">
        <v>2780</v>
      </c>
      <c r="D4792" s="233" t="s">
        <v>842</v>
      </c>
      <c r="E4792" s="231" t="s">
        <v>13110</v>
      </c>
      <c r="F4792" s="233" t="s">
        <v>13056</v>
      </c>
      <c r="G4792" s="233" t="s">
        <v>13110</v>
      </c>
      <c r="H4792" s="233" t="s">
        <v>13111</v>
      </c>
      <c r="I4792" s="233">
        <v>2004</v>
      </c>
      <c r="J4792" s="244" t="s">
        <v>22965</v>
      </c>
      <c r="K4792" s="244">
        <v>1866</v>
      </c>
      <c r="L4792" s="233">
        <v>1</v>
      </c>
      <c r="M4792" s="249">
        <v>9166770795</v>
      </c>
      <c r="N4792" s="248">
        <v>1940435326</v>
      </c>
      <c r="O4792" s="247"/>
      <c r="P4792" s="233" t="s">
        <v>182</v>
      </c>
      <c r="Q4792" s="233"/>
      <c r="R4792" s="233" t="s">
        <v>13033</v>
      </c>
    </row>
    <row r="4793" spans="1:18" ht="63" customHeight="1">
      <c r="A4793" s="228"/>
      <c r="B4793" s="233" t="s">
        <v>158</v>
      </c>
      <c r="C4793" s="233" t="s">
        <v>2780</v>
      </c>
      <c r="D4793" s="233" t="s">
        <v>842</v>
      </c>
      <c r="E4793" s="231" t="s">
        <v>13112</v>
      </c>
      <c r="F4793" s="233" t="s">
        <v>13056</v>
      </c>
      <c r="G4793" s="233" t="s">
        <v>13112</v>
      </c>
      <c r="H4793" s="233" t="s">
        <v>13113</v>
      </c>
      <c r="I4793" s="233">
        <v>2012</v>
      </c>
      <c r="J4793" s="244" t="s">
        <v>22966</v>
      </c>
      <c r="K4793" s="244" t="s">
        <v>24929</v>
      </c>
      <c r="L4793" s="233">
        <v>1</v>
      </c>
      <c r="M4793" s="249">
        <v>15971729280</v>
      </c>
      <c r="N4793" s="248">
        <v>24249581466</v>
      </c>
      <c r="O4793" s="247">
        <v>12609782358</v>
      </c>
      <c r="P4793" s="233" t="s">
        <v>182</v>
      </c>
      <c r="Q4793" s="233"/>
      <c r="R4793" s="233" t="s">
        <v>13033</v>
      </c>
    </row>
    <row r="4794" spans="1:18" ht="63" customHeight="1">
      <c r="A4794" s="228"/>
      <c r="B4794" s="233" t="s">
        <v>158</v>
      </c>
      <c r="C4794" s="233" t="s">
        <v>2780</v>
      </c>
      <c r="D4794" s="233" t="s">
        <v>842</v>
      </c>
      <c r="E4794" s="231" t="s">
        <v>13114</v>
      </c>
      <c r="F4794" s="233" t="s">
        <v>13056</v>
      </c>
      <c r="G4794" s="233" t="s">
        <v>13114</v>
      </c>
      <c r="H4794" s="233" t="s">
        <v>13115</v>
      </c>
      <c r="I4794" s="233">
        <v>2022</v>
      </c>
      <c r="J4794" s="244" t="s">
        <v>22967</v>
      </c>
      <c r="K4794" s="244" t="s">
        <v>24930</v>
      </c>
      <c r="L4794" s="233">
        <v>1</v>
      </c>
      <c r="M4794" s="249">
        <v>40081080000</v>
      </c>
      <c r="N4794" s="248">
        <v>91449136584</v>
      </c>
      <c r="O4794" s="247">
        <v>85585848498</v>
      </c>
      <c r="P4794" s="233" t="s">
        <v>182</v>
      </c>
      <c r="Q4794" s="233"/>
      <c r="R4794" s="233" t="s">
        <v>13033</v>
      </c>
    </row>
    <row r="4795" spans="1:18" ht="63" customHeight="1">
      <c r="A4795" s="228"/>
      <c r="B4795" s="233" t="s">
        <v>158</v>
      </c>
      <c r="C4795" s="233" t="s">
        <v>1607</v>
      </c>
      <c r="D4795" s="233" t="s">
        <v>842</v>
      </c>
      <c r="E4795" s="231" t="s">
        <v>13116</v>
      </c>
      <c r="F4795" s="233" t="s">
        <v>13056</v>
      </c>
      <c r="G4795" s="233" t="s">
        <v>13116</v>
      </c>
      <c r="H4795" s="233" t="s">
        <v>13117</v>
      </c>
      <c r="I4795" s="233">
        <v>2025</v>
      </c>
      <c r="J4795" s="244" t="s">
        <v>22968</v>
      </c>
      <c r="K4795" s="244">
        <v>1630</v>
      </c>
      <c r="L4795" s="233">
        <v>1</v>
      </c>
      <c r="M4795" s="249">
        <v>7139400000</v>
      </c>
      <c r="N4795" s="248">
        <v>24949511591</v>
      </c>
      <c r="O4795" s="247">
        <v>24949511591</v>
      </c>
      <c r="P4795" s="233" t="s">
        <v>182</v>
      </c>
      <c r="Q4795" s="233"/>
      <c r="R4795" s="233" t="s">
        <v>13033</v>
      </c>
    </row>
    <row r="4796" spans="1:18" ht="63" customHeight="1">
      <c r="A4796" s="228"/>
      <c r="B4796" s="233" t="s">
        <v>158</v>
      </c>
      <c r="C4796" s="233" t="s">
        <v>1607</v>
      </c>
      <c r="D4796" s="233" t="s">
        <v>842</v>
      </c>
      <c r="E4796" s="231" t="s">
        <v>13118</v>
      </c>
      <c r="F4796" s="233" t="s">
        <v>13056</v>
      </c>
      <c r="G4796" s="233" t="s">
        <v>13118</v>
      </c>
      <c r="H4796" s="233" t="s">
        <v>13117</v>
      </c>
      <c r="I4796" s="233">
        <v>2011</v>
      </c>
      <c r="J4796" s="244" t="s">
        <v>22969</v>
      </c>
      <c r="K4796" s="244">
        <v>8702</v>
      </c>
      <c r="L4796" s="233">
        <v>1</v>
      </c>
      <c r="M4796" s="249">
        <v>43982208000</v>
      </c>
      <c r="N4796" s="248">
        <v>16918311742</v>
      </c>
      <c r="O4796" s="247">
        <v>9553319131</v>
      </c>
      <c r="P4796" s="233" t="s">
        <v>182</v>
      </c>
      <c r="Q4796" s="233"/>
      <c r="R4796" s="233" t="s">
        <v>13033</v>
      </c>
    </row>
    <row r="4797" spans="1:18" ht="63" customHeight="1">
      <c r="A4797" s="228"/>
      <c r="B4797" s="233" t="s">
        <v>158</v>
      </c>
      <c r="C4797" s="233" t="s">
        <v>1607</v>
      </c>
      <c r="D4797" s="233" t="s">
        <v>842</v>
      </c>
      <c r="E4797" s="231" t="s">
        <v>13119</v>
      </c>
      <c r="F4797" s="233" t="s">
        <v>13056</v>
      </c>
      <c r="G4797" s="233" t="s">
        <v>13119</v>
      </c>
      <c r="H4797" s="233" t="s">
        <v>13120</v>
      </c>
      <c r="I4797" s="233">
        <v>2011</v>
      </c>
      <c r="J4797" s="244" t="s">
        <v>22970</v>
      </c>
      <c r="K4797" s="244">
        <v>2429</v>
      </c>
      <c r="L4797" s="233">
        <v>1</v>
      </c>
      <c r="M4797" s="249">
        <v>35006455000</v>
      </c>
      <c r="N4797" s="248">
        <v>21758188441</v>
      </c>
      <c r="O4797" s="247">
        <v>6791776486</v>
      </c>
      <c r="P4797" s="233" t="s">
        <v>182</v>
      </c>
      <c r="Q4797" s="233"/>
      <c r="R4797" s="233" t="s">
        <v>13033</v>
      </c>
    </row>
    <row r="4798" spans="1:18" ht="51">
      <c r="A4798" s="228"/>
      <c r="B4798" s="233" t="s">
        <v>158</v>
      </c>
      <c r="C4798" s="233" t="s">
        <v>1607</v>
      </c>
      <c r="D4798" s="233" t="s">
        <v>842</v>
      </c>
      <c r="E4798" s="231" t="s">
        <v>13121</v>
      </c>
      <c r="F4798" s="233" t="s">
        <v>13028</v>
      </c>
      <c r="G4798" s="233" t="s">
        <v>13122</v>
      </c>
      <c r="H4798" s="233" t="s">
        <v>13123</v>
      </c>
      <c r="I4798" s="233">
        <v>2004</v>
      </c>
      <c r="J4798" s="244">
        <v>3109</v>
      </c>
      <c r="K4798" s="244" t="s">
        <v>24931</v>
      </c>
      <c r="L4798" s="233">
        <v>1</v>
      </c>
      <c r="M4798" s="249">
        <v>3496520300</v>
      </c>
      <c r="N4798" s="248">
        <v>3110330415</v>
      </c>
      <c r="O4798" s="247">
        <v>1492958599</v>
      </c>
      <c r="P4798" s="233" t="s">
        <v>13031</v>
      </c>
      <c r="Q4798" s="233" t="s">
        <v>13124</v>
      </c>
      <c r="R4798" s="233"/>
    </row>
    <row r="4799" spans="1:18" ht="76.5">
      <c r="A4799" s="228"/>
      <c r="B4799" s="233" t="s">
        <v>158</v>
      </c>
      <c r="C4799" s="233" t="s">
        <v>2780</v>
      </c>
      <c r="D4799" s="233" t="s">
        <v>842</v>
      </c>
      <c r="E4799" s="231" t="s">
        <v>13125</v>
      </c>
      <c r="F4799" s="233" t="s">
        <v>13056</v>
      </c>
      <c r="G4799" s="233" t="s">
        <v>13126</v>
      </c>
      <c r="H4799" s="233" t="s">
        <v>13127</v>
      </c>
      <c r="I4799" s="233">
        <v>2008</v>
      </c>
      <c r="J4799" s="244" t="s">
        <v>22971</v>
      </c>
      <c r="K4799" s="244" t="s">
        <v>24932</v>
      </c>
      <c r="L4799" s="233">
        <v>1</v>
      </c>
      <c r="M4799" s="249">
        <v>4701900000</v>
      </c>
      <c r="N4799" s="248">
        <v>1921124037</v>
      </c>
      <c r="O4799" s="247">
        <v>785021063</v>
      </c>
      <c r="P4799" s="233" t="s">
        <v>13128</v>
      </c>
      <c r="Q4799" s="233" t="s">
        <v>13129</v>
      </c>
      <c r="R4799" s="233"/>
    </row>
    <row r="4800" spans="1:18" ht="114.75">
      <c r="A4800" s="228"/>
      <c r="B4800" s="233" t="s">
        <v>158</v>
      </c>
      <c r="C4800" s="233" t="s">
        <v>2780</v>
      </c>
      <c r="D4800" s="233" t="s">
        <v>842</v>
      </c>
      <c r="E4800" s="231" t="s">
        <v>13130</v>
      </c>
      <c r="F4800" s="233" t="s">
        <v>13056</v>
      </c>
      <c r="G4800" s="233" t="s">
        <v>13131</v>
      </c>
      <c r="H4800" s="233" t="s">
        <v>13132</v>
      </c>
      <c r="I4800" s="233">
        <v>2004</v>
      </c>
      <c r="J4800" s="244" t="s">
        <v>22972</v>
      </c>
      <c r="K4800" s="244" t="s">
        <v>24933</v>
      </c>
      <c r="L4800" s="233">
        <v>1</v>
      </c>
      <c r="M4800" s="249">
        <v>5124000000</v>
      </c>
      <c r="N4800" s="248">
        <v>1313503266</v>
      </c>
      <c r="O4800" s="247">
        <v>605248098</v>
      </c>
      <c r="P4800" s="233" t="s">
        <v>13128</v>
      </c>
      <c r="Q4800" s="233" t="s">
        <v>13133</v>
      </c>
      <c r="R4800" s="233"/>
    </row>
    <row r="4801" spans="1:18" ht="51">
      <c r="A4801" s="228"/>
      <c r="B4801" s="233" t="s">
        <v>158</v>
      </c>
      <c r="C4801" s="233" t="s">
        <v>1607</v>
      </c>
      <c r="D4801" s="233" t="s">
        <v>842</v>
      </c>
      <c r="E4801" s="231" t="s">
        <v>13134</v>
      </c>
      <c r="F4801" s="233" t="s">
        <v>13056</v>
      </c>
      <c r="G4801" s="233" t="s">
        <v>13135</v>
      </c>
      <c r="H4801" s="233" t="s">
        <v>13136</v>
      </c>
      <c r="I4801" s="233">
        <v>2024</v>
      </c>
      <c r="J4801" s="244">
        <v>2563</v>
      </c>
      <c r="K4801" s="244" t="s">
        <v>24934</v>
      </c>
      <c r="L4801" s="233">
        <v>1</v>
      </c>
      <c r="M4801" s="249">
        <v>7233811200</v>
      </c>
      <c r="N4801" s="248">
        <v>18908819000</v>
      </c>
      <c r="O4801" s="247">
        <v>18152466240</v>
      </c>
      <c r="P4801" s="233" t="s">
        <v>13128</v>
      </c>
      <c r="Q4801" s="233" t="s">
        <v>13137</v>
      </c>
      <c r="R4801" s="233"/>
    </row>
    <row r="4802" spans="1:18" ht="63.75">
      <c r="A4802" s="228"/>
      <c r="B4802" s="233" t="s">
        <v>25826</v>
      </c>
      <c r="C4802" s="233" t="s">
        <v>59</v>
      </c>
      <c r="D4802" s="233" t="s">
        <v>521</v>
      </c>
      <c r="E4802" s="231" t="s">
        <v>13340</v>
      </c>
      <c r="F4802" s="233" t="s">
        <v>115</v>
      </c>
      <c r="G4802" s="233" t="s">
        <v>13341</v>
      </c>
      <c r="H4802" s="233" t="s">
        <v>13342</v>
      </c>
      <c r="I4802" s="233">
        <v>2016</v>
      </c>
      <c r="J4802" s="244" t="s">
        <v>22977</v>
      </c>
      <c r="K4802" s="244"/>
      <c r="L4802" s="233">
        <v>1</v>
      </c>
      <c r="M4802" s="249">
        <v>8907247500</v>
      </c>
      <c r="N4802" s="248"/>
      <c r="O4802" s="247">
        <v>826886589</v>
      </c>
      <c r="P4802" s="233" t="s">
        <v>372</v>
      </c>
      <c r="Q4802" s="233"/>
      <c r="R4802" s="233"/>
    </row>
    <row r="4803" spans="1:18" ht="51">
      <c r="A4803" s="228"/>
      <c r="B4803" s="233" t="s">
        <v>25826</v>
      </c>
      <c r="C4803" s="233" t="s">
        <v>59</v>
      </c>
      <c r="D4803" s="233" t="s">
        <v>521</v>
      </c>
      <c r="E4803" s="231" t="s">
        <v>13343</v>
      </c>
      <c r="F4803" s="233" t="s">
        <v>115</v>
      </c>
      <c r="G4803" s="233" t="s">
        <v>13344</v>
      </c>
      <c r="H4803" s="233" t="s">
        <v>13345</v>
      </c>
      <c r="I4803" s="233">
        <v>2009</v>
      </c>
      <c r="J4803" s="244" t="s">
        <v>22978</v>
      </c>
      <c r="K4803" s="244"/>
      <c r="L4803" s="233">
        <v>1</v>
      </c>
      <c r="M4803" s="249">
        <v>13031899650</v>
      </c>
      <c r="N4803" s="248"/>
      <c r="O4803" s="247">
        <v>13031899650</v>
      </c>
      <c r="P4803" s="233" t="s">
        <v>372</v>
      </c>
      <c r="Q4803" s="233"/>
      <c r="R4803" s="233"/>
    </row>
    <row r="4804" spans="1:18" ht="51">
      <c r="A4804" s="228"/>
      <c r="B4804" s="233" t="s">
        <v>25826</v>
      </c>
      <c r="C4804" s="233" t="s">
        <v>59</v>
      </c>
      <c r="D4804" s="233" t="s">
        <v>521</v>
      </c>
      <c r="E4804" s="231" t="s">
        <v>13346</v>
      </c>
      <c r="F4804" s="233" t="s">
        <v>398</v>
      </c>
      <c r="G4804" s="233" t="s">
        <v>13347</v>
      </c>
      <c r="H4804" s="233" t="s">
        <v>13348</v>
      </c>
      <c r="I4804" s="233">
        <v>2014</v>
      </c>
      <c r="J4804" s="244">
        <v>6227</v>
      </c>
      <c r="K4804" s="244"/>
      <c r="L4804" s="233">
        <v>1</v>
      </c>
      <c r="M4804" s="249">
        <v>5070933504</v>
      </c>
      <c r="N4804" s="248"/>
      <c r="O4804" s="247">
        <v>5070933504</v>
      </c>
      <c r="P4804" s="233" t="s">
        <v>182</v>
      </c>
      <c r="Q4804" s="233"/>
      <c r="R4804" s="233"/>
    </row>
    <row r="4805" spans="1:18" ht="38.25">
      <c r="A4805" s="228"/>
      <c r="B4805" s="233" t="s">
        <v>25826</v>
      </c>
      <c r="C4805" s="233" t="s">
        <v>59</v>
      </c>
      <c r="D4805" s="233" t="s">
        <v>521</v>
      </c>
      <c r="E4805" s="231" t="s">
        <v>13349</v>
      </c>
      <c r="F4805" s="233" t="s">
        <v>398</v>
      </c>
      <c r="G4805" s="233" t="s">
        <v>13350</v>
      </c>
      <c r="H4805" s="233" t="s">
        <v>13351</v>
      </c>
      <c r="I4805" s="233">
        <v>2001</v>
      </c>
      <c r="J4805" s="244" t="s">
        <v>22979</v>
      </c>
      <c r="K4805" s="244"/>
      <c r="L4805" s="233">
        <v>1</v>
      </c>
      <c r="M4805" s="249">
        <v>1972747870</v>
      </c>
      <c r="N4805" s="248"/>
      <c r="O4805" s="247">
        <v>4972746870</v>
      </c>
      <c r="P4805" s="233" t="s">
        <v>182</v>
      </c>
      <c r="Q4805" s="233"/>
      <c r="R4805" s="233"/>
    </row>
    <row r="4806" spans="1:18" ht="38.25">
      <c r="A4806" s="228"/>
      <c r="B4806" s="233" t="s">
        <v>25826</v>
      </c>
      <c r="C4806" s="233" t="s">
        <v>59</v>
      </c>
      <c r="D4806" s="233" t="s">
        <v>521</v>
      </c>
      <c r="E4806" s="231" t="s">
        <v>13352</v>
      </c>
      <c r="F4806" s="233" t="s">
        <v>398</v>
      </c>
      <c r="G4806" s="233" t="s">
        <v>13353</v>
      </c>
      <c r="H4806" s="233" t="s">
        <v>13354</v>
      </c>
      <c r="I4806" s="233">
        <v>2012</v>
      </c>
      <c r="J4806" s="244" t="s">
        <v>22980</v>
      </c>
      <c r="K4806" s="244"/>
      <c r="L4806" s="233">
        <v>1</v>
      </c>
      <c r="M4806" s="249">
        <v>8787449268</v>
      </c>
      <c r="N4806" s="248"/>
      <c r="O4806" s="247">
        <v>8787449268</v>
      </c>
      <c r="P4806" s="233" t="s">
        <v>182</v>
      </c>
      <c r="Q4806" s="233"/>
      <c r="R4806" s="233"/>
    </row>
    <row r="4807" spans="1:18" ht="63.75">
      <c r="A4807" s="228"/>
      <c r="B4807" s="233" t="s">
        <v>25826</v>
      </c>
      <c r="C4807" s="233" t="s">
        <v>59</v>
      </c>
      <c r="D4807" s="233" t="s">
        <v>521</v>
      </c>
      <c r="E4807" s="231" t="s">
        <v>11462</v>
      </c>
      <c r="F4807" s="233" t="s">
        <v>398</v>
      </c>
      <c r="G4807" s="233" t="s">
        <v>13355</v>
      </c>
      <c r="H4807" s="233" t="s">
        <v>13356</v>
      </c>
      <c r="I4807" s="233">
        <v>2007</v>
      </c>
      <c r="J4807" s="244" t="s">
        <v>22981</v>
      </c>
      <c r="K4807" s="244"/>
      <c r="L4807" s="233">
        <v>1</v>
      </c>
      <c r="M4807" s="249">
        <v>11052416925</v>
      </c>
      <c r="N4807" s="248"/>
      <c r="O4807" s="247">
        <v>11052416925</v>
      </c>
      <c r="P4807" s="233" t="s">
        <v>182</v>
      </c>
      <c r="Q4807" s="233"/>
      <c r="R4807" s="233"/>
    </row>
    <row r="4808" spans="1:18" ht="38.25">
      <c r="A4808" s="228"/>
      <c r="B4808" s="233" t="s">
        <v>25826</v>
      </c>
      <c r="C4808" s="233" t="s">
        <v>59</v>
      </c>
      <c r="D4808" s="233" t="s">
        <v>521</v>
      </c>
      <c r="E4808" s="231" t="s">
        <v>13357</v>
      </c>
      <c r="F4808" s="233" t="s">
        <v>398</v>
      </c>
      <c r="G4808" s="233" t="s">
        <v>13358</v>
      </c>
      <c r="H4808" s="233" t="s">
        <v>13359</v>
      </c>
      <c r="I4808" s="233">
        <v>2015</v>
      </c>
      <c r="J4808" s="244" t="s">
        <v>22982</v>
      </c>
      <c r="K4808" s="244"/>
      <c r="L4808" s="233">
        <v>1</v>
      </c>
      <c r="M4808" s="249">
        <v>20202464880</v>
      </c>
      <c r="N4808" s="248"/>
      <c r="O4808" s="247">
        <v>20202464880</v>
      </c>
      <c r="P4808" s="233" t="s">
        <v>182</v>
      </c>
      <c r="Q4808" s="233"/>
      <c r="R4808" s="233"/>
    </row>
    <row r="4809" spans="1:18" ht="38.25">
      <c r="A4809" s="228"/>
      <c r="B4809" s="233" t="s">
        <v>25826</v>
      </c>
      <c r="C4809" s="233" t="s">
        <v>59</v>
      </c>
      <c r="D4809" s="233" t="s">
        <v>521</v>
      </c>
      <c r="E4809" s="231" t="s">
        <v>13360</v>
      </c>
      <c r="F4809" s="233" t="s">
        <v>398</v>
      </c>
      <c r="G4809" s="233" t="s">
        <v>13361</v>
      </c>
      <c r="H4809" s="233" t="s">
        <v>13362</v>
      </c>
      <c r="I4809" s="233">
        <v>2022</v>
      </c>
      <c r="J4809" s="244" t="s">
        <v>22983</v>
      </c>
      <c r="K4809" s="244"/>
      <c r="L4809" s="233">
        <v>1</v>
      </c>
      <c r="M4809" s="249">
        <v>12837449430</v>
      </c>
      <c r="N4809" s="248"/>
      <c r="O4809" s="247">
        <v>12837449430</v>
      </c>
      <c r="P4809" s="233" t="s">
        <v>182</v>
      </c>
      <c r="Q4809" s="233"/>
      <c r="R4809" s="233"/>
    </row>
    <row r="4810" spans="1:18" ht="51">
      <c r="A4810" s="228"/>
      <c r="B4810" s="233" t="s">
        <v>25826</v>
      </c>
      <c r="C4810" s="233" t="s">
        <v>59</v>
      </c>
      <c r="D4810" s="233" t="s">
        <v>521</v>
      </c>
      <c r="E4810" s="231" t="s">
        <v>13363</v>
      </c>
      <c r="F4810" s="233" t="s">
        <v>398</v>
      </c>
      <c r="G4810" s="233" t="s">
        <v>13364</v>
      </c>
      <c r="H4810" s="233" t="s">
        <v>13365</v>
      </c>
      <c r="I4810" s="233">
        <v>2012</v>
      </c>
      <c r="J4810" s="244" t="s">
        <v>22984</v>
      </c>
      <c r="K4810" s="244"/>
      <c r="L4810" s="233">
        <v>1</v>
      </c>
      <c r="M4810" s="249">
        <v>17029783680</v>
      </c>
      <c r="N4810" s="248"/>
      <c r="O4810" s="247">
        <v>19029783680</v>
      </c>
      <c r="P4810" s="233" t="s">
        <v>182</v>
      </c>
      <c r="Q4810" s="233"/>
      <c r="R4810" s="233"/>
    </row>
    <row r="4811" spans="1:18" ht="127.5">
      <c r="A4811" s="228"/>
      <c r="B4811" s="233" t="s">
        <v>25826</v>
      </c>
      <c r="C4811" s="233" t="s">
        <v>59</v>
      </c>
      <c r="D4811" s="233" t="s">
        <v>521</v>
      </c>
      <c r="E4811" s="231" t="s">
        <v>13366</v>
      </c>
      <c r="F4811" s="233" t="s">
        <v>398</v>
      </c>
      <c r="G4811" s="233" t="s">
        <v>13367</v>
      </c>
      <c r="H4811" s="233" t="s">
        <v>13368</v>
      </c>
      <c r="I4811" s="233">
        <v>2015</v>
      </c>
      <c r="J4811" s="244" t="s">
        <v>22985</v>
      </c>
      <c r="K4811" s="244"/>
      <c r="L4811" s="233">
        <v>1</v>
      </c>
      <c r="M4811" s="249">
        <v>29810550000</v>
      </c>
      <c r="N4811" s="248"/>
      <c r="O4811" s="247">
        <v>29810550000</v>
      </c>
      <c r="P4811" s="233" t="s">
        <v>182</v>
      </c>
      <c r="Q4811" s="233"/>
      <c r="R4811" s="233"/>
    </row>
    <row r="4812" spans="1:18" ht="51">
      <c r="A4812" s="228"/>
      <c r="B4812" s="233" t="s">
        <v>25826</v>
      </c>
      <c r="C4812" s="233" t="s">
        <v>59</v>
      </c>
      <c r="D4812" s="233" t="s">
        <v>521</v>
      </c>
      <c r="E4812" s="231" t="s">
        <v>13369</v>
      </c>
      <c r="F4812" s="233" t="s">
        <v>398</v>
      </c>
      <c r="G4812" s="233" t="s">
        <v>13370</v>
      </c>
      <c r="H4812" s="233" t="s">
        <v>13371</v>
      </c>
      <c r="I4812" s="233">
        <v>2011</v>
      </c>
      <c r="J4812" s="244" t="s">
        <v>22986</v>
      </c>
      <c r="K4812" s="244"/>
      <c r="L4812" s="233">
        <v>1</v>
      </c>
      <c r="M4812" s="249">
        <v>28404382050</v>
      </c>
      <c r="N4812" s="248"/>
      <c r="O4812" s="247">
        <v>28404382050</v>
      </c>
      <c r="P4812" s="233" t="s">
        <v>182</v>
      </c>
      <c r="Q4812" s="233"/>
      <c r="R4812" s="233"/>
    </row>
    <row r="4813" spans="1:18" ht="51">
      <c r="A4813" s="228"/>
      <c r="B4813" s="233" t="s">
        <v>25826</v>
      </c>
      <c r="C4813" s="233" t="s">
        <v>59</v>
      </c>
      <c r="D4813" s="233" t="s">
        <v>521</v>
      </c>
      <c r="E4813" s="231" t="s">
        <v>13372</v>
      </c>
      <c r="F4813" s="233" t="s">
        <v>398</v>
      </c>
      <c r="G4813" s="233" t="s">
        <v>13373</v>
      </c>
      <c r="H4813" s="233" t="s">
        <v>13374</v>
      </c>
      <c r="I4813" s="233">
        <v>1996</v>
      </c>
      <c r="J4813" s="244" t="s">
        <v>22987</v>
      </c>
      <c r="K4813" s="244"/>
      <c r="L4813" s="233">
        <v>1</v>
      </c>
      <c r="M4813" s="249">
        <v>9085638375</v>
      </c>
      <c r="N4813" s="248"/>
      <c r="O4813" s="247">
        <v>9085638375</v>
      </c>
      <c r="P4813" s="233" t="s">
        <v>182</v>
      </c>
      <c r="Q4813" s="233"/>
      <c r="R4813" s="233"/>
    </row>
    <row r="4814" spans="1:18" ht="76.5">
      <c r="A4814" s="228"/>
      <c r="B4814" s="233" t="s">
        <v>25826</v>
      </c>
      <c r="C4814" s="233" t="s">
        <v>59</v>
      </c>
      <c r="D4814" s="233" t="s">
        <v>521</v>
      </c>
      <c r="E4814" s="231" t="s">
        <v>13375</v>
      </c>
      <c r="F4814" s="233" t="s">
        <v>398</v>
      </c>
      <c r="G4814" s="233" t="s">
        <v>13376</v>
      </c>
      <c r="H4814" s="233" t="s">
        <v>13377</v>
      </c>
      <c r="I4814" s="233">
        <v>2021</v>
      </c>
      <c r="J4814" s="244" t="s">
        <v>22988</v>
      </c>
      <c r="K4814" s="244"/>
      <c r="L4814" s="233">
        <v>1</v>
      </c>
      <c r="M4814" s="249">
        <v>7624749600</v>
      </c>
      <c r="N4814" s="248"/>
      <c r="O4814" s="247">
        <v>7624749600</v>
      </c>
      <c r="P4814" s="233" t="s">
        <v>182</v>
      </c>
      <c r="Q4814" s="233"/>
      <c r="R4814" s="233"/>
    </row>
    <row r="4815" spans="1:18" ht="38.25">
      <c r="A4815" s="228"/>
      <c r="B4815" s="233" t="s">
        <v>25826</v>
      </c>
      <c r="C4815" s="233" t="s">
        <v>59</v>
      </c>
      <c r="D4815" s="233" t="s">
        <v>521</v>
      </c>
      <c r="E4815" s="231" t="s">
        <v>13378</v>
      </c>
      <c r="F4815" s="233" t="s">
        <v>398</v>
      </c>
      <c r="G4815" s="233" t="s">
        <v>13379</v>
      </c>
      <c r="H4815" s="233" t="s">
        <v>13380</v>
      </c>
      <c r="I4815" s="233">
        <v>2024</v>
      </c>
      <c r="J4815" s="244">
        <v>6000</v>
      </c>
      <c r="K4815" s="244"/>
      <c r="L4815" s="233">
        <v>1</v>
      </c>
      <c r="M4815" s="249">
        <v>3132000000</v>
      </c>
      <c r="N4815" s="248"/>
      <c r="O4815" s="247">
        <v>3132000000</v>
      </c>
      <c r="P4815" s="233" t="s">
        <v>182</v>
      </c>
      <c r="Q4815" s="233"/>
      <c r="R4815" s="233"/>
    </row>
    <row r="4816" spans="1:18" ht="63.75">
      <c r="A4816" s="228"/>
      <c r="B4816" s="233" t="s">
        <v>25826</v>
      </c>
      <c r="C4816" s="233" t="s">
        <v>59</v>
      </c>
      <c r="D4816" s="233" t="s">
        <v>521</v>
      </c>
      <c r="E4816" s="231" t="s">
        <v>13381</v>
      </c>
      <c r="F4816" s="233" t="s">
        <v>398</v>
      </c>
      <c r="G4816" s="233" t="s">
        <v>13382</v>
      </c>
      <c r="H4816" s="233" t="s">
        <v>13383</v>
      </c>
      <c r="I4816" s="233">
        <v>2003</v>
      </c>
      <c r="J4816" s="244" t="s">
        <v>22989</v>
      </c>
      <c r="K4816" s="244"/>
      <c r="L4816" s="233">
        <v>1</v>
      </c>
      <c r="M4816" s="249">
        <v>13520335920</v>
      </c>
      <c r="N4816" s="248"/>
      <c r="O4816" s="247">
        <v>13520335920</v>
      </c>
      <c r="P4816" s="233" t="s">
        <v>182</v>
      </c>
      <c r="Q4816" s="233"/>
      <c r="R4816" s="233"/>
    </row>
    <row r="4817" spans="1:18" ht="51">
      <c r="A4817" s="228"/>
      <c r="B4817" s="233" t="s">
        <v>25826</v>
      </c>
      <c r="C4817" s="233" t="s">
        <v>59</v>
      </c>
      <c r="D4817" s="233" t="s">
        <v>521</v>
      </c>
      <c r="E4817" s="231" t="s">
        <v>13384</v>
      </c>
      <c r="F4817" s="233" t="s">
        <v>398</v>
      </c>
      <c r="G4817" s="233" t="s">
        <v>13385</v>
      </c>
      <c r="H4817" s="233" t="s">
        <v>13386</v>
      </c>
      <c r="I4817" s="233">
        <v>2019</v>
      </c>
      <c r="J4817" s="244" t="s">
        <v>22990</v>
      </c>
      <c r="K4817" s="244"/>
      <c r="L4817" s="233">
        <v>1</v>
      </c>
      <c r="M4817" s="249">
        <v>22698126000</v>
      </c>
      <c r="N4817" s="248"/>
      <c r="O4817" s="247">
        <v>22698126000</v>
      </c>
      <c r="P4817" s="233" t="s">
        <v>182</v>
      </c>
      <c r="Q4817" s="233"/>
      <c r="R4817" s="233"/>
    </row>
    <row r="4818" spans="1:18" ht="38.25">
      <c r="A4818" s="228"/>
      <c r="B4818" s="233" t="s">
        <v>25826</v>
      </c>
      <c r="C4818" s="233" t="s">
        <v>59</v>
      </c>
      <c r="D4818" s="233" t="s">
        <v>521</v>
      </c>
      <c r="E4818" s="231" t="s">
        <v>13387</v>
      </c>
      <c r="F4818" s="233" t="s">
        <v>398</v>
      </c>
      <c r="G4818" s="233" t="s">
        <v>13387</v>
      </c>
      <c r="H4818" s="233" t="s">
        <v>13388</v>
      </c>
      <c r="I4818" s="233">
        <v>2014</v>
      </c>
      <c r="J4818" s="244" t="s">
        <v>22991</v>
      </c>
      <c r="K4818" s="244"/>
      <c r="L4818" s="233">
        <v>1</v>
      </c>
      <c r="M4818" s="249">
        <v>29810550000</v>
      </c>
      <c r="N4818" s="248"/>
      <c r="O4818" s="247">
        <v>29810550000</v>
      </c>
      <c r="P4818" s="233" t="s">
        <v>182</v>
      </c>
      <c r="Q4818" s="233"/>
      <c r="R4818" s="233"/>
    </row>
    <row r="4819" spans="1:18" ht="63.75" customHeight="1">
      <c r="A4819" s="228"/>
      <c r="B4819" s="233" t="s">
        <v>25826</v>
      </c>
      <c r="C4819" s="233" t="s">
        <v>59</v>
      </c>
      <c r="D4819" s="233" t="s">
        <v>521</v>
      </c>
      <c r="E4819" s="231" t="s">
        <v>13389</v>
      </c>
      <c r="F4819" s="233" t="s">
        <v>398</v>
      </c>
      <c r="G4819" s="233" t="s">
        <v>13390</v>
      </c>
      <c r="H4819" s="233" t="s">
        <v>13391</v>
      </c>
      <c r="I4819" s="233">
        <v>2024</v>
      </c>
      <c r="J4819" s="244" t="s">
        <v>22992</v>
      </c>
      <c r="K4819" s="244"/>
      <c r="L4819" s="233">
        <v>1</v>
      </c>
      <c r="M4819" s="249">
        <v>40076487360</v>
      </c>
      <c r="N4819" s="248"/>
      <c r="O4819" s="247">
        <v>40076487360</v>
      </c>
      <c r="P4819" s="233" t="s">
        <v>182</v>
      </c>
      <c r="Q4819" s="233"/>
      <c r="R4819" s="233"/>
    </row>
    <row r="4820" spans="1:18" ht="51">
      <c r="A4820" s="228"/>
      <c r="B4820" s="233" t="s">
        <v>25826</v>
      </c>
      <c r="C4820" s="233" t="s">
        <v>59</v>
      </c>
      <c r="D4820" s="233" t="s">
        <v>521</v>
      </c>
      <c r="E4820" s="231" t="s">
        <v>13392</v>
      </c>
      <c r="F4820" s="233" t="s">
        <v>115</v>
      </c>
      <c r="G4820" s="233" t="s">
        <v>13393</v>
      </c>
      <c r="H4820" s="233" t="s">
        <v>13394</v>
      </c>
      <c r="I4820" s="233">
        <v>2015</v>
      </c>
      <c r="J4820" s="244" t="s">
        <v>22993</v>
      </c>
      <c r="K4820" s="244"/>
      <c r="L4820" s="233">
        <v>1</v>
      </c>
      <c r="M4820" s="249">
        <v>195515100</v>
      </c>
      <c r="N4820" s="248"/>
      <c r="O4820" s="247">
        <v>195515100</v>
      </c>
      <c r="P4820" s="233" t="s">
        <v>176</v>
      </c>
      <c r="Q4820" s="233"/>
      <c r="R4820" s="233"/>
    </row>
    <row r="4821" spans="1:18" ht="51">
      <c r="A4821" s="228"/>
      <c r="B4821" s="233" t="s">
        <v>25826</v>
      </c>
      <c r="C4821" s="233" t="s">
        <v>59</v>
      </c>
      <c r="D4821" s="233" t="s">
        <v>521</v>
      </c>
      <c r="E4821" s="231" t="s">
        <v>13392</v>
      </c>
      <c r="F4821" s="233" t="s">
        <v>115</v>
      </c>
      <c r="G4821" s="233" t="s">
        <v>13395</v>
      </c>
      <c r="H4821" s="233" t="s">
        <v>13396</v>
      </c>
      <c r="I4821" s="233">
        <v>2015</v>
      </c>
      <c r="J4821" s="244" t="s">
        <v>22716</v>
      </c>
      <c r="K4821" s="244"/>
      <c r="L4821" s="233">
        <v>1</v>
      </c>
      <c r="M4821" s="249">
        <v>702055200</v>
      </c>
      <c r="N4821" s="248"/>
      <c r="O4821" s="247">
        <v>702055200</v>
      </c>
      <c r="P4821" s="233" t="s">
        <v>176</v>
      </c>
      <c r="Q4821" s="233"/>
      <c r="R4821" s="233"/>
    </row>
    <row r="4822" spans="1:18" ht="51">
      <c r="A4822" s="228"/>
      <c r="B4822" s="233" t="s">
        <v>25826</v>
      </c>
      <c r="C4822" s="233" t="s">
        <v>59</v>
      </c>
      <c r="D4822" s="233" t="s">
        <v>521</v>
      </c>
      <c r="E4822" s="231" t="s">
        <v>13392</v>
      </c>
      <c r="F4822" s="233" t="s">
        <v>115</v>
      </c>
      <c r="G4822" s="233" t="s">
        <v>13397</v>
      </c>
      <c r="H4822" s="233" t="s">
        <v>13398</v>
      </c>
      <c r="I4822" s="233">
        <v>2015</v>
      </c>
      <c r="J4822" s="244" t="s">
        <v>22994</v>
      </c>
      <c r="K4822" s="244"/>
      <c r="L4822" s="233">
        <v>1</v>
      </c>
      <c r="M4822" s="249">
        <v>100975680</v>
      </c>
      <c r="N4822" s="248"/>
      <c r="O4822" s="247">
        <v>100975680</v>
      </c>
      <c r="P4822" s="233" t="s">
        <v>176</v>
      </c>
      <c r="Q4822" s="233"/>
      <c r="R4822" s="233"/>
    </row>
    <row r="4823" spans="1:18" ht="51">
      <c r="A4823" s="228"/>
      <c r="B4823" s="233" t="s">
        <v>25826</v>
      </c>
      <c r="C4823" s="233" t="s">
        <v>59</v>
      </c>
      <c r="D4823" s="233" t="s">
        <v>521</v>
      </c>
      <c r="E4823" s="231" t="s">
        <v>13392</v>
      </c>
      <c r="F4823" s="233" t="s">
        <v>115</v>
      </c>
      <c r="G4823" s="233" t="s">
        <v>13399</v>
      </c>
      <c r="H4823" s="233" t="s">
        <v>13400</v>
      </c>
      <c r="I4823" s="233">
        <v>2015</v>
      </c>
      <c r="J4823" s="244" t="s">
        <v>22995</v>
      </c>
      <c r="K4823" s="244"/>
      <c r="L4823" s="233">
        <v>1</v>
      </c>
      <c r="M4823" s="249">
        <v>130856700</v>
      </c>
      <c r="N4823" s="248"/>
      <c r="O4823" s="247">
        <v>130856700</v>
      </c>
      <c r="P4823" s="233" t="s">
        <v>176</v>
      </c>
      <c r="Q4823" s="233"/>
      <c r="R4823" s="233"/>
    </row>
    <row r="4824" spans="1:18" ht="51">
      <c r="A4824" s="228"/>
      <c r="B4824" s="233" t="s">
        <v>25826</v>
      </c>
      <c r="C4824" s="233" t="s">
        <v>59</v>
      </c>
      <c r="D4824" s="233" t="s">
        <v>521</v>
      </c>
      <c r="E4824" s="231" t="s">
        <v>13392</v>
      </c>
      <c r="F4824" s="233" t="s">
        <v>115</v>
      </c>
      <c r="G4824" s="233" t="s">
        <v>13401</v>
      </c>
      <c r="H4824" s="233" t="s">
        <v>13402</v>
      </c>
      <c r="I4824" s="233">
        <v>2015</v>
      </c>
      <c r="J4824" s="244" t="s">
        <v>22996</v>
      </c>
      <c r="K4824" s="244"/>
      <c r="L4824" s="233">
        <v>1</v>
      </c>
      <c r="M4824" s="249">
        <v>490366800</v>
      </c>
      <c r="N4824" s="248"/>
      <c r="O4824" s="247">
        <v>490366800</v>
      </c>
      <c r="P4824" s="233" t="s">
        <v>176</v>
      </c>
      <c r="Q4824" s="233"/>
      <c r="R4824" s="233"/>
    </row>
    <row r="4825" spans="1:18" ht="51">
      <c r="A4825" s="228"/>
      <c r="B4825" s="233" t="s">
        <v>25826</v>
      </c>
      <c r="C4825" s="233" t="s">
        <v>59</v>
      </c>
      <c r="D4825" s="233" t="s">
        <v>521</v>
      </c>
      <c r="E4825" s="231" t="s">
        <v>13392</v>
      </c>
      <c r="F4825" s="233" t="s">
        <v>115</v>
      </c>
      <c r="G4825" s="233" t="s">
        <v>13403</v>
      </c>
      <c r="H4825" s="233" t="s">
        <v>13404</v>
      </c>
      <c r="I4825" s="233">
        <v>2015</v>
      </c>
      <c r="J4825" s="244">
        <v>95</v>
      </c>
      <c r="K4825" s="244"/>
      <c r="L4825" s="233">
        <v>1</v>
      </c>
      <c r="M4825" s="249">
        <v>48350250</v>
      </c>
      <c r="N4825" s="248"/>
      <c r="O4825" s="247">
        <v>48350250</v>
      </c>
      <c r="P4825" s="233" t="s">
        <v>176</v>
      </c>
      <c r="Q4825" s="233"/>
      <c r="R4825" s="233"/>
    </row>
    <row r="4826" spans="1:18" ht="51">
      <c r="A4826" s="228"/>
      <c r="B4826" s="233" t="s">
        <v>25826</v>
      </c>
      <c r="C4826" s="233" t="s">
        <v>59</v>
      </c>
      <c r="D4826" s="233" t="s">
        <v>521</v>
      </c>
      <c r="E4826" s="231" t="s">
        <v>13392</v>
      </c>
      <c r="F4826" s="233" t="s">
        <v>115</v>
      </c>
      <c r="G4826" s="233" t="s">
        <v>13405</v>
      </c>
      <c r="H4826" s="233" t="s">
        <v>13406</v>
      </c>
      <c r="I4826" s="233">
        <v>2015</v>
      </c>
      <c r="J4826" s="244" t="s">
        <v>22029</v>
      </c>
      <c r="K4826" s="244"/>
      <c r="L4826" s="233">
        <v>1</v>
      </c>
      <c r="M4826" s="249">
        <v>1399134000</v>
      </c>
      <c r="N4826" s="248"/>
      <c r="O4826" s="247">
        <v>1399134000</v>
      </c>
      <c r="P4826" s="233" t="s">
        <v>176</v>
      </c>
      <c r="Q4826" s="233"/>
      <c r="R4826" s="233"/>
    </row>
    <row r="4827" spans="1:18" ht="51">
      <c r="A4827" s="228"/>
      <c r="B4827" s="233" t="s">
        <v>25826</v>
      </c>
      <c r="C4827" s="233" t="s">
        <v>59</v>
      </c>
      <c r="D4827" s="233" t="s">
        <v>521</v>
      </c>
      <c r="E4827" s="231" t="s">
        <v>13392</v>
      </c>
      <c r="F4827" s="233" t="s">
        <v>115</v>
      </c>
      <c r="G4827" s="233" t="s">
        <v>13407</v>
      </c>
      <c r="H4827" s="233" t="s">
        <v>13408</v>
      </c>
      <c r="I4827" s="233">
        <v>2015</v>
      </c>
      <c r="J4827" s="244" t="s">
        <v>21542</v>
      </c>
      <c r="K4827" s="244"/>
      <c r="L4827" s="233">
        <v>1</v>
      </c>
      <c r="M4827" s="249">
        <v>104647950</v>
      </c>
      <c r="N4827" s="248"/>
      <c r="O4827" s="247">
        <v>104647950</v>
      </c>
      <c r="P4827" s="233" t="s">
        <v>176</v>
      </c>
      <c r="Q4827" s="233"/>
      <c r="R4827" s="233"/>
    </row>
    <row r="4828" spans="1:18" ht="38.25">
      <c r="A4828" s="228"/>
      <c r="B4828" s="233" t="s">
        <v>25826</v>
      </c>
      <c r="C4828" s="233" t="s">
        <v>59</v>
      </c>
      <c r="D4828" s="233" t="s">
        <v>521</v>
      </c>
      <c r="E4828" s="231" t="s">
        <v>13375</v>
      </c>
      <c r="F4828" s="233" t="s">
        <v>398</v>
      </c>
      <c r="G4828" s="233" t="s">
        <v>13409</v>
      </c>
      <c r="H4828" s="233" t="s">
        <v>13409</v>
      </c>
      <c r="I4828" s="233">
        <v>2015</v>
      </c>
      <c r="J4828" s="244" t="s">
        <v>22997</v>
      </c>
      <c r="K4828" s="244"/>
      <c r="L4828" s="233">
        <v>1</v>
      </c>
      <c r="M4828" s="249">
        <v>553850700</v>
      </c>
      <c r="N4828" s="248"/>
      <c r="O4828" s="247">
        <v>553850700</v>
      </c>
      <c r="P4828" s="233" t="s">
        <v>182</v>
      </c>
      <c r="Q4828" s="233"/>
      <c r="R4828" s="233"/>
    </row>
    <row r="4829" spans="1:18" ht="38.25">
      <c r="A4829" s="228"/>
      <c r="B4829" s="233" t="s">
        <v>25826</v>
      </c>
      <c r="C4829" s="233" t="s">
        <v>59</v>
      </c>
      <c r="D4829" s="233" t="s">
        <v>521</v>
      </c>
      <c r="E4829" s="231" t="s">
        <v>13375</v>
      </c>
      <c r="F4829" s="233" t="s">
        <v>398</v>
      </c>
      <c r="G4829" s="233" t="s">
        <v>13410</v>
      </c>
      <c r="H4829" s="233" t="s">
        <v>13410</v>
      </c>
      <c r="I4829" s="233">
        <v>2015</v>
      </c>
      <c r="J4829" s="244" t="s">
        <v>22998</v>
      </c>
      <c r="K4829" s="244"/>
      <c r="L4829" s="233">
        <v>1</v>
      </c>
      <c r="M4829" s="249">
        <v>243210000</v>
      </c>
      <c r="N4829" s="248"/>
      <c r="O4829" s="247">
        <v>243210000</v>
      </c>
      <c r="P4829" s="233" t="s">
        <v>182</v>
      </c>
      <c r="Q4829" s="233"/>
      <c r="R4829" s="233"/>
    </row>
    <row r="4830" spans="1:18" ht="38.25">
      <c r="A4830" s="228"/>
      <c r="B4830" s="233" t="s">
        <v>25826</v>
      </c>
      <c r="C4830" s="233" t="s">
        <v>59</v>
      </c>
      <c r="D4830" s="233" t="s">
        <v>521</v>
      </c>
      <c r="E4830" s="231" t="s">
        <v>13375</v>
      </c>
      <c r="F4830" s="233" t="s">
        <v>398</v>
      </c>
      <c r="G4830" s="233" t="s">
        <v>13411</v>
      </c>
      <c r="H4830" s="233" t="s">
        <v>13412</v>
      </c>
      <c r="I4830" s="233">
        <v>2015</v>
      </c>
      <c r="J4830" s="244" t="s">
        <v>22999</v>
      </c>
      <c r="K4830" s="244"/>
      <c r="L4830" s="233">
        <v>1</v>
      </c>
      <c r="M4830" s="249">
        <v>1523926800</v>
      </c>
      <c r="N4830" s="248"/>
      <c r="O4830" s="247">
        <v>1532926800</v>
      </c>
      <c r="P4830" s="233" t="s">
        <v>182</v>
      </c>
      <c r="Q4830" s="233"/>
      <c r="R4830" s="233"/>
    </row>
    <row r="4831" spans="1:18" ht="38.25">
      <c r="A4831" s="228"/>
      <c r="B4831" s="233" t="s">
        <v>25826</v>
      </c>
      <c r="C4831" s="233" t="s">
        <v>59</v>
      </c>
      <c r="D4831" s="233" t="s">
        <v>521</v>
      </c>
      <c r="E4831" s="231" t="s">
        <v>13392</v>
      </c>
      <c r="F4831" s="233" t="s">
        <v>115</v>
      </c>
      <c r="G4831" s="233" t="s">
        <v>13413</v>
      </c>
      <c r="H4831" s="233" t="s">
        <v>13414</v>
      </c>
      <c r="I4831" s="233">
        <v>2015</v>
      </c>
      <c r="J4831" s="244" t="s">
        <v>21432</v>
      </c>
      <c r="K4831" s="244"/>
      <c r="L4831" s="233">
        <v>1</v>
      </c>
      <c r="M4831" s="249">
        <v>373772880</v>
      </c>
      <c r="N4831" s="248"/>
      <c r="O4831" s="247">
        <v>373772880</v>
      </c>
      <c r="P4831" s="233" t="s">
        <v>465</v>
      </c>
      <c r="Q4831" s="233"/>
      <c r="R4831" s="233"/>
    </row>
    <row r="4832" spans="1:18" ht="38.25">
      <c r="A4832" s="228"/>
      <c r="B4832" s="233" t="s">
        <v>25826</v>
      </c>
      <c r="C4832" s="233" t="s">
        <v>59</v>
      </c>
      <c r="D4832" s="233" t="s">
        <v>521</v>
      </c>
      <c r="E4832" s="231" t="s">
        <v>13392</v>
      </c>
      <c r="F4832" s="233" t="s">
        <v>115</v>
      </c>
      <c r="G4832" s="233" t="s">
        <v>13415</v>
      </c>
      <c r="H4832" s="233" t="s">
        <v>13416</v>
      </c>
      <c r="I4832" s="233">
        <v>2015</v>
      </c>
      <c r="J4832" s="244" t="s">
        <v>23000</v>
      </c>
      <c r="K4832" s="244"/>
      <c r="L4832" s="233">
        <v>1</v>
      </c>
      <c r="M4832" s="249">
        <v>177657600</v>
      </c>
      <c r="N4832" s="248"/>
      <c r="O4832" s="247">
        <v>177657600</v>
      </c>
      <c r="P4832" s="233" t="s">
        <v>194</v>
      </c>
      <c r="Q4832" s="233"/>
      <c r="R4832" s="233"/>
    </row>
    <row r="4833" spans="1:18" ht="38.25">
      <c r="A4833" s="228"/>
      <c r="B4833" s="233" t="s">
        <v>25826</v>
      </c>
      <c r="C4833" s="233" t="s">
        <v>59</v>
      </c>
      <c r="D4833" s="233" t="s">
        <v>521</v>
      </c>
      <c r="E4833" s="231" t="s">
        <v>13392</v>
      </c>
      <c r="F4833" s="233" t="s">
        <v>115</v>
      </c>
      <c r="G4833" s="233" t="s">
        <v>13417</v>
      </c>
      <c r="H4833" s="233" t="s">
        <v>13418</v>
      </c>
      <c r="I4833" s="233">
        <v>2015</v>
      </c>
      <c r="J4833" s="244" t="s">
        <v>22978</v>
      </c>
      <c r="K4833" s="244"/>
      <c r="L4833" s="233">
        <v>1</v>
      </c>
      <c r="M4833" s="249">
        <v>13031899650</v>
      </c>
      <c r="N4833" s="248"/>
      <c r="O4833" s="247">
        <v>13031899650</v>
      </c>
      <c r="P4833" s="233" t="s">
        <v>372</v>
      </c>
      <c r="Q4833" s="233"/>
      <c r="R4833" s="233"/>
    </row>
    <row r="4834" spans="1:18" ht="51">
      <c r="A4834" s="228"/>
      <c r="B4834" s="233" t="s">
        <v>25826</v>
      </c>
      <c r="C4834" s="233" t="s">
        <v>59</v>
      </c>
      <c r="D4834" s="233" t="s">
        <v>521</v>
      </c>
      <c r="E4834" s="231" t="s">
        <v>13392</v>
      </c>
      <c r="F4834" s="233" t="s">
        <v>115</v>
      </c>
      <c r="G4834" s="233" t="s">
        <v>13419</v>
      </c>
      <c r="H4834" s="233" t="s">
        <v>13420</v>
      </c>
      <c r="I4834" s="233">
        <v>2015</v>
      </c>
      <c r="J4834" s="244" t="s">
        <v>21413</v>
      </c>
      <c r="K4834" s="244"/>
      <c r="L4834" s="233">
        <v>1</v>
      </c>
      <c r="M4834" s="249">
        <v>173121300</v>
      </c>
      <c r="N4834" s="248"/>
      <c r="O4834" s="247">
        <v>173121300</v>
      </c>
      <c r="P4834" s="233" t="s">
        <v>176</v>
      </c>
      <c r="Q4834" s="233"/>
      <c r="R4834" s="233"/>
    </row>
    <row r="4835" spans="1:18" ht="38.25">
      <c r="A4835" s="228"/>
      <c r="B4835" s="233" t="s">
        <v>25826</v>
      </c>
      <c r="C4835" s="233" t="s">
        <v>59</v>
      </c>
      <c r="D4835" s="233" t="s">
        <v>521</v>
      </c>
      <c r="E4835" s="231" t="s">
        <v>13392</v>
      </c>
      <c r="F4835" s="233" t="s">
        <v>194</v>
      </c>
      <c r="G4835" s="233" t="s">
        <v>13421</v>
      </c>
      <c r="H4835" s="233" t="s">
        <v>13422</v>
      </c>
      <c r="I4835" s="233">
        <v>2015</v>
      </c>
      <c r="J4835" s="244">
        <v>327</v>
      </c>
      <c r="K4835" s="244"/>
      <c r="L4835" s="233">
        <v>1</v>
      </c>
      <c r="M4835" s="249">
        <v>130800000</v>
      </c>
      <c r="N4835" s="248"/>
      <c r="O4835" s="247">
        <v>130800000</v>
      </c>
      <c r="P4835" s="233" t="s">
        <v>182</v>
      </c>
      <c r="Q4835" s="233"/>
      <c r="R4835" s="233"/>
    </row>
    <row r="4836" spans="1:18" ht="38.25">
      <c r="A4836" s="228"/>
      <c r="B4836" s="233" t="s">
        <v>25826</v>
      </c>
      <c r="C4836" s="233" t="s">
        <v>59</v>
      </c>
      <c r="D4836" s="233" t="s">
        <v>521</v>
      </c>
      <c r="E4836" s="231" t="s">
        <v>13392</v>
      </c>
      <c r="F4836" s="233" t="s">
        <v>115</v>
      </c>
      <c r="G4836" s="233" t="s">
        <v>13423</v>
      </c>
      <c r="H4836" s="233" t="s">
        <v>13424</v>
      </c>
      <c r="I4836" s="233">
        <v>2015</v>
      </c>
      <c r="J4836" s="244" t="s">
        <v>23001</v>
      </c>
      <c r="K4836" s="244"/>
      <c r="L4836" s="233">
        <v>1</v>
      </c>
      <c r="M4836" s="249">
        <v>19353600</v>
      </c>
      <c r="N4836" s="248"/>
      <c r="O4836" s="247">
        <v>19353600</v>
      </c>
      <c r="P4836" s="233" t="s">
        <v>372</v>
      </c>
      <c r="Q4836" s="233"/>
      <c r="R4836" s="233"/>
    </row>
    <row r="4837" spans="1:18" ht="63.75">
      <c r="A4837" s="228"/>
      <c r="B4837" s="233" t="s">
        <v>25826</v>
      </c>
      <c r="C4837" s="233" t="s">
        <v>59</v>
      </c>
      <c r="D4837" s="233" t="s">
        <v>521</v>
      </c>
      <c r="E4837" s="231" t="s">
        <v>13392</v>
      </c>
      <c r="F4837" s="233" t="s">
        <v>115</v>
      </c>
      <c r="G4837" s="233" t="s">
        <v>13425</v>
      </c>
      <c r="H4837" s="233" t="s">
        <v>13426</v>
      </c>
      <c r="I4837" s="233">
        <v>2015</v>
      </c>
      <c r="J4837" s="244" t="s">
        <v>23002</v>
      </c>
      <c r="K4837" s="244"/>
      <c r="L4837" s="233">
        <v>1</v>
      </c>
      <c r="M4837" s="249">
        <v>151800000</v>
      </c>
      <c r="N4837" s="248"/>
      <c r="O4837" s="247">
        <v>151800000</v>
      </c>
      <c r="P4837" s="233" t="s">
        <v>372</v>
      </c>
      <c r="Q4837" s="233"/>
      <c r="R4837" s="233"/>
    </row>
    <row r="4838" spans="1:18" ht="51">
      <c r="A4838" s="228"/>
      <c r="B4838" s="233" t="s">
        <v>25826</v>
      </c>
      <c r="C4838" s="233" t="s">
        <v>59</v>
      </c>
      <c r="D4838" s="233" t="s">
        <v>521</v>
      </c>
      <c r="E4838" s="231" t="s">
        <v>13392</v>
      </c>
      <c r="F4838" s="233" t="s">
        <v>115</v>
      </c>
      <c r="G4838" s="233" t="s">
        <v>13427</v>
      </c>
      <c r="H4838" s="233" t="s">
        <v>13428</v>
      </c>
      <c r="I4838" s="233">
        <v>2015</v>
      </c>
      <c r="J4838" s="244">
        <v>14992</v>
      </c>
      <c r="K4838" s="244"/>
      <c r="L4838" s="233">
        <v>1</v>
      </c>
      <c r="M4838" s="249">
        <v>2878464000</v>
      </c>
      <c r="N4838" s="248"/>
      <c r="O4838" s="247">
        <v>2878464000</v>
      </c>
      <c r="P4838" s="233" t="s">
        <v>372</v>
      </c>
      <c r="Q4838" s="233"/>
      <c r="R4838" s="233"/>
    </row>
    <row r="4839" spans="1:18" ht="51">
      <c r="A4839" s="228"/>
      <c r="B4839" s="233" t="s">
        <v>25826</v>
      </c>
      <c r="C4839" s="233" t="s">
        <v>59</v>
      </c>
      <c r="D4839" s="233" t="s">
        <v>521</v>
      </c>
      <c r="E4839" s="231" t="s">
        <v>13392</v>
      </c>
      <c r="F4839" s="233" t="s">
        <v>115</v>
      </c>
      <c r="G4839" s="233" t="s">
        <v>13429</v>
      </c>
      <c r="H4839" s="233" t="s">
        <v>13430</v>
      </c>
      <c r="I4839" s="233">
        <v>2015</v>
      </c>
      <c r="J4839" s="244" t="s">
        <v>22449</v>
      </c>
      <c r="K4839" s="244"/>
      <c r="L4839" s="233">
        <v>1</v>
      </c>
      <c r="M4839" s="249">
        <v>14850000</v>
      </c>
      <c r="N4839" s="248"/>
      <c r="O4839" s="247">
        <v>14850000</v>
      </c>
      <c r="P4839" s="233" t="s">
        <v>372</v>
      </c>
      <c r="Q4839" s="233"/>
      <c r="R4839" s="233"/>
    </row>
    <row r="4840" spans="1:18" ht="51">
      <c r="A4840" s="228"/>
      <c r="B4840" s="233" t="s">
        <v>25826</v>
      </c>
      <c r="C4840" s="233" t="s">
        <v>59</v>
      </c>
      <c r="D4840" s="233" t="s">
        <v>521</v>
      </c>
      <c r="E4840" s="231" t="s">
        <v>13392</v>
      </c>
      <c r="F4840" s="233" t="s">
        <v>115</v>
      </c>
      <c r="G4840" s="233" t="s">
        <v>13431</v>
      </c>
      <c r="H4840" s="233" t="s">
        <v>13432</v>
      </c>
      <c r="I4840" s="233">
        <v>2014</v>
      </c>
      <c r="J4840" s="244" t="s">
        <v>21589</v>
      </c>
      <c r="K4840" s="244"/>
      <c r="L4840" s="233">
        <v>1</v>
      </c>
      <c r="M4840" s="249">
        <v>214709040</v>
      </c>
      <c r="N4840" s="248"/>
      <c r="O4840" s="247">
        <v>214709040</v>
      </c>
      <c r="P4840" s="233" t="s">
        <v>176</v>
      </c>
      <c r="Q4840" s="233"/>
      <c r="R4840" s="233"/>
    </row>
    <row r="4841" spans="1:18" ht="51">
      <c r="A4841" s="228"/>
      <c r="B4841" s="233" t="s">
        <v>25826</v>
      </c>
      <c r="C4841" s="233" t="s">
        <v>59</v>
      </c>
      <c r="D4841" s="233" t="s">
        <v>521</v>
      </c>
      <c r="E4841" s="231" t="s">
        <v>13392</v>
      </c>
      <c r="F4841" s="233" t="s">
        <v>115</v>
      </c>
      <c r="G4841" s="233" t="s">
        <v>13433</v>
      </c>
      <c r="H4841" s="233" t="s">
        <v>13434</v>
      </c>
      <c r="I4841" s="233">
        <v>2017</v>
      </c>
      <c r="J4841" s="244" t="s">
        <v>23003</v>
      </c>
      <c r="K4841" s="244"/>
      <c r="L4841" s="233">
        <v>1</v>
      </c>
      <c r="M4841" s="249">
        <v>613773342</v>
      </c>
      <c r="N4841" s="248"/>
      <c r="O4841" s="247">
        <v>613773342</v>
      </c>
      <c r="P4841" s="233" t="s">
        <v>348</v>
      </c>
      <c r="Q4841" s="233"/>
      <c r="R4841" s="233"/>
    </row>
    <row r="4842" spans="1:18" ht="51">
      <c r="A4842" s="228"/>
      <c r="B4842" s="233" t="s">
        <v>25826</v>
      </c>
      <c r="C4842" s="233" t="s">
        <v>59</v>
      </c>
      <c r="D4842" s="233" t="s">
        <v>521</v>
      </c>
      <c r="E4842" s="231" t="s">
        <v>13392</v>
      </c>
      <c r="F4842" s="233" t="s">
        <v>115</v>
      </c>
      <c r="G4842" s="233" t="s">
        <v>13435</v>
      </c>
      <c r="H4842" s="233" t="s">
        <v>13436</v>
      </c>
      <c r="I4842" s="233">
        <v>2013</v>
      </c>
      <c r="J4842" s="244" t="s">
        <v>23004</v>
      </c>
      <c r="K4842" s="244"/>
      <c r="L4842" s="233">
        <v>1</v>
      </c>
      <c r="M4842" s="249">
        <v>1073228520</v>
      </c>
      <c r="N4842" s="248"/>
      <c r="O4842" s="247">
        <v>1073228520</v>
      </c>
      <c r="P4842" s="233" t="s">
        <v>176</v>
      </c>
      <c r="Q4842" s="233"/>
      <c r="R4842" s="233"/>
    </row>
    <row r="4843" spans="1:18" ht="63.75">
      <c r="A4843" s="228"/>
      <c r="B4843" s="233" t="s">
        <v>25826</v>
      </c>
      <c r="C4843" s="233" t="s">
        <v>59</v>
      </c>
      <c r="D4843" s="233" t="s">
        <v>521</v>
      </c>
      <c r="E4843" s="231" t="s">
        <v>13392</v>
      </c>
      <c r="F4843" s="233" t="s">
        <v>115</v>
      </c>
      <c r="G4843" s="233" t="s">
        <v>13437</v>
      </c>
      <c r="H4843" s="233" t="s">
        <v>13438</v>
      </c>
      <c r="I4843" s="233">
        <v>1980</v>
      </c>
      <c r="J4843" s="244">
        <v>2489</v>
      </c>
      <c r="K4843" s="244"/>
      <c r="L4843" s="233">
        <v>1</v>
      </c>
      <c r="M4843" s="249">
        <v>4504094400</v>
      </c>
      <c r="N4843" s="248"/>
      <c r="O4843" s="247">
        <v>4504094400</v>
      </c>
      <c r="P4843" s="233" t="s">
        <v>176</v>
      </c>
      <c r="Q4843" s="233"/>
      <c r="R4843" s="233"/>
    </row>
    <row r="4844" spans="1:18" ht="51">
      <c r="A4844" s="228"/>
      <c r="B4844" s="233" t="s">
        <v>25826</v>
      </c>
      <c r="C4844" s="233" t="s">
        <v>59</v>
      </c>
      <c r="D4844" s="233" t="s">
        <v>521</v>
      </c>
      <c r="E4844" s="231" t="s">
        <v>13392</v>
      </c>
      <c r="F4844" s="233" t="s">
        <v>115</v>
      </c>
      <c r="G4844" s="233" t="s">
        <v>13439</v>
      </c>
      <c r="H4844" s="233" t="s">
        <v>13440</v>
      </c>
      <c r="I4844" s="233">
        <v>1990</v>
      </c>
      <c r="J4844" s="244" t="s">
        <v>23005</v>
      </c>
      <c r="K4844" s="244"/>
      <c r="L4844" s="233">
        <v>1</v>
      </c>
      <c r="M4844" s="249">
        <v>284061960</v>
      </c>
      <c r="N4844" s="248"/>
      <c r="O4844" s="247">
        <v>284061960</v>
      </c>
      <c r="P4844" s="233" t="s">
        <v>176</v>
      </c>
      <c r="Q4844" s="233"/>
      <c r="R4844" s="233"/>
    </row>
    <row r="4845" spans="1:18" ht="51">
      <c r="A4845" s="228"/>
      <c r="B4845" s="233" t="s">
        <v>25826</v>
      </c>
      <c r="C4845" s="233" t="s">
        <v>59</v>
      </c>
      <c r="D4845" s="233" t="s">
        <v>521</v>
      </c>
      <c r="E4845" s="231" t="s">
        <v>13392</v>
      </c>
      <c r="F4845" s="233" t="s">
        <v>115</v>
      </c>
      <c r="G4845" s="233" t="s">
        <v>13441</v>
      </c>
      <c r="H4845" s="233" t="s">
        <v>13442</v>
      </c>
      <c r="I4845" s="233">
        <v>1993</v>
      </c>
      <c r="J4845" s="244" t="s">
        <v>23006</v>
      </c>
      <c r="K4845" s="244"/>
      <c r="L4845" s="233">
        <v>1</v>
      </c>
      <c r="M4845" s="249">
        <v>834451800</v>
      </c>
      <c r="N4845" s="248"/>
      <c r="O4845" s="247">
        <v>834451800</v>
      </c>
      <c r="P4845" s="233" t="s">
        <v>176</v>
      </c>
      <c r="Q4845" s="233"/>
      <c r="R4845" s="233"/>
    </row>
    <row r="4846" spans="1:18" ht="63.75">
      <c r="A4846" s="228"/>
      <c r="B4846" s="233" t="s">
        <v>25826</v>
      </c>
      <c r="C4846" s="233" t="s">
        <v>59</v>
      </c>
      <c r="D4846" s="233" t="s">
        <v>521</v>
      </c>
      <c r="E4846" s="231" t="s">
        <v>13392</v>
      </c>
      <c r="F4846" s="233" t="s">
        <v>115</v>
      </c>
      <c r="G4846" s="233" t="s">
        <v>13443</v>
      </c>
      <c r="H4846" s="233" t="s">
        <v>13444</v>
      </c>
      <c r="I4846" s="233">
        <v>2016</v>
      </c>
      <c r="J4846" s="244" t="s">
        <v>23007</v>
      </c>
      <c r="K4846" s="244"/>
      <c r="L4846" s="233">
        <v>1</v>
      </c>
      <c r="M4846" s="249">
        <v>6424883010</v>
      </c>
      <c r="N4846" s="248"/>
      <c r="O4846" s="247">
        <v>6424883010</v>
      </c>
      <c r="P4846" s="233" t="s">
        <v>176</v>
      </c>
      <c r="Q4846" s="233"/>
      <c r="R4846" s="233"/>
    </row>
    <row r="4847" spans="1:18" ht="51">
      <c r="A4847" s="228"/>
      <c r="B4847" s="233" t="s">
        <v>25826</v>
      </c>
      <c r="C4847" s="233" t="s">
        <v>59</v>
      </c>
      <c r="D4847" s="233" t="s">
        <v>521</v>
      </c>
      <c r="E4847" s="231" t="s">
        <v>13392</v>
      </c>
      <c r="F4847" s="233" t="s">
        <v>115</v>
      </c>
      <c r="G4847" s="233" t="s">
        <v>13445</v>
      </c>
      <c r="H4847" s="233" t="s">
        <v>13446</v>
      </c>
      <c r="I4847" s="233">
        <v>1993</v>
      </c>
      <c r="J4847" s="244" t="s">
        <v>23008</v>
      </c>
      <c r="K4847" s="244"/>
      <c r="L4847" s="233">
        <v>1</v>
      </c>
      <c r="M4847" s="249">
        <v>2855548800</v>
      </c>
      <c r="N4847" s="248"/>
      <c r="O4847" s="247">
        <v>2855548800</v>
      </c>
      <c r="P4847" s="233" t="s">
        <v>176</v>
      </c>
      <c r="Q4847" s="233"/>
      <c r="R4847" s="233"/>
    </row>
    <row r="4848" spans="1:18" ht="51">
      <c r="A4848" s="228"/>
      <c r="B4848" s="233" t="s">
        <v>25826</v>
      </c>
      <c r="C4848" s="233" t="s">
        <v>59</v>
      </c>
      <c r="D4848" s="233" t="s">
        <v>521</v>
      </c>
      <c r="E4848" s="231" t="s">
        <v>13392</v>
      </c>
      <c r="F4848" s="233" t="s">
        <v>115</v>
      </c>
      <c r="G4848" s="233" t="s">
        <v>13447</v>
      </c>
      <c r="H4848" s="233" t="s">
        <v>13448</v>
      </c>
      <c r="I4848" s="233">
        <v>1992</v>
      </c>
      <c r="J4848" s="244" t="s">
        <v>23009</v>
      </c>
      <c r="K4848" s="244"/>
      <c r="L4848" s="233">
        <v>1</v>
      </c>
      <c r="M4848" s="249">
        <v>3624355098</v>
      </c>
      <c r="N4848" s="248"/>
      <c r="O4848" s="247">
        <v>3624355098</v>
      </c>
      <c r="P4848" s="233" t="s">
        <v>176</v>
      </c>
      <c r="Q4848" s="233"/>
      <c r="R4848" s="233"/>
    </row>
    <row r="4849" spans="1:18" ht="38.25">
      <c r="A4849" s="228"/>
      <c r="B4849" s="233" t="s">
        <v>25826</v>
      </c>
      <c r="C4849" s="233" t="s">
        <v>59</v>
      </c>
      <c r="D4849" s="233" t="s">
        <v>521</v>
      </c>
      <c r="E4849" s="231" t="s">
        <v>13392</v>
      </c>
      <c r="F4849" s="233" t="s">
        <v>115</v>
      </c>
      <c r="G4849" s="233" t="s">
        <v>13449</v>
      </c>
      <c r="H4849" s="233" t="s">
        <v>13450</v>
      </c>
      <c r="I4849" s="233">
        <v>1990</v>
      </c>
      <c r="J4849" s="244" t="s">
        <v>23010</v>
      </c>
      <c r="K4849" s="244"/>
      <c r="L4849" s="233">
        <v>1</v>
      </c>
      <c r="M4849" s="249">
        <v>60802560</v>
      </c>
      <c r="N4849" s="248"/>
      <c r="O4849" s="247">
        <v>60802560</v>
      </c>
      <c r="P4849" s="233" t="s">
        <v>372</v>
      </c>
      <c r="Q4849" s="233"/>
      <c r="R4849" s="233"/>
    </row>
    <row r="4850" spans="1:18" ht="38.25">
      <c r="A4850" s="228"/>
      <c r="B4850" s="233" t="s">
        <v>25826</v>
      </c>
      <c r="C4850" s="233" t="s">
        <v>59</v>
      </c>
      <c r="D4850" s="233" t="s">
        <v>521</v>
      </c>
      <c r="E4850" s="231" t="s">
        <v>13392</v>
      </c>
      <c r="F4850" s="233" t="s">
        <v>115</v>
      </c>
      <c r="G4850" s="233" t="s">
        <v>13451</v>
      </c>
      <c r="H4850" s="233" t="s">
        <v>13452</v>
      </c>
      <c r="I4850" s="233">
        <v>1997</v>
      </c>
      <c r="J4850" s="244" t="s">
        <v>23011</v>
      </c>
      <c r="K4850" s="244"/>
      <c r="L4850" s="233">
        <v>1</v>
      </c>
      <c r="M4850" s="249">
        <v>8910097500</v>
      </c>
      <c r="N4850" s="248"/>
      <c r="O4850" s="247">
        <v>8910097500</v>
      </c>
      <c r="P4850" s="233" t="s">
        <v>372</v>
      </c>
      <c r="Q4850" s="233"/>
      <c r="R4850" s="233"/>
    </row>
    <row r="4851" spans="1:18" ht="63.75">
      <c r="A4851" s="228"/>
      <c r="B4851" s="233" t="s">
        <v>25826</v>
      </c>
      <c r="C4851" s="233" t="s">
        <v>59</v>
      </c>
      <c r="D4851" s="233" t="s">
        <v>521</v>
      </c>
      <c r="E4851" s="231" t="s">
        <v>13392</v>
      </c>
      <c r="F4851" s="233" t="s">
        <v>115</v>
      </c>
      <c r="G4851" s="233" t="s">
        <v>13453</v>
      </c>
      <c r="H4851" s="233" t="s">
        <v>13454</v>
      </c>
      <c r="I4851" s="233">
        <v>1976</v>
      </c>
      <c r="J4851" s="244" t="s">
        <v>23012</v>
      </c>
      <c r="K4851" s="244"/>
      <c r="L4851" s="233">
        <v>1</v>
      </c>
      <c r="M4851" s="249">
        <v>10354169280</v>
      </c>
      <c r="N4851" s="248"/>
      <c r="O4851" s="247">
        <v>10354169280</v>
      </c>
      <c r="P4851" s="233" t="s">
        <v>170</v>
      </c>
      <c r="Q4851" s="233"/>
      <c r="R4851" s="233"/>
    </row>
    <row r="4852" spans="1:18" ht="51">
      <c r="A4852" s="228"/>
      <c r="B4852" s="233" t="s">
        <v>25826</v>
      </c>
      <c r="C4852" s="233" t="s">
        <v>59</v>
      </c>
      <c r="D4852" s="233" t="s">
        <v>521</v>
      </c>
      <c r="E4852" s="231" t="s">
        <v>13392</v>
      </c>
      <c r="F4852" s="233" t="s">
        <v>115</v>
      </c>
      <c r="G4852" s="233" t="s">
        <v>13455</v>
      </c>
      <c r="H4852" s="233" t="s">
        <v>13456</v>
      </c>
      <c r="I4852" s="233">
        <v>2014</v>
      </c>
      <c r="J4852" s="244" t="s">
        <v>23013</v>
      </c>
      <c r="K4852" s="244"/>
      <c r="L4852" s="233">
        <v>1</v>
      </c>
      <c r="M4852" s="249">
        <v>944249280</v>
      </c>
      <c r="N4852" s="248"/>
      <c r="O4852" s="247">
        <v>944249280</v>
      </c>
      <c r="P4852" s="233" t="s">
        <v>182</v>
      </c>
      <c r="Q4852" s="233"/>
      <c r="R4852" s="233"/>
    </row>
    <row r="4853" spans="1:18" ht="63.75">
      <c r="A4853" s="228"/>
      <c r="B4853" s="233" t="s">
        <v>25826</v>
      </c>
      <c r="C4853" s="233" t="s">
        <v>59</v>
      </c>
      <c r="D4853" s="233" t="s">
        <v>521</v>
      </c>
      <c r="E4853" s="231" t="s">
        <v>13363</v>
      </c>
      <c r="F4853" s="233" t="s">
        <v>398</v>
      </c>
      <c r="G4853" s="233" t="s">
        <v>13457</v>
      </c>
      <c r="H4853" s="233" t="s">
        <v>13458</v>
      </c>
      <c r="I4853" s="233">
        <v>2023</v>
      </c>
      <c r="J4853" s="244" t="s">
        <v>23014</v>
      </c>
      <c r="K4853" s="244"/>
      <c r="L4853" s="233">
        <v>1</v>
      </c>
      <c r="M4853" s="249">
        <v>868289058</v>
      </c>
      <c r="N4853" s="248"/>
      <c r="O4853" s="247">
        <v>868289058</v>
      </c>
      <c r="P4853" s="233" t="s">
        <v>182</v>
      </c>
      <c r="Q4853" s="233"/>
      <c r="R4853" s="233"/>
    </row>
    <row r="4854" spans="1:18" ht="51">
      <c r="A4854" s="228"/>
      <c r="B4854" s="233" t="s">
        <v>25826</v>
      </c>
      <c r="C4854" s="233" t="s">
        <v>59</v>
      </c>
      <c r="D4854" s="233" t="s">
        <v>521</v>
      </c>
      <c r="E4854" s="231" t="s">
        <v>13360</v>
      </c>
      <c r="F4854" s="233" t="s">
        <v>398</v>
      </c>
      <c r="G4854" s="233" t="s">
        <v>13459</v>
      </c>
      <c r="H4854" s="233" t="s">
        <v>13460</v>
      </c>
      <c r="I4854" s="233">
        <v>2023</v>
      </c>
      <c r="J4854" s="244" t="s">
        <v>23015</v>
      </c>
      <c r="K4854" s="244"/>
      <c r="L4854" s="233">
        <v>1</v>
      </c>
      <c r="M4854" s="249">
        <v>19945637400</v>
      </c>
      <c r="N4854" s="248"/>
      <c r="O4854" s="247">
        <v>19945637400</v>
      </c>
      <c r="P4854" s="233" t="s">
        <v>182</v>
      </c>
      <c r="Q4854" s="233"/>
      <c r="R4854" s="233"/>
    </row>
    <row r="4855" spans="1:18" ht="38.25">
      <c r="A4855" s="228"/>
      <c r="B4855" s="233" t="s">
        <v>25826</v>
      </c>
      <c r="C4855" s="233" t="s">
        <v>59</v>
      </c>
      <c r="D4855" s="233" t="s">
        <v>521</v>
      </c>
      <c r="E4855" s="231" t="s">
        <v>13392</v>
      </c>
      <c r="F4855" s="233" t="s">
        <v>398</v>
      </c>
      <c r="G4855" s="233" t="s">
        <v>13461</v>
      </c>
      <c r="H4855" s="233" t="s">
        <v>13462</v>
      </c>
      <c r="I4855" s="233">
        <v>1990</v>
      </c>
      <c r="J4855" s="244" t="s">
        <v>23016</v>
      </c>
      <c r="K4855" s="244"/>
      <c r="L4855" s="233">
        <v>1</v>
      </c>
      <c r="M4855" s="249">
        <v>116400000</v>
      </c>
      <c r="N4855" s="248"/>
      <c r="O4855" s="247">
        <v>116400000</v>
      </c>
      <c r="P4855" s="233" t="s">
        <v>194</v>
      </c>
      <c r="Q4855" s="233"/>
      <c r="R4855" s="233"/>
    </row>
    <row r="4856" spans="1:18" ht="51">
      <c r="A4856" s="228"/>
      <c r="B4856" s="233" t="s">
        <v>25826</v>
      </c>
      <c r="C4856" s="233" t="s">
        <v>59</v>
      </c>
      <c r="D4856" s="233" t="s">
        <v>521</v>
      </c>
      <c r="E4856" s="231" t="s">
        <v>13392</v>
      </c>
      <c r="F4856" s="233" t="s">
        <v>115</v>
      </c>
      <c r="G4856" s="233" t="s">
        <v>13463</v>
      </c>
      <c r="H4856" s="233" t="s">
        <v>13464</v>
      </c>
      <c r="I4856" s="233">
        <v>2004</v>
      </c>
      <c r="J4856" s="244" t="s">
        <v>23017</v>
      </c>
      <c r="K4856" s="244"/>
      <c r="L4856" s="233">
        <v>1</v>
      </c>
      <c r="M4856" s="249">
        <v>353563650</v>
      </c>
      <c r="N4856" s="248"/>
      <c r="O4856" s="247">
        <v>353563650</v>
      </c>
      <c r="P4856" s="233" t="s">
        <v>176</v>
      </c>
      <c r="Q4856" s="233"/>
      <c r="R4856" s="233"/>
    </row>
    <row r="4857" spans="1:18" ht="51">
      <c r="A4857" s="228"/>
      <c r="B4857" s="233" t="s">
        <v>25826</v>
      </c>
      <c r="C4857" s="233" t="s">
        <v>59</v>
      </c>
      <c r="D4857" s="233" t="s">
        <v>521</v>
      </c>
      <c r="E4857" s="231" t="s">
        <v>13392</v>
      </c>
      <c r="F4857" s="233" t="s">
        <v>115</v>
      </c>
      <c r="G4857" s="233" t="s">
        <v>13465</v>
      </c>
      <c r="H4857" s="233" t="s">
        <v>13466</v>
      </c>
      <c r="I4857" s="233">
        <v>2008</v>
      </c>
      <c r="J4857" s="244">
        <v>112</v>
      </c>
      <c r="K4857" s="244"/>
      <c r="L4857" s="233">
        <v>1</v>
      </c>
      <c r="M4857" s="249">
        <v>236642175</v>
      </c>
      <c r="N4857" s="248"/>
      <c r="O4857" s="247">
        <v>236642175</v>
      </c>
      <c r="P4857" s="233" t="s">
        <v>176</v>
      </c>
      <c r="Q4857" s="233"/>
      <c r="R4857" s="233"/>
    </row>
    <row r="4858" spans="1:18" ht="51">
      <c r="A4858" s="228"/>
      <c r="B4858" s="233" t="s">
        <v>25826</v>
      </c>
      <c r="C4858" s="233" t="s">
        <v>59</v>
      </c>
      <c r="D4858" s="233" t="s">
        <v>521</v>
      </c>
      <c r="E4858" s="231" t="s">
        <v>13392</v>
      </c>
      <c r="F4858" s="233" t="s">
        <v>115</v>
      </c>
      <c r="G4858" s="233" t="s">
        <v>13467</v>
      </c>
      <c r="H4858" s="233" t="s">
        <v>13468</v>
      </c>
      <c r="I4858" s="233">
        <v>2004</v>
      </c>
      <c r="J4858" s="244">
        <v>82</v>
      </c>
      <c r="K4858" s="244"/>
      <c r="L4858" s="233">
        <v>1</v>
      </c>
      <c r="M4858" s="249">
        <v>3371600000</v>
      </c>
      <c r="N4858" s="248"/>
      <c r="O4858" s="247">
        <v>3371600000</v>
      </c>
      <c r="P4858" s="233" t="s">
        <v>176</v>
      </c>
      <c r="Q4858" s="233"/>
      <c r="R4858" s="233"/>
    </row>
    <row r="4859" spans="1:18" ht="51">
      <c r="A4859" s="228"/>
      <c r="B4859" s="233" t="s">
        <v>25826</v>
      </c>
      <c r="C4859" s="233" t="s">
        <v>59</v>
      </c>
      <c r="D4859" s="233" t="s">
        <v>521</v>
      </c>
      <c r="E4859" s="231" t="s">
        <v>13392</v>
      </c>
      <c r="F4859" s="233" t="s">
        <v>115</v>
      </c>
      <c r="G4859" s="233" t="s">
        <v>13469</v>
      </c>
      <c r="H4859" s="233" t="s">
        <v>13470</v>
      </c>
      <c r="I4859" s="233">
        <v>2006</v>
      </c>
      <c r="J4859" s="244" t="s">
        <v>23018</v>
      </c>
      <c r="K4859" s="244"/>
      <c r="L4859" s="233">
        <v>1</v>
      </c>
      <c r="M4859" s="249">
        <v>377925912</v>
      </c>
      <c r="N4859" s="248"/>
      <c r="O4859" s="247">
        <v>377925912</v>
      </c>
      <c r="P4859" s="233" t="s">
        <v>176</v>
      </c>
      <c r="Q4859" s="233"/>
      <c r="R4859" s="233"/>
    </row>
    <row r="4860" spans="1:18" ht="51">
      <c r="A4860" s="228"/>
      <c r="B4860" s="233" t="s">
        <v>25826</v>
      </c>
      <c r="C4860" s="233" t="s">
        <v>59</v>
      </c>
      <c r="D4860" s="233" t="s">
        <v>521</v>
      </c>
      <c r="E4860" s="231" t="s">
        <v>13392</v>
      </c>
      <c r="F4860" s="233" t="s">
        <v>115</v>
      </c>
      <c r="G4860" s="233" t="s">
        <v>13471</v>
      </c>
      <c r="H4860" s="233" t="s">
        <v>13472</v>
      </c>
      <c r="I4860" s="233">
        <v>2005</v>
      </c>
      <c r="J4860" s="244" t="s">
        <v>21813</v>
      </c>
      <c r="K4860" s="244"/>
      <c r="L4860" s="233">
        <v>1</v>
      </c>
      <c r="M4860" s="249">
        <v>662585040</v>
      </c>
      <c r="N4860" s="248"/>
      <c r="O4860" s="247">
        <v>662585040</v>
      </c>
      <c r="P4860" s="233" t="s">
        <v>176</v>
      </c>
      <c r="Q4860" s="233"/>
      <c r="R4860" s="233"/>
    </row>
    <row r="4861" spans="1:18" ht="51">
      <c r="A4861" s="228"/>
      <c r="B4861" s="233" t="s">
        <v>25826</v>
      </c>
      <c r="C4861" s="233" t="s">
        <v>59</v>
      </c>
      <c r="D4861" s="233" t="s">
        <v>521</v>
      </c>
      <c r="E4861" s="231" t="s">
        <v>13392</v>
      </c>
      <c r="F4861" s="233" t="s">
        <v>115</v>
      </c>
      <c r="G4861" s="233" t="s">
        <v>13473</v>
      </c>
      <c r="H4861" s="233" t="s">
        <v>13474</v>
      </c>
      <c r="I4861" s="233">
        <v>2005</v>
      </c>
      <c r="J4861" s="244" t="s">
        <v>23019</v>
      </c>
      <c r="K4861" s="244"/>
      <c r="L4861" s="233">
        <v>1</v>
      </c>
      <c r="M4861" s="249">
        <v>305585592</v>
      </c>
      <c r="N4861" s="248"/>
      <c r="O4861" s="247">
        <v>305585592</v>
      </c>
      <c r="P4861" s="233" t="s">
        <v>176</v>
      </c>
      <c r="Q4861" s="233"/>
      <c r="R4861" s="233"/>
    </row>
    <row r="4862" spans="1:18" ht="63.75">
      <c r="A4862" s="228"/>
      <c r="B4862" s="233" t="s">
        <v>25826</v>
      </c>
      <c r="C4862" s="233" t="s">
        <v>59</v>
      </c>
      <c r="D4862" s="233" t="s">
        <v>521</v>
      </c>
      <c r="E4862" s="231" t="s">
        <v>13392</v>
      </c>
      <c r="F4862" s="233" t="s">
        <v>115</v>
      </c>
      <c r="G4862" s="233" t="s">
        <v>13475</v>
      </c>
      <c r="H4862" s="233" t="s">
        <v>13476</v>
      </c>
      <c r="I4862" s="233">
        <v>2007</v>
      </c>
      <c r="J4862" s="244" t="s">
        <v>23020</v>
      </c>
      <c r="K4862" s="244"/>
      <c r="L4862" s="233">
        <v>1</v>
      </c>
      <c r="M4862" s="249">
        <v>9140199120</v>
      </c>
      <c r="N4862" s="248"/>
      <c r="O4862" s="247">
        <v>9140199120</v>
      </c>
      <c r="P4862" s="233" t="s">
        <v>191</v>
      </c>
      <c r="Q4862" s="233"/>
      <c r="R4862" s="233"/>
    </row>
    <row r="4863" spans="1:18" ht="38.25">
      <c r="A4863" s="228"/>
      <c r="B4863" s="233" t="s">
        <v>25826</v>
      </c>
      <c r="C4863" s="233" t="s">
        <v>59</v>
      </c>
      <c r="D4863" s="233" t="s">
        <v>521</v>
      </c>
      <c r="E4863" s="231" t="s">
        <v>13392</v>
      </c>
      <c r="F4863" s="233" t="s">
        <v>115</v>
      </c>
      <c r="G4863" s="233" t="s">
        <v>13477</v>
      </c>
      <c r="H4863" s="233" t="s">
        <v>13478</v>
      </c>
      <c r="I4863" s="233">
        <v>2024</v>
      </c>
      <c r="J4863" s="244" t="s">
        <v>23021</v>
      </c>
      <c r="K4863" s="244"/>
      <c r="L4863" s="233">
        <v>1</v>
      </c>
      <c r="M4863" s="249">
        <v>277398108</v>
      </c>
      <c r="N4863" s="248"/>
      <c r="O4863" s="247">
        <v>277398108</v>
      </c>
      <c r="P4863" s="233" t="s">
        <v>191</v>
      </c>
      <c r="Q4863" s="233"/>
      <c r="R4863" s="233"/>
    </row>
    <row r="4864" spans="1:18" ht="51">
      <c r="A4864" s="228"/>
      <c r="B4864" s="233" t="s">
        <v>25826</v>
      </c>
      <c r="C4864" s="233" t="s">
        <v>59</v>
      </c>
      <c r="D4864" s="233" t="s">
        <v>521</v>
      </c>
      <c r="E4864" s="231" t="s">
        <v>13392</v>
      </c>
      <c r="F4864" s="233" t="s">
        <v>398</v>
      </c>
      <c r="G4864" s="233" t="s">
        <v>13479</v>
      </c>
      <c r="H4864" s="233" t="s">
        <v>13480</v>
      </c>
      <c r="I4864" s="233">
        <v>2011</v>
      </c>
      <c r="J4864" s="244">
        <v>164</v>
      </c>
      <c r="K4864" s="244"/>
      <c r="L4864" s="233">
        <v>1</v>
      </c>
      <c r="M4864" s="249">
        <v>2153250000</v>
      </c>
      <c r="N4864" s="248"/>
      <c r="O4864" s="247">
        <v>2153250000</v>
      </c>
      <c r="P4864" s="233" t="s">
        <v>188</v>
      </c>
      <c r="Q4864" s="233"/>
      <c r="R4864" s="233"/>
    </row>
    <row r="4865" spans="1:18" ht="38.25">
      <c r="A4865" s="228"/>
      <c r="B4865" s="233" t="s">
        <v>25826</v>
      </c>
      <c r="C4865" s="233" t="s">
        <v>59</v>
      </c>
      <c r="D4865" s="233" t="s">
        <v>521</v>
      </c>
      <c r="E4865" s="231" t="s">
        <v>13392</v>
      </c>
      <c r="F4865" s="233" t="s">
        <v>398</v>
      </c>
      <c r="G4865" s="233" t="s">
        <v>13421</v>
      </c>
      <c r="H4865" s="233" t="s">
        <v>13481</v>
      </c>
      <c r="I4865" s="233">
        <v>2023</v>
      </c>
      <c r="J4865" s="244">
        <v>327</v>
      </c>
      <c r="K4865" s="244"/>
      <c r="L4865" s="233">
        <v>1</v>
      </c>
      <c r="M4865" s="249">
        <v>130800000</v>
      </c>
      <c r="N4865" s="248"/>
      <c r="O4865" s="247">
        <v>130800000</v>
      </c>
      <c r="P4865" s="233" t="s">
        <v>182</v>
      </c>
      <c r="Q4865" s="233"/>
      <c r="R4865" s="233"/>
    </row>
    <row r="4866" spans="1:18" ht="51">
      <c r="A4866" s="228"/>
      <c r="B4866" s="233" t="s">
        <v>25826</v>
      </c>
      <c r="C4866" s="233" t="s">
        <v>59</v>
      </c>
      <c r="D4866" s="233" t="s">
        <v>521</v>
      </c>
      <c r="E4866" s="231" t="s">
        <v>13392</v>
      </c>
      <c r="F4866" s="233" t="s">
        <v>194</v>
      </c>
      <c r="G4866" s="233" t="s">
        <v>13482</v>
      </c>
      <c r="H4866" s="233" t="s">
        <v>13483</v>
      </c>
      <c r="I4866" s="233"/>
      <c r="J4866" s="244">
        <v>6222</v>
      </c>
      <c r="K4866" s="244"/>
      <c r="L4866" s="233">
        <v>1</v>
      </c>
      <c r="M4866" s="249"/>
      <c r="N4866" s="248"/>
      <c r="O4866" s="247"/>
      <c r="P4866" s="233" t="s">
        <v>188</v>
      </c>
      <c r="Q4866" s="233"/>
      <c r="R4866" s="233"/>
    </row>
    <row r="4867" spans="1:18" ht="51" customHeight="1">
      <c r="A4867" s="228"/>
      <c r="B4867" s="233" t="s">
        <v>25826</v>
      </c>
      <c r="C4867" s="233" t="s">
        <v>59</v>
      </c>
      <c r="D4867" s="233" t="s">
        <v>521</v>
      </c>
      <c r="E4867" s="231" t="s">
        <v>13392</v>
      </c>
      <c r="F4867" s="233" t="s">
        <v>194</v>
      </c>
      <c r="G4867" s="233" t="s">
        <v>13484</v>
      </c>
      <c r="H4867" s="233" t="s">
        <v>13485</v>
      </c>
      <c r="I4867" s="233"/>
      <c r="J4867" s="244" t="s">
        <v>23022</v>
      </c>
      <c r="K4867" s="244"/>
      <c r="L4867" s="233">
        <v>1</v>
      </c>
      <c r="M4867" s="249"/>
      <c r="N4867" s="248"/>
      <c r="O4867" s="247"/>
      <c r="P4867" s="233" t="s">
        <v>170</v>
      </c>
      <c r="Q4867" s="233"/>
      <c r="R4867" s="233"/>
    </row>
    <row r="4868" spans="1:18" ht="51" customHeight="1">
      <c r="A4868" s="228"/>
      <c r="B4868" s="233" t="s">
        <v>25826</v>
      </c>
      <c r="C4868" s="233" t="s">
        <v>59</v>
      </c>
      <c r="D4868" s="233" t="s">
        <v>521</v>
      </c>
      <c r="E4868" s="231" t="s">
        <v>13392</v>
      </c>
      <c r="F4868" s="233" t="s">
        <v>194</v>
      </c>
      <c r="G4868" s="233" t="s">
        <v>13486</v>
      </c>
      <c r="H4868" s="233" t="s">
        <v>13487</v>
      </c>
      <c r="I4868" s="233"/>
      <c r="J4868" s="244" t="s">
        <v>23023</v>
      </c>
      <c r="K4868" s="244"/>
      <c r="L4868" s="233">
        <v>1</v>
      </c>
      <c r="M4868" s="249"/>
      <c r="N4868" s="248"/>
      <c r="O4868" s="247"/>
      <c r="P4868" s="233" t="s">
        <v>170</v>
      </c>
      <c r="Q4868" s="233"/>
      <c r="R4868" s="233"/>
    </row>
    <row r="4869" spans="1:18" ht="63.75">
      <c r="A4869" s="228"/>
      <c r="B4869" s="233" t="s">
        <v>25826</v>
      </c>
      <c r="C4869" s="233" t="s">
        <v>59</v>
      </c>
      <c r="D4869" s="233" t="s">
        <v>521</v>
      </c>
      <c r="E4869" s="231" t="s">
        <v>13392</v>
      </c>
      <c r="F4869" s="233" t="s">
        <v>194</v>
      </c>
      <c r="G4869" s="233" t="s">
        <v>13488</v>
      </c>
      <c r="H4869" s="233" t="s">
        <v>13489</v>
      </c>
      <c r="I4869" s="233"/>
      <c r="J4869" s="244" t="s">
        <v>23024</v>
      </c>
      <c r="K4869" s="244"/>
      <c r="L4869" s="233">
        <v>1</v>
      </c>
      <c r="M4869" s="249"/>
      <c r="N4869" s="248"/>
      <c r="O4869" s="247"/>
      <c r="P4869" s="233" t="s">
        <v>170</v>
      </c>
      <c r="Q4869" s="233"/>
      <c r="R4869" s="233"/>
    </row>
    <row r="4870" spans="1:18" ht="63.75">
      <c r="A4870" s="228"/>
      <c r="B4870" s="233" t="s">
        <v>25826</v>
      </c>
      <c r="C4870" s="233" t="s">
        <v>59</v>
      </c>
      <c r="D4870" s="233" t="s">
        <v>521</v>
      </c>
      <c r="E4870" s="231" t="s">
        <v>13392</v>
      </c>
      <c r="F4870" s="233" t="s">
        <v>115</v>
      </c>
      <c r="G4870" s="233" t="s">
        <v>13490</v>
      </c>
      <c r="H4870" s="233" t="s">
        <v>13491</v>
      </c>
      <c r="I4870" s="233"/>
      <c r="J4870" s="244" t="s">
        <v>23025</v>
      </c>
      <c r="K4870" s="244"/>
      <c r="L4870" s="233">
        <v>1</v>
      </c>
      <c r="M4870" s="249"/>
      <c r="N4870" s="248"/>
      <c r="O4870" s="247"/>
      <c r="P4870" s="233" t="s">
        <v>372</v>
      </c>
      <c r="Q4870" s="233"/>
      <c r="R4870" s="233"/>
    </row>
    <row r="4871" spans="1:18" ht="51">
      <c r="A4871" s="228"/>
      <c r="B4871" s="233" t="s">
        <v>25826</v>
      </c>
      <c r="C4871" s="233" t="s">
        <v>59</v>
      </c>
      <c r="D4871" s="233" t="s">
        <v>521</v>
      </c>
      <c r="E4871" s="231" t="s">
        <v>13392</v>
      </c>
      <c r="F4871" s="233" t="s">
        <v>115</v>
      </c>
      <c r="G4871" s="233" t="s">
        <v>13492</v>
      </c>
      <c r="H4871" s="233" t="s">
        <v>13493</v>
      </c>
      <c r="I4871" s="233"/>
      <c r="J4871" s="244" t="s">
        <v>23026</v>
      </c>
      <c r="K4871" s="244"/>
      <c r="L4871" s="233">
        <v>1</v>
      </c>
      <c r="M4871" s="249"/>
      <c r="N4871" s="248"/>
      <c r="O4871" s="247"/>
      <c r="P4871" s="233" t="s">
        <v>372</v>
      </c>
      <c r="Q4871" s="233"/>
      <c r="R4871" s="233"/>
    </row>
    <row r="4872" spans="1:18" ht="38.25">
      <c r="A4872" s="228"/>
      <c r="B4872" s="233" t="s">
        <v>25826</v>
      </c>
      <c r="C4872" s="233" t="s">
        <v>59</v>
      </c>
      <c r="D4872" s="233" t="s">
        <v>521</v>
      </c>
      <c r="E4872" s="231" t="s">
        <v>13392</v>
      </c>
      <c r="F4872" s="233" t="s">
        <v>115</v>
      </c>
      <c r="G4872" s="233" t="s">
        <v>13494</v>
      </c>
      <c r="H4872" s="233" t="s">
        <v>13495</v>
      </c>
      <c r="I4872" s="233"/>
      <c r="J4872" s="244" t="s">
        <v>23027</v>
      </c>
      <c r="K4872" s="244"/>
      <c r="L4872" s="233">
        <v>1</v>
      </c>
      <c r="M4872" s="249"/>
      <c r="N4872" s="248"/>
      <c r="O4872" s="247"/>
      <c r="P4872" s="233" t="s">
        <v>372</v>
      </c>
      <c r="Q4872" s="233"/>
      <c r="R4872" s="233"/>
    </row>
    <row r="4873" spans="1:18" ht="38.25">
      <c r="A4873" s="228"/>
      <c r="B4873" s="233" t="s">
        <v>25826</v>
      </c>
      <c r="C4873" s="233" t="s">
        <v>59</v>
      </c>
      <c r="D4873" s="233" t="s">
        <v>521</v>
      </c>
      <c r="E4873" s="231" t="s">
        <v>13392</v>
      </c>
      <c r="F4873" s="233" t="s">
        <v>115</v>
      </c>
      <c r="G4873" s="233" t="s">
        <v>13496</v>
      </c>
      <c r="H4873" s="233" t="s">
        <v>13497</v>
      </c>
      <c r="I4873" s="233"/>
      <c r="J4873" s="244" t="s">
        <v>23028</v>
      </c>
      <c r="K4873" s="244"/>
      <c r="L4873" s="233">
        <v>1</v>
      </c>
      <c r="M4873" s="249"/>
      <c r="N4873" s="248"/>
      <c r="O4873" s="247"/>
      <c r="P4873" s="233" t="s">
        <v>372</v>
      </c>
      <c r="Q4873" s="233"/>
      <c r="R4873" s="233"/>
    </row>
    <row r="4874" spans="1:18" ht="38.25">
      <c r="A4874" s="228"/>
      <c r="B4874" s="233" t="s">
        <v>25826</v>
      </c>
      <c r="C4874" s="233" t="s">
        <v>59</v>
      </c>
      <c r="D4874" s="233" t="s">
        <v>521</v>
      </c>
      <c r="E4874" s="231" t="s">
        <v>13392</v>
      </c>
      <c r="F4874" s="233" t="s">
        <v>115</v>
      </c>
      <c r="G4874" s="233" t="s">
        <v>13498</v>
      </c>
      <c r="H4874" s="233" t="s">
        <v>13499</v>
      </c>
      <c r="I4874" s="233"/>
      <c r="J4874" s="244" t="s">
        <v>23029</v>
      </c>
      <c r="K4874" s="244"/>
      <c r="L4874" s="233">
        <v>1</v>
      </c>
      <c r="M4874" s="249"/>
      <c r="N4874" s="248"/>
      <c r="O4874" s="247"/>
      <c r="P4874" s="233" t="s">
        <v>372</v>
      </c>
      <c r="Q4874" s="233"/>
      <c r="R4874" s="233"/>
    </row>
    <row r="4875" spans="1:18" ht="38.25">
      <c r="A4875" s="228"/>
      <c r="B4875" s="233" t="s">
        <v>25826</v>
      </c>
      <c r="C4875" s="233" t="s">
        <v>59</v>
      </c>
      <c r="D4875" s="233" t="s">
        <v>521</v>
      </c>
      <c r="E4875" s="231" t="s">
        <v>13392</v>
      </c>
      <c r="F4875" s="233" t="s">
        <v>115</v>
      </c>
      <c r="G4875" s="233" t="s">
        <v>13500</v>
      </c>
      <c r="H4875" s="233" t="s">
        <v>13501</v>
      </c>
      <c r="I4875" s="233"/>
      <c r="J4875" s="244" t="s">
        <v>23030</v>
      </c>
      <c r="K4875" s="244"/>
      <c r="L4875" s="233">
        <v>1</v>
      </c>
      <c r="M4875" s="249"/>
      <c r="N4875" s="248"/>
      <c r="O4875" s="247"/>
      <c r="P4875" s="233" t="s">
        <v>372</v>
      </c>
      <c r="Q4875" s="233"/>
      <c r="R4875" s="233"/>
    </row>
    <row r="4876" spans="1:18" ht="38.25">
      <c r="A4876" s="228"/>
      <c r="B4876" s="233" t="s">
        <v>25826</v>
      </c>
      <c r="C4876" s="233" t="s">
        <v>59</v>
      </c>
      <c r="D4876" s="233" t="s">
        <v>521</v>
      </c>
      <c r="E4876" s="231" t="s">
        <v>13392</v>
      </c>
      <c r="F4876" s="233" t="s">
        <v>115</v>
      </c>
      <c r="G4876" s="233" t="s">
        <v>13502</v>
      </c>
      <c r="H4876" s="233" t="s">
        <v>13503</v>
      </c>
      <c r="I4876" s="233"/>
      <c r="J4876" s="244" t="s">
        <v>23031</v>
      </c>
      <c r="K4876" s="244"/>
      <c r="L4876" s="233">
        <v>1</v>
      </c>
      <c r="M4876" s="249"/>
      <c r="N4876" s="248"/>
      <c r="O4876" s="247"/>
      <c r="P4876" s="233" t="s">
        <v>372</v>
      </c>
      <c r="Q4876" s="233"/>
      <c r="R4876" s="233"/>
    </row>
    <row r="4877" spans="1:18" ht="38.25">
      <c r="A4877" s="228"/>
      <c r="B4877" s="233" t="s">
        <v>25826</v>
      </c>
      <c r="C4877" s="233" t="s">
        <v>59</v>
      </c>
      <c r="D4877" s="233" t="s">
        <v>521</v>
      </c>
      <c r="E4877" s="231" t="s">
        <v>13392</v>
      </c>
      <c r="F4877" s="233" t="s">
        <v>115</v>
      </c>
      <c r="G4877" s="233" t="s">
        <v>13504</v>
      </c>
      <c r="H4877" s="233" t="s">
        <v>13505</v>
      </c>
      <c r="I4877" s="233"/>
      <c r="J4877" s="244">
        <v>1470</v>
      </c>
      <c r="K4877" s="244"/>
      <c r="L4877" s="233">
        <v>1</v>
      </c>
      <c r="M4877" s="249"/>
      <c r="N4877" s="248"/>
      <c r="O4877" s="247"/>
      <c r="P4877" s="233" t="s">
        <v>372</v>
      </c>
      <c r="Q4877" s="233"/>
      <c r="R4877" s="233"/>
    </row>
    <row r="4878" spans="1:18" ht="38.25">
      <c r="A4878" s="228"/>
      <c r="B4878" s="233" t="s">
        <v>25826</v>
      </c>
      <c r="C4878" s="233" t="s">
        <v>59</v>
      </c>
      <c r="D4878" s="233" t="s">
        <v>521</v>
      </c>
      <c r="E4878" s="231" t="s">
        <v>13392</v>
      </c>
      <c r="F4878" s="233" t="s">
        <v>115</v>
      </c>
      <c r="G4878" s="233" t="s">
        <v>13506</v>
      </c>
      <c r="H4878" s="233" t="s">
        <v>13507</v>
      </c>
      <c r="I4878" s="233"/>
      <c r="J4878" s="244" t="s">
        <v>23007</v>
      </c>
      <c r="K4878" s="244"/>
      <c r="L4878" s="233">
        <v>1</v>
      </c>
      <c r="M4878" s="249"/>
      <c r="N4878" s="248"/>
      <c r="O4878" s="247"/>
      <c r="P4878" s="233" t="s">
        <v>372</v>
      </c>
      <c r="Q4878" s="233"/>
      <c r="R4878" s="233"/>
    </row>
    <row r="4879" spans="1:18" ht="38.25">
      <c r="A4879" s="228"/>
      <c r="B4879" s="233" t="s">
        <v>25826</v>
      </c>
      <c r="C4879" s="233" t="s">
        <v>59</v>
      </c>
      <c r="D4879" s="233" t="s">
        <v>521</v>
      </c>
      <c r="E4879" s="231" t="s">
        <v>13392</v>
      </c>
      <c r="F4879" s="233" t="s">
        <v>115</v>
      </c>
      <c r="G4879" s="233" t="s">
        <v>13508</v>
      </c>
      <c r="H4879" s="233" t="s">
        <v>13509</v>
      </c>
      <c r="I4879" s="233"/>
      <c r="J4879" s="244">
        <v>3382</v>
      </c>
      <c r="K4879" s="244"/>
      <c r="L4879" s="233">
        <v>1</v>
      </c>
      <c r="M4879" s="249"/>
      <c r="N4879" s="248"/>
      <c r="O4879" s="247"/>
      <c r="P4879" s="233" t="s">
        <v>372</v>
      </c>
      <c r="Q4879" s="233"/>
      <c r="R4879" s="233"/>
    </row>
    <row r="4880" spans="1:18" ht="38.25">
      <c r="A4880" s="228"/>
      <c r="B4880" s="233" t="s">
        <v>25826</v>
      </c>
      <c r="C4880" s="233" t="s">
        <v>59</v>
      </c>
      <c r="D4880" s="233" t="s">
        <v>521</v>
      </c>
      <c r="E4880" s="231" t="s">
        <v>13392</v>
      </c>
      <c r="F4880" s="233" t="s">
        <v>115</v>
      </c>
      <c r="G4880" s="233" t="s">
        <v>13510</v>
      </c>
      <c r="H4880" s="233" t="s">
        <v>13511</v>
      </c>
      <c r="I4880" s="233"/>
      <c r="J4880" s="244">
        <v>2859</v>
      </c>
      <c r="K4880" s="244"/>
      <c r="L4880" s="233">
        <v>1</v>
      </c>
      <c r="M4880" s="249"/>
      <c r="N4880" s="248"/>
      <c r="O4880" s="247"/>
      <c r="P4880" s="233" t="s">
        <v>372</v>
      </c>
      <c r="Q4880" s="233"/>
      <c r="R4880" s="233"/>
    </row>
    <row r="4881" spans="1:18" ht="38.25">
      <c r="A4881" s="228"/>
      <c r="B4881" s="233" t="s">
        <v>25826</v>
      </c>
      <c r="C4881" s="233" t="s">
        <v>59</v>
      </c>
      <c r="D4881" s="233" t="s">
        <v>521</v>
      </c>
      <c r="E4881" s="231" t="s">
        <v>13392</v>
      </c>
      <c r="F4881" s="233" t="s">
        <v>115</v>
      </c>
      <c r="G4881" s="233" t="s">
        <v>13512</v>
      </c>
      <c r="H4881" s="233" t="s">
        <v>13513</v>
      </c>
      <c r="I4881" s="233"/>
      <c r="J4881" s="244">
        <v>1326</v>
      </c>
      <c r="K4881" s="244"/>
      <c r="L4881" s="233">
        <v>1</v>
      </c>
      <c r="M4881" s="249"/>
      <c r="N4881" s="248"/>
      <c r="O4881" s="247"/>
      <c r="P4881" s="233" t="s">
        <v>372</v>
      </c>
      <c r="Q4881" s="233"/>
      <c r="R4881" s="233"/>
    </row>
    <row r="4882" spans="1:18" ht="38.25">
      <c r="A4882" s="228"/>
      <c r="B4882" s="233" t="s">
        <v>25826</v>
      </c>
      <c r="C4882" s="233" t="s">
        <v>59</v>
      </c>
      <c r="D4882" s="233" t="s">
        <v>521</v>
      </c>
      <c r="E4882" s="231" t="s">
        <v>13392</v>
      </c>
      <c r="F4882" s="233" t="s">
        <v>115</v>
      </c>
      <c r="G4882" s="233" t="s">
        <v>13514</v>
      </c>
      <c r="H4882" s="233" t="s">
        <v>13515</v>
      </c>
      <c r="I4882" s="233"/>
      <c r="J4882" s="244">
        <v>446</v>
      </c>
      <c r="K4882" s="244"/>
      <c r="L4882" s="233">
        <v>1</v>
      </c>
      <c r="M4882" s="249"/>
      <c r="N4882" s="248"/>
      <c r="O4882" s="247"/>
      <c r="P4882" s="233" t="s">
        <v>372</v>
      </c>
      <c r="Q4882" s="233"/>
      <c r="R4882" s="233"/>
    </row>
    <row r="4883" spans="1:18" ht="38.25">
      <c r="A4883" s="228"/>
      <c r="B4883" s="233" t="s">
        <v>25826</v>
      </c>
      <c r="C4883" s="233" t="s">
        <v>59</v>
      </c>
      <c r="D4883" s="233" t="s">
        <v>521</v>
      </c>
      <c r="E4883" s="231" t="s">
        <v>13392</v>
      </c>
      <c r="F4883" s="233" t="s">
        <v>115</v>
      </c>
      <c r="G4883" s="233" t="s">
        <v>13516</v>
      </c>
      <c r="H4883" s="233" t="s">
        <v>13517</v>
      </c>
      <c r="I4883" s="233"/>
      <c r="J4883" s="244" t="s">
        <v>23032</v>
      </c>
      <c r="K4883" s="244"/>
      <c r="L4883" s="233">
        <v>1</v>
      </c>
      <c r="M4883" s="249"/>
      <c r="N4883" s="248"/>
      <c r="O4883" s="247"/>
      <c r="P4883" s="233" t="s">
        <v>372</v>
      </c>
      <c r="Q4883" s="233"/>
      <c r="R4883" s="233"/>
    </row>
    <row r="4884" spans="1:18" ht="76.5">
      <c r="A4884" s="228"/>
      <c r="B4884" s="233" t="s">
        <v>25826</v>
      </c>
      <c r="C4884" s="233" t="s">
        <v>59</v>
      </c>
      <c r="D4884" s="233" t="s">
        <v>521</v>
      </c>
      <c r="E4884" s="231" t="s">
        <v>13392</v>
      </c>
      <c r="F4884" s="233" t="s">
        <v>115</v>
      </c>
      <c r="G4884" s="233" t="s">
        <v>13518</v>
      </c>
      <c r="H4884" s="233" t="s">
        <v>13519</v>
      </c>
      <c r="I4884" s="233"/>
      <c r="J4884" s="244" t="s">
        <v>23033</v>
      </c>
      <c r="K4884" s="244"/>
      <c r="L4884" s="233">
        <v>1</v>
      </c>
      <c r="M4884" s="249"/>
      <c r="N4884" s="248"/>
      <c r="O4884" s="247"/>
      <c r="P4884" s="233" t="s">
        <v>372</v>
      </c>
      <c r="Q4884" s="233"/>
      <c r="R4884" s="233"/>
    </row>
    <row r="4885" spans="1:18" ht="38.25">
      <c r="A4885" s="228"/>
      <c r="B4885" s="233" t="s">
        <v>25826</v>
      </c>
      <c r="C4885" s="233" t="s">
        <v>59</v>
      </c>
      <c r="D4885" s="233" t="s">
        <v>521</v>
      </c>
      <c r="E4885" s="231"/>
      <c r="F4885" s="233"/>
      <c r="G4885" s="233" t="s">
        <v>13520</v>
      </c>
      <c r="H4885" s="233" t="s">
        <v>13521</v>
      </c>
      <c r="I4885" s="233"/>
      <c r="J4885" s="244" t="s">
        <v>23034</v>
      </c>
      <c r="K4885" s="244"/>
      <c r="L4885" s="233">
        <v>1</v>
      </c>
      <c r="M4885" s="249"/>
      <c r="N4885" s="248"/>
      <c r="O4885" s="247" t="s">
        <v>13392</v>
      </c>
      <c r="P4885" s="233" t="s">
        <v>372</v>
      </c>
      <c r="Q4885" s="233"/>
      <c r="R4885" s="233"/>
    </row>
    <row r="4886" spans="1:18" ht="63.75">
      <c r="A4886" s="228"/>
      <c r="B4886" s="233" t="s">
        <v>25826</v>
      </c>
      <c r="C4886" s="233" t="s">
        <v>59</v>
      </c>
      <c r="D4886" s="233" t="s">
        <v>521</v>
      </c>
      <c r="E4886" s="231"/>
      <c r="F4886" s="233"/>
      <c r="G4886" s="233" t="s">
        <v>13522</v>
      </c>
      <c r="H4886" s="233" t="s">
        <v>13523</v>
      </c>
      <c r="I4886" s="233"/>
      <c r="J4886" s="244" t="s">
        <v>23035</v>
      </c>
      <c r="K4886" s="244"/>
      <c r="L4886" s="233">
        <v>1</v>
      </c>
      <c r="M4886" s="249"/>
      <c r="N4886" s="248"/>
      <c r="O4886" s="247" t="s">
        <v>13392</v>
      </c>
      <c r="P4886" s="233" t="s">
        <v>372</v>
      </c>
      <c r="Q4886" s="233"/>
      <c r="R4886" s="233"/>
    </row>
    <row r="4887" spans="1:18" ht="51">
      <c r="A4887" s="228"/>
      <c r="B4887" s="233" t="s">
        <v>25826</v>
      </c>
      <c r="C4887" s="233" t="s">
        <v>341</v>
      </c>
      <c r="D4887" s="233" t="s">
        <v>341</v>
      </c>
      <c r="E4887" s="231" t="s">
        <v>13524</v>
      </c>
      <c r="F4887" s="233" t="s">
        <v>115</v>
      </c>
      <c r="G4887" s="233" t="s">
        <v>13525</v>
      </c>
      <c r="H4887" s="233" t="s">
        <v>13526</v>
      </c>
      <c r="I4887" s="233">
        <v>2015</v>
      </c>
      <c r="J4887" s="244">
        <v>3696.9</v>
      </c>
      <c r="K4887" s="244">
        <v>1635</v>
      </c>
      <c r="L4887" s="233">
        <v>1</v>
      </c>
      <c r="M4887" s="249">
        <v>21225877200</v>
      </c>
      <c r="N4887" s="248">
        <v>8093250000</v>
      </c>
      <c r="O4887" s="247">
        <v>2155232475</v>
      </c>
      <c r="P4887" s="233" t="s">
        <v>372</v>
      </c>
      <c r="Q4887" s="233" t="s">
        <v>7464</v>
      </c>
      <c r="R4887" s="233"/>
    </row>
    <row r="4888" spans="1:18" ht="51">
      <c r="A4888" s="228"/>
      <c r="B4888" s="233" t="s">
        <v>25826</v>
      </c>
      <c r="C4888" s="233" t="s">
        <v>341</v>
      </c>
      <c r="D4888" s="233" t="s">
        <v>341</v>
      </c>
      <c r="E4888" s="231" t="s">
        <v>13527</v>
      </c>
      <c r="F4888" s="233" t="s">
        <v>115</v>
      </c>
      <c r="G4888" s="233" t="s">
        <v>13528</v>
      </c>
      <c r="H4888" s="233" t="s">
        <v>13529</v>
      </c>
      <c r="I4888" s="233">
        <v>1996</v>
      </c>
      <c r="J4888" s="244">
        <v>2429</v>
      </c>
      <c r="K4888" s="244">
        <v>1771</v>
      </c>
      <c r="L4888" s="233">
        <v>1</v>
      </c>
      <c r="M4888" s="249">
        <v>10397519640</v>
      </c>
      <c r="N4888" s="248">
        <v>750573000</v>
      </c>
      <c r="O4888" s="247"/>
      <c r="P4888" s="233" t="s">
        <v>372</v>
      </c>
      <c r="Q4888" s="233" t="s">
        <v>7464</v>
      </c>
      <c r="R4888" s="233"/>
    </row>
    <row r="4889" spans="1:18" ht="51" customHeight="1">
      <c r="A4889" s="228"/>
      <c r="B4889" s="233" t="s">
        <v>25826</v>
      </c>
      <c r="C4889" s="233" t="s">
        <v>341</v>
      </c>
      <c r="D4889" s="233" t="s">
        <v>341</v>
      </c>
      <c r="E4889" s="231" t="s">
        <v>13530</v>
      </c>
      <c r="F4889" s="233" t="s">
        <v>115</v>
      </c>
      <c r="G4889" s="233" t="s">
        <v>13531</v>
      </c>
      <c r="H4889" s="233" t="s">
        <v>13532</v>
      </c>
      <c r="I4889" s="233">
        <v>2008</v>
      </c>
      <c r="J4889" s="244">
        <v>1625</v>
      </c>
      <c r="K4889" s="244">
        <v>356</v>
      </c>
      <c r="L4889" s="233">
        <v>1</v>
      </c>
      <c r="M4889" s="249">
        <v>6956078040</v>
      </c>
      <c r="N4889" s="248">
        <v>42000000</v>
      </c>
      <c r="O4889" s="247"/>
      <c r="P4889" s="233" t="s">
        <v>372</v>
      </c>
      <c r="Q4889" s="233" t="s">
        <v>7464</v>
      </c>
      <c r="R4889" s="233"/>
    </row>
    <row r="4890" spans="1:18" ht="102">
      <c r="A4890" s="228"/>
      <c r="B4890" s="233" t="s">
        <v>25826</v>
      </c>
      <c r="C4890" s="233" t="s">
        <v>341</v>
      </c>
      <c r="D4890" s="233" t="s">
        <v>341</v>
      </c>
      <c r="E4890" s="231" t="s">
        <v>13530</v>
      </c>
      <c r="F4890" s="233" t="s">
        <v>115</v>
      </c>
      <c r="G4890" s="233" t="s">
        <v>13533</v>
      </c>
      <c r="H4890" s="233" t="s">
        <v>13534</v>
      </c>
      <c r="I4890" s="233">
        <v>2015</v>
      </c>
      <c r="J4890" s="244">
        <v>177</v>
      </c>
      <c r="K4890" s="244"/>
      <c r="L4890" s="233">
        <v>1</v>
      </c>
      <c r="M4890" s="249">
        <v>758058840</v>
      </c>
      <c r="N4890" s="248"/>
      <c r="O4890" s="247"/>
      <c r="P4890" s="233" t="s">
        <v>372</v>
      </c>
      <c r="Q4890" s="233" t="s">
        <v>7464</v>
      </c>
      <c r="R4890" s="233" t="s">
        <v>13535</v>
      </c>
    </row>
    <row r="4891" spans="1:18" ht="38.25">
      <c r="A4891" s="228"/>
      <c r="B4891" s="233" t="s">
        <v>25826</v>
      </c>
      <c r="C4891" s="233" t="s">
        <v>341</v>
      </c>
      <c r="D4891" s="233" t="s">
        <v>341</v>
      </c>
      <c r="E4891" s="231" t="s">
        <v>13536</v>
      </c>
      <c r="F4891" s="233" t="s">
        <v>115</v>
      </c>
      <c r="G4891" s="233" t="s">
        <v>475</v>
      </c>
      <c r="H4891" s="233" t="s">
        <v>13537</v>
      </c>
      <c r="I4891" s="233">
        <v>2015</v>
      </c>
      <c r="J4891" s="244">
        <v>121</v>
      </c>
      <c r="K4891" s="244">
        <v>121</v>
      </c>
      <c r="L4891" s="233">
        <v>1</v>
      </c>
      <c r="M4891" s="249">
        <v>233645630</v>
      </c>
      <c r="N4891" s="248">
        <v>2029586970</v>
      </c>
      <c r="O4891" s="247">
        <v>720878492</v>
      </c>
      <c r="P4891" s="233" t="s">
        <v>372</v>
      </c>
      <c r="Q4891" s="233" t="s">
        <v>7464</v>
      </c>
      <c r="R4891" s="233"/>
    </row>
    <row r="4892" spans="1:18" ht="51" customHeight="1">
      <c r="A4892" s="228"/>
      <c r="B4892" s="233" t="s">
        <v>25826</v>
      </c>
      <c r="C4892" s="233" t="s">
        <v>341</v>
      </c>
      <c r="D4892" s="233" t="s">
        <v>341</v>
      </c>
      <c r="E4892" s="231" t="s">
        <v>13530</v>
      </c>
      <c r="F4892" s="233" t="s">
        <v>115</v>
      </c>
      <c r="G4892" s="233" t="s">
        <v>475</v>
      </c>
      <c r="H4892" s="233" t="s">
        <v>13538</v>
      </c>
      <c r="I4892" s="233">
        <v>2015</v>
      </c>
      <c r="J4892" s="244">
        <v>124</v>
      </c>
      <c r="K4892" s="244">
        <v>97</v>
      </c>
      <c r="L4892" s="233">
        <v>1</v>
      </c>
      <c r="M4892" s="249">
        <v>178936380</v>
      </c>
      <c r="N4892" s="248">
        <v>480645000</v>
      </c>
      <c r="O4892" s="247"/>
      <c r="P4892" s="233" t="s">
        <v>372</v>
      </c>
      <c r="Q4892" s="233" t="s">
        <v>7464</v>
      </c>
      <c r="R4892" s="233"/>
    </row>
    <row r="4893" spans="1:18" ht="51" customHeight="1">
      <c r="A4893" s="228"/>
      <c r="B4893" s="233" t="s">
        <v>25826</v>
      </c>
      <c r="C4893" s="233" t="s">
        <v>341</v>
      </c>
      <c r="D4893" s="233" t="s">
        <v>341</v>
      </c>
      <c r="E4893" s="231" t="s">
        <v>13530</v>
      </c>
      <c r="F4893" s="233" t="s">
        <v>115</v>
      </c>
      <c r="G4893" s="233" t="s">
        <v>13539</v>
      </c>
      <c r="H4893" s="233" t="s">
        <v>13540</v>
      </c>
      <c r="I4893" s="233">
        <v>1975</v>
      </c>
      <c r="J4893" s="244">
        <v>126</v>
      </c>
      <c r="K4893" s="244">
        <v>27</v>
      </c>
      <c r="L4893" s="233">
        <v>1</v>
      </c>
      <c r="M4893" s="249">
        <v>568123920</v>
      </c>
      <c r="N4893" s="248">
        <v>64155000</v>
      </c>
      <c r="O4893" s="247"/>
      <c r="P4893" s="233" t="s">
        <v>372</v>
      </c>
      <c r="Q4893" s="233" t="s">
        <v>7464</v>
      </c>
      <c r="R4893" s="233"/>
    </row>
    <row r="4894" spans="1:18" ht="38.25">
      <c r="A4894" s="228"/>
      <c r="B4894" s="233" t="s">
        <v>25826</v>
      </c>
      <c r="C4894" s="233" t="s">
        <v>341</v>
      </c>
      <c r="D4894" s="233" t="s">
        <v>341</v>
      </c>
      <c r="E4894" s="231" t="s">
        <v>13541</v>
      </c>
      <c r="F4894" s="233" t="s">
        <v>398</v>
      </c>
      <c r="G4894" s="233" t="s">
        <v>13542</v>
      </c>
      <c r="H4894" s="233" t="s">
        <v>13543</v>
      </c>
      <c r="I4894" s="233">
        <v>2005</v>
      </c>
      <c r="J4894" s="244">
        <v>128.80000000000001</v>
      </c>
      <c r="K4894" s="244">
        <v>176</v>
      </c>
      <c r="L4894" s="233">
        <v>1</v>
      </c>
      <c r="M4894" s="249">
        <v>1402941120</v>
      </c>
      <c r="N4894" s="248">
        <v>524984570</v>
      </c>
      <c r="O4894" s="247">
        <v>394922841</v>
      </c>
      <c r="P4894" s="233" t="s">
        <v>182</v>
      </c>
      <c r="Q4894" s="233" t="s">
        <v>7464</v>
      </c>
      <c r="R4894" s="233"/>
    </row>
    <row r="4895" spans="1:18" ht="25.5">
      <c r="A4895" s="228"/>
      <c r="B4895" s="233" t="s">
        <v>25826</v>
      </c>
      <c r="C4895" s="233" t="s">
        <v>341</v>
      </c>
      <c r="D4895" s="233" t="s">
        <v>341</v>
      </c>
      <c r="E4895" s="231" t="s">
        <v>13541</v>
      </c>
      <c r="F4895" s="233" t="s">
        <v>398</v>
      </c>
      <c r="G4895" s="233" t="s">
        <v>13544</v>
      </c>
      <c r="H4895" s="233" t="s">
        <v>13545</v>
      </c>
      <c r="I4895" s="233">
        <v>2005</v>
      </c>
      <c r="J4895" s="244">
        <v>296.7</v>
      </c>
      <c r="K4895" s="244">
        <v>297</v>
      </c>
      <c r="L4895" s="233">
        <v>1</v>
      </c>
      <c r="M4895" s="249">
        <v>214247070</v>
      </c>
      <c r="N4895" s="248">
        <v>443419520</v>
      </c>
      <c r="O4895" s="247">
        <v>276977888</v>
      </c>
      <c r="P4895" s="233" t="s">
        <v>182</v>
      </c>
      <c r="Q4895" s="233" t="s">
        <v>7464</v>
      </c>
      <c r="R4895" s="233"/>
    </row>
    <row r="4896" spans="1:18" ht="25.5">
      <c r="A4896" s="228"/>
      <c r="B4896" s="233" t="s">
        <v>25826</v>
      </c>
      <c r="C4896" s="233" t="s">
        <v>341</v>
      </c>
      <c r="D4896" s="233" t="s">
        <v>341</v>
      </c>
      <c r="E4896" s="231" t="s">
        <v>13541</v>
      </c>
      <c r="F4896" s="233" t="s">
        <v>398</v>
      </c>
      <c r="G4896" s="233" t="s">
        <v>13546</v>
      </c>
      <c r="H4896" s="233" t="s">
        <v>13547</v>
      </c>
      <c r="I4896" s="233">
        <v>1987</v>
      </c>
      <c r="J4896" s="244">
        <v>280.60000000000002</v>
      </c>
      <c r="K4896" s="244" t="s">
        <v>24950</v>
      </c>
      <c r="L4896" s="233">
        <v>1</v>
      </c>
      <c r="M4896" s="249">
        <v>182359134</v>
      </c>
      <c r="N4896" s="248">
        <v>104485900</v>
      </c>
      <c r="O4896" s="247"/>
      <c r="P4896" s="233" t="s">
        <v>182</v>
      </c>
      <c r="Q4896" s="233" t="s">
        <v>7464</v>
      </c>
      <c r="R4896" s="233"/>
    </row>
    <row r="4897" spans="1:18" ht="25.5">
      <c r="A4897" s="228"/>
      <c r="B4897" s="233" t="s">
        <v>25826</v>
      </c>
      <c r="C4897" s="233" t="s">
        <v>341</v>
      </c>
      <c r="D4897" s="233" t="s">
        <v>341</v>
      </c>
      <c r="E4897" s="231" t="s">
        <v>13548</v>
      </c>
      <c r="F4897" s="233" t="s">
        <v>398</v>
      </c>
      <c r="G4897" s="233" t="s">
        <v>13549</v>
      </c>
      <c r="H4897" s="233" t="s">
        <v>13550</v>
      </c>
      <c r="I4897" s="233">
        <v>1978</v>
      </c>
      <c r="J4897" s="244">
        <v>282.3</v>
      </c>
      <c r="K4897" s="244">
        <v>178</v>
      </c>
      <c r="L4897" s="233">
        <v>1</v>
      </c>
      <c r="M4897" s="249">
        <v>550303425</v>
      </c>
      <c r="N4897" s="248">
        <v>286466000</v>
      </c>
      <c r="O4897" s="247"/>
      <c r="P4897" s="233" t="s">
        <v>182</v>
      </c>
      <c r="Q4897" s="233" t="s">
        <v>7464</v>
      </c>
      <c r="R4897" s="233"/>
    </row>
    <row r="4898" spans="1:18" ht="38.25">
      <c r="A4898" s="228"/>
      <c r="B4898" s="233" t="s">
        <v>25826</v>
      </c>
      <c r="C4898" s="233" t="s">
        <v>341</v>
      </c>
      <c r="D4898" s="233" t="s">
        <v>341</v>
      </c>
      <c r="E4898" s="231" t="s">
        <v>13548</v>
      </c>
      <c r="F4898" s="233" t="s">
        <v>398</v>
      </c>
      <c r="G4898" s="233" t="s">
        <v>13551</v>
      </c>
      <c r="H4898" s="233" t="s">
        <v>13552</v>
      </c>
      <c r="I4898" s="233">
        <v>2011</v>
      </c>
      <c r="J4898" s="244">
        <v>3371.7</v>
      </c>
      <c r="K4898" s="244">
        <v>2405</v>
      </c>
      <c r="L4898" s="233">
        <v>1</v>
      </c>
      <c r="M4898" s="249">
        <v>6494501106</v>
      </c>
      <c r="N4898" s="248">
        <v>11313987000</v>
      </c>
      <c r="O4898" s="247">
        <v>4978154280</v>
      </c>
      <c r="P4898" s="233" t="s">
        <v>182</v>
      </c>
      <c r="Q4898" s="233" t="s">
        <v>7464</v>
      </c>
      <c r="R4898" s="233"/>
    </row>
    <row r="4899" spans="1:18" ht="38.25">
      <c r="A4899" s="228"/>
      <c r="B4899" s="233" t="s">
        <v>25826</v>
      </c>
      <c r="C4899" s="233" t="s">
        <v>341</v>
      </c>
      <c r="D4899" s="233" t="s">
        <v>341</v>
      </c>
      <c r="E4899" s="231" t="s">
        <v>13553</v>
      </c>
      <c r="F4899" s="233" t="s">
        <v>398</v>
      </c>
      <c r="G4899" s="233" t="s">
        <v>13554</v>
      </c>
      <c r="H4899" s="233" t="s">
        <v>13555</v>
      </c>
      <c r="I4899" s="233">
        <v>2019</v>
      </c>
      <c r="J4899" s="244">
        <v>6547</v>
      </c>
      <c r="K4899" s="244">
        <v>5042</v>
      </c>
      <c r="L4899" s="233">
        <v>1</v>
      </c>
      <c r="M4899" s="249">
        <v>7997518152</v>
      </c>
      <c r="N4899" s="248">
        <v>40390677925</v>
      </c>
      <c r="O4899" s="247">
        <v>35280254559</v>
      </c>
      <c r="P4899" s="233" t="s">
        <v>182</v>
      </c>
      <c r="Q4899" s="233" t="s">
        <v>7464</v>
      </c>
      <c r="R4899" s="233"/>
    </row>
    <row r="4900" spans="1:18" ht="25.5">
      <c r="A4900" s="228"/>
      <c r="B4900" s="233" t="s">
        <v>25826</v>
      </c>
      <c r="C4900" s="233" t="s">
        <v>341</v>
      </c>
      <c r="D4900" s="233" t="s">
        <v>341</v>
      </c>
      <c r="E4900" s="231" t="s">
        <v>13556</v>
      </c>
      <c r="F4900" s="233" t="s">
        <v>398</v>
      </c>
      <c r="G4900" s="233" t="s">
        <v>13557</v>
      </c>
      <c r="H4900" s="233" t="s">
        <v>13558</v>
      </c>
      <c r="I4900" s="233">
        <v>2013</v>
      </c>
      <c r="J4900" s="244">
        <v>4250.1000000000004</v>
      </c>
      <c r="K4900" s="244">
        <v>4867</v>
      </c>
      <c r="L4900" s="233">
        <v>1</v>
      </c>
      <c r="M4900" s="249">
        <v>12497844060</v>
      </c>
      <c r="N4900" s="248">
        <v>17476696152</v>
      </c>
      <c r="O4900" s="247">
        <v>2248880891</v>
      </c>
      <c r="P4900" s="233" t="s">
        <v>182</v>
      </c>
      <c r="Q4900" s="233" t="s">
        <v>7464</v>
      </c>
      <c r="R4900" s="233"/>
    </row>
    <row r="4901" spans="1:18" ht="25.5">
      <c r="A4901" s="228"/>
      <c r="B4901" s="233" t="s">
        <v>25826</v>
      </c>
      <c r="C4901" s="233" t="s">
        <v>341</v>
      </c>
      <c r="D4901" s="233" t="s">
        <v>341</v>
      </c>
      <c r="E4901" s="231" t="s">
        <v>13559</v>
      </c>
      <c r="F4901" s="233" t="s">
        <v>398</v>
      </c>
      <c r="G4901" s="233" t="s">
        <v>13560</v>
      </c>
      <c r="H4901" s="233" t="s">
        <v>13561</v>
      </c>
      <c r="I4901" s="233">
        <v>1975</v>
      </c>
      <c r="J4901" s="244">
        <v>874</v>
      </c>
      <c r="K4901" s="244">
        <v>450</v>
      </c>
      <c r="L4901" s="233">
        <v>1</v>
      </c>
      <c r="M4901" s="249">
        <v>1429514400</v>
      </c>
      <c r="N4901" s="248">
        <v>1673214947</v>
      </c>
      <c r="O4901" s="247"/>
      <c r="P4901" s="233" t="s">
        <v>182</v>
      </c>
      <c r="Q4901" s="233" t="s">
        <v>7464</v>
      </c>
      <c r="R4901" s="233"/>
    </row>
    <row r="4902" spans="1:18" ht="38.25" customHeight="1">
      <c r="A4902" s="228"/>
      <c r="B4902" s="233" t="s">
        <v>25826</v>
      </c>
      <c r="C4902" s="233" t="s">
        <v>341</v>
      </c>
      <c r="D4902" s="233" t="s">
        <v>341</v>
      </c>
      <c r="E4902" s="231" t="s">
        <v>13559</v>
      </c>
      <c r="F4902" s="233" t="s">
        <v>398</v>
      </c>
      <c r="G4902" s="233" t="s">
        <v>13562</v>
      </c>
      <c r="H4902" s="233" t="s">
        <v>13563</v>
      </c>
      <c r="I4902" s="233">
        <v>1975</v>
      </c>
      <c r="J4902" s="244">
        <v>632.1</v>
      </c>
      <c r="K4902" s="244">
        <v>366</v>
      </c>
      <c r="L4902" s="233">
        <v>1</v>
      </c>
      <c r="M4902" s="249">
        <v>410795469</v>
      </c>
      <c r="N4902" s="248">
        <v>490183285</v>
      </c>
      <c r="O4902" s="247"/>
      <c r="P4902" s="233" t="s">
        <v>182</v>
      </c>
      <c r="Q4902" s="233" t="s">
        <v>7464</v>
      </c>
      <c r="R4902" s="233"/>
    </row>
    <row r="4903" spans="1:18" ht="25.5">
      <c r="A4903" s="228"/>
      <c r="B4903" s="233" t="s">
        <v>25826</v>
      </c>
      <c r="C4903" s="233" t="s">
        <v>341</v>
      </c>
      <c r="D4903" s="233" t="s">
        <v>341</v>
      </c>
      <c r="E4903" s="231" t="s">
        <v>13559</v>
      </c>
      <c r="F4903" s="233" t="s">
        <v>398</v>
      </c>
      <c r="G4903" s="233" t="s">
        <v>13564</v>
      </c>
      <c r="H4903" s="233" t="s">
        <v>13565</v>
      </c>
      <c r="I4903" s="233">
        <v>2011</v>
      </c>
      <c r="J4903" s="244">
        <v>2350.6</v>
      </c>
      <c r="K4903" s="244">
        <v>1786</v>
      </c>
      <c r="L4903" s="233">
        <v>1</v>
      </c>
      <c r="M4903" s="249">
        <v>4499048400</v>
      </c>
      <c r="N4903" s="248">
        <v>11439753436</v>
      </c>
      <c r="O4903" s="247">
        <v>5033491511</v>
      </c>
      <c r="P4903" s="233" t="s">
        <v>182</v>
      </c>
      <c r="Q4903" s="233" t="s">
        <v>7464</v>
      </c>
      <c r="R4903" s="233"/>
    </row>
    <row r="4904" spans="1:18" ht="25.5">
      <c r="A4904" s="228"/>
      <c r="B4904" s="233" t="s">
        <v>25826</v>
      </c>
      <c r="C4904" s="233" t="s">
        <v>341</v>
      </c>
      <c r="D4904" s="233" t="s">
        <v>341</v>
      </c>
      <c r="E4904" s="231" t="s">
        <v>13566</v>
      </c>
      <c r="F4904" s="233" t="s">
        <v>398</v>
      </c>
      <c r="G4904" s="233" t="s">
        <v>13567</v>
      </c>
      <c r="H4904" s="233" t="s">
        <v>13568</v>
      </c>
      <c r="I4904" s="233">
        <v>2007</v>
      </c>
      <c r="J4904" s="244">
        <v>840.6</v>
      </c>
      <c r="K4904" s="244" t="s">
        <v>24951</v>
      </c>
      <c r="L4904" s="233">
        <v>1</v>
      </c>
      <c r="M4904" s="249">
        <v>4578075720</v>
      </c>
      <c r="N4904" s="248">
        <v>2072006921</v>
      </c>
      <c r="O4904" s="247">
        <v>514628819</v>
      </c>
      <c r="P4904" s="233" t="s">
        <v>182</v>
      </c>
      <c r="Q4904" s="233" t="s">
        <v>7464</v>
      </c>
      <c r="R4904" s="233"/>
    </row>
    <row r="4905" spans="1:18" ht="25.5">
      <c r="A4905" s="228"/>
      <c r="B4905" s="233" t="s">
        <v>25826</v>
      </c>
      <c r="C4905" s="233" t="s">
        <v>341</v>
      </c>
      <c r="D4905" s="233" t="s">
        <v>341</v>
      </c>
      <c r="E4905" s="231" t="s">
        <v>13569</v>
      </c>
      <c r="F4905" s="233" t="s">
        <v>398</v>
      </c>
      <c r="G4905" s="233" t="s">
        <v>13570</v>
      </c>
      <c r="H4905" s="233" t="s">
        <v>13571</v>
      </c>
      <c r="I4905" s="233">
        <v>2012</v>
      </c>
      <c r="J4905" s="244">
        <v>11648.8</v>
      </c>
      <c r="K4905" s="244">
        <v>9651</v>
      </c>
      <c r="L4905" s="233">
        <v>1</v>
      </c>
      <c r="M4905" s="249">
        <v>31619502720</v>
      </c>
      <c r="N4905" s="248">
        <v>55434924467</v>
      </c>
      <c r="O4905" s="247">
        <v>18793442355</v>
      </c>
      <c r="P4905" s="233" t="s">
        <v>182</v>
      </c>
      <c r="Q4905" s="233" t="s">
        <v>7464</v>
      </c>
      <c r="R4905" s="233"/>
    </row>
    <row r="4906" spans="1:18" ht="25.5">
      <c r="A4906" s="228"/>
      <c r="B4906" s="233" t="s">
        <v>25826</v>
      </c>
      <c r="C4906" s="233" t="s">
        <v>341</v>
      </c>
      <c r="D4906" s="233" t="s">
        <v>341</v>
      </c>
      <c r="E4906" s="231" t="s">
        <v>13572</v>
      </c>
      <c r="F4906" s="233" t="s">
        <v>398</v>
      </c>
      <c r="G4906" s="233" t="s">
        <v>13573</v>
      </c>
      <c r="H4906" s="233" t="s">
        <v>13574</v>
      </c>
      <c r="I4906" s="233">
        <v>2007</v>
      </c>
      <c r="J4906" s="244">
        <v>21545.5</v>
      </c>
      <c r="K4906" s="244">
        <v>11108</v>
      </c>
      <c r="L4906" s="233">
        <v>1</v>
      </c>
      <c r="M4906" s="249">
        <v>40923235044</v>
      </c>
      <c r="N4906" s="248">
        <v>36949822179</v>
      </c>
      <c r="O4906" s="247">
        <v>25959315048</v>
      </c>
      <c r="P4906" s="233" t="s">
        <v>182</v>
      </c>
      <c r="Q4906" s="233" t="s">
        <v>7464</v>
      </c>
      <c r="R4906" s="233"/>
    </row>
    <row r="4907" spans="1:18" ht="38.25">
      <c r="A4907" s="228"/>
      <c r="B4907" s="233" t="s">
        <v>25826</v>
      </c>
      <c r="C4907" s="233" t="s">
        <v>341</v>
      </c>
      <c r="D4907" s="233" t="s">
        <v>341</v>
      </c>
      <c r="E4907" s="231" t="s">
        <v>13575</v>
      </c>
      <c r="F4907" s="233" t="s">
        <v>398</v>
      </c>
      <c r="G4907" s="233" t="s">
        <v>13576</v>
      </c>
      <c r="H4907" s="233" t="s">
        <v>13577</v>
      </c>
      <c r="I4907" s="233">
        <v>1999</v>
      </c>
      <c r="J4907" s="244">
        <v>7556</v>
      </c>
      <c r="K4907" s="244">
        <v>4871</v>
      </c>
      <c r="L4907" s="233">
        <v>1</v>
      </c>
      <c r="M4907" s="249">
        <v>22219173600</v>
      </c>
      <c r="N4907" s="248">
        <v>32034521436</v>
      </c>
      <c r="O4907" s="247">
        <v>25775974658</v>
      </c>
      <c r="P4907" s="233" t="s">
        <v>182</v>
      </c>
      <c r="Q4907" s="233" t="s">
        <v>7464</v>
      </c>
      <c r="R4907" s="233"/>
    </row>
    <row r="4908" spans="1:18" ht="38.25">
      <c r="A4908" s="228"/>
      <c r="B4908" s="233" t="s">
        <v>25826</v>
      </c>
      <c r="C4908" s="233" t="s">
        <v>341</v>
      </c>
      <c r="D4908" s="233" t="s">
        <v>341</v>
      </c>
      <c r="E4908" s="231" t="s">
        <v>13575</v>
      </c>
      <c r="F4908" s="233" t="s">
        <v>398</v>
      </c>
      <c r="G4908" s="233" t="s">
        <v>13578</v>
      </c>
      <c r="H4908" s="233" t="s">
        <v>13577</v>
      </c>
      <c r="I4908" s="233">
        <v>1975</v>
      </c>
      <c r="J4908" s="244">
        <v>1894.9</v>
      </c>
      <c r="K4908" s="244">
        <v>1397</v>
      </c>
      <c r="L4908" s="233">
        <v>1</v>
      </c>
      <c r="M4908" s="249">
        <v>5572142940</v>
      </c>
      <c r="N4908" s="248">
        <v>1760069005</v>
      </c>
      <c r="O4908" s="247">
        <v>691060416</v>
      </c>
      <c r="P4908" s="233" t="s">
        <v>182</v>
      </c>
      <c r="Q4908" s="233" t="s">
        <v>7464</v>
      </c>
      <c r="R4908" s="233"/>
    </row>
    <row r="4909" spans="1:18" ht="51">
      <c r="A4909" s="228"/>
      <c r="B4909" s="233" t="s">
        <v>25826</v>
      </c>
      <c r="C4909" s="233" t="s">
        <v>341</v>
      </c>
      <c r="D4909" s="233" t="s">
        <v>341</v>
      </c>
      <c r="E4909" s="231" t="s">
        <v>13579</v>
      </c>
      <c r="F4909" s="233" t="s">
        <v>398</v>
      </c>
      <c r="G4909" s="233" t="s">
        <v>13580</v>
      </c>
      <c r="H4909" s="233" t="s">
        <v>13581</v>
      </c>
      <c r="I4909" s="233">
        <v>2019</v>
      </c>
      <c r="J4909" s="244">
        <v>10281.6</v>
      </c>
      <c r="K4909" s="244">
        <v>8944</v>
      </c>
      <c r="L4909" s="233">
        <v>1</v>
      </c>
      <c r="M4909" s="249">
        <v>4651395840</v>
      </c>
      <c r="N4909" s="248">
        <v>68682388539</v>
      </c>
      <c r="O4909" s="247">
        <v>60440501913</v>
      </c>
      <c r="P4909" s="233" t="s">
        <v>182</v>
      </c>
      <c r="Q4909" s="233" t="s">
        <v>7464</v>
      </c>
      <c r="R4909" s="233"/>
    </row>
    <row r="4910" spans="1:18" ht="25.5">
      <c r="A4910" s="228"/>
      <c r="B4910" s="233" t="s">
        <v>25826</v>
      </c>
      <c r="C4910" s="233" t="s">
        <v>341</v>
      </c>
      <c r="D4910" s="233" t="s">
        <v>341</v>
      </c>
      <c r="E4910" s="231" t="s">
        <v>6832</v>
      </c>
      <c r="F4910" s="233" t="s">
        <v>398</v>
      </c>
      <c r="G4910" s="233" t="s">
        <v>6222</v>
      </c>
      <c r="H4910" s="233" t="s">
        <v>13582</v>
      </c>
      <c r="I4910" s="233">
        <v>2016</v>
      </c>
      <c r="J4910" s="244">
        <v>7448.8</v>
      </c>
      <c r="K4910" s="244">
        <v>9653</v>
      </c>
      <c r="L4910" s="233">
        <v>1</v>
      </c>
      <c r="M4910" s="249">
        <v>81135309120</v>
      </c>
      <c r="N4910" s="248">
        <v>78380052913</v>
      </c>
      <c r="O4910" s="247">
        <v>73118196916</v>
      </c>
      <c r="P4910" s="233" t="s">
        <v>182</v>
      </c>
      <c r="Q4910" s="233" t="s">
        <v>7464</v>
      </c>
      <c r="R4910" s="233"/>
    </row>
    <row r="4911" spans="1:18" ht="25.5">
      <c r="A4911" s="228"/>
      <c r="B4911" s="233" t="s">
        <v>25826</v>
      </c>
      <c r="C4911" s="233" t="s">
        <v>341</v>
      </c>
      <c r="D4911" s="233" t="s">
        <v>341</v>
      </c>
      <c r="E4911" s="231" t="s">
        <v>13583</v>
      </c>
      <c r="F4911" s="233" t="s">
        <v>398</v>
      </c>
      <c r="G4911" s="233" t="s">
        <v>13584</v>
      </c>
      <c r="H4911" s="233" t="s">
        <v>13585</v>
      </c>
      <c r="I4911" s="233">
        <v>1994</v>
      </c>
      <c r="J4911" s="244">
        <v>4429</v>
      </c>
      <c r="K4911" s="244">
        <v>2465</v>
      </c>
      <c r="L4911" s="233">
        <v>1</v>
      </c>
      <c r="M4911" s="249">
        <v>29978129400</v>
      </c>
      <c r="N4911" s="248">
        <v>3949030324</v>
      </c>
      <c r="O4911" s="247"/>
      <c r="P4911" s="233" t="s">
        <v>182</v>
      </c>
      <c r="Q4911" s="233" t="s">
        <v>7464</v>
      </c>
      <c r="R4911" s="233"/>
    </row>
    <row r="4912" spans="1:18" ht="38.25">
      <c r="A4912" s="228"/>
      <c r="B4912" s="233" t="s">
        <v>25826</v>
      </c>
      <c r="C4912" s="233" t="s">
        <v>341</v>
      </c>
      <c r="D4912" s="233" t="s">
        <v>341</v>
      </c>
      <c r="E4912" s="231" t="s">
        <v>13583</v>
      </c>
      <c r="F4912" s="233" t="s">
        <v>398</v>
      </c>
      <c r="G4912" s="233" t="s">
        <v>13586</v>
      </c>
      <c r="H4912" s="233" t="s">
        <v>13587</v>
      </c>
      <c r="I4912" s="233">
        <v>2024</v>
      </c>
      <c r="J4912" s="244">
        <v>2539.1999999999998</v>
      </c>
      <c r="K4912" s="244">
        <v>1713</v>
      </c>
      <c r="L4912" s="233">
        <v>1</v>
      </c>
      <c r="M4912" s="249">
        <v>3732089634</v>
      </c>
      <c r="N4912" s="248">
        <v>6132346800</v>
      </c>
      <c r="O4912" s="247"/>
      <c r="P4912" s="233" t="s">
        <v>182</v>
      </c>
      <c r="Q4912" s="233" t="s">
        <v>7464</v>
      </c>
      <c r="R4912" s="233"/>
    </row>
    <row r="4913" spans="1:18" ht="38.25">
      <c r="A4913" s="228"/>
      <c r="B4913" s="233" t="s">
        <v>25826</v>
      </c>
      <c r="C4913" s="233" t="s">
        <v>341</v>
      </c>
      <c r="D4913" s="233" t="s">
        <v>341</v>
      </c>
      <c r="E4913" s="231" t="s">
        <v>13588</v>
      </c>
      <c r="F4913" s="233" t="s">
        <v>398</v>
      </c>
      <c r="G4913" s="233" t="s">
        <v>13589</v>
      </c>
      <c r="H4913" s="233" t="s">
        <v>13590</v>
      </c>
      <c r="I4913" s="233">
        <v>2021</v>
      </c>
      <c r="J4913" s="244">
        <v>11914.1</v>
      </c>
      <c r="K4913" s="244">
        <v>13810</v>
      </c>
      <c r="L4913" s="233">
        <v>1</v>
      </c>
      <c r="M4913" s="249">
        <v>18864785940</v>
      </c>
      <c r="N4913" s="248">
        <v>84831880395</v>
      </c>
      <c r="O4913" s="247">
        <v>62201764414</v>
      </c>
      <c r="P4913" s="233" t="s">
        <v>182</v>
      </c>
      <c r="Q4913" s="233" t="s">
        <v>7464</v>
      </c>
      <c r="R4913" s="233"/>
    </row>
    <row r="4914" spans="1:18" ht="38.25">
      <c r="A4914" s="228"/>
      <c r="B4914" s="233" t="s">
        <v>25826</v>
      </c>
      <c r="C4914" s="233" t="s">
        <v>341</v>
      </c>
      <c r="D4914" s="233" t="s">
        <v>341</v>
      </c>
      <c r="E4914" s="231" t="s">
        <v>13591</v>
      </c>
      <c r="F4914" s="233" t="s">
        <v>398</v>
      </c>
      <c r="G4914" s="233" t="s">
        <v>13592</v>
      </c>
      <c r="H4914" s="233" t="s">
        <v>13593</v>
      </c>
      <c r="I4914" s="233">
        <v>1999</v>
      </c>
      <c r="J4914" s="244">
        <v>11379.2</v>
      </c>
      <c r="K4914" s="244">
        <v>5826</v>
      </c>
      <c r="L4914" s="233">
        <v>1</v>
      </c>
      <c r="M4914" s="249">
        <v>33461675520</v>
      </c>
      <c r="N4914" s="248">
        <v>8854218309</v>
      </c>
      <c r="O4914" s="247">
        <v>496041464</v>
      </c>
      <c r="P4914" s="233" t="s">
        <v>182</v>
      </c>
      <c r="Q4914" s="233" t="s">
        <v>7464</v>
      </c>
      <c r="R4914" s="233"/>
    </row>
    <row r="4915" spans="1:18" ht="38.25">
      <c r="A4915" s="228"/>
      <c r="B4915" s="233" t="s">
        <v>25826</v>
      </c>
      <c r="C4915" s="233" t="s">
        <v>341</v>
      </c>
      <c r="D4915" s="233" t="s">
        <v>341</v>
      </c>
      <c r="E4915" s="231" t="s">
        <v>13594</v>
      </c>
      <c r="F4915" s="233" t="s">
        <v>398</v>
      </c>
      <c r="G4915" s="233" t="s">
        <v>13595</v>
      </c>
      <c r="H4915" s="233" t="s">
        <v>13596</v>
      </c>
      <c r="I4915" s="233">
        <v>2019</v>
      </c>
      <c r="J4915" s="244">
        <v>15607</v>
      </c>
      <c r="K4915" s="244">
        <v>11485</v>
      </c>
      <c r="L4915" s="233">
        <v>1</v>
      </c>
      <c r="M4915" s="249">
        <v>35303034000</v>
      </c>
      <c r="N4915" s="248">
        <v>85293330000</v>
      </c>
      <c r="O4915" s="247">
        <v>61411197600</v>
      </c>
      <c r="P4915" s="233" t="s">
        <v>182</v>
      </c>
      <c r="Q4915" s="233" t="s">
        <v>7464</v>
      </c>
      <c r="R4915" s="233"/>
    </row>
    <row r="4916" spans="1:18" ht="229.5">
      <c r="A4916" s="228"/>
      <c r="B4916" s="233" t="s">
        <v>25826</v>
      </c>
      <c r="C4916" s="233" t="s">
        <v>2031</v>
      </c>
      <c r="D4916" s="233" t="s">
        <v>801</v>
      </c>
      <c r="E4916" s="231" t="s">
        <v>13597</v>
      </c>
      <c r="F4916" s="233" t="s">
        <v>115</v>
      </c>
      <c r="G4916" s="233" t="s">
        <v>13598</v>
      </c>
      <c r="H4916" s="233" t="s">
        <v>13599</v>
      </c>
      <c r="I4916" s="233">
        <v>2006</v>
      </c>
      <c r="J4916" s="244">
        <v>23220</v>
      </c>
      <c r="K4916" s="244" t="s">
        <v>24952</v>
      </c>
      <c r="L4916" s="233">
        <v>1</v>
      </c>
      <c r="M4916" s="249">
        <v>46370000000</v>
      </c>
      <c r="N4916" s="248">
        <v>31602894934</v>
      </c>
      <c r="O4916" s="247">
        <v>6320578987</v>
      </c>
      <c r="P4916" s="233" t="s">
        <v>13600</v>
      </c>
      <c r="Q4916" s="233" t="s">
        <v>1455</v>
      </c>
      <c r="R4916" s="233"/>
    </row>
    <row r="4917" spans="1:18" ht="51">
      <c r="A4917" s="228"/>
      <c r="B4917" s="233" t="s">
        <v>25826</v>
      </c>
      <c r="C4917" s="233" t="s">
        <v>2031</v>
      </c>
      <c r="D4917" s="233" t="s">
        <v>801</v>
      </c>
      <c r="E4917" s="231" t="s">
        <v>13601</v>
      </c>
      <c r="F4917" s="233" t="s">
        <v>115</v>
      </c>
      <c r="G4917" s="233" t="s">
        <v>13601</v>
      </c>
      <c r="H4917" s="233" t="s">
        <v>13602</v>
      </c>
      <c r="I4917" s="233">
        <v>2006</v>
      </c>
      <c r="J4917" s="244">
        <v>162.80000000000001</v>
      </c>
      <c r="K4917" s="244">
        <v>223</v>
      </c>
      <c r="L4917" s="233">
        <v>1</v>
      </c>
      <c r="M4917" s="249">
        <v>625600000</v>
      </c>
      <c r="N4917" s="248">
        <v>310450000</v>
      </c>
      <c r="O4917" s="247">
        <v>0</v>
      </c>
      <c r="P4917" s="233" t="s">
        <v>13603</v>
      </c>
      <c r="Q4917" s="233" t="s">
        <v>1455</v>
      </c>
      <c r="R4917" s="233"/>
    </row>
    <row r="4918" spans="1:18" ht="38.25">
      <c r="A4918" s="228"/>
      <c r="B4918" s="233" t="s">
        <v>25826</v>
      </c>
      <c r="C4918" s="233" t="s">
        <v>2031</v>
      </c>
      <c r="D4918" s="233" t="s">
        <v>801</v>
      </c>
      <c r="E4918" s="231" t="s">
        <v>13604</v>
      </c>
      <c r="F4918" s="233" t="s">
        <v>115</v>
      </c>
      <c r="G4918" s="233" t="s">
        <v>13604</v>
      </c>
      <c r="H4918" s="233" t="s">
        <v>13605</v>
      </c>
      <c r="I4918" s="233">
        <v>2007</v>
      </c>
      <c r="J4918" s="244">
        <v>221.6</v>
      </c>
      <c r="K4918" s="244">
        <v>60</v>
      </c>
      <c r="L4918" s="233">
        <v>1</v>
      </c>
      <c r="M4918" s="249">
        <v>301200000</v>
      </c>
      <c r="N4918" s="248">
        <v>217705631</v>
      </c>
      <c r="O4918" s="247">
        <v>0</v>
      </c>
      <c r="P4918" s="233" t="s">
        <v>11101</v>
      </c>
      <c r="Q4918" s="233" t="s">
        <v>1455</v>
      </c>
      <c r="R4918" s="233"/>
    </row>
    <row r="4919" spans="1:18" ht="38.25">
      <c r="A4919" s="228"/>
      <c r="B4919" s="233" t="s">
        <v>25826</v>
      </c>
      <c r="C4919" s="233" t="s">
        <v>2031</v>
      </c>
      <c r="D4919" s="233" t="s">
        <v>801</v>
      </c>
      <c r="E4919" s="231" t="s">
        <v>13606</v>
      </c>
      <c r="F4919" s="233" t="s">
        <v>115</v>
      </c>
      <c r="G4919" s="233" t="s">
        <v>13606</v>
      </c>
      <c r="H4919" s="233" t="s">
        <v>13607</v>
      </c>
      <c r="I4919" s="233">
        <v>1975</v>
      </c>
      <c r="J4919" s="244">
        <v>170</v>
      </c>
      <c r="K4919" s="244" t="s">
        <v>24953</v>
      </c>
      <c r="L4919" s="233">
        <v>1</v>
      </c>
      <c r="M4919" s="249">
        <v>340200000</v>
      </c>
      <c r="N4919" s="248">
        <v>204035000</v>
      </c>
      <c r="O4919" s="247">
        <v>0</v>
      </c>
      <c r="P4919" s="233" t="s">
        <v>11101</v>
      </c>
      <c r="Q4919" s="233" t="s">
        <v>1455</v>
      </c>
      <c r="R4919" s="233"/>
    </row>
    <row r="4920" spans="1:18" ht="38.25" customHeight="1">
      <c r="A4920" s="228"/>
      <c r="B4920" s="233" t="s">
        <v>25826</v>
      </c>
      <c r="C4920" s="233" t="s">
        <v>2031</v>
      </c>
      <c r="D4920" s="233" t="s">
        <v>801</v>
      </c>
      <c r="E4920" s="231" t="s">
        <v>13608</v>
      </c>
      <c r="F4920" s="233" t="s">
        <v>115</v>
      </c>
      <c r="G4920" s="233" t="s">
        <v>13608</v>
      </c>
      <c r="H4920" s="233" t="s">
        <v>13609</v>
      </c>
      <c r="I4920" s="233">
        <v>2006</v>
      </c>
      <c r="J4920" s="244">
        <v>49</v>
      </c>
      <c r="K4920" s="244">
        <v>49</v>
      </c>
      <c r="L4920" s="233">
        <v>1</v>
      </c>
      <c r="M4920" s="249">
        <v>78400000</v>
      </c>
      <c r="N4920" s="248">
        <v>34773000</v>
      </c>
      <c r="O4920" s="247">
        <v>0</v>
      </c>
      <c r="P4920" s="233" t="s">
        <v>11101</v>
      </c>
      <c r="Q4920" s="233" t="s">
        <v>1455</v>
      </c>
      <c r="R4920" s="233"/>
    </row>
    <row r="4921" spans="1:18" ht="89.25">
      <c r="A4921" s="228"/>
      <c r="B4921" s="233" t="s">
        <v>25826</v>
      </c>
      <c r="C4921" s="233" t="s">
        <v>2031</v>
      </c>
      <c r="D4921" s="233" t="s">
        <v>801</v>
      </c>
      <c r="E4921" s="231" t="s">
        <v>13610</v>
      </c>
      <c r="F4921" s="233" t="s">
        <v>115</v>
      </c>
      <c r="G4921" s="233" t="s">
        <v>13611</v>
      </c>
      <c r="H4921" s="233" t="s">
        <v>13612</v>
      </c>
      <c r="I4921" s="233">
        <v>2005</v>
      </c>
      <c r="J4921" s="244" t="s">
        <v>23036</v>
      </c>
      <c r="K4921" s="244">
        <v>688</v>
      </c>
      <c r="L4921" s="233">
        <v>1</v>
      </c>
      <c r="M4921" s="249">
        <v>5891400000</v>
      </c>
      <c r="N4921" s="248">
        <v>1629997505</v>
      </c>
      <c r="O4921" s="247">
        <v>260799601</v>
      </c>
      <c r="P4921" s="233" t="s">
        <v>182</v>
      </c>
      <c r="Q4921" s="233" t="s">
        <v>1455</v>
      </c>
      <c r="R4921" s="233"/>
    </row>
    <row r="4922" spans="1:18" ht="38.25">
      <c r="A4922" s="228"/>
      <c r="B4922" s="233" t="s">
        <v>25826</v>
      </c>
      <c r="C4922" s="233" t="s">
        <v>2031</v>
      </c>
      <c r="D4922" s="233" t="s">
        <v>801</v>
      </c>
      <c r="E4922" s="231" t="s">
        <v>13613</v>
      </c>
      <c r="F4922" s="233" t="s">
        <v>115</v>
      </c>
      <c r="G4922" s="233" t="s">
        <v>13613</v>
      </c>
      <c r="H4922" s="233" t="s">
        <v>13614</v>
      </c>
      <c r="I4922" s="233">
        <v>2006</v>
      </c>
      <c r="J4922" s="244">
        <v>75</v>
      </c>
      <c r="K4922" s="244">
        <v>42</v>
      </c>
      <c r="L4922" s="233">
        <v>1</v>
      </c>
      <c r="M4922" s="249">
        <v>150600000</v>
      </c>
      <c r="N4922" s="248">
        <v>362675000</v>
      </c>
      <c r="O4922" s="247">
        <v>0</v>
      </c>
      <c r="P4922" s="233" t="s">
        <v>11101</v>
      </c>
      <c r="Q4922" s="233" t="s">
        <v>1455</v>
      </c>
      <c r="R4922" s="233"/>
    </row>
    <row r="4923" spans="1:18" ht="25.5">
      <c r="A4923" s="228"/>
      <c r="B4923" s="233" t="s">
        <v>25826</v>
      </c>
      <c r="C4923" s="233" t="s">
        <v>2031</v>
      </c>
      <c r="D4923" s="233" t="s">
        <v>801</v>
      </c>
      <c r="E4923" s="231" t="s">
        <v>13615</v>
      </c>
      <c r="F4923" s="233" t="s">
        <v>115</v>
      </c>
      <c r="G4923" s="233" t="s">
        <v>13615</v>
      </c>
      <c r="H4923" s="233" t="s">
        <v>13616</v>
      </c>
      <c r="I4923" s="233">
        <v>2006</v>
      </c>
      <c r="J4923" s="244">
        <v>75.3</v>
      </c>
      <c r="K4923" s="244">
        <v>44</v>
      </c>
      <c r="L4923" s="233">
        <v>1</v>
      </c>
      <c r="M4923" s="249">
        <v>150600000</v>
      </c>
      <c r="N4923" s="248">
        <v>59139000</v>
      </c>
      <c r="O4923" s="247">
        <v>0</v>
      </c>
      <c r="P4923" s="233" t="s">
        <v>11101</v>
      </c>
      <c r="Q4923" s="233" t="s">
        <v>1455</v>
      </c>
      <c r="R4923" s="233"/>
    </row>
    <row r="4924" spans="1:18" ht="25.5">
      <c r="A4924" s="228"/>
      <c r="B4924" s="233" t="s">
        <v>25826</v>
      </c>
      <c r="C4924" s="233" t="s">
        <v>2031</v>
      </c>
      <c r="D4924" s="233" t="s">
        <v>801</v>
      </c>
      <c r="E4924" s="231" t="s">
        <v>13617</v>
      </c>
      <c r="F4924" s="233" t="s">
        <v>115</v>
      </c>
      <c r="G4924" s="233" t="s">
        <v>13617</v>
      </c>
      <c r="H4924" s="233" t="s">
        <v>13618</v>
      </c>
      <c r="I4924" s="233">
        <v>1997</v>
      </c>
      <c r="J4924" s="244" t="s">
        <v>23037</v>
      </c>
      <c r="K4924" s="244">
        <v>17</v>
      </c>
      <c r="L4924" s="233">
        <v>1</v>
      </c>
      <c r="M4924" s="249">
        <v>68800000</v>
      </c>
      <c r="N4924" s="248">
        <v>12750000</v>
      </c>
      <c r="O4924" s="247">
        <v>0</v>
      </c>
      <c r="P4924" s="233" t="s">
        <v>348</v>
      </c>
      <c r="Q4924" s="233" t="s">
        <v>1455</v>
      </c>
      <c r="R4924" s="233"/>
    </row>
    <row r="4925" spans="1:18" ht="25.5">
      <c r="A4925" s="228"/>
      <c r="B4925" s="233" t="s">
        <v>25826</v>
      </c>
      <c r="C4925" s="233" t="s">
        <v>2031</v>
      </c>
      <c r="D4925" s="233" t="s">
        <v>801</v>
      </c>
      <c r="E4925" s="231" t="s">
        <v>13617</v>
      </c>
      <c r="F4925" s="233" t="s">
        <v>115</v>
      </c>
      <c r="G4925" s="233" t="s">
        <v>13617</v>
      </c>
      <c r="H4925" s="233" t="s">
        <v>13619</v>
      </c>
      <c r="I4925" s="233">
        <v>2008</v>
      </c>
      <c r="J4925" s="244">
        <v>36.5</v>
      </c>
      <c r="K4925" s="244">
        <v>73</v>
      </c>
      <c r="L4925" s="233">
        <v>1</v>
      </c>
      <c r="M4925" s="249">
        <v>146000000</v>
      </c>
      <c r="N4925" s="248">
        <v>204035000</v>
      </c>
      <c r="O4925" s="247">
        <v>0</v>
      </c>
      <c r="P4925" s="233" t="s">
        <v>348</v>
      </c>
      <c r="Q4925" s="233" t="s">
        <v>1455</v>
      </c>
      <c r="R4925" s="233"/>
    </row>
    <row r="4926" spans="1:18" ht="38.25">
      <c r="A4926" s="228"/>
      <c r="B4926" s="233" t="s">
        <v>25826</v>
      </c>
      <c r="C4926" s="233" t="s">
        <v>2031</v>
      </c>
      <c r="D4926" s="233" t="s">
        <v>801</v>
      </c>
      <c r="E4926" s="231" t="s">
        <v>13620</v>
      </c>
      <c r="F4926" s="233" t="s">
        <v>115</v>
      </c>
      <c r="G4926" s="233" t="s">
        <v>13620</v>
      </c>
      <c r="H4926" s="233" t="s">
        <v>13621</v>
      </c>
      <c r="I4926" s="233">
        <v>2014</v>
      </c>
      <c r="J4926" s="244">
        <v>128</v>
      </c>
      <c r="K4926" s="244">
        <v>112</v>
      </c>
      <c r="L4926" s="233">
        <v>1</v>
      </c>
      <c r="M4926" s="249">
        <v>634880000</v>
      </c>
      <c r="N4926" s="248">
        <v>810335000</v>
      </c>
      <c r="O4926" s="247">
        <v>0</v>
      </c>
      <c r="P4926" s="233" t="s">
        <v>11101</v>
      </c>
      <c r="Q4926" s="233" t="s">
        <v>1455</v>
      </c>
      <c r="R4926" s="233"/>
    </row>
    <row r="4927" spans="1:18" ht="38.25">
      <c r="A4927" s="228"/>
      <c r="B4927" s="233" t="s">
        <v>25826</v>
      </c>
      <c r="C4927" s="233" t="s">
        <v>2031</v>
      </c>
      <c r="D4927" s="233" t="s">
        <v>801</v>
      </c>
      <c r="E4927" s="231" t="s">
        <v>13622</v>
      </c>
      <c r="F4927" s="233" t="s">
        <v>115</v>
      </c>
      <c r="G4927" s="233" t="s">
        <v>13622</v>
      </c>
      <c r="H4927" s="233" t="s">
        <v>13623</v>
      </c>
      <c r="I4927" s="233">
        <v>2007</v>
      </c>
      <c r="J4927" s="244">
        <v>77.400000000000006</v>
      </c>
      <c r="K4927" s="244" t="s">
        <v>24954</v>
      </c>
      <c r="L4927" s="233">
        <v>1</v>
      </c>
      <c r="M4927" s="249">
        <v>3839040000</v>
      </c>
      <c r="N4927" s="248">
        <v>613797400</v>
      </c>
      <c r="O4927" s="247">
        <v>0</v>
      </c>
      <c r="P4927" s="233" t="s">
        <v>11101</v>
      </c>
      <c r="Q4927" s="233" t="s">
        <v>1455</v>
      </c>
      <c r="R4927" s="233"/>
    </row>
    <row r="4928" spans="1:18" ht="38.25">
      <c r="A4928" s="228"/>
      <c r="B4928" s="233" t="s">
        <v>25826</v>
      </c>
      <c r="C4928" s="233" t="s">
        <v>2031</v>
      </c>
      <c r="D4928" s="233" t="s">
        <v>801</v>
      </c>
      <c r="E4928" s="231" t="s">
        <v>13624</v>
      </c>
      <c r="F4928" s="233" t="s">
        <v>115</v>
      </c>
      <c r="G4928" s="233" t="s">
        <v>13624</v>
      </c>
      <c r="H4928" s="233" t="s">
        <v>13625</v>
      </c>
      <c r="I4928" s="233">
        <v>2007</v>
      </c>
      <c r="J4928" s="244">
        <v>46</v>
      </c>
      <c r="K4928" s="244">
        <v>46</v>
      </c>
      <c r="L4928" s="233">
        <v>1</v>
      </c>
      <c r="M4928" s="249">
        <v>2281600000</v>
      </c>
      <c r="N4928" s="248">
        <v>399954765</v>
      </c>
      <c r="O4928" s="247">
        <v>0</v>
      </c>
      <c r="P4928" s="233" t="s">
        <v>11101</v>
      </c>
      <c r="Q4928" s="233" t="s">
        <v>1455</v>
      </c>
      <c r="R4928" s="233"/>
    </row>
    <row r="4929" spans="1:18" ht="38.25">
      <c r="A4929" s="228"/>
      <c r="B4929" s="233" t="s">
        <v>25826</v>
      </c>
      <c r="C4929" s="233" t="s">
        <v>2031</v>
      </c>
      <c r="D4929" s="233" t="s">
        <v>801</v>
      </c>
      <c r="E4929" s="231" t="s">
        <v>13626</v>
      </c>
      <c r="F4929" s="233" t="s">
        <v>115</v>
      </c>
      <c r="G4929" s="233" t="s">
        <v>13627</v>
      </c>
      <c r="H4929" s="233" t="s">
        <v>13628</v>
      </c>
      <c r="I4929" s="233">
        <v>2011</v>
      </c>
      <c r="J4929" s="244">
        <v>86.2</v>
      </c>
      <c r="K4929" s="244" t="s">
        <v>24955</v>
      </c>
      <c r="L4929" s="233">
        <v>1</v>
      </c>
      <c r="M4929" s="249">
        <v>4275520000</v>
      </c>
      <c r="N4929" s="248">
        <v>1842256998</v>
      </c>
      <c r="O4929" s="247">
        <v>0</v>
      </c>
      <c r="P4929" s="233" t="s">
        <v>11101</v>
      </c>
      <c r="Q4929" s="233" t="s">
        <v>1455</v>
      </c>
      <c r="R4929" s="233"/>
    </row>
    <row r="4930" spans="1:18" ht="38.25">
      <c r="A4930" s="228"/>
      <c r="B4930" s="233" t="s">
        <v>25826</v>
      </c>
      <c r="C4930" s="233" t="s">
        <v>2031</v>
      </c>
      <c r="D4930" s="233" t="s">
        <v>801</v>
      </c>
      <c r="E4930" s="231" t="s">
        <v>13629</v>
      </c>
      <c r="F4930" s="233" t="s">
        <v>115</v>
      </c>
      <c r="G4930" s="233" t="s">
        <v>13629</v>
      </c>
      <c r="H4930" s="233" t="s">
        <v>13630</v>
      </c>
      <c r="I4930" s="233">
        <v>2007</v>
      </c>
      <c r="J4930" s="244">
        <v>120.4</v>
      </c>
      <c r="K4930" s="244" t="s">
        <v>21513</v>
      </c>
      <c r="L4930" s="233">
        <v>1</v>
      </c>
      <c r="M4930" s="249">
        <v>3106320000</v>
      </c>
      <c r="N4930" s="248">
        <v>968095200</v>
      </c>
      <c r="O4930" s="247">
        <v>0</v>
      </c>
      <c r="P4930" s="233" t="s">
        <v>11101</v>
      </c>
      <c r="Q4930" s="233" t="s">
        <v>1455</v>
      </c>
      <c r="R4930" s="233"/>
    </row>
    <row r="4931" spans="1:18" ht="51">
      <c r="A4931" s="228"/>
      <c r="B4931" s="233" t="s">
        <v>25826</v>
      </c>
      <c r="C4931" s="233" t="s">
        <v>2031</v>
      </c>
      <c r="D4931" s="233" t="s">
        <v>801</v>
      </c>
      <c r="E4931" s="231" t="s">
        <v>13631</v>
      </c>
      <c r="F4931" s="233" t="s">
        <v>115</v>
      </c>
      <c r="G4931" s="233" t="s">
        <v>13631</v>
      </c>
      <c r="H4931" s="233" t="s">
        <v>13632</v>
      </c>
      <c r="I4931" s="233">
        <v>2013</v>
      </c>
      <c r="J4931" s="244">
        <v>174</v>
      </c>
      <c r="K4931" s="244">
        <v>151</v>
      </c>
      <c r="L4931" s="233">
        <v>1</v>
      </c>
      <c r="M4931" s="249">
        <v>693200000</v>
      </c>
      <c r="N4931" s="248">
        <v>1842236998</v>
      </c>
      <c r="O4931" s="247">
        <v>245634266</v>
      </c>
      <c r="P4931" s="233" t="s">
        <v>11101</v>
      </c>
      <c r="Q4931" s="233" t="s">
        <v>1455</v>
      </c>
      <c r="R4931" s="233"/>
    </row>
    <row r="4932" spans="1:18" ht="38.25">
      <c r="A4932" s="228"/>
      <c r="B4932" s="233" t="s">
        <v>25826</v>
      </c>
      <c r="C4932" s="233" t="s">
        <v>2031</v>
      </c>
      <c r="D4932" s="233" t="s">
        <v>801</v>
      </c>
      <c r="E4932" s="231" t="s">
        <v>13633</v>
      </c>
      <c r="F4932" s="233" t="s">
        <v>115</v>
      </c>
      <c r="G4932" s="233" t="s">
        <v>13634</v>
      </c>
      <c r="H4932" s="233" t="s">
        <v>13635</v>
      </c>
      <c r="I4932" s="233">
        <v>2007</v>
      </c>
      <c r="J4932" s="244">
        <v>36.299999999999997</v>
      </c>
      <c r="K4932" s="244" t="s">
        <v>24956</v>
      </c>
      <c r="L4932" s="233">
        <v>1</v>
      </c>
      <c r="M4932" s="249">
        <v>936540000</v>
      </c>
      <c r="N4932" s="248">
        <v>300369630</v>
      </c>
      <c r="O4932" s="247">
        <v>0</v>
      </c>
      <c r="P4932" s="233" t="s">
        <v>11101</v>
      </c>
      <c r="Q4932" s="233" t="s">
        <v>1455</v>
      </c>
      <c r="R4932" s="233"/>
    </row>
    <row r="4933" spans="1:18" ht="38.25">
      <c r="A4933" s="228"/>
      <c r="B4933" s="233" t="s">
        <v>25826</v>
      </c>
      <c r="C4933" s="233" t="s">
        <v>2031</v>
      </c>
      <c r="D4933" s="233" t="s">
        <v>801</v>
      </c>
      <c r="E4933" s="231" t="s">
        <v>13636</v>
      </c>
      <c r="F4933" s="233" t="s">
        <v>115</v>
      </c>
      <c r="G4933" s="233" t="s">
        <v>13636</v>
      </c>
      <c r="H4933" s="233" t="s">
        <v>13637</v>
      </c>
      <c r="I4933" s="233">
        <v>2007</v>
      </c>
      <c r="J4933" s="244">
        <v>260</v>
      </c>
      <c r="K4933" s="244">
        <v>107</v>
      </c>
      <c r="L4933" s="233">
        <v>1</v>
      </c>
      <c r="M4933" s="249">
        <v>521400000</v>
      </c>
      <c r="N4933" s="248">
        <v>936540000</v>
      </c>
      <c r="O4933" s="247">
        <v>0</v>
      </c>
      <c r="P4933" s="233" t="s">
        <v>11101</v>
      </c>
      <c r="Q4933" s="233" t="s">
        <v>1455</v>
      </c>
      <c r="R4933" s="233"/>
    </row>
    <row r="4934" spans="1:18" ht="25.5">
      <c r="A4934" s="228"/>
      <c r="B4934" s="233" t="s">
        <v>25826</v>
      </c>
      <c r="C4934" s="233" t="s">
        <v>2031</v>
      </c>
      <c r="D4934" s="233" t="s">
        <v>801</v>
      </c>
      <c r="E4934" s="231" t="s">
        <v>13617</v>
      </c>
      <c r="F4934" s="233" t="s">
        <v>115</v>
      </c>
      <c r="G4934" s="233" t="s">
        <v>13617</v>
      </c>
      <c r="H4934" s="233" t="s">
        <v>13638</v>
      </c>
      <c r="I4934" s="233">
        <v>2005</v>
      </c>
      <c r="J4934" s="244">
        <v>12</v>
      </c>
      <c r="K4934" s="244">
        <v>12</v>
      </c>
      <c r="L4934" s="233">
        <v>1</v>
      </c>
      <c r="M4934" s="249">
        <v>600160000</v>
      </c>
      <c r="N4934" s="248">
        <v>129226000</v>
      </c>
      <c r="O4934" s="247">
        <v>0</v>
      </c>
      <c r="P4934" s="233" t="s">
        <v>348</v>
      </c>
      <c r="Q4934" s="233" t="s">
        <v>1455</v>
      </c>
      <c r="R4934" s="233"/>
    </row>
    <row r="4935" spans="1:18" ht="38.25">
      <c r="A4935" s="228"/>
      <c r="B4935" s="233" t="s">
        <v>25826</v>
      </c>
      <c r="C4935" s="233" t="s">
        <v>2031</v>
      </c>
      <c r="D4935" s="233" t="s">
        <v>801</v>
      </c>
      <c r="E4935" s="231" t="s">
        <v>13639</v>
      </c>
      <c r="F4935" s="233" t="s">
        <v>115</v>
      </c>
      <c r="G4935" s="233" t="s">
        <v>13639</v>
      </c>
      <c r="H4935" s="233" t="s">
        <v>13640</v>
      </c>
      <c r="I4935" s="233">
        <v>2005</v>
      </c>
      <c r="J4935" s="244">
        <v>124</v>
      </c>
      <c r="K4935" s="244">
        <v>59</v>
      </c>
      <c r="L4935" s="233">
        <v>1</v>
      </c>
      <c r="M4935" s="249">
        <v>1506600000</v>
      </c>
      <c r="N4935" s="248">
        <v>93953000</v>
      </c>
      <c r="O4935" s="247">
        <v>0</v>
      </c>
      <c r="P4935" s="233" t="s">
        <v>11101</v>
      </c>
      <c r="Q4935" s="233" t="s">
        <v>1455</v>
      </c>
      <c r="R4935" s="233"/>
    </row>
    <row r="4936" spans="1:18" ht="38.25">
      <c r="A4936" s="228"/>
      <c r="B4936" s="233" t="s">
        <v>25826</v>
      </c>
      <c r="C4936" s="233" t="s">
        <v>2031</v>
      </c>
      <c r="D4936" s="233" t="s">
        <v>801</v>
      </c>
      <c r="E4936" s="231" t="s">
        <v>13641</v>
      </c>
      <c r="F4936" s="233" t="s">
        <v>115</v>
      </c>
      <c r="G4936" s="233" t="s">
        <v>13642</v>
      </c>
      <c r="H4936" s="233" t="s">
        <v>13643</v>
      </c>
      <c r="I4936" s="233">
        <v>2006</v>
      </c>
      <c r="J4936" s="244">
        <v>88.5</v>
      </c>
      <c r="K4936" s="244" t="s">
        <v>21640</v>
      </c>
      <c r="L4936" s="233">
        <v>1</v>
      </c>
      <c r="M4936" s="249">
        <v>1274400000</v>
      </c>
      <c r="N4936" s="248">
        <v>219750000</v>
      </c>
      <c r="O4936" s="247">
        <v>0</v>
      </c>
      <c r="P4936" s="233" t="s">
        <v>11101</v>
      </c>
      <c r="Q4936" s="233" t="s">
        <v>1455</v>
      </c>
      <c r="R4936" s="233"/>
    </row>
    <row r="4937" spans="1:18" ht="76.5">
      <c r="A4937" s="228"/>
      <c r="B4937" s="233" t="s">
        <v>25826</v>
      </c>
      <c r="C4937" s="233" t="s">
        <v>2031</v>
      </c>
      <c r="D4937" s="233" t="s">
        <v>801</v>
      </c>
      <c r="E4937" s="231" t="s">
        <v>13644</v>
      </c>
      <c r="F4937" s="233" t="s">
        <v>194</v>
      </c>
      <c r="G4937" s="233" t="s">
        <v>13645</v>
      </c>
      <c r="H4937" s="233" t="s">
        <v>13646</v>
      </c>
      <c r="I4937" s="233">
        <v>2002</v>
      </c>
      <c r="J4937" s="244" t="s">
        <v>23038</v>
      </c>
      <c r="K4937" s="244">
        <v>40</v>
      </c>
      <c r="L4937" s="233">
        <v>1</v>
      </c>
      <c r="M4937" s="249">
        <v>4377600000</v>
      </c>
      <c r="N4937" s="248">
        <v>63577000</v>
      </c>
      <c r="O4937" s="247">
        <v>0</v>
      </c>
      <c r="P4937" s="233" t="s">
        <v>182</v>
      </c>
      <c r="Q4937" s="233" t="s">
        <v>1455</v>
      </c>
      <c r="R4937" s="233"/>
    </row>
    <row r="4938" spans="1:18" ht="38.25">
      <c r="A4938" s="228"/>
      <c r="B4938" s="233" t="s">
        <v>25826</v>
      </c>
      <c r="C4938" s="233" t="s">
        <v>2031</v>
      </c>
      <c r="D4938" s="233" t="s">
        <v>801</v>
      </c>
      <c r="E4938" s="231" t="s">
        <v>13647</v>
      </c>
      <c r="F4938" s="233" t="s">
        <v>115</v>
      </c>
      <c r="G4938" s="233" t="s">
        <v>13647</v>
      </c>
      <c r="H4938" s="233" t="s">
        <v>13648</v>
      </c>
      <c r="I4938" s="233">
        <v>2005</v>
      </c>
      <c r="J4938" s="244">
        <v>264</v>
      </c>
      <c r="K4938" s="244">
        <v>59</v>
      </c>
      <c r="L4938" s="233">
        <v>1</v>
      </c>
      <c r="M4938" s="249">
        <v>3801600000</v>
      </c>
      <c r="N4938" s="248">
        <v>129226000</v>
      </c>
      <c r="O4938" s="247">
        <v>0</v>
      </c>
      <c r="P4938" s="233" t="s">
        <v>11101</v>
      </c>
      <c r="Q4938" s="233" t="s">
        <v>1455</v>
      </c>
      <c r="R4938" s="233"/>
    </row>
    <row r="4939" spans="1:18" ht="38.25">
      <c r="A4939" s="228"/>
      <c r="B4939" s="233" t="s">
        <v>25826</v>
      </c>
      <c r="C4939" s="233" t="s">
        <v>2031</v>
      </c>
      <c r="D4939" s="233" t="s">
        <v>801</v>
      </c>
      <c r="E4939" s="231" t="s">
        <v>13649</v>
      </c>
      <c r="F4939" s="233" t="s">
        <v>398</v>
      </c>
      <c r="G4939" s="233" t="s">
        <v>13649</v>
      </c>
      <c r="H4939" s="233" t="s">
        <v>13650</v>
      </c>
      <c r="I4939" s="233">
        <v>2005</v>
      </c>
      <c r="J4939" s="244">
        <v>223.2</v>
      </c>
      <c r="K4939" s="244">
        <v>116</v>
      </c>
      <c r="L4939" s="233">
        <v>1</v>
      </c>
      <c r="M4939" s="249">
        <v>3139200000</v>
      </c>
      <c r="N4939" s="248">
        <v>147270000</v>
      </c>
      <c r="O4939" s="247">
        <v>0</v>
      </c>
      <c r="P4939" s="233" t="s">
        <v>11101</v>
      </c>
      <c r="Q4939" s="233" t="s">
        <v>1455</v>
      </c>
      <c r="R4939" s="233"/>
    </row>
    <row r="4940" spans="1:18" ht="38.25">
      <c r="A4940" s="228"/>
      <c r="B4940" s="233" t="s">
        <v>25826</v>
      </c>
      <c r="C4940" s="233" t="s">
        <v>2031</v>
      </c>
      <c r="D4940" s="233" t="s">
        <v>801</v>
      </c>
      <c r="E4940" s="231" t="s">
        <v>13651</v>
      </c>
      <c r="F4940" s="233" t="s">
        <v>398</v>
      </c>
      <c r="G4940" s="233" t="s">
        <v>13651</v>
      </c>
      <c r="H4940" s="233" t="s">
        <v>13652</v>
      </c>
      <c r="I4940" s="233">
        <v>2005</v>
      </c>
      <c r="J4940" s="244">
        <v>304.10000000000002</v>
      </c>
      <c r="K4940" s="244">
        <v>115</v>
      </c>
      <c r="L4940" s="233">
        <v>1</v>
      </c>
      <c r="M4940" s="249">
        <v>547920000</v>
      </c>
      <c r="N4940" s="248">
        <v>120347000</v>
      </c>
      <c r="O4940" s="247">
        <v>0</v>
      </c>
      <c r="P4940" s="233" t="s">
        <v>11101</v>
      </c>
      <c r="Q4940" s="233" t="s">
        <v>1455</v>
      </c>
      <c r="R4940" s="233"/>
    </row>
    <row r="4941" spans="1:18" ht="38.25">
      <c r="A4941" s="228"/>
      <c r="B4941" s="233" t="s">
        <v>25826</v>
      </c>
      <c r="C4941" s="233" t="s">
        <v>2031</v>
      </c>
      <c r="D4941" s="233" t="s">
        <v>801</v>
      </c>
      <c r="E4941" s="231" t="s">
        <v>13653</v>
      </c>
      <c r="F4941" s="233" t="s">
        <v>115</v>
      </c>
      <c r="G4941" s="233" t="s">
        <v>13654</v>
      </c>
      <c r="H4941" s="233" t="s">
        <v>13655</v>
      </c>
      <c r="I4941" s="233">
        <v>2006</v>
      </c>
      <c r="J4941" s="244">
        <v>144</v>
      </c>
      <c r="K4941" s="244">
        <v>66</v>
      </c>
      <c r="L4941" s="233">
        <v>1</v>
      </c>
      <c r="M4941" s="249">
        <v>1641600000</v>
      </c>
      <c r="N4941" s="248">
        <v>116107000</v>
      </c>
      <c r="O4941" s="247">
        <v>0</v>
      </c>
      <c r="P4941" s="233" t="s">
        <v>11101</v>
      </c>
      <c r="Q4941" s="233" t="s">
        <v>1455</v>
      </c>
      <c r="R4941" s="233"/>
    </row>
    <row r="4942" spans="1:18" ht="38.25">
      <c r="A4942" s="228"/>
      <c r="B4942" s="233" t="s">
        <v>25826</v>
      </c>
      <c r="C4942" s="233" t="s">
        <v>2031</v>
      </c>
      <c r="D4942" s="233" t="s">
        <v>801</v>
      </c>
      <c r="E4942" s="231" t="s">
        <v>13656</v>
      </c>
      <c r="F4942" s="233" t="s">
        <v>115</v>
      </c>
      <c r="G4942" s="233" t="s">
        <v>13656</v>
      </c>
      <c r="H4942" s="233" t="s">
        <v>13657</v>
      </c>
      <c r="I4942" s="233">
        <v>2005</v>
      </c>
      <c r="J4942" s="244">
        <v>218.1</v>
      </c>
      <c r="K4942" s="244">
        <v>81</v>
      </c>
      <c r="L4942" s="233">
        <v>1</v>
      </c>
      <c r="M4942" s="249">
        <v>3139200000</v>
      </c>
      <c r="N4942" s="248">
        <v>147270000</v>
      </c>
      <c r="O4942" s="247">
        <v>0</v>
      </c>
      <c r="P4942" s="233" t="s">
        <v>11101</v>
      </c>
      <c r="Q4942" s="233" t="s">
        <v>1455</v>
      </c>
      <c r="R4942" s="233"/>
    </row>
    <row r="4943" spans="1:18" ht="38.25">
      <c r="A4943" s="228"/>
      <c r="B4943" s="233" t="s">
        <v>25826</v>
      </c>
      <c r="C4943" s="233" t="s">
        <v>2031</v>
      </c>
      <c r="D4943" s="233" t="s">
        <v>801</v>
      </c>
      <c r="E4943" s="231" t="s">
        <v>13658</v>
      </c>
      <c r="F4943" s="233" t="s">
        <v>115</v>
      </c>
      <c r="G4943" s="233" t="s">
        <v>13658</v>
      </c>
      <c r="H4943" s="233" t="s">
        <v>13659</v>
      </c>
      <c r="I4943" s="233">
        <v>2006</v>
      </c>
      <c r="J4943" s="244">
        <v>193</v>
      </c>
      <c r="K4943" s="244">
        <v>79</v>
      </c>
      <c r="L4943" s="233">
        <v>1</v>
      </c>
      <c r="M4943" s="249">
        <v>2579040000</v>
      </c>
      <c r="N4943" s="248">
        <v>210605000</v>
      </c>
      <c r="O4943" s="247">
        <v>0</v>
      </c>
      <c r="P4943" s="233" t="s">
        <v>11101</v>
      </c>
      <c r="Q4943" s="233" t="s">
        <v>1455</v>
      </c>
      <c r="R4943" s="233"/>
    </row>
    <row r="4944" spans="1:18" ht="25.5">
      <c r="A4944" s="228"/>
      <c r="B4944" s="233" t="s">
        <v>25826</v>
      </c>
      <c r="C4944" s="233" t="s">
        <v>2031</v>
      </c>
      <c r="D4944" s="233" t="s">
        <v>801</v>
      </c>
      <c r="E4944" s="231" t="s">
        <v>13617</v>
      </c>
      <c r="F4944" s="233" t="s">
        <v>115</v>
      </c>
      <c r="G4944" s="233" t="s">
        <v>13617</v>
      </c>
      <c r="H4944" s="233" t="s">
        <v>13660</v>
      </c>
      <c r="I4944" s="233">
        <v>2007</v>
      </c>
      <c r="J4944" s="244">
        <v>57</v>
      </c>
      <c r="K4944" s="244">
        <v>40</v>
      </c>
      <c r="L4944" s="233">
        <v>1</v>
      </c>
      <c r="M4944" s="249">
        <v>644784000</v>
      </c>
      <c r="N4944" s="248">
        <v>63577000</v>
      </c>
      <c r="O4944" s="247">
        <v>0</v>
      </c>
      <c r="P4944" s="233" t="s">
        <v>348</v>
      </c>
      <c r="Q4944" s="233" t="s">
        <v>1455</v>
      </c>
      <c r="R4944" s="233"/>
    </row>
    <row r="4945" spans="1:18" ht="38.25">
      <c r="A4945" s="228"/>
      <c r="B4945" s="233" t="s">
        <v>25826</v>
      </c>
      <c r="C4945" s="233" t="s">
        <v>2031</v>
      </c>
      <c r="D4945" s="233" t="s">
        <v>801</v>
      </c>
      <c r="E4945" s="231" t="s">
        <v>13661</v>
      </c>
      <c r="F4945" s="233" t="s">
        <v>115</v>
      </c>
      <c r="G4945" s="233" t="s">
        <v>13661</v>
      </c>
      <c r="H4945" s="233" t="s">
        <v>13662</v>
      </c>
      <c r="I4945" s="233">
        <v>2009</v>
      </c>
      <c r="J4945" s="244">
        <v>220.7</v>
      </c>
      <c r="K4945" s="244">
        <v>224</v>
      </c>
      <c r="L4945" s="233">
        <v>1</v>
      </c>
      <c r="M4945" s="249">
        <v>806400000</v>
      </c>
      <c r="N4945" s="248">
        <v>535040000</v>
      </c>
      <c r="O4945" s="247">
        <v>0</v>
      </c>
      <c r="P4945" s="233" t="s">
        <v>11101</v>
      </c>
      <c r="Q4945" s="233" t="s">
        <v>1455</v>
      </c>
      <c r="R4945" s="233"/>
    </row>
    <row r="4946" spans="1:18" ht="38.25">
      <c r="A4946" s="228"/>
      <c r="B4946" s="233" t="s">
        <v>25826</v>
      </c>
      <c r="C4946" s="233" t="s">
        <v>2031</v>
      </c>
      <c r="D4946" s="233" t="s">
        <v>801</v>
      </c>
      <c r="E4946" s="231" t="s">
        <v>13663</v>
      </c>
      <c r="F4946" s="233" t="s">
        <v>398</v>
      </c>
      <c r="G4946" s="233" t="s">
        <v>13663</v>
      </c>
      <c r="H4946" s="233" t="s">
        <v>13664</v>
      </c>
      <c r="I4946" s="233">
        <v>2009</v>
      </c>
      <c r="J4946" s="244">
        <v>500.6</v>
      </c>
      <c r="K4946" s="244">
        <v>323</v>
      </c>
      <c r="L4946" s="233">
        <v>1</v>
      </c>
      <c r="M4946" s="249">
        <v>318648000</v>
      </c>
      <c r="N4946" s="248">
        <v>183600000</v>
      </c>
      <c r="O4946" s="247">
        <v>0</v>
      </c>
      <c r="P4946" s="233" t="s">
        <v>11101</v>
      </c>
      <c r="Q4946" s="233" t="s">
        <v>1455</v>
      </c>
      <c r="R4946" s="233"/>
    </row>
    <row r="4947" spans="1:18" ht="38.25" customHeight="1">
      <c r="A4947" s="228"/>
      <c r="B4947" s="233" t="s">
        <v>25826</v>
      </c>
      <c r="C4947" s="233" t="s">
        <v>2031</v>
      </c>
      <c r="D4947" s="233" t="s">
        <v>801</v>
      </c>
      <c r="E4947" s="231" t="s">
        <v>13665</v>
      </c>
      <c r="F4947" s="233" t="s">
        <v>115</v>
      </c>
      <c r="G4947" s="233" t="s">
        <v>13665</v>
      </c>
      <c r="H4947" s="233" t="s">
        <v>13666</v>
      </c>
      <c r="I4947" s="233">
        <v>2009</v>
      </c>
      <c r="J4947" s="244">
        <v>1598</v>
      </c>
      <c r="K4947" s="244">
        <v>499</v>
      </c>
      <c r="L4947" s="233">
        <v>1</v>
      </c>
      <c r="M4947" s="249">
        <v>183600000</v>
      </c>
      <c r="N4947" s="248">
        <v>535040000</v>
      </c>
      <c r="O4947" s="247">
        <v>0</v>
      </c>
      <c r="P4947" s="233" t="s">
        <v>11101</v>
      </c>
      <c r="Q4947" s="233" t="s">
        <v>1455</v>
      </c>
      <c r="R4947" s="233"/>
    </row>
    <row r="4948" spans="1:18" ht="25.5">
      <c r="A4948" s="228"/>
      <c r="B4948" s="233" t="s">
        <v>25826</v>
      </c>
      <c r="C4948" s="233" t="s">
        <v>2031</v>
      </c>
      <c r="D4948" s="233" t="s">
        <v>801</v>
      </c>
      <c r="E4948" s="231" t="s">
        <v>13667</v>
      </c>
      <c r="F4948" s="233" t="s">
        <v>115</v>
      </c>
      <c r="G4948" s="233" t="s">
        <v>13667</v>
      </c>
      <c r="H4948" s="233" t="s">
        <v>13668</v>
      </c>
      <c r="I4948" s="233">
        <v>2009</v>
      </c>
      <c r="J4948" s="244">
        <v>223.6</v>
      </c>
      <c r="K4948" s="244">
        <v>40</v>
      </c>
      <c r="L4948" s="233">
        <v>1</v>
      </c>
      <c r="M4948" s="249">
        <v>183600000</v>
      </c>
      <c r="N4948" s="248">
        <v>535040000</v>
      </c>
      <c r="O4948" s="247">
        <v>0</v>
      </c>
      <c r="P4948" s="233" t="s">
        <v>11101</v>
      </c>
      <c r="Q4948" s="233" t="s">
        <v>1455</v>
      </c>
      <c r="R4948" s="233"/>
    </row>
    <row r="4949" spans="1:18" ht="38.25">
      <c r="A4949" s="228"/>
      <c r="B4949" s="233" t="s">
        <v>25826</v>
      </c>
      <c r="C4949" s="233" t="s">
        <v>2031</v>
      </c>
      <c r="D4949" s="233" t="s">
        <v>801</v>
      </c>
      <c r="E4949" s="231" t="s">
        <v>13669</v>
      </c>
      <c r="F4949" s="233" t="s">
        <v>115</v>
      </c>
      <c r="G4949" s="233" t="s">
        <v>13669</v>
      </c>
      <c r="H4949" s="233" t="s">
        <v>13670</v>
      </c>
      <c r="I4949" s="233">
        <v>2009</v>
      </c>
      <c r="J4949" s="244">
        <v>174.5</v>
      </c>
      <c r="K4949" s="244">
        <v>24</v>
      </c>
      <c r="L4949" s="233">
        <v>1</v>
      </c>
      <c r="M4949" s="249">
        <v>183600000</v>
      </c>
      <c r="N4949" s="248">
        <v>535040000</v>
      </c>
      <c r="O4949" s="247">
        <v>0</v>
      </c>
      <c r="P4949" s="233" t="s">
        <v>11101</v>
      </c>
      <c r="Q4949" s="233" t="s">
        <v>1455</v>
      </c>
      <c r="R4949" s="233"/>
    </row>
    <row r="4950" spans="1:18" ht="102" customHeight="1">
      <c r="A4950" s="228"/>
      <c r="B4950" s="233" t="s">
        <v>25826</v>
      </c>
      <c r="C4950" s="233" t="s">
        <v>2031</v>
      </c>
      <c r="D4950" s="233" t="s">
        <v>801</v>
      </c>
      <c r="E4950" s="231" t="s">
        <v>13671</v>
      </c>
      <c r="F4950" s="233" t="s">
        <v>115</v>
      </c>
      <c r="G4950" s="233" t="s">
        <v>13672</v>
      </c>
      <c r="H4950" s="233" t="s">
        <v>13673</v>
      </c>
      <c r="I4950" s="233">
        <v>2007</v>
      </c>
      <c r="J4950" s="244">
        <v>1936</v>
      </c>
      <c r="K4950" s="244">
        <v>1194</v>
      </c>
      <c r="L4950" s="233">
        <v>1</v>
      </c>
      <c r="M4950" s="249">
        <v>2324280000</v>
      </c>
      <c r="N4950" s="248">
        <v>5511600000</v>
      </c>
      <c r="O4950" s="247">
        <v>0</v>
      </c>
      <c r="P4950" s="233" t="s">
        <v>182</v>
      </c>
      <c r="Q4950" s="233" t="s">
        <v>1455</v>
      </c>
      <c r="R4950" s="233"/>
    </row>
    <row r="4951" spans="1:18" ht="51" customHeight="1">
      <c r="A4951" s="228"/>
      <c r="B4951" s="233" t="s">
        <v>25826</v>
      </c>
      <c r="C4951" s="233" t="s">
        <v>2031</v>
      </c>
      <c r="D4951" s="233" t="s">
        <v>801</v>
      </c>
      <c r="E4951" s="231" t="s">
        <v>13674</v>
      </c>
      <c r="F4951" s="233" t="s">
        <v>115</v>
      </c>
      <c r="G4951" s="233" t="s">
        <v>13674</v>
      </c>
      <c r="H4951" s="233" t="s">
        <v>13675</v>
      </c>
      <c r="I4951" s="233">
        <v>2014</v>
      </c>
      <c r="J4951" s="244" t="s">
        <v>23039</v>
      </c>
      <c r="K4951" s="244" t="s">
        <v>24957</v>
      </c>
      <c r="L4951" s="233">
        <v>1</v>
      </c>
      <c r="M4951" s="249">
        <v>503104000</v>
      </c>
      <c r="N4951" s="248">
        <v>6158198000</v>
      </c>
      <c r="O4951" s="247">
        <v>0</v>
      </c>
      <c r="P4951" s="233" t="s">
        <v>11101</v>
      </c>
      <c r="Q4951" s="233" t="s">
        <v>1455</v>
      </c>
      <c r="R4951" s="233"/>
    </row>
    <row r="4952" spans="1:18" ht="38.25">
      <c r="A4952" s="228"/>
      <c r="B4952" s="233" t="s">
        <v>25826</v>
      </c>
      <c r="C4952" s="233" t="s">
        <v>2031</v>
      </c>
      <c r="D4952" s="233" t="s">
        <v>801</v>
      </c>
      <c r="E4952" s="231" t="s">
        <v>13676</v>
      </c>
      <c r="F4952" s="233" t="s">
        <v>115</v>
      </c>
      <c r="G4952" s="233" t="s">
        <v>13676</v>
      </c>
      <c r="H4952" s="233" t="s">
        <v>13677</v>
      </c>
      <c r="I4952" s="233">
        <v>2009</v>
      </c>
      <c r="J4952" s="244">
        <v>594</v>
      </c>
      <c r="K4952" s="244">
        <v>24</v>
      </c>
      <c r="L4952" s="233">
        <v>1</v>
      </c>
      <c r="M4952" s="249">
        <v>475200000</v>
      </c>
      <c r="N4952" s="248">
        <v>826600000</v>
      </c>
      <c r="O4952" s="247">
        <v>0</v>
      </c>
      <c r="P4952" s="233" t="s">
        <v>11101</v>
      </c>
      <c r="Q4952" s="233" t="s">
        <v>1455</v>
      </c>
      <c r="R4952" s="233"/>
    </row>
    <row r="4953" spans="1:18" ht="38.25">
      <c r="A4953" s="228"/>
      <c r="B4953" s="233" t="s">
        <v>25826</v>
      </c>
      <c r="C4953" s="233" t="s">
        <v>2031</v>
      </c>
      <c r="D4953" s="233" t="s">
        <v>801</v>
      </c>
      <c r="E4953" s="231" t="s">
        <v>13678</v>
      </c>
      <c r="F4953" s="233" t="s">
        <v>115</v>
      </c>
      <c r="G4953" s="233" t="s">
        <v>13678</v>
      </c>
      <c r="H4953" s="233" t="s">
        <v>13679</v>
      </c>
      <c r="I4953" s="233">
        <v>2014</v>
      </c>
      <c r="J4953" s="244">
        <v>300</v>
      </c>
      <c r="K4953" s="244">
        <v>0</v>
      </c>
      <c r="L4953" s="233">
        <v>1</v>
      </c>
      <c r="M4953" s="249">
        <v>840000000</v>
      </c>
      <c r="N4953" s="248">
        <v>0</v>
      </c>
      <c r="O4953" s="247">
        <v>0</v>
      </c>
      <c r="P4953" s="233" t="s">
        <v>11101</v>
      </c>
      <c r="Q4953" s="233" t="s">
        <v>1455</v>
      </c>
      <c r="R4953" s="233"/>
    </row>
    <row r="4954" spans="1:18" ht="25.5">
      <c r="A4954" s="228"/>
      <c r="B4954" s="233" t="s">
        <v>25826</v>
      </c>
      <c r="C4954" s="233" t="s">
        <v>2031</v>
      </c>
      <c r="D4954" s="233" t="s">
        <v>801</v>
      </c>
      <c r="E4954" s="231" t="s">
        <v>13617</v>
      </c>
      <c r="F4954" s="233" t="s">
        <v>115</v>
      </c>
      <c r="G4954" s="233" t="s">
        <v>13617</v>
      </c>
      <c r="H4954" s="233" t="s">
        <v>13680</v>
      </c>
      <c r="I4954" s="233">
        <v>2014</v>
      </c>
      <c r="J4954" s="244">
        <v>78</v>
      </c>
      <c r="K4954" s="244">
        <v>12</v>
      </c>
      <c r="L4954" s="233">
        <v>1</v>
      </c>
      <c r="M4954" s="249">
        <v>187200000</v>
      </c>
      <c r="N4954" s="248">
        <v>265200000</v>
      </c>
      <c r="O4954" s="247">
        <v>0</v>
      </c>
      <c r="P4954" s="233" t="s">
        <v>348</v>
      </c>
      <c r="Q4954" s="233" t="s">
        <v>1455</v>
      </c>
      <c r="R4954" s="233"/>
    </row>
    <row r="4955" spans="1:18" ht="25.5">
      <c r="A4955" s="228"/>
      <c r="B4955" s="233" t="s">
        <v>25826</v>
      </c>
      <c r="C4955" s="233" t="s">
        <v>2031</v>
      </c>
      <c r="D4955" s="233" t="s">
        <v>801</v>
      </c>
      <c r="E4955" s="231" t="s">
        <v>340</v>
      </c>
      <c r="F4955" s="233" t="s">
        <v>115</v>
      </c>
      <c r="G4955" s="233" t="s">
        <v>340</v>
      </c>
      <c r="H4955" s="233" t="s">
        <v>13681</v>
      </c>
      <c r="I4955" s="233">
        <v>2002</v>
      </c>
      <c r="J4955" s="244">
        <v>2917</v>
      </c>
      <c r="K4955" s="244">
        <v>845</v>
      </c>
      <c r="L4955" s="233">
        <v>1</v>
      </c>
      <c r="M4955" s="249">
        <v>42004800000</v>
      </c>
      <c r="N4955" s="248">
        <v>1946216000</v>
      </c>
      <c r="O4955" s="247">
        <v>0</v>
      </c>
      <c r="P4955" s="233" t="s">
        <v>191</v>
      </c>
      <c r="Q4955" s="233" t="s">
        <v>1455</v>
      </c>
      <c r="R4955" s="233"/>
    </row>
    <row r="4956" spans="1:18" ht="25.5">
      <c r="A4956" s="228"/>
      <c r="B4956" s="233" t="s">
        <v>25826</v>
      </c>
      <c r="C4956" s="233" t="s">
        <v>2031</v>
      </c>
      <c r="D4956" s="233" t="s">
        <v>801</v>
      </c>
      <c r="E4956" s="231" t="s">
        <v>340</v>
      </c>
      <c r="F4956" s="233" t="s">
        <v>115</v>
      </c>
      <c r="G4956" s="233" t="s">
        <v>340</v>
      </c>
      <c r="H4956" s="233" t="s">
        <v>13682</v>
      </c>
      <c r="I4956" s="233">
        <v>2011</v>
      </c>
      <c r="J4956" s="244">
        <v>483.4</v>
      </c>
      <c r="K4956" s="244">
        <v>534</v>
      </c>
      <c r="L4956" s="233">
        <v>1</v>
      </c>
      <c r="M4956" s="249">
        <v>1828000000</v>
      </c>
      <c r="N4956" s="248">
        <v>2385426030</v>
      </c>
      <c r="O4956" s="247">
        <v>0</v>
      </c>
      <c r="P4956" s="233" t="s">
        <v>191</v>
      </c>
      <c r="Q4956" s="233" t="s">
        <v>1455</v>
      </c>
      <c r="R4956" s="233"/>
    </row>
    <row r="4957" spans="1:18" ht="25.5">
      <c r="A4957" s="228"/>
      <c r="B4957" s="233" t="s">
        <v>25826</v>
      </c>
      <c r="C4957" s="233" t="s">
        <v>2031</v>
      </c>
      <c r="D4957" s="233" t="s">
        <v>801</v>
      </c>
      <c r="E4957" s="231" t="s">
        <v>340</v>
      </c>
      <c r="F4957" s="233" t="s">
        <v>115</v>
      </c>
      <c r="G4957" s="233" t="s">
        <v>340</v>
      </c>
      <c r="H4957" s="233" t="s">
        <v>13683</v>
      </c>
      <c r="I4957" s="233">
        <v>2021</v>
      </c>
      <c r="J4957" s="244">
        <v>416</v>
      </c>
      <c r="K4957" s="244">
        <v>256</v>
      </c>
      <c r="L4957" s="233">
        <v>1</v>
      </c>
      <c r="M4957" s="249">
        <v>5983200000</v>
      </c>
      <c r="N4957" s="248">
        <v>6455009428</v>
      </c>
      <c r="O4957" s="247">
        <v>4305491288</v>
      </c>
      <c r="P4957" s="233" t="s">
        <v>191</v>
      </c>
      <c r="Q4957" s="233" t="s">
        <v>1455</v>
      </c>
      <c r="R4957" s="233"/>
    </row>
    <row r="4958" spans="1:18" ht="38.25">
      <c r="A4958" s="228"/>
      <c r="B4958" s="233" t="s">
        <v>25826</v>
      </c>
      <c r="C4958" s="233" t="s">
        <v>2031</v>
      </c>
      <c r="D4958" s="233" t="s">
        <v>801</v>
      </c>
      <c r="E4958" s="231" t="s">
        <v>340</v>
      </c>
      <c r="F4958" s="233" t="s">
        <v>115</v>
      </c>
      <c r="G4958" s="233" t="s">
        <v>340</v>
      </c>
      <c r="H4958" s="233" t="s">
        <v>13684</v>
      </c>
      <c r="I4958" s="233">
        <v>1984</v>
      </c>
      <c r="J4958" s="244">
        <v>893</v>
      </c>
      <c r="K4958" s="244">
        <v>446</v>
      </c>
      <c r="L4958" s="233">
        <v>1</v>
      </c>
      <c r="M4958" s="249">
        <v>535920000</v>
      </c>
      <c r="N4958" s="248">
        <v>304864000</v>
      </c>
      <c r="O4958" s="247">
        <v>0</v>
      </c>
      <c r="P4958" s="233" t="s">
        <v>191</v>
      </c>
      <c r="Q4958" s="233" t="s">
        <v>1455</v>
      </c>
      <c r="R4958" s="233"/>
    </row>
    <row r="4959" spans="1:18" ht="63.75">
      <c r="A4959" s="228"/>
      <c r="B4959" s="233" t="s">
        <v>25826</v>
      </c>
      <c r="C4959" s="233" t="s">
        <v>2031</v>
      </c>
      <c r="D4959" s="233" t="s">
        <v>801</v>
      </c>
      <c r="E4959" s="231" t="s">
        <v>13685</v>
      </c>
      <c r="F4959" s="233" t="s">
        <v>115</v>
      </c>
      <c r="G4959" s="233" t="s">
        <v>13686</v>
      </c>
      <c r="H4959" s="233" t="s">
        <v>13687</v>
      </c>
      <c r="I4959" s="233">
        <v>2007</v>
      </c>
      <c r="J4959" s="244" t="s">
        <v>23040</v>
      </c>
      <c r="K4959" s="244">
        <v>906</v>
      </c>
      <c r="L4959" s="233">
        <v>1</v>
      </c>
      <c r="M4959" s="249">
        <v>65675360000</v>
      </c>
      <c r="N4959" s="248">
        <v>2971625108</v>
      </c>
      <c r="O4959" s="247">
        <v>0</v>
      </c>
      <c r="P4959" s="233" t="s">
        <v>348</v>
      </c>
      <c r="Q4959" s="233" t="s">
        <v>1455</v>
      </c>
      <c r="R4959" s="233"/>
    </row>
    <row r="4960" spans="1:18" ht="25.5">
      <c r="A4960" s="228"/>
      <c r="B4960" s="233" t="s">
        <v>25826</v>
      </c>
      <c r="C4960" s="233" t="s">
        <v>2031</v>
      </c>
      <c r="D4960" s="233" t="s">
        <v>801</v>
      </c>
      <c r="E4960" s="231" t="s">
        <v>13686</v>
      </c>
      <c r="F4960" s="233" t="s">
        <v>115</v>
      </c>
      <c r="G4960" s="233" t="s">
        <v>13686</v>
      </c>
      <c r="H4960" s="233" t="s">
        <v>13688</v>
      </c>
      <c r="I4960" s="233">
        <v>2024</v>
      </c>
      <c r="J4960" s="244">
        <v>1391.3</v>
      </c>
      <c r="K4960" s="244"/>
      <c r="L4960" s="233">
        <v>1</v>
      </c>
      <c r="M4960" s="249">
        <v>5843460000</v>
      </c>
      <c r="N4960" s="248"/>
      <c r="O4960" s="247"/>
      <c r="P4960" s="233" t="s">
        <v>348</v>
      </c>
      <c r="Q4960" s="233" t="s">
        <v>1455</v>
      </c>
      <c r="R4960" s="233"/>
    </row>
    <row r="4961" spans="1:18" ht="63.75">
      <c r="A4961" s="228"/>
      <c r="B4961" s="233" t="s">
        <v>25826</v>
      </c>
      <c r="C4961" s="233" t="s">
        <v>2031</v>
      </c>
      <c r="D4961" s="233" t="s">
        <v>801</v>
      </c>
      <c r="E4961" s="231" t="s">
        <v>13689</v>
      </c>
      <c r="F4961" s="233" t="s">
        <v>115</v>
      </c>
      <c r="G4961" s="233" t="s">
        <v>13689</v>
      </c>
      <c r="H4961" s="233" t="s">
        <v>13690</v>
      </c>
      <c r="I4961" s="233">
        <v>2010</v>
      </c>
      <c r="J4961" s="244">
        <v>9951</v>
      </c>
      <c r="K4961" s="244">
        <v>3901</v>
      </c>
      <c r="L4961" s="233">
        <v>1</v>
      </c>
      <c r="M4961" s="249">
        <v>21892200000</v>
      </c>
      <c r="N4961" s="248">
        <v>34196000000</v>
      </c>
      <c r="O4961" s="247">
        <v>12310560000</v>
      </c>
      <c r="P4961" s="233" t="s">
        <v>13691</v>
      </c>
      <c r="Q4961" s="233" t="s">
        <v>1455</v>
      </c>
      <c r="R4961" s="233"/>
    </row>
    <row r="4962" spans="1:18" ht="38.25">
      <c r="A4962" s="228"/>
      <c r="B4962" s="233" t="s">
        <v>25826</v>
      </c>
      <c r="C4962" s="233" t="s">
        <v>2031</v>
      </c>
      <c r="D4962" s="233" t="s">
        <v>801</v>
      </c>
      <c r="E4962" s="231" t="s">
        <v>13692</v>
      </c>
      <c r="F4962" s="233" t="s">
        <v>115</v>
      </c>
      <c r="G4962" s="233" t="s">
        <v>13692</v>
      </c>
      <c r="H4962" s="233" t="s">
        <v>13693</v>
      </c>
      <c r="I4962" s="233">
        <v>2002</v>
      </c>
      <c r="J4962" s="244">
        <v>6214</v>
      </c>
      <c r="K4962" s="244">
        <v>1580</v>
      </c>
      <c r="L4962" s="233">
        <v>1</v>
      </c>
      <c r="M4962" s="249">
        <v>12428000000</v>
      </c>
      <c r="N4962" s="248">
        <v>5208472000</v>
      </c>
      <c r="O4962" s="247">
        <v>416677760</v>
      </c>
      <c r="P4962" s="233" t="s">
        <v>5809</v>
      </c>
      <c r="Q4962" s="233" t="s">
        <v>1455</v>
      </c>
      <c r="R4962" s="233"/>
    </row>
    <row r="4963" spans="1:18" ht="51">
      <c r="A4963" s="228"/>
      <c r="B4963" s="233" t="s">
        <v>25826</v>
      </c>
      <c r="C4963" s="233" t="s">
        <v>2031</v>
      </c>
      <c r="D4963" s="233" t="s">
        <v>801</v>
      </c>
      <c r="E4963" s="231" t="s">
        <v>13694</v>
      </c>
      <c r="F4963" s="233" t="s">
        <v>115</v>
      </c>
      <c r="G4963" s="233" t="s">
        <v>13695</v>
      </c>
      <c r="H4963" s="233" t="s">
        <v>13696</v>
      </c>
      <c r="I4963" s="233">
        <v>2006</v>
      </c>
      <c r="J4963" s="244">
        <v>2671</v>
      </c>
      <c r="K4963" s="244">
        <v>910</v>
      </c>
      <c r="L4963" s="233">
        <v>1</v>
      </c>
      <c r="M4963" s="249">
        <v>4377600000</v>
      </c>
      <c r="N4963" s="248">
        <v>5208472000</v>
      </c>
      <c r="O4963" s="247">
        <v>416677760</v>
      </c>
      <c r="P4963" s="233" t="s">
        <v>182</v>
      </c>
      <c r="Q4963" s="233" t="s">
        <v>1455</v>
      </c>
      <c r="R4963" s="233"/>
    </row>
    <row r="4964" spans="1:18" ht="38.25">
      <c r="A4964" s="228"/>
      <c r="B4964" s="233" t="s">
        <v>25826</v>
      </c>
      <c r="C4964" s="233" t="s">
        <v>2031</v>
      </c>
      <c r="D4964" s="233" t="s">
        <v>801</v>
      </c>
      <c r="E4964" s="231" t="s">
        <v>13697</v>
      </c>
      <c r="F4964" s="233" t="s">
        <v>115</v>
      </c>
      <c r="G4964" s="233" t="s">
        <v>13697</v>
      </c>
      <c r="H4964" s="233" t="s">
        <v>13698</v>
      </c>
      <c r="I4964" s="233">
        <v>2009</v>
      </c>
      <c r="J4964" s="244">
        <v>8705</v>
      </c>
      <c r="K4964" s="244">
        <v>3638</v>
      </c>
      <c r="L4964" s="233">
        <v>1</v>
      </c>
      <c r="M4964" s="249">
        <v>10446000000</v>
      </c>
      <c r="N4964" s="248">
        <v>32151084536</v>
      </c>
      <c r="O4964" s="247">
        <v>11483547647</v>
      </c>
      <c r="P4964" s="233" t="s">
        <v>182</v>
      </c>
      <c r="Q4964" s="233" t="s">
        <v>1455</v>
      </c>
      <c r="R4964" s="233"/>
    </row>
    <row r="4965" spans="1:18" ht="38.25">
      <c r="A4965" s="228"/>
      <c r="B4965" s="233" t="s">
        <v>25826</v>
      </c>
      <c r="C4965" s="233" t="s">
        <v>2031</v>
      </c>
      <c r="D4965" s="233" t="s">
        <v>801</v>
      </c>
      <c r="E4965" s="231" t="s">
        <v>13699</v>
      </c>
      <c r="F4965" s="233" t="s">
        <v>115</v>
      </c>
      <c r="G4965" s="233" t="s">
        <v>13699</v>
      </c>
      <c r="H4965" s="233" t="s">
        <v>13700</v>
      </c>
      <c r="I4965" s="233">
        <v>2014</v>
      </c>
      <c r="J4965" s="244" t="s">
        <v>23041</v>
      </c>
      <c r="K4965" s="244">
        <v>3222</v>
      </c>
      <c r="L4965" s="233">
        <v>1</v>
      </c>
      <c r="M4965" s="249">
        <v>4590000000</v>
      </c>
      <c r="N4965" s="248">
        <v>29075713382</v>
      </c>
      <c r="O4965" s="247">
        <v>22097542170</v>
      </c>
      <c r="P4965" s="233" t="s">
        <v>170</v>
      </c>
      <c r="Q4965" s="233" t="s">
        <v>1455</v>
      </c>
      <c r="R4965" s="233"/>
    </row>
    <row r="4966" spans="1:18" ht="25.5">
      <c r="A4966" s="228"/>
      <c r="B4966" s="233" t="s">
        <v>25826</v>
      </c>
      <c r="C4966" s="233" t="s">
        <v>2031</v>
      </c>
      <c r="D4966" s="233" t="s">
        <v>801</v>
      </c>
      <c r="E4966" s="231" t="s">
        <v>13701</v>
      </c>
      <c r="F4966" s="233" t="s">
        <v>115</v>
      </c>
      <c r="G4966" s="233" t="s">
        <v>13701</v>
      </c>
      <c r="H4966" s="233" t="s">
        <v>13688</v>
      </c>
      <c r="I4966" s="233">
        <v>2000</v>
      </c>
      <c r="J4966" s="244">
        <v>1781.1</v>
      </c>
      <c r="K4966" s="244">
        <v>412</v>
      </c>
      <c r="L4966" s="233">
        <v>1</v>
      </c>
      <c r="M4966" s="249">
        <v>3562200000</v>
      </c>
      <c r="N4966" s="248">
        <v>3562200000</v>
      </c>
      <c r="O4966" s="247">
        <v>0</v>
      </c>
      <c r="P4966" s="233" t="s">
        <v>170</v>
      </c>
      <c r="Q4966" s="233" t="s">
        <v>1455</v>
      </c>
      <c r="R4966" s="233"/>
    </row>
    <row r="4967" spans="1:18" ht="38.25">
      <c r="A4967" s="228"/>
      <c r="B4967" s="233" t="s">
        <v>25826</v>
      </c>
      <c r="C4967" s="233" t="s">
        <v>2031</v>
      </c>
      <c r="D4967" s="233" t="s">
        <v>801</v>
      </c>
      <c r="E4967" s="231" t="s">
        <v>13702</v>
      </c>
      <c r="F4967" s="233" t="s">
        <v>115</v>
      </c>
      <c r="G4967" s="233" t="s">
        <v>13702</v>
      </c>
      <c r="H4967" s="233" t="s">
        <v>13703</v>
      </c>
      <c r="I4967" s="233">
        <v>2010</v>
      </c>
      <c r="J4967" s="244">
        <v>674</v>
      </c>
      <c r="K4967" s="244">
        <v>328</v>
      </c>
      <c r="L4967" s="233">
        <v>1</v>
      </c>
      <c r="M4967" s="249">
        <v>471800000</v>
      </c>
      <c r="N4967" s="248">
        <v>2864364150</v>
      </c>
      <c r="O4967" s="247">
        <v>1031171094</v>
      </c>
      <c r="P4967" s="233" t="s">
        <v>170</v>
      </c>
      <c r="Q4967" s="233" t="s">
        <v>1455</v>
      </c>
      <c r="R4967" s="233"/>
    </row>
    <row r="4968" spans="1:18" ht="38.25">
      <c r="A4968" s="228"/>
      <c r="B4968" s="233" t="s">
        <v>25826</v>
      </c>
      <c r="C4968" s="233" t="s">
        <v>2031</v>
      </c>
      <c r="D4968" s="233" t="s">
        <v>801</v>
      </c>
      <c r="E4968" s="231" t="s">
        <v>13704</v>
      </c>
      <c r="F4968" s="233" t="s">
        <v>115</v>
      </c>
      <c r="G4968" s="233" t="s">
        <v>13704</v>
      </c>
      <c r="H4968" s="233" t="s">
        <v>13705</v>
      </c>
      <c r="I4968" s="233">
        <v>1993</v>
      </c>
      <c r="J4968" s="244">
        <v>1046.5</v>
      </c>
      <c r="K4968" s="244" t="s">
        <v>24958</v>
      </c>
      <c r="L4968" s="233">
        <v>1</v>
      </c>
      <c r="M4968" s="249">
        <v>4186000000</v>
      </c>
      <c r="N4968" s="248">
        <v>17923820400</v>
      </c>
      <c r="O4968" s="247">
        <v>17923820400</v>
      </c>
      <c r="P4968" s="233" t="s">
        <v>170</v>
      </c>
      <c r="Q4968" s="233" t="s">
        <v>1455</v>
      </c>
      <c r="R4968" s="233"/>
    </row>
    <row r="4969" spans="1:18" ht="38.25">
      <c r="A4969" s="228"/>
      <c r="B4969" s="233" t="s">
        <v>25826</v>
      </c>
      <c r="C4969" s="233" t="s">
        <v>2031</v>
      </c>
      <c r="D4969" s="233" t="s">
        <v>801</v>
      </c>
      <c r="E4969" s="231" t="s">
        <v>13706</v>
      </c>
      <c r="F4969" s="233" t="s">
        <v>115</v>
      </c>
      <c r="G4969" s="233" t="s">
        <v>13706</v>
      </c>
      <c r="H4969" s="233" t="s">
        <v>13707</v>
      </c>
      <c r="I4969" s="233">
        <v>2014</v>
      </c>
      <c r="J4969" s="244">
        <v>818</v>
      </c>
      <c r="K4969" s="244">
        <v>484</v>
      </c>
      <c r="L4969" s="233">
        <v>1</v>
      </c>
      <c r="M4969" s="249">
        <v>1390600000</v>
      </c>
      <c r="N4969" s="248">
        <v>8848455283</v>
      </c>
      <c r="O4969" s="247">
        <v>4601196747</v>
      </c>
      <c r="P4969" s="233" t="s">
        <v>170</v>
      </c>
      <c r="Q4969" s="233" t="s">
        <v>1455</v>
      </c>
      <c r="R4969" s="233"/>
    </row>
    <row r="4970" spans="1:18" ht="38.25">
      <c r="A4970" s="228"/>
      <c r="B4970" s="233" t="s">
        <v>25826</v>
      </c>
      <c r="C4970" s="233" t="s">
        <v>2031</v>
      </c>
      <c r="D4970" s="233" t="s">
        <v>801</v>
      </c>
      <c r="E4970" s="231" t="s">
        <v>13708</v>
      </c>
      <c r="F4970" s="233" t="s">
        <v>398</v>
      </c>
      <c r="G4970" s="233" t="s">
        <v>13708</v>
      </c>
      <c r="H4970" s="233" t="s">
        <v>13709</v>
      </c>
      <c r="I4970" s="233">
        <v>2005</v>
      </c>
      <c r="J4970" s="244" t="s">
        <v>23042</v>
      </c>
      <c r="K4970" s="244">
        <v>1643</v>
      </c>
      <c r="L4970" s="233">
        <v>1</v>
      </c>
      <c r="M4970" s="249">
        <v>1662720000</v>
      </c>
      <c r="N4970" s="248">
        <v>2176186000</v>
      </c>
      <c r="O4970" s="247">
        <v>435237200</v>
      </c>
      <c r="P4970" s="233" t="s">
        <v>182</v>
      </c>
      <c r="Q4970" s="233" t="s">
        <v>1455</v>
      </c>
      <c r="R4970" s="233"/>
    </row>
    <row r="4971" spans="1:18" ht="38.25">
      <c r="A4971" s="228"/>
      <c r="B4971" s="233" t="s">
        <v>25826</v>
      </c>
      <c r="C4971" s="233" t="s">
        <v>2031</v>
      </c>
      <c r="D4971" s="233" t="s">
        <v>801</v>
      </c>
      <c r="E4971" s="231" t="s">
        <v>13710</v>
      </c>
      <c r="F4971" s="233" t="s">
        <v>398</v>
      </c>
      <c r="G4971" s="233" t="s">
        <v>13710</v>
      </c>
      <c r="H4971" s="233" t="s">
        <v>13711</v>
      </c>
      <c r="I4971" s="233">
        <v>2004</v>
      </c>
      <c r="J4971" s="244">
        <v>230.1</v>
      </c>
      <c r="K4971" s="244" t="s">
        <v>24959</v>
      </c>
      <c r="L4971" s="233">
        <v>1</v>
      </c>
      <c r="M4971" s="249">
        <v>92040000</v>
      </c>
      <c r="N4971" s="248">
        <v>1612537667</v>
      </c>
      <c r="O4971" s="247">
        <v>92040000</v>
      </c>
      <c r="P4971" s="233" t="s">
        <v>182</v>
      </c>
      <c r="Q4971" s="233" t="s">
        <v>1455</v>
      </c>
      <c r="R4971" s="233"/>
    </row>
    <row r="4972" spans="1:18" ht="38.25">
      <c r="A4972" s="228"/>
      <c r="B4972" s="233" t="s">
        <v>25826</v>
      </c>
      <c r="C4972" s="233" t="s">
        <v>2031</v>
      </c>
      <c r="D4972" s="233" t="s">
        <v>801</v>
      </c>
      <c r="E4972" s="231" t="s">
        <v>13712</v>
      </c>
      <c r="F4972" s="233" t="s">
        <v>398</v>
      </c>
      <c r="G4972" s="233" t="s">
        <v>13712</v>
      </c>
      <c r="H4972" s="233" t="s">
        <v>13713</v>
      </c>
      <c r="I4972" s="233">
        <v>2008</v>
      </c>
      <c r="J4972" s="244">
        <v>401.8</v>
      </c>
      <c r="K4972" s="244" t="s">
        <v>24960</v>
      </c>
      <c r="L4972" s="233">
        <v>1</v>
      </c>
      <c r="M4972" s="249">
        <v>803600000</v>
      </c>
      <c r="N4972" s="248">
        <v>4357751853</v>
      </c>
      <c r="O4972" s="247">
        <v>1394480590</v>
      </c>
      <c r="P4972" s="233" t="s">
        <v>182</v>
      </c>
      <c r="Q4972" s="233" t="s">
        <v>1455</v>
      </c>
      <c r="R4972" s="233"/>
    </row>
    <row r="4973" spans="1:18" ht="38.25">
      <c r="A4973" s="228"/>
      <c r="B4973" s="233" t="s">
        <v>25826</v>
      </c>
      <c r="C4973" s="233" t="s">
        <v>2031</v>
      </c>
      <c r="D4973" s="233" t="s">
        <v>801</v>
      </c>
      <c r="E4973" s="231" t="s">
        <v>13714</v>
      </c>
      <c r="F4973" s="233" t="s">
        <v>398</v>
      </c>
      <c r="G4973" s="233" t="s">
        <v>13714</v>
      </c>
      <c r="H4973" s="233" t="s">
        <v>13715</v>
      </c>
      <c r="I4973" s="233">
        <v>2015</v>
      </c>
      <c r="J4973" s="244">
        <v>2973</v>
      </c>
      <c r="K4973" s="244">
        <v>2653</v>
      </c>
      <c r="L4973" s="233">
        <v>1</v>
      </c>
      <c r="M4973" s="249">
        <v>12487860000</v>
      </c>
      <c r="N4973" s="248">
        <v>25197307343</v>
      </c>
      <c r="O4973" s="247">
        <v>14110492111</v>
      </c>
      <c r="P4973" s="233" t="s">
        <v>182</v>
      </c>
      <c r="Q4973" s="233" t="s">
        <v>1455</v>
      </c>
      <c r="R4973" s="233"/>
    </row>
    <row r="4974" spans="1:18" ht="38.25">
      <c r="A4974" s="228"/>
      <c r="B4974" s="233" t="s">
        <v>25826</v>
      </c>
      <c r="C4974" s="233" t="s">
        <v>2031</v>
      </c>
      <c r="D4974" s="233" t="s">
        <v>801</v>
      </c>
      <c r="E4974" s="231" t="s">
        <v>13716</v>
      </c>
      <c r="F4974" s="233" t="s">
        <v>398</v>
      </c>
      <c r="G4974" s="233" t="s">
        <v>13716</v>
      </c>
      <c r="H4974" s="233" t="s">
        <v>13717</v>
      </c>
      <c r="I4974" s="233">
        <v>2017</v>
      </c>
      <c r="J4974" s="244">
        <v>4584</v>
      </c>
      <c r="K4974" s="244" t="s">
        <v>24961</v>
      </c>
      <c r="L4974" s="233">
        <v>1</v>
      </c>
      <c r="M4974" s="249">
        <v>19252800000</v>
      </c>
      <c r="N4974" s="248">
        <v>46681312475</v>
      </c>
      <c r="O4974" s="247">
        <v>29876039984</v>
      </c>
      <c r="P4974" s="233" t="s">
        <v>182</v>
      </c>
      <c r="Q4974" s="233" t="s">
        <v>1455</v>
      </c>
      <c r="R4974" s="233"/>
    </row>
    <row r="4975" spans="1:18" ht="25.5">
      <c r="A4975" s="228"/>
      <c r="B4975" s="233" t="s">
        <v>25826</v>
      </c>
      <c r="C4975" s="233" t="s">
        <v>2031</v>
      </c>
      <c r="D4975" s="233" t="s">
        <v>801</v>
      </c>
      <c r="E4975" s="231" t="s">
        <v>13718</v>
      </c>
      <c r="F4975" s="233" t="s">
        <v>398</v>
      </c>
      <c r="G4975" s="233" t="s">
        <v>13718</v>
      </c>
      <c r="H4975" s="233" t="s">
        <v>13719</v>
      </c>
      <c r="I4975" s="233">
        <v>2019</v>
      </c>
      <c r="J4975" s="244" t="s">
        <v>23043</v>
      </c>
      <c r="K4975" s="244">
        <v>4641</v>
      </c>
      <c r="L4975" s="233">
        <v>1</v>
      </c>
      <c r="M4975" s="249">
        <v>13915986000</v>
      </c>
      <c r="N4975" s="248">
        <v>48383540503</v>
      </c>
      <c r="O4975" s="247">
        <v>41609844832</v>
      </c>
      <c r="P4975" s="233" t="s">
        <v>182</v>
      </c>
      <c r="Q4975" s="233" t="s">
        <v>1455</v>
      </c>
      <c r="R4975" s="233"/>
    </row>
    <row r="4976" spans="1:18" ht="38.25">
      <c r="A4976" s="228"/>
      <c r="B4976" s="233" t="s">
        <v>25826</v>
      </c>
      <c r="C4976" s="233" t="s">
        <v>2031</v>
      </c>
      <c r="D4976" s="233" t="s">
        <v>801</v>
      </c>
      <c r="E4976" s="231" t="s">
        <v>13720</v>
      </c>
      <c r="F4976" s="233" t="s">
        <v>398</v>
      </c>
      <c r="G4976" s="233" t="s">
        <v>13720</v>
      </c>
      <c r="H4976" s="233" t="s">
        <v>13721</v>
      </c>
      <c r="I4976" s="233">
        <v>2003</v>
      </c>
      <c r="J4976" s="244">
        <v>5425</v>
      </c>
      <c r="K4976" s="244">
        <v>1808</v>
      </c>
      <c r="L4976" s="233">
        <v>1</v>
      </c>
      <c r="M4976" s="249">
        <v>8137800000</v>
      </c>
      <c r="N4976" s="248">
        <v>5564101275</v>
      </c>
      <c r="O4976" s="247">
        <v>8137800000</v>
      </c>
      <c r="P4976" s="233" t="s">
        <v>182</v>
      </c>
      <c r="Q4976" s="233" t="s">
        <v>1455</v>
      </c>
      <c r="R4976" s="233"/>
    </row>
    <row r="4977" spans="1:18" ht="38.25">
      <c r="A4977" s="228"/>
      <c r="B4977" s="233" t="s">
        <v>25826</v>
      </c>
      <c r="C4977" s="233" t="s">
        <v>2031</v>
      </c>
      <c r="D4977" s="233" t="s">
        <v>801</v>
      </c>
      <c r="E4977" s="231" t="s">
        <v>13722</v>
      </c>
      <c r="F4977" s="233" t="s">
        <v>398</v>
      </c>
      <c r="G4977" s="233" t="s">
        <v>13722</v>
      </c>
      <c r="H4977" s="233" t="s">
        <v>13723</v>
      </c>
      <c r="I4977" s="233">
        <v>2014</v>
      </c>
      <c r="J4977" s="244">
        <v>2756</v>
      </c>
      <c r="K4977" s="244">
        <v>3459</v>
      </c>
      <c r="L4977" s="233">
        <v>1</v>
      </c>
      <c r="M4977" s="249">
        <v>11611320000</v>
      </c>
      <c r="N4977" s="248">
        <v>29988741000</v>
      </c>
      <c r="O4977" s="247">
        <v>15594145320</v>
      </c>
      <c r="P4977" s="233" t="s">
        <v>182</v>
      </c>
      <c r="Q4977" s="233" t="s">
        <v>1455</v>
      </c>
      <c r="R4977" s="233"/>
    </row>
    <row r="4978" spans="1:18" ht="38.25">
      <c r="A4978" s="228"/>
      <c r="B4978" s="233" t="s">
        <v>25826</v>
      </c>
      <c r="C4978" s="233" t="s">
        <v>2031</v>
      </c>
      <c r="D4978" s="233" t="s">
        <v>801</v>
      </c>
      <c r="E4978" s="231" t="s">
        <v>13724</v>
      </c>
      <c r="F4978" s="233" t="s">
        <v>398</v>
      </c>
      <c r="G4978" s="233" t="s">
        <v>13724</v>
      </c>
      <c r="H4978" s="233" t="s">
        <v>13725</v>
      </c>
      <c r="I4978" s="233">
        <v>2003</v>
      </c>
      <c r="J4978" s="244">
        <v>6940</v>
      </c>
      <c r="K4978" s="244">
        <v>3544</v>
      </c>
      <c r="L4978" s="233">
        <v>1</v>
      </c>
      <c r="M4978" s="249">
        <v>8327520000</v>
      </c>
      <c r="N4978" s="248">
        <v>9499133421</v>
      </c>
      <c r="O4978" s="247">
        <v>1806874715</v>
      </c>
      <c r="P4978" s="233" t="s">
        <v>182</v>
      </c>
      <c r="Q4978" s="233" t="s">
        <v>1455</v>
      </c>
      <c r="R4978" s="233"/>
    </row>
    <row r="4979" spans="1:18" ht="25.5">
      <c r="A4979" s="228"/>
      <c r="B4979" s="233" t="s">
        <v>25826</v>
      </c>
      <c r="C4979" s="233" t="s">
        <v>2031</v>
      </c>
      <c r="D4979" s="233" t="s">
        <v>801</v>
      </c>
      <c r="E4979" s="231" t="s">
        <v>13726</v>
      </c>
      <c r="F4979" s="233" t="s">
        <v>398</v>
      </c>
      <c r="G4979" s="233" t="s">
        <v>13726</v>
      </c>
      <c r="H4979" s="233" t="s">
        <v>13727</v>
      </c>
      <c r="I4979" s="233">
        <v>2019</v>
      </c>
      <c r="J4979" s="244" t="s">
        <v>23044</v>
      </c>
      <c r="K4979" s="244" t="s">
        <v>24962</v>
      </c>
      <c r="L4979" s="233">
        <v>1</v>
      </c>
      <c r="M4979" s="249">
        <v>14173800000</v>
      </c>
      <c r="N4979" s="248">
        <v>44998361000</v>
      </c>
      <c r="O4979" s="247">
        <v>24524106745</v>
      </c>
      <c r="P4979" s="233" t="s">
        <v>182</v>
      </c>
      <c r="Q4979" s="233" t="s">
        <v>1455</v>
      </c>
      <c r="R4979" s="233"/>
    </row>
    <row r="4980" spans="1:18" ht="38.25">
      <c r="A4980" s="228"/>
      <c r="B4980" s="233" t="s">
        <v>25826</v>
      </c>
      <c r="C4980" s="233" t="s">
        <v>2031</v>
      </c>
      <c r="D4980" s="233" t="s">
        <v>801</v>
      </c>
      <c r="E4980" s="231" t="s">
        <v>13728</v>
      </c>
      <c r="F4980" s="233" t="s">
        <v>398</v>
      </c>
      <c r="G4980" s="233" t="s">
        <v>13728</v>
      </c>
      <c r="H4980" s="233" t="s">
        <v>13729</v>
      </c>
      <c r="I4980" s="233">
        <v>1975</v>
      </c>
      <c r="J4980" s="244" t="s">
        <v>23045</v>
      </c>
      <c r="K4980" s="244">
        <v>1536</v>
      </c>
      <c r="L4980" s="233">
        <v>1</v>
      </c>
      <c r="M4980" s="249">
        <v>2507000000</v>
      </c>
      <c r="N4980" s="248">
        <v>24258675735</v>
      </c>
      <c r="O4980" s="247">
        <v>970347028</v>
      </c>
      <c r="P4980" s="233" t="s">
        <v>182</v>
      </c>
      <c r="Q4980" s="233" t="s">
        <v>1455</v>
      </c>
      <c r="R4980" s="233"/>
    </row>
    <row r="4981" spans="1:18" ht="38.25">
      <c r="A4981" s="228"/>
      <c r="B4981" s="233" t="s">
        <v>25826</v>
      </c>
      <c r="C4981" s="233" t="s">
        <v>2031</v>
      </c>
      <c r="D4981" s="233" t="s">
        <v>801</v>
      </c>
      <c r="E4981" s="231" t="s">
        <v>13730</v>
      </c>
      <c r="F4981" s="233" t="s">
        <v>398</v>
      </c>
      <c r="G4981" s="233" t="s">
        <v>13730</v>
      </c>
      <c r="H4981" s="233" t="s">
        <v>13731</v>
      </c>
      <c r="I4981" s="233">
        <v>2002</v>
      </c>
      <c r="J4981" s="244">
        <v>2290</v>
      </c>
      <c r="K4981" s="244">
        <v>1092</v>
      </c>
      <c r="L4981" s="233">
        <v>1</v>
      </c>
      <c r="M4981" s="249">
        <v>4580800000</v>
      </c>
      <c r="N4981" s="248">
        <v>4106271217</v>
      </c>
      <c r="O4981" s="247">
        <v>0</v>
      </c>
      <c r="P4981" s="233" t="s">
        <v>182</v>
      </c>
      <c r="Q4981" s="233" t="s">
        <v>1455</v>
      </c>
      <c r="R4981" s="233"/>
    </row>
    <row r="4982" spans="1:18" ht="102">
      <c r="A4982" s="228"/>
      <c r="B4982" s="233" t="s">
        <v>25826</v>
      </c>
      <c r="C4982" s="233" t="s">
        <v>2031</v>
      </c>
      <c r="D4982" s="233" t="s">
        <v>801</v>
      </c>
      <c r="E4982" s="231" t="s">
        <v>13732</v>
      </c>
      <c r="F4982" s="233" t="s">
        <v>115</v>
      </c>
      <c r="G4982" s="233" t="s">
        <v>13733</v>
      </c>
      <c r="H4982" s="233" t="s">
        <v>13734</v>
      </c>
      <c r="I4982" s="233">
        <v>2002</v>
      </c>
      <c r="J4982" s="244">
        <v>8627</v>
      </c>
      <c r="K4982" s="244">
        <v>1683</v>
      </c>
      <c r="L4982" s="233">
        <v>1</v>
      </c>
      <c r="M4982" s="249">
        <v>17254400000</v>
      </c>
      <c r="N4982" s="248">
        <v>4849527346</v>
      </c>
      <c r="O4982" s="247">
        <v>193981094</v>
      </c>
      <c r="P4982" s="233" t="s">
        <v>182</v>
      </c>
      <c r="Q4982" s="233" t="s">
        <v>1455</v>
      </c>
      <c r="R4982" s="233"/>
    </row>
    <row r="4983" spans="1:18" ht="38.25">
      <c r="A4983" s="228"/>
      <c r="B4983" s="233" t="s">
        <v>25826</v>
      </c>
      <c r="C4983" s="233" t="s">
        <v>2031</v>
      </c>
      <c r="D4983" s="233" t="s">
        <v>801</v>
      </c>
      <c r="E4983" s="231" t="s">
        <v>13735</v>
      </c>
      <c r="F4983" s="233" t="s">
        <v>398</v>
      </c>
      <c r="G4983" s="233" t="s">
        <v>13735</v>
      </c>
      <c r="H4983" s="233" t="s">
        <v>13736</v>
      </c>
      <c r="I4983" s="233">
        <v>2019</v>
      </c>
      <c r="J4983" s="244">
        <v>8235</v>
      </c>
      <c r="K4983" s="244">
        <v>4242</v>
      </c>
      <c r="L4983" s="233">
        <v>1</v>
      </c>
      <c r="M4983" s="249">
        <v>35488600000</v>
      </c>
      <c r="N4983" s="248">
        <v>45769474039</v>
      </c>
      <c r="O4983" s="247">
        <v>33113664115</v>
      </c>
      <c r="P4983" s="233" t="s">
        <v>182</v>
      </c>
      <c r="Q4983" s="233" t="s">
        <v>1455</v>
      </c>
      <c r="R4983" s="233"/>
    </row>
    <row r="4984" spans="1:18" ht="51">
      <c r="A4984" s="228"/>
      <c r="B4984" s="233" t="s">
        <v>25826</v>
      </c>
      <c r="C4984" s="233" t="s">
        <v>2031</v>
      </c>
      <c r="D4984" s="233" t="s">
        <v>801</v>
      </c>
      <c r="E4984" s="231" t="s">
        <v>13737</v>
      </c>
      <c r="F4984" s="233" t="s">
        <v>398</v>
      </c>
      <c r="G4984" s="233" t="s">
        <v>13737</v>
      </c>
      <c r="H4984" s="233" t="s">
        <v>13738</v>
      </c>
      <c r="I4984" s="233">
        <v>2000</v>
      </c>
      <c r="J4984" s="244">
        <v>5787</v>
      </c>
      <c r="K4984" s="244">
        <v>2686</v>
      </c>
      <c r="L4984" s="233">
        <v>1</v>
      </c>
      <c r="M4984" s="249">
        <v>23186000000</v>
      </c>
      <c r="N4984" s="248">
        <v>5652891000</v>
      </c>
      <c r="O4984" s="247">
        <v>164103160</v>
      </c>
      <c r="P4984" s="233" t="s">
        <v>182</v>
      </c>
      <c r="Q4984" s="233" t="s">
        <v>1455</v>
      </c>
      <c r="R4984" s="233"/>
    </row>
    <row r="4985" spans="1:18" ht="38.25">
      <c r="A4985" s="228"/>
      <c r="B4985" s="233" t="s">
        <v>25826</v>
      </c>
      <c r="C4985" s="233" t="s">
        <v>2031</v>
      </c>
      <c r="D4985" s="233" t="s">
        <v>801</v>
      </c>
      <c r="E4985" s="231" t="s">
        <v>13739</v>
      </c>
      <c r="F4985" s="233" t="s">
        <v>398</v>
      </c>
      <c r="G4985" s="233" t="s">
        <v>13739</v>
      </c>
      <c r="H4985" s="233" t="s">
        <v>13740</v>
      </c>
      <c r="I4985" s="233">
        <v>1975</v>
      </c>
      <c r="J4985" s="244">
        <v>2671</v>
      </c>
      <c r="K4985" s="244">
        <v>1706</v>
      </c>
      <c r="L4985" s="233">
        <v>1</v>
      </c>
      <c r="M4985" s="249">
        <v>5345800000</v>
      </c>
      <c r="N4985" s="248">
        <v>4723121991</v>
      </c>
      <c r="O4985" s="247">
        <v>944624397</v>
      </c>
      <c r="P4985" s="233" t="s">
        <v>182</v>
      </c>
      <c r="Q4985" s="233" t="s">
        <v>1455</v>
      </c>
      <c r="R4985" s="233"/>
    </row>
    <row r="4986" spans="1:18" ht="51">
      <c r="A4986" s="228"/>
      <c r="B4986" s="233" t="s">
        <v>25826</v>
      </c>
      <c r="C4986" s="233" t="s">
        <v>2031</v>
      </c>
      <c r="D4986" s="233" t="s">
        <v>801</v>
      </c>
      <c r="E4986" s="231" t="s">
        <v>13741</v>
      </c>
      <c r="F4986" s="233" t="s">
        <v>398</v>
      </c>
      <c r="G4986" s="233" t="s">
        <v>13741</v>
      </c>
      <c r="H4986" s="233" t="s">
        <v>13742</v>
      </c>
      <c r="I4986" s="233">
        <v>2017</v>
      </c>
      <c r="J4986" s="244" t="s">
        <v>23046</v>
      </c>
      <c r="K4986" s="244">
        <v>2737</v>
      </c>
      <c r="L4986" s="233">
        <v>1</v>
      </c>
      <c r="M4986" s="249">
        <v>63007308000</v>
      </c>
      <c r="N4986" s="248">
        <v>37202267706</v>
      </c>
      <c r="O4986" s="247">
        <v>31249904871</v>
      </c>
      <c r="P4986" s="233" t="s">
        <v>182</v>
      </c>
      <c r="Q4986" s="233" t="s">
        <v>1455</v>
      </c>
      <c r="R4986" s="233"/>
    </row>
    <row r="4987" spans="1:18" ht="38.25">
      <c r="A4987" s="228"/>
      <c r="B4987" s="233" t="s">
        <v>25826</v>
      </c>
      <c r="C4987" s="233" t="s">
        <v>2031</v>
      </c>
      <c r="D4987" s="233" t="s">
        <v>801</v>
      </c>
      <c r="E4987" s="231" t="s">
        <v>13743</v>
      </c>
      <c r="F4987" s="233" t="s">
        <v>398</v>
      </c>
      <c r="G4987" s="233" t="s">
        <v>13743</v>
      </c>
      <c r="H4987" s="233" t="s">
        <v>13744</v>
      </c>
      <c r="I4987" s="233">
        <v>1998</v>
      </c>
      <c r="J4987" s="244">
        <v>4241</v>
      </c>
      <c r="K4987" s="244" t="s">
        <v>24963</v>
      </c>
      <c r="L4987" s="233">
        <v>1</v>
      </c>
      <c r="M4987" s="249">
        <v>20356800000</v>
      </c>
      <c r="N4987" s="248">
        <v>16980310088</v>
      </c>
      <c r="O4987" s="247">
        <v>11671152235</v>
      </c>
      <c r="P4987" s="233" t="s">
        <v>182</v>
      </c>
      <c r="Q4987" s="233" t="s">
        <v>1455</v>
      </c>
      <c r="R4987" s="233"/>
    </row>
    <row r="4988" spans="1:18" ht="38.25">
      <c r="A4988" s="228"/>
      <c r="B4988" s="233" t="s">
        <v>25826</v>
      </c>
      <c r="C4988" s="233" t="s">
        <v>2031</v>
      </c>
      <c r="D4988" s="233" t="s">
        <v>801</v>
      </c>
      <c r="E4988" s="231" t="s">
        <v>13745</v>
      </c>
      <c r="F4988" s="233" t="s">
        <v>398</v>
      </c>
      <c r="G4988" s="233" t="s">
        <v>13745</v>
      </c>
      <c r="H4988" s="233" t="s">
        <v>13746</v>
      </c>
      <c r="I4988" s="233">
        <v>1999</v>
      </c>
      <c r="J4988" s="244">
        <v>2274</v>
      </c>
      <c r="K4988" s="244">
        <v>1467</v>
      </c>
      <c r="L4988" s="233">
        <v>1</v>
      </c>
      <c r="M4988" s="249">
        <v>4548800000</v>
      </c>
      <c r="N4988" s="248">
        <v>1930028240</v>
      </c>
      <c r="O4988" s="247">
        <v>0</v>
      </c>
      <c r="P4988" s="233" t="s">
        <v>182</v>
      </c>
      <c r="Q4988" s="233" t="s">
        <v>1455</v>
      </c>
      <c r="R4988" s="233"/>
    </row>
    <row r="4989" spans="1:18" ht="38.25">
      <c r="A4989" s="228"/>
      <c r="B4989" s="233" t="s">
        <v>25826</v>
      </c>
      <c r="C4989" s="233" t="s">
        <v>2031</v>
      </c>
      <c r="D4989" s="233" t="s">
        <v>801</v>
      </c>
      <c r="E4989" s="231" t="s">
        <v>13747</v>
      </c>
      <c r="F4989" s="233" t="s">
        <v>398</v>
      </c>
      <c r="G4989" s="233" t="s">
        <v>13747</v>
      </c>
      <c r="H4989" s="233" t="s">
        <v>13748</v>
      </c>
      <c r="I4989" s="233">
        <v>2004</v>
      </c>
      <c r="J4989" s="244">
        <v>3027</v>
      </c>
      <c r="K4989" s="244">
        <v>2101</v>
      </c>
      <c r="L4989" s="233">
        <v>1</v>
      </c>
      <c r="M4989" s="249">
        <v>4540650000</v>
      </c>
      <c r="N4989" s="248">
        <v>4865455681</v>
      </c>
      <c r="O4989" s="247">
        <v>736515786</v>
      </c>
      <c r="P4989" s="233" t="s">
        <v>182</v>
      </c>
      <c r="Q4989" s="233" t="s">
        <v>1455</v>
      </c>
      <c r="R4989" s="233"/>
    </row>
    <row r="4990" spans="1:18" ht="38.25">
      <c r="A4990" s="228"/>
      <c r="B4990" s="233" t="s">
        <v>25826</v>
      </c>
      <c r="C4990" s="233" t="s">
        <v>2031</v>
      </c>
      <c r="D4990" s="233" t="s">
        <v>801</v>
      </c>
      <c r="E4990" s="231" t="s">
        <v>13749</v>
      </c>
      <c r="F4990" s="233" t="s">
        <v>398</v>
      </c>
      <c r="G4990" s="233" t="s">
        <v>13749</v>
      </c>
      <c r="H4990" s="233" t="s">
        <v>13750</v>
      </c>
      <c r="I4990" s="233">
        <v>2000</v>
      </c>
      <c r="J4990" s="244" t="s">
        <v>23047</v>
      </c>
      <c r="K4990" s="244">
        <v>5209</v>
      </c>
      <c r="L4990" s="233">
        <v>1</v>
      </c>
      <c r="M4990" s="249">
        <v>51583000000</v>
      </c>
      <c r="N4990" s="248">
        <v>6109749274</v>
      </c>
      <c r="O4990" s="247">
        <v>470812952</v>
      </c>
      <c r="P4990" s="233" t="s">
        <v>182</v>
      </c>
      <c r="Q4990" s="233" t="s">
        <v>1455</v>
      </c>
      <c r="R4990" s="233"/>
    </row>
    <row r="4991" spans="1:18" ht="38.25">
      <c r="A4991" s="228"/>
      <c r="B4991" s="233" t="s">
        <v>25826</v>
      </c>
      <c r="C4991" s="233" t="s">
        <v>2031</v>
      </c>
      <c r="D4991" s="233" t="s">
        <v>801</v>
      </c>
      <c r="E4991" s="231" t="s">
        <v>13751</v>
      </c>
      <c r="F4991" s="233" t="s">
        <v>398</v>
      </c>
      <c r="G4991" s="233" t="s">
        <v>13751</v>
      </c>
      <c r="H4991" s="233" t="s">
        <v>13752</v>
      </c>
      <c r="I4991" s="233">
        <v>2001</v>
      </c>
      <c r="J4991" s="244">
        <v>1909</v>
      </c>
      <c r="K4991" s="244">
        <v>1220</v>
      </c>
      <c r="L4991" s="233">
        <v>1</v>
      </c>
      <c r="M4991" s="249">
        <v>7971320000</v>
      </c>
      <c r="N4991" s="248">
        <v>2341238968</v>
      </c>
      <c r="O4991" s="247">
        <v>0</v>
      </c>
      <c r="P4991" s="233" t="s">
        <v>182</v>
      </c>
      <c r="Q4991" s="233" t="s">
        <v>1455</v>
      </c>
      <c r="R4991" s="233"/>
    </row>
    <row r="4992" spans="1:18" ht="51">
      <c r="A4992" s="228"/>
      <c r="B4992" s="233" t="s">
        <v>25826</v>
      </c>
      <c r="C4992" s="233" t="s">
        <v>2031</v>
      </c>
      <c r="D4992" s="233" t="s">
        <v>801</v>
      </c>
      <c r="E4992" s="231" t="s">
        <v>13753</v>
      </c>
      <c r="F4992" s="233" t="s">
        <v>398</v>
      </c>
      <c r="G4992" s="233" t="s">
        <v>13753</v>
      </c>
      <c r="H4992" s="233" t="s">
        <v>13754</v>
      </c>
      <c r="I4992" s="233">
        <v>2015</v>
      </c>
      <c r="J4992" s="244" t="s">
        <v>23048</v>
      </c>
      <c r="K4992" s="244">
        <v>4992</v>
      </c>
      <c r="L4992" s="233">
        <v>1</v>
      </c>
      <c r="M4992" s="249">
        <v>26838000000</v>
      </c>
      <c r="N4992" s="248">
        <v>46234468000</v>
      </c>
      <c r="O4992" s="247">
        <v>9231702273</v>
      </c>
      <c r="P4992" s="233" t="s">
        <v>182</v>
      </c>
      <c r="Q4992" s="233" t="s">
        <v>1455</v>
      </c>
      <c r="R4992" s="233"/>
    </row>
    <row r="4993" spans="1:18" ht="38.25">
      <c r="A4993" s="228"/>
      <c r="B4993" s="233" t="s">
        <v>25826</v>
      </c>
      <c r="C4993" s="233" t="s">
        <v>2031</v>
      </c>
      <c r="D4993" s="233" t="s">
        <v>801</v>
      </c>
      <c r="E4993" s="231" t="s">
        <v>13755</v>
      </c>
      <c r="F4993" s="233" t="s">
        <v>398</v>
      </c>
      <c r="G4993" s="233" t="s">
        <v>13755</v>
      </c>
      <c r="H4993" s="233" t="s">
        <v>13756</v>
      </c>
      <c r="I4993" s="233">
        <v>2002</v>
      </c>
      <c r="J4993" s="244" t="s">
        <v>23049</v>
      </c>
      <c r="K4993" s="244">
        <v>5614</v>
      </c>
      <c r="L4993" s="233">
        <v>1</v>
      </c>
      <c r="M4993" s="249">
        <v>9831000000</v>
      </c>
      <c r="N4993" s="248">
        <v>3565702153</v>
      </c>
      <c r="O4993" s="247">
        <v>158263530</v>
      </c>
      <c r="P4993" s="233" t="s">
        <v>182</v>
      </c>
      <c r="Q4993" s="233" t="s">
        <v>1455</v>
      </c>
      <c r="R4993" s="233"/>
    </row>
    <row r="4994" spans="1:18" ht="38.25">
      <c r="A4994" s="228"/>
      <c r="B4994" s="233" t="s">
        <v>25826</v>
      </c>
      <c r="C4994" s="233" t="s">
        <v>2031</v>
      </c>
      <c r="D4994" s="233" t="s">
        <v>801</v>
      </c>
      <c r="E4994" s="231" t="s">
        <v>13757</v>
      </c>
      <c r="F4994" s="233" t="s">
        <v>398</v>
      </c>
      <c r="G4994" s="233" t="s">
        <v>13757</v>
      </c>
      <c r="H4994" s="233" t="s">
        <v>13758</v>
      </c>
      <c r="I4994" s="233">
        <v>2021</v>
      </c>
      <c r="J4994" s="244">
        <v>9066</v>
      </c>
      <c r="K4994" s="244">
        <v>6341</v>
      </c>
      <c r="L4994" s="233">
        <v>1</v>
      </c>
      <c r="M4994" s="249">
        <v>27198300000</v>
      </c>
      <c r="N4994" s="248">
        <v>69114965961</v>
      </c>
      <c r="O4994" s="247">
        <v>60708429320</v>
      </c>
      <c r="P4994" s="233" t="s">
        <v>182</v>
      </c>
      <c r="Q4994" s="233" t="s">
        <v>1455</v>
      </c>
      <c r="R4994" s="233"/>
    </row>
    <row r="4995" spans="1:18" ht="38.25">
      <c r="A4995" s="228"/>
      <c r="B4995" s="233" t="s">
        <v>25826</v>
      </c>
      <c r="C4995" s="233" t="s">
        <v>2031</v>
      </c>
      <c r="D4995" s="233" t="s">
        <v>801</v>
      </c>
      <c r="E4995" s="231" t="s">
        <v>13759</v>
      </c>
      <c r="F4995" s="233" t="s">
        <v>398</v>
      </c>
      <c r="G4995" s="233" t="s">
        <v>13759</v>
      </c>
      <c r="H4995" s="233" t="s">
        <v>13760</v>
      </c>
      <c r="I4995" s="233">
        <v>1985</v>
      </c>
      <c r="J4995" s="244">
        <v>4076</v>
      </c>
      <c r="K4995" s="244">
        <v>4000</v>
      </c>
      <c r="L4995" s="233">
        <v>1</v>
      </c>
      <c r="M4995" s="249">
        <v>16305200000</v>
      </c>
      <c r="N4995" s="248">
        <v>36300203000</v>
      </c>
      <c r="O4995" s="247">
        <v>222383654</v>
      </c>
      <c r="P4995" s="233" t="s">
        <v>182</v>
      </c>
      <c r="Q4995" s="233" t="s">
        <v>1455</v>
      </c>
      <c r="R4995" s="233"/>
    </row>
    <row r="4996" spans="1:18" ht="38.25">
      <c r="A4996" s="228"/>
      <c r="B4996" s="233" t="s">
        <v>25826</v>
      </c>
      <c r="C4996" s="233" t="s">
        <v>2031</v>
      </c>
      <c r="D4996" s="233" t="s">
        <v>801</v>
      </c>
      <c r="E4996" s="231" t="s">
        <v>13761</v>
      </c>
      <c r="F4996" s="233" t="s">
        <v>398</v>
      </c>
      <c r="G4996" s="233" t="s">
        <v>13761</v>
      </c>
      <c r="H4996" s="233" t="s">
        <v>13762</v>
      </c>
      <c r="I4996" s="233">
        <v>2016</v>
      </c>
      <c r="J4996" s="244">
        <v>2238</v>
      </c>
      <c r="K4996" s="244">
        <v>862</v>
      </c>
      <c r="L4996" s="233">
        <v>1</v>
      </c>
      <c r="M4996" s="249">
        <v>9737040000</v>
      </c>
      <c r="N4996" s="248">
        <v>5123860241</v>
      </c>
      <c r="O4996" s="247">
        <v>1706245459</v>
      </c>
      <c r="P4996" s="233" t="s">
        <v>182</v>
      </c>
      <c r="Q4996" s="233" t="s">
        <v>1455</v>
      </c>
      <c r="R4996" s="233"/>
    </row>
    <row r="4997" spans="1:18" ht="51">
      <c r="A4997" s="228"/>
      <c r="B4997" s="233" t="s">
        <v>25826</v>
      </c>
      <c r="C4997" s="233" t="s">
        <v>2031</v>
      </c>
      <c r="D4997" s="233" t="s">
        <v>801</v>
      </c>
      <c r="E4997" s="231" t="s">
        <v>13763</v>
      </c>
      <c r="F4997" s="233" t="s">
        <v>398</v>
      </c>
      <c r="G4997" s="233" t="s">
        <v>13763</v>
      </c>
      <c r="H4997" s="233" t="s">
        <v>13742</v>
      </c>
      <c r="I4997" s="233">
        <v>2018</v>
      </c>
      <c r="J4997" s="244" t="s">
        <v>23050</v>
      </c>
      <c r="K4997" s="244" t="s">
        <v>24964</v>
      </c>
      <c r="L4997" s="233">
        <v>1</v>
      </c>
      <c r="M4997" s="249">
        <v>53180820000</v>
      </c>
      <c r="N4997" s="248">
        <v>67350678240</v>
      </c>
      <c r="O4997" s="247">
        <v>31415723864</v>
      </c>
      <c r="P4997" s="233" t="s">
        <v>182</v>
      </c>
      <c r="Q4997" s="233" t="s">
        <v>1455</v>
      </c>
      <c r="R4997" s="233"/>
    </row>
    <row r="4998" spans="1:18" ht="38.25">
      <c r="A4998" s="228"/>
      <c r="B4998" s="233" t="s">
        <v>25826</v>
      </c>
      <c r="C4998" s="233" t="s">
        <v>2031</v>
      </c>
      <c r="D4998" s="233" t="s">
        <v>801</v>
      </c>
      <c r="E4998" s="231" t="s">
        <v>13764</v>
      </c>
      <c r="F4998" s="233" t="s">
        <v>398</v>
      </c>
      <c r="G4998" s="233" t="s">
        <v>13764</v>
      </c>
      <c r="H4998" s="233" t="s">
        <v>13765</v>
      </c>
      <c r="I4998" s="233">
        <v>2000</v>
      </c>
      <c r="J4998" s="244" t="s">
        <v>23051</v>
      </c>
      <c r="K4998" s="244">
        <v>9687</v>
      </c>
      <c r="L4998" s="233">
        <v>1</v>
      </c>
      <c r="M4998" s="249">
        <v>38922000000</v>
      </c>
      <c r="N4998" s="248">
        <v>1554500000</v>
      </c>
      <c r="O4998" s="247">
        <v>0</v>
      </c>
      <c r="P4998" s="233" t="s">
        <v>182</v>
      </c>
      <c r="Q4998" s="233" t="s">
        <v>1455</v>
      </c>
      <c r="R4998" s="233"/>
    </row>
    <row r="4999" spans="1:18" ht="25.5">
      <c r="A4999" s="228"/>
      <c r="B4999" s="233" t="s">
        <v>25826</v>
      </c>
      <c r="C4999" s="233" t="s">
        <v>2031</v>
      </c>
      <c r="D4999" s="233" t="s">
        <v>801</v>
      </c>
      <c r="E4999" s="231" t="s">
        <v>13766</v>
      </c>
      <c r="F4999" s="233" t="s">
        <v>398</v>
      </c>
      <c r="G4999" s="233" t="s">
        <v>13766</v>
      </c>
      <c r="H4999" s="233" t="s">
        <v>13767</v>
      </c>
      <c r="I4999" s="233">
        <v>2004</v>
      </c>
      <c r="J4999" s="244" t="s">
        <v>23052</v>
      </c>
      <c r="K4999" s="244">
        <v>14212</v>
      </c>
      <c r="L4999" s="233">
        <v>1</v>
      </c>
      <c r="M4999" s="249">
        <v>16107000000</v>
      </c>
      <c r="N4999" s="248">
        <v>9025876483</v>
      </c>
      <c r="O4999" s="247">
        <v>648740480</v>
      </c>
      <c r="P4999" s="233" t="s">
        <v>182</v>
      </c>
      <c r="Q4999" s="233" t="s">
        <v>1455</v>
      </c>
      <c r="R4999" s="233"/>
    </row>
    <row r="5000" spans="1:18" ht="38.25">
      <c r="A5000" s="228"/>
      <c r="B5000" s="233" t="s">
        <v>25826</v>
      </c>
      <c r="C5000" s="233" t="s">
        <v>2031</v>
      </c>
      <c r="D5000" s="233" t="s">
        <v>801</v>
      </c>
      <c r="E5000" s="231" t="s">
        <v>13768</v>
      </c>
      <c r="F5000" s="233" t="s">
        <v>398</v>
      </c>
      <c r="G5000" s="233" t="s">
        <v>13768</v>
      </c>
      <c r="H5000" s="233" t="s">
        <v>13769</v>
      </c>
      <c r="I5000" s="233">
        <v>2007</v>
      </c>
      <c r="J5000" s="244">
        <v>8492</v>
      </c>
      <c r="K5000" s="244">
        <v>4047</v>
      </c>
      <c r="L5000" s="233">
        <v>1</v>
      </c>
      <c r="M5000" s="249">
        <v>2126100000</v>
      </c>
      <c r="N5000" s="248">
        <v>28280000000</v>
      </c>
      <c r="O5000" s="247">
        <v>0</v>
      </c>
      <c r="P5000" s="233" t="s">
        <v>182</v>
      </c>
      <c r="Q5000" s="233" t="s">
        <v>1455</v>
      </c>
      <c r="R5000" s="233"/>
    </row>
    <row r="5001" spans="1:18" ht="38.25">
      <c r="A5001" s="228"/>
      <c r="B5001" s="233" t="s">
        <v>25826</v>
      </c>
      <c r="C5001" s="233" t="s">
        <v>2031</v>
      </c>
      <c r="D5001" s="233" t="s">
        <v>801</v>
      </c>
      <c r="E5001" s="231" t="s">
        <v>13770</v>
      </c>
      <c r="F5001" s="233" t="s">
        <v>398</v>
      </c>
      <c r="G5001" s="233" t="s">
        <v>13770</v>
      </c>
      <c r="H5001" s="233" t="s">
        <v>13771</v>
      </c>
      <c r="I5001" s="233">
        <v>2005</v>
      </c>
      <c r="J5001" s="244">
        <v>8990</v>
      </c>
      <c r="K5001" s="244">
        <v>8430</v>
      </c>
      <c r="L5001" s="233">
        <v>1</v>
      </c>
      <c r="M5001" s="249">
        <v>5944800000</v>
      </c>
      <c r="N5001" s="248">
        <v>15353277000</v>
      </c>
      <c r="O5001" s="247">
        <v>3070655400</v>
      </c>
      <c r="P5001" s="233" t="s">
        <v>182</v>
      </c>
      <c r="Q5001" s="233" t="s">
        <v>1455</v>
      </c>
      <c r="R5001" s="233"/>
    </row>
    <row r="5002" spans="1:18" ht="25.5">
      <c r="A5002" s="228"/>
      <c r="B5002" s="233" t="s">
        <v>25826</v>
      </c>
      <c r="C5002" s="233" t="s">
        <v>2031</v>
      </c>
      <c r="D5002" s="233" t="s">
        <v>801</v>
      </c>
      <c r="E5002" s="231" t="s">
        <v>13772</v>
      </c>
      <c r="F5002" s="233" t="s">
        <v>115</v>
      </c>
      <c r="G5002" s="233" t="s">
        <v>13686</v>
      </c>
      <c r="H5002" s="233" t="s">
        <v>13773</v>
      </c>
      <c r="I5002" s="233">
        <v>2005</v>
      </c>
      <c r="J5002" s="244">
        <v>3230</v>
      </c>
      <c r="K5002" s="244">
        <v>1390</v>
      </c>
      <c r="L5002" s="233">
        <v>1</v>
      </c>
      <c r="M5002" s="249">
        <v>24951750000</v>
      </c>
      <c r="N5002" s="248">
        <v>10980636190</v>
      </c>
      <c r="O5002" s="247">
        <v>3062910236</v>
      </c>
      <c r="P5002" s="233" t="s">
        <v>13686</v>
      </c>
      <c r="Q5002" s="233" t="s">
        <v>1455</v>
      </c>
      <c r="R5002" s="233"/>
    </row>
    <row r="5003" spans="1:18" ht="63.75">
      <c r="A5003" s="228"/>
      <c r="B5003" s="233" t="s">
        <v>25826</v>
      </c>
      <c r="C5003" s="233" t="s">
        <v>2031</v>
      </c>
      <c r="D5003" s="233" t="s">
        <v>802</v>
      </c>
      <c r="E5003" s="231" t="s">
        <v>13774</v>
      </c>
      <c r="F5003" s="233" t="s">
        <v>115</v>
      </c>
      <c r="G5003" s="233" t="s">
        <v>13775</v>
      </c>
      <c r="H5003" s="233" t="s">
        <v>13776</v>
      </c>
      <c r="I5003" s="233">
        <v>2008</v>
      </c>
      <c r="J5003" s="244" t="s">
        <v>23053</v>
      </c>
      <c r="K5003" s="244" t="s">
        <v>24965</v>
      </c>
      <c r="L5003" s="233">
        <v>1</v>
      </c>
      <c r="M5003" s="249">
        <v>188415150000</v>
      </c>
      <c r="N5003" s="248">
        <v>3339235000</v>
      </c>
      <c r="O5003" s="247">
        <v>15412950000</v>
      </c>
      <c r="P5003" s="233" t="s">
        <v>13777</v>
      </c>
      <c r="Q5003" s="233" t="s">
        <v>13778</v>
      </c>
      <c r="R5003" s="233" t="s">
        <v>13779</v>
      </c>
    </row>
    <row r="5004" spans="1:18" ht="63.75">
      <c r="A5004" s="228"/>
      <c r="B5004" s="233" t="s">
        <v>25826</v>
      </c>
      <c r="C5004" s="233" t="s">
        <v>2031</v>
      </c>
      <c r="D5004" s="233" t="s">
        <v>802</v>
      </c>
      <c r="E5004" s="231" t="s">
        <v>1223</v>
      </c>
      <c r="F5004" s="233" t="s">
        <v>115</v>
      </c>
      <c r="G5004" s="233" t="s">
        <v>13780</v>
      </c>
      <c r="H5004" s="233" t="s">
        <v>13781</v>
      </c>
      <c r="I5004" s="233">
        <v>2004</v>
      </c>
      <c r="J5004" s="244" t="s">
        <v>21576</v>
      </c>
      <c r="K5004" s="244">
        <v>43</v>
      </c>
      <c r="L5004" s="233">
        <v>1</v>
      </c>
      <c r="M5004" s="249">
        <v>3676750000</v>
      </c>
      <c r="N5004" s="248">
        <v>90300000</v>
      </c>
      <c r="O5004" s="247">
        <v>299250000</v>
      </c>
      <c r="P5004" s="233" t="s">
        <v>11101</v>
      </c>
      <c r="Q5004" s="233" t="s">
        <v>13782</v>
      </c>
      <c r="R5004" s="233" t="s">
        <v>13779</v>
      </c>
    </row>
    <row r="5005" spans="1:18" ht="63.75">
      <c r="A5005" s="228"/>
      <c r="B5005" s="233" t="s">
        <v>25826</v>
      </c>
      <c r="C5005" s="233" t="s">
        <v>2031</v>
      </c>
      <c r="D5005" s="233" t="s">
        <v>802</v>
      </c>
      <c r="E5005" s="231" t="s">
        <v>1223</v>
      </c>
      <c r="F5005" s="233" t="s">
        <v>115</v>
      </c>
      <c r="G5005" s="233" t="s">
        <v>13783</v>
      </c>
      <c r="H5005" s="233" t="s">
        <v>13784</v>
      </c>
      <c r="I5005" s="233">
        <v>2004</v>
      </c>
      <c r="J5005" s="244">
        <v>366</v>
      </c>
      <c r="K5005" s="244" t="s">
        <v>24966</v>
      </c>
      <c r="L5005" s="233">
        <v>1</v>
      </c>
      <c r="M5005" s="249">
        <v>14091000000</v>
      </c>
      <c r="N5005" s="248"/>
      <c r="O5005" s="247">
        <v>207900000</v>
      </c>
      <c r="P5005" s="233" t="s">
        <v>13785</v>
      </c>
      <c r="Q5005" s="233" t="s">
        <v>13782</v>
      </c>
      <c r="R5005" s="233" t="s">
        <v>13779</v>
      </c>
    </row>
    <row r="5006" spans="1:18" ht="63.75">
      <c r="A5006" s="228"/>
      <c r="B5006" s="233" t="s">
        <v>25826</v>
      </c>
      <c r="C5006" s="233" t="s">
        <v>2031</v>
      </c>
      <c r="D5006" s="233" t="s">
        <v>802</v>
      </c>
      <c r="E5006" s="231" t="s">
        <v>1223</v>
      </c>
      <c r="F5006" s="233" t="s">
        <v>115</v>
      </c>
      <c r="G5006" s="233" t="s">
        <v>10981</v>
      </c>
      <c r="H5006" s="233" t="s">
        <v>13786</v>
      </c>
      <c r="I5006" s="233">
        <v>2005</v>
      </c>
      <c r="J5006" s="244">
        <v>106</v>
      </c>
      <c r="K5006" s="244">
        <v>106</v>
      </c>
      <c r="L5006" s="233">
        <v>1</v>
      </c>
      <c r="M5006" s="249">
        <v>132400000</v>
      </c>
      <c r="N5006" s="248">
        <v>77400000</v>
      </c>
      <c r="O5006" s="247">
        <v>302400000</v>
      </c>
      <c r="P5006" s="233" t="s">
        <v>13785</v>
      </c>
      <c r="Q5006" s="233" t="s">
        <v>13782</v>
      </c>
      <c r="R5006" s="233" t="s">
        <v>13779</v>
      </c>
    </row>
    <row r="5007" spans="1:18" ht="76.5">
      <c r="A5007" s="228"/>
      <c r="B5007" s="233" t="s">
        <v>25826</v>
      </c>
      <c r="C5007" s="233" t="s">
        <v>2031</v>
      </c>
      <c r="D5007" s="233" t="s">
        <v>802</v>
      </c>
      <c r="E5007" s="231" t="s">
        <v>1223</v>
      </c>
      <c r="F5007" s="233" t="s">
        <v>115</v>
      </c>
      <c r="G5007" s="233" t="s">
        <v>13787</v>
      </c>
      <c r="H5007" s="233" t="s">
        <v>13788</v>
      </c>
      <c r="I5007" s="233">
        <v>2004</v>
      </c>
      <c r="J5007" s="244" t="s">
        <v>23054</v>
      </c>
      <c r="K5007" s="244">
        <v>60</v>
      </c>
      <c r="L5007" s="233">
        <v>1</v>
      </c>
      <c r="M5007" s="249">
        <v>494550000</v>
      </c>
      <c r="N5007" s="248"/>
      <c r="O5007" s="247">
        <v>494550000</v>
      </c>
      <c r="P5007" s="233" t="s">
        <v>13785</v>
      </c>
      <c r="Q5007" s="233" t="s">
        <v>13782</v>
      </c>
      <c r="R5007" s="233" t="s">
        <v>13779</v>
      </c>
    </row>
    <row r="5008" spans="1:18" ht="63.75">
      <c r="A5008" s="228"/>
      <c r="B5008" s="233" t="s">
        <v>25826</v>
      </c>
      <c r="C5008" s="233" t="s">
        <v>2031</v>
      </c>
      <c r="D5008" s="233" t="s">
        <v>802</v>
      </c>
      <c r="E5008" s="231" t="s">
        <v>1223</v>
      </c>
      <c r="F5008" s="233" t="s">
        <v>115</v>
      </c>
      <c r="G5008" s="233" t="s">
        <v>12558</v>
      </c>
      <c r="H5008" s="233" t="s">
        <v>13789</v>
      </c>
      <c r="I5008" s="233">
        <v>2004</v>
      </c>
      <c r="J5008" s="244" t="s">
        <v>22237</v>
      </c>
      <c r="K5008" s="244">
        <v>137</v>
      </c>
      <c r="L5008" s="233">
        <v>1</v>
      </c>
      <c r="M5008" s="249">
        <v>715050000</v>
      </c>
      <c r="N5008" s="248">
        <v>292400000</v>
      </c>
      <c r="O5008" s="247">
        <v>715050000</v>
      </c>
      <c r="P5008" s="233" t="s">
        <v>176</v>
      </c>
      <c r="Q5008" s="233" t="s">
        <v>13782</v>
      </c>
      <c r="R5008" s="233" t="s">
        <v>13779</v>
      </c>
    </row>
    <row r="5009" spans="1:18" ht="63.75">
      <c r="A5009" s="228"/>
      <c r="B5009" s="233" t="s">
        <v>25826</v>
      </c>
      <c r="C5009" s="233" t="s">
        <v>2031</v>
      </c>
      <c r="D5009" s="233" t="s">
        <v>802</v>
      </c>
      <c r="E5009" s="231" t="s">
        <v>13790</v>
      </c>
      <c r="F5009" s="233" t="s">
        <v>115</v>
      </c>
      <c r="G5009" s="233" t="s">
        <v>13791</v>
      </c>
      <c r="H5009" s="233" t="s">
        <v>13792</v>
      </c>
      <c r="I5009" s="233">
        <v>1996</v>
      </c>
      <c r="J5009" s="244" t="s">
        <v>23055</v>
      </c>
      <c r="K5009" s="244">
        <v>896</v>
      </c>
      <c r="L5009" s="233">
        <v>1</v>
      </c>
      <c r="M5009" s="249">
        <v>77147680000</v>
      </c>
      <c r="N5009" s="248">
        <v>4103600000</v>
      </c>
      <c r="O5009" s="247">
        <v>269000000</v>
      </c>
      <c r="P5009" s="233" t="s">
        <v>13793</v>
      </c>
      <c r="Q5009" s="233" t="s">
        <v>13778</v>
      </c>
      <c r="R5009" s="233" t="s">
        <v>13779</v>
      </c>
    </row>
    <row r="5010" spans="1:18" ht="63.75">
      <c r="A5010" s="228"/>
      <c r="B5010" s="233" t="s">
        <v>25826</v>
      </c>
      <c r="C5010" s="233" t="s">
        <v>2031</v>
      </c>
      <c r="D5010" s="233" t="s">
        <v>802</v>
      </c>
      <c r="E5010" s="231" t="s">
        <v>1223</v>
      </c>
      <c r="F5010" s="233" t="s">
        <v>115</v>
      </c>
      <c r="G5010" s="233" t="s">
        <v>13794</v>
      </c>
      <c r="H5010" s="233" t="s">
        <v>13795</v>
      </c>
      <c r="I5010" s="233">
        <v>2008</v>
      </c>
      <c r="J5010" s="244">
        <v>173</v>
      </c>
      <c r="K5010" s="244">
        <v>81</v>
      </c>
      <c r="L5010" s="233">
        <v>1</v>
      </c>
      <c r="M5010" s="249">
        <v>4401820000</v>
      </c>
      <c r="N5010" s="248"/>
      <c r="O5010" s="247">
        <v>320000000</v>
      </c>
      <c r="P5010" s="233" t="s">
        <v>13785</v>
      </c>
      <c r="Q5010" s="233" t="s">
        <v>13778</v>
      </c>
      <c r="R5010" s="233" t="s">
        <v>13779</v>
      </c>
    </row>
    <row r="5011" spans="1:18" ht="76.5">
      <c r="A5011" s="228"/>
      <c r="B5011" s="233" t="s">
        <v>25826</v>
      </c>
      <c r="C5011" s="233" t="s">
        <v>2031</v>
      </c>
      <c r="D5011" s="233" t="s">
        <v>802</v>
      </c>
      <c r="E5011" s="231" t="s">
        <v>1223</v>
      </c>
      <c r="F5011" s="233" t="s">
        <v>115</v>
      </c>
      <c r="G5011" s="233" t="s">
        <v>13796</v>
      </c>
      <c r="H5011" s="233" t="s">
        <v>13797</v>
      </c>
      <c r="I5011" s="233">
        <v>2008</v>
      </c>
      <c r="J5011" s="244">
        <v>376</v>
      </c>
      <c r="K5011" s="244">
        <v>47</v>
      </c>
      <c r="L5011" s="233">
        <v>1</v>
      </c>
      <c r="M5011" s="249">
        <v>150000000</v>
      </c>
      <c r="N5011" s="248"/>
      <c r="O5011" s="247">
        <v>150000000</v>
      </c>
      <c r="P5011" s="233" t="s">
        <v>13785</v>
      </c>
      <c r="Q5011" s="233" t="s">
        <v>13778</v>
      </c>
      <c r="R5011" s="233" t="s">
        <v>13779</v>
      </c>
    </row>
    <row r="5012" spans="1:18" ht="63.75">
      <c r="A5012" s="228"/>
      <c r="B5012" s="233" t="s">
        <v>25826</v>
      </c>
      <c r="C5012" s="233" t="s">
        <v>2031</v>
      </c>
      <c r="D5012" s="233" t="s">
        <v>802</v>
      </c>
      <c r="E5012" s="231" t="s">
        <v>13790</v>
      </c>
      <c r="F5012" s="233" t="s">
        <v>115</v>
      </c>
      <c r="G5012" s="233" t="s">
        <v>13798</v>
      </c>
      <c r="H5012" s="233" t="s">
        <v>13799</v>
      </c>
      <c r="I5012" s="233">
        <v>2008</v>
      </c>
      <c r="J5012" s="244" t="s">
        <v>22335</v>
      </c>
      <c r="K5012" s="244">
        <v>280</v>
      </c>
      <c r="L5012" s="233">
        <v>1</v>
      </c>
      <c r="M5012" s="249">
        <v>8628380000</v>
      </c>
      <c r="N5012" s="248"/>
      <c r="O5012" s="247">
        <v>611460000</v>
      </c>
      <c r="P5012" s="233" t="s">
        <v>13800</v>
      </c>
      <c r="Q5012" s="233" t="s">
        <v>13778</v>
      </c>
      <c r="R5012" s="233" t="s">
        <v>13779</v>
      </c>
    </row>
    <row r="5013" spans="1:18" ht="89.25">
      <c r="A5013" s="228"/>
      <c r="B5013" s="233" t="s">
        <v>25826</v>
      </c>
      <c r="C5013" s="233" t="s">
        <v>2031</v>
      </c>
      <c r="D5013" s="233" t="s">
        <v>802</v>
      </c>
      <c r="E5013" s="231" t="s">
        <v>13801</v>
      </c>
      <c r="F5013" s="233" t="s">
        <v>115</v>
      </c>
      <c r="G5013" s="233" t="s">
        <v>13802</v>
      </c>
      <c r="H5013" s="233" t="s">
        <v>13803</v>
      </c>
      <c r="I5013" s="233">
        <v>1996</v>
      </c>
      <c r="J5013" s="244">
        <v>100</v>
      </c>
      <c r="K5013" s="244">
        <v>33</v>
      </c>
      <c r="L5013" s="233">
        <v>1</v>
      </c>
      <c r="M5013" s="249">
        <v>3200000000</v>
      </c>
      <c r="N5013" s="248">
        <v>154200000</v>
      </c>
      <c r="O5013" s="247">
        <v>154200000</v>
      </c>
      <c r="P5013" s="233" t="s">
        <v>13785</v>
      </c>
      <c r="Q5013" s="233" t="s">
        <v>13778</v>
      </c>
      <c r="R5013" s="233" t="s">
        <v>13779</v>
      </c>
    </row>
    <row r="5014" spans="1:18" ht="63.75">
      <c r="A5014" s="228"/>
      <c r="B5014" s="233" t="s">
        <v>25826</v>
      </c>
      <c r="C5014" s="233" t="s">
        <v>2031</v>
      </c>
      <c r="D5014" s="233" t="s">
        <v>802</v>
      </c>
      <c r="E5014" s="231" t="s">
        <v>1223</v>
      </c>
      <c r="F5014" s="233" t="s">
        <v>115</v>
      </c>
      <c r="G5014" s="233" t="s">
        <v>13804</v>
      </c>
      <c r="H5014" s="233" t="s">
        <v>13805</v>
      </c>
      <c r="I5014" s="233">
        <v>1996</v>
      </c>
      <c r="J5014" s="244">
        <v>2055</v>
      </c>
      <c r="K5014" s="244">
        <v>26</v>
      </c>
      <c r="L5014" s="233">
        <v>1</v>
      </c>
      <c r="M5014" s="249">
        <v>39677700000</v>
      </c>
      <c r="N5014" s="248">
        <v>990000000</v>
      </c>
      <c r="O5014" s="247">
        <v>990000000</v>
      </c>
      <c r="P5014" s="233" t="s">
        <v>13804</v>
      </c>
      <c r="Q5014" s="233" t="s">
        <v>13778</v>
      </c>
      <c r="R5014" s="233" t="s">
        <v>13779</v>
      </c>
    </row>
    <row r="5015" spans="1:18" ht="63.75">
      <c r="A5015" s="228"/>
      <c r="B5015" s="233" t="s">
        <v>25826</v>
      </c>
      <c r="C5015" s="233" t="s">
        <v>2031</v>
      </c>
      <c r="D5015" s="233" t="s">
        <v>802</v>
      </c>
      <c r="E5015" s="231" t="s">
        <v>13806</v>
      </c>
      <c r="F5015" s="233" t="s">
        <v>115</v>
      </c>
      <c r="G5015" s="233" t="s">
        <v>13807</v>
      </c>
      <c r="H5015" s="233" t="s">
        <v>13808</v>
      </c>
      <c r="I5015" s="233">
        <v>2003</v>
      </c>
      <c r="J5015" s="244">
        <v>4119</v>
      </c>
      <c r="K5015" s="244">
        <v>304</v>
      </c>
      <c r="L5015" s="233">
        <v>1</v>
      </c>
      <c r="M5015" s="249">
        <v>7002300000</v>
      </c>
      <c r="N5015" s="248"/>
      <c r="O5015" s="247">
        <v>7002300000</v>
      </c>
      <c r="P5015" s="233" t="s">
        <v>13807</v>
      </c>
      <c r="Q5015" s="233" t="s">
        <v>13778</v>
      </c>
      <c r="R5015" s="233" t="s">
        <v>13779</v>
      </c>
    </row>
    <row r="5016" spans="1:18" ht="63.75" customHeight="1">
      <c r="A5016" s="228"/>
      <c r="B5016" s="233" t="s">
        <v>25826</v>
      </c>
      <c r="C5016" s="233" t="s">
        <v>2031</v>
      </c>
      <c r="D5016" s="233" t="s">
        <v>802</v>
      </c>
      <c r="E5016" s="231" t="s">
        <v>13809</v>
      </c>
      <c r="F5016" s="233" t="s">
        <v>115</v>
      </c>
      <c r="G5016" s="233" t="s">
        <v>13810</v>
      </c>
      <c r="H5016" s="233" t="s">
        <v>13811</v>
      </c>
      <c r="I5016" s="233">
        <v>2008</v>
      </c>
      <c r="J5016" s="244">
        <v>4095</v>
      </c>
      <c r="K5016" s="244">
        <v>924</v>
      </c>
      <c r="L5016" s="233">
        <v>1</v>
      </c>
      <c r="M5016" s="249">
        <v>4095000000</v>
      </c>
      <c r="N5016" s="248"/>
      <c r="O5016" s="247"/>
      <c r="P5016" s="233" t="s">
        <v>13812</v>
      </c>
      <c r="Q5016" s="233" t="s">
        <v>13778</v>
      </c>
      <c r="R5016" s="233" t="s">
        <v>13779</v>
      </c>
    </row>
    <row r="5017" spans="1:18" ht="127.5">
      <c r="A5017" s="228"/>
      <c r="B5017" s="233" t="s">
        <v>25826</v>
      </c>
      <c r="C5017" s="233" t="s">
        <v>2031</v>
      </c>
      <c r="D5017" s="233" t="s">
        <v>802</v>
      </c>
      <c r="E5017" s="231" t="s">
        <v>1223</v>
      </c>
      <c r="F5017" s="233" t="s">
        <v>115</v>
      </c>
      <c r="G5017" s="233" t="s">
        <v>13813</v>
      </c>
      <c r="H5017" s="233" t="s">
        <v>13814</v>
      </c>
      <c r="I5017" s="233">
        <v>2014</v>
      </c>
      <c r="J5017" s="244">
        <v>444</v>
      </c>
      <c r="K5017" s="244">
        <v>181</v>
      </c>
      <c r="L5017" s="233">
        <v>1</v>
      </c>
      <c r="M5017" s="249">
        <v>8666700000</v>
      </c>
      <c r="N5017" s="248">
        <v>478390000</v>
      </c>
      <c r="O5017" s="247"/>
      <c r="P5017" s="233" t="s">
        <v>11101</v>
      </c>
      <c r="Q5017" s="233" t="s">
        <v>13815</v>
      </c>
      <c r="R5017" s="233" t="s">
        <v>13779</v>
      </c>
    </row>
    <row r="5018" spans="1:18" ht="63.75">
      <c r="A5018" s="228"/>
      <c r="B5018" s="233" t="s">
        <v>25826</v>
      </c>
      <c r="C5018" s="233" t="s">
        <v>2031</v>
      </c>
      <c r="D5018" s="233" t="s">
        <v>802</v>
      </c>
      <c r="E5018" s="231" t="s">
        <v>13816</v>
      </c>
      <c r="F5018" s="233" t="s">
        <v>115</v>
      </c>
      <c r="G5018" s="233" t="s">
        <v>13817</v>
      </c>
      <c r="H5018" s="233" t="s">
        <v>13818</v>
      </c>
      <c r="I5018" s="233">
        <v>2008</v>
      </c>
      <c r="J5018" s="244">
        <v>203</v>
      </c>
      <c r="K5018" s="244">
        <v>21</v>
      </c>
      <c r="L5018" s="233">
        <v>1</v>
      </c>
      <c r="M5018" s="249">
        <v>2132550000</v>
      </c>
      <c r="N5018" s="248">
        <v>254279000</v>
      </c>
      <c r="O5018" s="247"/>
      <c r="P5018" s="233" t="s">
        <v>13785</v>
      </c>
      <c r="Q5018" s="233" t="s">
        <v>13778</v>
      </c>
      <c r="R5018" s="233" t="s">
        <v>13779</v>
      </c>
    </row>
    <row r="5019" spans="1:18" ht="63.75">
      <c r="A5019" s="228"/>
      <c r="B5019" s="233" t="s">
        <v>25826</v>
      </c>
      <c r="C5019" s="233" t="s">
        <v>2031</v>
      </c>
      <c r="D5019" s="233" t="s">
        <v>802</v>
      </c>
      <c r="E5019" s="231" t="s">
        <v>1223</v>
      </c>
      <c r="F5019" s="233" t="s">
        <v>115</v>
      </c>
      <c r="G5019" s="233" t="s">
        <v>13819</v>
      </c>
      <c r="H5019" s="233" t="s">
        <v>13820</v>
      </c>
      <c r="I5019" s="233">
        <v>2007</v>
      </c>
      <c r="J5019" s="244" t="s">
        <v>21816</v>
      </c>
      <c r="K5019" s="244">
        <v>62</v>
      </c>
      <c r="L5019" s="233">
        <v>1</v>
      </c>
      <c r="M5019" s="249">
        <v>3970350000</v>
      </c>
      <c r="N5019" s="248"/>
      <c r="O5019" s="247">
        <v>181650000</v>
      </c>
      <c r="P5019" s="233" t="s">
        <v>13785</v>
      </c>
      <c r="Q5019" s="233" t="s">
        <v>13778</v>
      </c>
      <c r="R5019" s="233" t="s">
        <v>13779</v>
      </c>
    </row>
    <row r="5020" spans="1:18" ht="63.75">
      <c r="A5020" s="228"/>
      <c r="B5020" s="233" t="s">
        <v>25826</v>
      </c>
      <c r="C5020" s="233" t="s">
        <v>2031</v>
      </c>
      <c r="D5020" s="233" t="s">
        <v>802</v>
      </c>
      <c r="E5020" s="231" t="s">
        <v>13821</v>
      </c>
      <c r="F5020" s="233" t="s">
        <v>115</v>
      </c>
      <c r="G5020" s="233" t="s">
        <v>13783</v>
      </c>
      <c r="H5020" s="233" t="s">
        <v>13822</v>
      </c>
      <c r="I5020" s="233">
        <v>2008</v>
      </c>
      <c r="J5020" s="244">
        <v>318</v>
      </c>
      <c r="K5020" s="244">
        <v>96</v>
      </c>
      <c r="L5020" s="233">
        <v>1</v>
      </c>
      <c r="M5020" s="249">
        <v>6678000000</v>
      </c>
      <c r="N5020" s="248">
        <v>318000000</v>
      </c>
      <c r="O5020" s="247"/>
      <c r="P5020" s="233" t="s">
        <v>13785</v>
      </c>
      <c r="Q5020" s="233" t="s">
        <v>13778</v>
      </c>
      <c r="R5020" s="233" t="s">
        <v>13779</v>
      </c>
    </row>
    <row r="5021" spans="1:18" ht="89.25" customHeight="1">
      <c r="A5021" s="228"/>
      <c r="B5021" s="233" t="s">
        <v>25826</v>
      </c>
      <c r="C5021" s="233" t="s">
        <v>2031</v>
      </c>
      <c r="D5021" s="233" t="s">
        <v>802</v>
      </c>
      <c r="E5021" s="231" t="s">
        <v>13823</v>
      </c>
      <c r="F5021" s="233" t="s">
        <v>115</v>
      </c>
      <c r="G5021" s="233" t="s">
        <v>13823</v>
      </c>
      <c r="H5021" s="233" t="s">
        <v>13824</v>
      </c>
      <c r="I5021" s="233">
        <v>1987</v>
      </c>
      <c r="J5021" s="244" t="s">
        <v>23056</v>
      </c>
      <c r="K5021" s="244">
        <v>209</v>
      </c>
      <c r="L5021" s="233">
        <v>1</v>
      </c>
      <c r="M5021" s="249">
        <v>10365600000</v>
      </c>
      <c r="N5021" s="248">
        <v>2312000000</v>
      </c>
      <c r="O5021" s="247"/>
      <c r="P5021" s="233" t="s">
        <v>13800</v>
      </c>
      <c r="Q5021" s="233" t="s">
        <v>13778</v>
      </c>
      <c r="R5021" s="233" t="s">
        <v>13779</v>
      </c>
    </row>
    <row r="5022" spans="1:18" ht="63.75">
      <c r="A5022" s="228"/>
      <c r="B5022" s="233" t="s">
        <v>25826</v>
      </c>
      <c r="C5022" s="233" t="s">
        <v>2031</v>
      </c>
      <c r="D5022" s="233" t="s">
        <v>802</v>
      </c>
      <c r="E5022" s="231" t="s">
        <v>13825</v>
      </c>
      <c r="F5022" s="233" t="s">
        <v>115</v>
      </c>
      <c r="G5022" s="233" t="s">
        <v>13826</v>
      </c>
      <c r="H5022" s="233" t="s">
        <v>13827</v>
      </c>
      <c r="I5022" s="233">
        <v>2008</v>
      </c>
      <c r="J5022" s="244" t="s">
        <v>23057</v>
      </c>
      <c r="K5022" s="244">
        <v>772</v>
      </c>
      <c r="L5022" s="233">
        <v>1</v>
      </c>
      <c r="M5022" s="249">
        <v>93510540000</v>
      </c>
      <c r="N5022" s="248">
        <v>2157000000</v>
      </c>
      <c r="O5022" s="247"/>
      <c r="P5022" s="233" t="s">
        <v>348</v>
      </c>
      <c r="Q5022" s="233" t="s">
        <v>13778</v>
      </c>
      <c r="R5022" s="233" t="s">
        <v>13779</v>
      </c>
    </row>
    <row r="5023" spans="1:18" ht="63.75">
      <c r="A5023" s="228"/>
      <c r="B5023" s="233" t="s">
        <v>25826</v>
      </c>
      <c r="C5023" s="233" t="s">
        <v>2031</v>
      </c>
      <c r="D5023" s="233" t="s">
        <v>802</v>
      </c>
      <c r="E5023" s="231" t="s">
        <v>11101</v>
      </c>
      <c r="F5023" s="233" t="s">
        <v>115</v>
      </c>
      <c r="G5023" s="233" t="s">
        <v>13828</v>
      </c>
      <c r="H5023" s="233" t="s">
        <v>13829</v>
      </c>
      <c r="I5023" s="233">
        <v>2009</v>
      </c>
      <c r="J5023" s="244" t="s">
        <v>23058</v>
      </c>
      <c r="K5023" s="244">
        <v>146</v>
      </c>
      <c r="L5023" s="233">
        <v>1</v>
      </c>
      <c r="M5023" s="249">
        <v>12216480000</v>
      </c>
      <c r="N5023" s="248">
        <v>443340000</v>
      </c>
      <c r="O5023" s="247"/>
      <c r="P5023" s="233" t="s">
        <v>11101</v>
      </c>
      <c r="Q5023" s="233" t="s">
        <v>13815</v>
      </c>
      <c r="R5023" s="233" t="s">
        <v>13779</v>
      </c>
    </row>
    <row r="5024" spans="1:18" ht="63.75">
      <c r="A5024" s="228"/>
      <c r="B5024" s="233" t="s">
        <v>25826</v>
      </c>
      <c r="C5024" s="233" t="s">
        <v>2031</v>
      </c>
      <c r="D5024" s="233" t="s">
        <v>802</v>
      </c>
      <c r="E5024" s="231" t="s">
        <v>1223</v>
      </c>
      <c r="F5024" s="233" t="s">
        <v>115</v>
      </c>
      <c r="G5024" s="233" t="s">
        <v>13830</v>
      </c>
      <c r="H5024" s="233" t="s">
        <v>13831</v>
      </c>
      <c r="I5024" s="233">
        <v>2002</v>
      </c>
      <c r="J5024" s="244">
        <v>287</v>
      </c>
      <c r="K5024" s="244">
        <v>153</v>
      </c>
      <c r="L5024" s="233">
        <v>1</v>
      </c>
      <c r="M5024" s="249">
        <v>124800000</v>
      </c>
      <c r="N5024" s="248"/>
      <c r="O5024" s="247">
        <v>0</v>
      </c>
      <c r="P5024" s="233" t="s">
        <v>13832</v>
      </c>
      <c r="Q5024" s="233" t="s">
        <v>13833</v>
      </c>
      <c r="R5024" s="233" t="s">
        <v>13779</v>
      </c>
    </row>
    <row r="5025" spans="1:18" ht="63.75">
      <c r="A5025" s="228"/>
      <c r="B5025" s="233" t="s">
        <v>25826</v>
      </c>
      <c r="C5025" s="233" t="s">
        <v>2031</v>
      </c>
      <c r="D5025" s="233" t="s">
        <v>802</v>
      </c>
      <c r="E5025" s="231" t="s">
        <v>1223</v>
      </c>
      <c r="F5025" s="233" t="s">
        <v>115</v>
      </c>
      <c r="G5025" s="233" t="s">
        <v>13834</v>
      </c>
      <c r="H5025" s="233" t="s">
        <v>13835</v>
      </c>
      <c r="I5025" s="233"/>
      <c r="J5025" s="244" t="s">
        <v>23059</v>
      </c>
      <c r="K5025" s="244">
        <v>67</v>
      </c>
      <c r="L5025" s="233">
        <v>1</v>
      </c>
      <c r="M5025" s="249">
        <v>2290848000</v>
      </c>
      <c r="N5025" s="248"/>
      <c r="O5025" s="247">
        <v>0</v>
      </c>
      <c r="P5025" s="233" t="s">
        <v>13832</v>
      </c>
      <c r="Q5025" s="233" t="s">
        <v>13833</v>
      </c>
      <c r="R5025" s="233" t="s">
        <v>13779</v>
      </c>
    </row>
    <row r="5026" spans="1:18" ht="76.5">
      <c r="A5026" s="228"/>
      <c r="B5026" s="233" t="s">
        <v>25826</v>
      </c>
      <c r="C5026" s="233" t="s">
        <v>2031</v>
      </c>
      <c r="D5026" s="233" t="s">
        <v>802</v>
      </c>
      <c r="E5026" s="231" t="s">
        <v>13836</v>
      </c>
      <c r="F5026" s="233" t="s">
        <v>398</v>
      </c>
      <c r="G5026" s="233" t="s">
        <v>13837</v>
      </c>
      <c r="H5026" s="233" t="s">
        <v>13838</v>
      </c>
      <c r="I5026" s="233"/>
      <c r="J5026" s="244">
        <v>1457</v>
      </c>
      <c r="K5026" s="244">
        <v>472</v>
      </c>
      <c r="L5026" s="233">
        <v>1</v>
      </c>
      <c r="M5026" s="249">
        <v>1</v>
      </c>
      <c r="N5026" s="248"/>
      <c r="O5026" s="247"/>
      <c r="P5026" s="233" t="s">
        <v>170</v>
      </c>
      <c r="Q5026" s="233" t="s">
        <v>13778</v>
      </c>
      <c r="R5026" s="233" t="s">
        <v>13779</v>
      </c>
    </row>
    <row r="5027" spans="1:18" ht="63.75">
      <c r="A5027" s="228"/>
      <c r="B5027" s="233" t="s">
        <v>25826</v>
      </c>
      <c r="C5027" s="233" t="s">
        <v>2031</v>
      </c>
      <c r="D5027" s="233" t="s">
        <v>802</v>
      </c>
      <c r="E5027" s="231" t="s">
        <v>13839</v>
      </c>
      <c r="F5027" s="233" t="s">
        <v>398</v>
      </c>
      <c r="G5027" s="233" t="s">
        <v>13840</v>
      </c>
      <c r="H5027" s="233" t="s">
        <v>13841</v>
      </c>
      <c r="I5027" s="233"/>
      <c r="J5027" s="244" t="s">
        <v>23060</v>
      </c>
      <c r="K5027" s="244">
        <v>324</v>
      </c>
      <c r="L5027" s="233">
        <v>1</v>
      </c>
      <c r="M5027" s="249">
        <v>1</v>
      </c>
      <c r="N5027" s="248"/>
      <c r="O5027" s="247"/>
      <c r="P5027" s="233" t="s">
        <v>170</v>
      </c>
      <c r="Q5027" s="233" t="s">
        <v>13778</v>
      </c>
      <c r="R5027" s="233" t="s">
        <v>13779</v>
      </c>
    </row>
    <row r="5028" spans="1:18" ht="63.75">
      <c r="A5028" s="228"/>
      <c r="B5028" s="233" t="s">
        <v>25826</v>
      </c>
      <c r="C5028" s="233" t="s">
        <v>2031</v>
      </c>
      <c r="D5028" s="233" t="s">
        <v>802</v>
      </c>
      <c r="E5028" s="231" t="s">
        <v>13842</v>
      </c>
      <c r="F5028" s="233" t="s">
        <v>398</v>
      </c>
      <c r="G5028" s="233" t="s">
        <v>13842</v>
      </c>
      <c r="H5028" s="233" t="s">
        <v>13843</v>
      </c>
      <c r="I5028" s="233"/>
      <c r="J5028" s="244" t="s">
        <v>23061</v>
      </c>
      <c r="K5028" s="244" t="s">
        <v>24967</v>
      </c>
      <c r="L5028" s="233">
        <v>1</v>
      </c>
      <c r="M5028" s="249">
        <v>1</v>
      </c>
      <c r="N5028" s="248"/>
      <c r="O5028" s="247"/>
      <c r="P5028" s="233" t="s">
        <v>170</v>
      </c>
      <c r="Q5028" s="233" t="s">
        <v>13778</v>
      </c>
      <c r="R5028" s="233" t="s">
        <v>13779</v>
      </c>
    </row>
    <row r="5029" spans="1:18" ht="76.5">
      <c r="A5029" s="228"/>
      <c r="B5029" s="233" t="s">
        <v>25826</v>
      </c>
      <c r="C5029" s="233" t="s">
        <v>2031</v>
      </c>
      <c r="D5029" s="233" t="s">
        <v>802</v>
      </c>
      <c r="E5029" s="231" t="s">
        <v>13844</v>
      </c>
      <c r="F5029" s="233" t="s">
        <v>398</v>
      </c>
      <c r="G5029" s="233" t="s">
        <v>13845</v>
      </c>
      <c r="H5029" s="233" t="s">
        <v>13845</v>
      </c>
      <c r="I5029" s="233">
        <v>1975</v>
      </c>
      <c r="J5029" s="244">
        <v>83</v>
      </c>
      <c r="K5029" s="244">
        <v>83</v>
      </c>
      <c r="L5029" s="233">
        <v>1</v>
      </c>
      <c r="M5029" s="249">
        <v>3195500000</v>
      </c>
      <c r="N5029" s="248">
        <v>231985000</v>
      </c>
      <c r="O5029" s="247"/>
      <c r="P5029" s="233" t="s">
        <v>170</v>
      </c>
      <c r="Q5029" s="233" t="s">
        <v>13778</v>
      </c>
      <c r="R5029" s="233" t="s">
        <v>13779</v>
      </c>
    </row>
    <row r="5030" spans="1:18" ht="63.75">
      <c r="A5030" s="228"/>
      <c r="B5030" s="233" t="s">
        <v>25826</v>
      </c>
      <c r="C5030" s="233" t="s">
        <v>2031</v>
      </c>
      <c r="D5030" s="233" t="s">
        <v>802</v>
      </c>
      <c r="E5030" s="231" t="s">
        <v>13846</v>
      </c>
      <c r="F5030" s="233" t="s">
        <v>398</v>
      </c>
      <c r="G5030" s="233" t="s">
        <v>13846</v>
      </c>
      <c r="H5030" s="233" t="s">
        <v>13847</v>
      </c>
      <c r="I5030" s="233">
        <v>2015</v>
      </c>
      <c r="J5030" s="244">
        <v>3370</v>
      </c>
      <c r="K5030" s="244">
        <v>2670</v>
      </c>
      <c r="L5030" s="233">
        <v>1</v>
      </c>
      <c r="M5030" s="249">
        <v>10615500000</v>
      </c>
      <c r="N5030" s="248"/>
      <c r="O5030" s="247"/>
      <c r="P5030" s="233" t="s">
        <v>182</v>
      </c>
      <c r="Q5030" s="233" t="s">
        <v>13778</v>
      </c>
      <c r="R5030" s="233" t="s">
        <v>13779</v>
      </c>
    </row>
    <row r="5031" spans="1:18" ht="63.75">
      <c r="A5031" s="228"/>
      <c r="B5031" s="233" t="s">
        <v>25826</v>
      </c>
      <c r="C5031" s="233" t="s">
        <v>2031</v>
      </c>
      <c r="D5031" s="233" t="s">
        <v>802</v>
      </c>
      <c r="E5031" s="231" t="s">
        <v>7986</v>
      </c>
      <c r="F5031" s="233" t="s">
        <v>398</v>
      </c>
      <c r="G5031" s="233" t="s">
        <v>7986</v>
      </c>
      <c r="H5031" s="233" t="s">
        <v>13848</v>
      </c>
      <c r="I5031" s="233">
        <v>2021</v>
      </c>
      <c r="J5031" s="244">
        <v>14362</v>
      </c>
      <c r="K5031" s="244" t="s">
        <v>24968</v>
      </c>
      <c r="L5031" s="233">
        <v>1</v>
      </c>
      <c r="M5031" s="249">
        <v>42654249000</v>
      </c>
      <c r="N5031" s="248"/>
      <c r="O5031" s="247"/>
      <c r="P5031" s="233" t="s">
        <v>182</v>
      </c>
      <c r="Q5031" s="233" t="s">
        <v>13778</v>
      </c>
      <c r="R5031" s="233" t="s">
        <v>13779</v>
      </c>
    </row>
    <row r="5032" spans="1:18" ht="63.75">
      <c r="A5032" s="228"/>
      <c r="B5032" s="233" t="s">
        <v>25826</v>
      </c>
      <c r="C5032" s="233" t="s">
        <v>2031</v>
      </c>
      <c r="D5032" s="233" t="s">
        <v>802</v>
      </c>
      <c r="E5032" s="231" t="s">
        <v>13849</v>
      </c>
      <c r="F5032" s="233" t="s">
        <v>398</v>
      </c>
      <c r="G5032" s="233" t="s">
        <v>901</v>
      </c>
      <c r="H5032" s="233" t="s">
        <v>13849</v>
      </c>
      <c r="I5032" s="233">
        <v>2001</v>
      </c>
      <c r="J5032" s="244" t="s">
        <v>23062</v>
      </c>
      <c r="K5032" s="244">
        <v>1160</v>
      </c>
      <c r="L5032" s="233">
        <v>1</v>
      </c>
      <c r="M5032" s="249">
        <v>86099056000</v>
      </c>
      <c r="N5032" s="248"/>
      <c r="O5032" s="247"/>
      <c r="P5032" s="233" t="s">
        <v>182</v>
      </c>
      <c r="Q5032" s="233" t="s">
        <v>13778</v>
      </c>
      <c r="R5032" s="233" t="s">
        <v>13779</v>
      </c>
    </row>
    <row r="5033" spans="1:18" ht="63.75">
      <c r="A5033" s="228"/>
      <c r="B5033" s="233" t="s">
        <v>25826</v>
      </c>
      <c r="C5033" s="233" t="s">
        <v>2031</v>
      </c>
      <c r="D5033" s="233" t="s">
        <v>802</v>
      </c>
      <c r="E5033" s="231" t="s">
        <v>13850</v>
      </c>
      <c r="F5033" s="233" t="s">
        <v>398</v>
      </c>
      <c r="G5033" s="233" t="s">
        <v>13850</v>
      </c>
      <c r="H5033" s="233" t="s">
        <v>13851</v>
      </c>
      <c r="I5033" s="233">
        <v>2017</v>
      </c>
      <c r="J5033" s="244">
        <v>14967</v>
      </c>
      <c r="K5033" s="244" t="s">
        <v>24969</v>
      </c>
      <c r="L5033" s="233">
        <v>1</v>
      </c>
      <c r="M5033" s="249">
        <v>41554324740</v>
      </c>
      <c r="N5033" s="248"/>
      <c r="O5033" s="247"/>
      <c r="P5033" s="233" t="s">
        <v>182</v>
      </c>
      <c r="Q5033" s="233" t="s">
        <v>13778</v>
      </c>
      <c r="R5033" s="233" t="s">
        <v>13779</v>
      </c>
    </row>
    <row r="5034" spans="1:18" ht="63.75">
      <c r="A5034" s="228"/>
      <c r="B5034" s="233" t="s">
        <v>25826</v>
      </c>
      <c r="C5034" s="233" t="s">
        <v>2031</v>
      </c>
      <c r="D5034" s="233" t="s">
        <v>802</v>
      </c>
      <c r="E5034" s="231" t="s">
        <v>13852</v>
      </c>
      <c r="F5034" s="233" t="s">
        <v>398</v>
      </c>
      <c r="G5034" s="233" t="s">
        <v>13852</v>
      </c>
      <c r="H5034" s="233" t="s">
        <v>13853</v>
      </c>
      <c r="I5034" s="233">
        <v>2005</v>
      </c>
      <c r="J5034" s="244" t="s">
        <v>23063</v>
      </c>
      <c r="K5034" s="244" t="s">
        <v>24970</v>
      </c>
      <c r="L5034" s="233">
        <v>1</v>
      </c>
      <c r="M5034" s="249">
        <v>32493130484</v>
      </c>
      <c r="N5034" s="248"/>
      <c r="O5034" s="247"/>
      <c r="P5034" s="233" t="s">
        <v>182</v>
      </c>
      <c r="Q5034" s="233" t="s">
        <v>13778</v>
      </c>
      <c r="R5034" s="233" t="s">
        <v>13779</v>
      </c>
    </row>
    <row r="5035" spans="1:18" ht="63.75">
      <c r="A5035" s="228"/>
      <c r="B5035" s="233" t="s">
        <v>25826</v>
      </c>
      <c r="C5035" s="233" t="s">
        <v>2031</v>
      </c>
      <c r="D5035" s="233" t="s">
        <v>802</v>
      </c>
      <c r="E5035" s="231" t="s">
        <v>13854</v>
      </c>
      <c r="F5035" s="233" t="s">
        <v>398</v>
      </c>
      <c r="G5035" s="233" t="s">
        <v>13855</v>
      </c>
      <c r="H5035" s="233" t="s">
        <v>13856</v>
      </c>
      <c r="I5035" s="233">
        <v>2011</v>
      </c>
      <c r="J5035" s="244" t="s">
        <v>23064</v>
      </c>
      <c r="K5035" s="244">
        <v>1515</v>
      </c>
      <c r="L5035" s="233">
        <v>1</v>
      </c>
      <c r="M5035" s="249">
        <v>6143000000</v>
      </c>
      <c r="N5035" s="248"/>
      <c r="O5035" s="247"/>
      <c r="P5035" s="233" t="s">
        <v>182</v>
      </c>
      <c r="Q5035" s="233" t="s">
        <v>13778</v>
      </c>
      <c r="R5035" s="233" t="s">
        <v>13779</v>
      </c>
    </row>
    <row r="5036" spans="1:18" ht="63.75">
      <c r="A5036" s="228"/>
      <c r="B5036" s="233" t="s">
        <v>25826</v>
      </c>
      <c r="C5036" s="233" t="s">
        <v>2031</v>
      </c>
      <c r="D5036" s="233" t="s">
        <v>802</v>
      </c>
      <c r="E5036" s="231" t="s">
        <v>2532</v>
      </c>
      <c r="F5036" s="233" t="s">
        <v>398</v>
      </c>
      <c r="G5036" s="233" t="s">
        <v>2532</v>
      </c>
      <c r="H5036" s="233" t="s">
        <v>13857</v>
      </c>
      <c r="I5036" s="233">
        <v>2002</v>
      </c>
      <c r="J5036" s="244">
        <v>8517</v>
      </c>
      <c r="K5036" s="244">
        <v>3321</v>
      </c>
      <c r="L5036" s="233">
        <v>1</v>
      </c>
      <c r="M5036" s="249">
        <v>12952500000</v>
      </c>
      <c r="N5036" s="248"/>
      <c r="O5036" s="247"/>
      <c r="P5036" s="233" t="s">
        <v>182</v>
      </c>
      <c r="Q5036" s="233" t="s">
        <v>13778</v>
      </c>
      <c r="R5036" s="233" t="s">
        <v>13779</v>
      </c>
    </row>
    <row r="5037" spans="1:18" ht="63.75">
      <c r="A5037" s="228"/>
      <c r="B5037" s="233" t="s">
        <v>25826</v>
      </c>
      <c r="C5037" s="233" t="s">
        <v>2031</v>
      </c>
      <c r="D5037" s="233" t="s">
        <v>802</v>
      </c>
      <c r="E5037" s="231" t="s">
        <v>13858</v>
      </c>
      <c r="F5037" s="233" t="s">
        <v>398</v>
      </c>
      <c r="G5037" s="233" t="s">
        <v>13858</v>
      </c>
      <c r="H5037" s="233" t="s">
        <v>13859</v>
      </c>
      <c r="I5037" s="233">
        <v>2012</v>
      </c>
      <c r="J5037" s="244" t="s">
        <v>23065</v>
      </c>
      <c r="K5037" s="244">
        <v>1140</v>
      </c>
      <c r="L5037" s="233">
        <v>1</v>
      </c>
      <c r="M5037" s="249">
        <v>13575024164</v>
      </c>
      <c r="N5037" s="248"/>
      <c r="O5037" s="247"/>
      <c r="P5037" s="233" t="s">
        <v>182</v>
      </c>
      <c r="Q5037" s="233" t="s">
        <v>13778</v>
      </c>
      <c r="R5037" s="233" t="s">
        <v>13779</v>
      </c>
    </row>
    <row r="5038" spans="1:18" ht="63.75">
      <c r="A5038" s="228"/>
      <c r="B5038" s="233" t="s">
        <v>25826</v>
      </c>
      <c r="C5038" s="233" t="s">
        <v>2031</v>
      </c>
      <c r="D5038" s="233" t="s">
        <v>802</v>
      </c>
      <c r="E5038" s="231" t="s">
        <v>13860</v>
      </c>
      <c r="F5038" s="233" t="s">
        <v>398</v>
      </c>
      <c r="G5038" s="233" t="s">
        <v>13861</v>
      </c>
      <c r="H5038" s="233" t="s">
        <v>13859</v>
      </c>
      <c r="I5038" s="233">
        <v>2012</v>
      </c>
      <c r="J5038" s="244" t="s">
        <v>23066</v>
      </c>
      <c r="K5038" s="244">
        <v>2054</v>
      </c>
      <c r="L5038" s="233">
        <v>1</v>
      </c>
      <c r="M5038" s="249">
        <v>6876000000</v>
      </c>
      <c r="N5038" s="248"/>
      <c r="O5038" s="247"/>
      <c r="P5038" s="233" t="s">
        <v>182</v>
      </c>
      <c r="Q5038" s="233" t="s">
        <v>13778</v>
      </c>
      <c r="R5038" s="233" t="s">
        <v>13779</v>
      </c>
    </row>
    <row r="5039" spans="1:18" ht="63.75">
      <c r="A5039" s="228"/>
      <c r="B5039" s="233" t="s">
        <v>25826</v>
      </c>
      <c r="C5039" s="233" t="s">
        <v>2031</v>
      </c>
      <c r="D5039" s="233" t="s">
        <v>802</v>
      </c>
      <c r="E5039" s="231" t="s">
        <v>13862</v>
      </c>
      <c r="F5039" s="233" t="s">
        <v>398</v>
      </c>
      <c r="G5039" s="233" t="s">
        <v>13863</v>
      </c>
      <c r="H5039" s="233" t="s">
        <v>13864</v>
      </c>
      <c r="I5039" s="233">
        <v>2000</v>
      </c>
      <c r="J5039" s="244">
        <v>6876</v>
      </c>
      <c r="K5039" s="244">
        <v>3161</v>
      </c>
      <c r="L5039" s="233">
        <v>1</v>
      </c>
      <c r="M5039" s="249">
        <v>14027040000</v>
      </c>
      <c r="N5039" s="248"/>
      <c r="O5039" s="247"/>
      <c r="P5039" s="233" t="s">
        <v>182</v>
      </c>
      <c r="Q5039" s="233" t="s">
        <v>13778</v>
      </c>
      <c r="R5039" s="233" t="s">
        <v>13779</v>
      </c>
    </row>
    <row r="5040" spans="1:18" ht="63.75">
      <c r="A5040" s="228"/>
      <c r="B5040" s="233" t="s">
        <v>25826</v>
      </c>
      <c r="C5040" s="233" t="s">
        <v>2031</v>
      </c>
      <c r="D5040" s="233" t="s">
        <v>802</v>
      </c>
      <c r="E5040" s="231" t="s">
        <v>13865</v>
      </c>
      <c r="F5040" s="233" t="s">
        <v>398</v>
      </c>
      <c r="G5040" s="233" t="s">
        <v>13866</v>
      </c>
      <c r="H5040" s="233" t="s">
        <v>13867</v>
      </c>
      <c r="I5040" s="233">
        <v>2005</v>
      </c>
      <c r="J5040" s="244">
        <v>9873</v>
      </c>
      <c r="K5040" s="244">
        <v>1116</v>
      </c>
      <c r="L5040" s="233">
        <v>1</v>
      </c>
      <c r="M5040" s="249">
        <v>20147040000</v>
      </c>
      <c r="N5040" s="248"/>
      <c r="O5040" s="247"/>
      <c r="P5040" s="233" t="s">
        <v>182</v>
      </c>
      <c r="Q5040" s="233" t="s">
        <v>13778</v>
      </c>
      <c r="R5040" s="233" t="s">
        <v>13779</v>
      </c>
    </row>
    <row r="5041" spans="1:18" ht="63.75">
      <c r="A5041" s="228"/>
      <c r="B5041" s="233" t="s">
        <v>25826</v>
      </c>
      <c r="C5041" s="233" t="s">
        <v>2031</v>
      </c>
      <c r="D5041" s="233" t="s">
        <v>802</v>
      </c>
      <c r="E5041" s="231" t="s">
        <v>13868</v>
      </c>
      <c r="F5041" s="233" t="s">
        <v>398</v>
      </c>
      <c r="G5041" s="233" t="s">
        <v>13868</v>
      </c>
      <c r="H5041" s="233" t="s">
        <v>13869</v>
      </c>
      <c r="I5041" s="233">
        <v>2003</v>
      </c>
      <c r="J5041" s="244" t="s">
        <v>23067</v>
      </c>
      <c r="K5041" s="244">
        <v>3774</v>
      </c>
      <c r="L5041" s="233">
        <v>1</v>
      </c>
      <c r="M5041" s="249">
        <v>10863000</v>
      </c>
      <c r="N5041" s="248"/>
      <c r="O5041" s="247"/>
      <c r="P5041" s="233" t="s">
        <v>182</v>
      </c>
      <c r="Q5041" s="233" t="s">
        <v>13778</v>
      </c>
      <c r="R5041" s="233" t="s">
        <v>13779</v>
      </c>
    </row>
    <row r="5042" spans="1:18" ht="63.75">
      <c r="A5042" s="228"/>
      <c r="B5042" s="233" t="s">
        <v>25826</v>
      </c>
      <c r="C5042" s="233" t="s">
        <v>2031</v>
      </c>
      <c r="D5042" s="233" t="s">
        <v>802</v>
      </c>
      <c r="E5042" s="231" t="s">
        <v>13870</v>
      </c>
      <c r="F5042" s="233" t="s">
        <v>398</v>
      </c>
      <c r="G5042" s="233" t="s">
        <v>13870</v>
      </c>
      <c r="H5042" s="233" t="s">
        <v>13871</v>
      </c>
      <c r="I5042" s="233" t="s">
        <v>13872</v>
      </c>
      <c r="J5042" s="244" t="s">
        <v>23068</v>
      </c>
      <c r="K5042" s="244">
        <v>2528</v>
      </c>
      <c r="L5042" s="233">
        <v>1</v>
      </c>
      <c r="M5042" s="249">
        <v>1</v>
      </c>
      <c r="N5042" s="248"/>
      <c r="O5042" s="247"/>
      <c r="P5042" s="233" t="s">
        <v>182</v>
      </c>
      <c r="Q5042" s="233" t="s">
        <v>13778</v>
      </c>
      <c r="R5042" s="233" t="s">
        <v>13779</v>
      </c>
    </row>
    <row r="5043" spans="1:18" ht="63.75">
      <c r="A5043" s="228"/>
      <c r="B5043" s="233" t="s">
        <v>25826</v>
      </c>
      <c r="C5043" s="233" t="s">
        <v>2031</v>
      </c>
      <c r="D5043" s="233" t="s">
        <v>802</v>
      </c>
      <c r="E5043" s="231" t="s">
        <v>13870</v>
      </c>
      <c r="F5043" s="233" t="s">
        <v>398</v>
      </c>
      <c r="G5043" s="233" t="s">
        <v>13870</v>
      </c>
      <c r="H5043" s="233" t="s">
        <v>13873</v>
      </c>
      <c r="I5043" s="233">
        <v>2004</v>
      </c>
      <c r="J5043" s="244" t="s">
        <v>23069</v>
      </c>
      <c r="K5043" s="244">
        <v>7534</v>
      </c>
      <c r="L5043" s="233">
        <v>1</v>
      </c>
      <c r="M5043" s="249">
        <v>1</v>
      </c>
      <c r="N5043" s="248"/>
      <c r="O5043" s="247"/>
      <c r="P5043" s="233" t="s">
        <v>182</v>
      </c>
      <c r="Q5043" s="233" t="s">
        <v>13778</v>
      </c>
      <c r="R5043" s="233" t="s">
        <v>13779</v>
      </c>
    </row>
    <row r="5044" spans="1:18" ht="63.75">
      <c r="A5044" s="228"/>
      <c r="B5044" s="233" t="s">
        <v>25826</v>
      </c>
      <c r="C5044" s="233" t="s">
        <v>2031</v>
      </c>
      <c r="D5044" s="233" t="s">
        <v>802</v>
      </c>
      <c r="E5044" s="231" t="s">
        <v>13874</v>
      </c>
      <c r="F5044" s="233" t="s">
        <v>398</v>
      </c>
      <c r="G5044" s="233" t="s">
        <v>13875</v>
      </c>
      <c r="H5044" s="233" t="s">
        <v>13876</v>
      </c>
      <c r="I5044" s="233">
        <v>2005</v>
      </c>
      <c r="J5044" s="244" t="s">
        <v>23070</v>
      </c>
      <c r="K5044" s="244">
        <v>3977</v>
      </c>
      <c r="L5044" s="233">
        <v>1</v>
      </c>
      <c r="M5044" s="249">
        <v>1</v>
      </c>
      <c r="N5044" s="248"/>
      <c r="O5044" s="247"/>
      <c r="P5044" s="233" t="s">
        <v>182</v>
      </c>
      <c r="Q5044" s="233" t="s">
        <v>13778</v>
      </c>
      <c r="R5044" s="233" t="s">
        <v>13779</v>
      </c>
    </row>
    <row r="5045" spans="1:18" ht="76.5">
      <c r="A5045" s="228"/>
      <c r="B5045" s="233" t="s">
        <v>25826</v>
      </c>
      <c r="C5045" s="233" t="s">
        <v>2031</v>
      </c>
      <c r="D5045" s="233" t="s">
        <v>802</v>
      </c>
      <c r="E5045" s="231" t="s">
        <v>13877</v>
      </c>
      <c r="F5045" s="233" t="s">
        <v>115</v>
      </c>
      <c r="G5045" s="233" t="s">
        <v>13878</v>
      </c>
      <c r="H5045" s="233" t="s">
        <v>13879</v>
      </c>
      <c r="I5045" s="233"/>
      <c r="J5045" s="244" t="s">
        <v>23071</v>
      </c>
      <c r="K5045" s="244">
        <v>205</v>
      </c>
      <c r="L5045" s="233">
        <v>1</v>
      </c>
      <c r="M5045" s="249">
        <v>1</v>
      </c>
      <c r="N5045" s="248"/>
      <c r="O5045" s="247">
        <v>0</v>
      </c>
      <c r="P5045" s="233" t="s">
        <v>13832</v>
      </c>
      <c r="Q5045" s="233" t="s">
        <v>13880</v>
      </c>
      <c r="R5045" s="233" t="s">
        <v>13779</v>
      </c>
    </row>
    <row r="5046" spans="1:18" ht="63.75" customHeight="1">
      <c r="A5046" s="228"/>
      <c r="B5046" s="233" t="s">
        <v>25826</v>
      </c>
      <c r="C5046" s="233" t="s">
        <v>2031</v>
      </c>
      <c r="D5046" s="233" t="s">
        <v>802</v>
      </c>
      <c r="E5046" s="231" t="s">
        <v>13881</v>
      </c>
      <c r="F5046" s="233" t="s">
        <v>398</v>
      </c>
      <c r="G5046" s="233" t="s">
        <v>13881</v>
      </c>
      <c r="H5046" s="233" t="s">
        <v>13882</v>
      </c>
      <c r="I5046" s="233"/>
      <c r="J5046" s="244">
        <v>400</v>
      </c>
      <c r="K5046" s="244">
        <v>44</v>
      </c>
      <c r="L5046" s="233">
        <v>1</v>
      </c>
      <c r="M5046" s="249">
        <v>8400000000</v>
      </c>
      <c r="N5046" s="248"/>
      <c r="O5046" s="247"/>
      <c r="P5046" s="233" t="s">
        <v>13881</v>
      </c>
      <c r="Q5046" s="233" t="s">
        <v>13883</v>
      </c>
      <c r="R5046" s="233" t="s">
        <v>13779</v>
      </c>
    </row>
    <row r="5047" spans="1:18" ht="63.75">
      <c r="A5047" s="228"/>
      <c r="B5047" s="233" t="s">
        <v>25826</v>
      </c>
      <c r="C5047" s="233" t="s">
        <v>2031</v>
      </c>
      <c r="D5047" s="233" t="s">
        <v>802</v>
      </c>
      <c r="E5047" s="231" t="s">
        <v>13884</v>
      </c>
      <c r="F5047" s="233" t="s">
        <v>398</v>
      </c>
      <c r="G5047" s="233" t="s">
        <v>13885</v>
      </c>
      <c r="H5047" s="233" t="s">
        <v>13886</v>
      </c>
      <c r="I5047" s="233"/>
      <c r="J5047" s="244">
        <v>633</v>
      </c>
      <c r="K5047" s="244">
        <v>152</v>
      </c>
      <c r="L5047" s="233">
        <v>1</v>
      </c>
      <c r="M5047" s="249">
        <v>24054000000</v>
      </c>
      <c r="N5047" s="248"/>
      <c r="O5047" s="247"/>
      <c r="P5047" s="233" t="s">
        <v>13885</v>
      </c>
      <c r="Q5047" s="233" t="s">
        <v>13887</v>
      </c>
      <c r="R5047" s="233" t="s">
        <v>13779</v>
      </c>
    </row>
    <row r="5048" spans="1:18" ht="76.5">
      <c r="A5048" s="228"/>
      <c r="B5048" s="233" t="s">
        <v>25826</v>
      </c>
      <c r="C5048" s="233" t="s">
        <v>2031</v>
      </c>
      <c r="D5048" s="233" t="s">
        <v>802</v>
      </c>
      <c r="E5048" s="231" t="s">
        <v>13888</v>
      </c>
      <c r="F5048" s="233" t="s">
        <v>115</v>
      </c>
      <c r="G5048" s="233" t="s">
        <v>13889</v>
      </c>
      <c r="H5048" s="233" t="s">
        <v>13890</v>
      </c>
      <c r="I5048" s="233">
        <v>2007</v>
      </c>
      <c r="J5048" s="244">
        <v>433</v>
      </c>
      <c r="K5048" s="244">
        <v>93</v>
      </c>
      <c r="L5048" s="233">
        <v>1</v>
      </c>
      <c r="M5048" s="249">
        <v>147052000</v>
      </c>
      <c r="N5048" s="248">
        <v>0</v>
      </c>
      <c r="O5048" s="247"/>
      <c r="P5048" s="233" t="s">
        <v>13889</v>
      </c>
      <c r="Q5048" s="233" t="s">
        <v>13891</v>
      </c>
      <c r="R5048" s="233" t="s">
        <v>13779</v>
      </c>
    </row>
    <row r="5049" spans="1:18" ht="76.5" customHeight="1">
      <c r="A5049" s="228"/>
      <c r="B5049" s="233" t="s">
        <v>25826</v>
      </c>
      <c r="C5049" s="233" t="s">
        <v>2031</v>
      </c>
      <c r="D5049" s="233" t="s">
        <v>802</v>
      </c>
      <c r="E5049" s="231" t="s">
        <v>1223</v>
      </c>
      <c r="F5049" s="233" t="s">
        <v>115</v>
      </c>
      <c r="G5049" s="233" t="s">
        <v>13892</v>
      </c>
      <c r="H5049" s="233" t="s">
        <v>13893</v>
      </c>
      <c r="I5049" s="233">
        <v>2007</v>
      </c>
      <c r="J5049" s="244" t="s">
        <v>23072</v>
      </c>
      <c r="K5049" s="244">
        <v>196</v>
      </c>
      <c r="L5049" s="233">
        <v>1</v>
      </c>
      <c r="M5049" s="249">
        <v>190520000</v>
      </c>
      <c r="N5049" s="248"/>
      <c r="O5049" s="247"/>
      <c r="P5049" s="233" t="s">
        <v>13785</v>
      </c>
      <c r="Q5049" s="233" t="s">
        <v>13778</v>
      </c>
      <c r="R5049" s="233" t="s">
        <v>13779</v>
      </c>
    </row>
    <row r="5050" spans="1:18" ht="38.25">
      <c r="A5050" s="228"/>
      <c r="B5050" s="233" t="s">
        <v>158</v>
      </c>
      <c r="C5050" s="233" t="s">
        <v>2780</v>
      </c>
      <c r="D5050" s="233" t="s">
        <v>839</v>
      </c>
      <c r="E5050" s="231" t="s">
        <v>13894</v>
      </c>
      <c r="F5050" s="233" t="s">
        <v>115</v>
      </c>
      <c r="G5050" s="233" t="s">
        <v>13895</v>
      </c>
      <c r="H5050" s="233" t="s">
        <v>13896</v>
      </c>
      <c r="I5050" s="233">
        <v>2018</v>
      </c>
      <c r="J5050" s="244" t="s">
        <v>23073</v>
      </c>
      <c r="K5050" s="244" t="s">
        <v>23073</v>
      </c>
      <c r="L5050" s="233">
        <v>1</v>
      </c>
      <c r="M5050" s="249">
        <v>66347922420</v>
      </c>
      <c r="N5050" s="248">
        <v>7877782000</v>
      </c>
      <c r="O5050" s="247">
        <v>896149868</v>
      </c>
      <c r="P5050" s="233" t="s">
        <v>456</v>
      </c>
      <c r="Q5050" s="233"/>
      <c r="R5050" s="233"/>
    </row>
    <row r="5051" spans="1:18" ht="51">
      <c r="A5051" s="228"/>
      <c r="B5051" s="233" t="s">
        <v>158</v>
      </c>
      <c r="C5051" s="233" t="s">
        <v>2780</v>
      </c>
      <c r="D5051" s="233" t="s">
        <v>839</v>
      </c>
      <c r="E5051" s="231" t="s">
        <v>1905</v>
      </c>
      <c r="F5051" s="233" t="s">
        <v>115</v>
      </c>
      <c r="G5051" s="233" t="s">
        <v>1905</v>
      </c>
      <c r="H5051" s="233" t="s">
        <v>13897</v>
      </c>
      <c r="I5051" s="233">
        <v>2025</v>
      </c>
      <c r="J5051" s="244" t="s">
        <v>22042</v>
      </c>
      <c r="K5051" s="244" t="s">
        <v>24971</v>
      </c>
      <c r="L5051" s="233">
        <v>1</v>
      </c>
      <c r="M5051" s="249">
        <v>5870865000</v>
      </c>
      <c r="N5051" s="248">
        <v>3238475000</v>
      </c>
      <c r="O5051" s="247">
        <v>646399900</v>
      </c>
      <c r="P5051" s="233" t="s">
        <v>348</v>
      </c>
      <c r="Q5051" s="233"/>
      <c r="R5051" s="233"/>
    </row>
    <row r="5052" spans="1:18" ht="51">
      <c r="A5052" s="228"/>
      <c r="B5052" s="233" t="s">
        <v>158</v>
      </c>
      <c r="C5052" s="233" t="s">
        <v>2780</v>
      </c>
      <c r="D5052" s="233" t="s">
        <v>839</v>
      </c>
      <c r="E5052" s="231" t="s">
        <v>13898</v>
      </c>
      <c r="F5052" s="233" t="s">
        <v>115</v>
      </c>
      <c r="G5052" s="233" t="s">
        <v>13898</v>
      </c>
      <c r="H5052" s="233" t="s">
        <v>13899</v>
      </c>
      <c r="I5052" s="233">
        <v>2018</v>
      </c>
      <c r="J5052" s="244" t="s">
        <v>23074</v>
      </c>
      <c r="K5052" s="244">
        <v>1668</v>
      </c>
      <c r="L5052" s="233">
        <v>1</v>
      </c>
      <c r="M5052" s="249">
        <v>182863216715</v>
      </c>
      <c r="N5052" s="248">
        <v>13345078099</v>
      </c>
      <c r="O5052" s="247">
        <v>2725286787</v>
      </c>
      <c r="P5052" s="233" t="s">
        <v>188</v>
      </c>
      <c r="Q5052" s="233"/>
      <c r="R5052" s="233"/>
    </row>
    <row r="5053" spans="1:18" ht="51">
      <c r="A5053" s="228"/>
      <c r="B5053" s="233" t="s">
        <v>158</v>
      </c>
      <c r="C5053" s="233" t="s">
        <v>2780</v>
      </c>
      <c r="D5053" s="233" t="s">
        <v>839</v>
      </c>
      <c r="E5053" s="231" t="s">
        <v>13900</v>
      </c>
      <c r="F5053" s="233" t="s">
        <v>115</v>
      </c>
      <c r="G5053" s="233" t="s">
        <v>13900</v>
      </c>
      <c r="H5053" s="233" t="s">
        <v>13901</v>
      </c>
      <c r="I5053" s="233">
        <v>2025</v>
      </c>
      <c r="J5053" s="244" t="s">
        <v>23075</v>
      </c>
      <c r="K5053" s="244">
        <v>173</v>
      </c>
      <c r="L5053" s="233">
        <v>1</v>
      </c>
      <c r="M5053" s="249">
        <v>807579000</v>
      </c>
      <c r="N5053" s="248">
        <v>452000000</v>
      </c>
      <c r="O5053" s="247">
        <v>60071000</v>
      </c>
      <c r="P5053" s="233" t="s">
        <v>176</v>
      </c>
      <c r="Q5053" s="233"/>
      <c r="R5053" s="233"/>
    </row>
    <row r="5054" spans="1:18" ht="51">
      <c r="A5054" s="228"/>
      <c r="B5054" s="233" t="s">
        <v>158</v>
      </c>
      <c r="C5054" s="233" t="s">
        <v>2780</v>
      </c>
      <c r="D5054" s="233" t="s">
        <v>839</v>
      </c>
      <c r="E5054" s="231" t="s">
        <v>13902</v>
      </c>
      <c r="F5054" s="233" t="s">
        <v>115</v>
      </c>
      <c r="G5054" s="233" t="s">
        <v>13902</v>
      </c>
      <c r="H5054" s="233" t="s">
        <v>13903</v>
      </c>
      <c r="I5054" s="233">
        <v>2018</v>
      </c>
      <c r="J5054" s="244">
        <v>425</v>
      </c>
      <c r="K5054" s="244">
        <v>211</v>
      </c>
      <c r="L5054" s="233">
        <v>1</v>
      </c>
      <c r="M5054" s="249">
        <v>2333250000</v>
      </c>
      <c r="N5054" s="248">
        <v>449052000</v>
      </c>
      <c r="O5054" s="247">
        <v>0</v>
      </c>
      <c r="P5054" s="233" t="s">
        <v>176</v>
      </c>
      <c r="Q5054" s="233"/>
      <c r="R5054" s="233"/>
    </row>
    <row r="5055" spans="1:18" ht="51">
      <c r="A5055" s="228"/>
      <c r="B5055" s="233" t="s">
        <v>158</v>
      </c>
      <c r="C5055" s="233" t="s">
        <v>2780</v>
      </c>
      <c r="D5055" s="233" t="s">
        <v>839</v>
      </c>
      <c r="E5055" s="231" t="s">
        <v>13904</v>
      </c>
      <c r="F5055" s="233" t="s">
        <v>115</v>
      </c>
      <c r="G5055" s="233" t="s">
        <v>13904</v>
      </c>
      <c r="H5055" s="233" t="s">
        <v>13905</v>
      </c>
      <c r="I5055" s="233">
        <v>2025</v>
      </c>
      <c r="J5055" s="244">
        <v>198</v>
      </c>
      <c r="K5055" s="244">
        <v>112</v>
      </c>
      <c r="L5055" s="233">
        <v>1</v>
      </c>
      <c r="M5055" s="249">
        <v>1087020000</v>
      </c>
      <c r="N5055" s="248">
        <v>356511000</v>
      </c>
      <c r="O5055" s="247">
        <v>0</v>
      </c>
      <c r="P5055" s="233" t="s">
        <v>176</v>
      </c>
      <c r="Q5055" s="233"/>
      <c r="R5055" s="233"/>
    </row>
    <row r="5056" spans="1:18" ht="51">
      <c r="A5056" s="228"/>
      <c r="B5056" s="233" t="s">
        <v>158</v>
      </c>
      <c r="C5056" s="233" t="s">
        <v>2780</v>
      </c>
      <c r="D5056" s="233" t="s">
        <v>839</v>
      </c>
      <c r="E5056" s="231" t="s">
        <v>13906</v>
      </c>
      <c r="F5056" s="233" t="s">
        <v>115</v>
      </c>
      <c r="G5056" s="233" t="s">
        <v>13906</v>
      </c>
      <c r="H5056" s="233" t="s">
        <v>13907</v>
      </c>
      <c r="I5056" s="233">
        <v>2007</v>
      </c>
      <c r="J5056" s="244" t="s">
        <v>23076</v>
      </c>
      <c r="K5056" s="244">
        <v>155</v>
      </c>
      <c r="L5056" s="233">
        <v>1</v>
      </c>
      <c r="M5056" s="249">
        <v>898164000</v>
      </c>
      <c r="N5056" s="248">
        <v>305122000</v>
      </c>
      <c r="O5056" s="247">
        <v>0</v>
      </c>
      <c r="P5056" s="233" t="s">
        <v>176</v>
      </c>
      <c r="Q5056" s="233"/>
      <c r="R5056" s="233"/>
    </row>
    <row r="5057" spans="1:18" ht="51">
      <c r="A5057" s="228"/>
      <c r="B5057" s="233" t="s">
        <v>158</v>
      </c>
      <c r="C5057" s="233" t="s">
        <v>2780</v>
      </c>
      <c r="D5057" s="233" t="s">
        <v>839</v>
      </c>
      <c r="E5057" s="231" t="s">
        <v>13908</v>
      </c>
      <c r="F5057" s="233" t="s">
        <v>115</v>
      </c>
      <c r="G5057" s="233" t="s">
        <v>13908</v>
      </c>
      <c r="H5057" s="233" t="s">
        <v>13909</v>
      </c>
      <c r="I5057" s="233">
        <v>2018</v>
      </c>
      <c r="J5057" s="244" t="s">
        <v>23077</v>
      </c>
      <c r="K5057" s="244" t="s">
        <v>23077</v>
      </c>
      <c r="L5057" s="233">
        <v>1</v>
      </c>
      <c r="M5057" s="249">
        <v>1885799000</v>
      </c>
      <c r="N5057" s="248">
        <v>90000000</v>
      </c>
      <c r="O5057" s="247">
        <v>0</v>
      </c>
      <c r="P5057" s="233" t="s">
        <v>176</v>
      </c>
      <c r="Q5057" s="233"/>
      <c r="R5057" s="233"/>
    </row>
    <row r="5058" spans="1:18" ht="51">
      <c r="A5058" s="228"/>
      <c r="B5058" s="233" t="s">
        <v>158</v>
      </c>
      <c r="C5058" s="233" t="s">
        <v>2780</v>
      </c>
      <c r="D5058" s="233" t="s">
        <v>839</v>
      </c>
      <c r="E5058" s="231" t="s">
        <v>13910</v>
      </c>
      <c r="F5058" s="233" t="s">
        <v>115</v>
      </c>
      <c r="G5058" s="233" t="s">
        <v>13910</v>
      </c>
      <c r="H5058" s="233" t="s">
        <v>13911</v>
      </c>
      <c r="I5058" s="233">
        <v>2019</v>
      </c>
      <c r="J5058" s="244" t="s">
        <v>23078</v>
      </c>
      <c r="K5058" s="244">
        <v>126</v>
      </c>
      <c r="L5058" s="233">
        <v>1</v>
      </c>
      <c r="M5058" s="249">
        <v>3219418000</v>
      </c>
      <c r="N5058" s="248">
        <v>245000000</v>
      </c>
      <c r="O5058" s="247">
        <v>38922000</v>
      </c>
      <c r="P5058" s="233" t="s">
        <v>176</v>
      </c>
      <c r="Q5058" s="233"/>
      <c r="R5058" s="233"/>
    </row>
    <row r="5059" spans="1:18" ht="51">
      <c r="A5059" s="228"/>
      <c r="B5059" s="233" t="s">
        <v>158</v>
      </c>
      <c r="C5059" s="233" t="s">
        <v>2780</v>
      </c>
      <c r="D5059" s="233" t="s">
        <v>839</v>
      </c>
      <c r="E5059" s="231" t="s">
        <v>13912</v>
      </c>
      <c r="F5059" s="233" t="s">
        <v>115</v>
      </c>
      <c r="G5059" s="233" t="s">
        <v>13912</v>
      </c>
      <c r="H5059" s="233" t="s">
        <v>13913</v>
      </c>
      <c r="I5059" s="233">
        <v>2009</v>
      </c>
      <c r="J5059" s="244" t="s">
        <v>23079</v>
      </c>
      <c r="K5059" s="244">
        <v>0</v>
      </c>
      <c r="L5059" s="233">
        <v>1</v>
      </c>
      <c r="M5059" s="249">
        <v>777910500</v>
      </c>
      <c r="N5059" s="248">
        <v>0</v>
      </c>
      <c r="O5059" s="247">
        <v>0</v>
      </c>
      <c r="P5059" s="233" t="s">
        <v>348</v>
      </c>
      <c r="Q5059" s="233"/>
      <c r="R5059" s="233"/>
    </row>
    <row r="5060" spans="1:18" ht="51">
      <c r="A5060" s="228"/>
      <c r="B5060" s="233" t="s">
        <v>158</v>
      </c>
      <c r="C5060" s="233" t="s">
        <v>2780</v>
      </c>
      <c r="D5060" s="233" t="s">
        <v>839</v>
      </c>
      <c r="E5060" s="231" t="s">
        <v>13914</v>
      </c>
      <c r="F5060" s="233" t="s">
        <v>115</v>
      </c>
      <c r="G5060" s="233" t="s">
        <v>13914</v>
      </c>
      <c r="H5060" s="233" t="s">
        <v>13915</v>
      </c>
      <c r="I5060" s="233">
        <v>2009</v>
      </c>
      <c r="J5060" s="244">
        <v>105</v>
      </c>
      <c r="K5060" s="244">
        <v>55</v>
      </c>
      <c r="L5060" s="233">
        <v>1</v>
      </c>
      <c r="M5060" s="249">
        <v>1854300000</v>
      </c>
      <c r="N5060" s="248">
        <v>323214000</v>
      </c>
      <c r="O5060" s="247">
        <v>21397000</v>
      </c>
      <c r="P5060" s="233" t="s">
        <v>176</v>
      </c>
      <c r="Q5060" s="233"/>
      <c r="R5060" s="233"/>
    </row>
    <row r="5061" spans="1:18" ht="51">
      <c r="A5061" s="228"/>
      <c r="B5061" s="233" t="s">
        <v>158</v>
      </c>
      <c r="C5061" s="233" t="s">
        <v>2780</v>
      </c>
      <c r="D5061" s="233" t="s">
        <v>839</v>
      </c>
      <c r="E5061" s="231" t="s">
        <v>13916</v>
      </c>
      <c r="F5061" s="233" t="s">
        <v>115</v>
      </c>
      <c r="G5061" s="233" t="s">
        <v>13916</v>
      </c>
      <c r="H5061" s="233" t="s">
        <v>13917</v>
      </c>
      <c r="I5061" s="233">
        <v>2018</v>
      </c>
      <c r="J5061" s="244" t="s">
        <v>22243</v>
      </c>
      <c r="K5061" s="244" t="s">
        <v>24972</v>
      </c>
      <c r="L5061" s="233">
        <v>1</v>
      </c>
      <c r="M5061" s="249">
        <v>7031796000</v>
      </c>
      <c r="N5061" s="248">
        <v>483010000</v>
      </c>
      <c r="O5061" s="247">
        <v>31975000</v>
      </c>
      <c r="P5061" s="233" t="s">
        <v>176</v>
      </c>
      <c r="Q5061" s="233"/>
      <c r="R5061" s="233"/>
    </row>
    <row r="5062" spans="1:18" ht="38.25">
      <c r="A5062" s="228"/>
      <c r="B5062" s="233" t="s">
        <v>158</v>
      </c>
      <c r="C5062" s="233" t="s">
        <v>2780</v>
      </c>
      <c r="D5062" s="233" t="s">
        <v>839</v>
      </c>
      <c r="E5062" s="231" t="s">
        <v>13918</v>
      </c>
      <c r="F5062" s="233" t="s">
        <v>115</v>
      </c>
      <c r="G5062" s="233" t="s">
        <v>13918</v>
      </c>
      <c r="H5062" s="233" t="s">
        <v>13919</v>
      </c>
      <c r="I5062" s="233">
        <v>2018</v>
      </c>
      <c r="J5062" s="244">
        <v>132</v>
      </c>
      <c r="K5062" s="244" t="s">
        <v>24973</v>
      </c>
      <c r="L5062" s="233">
        <v>1</v>
      </c>
      <c r="M5062" s="249">
        <v>2344399200</v>
      </c>
      <c r="N5062" s="248">
        <v>67000000</v>
      </c>
      <c r="O5062" s="247">
        <v>0</v>
      </c>
      <c r="P5062" s="233" t="s">
        <v>348</v>
      </c>
      <c r="Q5062" s="233"/>
      <c r="R5062" s="233"/>
    </row>
    <row r="5063" spans="1:18" ht="51">
      <c r="A5063" s="228"/>
      <c r="B5063" s="233" t="s">
        <v>158</v>
      </c>
      <c r="C5063" s="233" t="s">
        <v>2780</v>
      </c>
      <c r="D5063" s="233" t="s">
        <v>839</v>
      </c>
      <c r="E5063" s="231" t="s">
        <v>13920</v>
      </c>
      <c r="F5063" s="233" t="s">
        <v>115</v>
      </c>
      <c r="G5063" s="233" t="s">
        <v>13920</v>
      </c>
      <c r="H5063" s="233" t="s">
        <v>13899</v>
      </c>
      <c r="I5063" s="233">
        <v>2018</v>
      </c>
      <c r="J5063" s="244" t="s">
        <v>23080</v>
      </c>
      <c r="K5063" s="244">
        <v>105</v>
      </c>
      <c r="L5063" s="233">
        <v>1</v>
      </c>
      <c r="M5063" s="249">
        <v>13045584000</v>
      </c>
      <c r="N5063" s="248">
        <v>465297000</v>
      </c>
      <c r="O5063" s="247">
        <v>0</v>
      </c>
      <c r="P5063" s="233" t="s">
        <v>176</v>
      </c>
      <c r="Q5063" s="233"/>
      <c r="R5063" s="233"/>
    </row>
    <row r="5064" spans="1:18" ht="51">
      <c r="A5064" s="228"/>
      <c r="B5064" s="233" t="s">
        <v>158</v>
      </c>
      <c r="C5064" s="233" t="s">
        <v>2780</v>
      </c>
      <c r="D5064" s="233" t="s">
        <v>839</v>
      </c>
      <c r="E5064" s="231" t="s">
        <v>13921</v>
      </c>
      <c r="F5064" s="233" t="s">
        <v>115</v>
      </c>
      <c r="G5064" s="233" t="s">
        <v>13921</v>
      </c>
      <c r="H5064" s="233" t="s">
        <v>13922</v>
      </c>
      <c r="I5064" s="233">
        <v>2018</v>
      </c>
      <c r="J5064" s="244" t="s">
        <v>22329</v>
      </c>
      <c r="K5064" s="244" t="s">
        <v>24974</v>
      </c>
      <c r="L5064" s="233">
        <v>1</v>
      </c>
      <c r="M5064" s="249">
        <v>1269288000</v>
      </c>
      <c r="N5064" s="248">
        <v>82000000</v>
      </c>
      <c r="O5064" s="247">
        <v>0</v>
      </c>
      <c r="P5064" s="233" t="s">
        <v>176</v>
      </c>
      <c r="Q5064" s="233"/>
      <c r="R5064" s="233"/>
    </row>
    <row r="5065" spans="1:18" ht="51">
      <c r="A5065" s="228"/>
      <c r="B5065" s="233" t="s">
        <v>158</v>
      </c>
      <c r="C5065" s="233" t="s">
        <v>2780</v>
      </c>
      <c r="D5065" s="233" t="s">
        <v>839</v>
      </c>
      <c r="E5065" s="231" t="s">
        <v>13923</v>
      </c>
      <c r="F5065" s="233" t="s">
        <v>115</v>
      </c>
      <c r="G5065" s="233" t="s">
        <v>13923</v>
      </c>
      <c r="H5065" s="233" t="s">
        <v>13924</v>
      </c>
      <c r="I5065" s="233">
        <v>2018</v>
      </c>
      <c r="J5065" s="244" t="s">
        <v>23081</v>
      </c>
      <c r="K5065" s="244">
        <v>62</v>
      </c>
      <c r="L5065" s="233">
        <v>1</v>
      </c>
      <c r="M5065" s="249">
        <v>718641000</v>
      </c>
      <c r="N5065" s="248">
        <v>100461000</v>
      </c>
      <c r="O5065" s="247">
        <v>40364000</v>
      </c>
      <c r="P5065" s="233" t="s">
        <v>176</v>
      </c>
      <c r="Q5065" s="233"/>
      <c r="R5065" s="233"/>
    </row>
    <row r="5066" spans="1:18" ht="38.25">
      <c r="A5066" s="228"/>
      <c r="B5066" s="233" t="s">
        <v>158</v>
      </c>
      <c r="C5066" s="233" t="s">
        <v>2780</v>
      </c>
      <c r="D5066" s="233" t="s">
        <v>839</v>
      </c>
      <c r="E5066" s="231" t="s">
        <v>13925</v>
      </c>
      <c r="F5066" s="233" t="s">
        <v>115</v>
      </c>
      <c r="G5066" s="233" t="s">
        <v>13925</v>
      </c>
      <c r="H5066" s="233" t="s">
        <v>13924</v>
      </c>
      <c r="I5066" s="233">
        <v>2018</v>
      </c>
      <c r="J5066" s="244" t="s">
        <v>23082</v>
      </c>
      <c r="K5066" s="244" t="s">
        <v>24975</v>
      </c>
      <c r="L5066" s="233">
        <v>1</v>
      </c>
      <c r="M5066" s="249">
        <v>351286650</v>
      </c>
      <c r="N5066" s="248">
        <v>370154914</v>
      </c>
      <c r="O5066" s="247">
        <v>235747264</v>
      </c>
      <c r="P5066" s="233" t="s">
        <v>348</v>
      </c>
      <c r="Q5066" s="233"/>
      <c r="R5066" s="233"/>
    </row>
    <row r="5067" spans="1:18" ht="51">
      <c r="A5067" s="228"/>
      <c r="B5067" s="233" t="s">
        <v>158</v>
      </c>
      <c r="C5067" s="233" t="s">
        <v>2780</v>
      </c>
      <c r="D5067" s="233" t="s">
        <v>839</v>
      </c>
      <c r="E5067" s="231" t="s">
        <v>13926</v>
      </c>
      <c r="F5067" s="233" t="s">
        <v>115</v>
      </c>
      <c r="G5067" s="233" t="s">
        <v>13927</v>
      </c>
      <c r="H5067" s="233" t="s">
        <v>13928</v>
      </c>
      <c r="I5067" s="233">
        <v>2024</v>
      </c>
      <c r="J5067" s="244">
        <v>7111</v>
      </c>
      <c r="K5067" s="244"/>
      <c r="L5067" s="233">
        <v>1</v>
      </c>
      <c r="M5067" s="249">
        <v>74802249600</v>
      </c>
      <c r="N5067" s="248"/>
      <c r="O5067" s="247"/>
      <c r="P5067" s="233" t="s">
        <v>372</v>
      </c>
      <c r="Q5067" s="233"/>
      <c r="R5067" s="233"/>
    </row>
    <row r="5068" spans="1:18" ht="51">
      <c r="A5068" s="228"/>
      <c r="B5068" s="233" t="s">
        <v>158</v>
      </c>
      <c r="C5068" s="233" t="s">
        <v>2780</v>
      </c>
      <c r="D5068" s="233" t="s">
        <v>839</v>
      </c>
      <c r="E5068" s="231" t="s">
        <v>13926</v>
      </c>
      <c r="F5068" s="233" t="s">
        <v>115</v>
      </c>
      <c r="G5068" s="233" t="s">
        <v>13929</v>
      </c>
      <c r="H5068" s="233" t="s">
        <v>13928</v>
      </c>
      <c r="I5068" s="233"/>
      <c r="J5068" s="244"/>
      <c r="K5068" s="244">
        <v>234</v>
      </c>
      <c r="L5068" s="233">
        <v>1</v>
      </c>
      <c r="M5068" s="249"/>
      <c r="N5068" s="248">
        <v>553625000</v>
      </c>
      <c r="O5068" s="247">
        <v>0</v>
      </c>
      <c r="P5068" s="233"/>
      <c r="Q5068" s="233"/>
      <c r="R5068" s="233"/>
    </row>
    <row r="5069" spans="1:18" ht="63.75">
      <c r="A5069" s="228"/>
      <c r="B5069" s="233" t="s">
        <v>158</v>
      </c>
      <c r="C5069" s="233" t="s">
        <v>2780</v>
      </c>
      <c r="D5069" s="233" t="s">
        <v>839</v>
      </c>
      <c r="E5069" s="231" t="s">
        <v>13926</v>
      </c>
      <c r="F5069" s="233" t="s">
        <v>115</v>
      </c>
      <c r="G5069" s="233" t="s">
        <v>13930</v>
      </c>
      <c r="H5069" s="233" t="s">
        <v>13928</v>
      </c>
      <c r="I5069" s="233"/>
      <c r="J5069" s="244"/>
      <c r="K5069" s="244" t="s">
        <v>24976</v>
      </c>
      <c r="L5069" s="233">
        <v>1</v>
      </c>
      <c r="M5069" s="249"/>
      <c r="N5069" s="248">
        <v>1795563000</v>
      </c>
      <c r="O5069" s="247">
        <v>748847169</v>
      </c>
      <c r="P5069" s="233"/>
      <c r="Q5069" s="233"/>
      <c r="R5069" s="233"/>
    </row>
    <row r="5070" spans="1:18" ht="51">
      <c r="A5070" s="228"/>
      <c r="B5070" s="233" t="s">
        <v>158</v>
      </c>
      <c r="C5070" s="233" t="s">
        <v>2780</v>
      </c>
      <c r="D5070" s="233" t="s">
        <v>839</v>
      </c>
      <c r="E5070" s="231" t="s">
        <v>13926</v>
      </c>
      <c r="F5070" s="233" t="s">
        <v>115</v>
      </c>
      <c r="G5070" s="233" t="s">
        <v>13931</v>
      </c>
      <c r="H5070" s="233" t="s">
        <v>13928</v>
      </c>
      <c r="I5070" s="233"/>
      <c r="J5070" s="244"/>
      <c r="K5070" s="244">
        <v>120</v>
      </c>
      <c r="L5070" s="233">
        <v>1</v>
      </c>
      <c r="M5070" s="249"/>
      <c r="N5070" s="248">
        <v>2424109000</v>
      </c>
      <c r="O5070" s="247">
        <v>239520452</v>
      </c>
      <c r="P5070" s="233"/>
      <c r="Q5070" s="233"/>
      <c r="R5070" s="233"/>
    </row>
    <row r="5071" spans="1:18" ht="51">
      <c r="A5071" s="228"/>
      <c r="B5071" s="233" t="s">
        <v>158</v>
      </c>
      <c r="C5071" s="233" t="s">
        <v>2780</v>
      </c>
      <c r="D5071" s="233" t="s">
        <v>839</v>
      </c>
      <c r="E5071" s="231" t="s">
        <v>13926</v>
      </c>
      <c r="F5071" s="233" t="s">
        <v>115</v>
      </c>
      <c r="G5071" s="233" t="s">
        <v>13932</v>
      </c>
      <c r="H5071" s="233" t="s">
        <v>13928</v>
      </c>
      <c r="I5071" s="233"/>
      <c r="J5071" s="244"/>
      <c r="K5071" s="244">
        <v>120</v>
      </c>
      <c r="L5071" s="233">
        <v>1</v>
      </c>
      <c r="M5071" s="249"/>
      <c r="N5071" s="248">
        <v>558765000</v>
      </c>
      <c r="O5071" s="247">
        <v>372416873</v>
      </c>
      <c r="P5071" s="233"/>
      <c r="Q5071" s="233"/>
      <c r="R5071" s="233"/>
    </row>
    <row r="5072" spans="1:18" ht="51">
      <c r="A5072" s="228"/>
      <c r="B5072" s="233" t="s">
        <v>158</v>
      </c>
      <c r="C5072" s="233" t="s">
        <v>2780</v>
      </c>
      <c r="D5072" s="233" t="s">
        <v>839</v>
      </c>
      <c r="E5072" s="231" t="s">
        <v>13926</v>
      </c>
      <c r="F5072" s="233" t="s">
        <v>115</v>
      </c>
      <c r="G5072" s="233" t="s">
        <v>13933</v>
      </c>
      <c r="H5072" s="233" t="s">
        <v>13928</v>
      </c>
      <c r="I5072" s="233"/>
      <c r="J5072" s="244"/>
      <c r="K5072" s="244">
        <v>50</v>
      </c>
      <c r="L5072" s="233">
        <v>1</v>
      </c>
      <c r="M5072" s="249"/>
      <c r="N5072" s="248">
        <v>0</v>
      </c>
      <c r="O5072" s="247">
        <v>0</v>
      </c>
      <c r="P5072" s="233"/>
      <c r="Q5072" s="233"/>
      <c r="R5072" s="233"/>
    </row>
    <row r="5073" spans="1:18" ht="51">
      <c r="A5073" s="228"/>
      <c r="B5073" s="233" t="s">
        <v>158</v>
      </c>
      <c r="C5073" s="233" t="s">
        <v>2780</v>
      </c>
      <c r="D5073" s="233" t="s">
        <v>839</v>
      </c>
      <c r="E5073" s="231" t="s">
        <v>13926</v>
      </c>
      <c r="F5073" s="233" t="s">
        <v>115</v>
      </c>
      <c r="G5073" s="233" t="s">
        <v>13934</v>
      </c>
      <c r="H5073" s="233" t="s">
        <v>13928</v>
      </c>
      <c r="I5073" s="233"/>
      <c r="J5073" s="244"/>
      <c r="K5073" s="244">
        <v>350</v>
      </c>
      <c r="L5073" s="233">
        <v>1</v>
      </c>
      <c r="M5073" s="249"/>
      <c r="N5073" s="248">
        <v>904792000</v>
      </c>
      <c r="O5073" s="247">
        <v>81966035</v>
      </c>
      <c r="P5073" s="233"/>
      <c r="Q5073" s="233"/>
      <c r="R5073" s="233"/>
    </row>
    <row r="5074" spans="1:18" ht="51">
      <c r="A5074" s="228"/>
      <c r="B5074" s="233" t="s">
        <v>158</v>
      </c>
      <c r="C5074" s="233" t="s">
        <v>2780</v>
      </c>
      <c r="D5074" s="233" t="s">
        <v>839</v>
      </c>
      <c r="E5074" s="231" t="s">
        <v>13935</v>
      </c>
      <c r="F5074" s="233" t="s">
        <v>115</v>
      </c>
      <c r="G5074" s="233" t="s">
        <v>13935</v>
      </c>
      <c r="H5074" s="233" t="s">
        <v>13936</v>
      </c>
      <c r="I5074" s="233">
        <v>2024</v>
      </c>
      <c r="J5074" s="244" t="s">
        <v>23083</v>
      </c>
      <c r="K5074" s="244" t="s">
        <v>24339</v>
      </c>
      <c r="L5074" s="233">
        <v>1</v>
      </c>
      <c r="M5074" s="249">
        <v>6097077350</v>
      </c>
      <c r="N5074" s="248">
        <v>649065000</v>
      </c>
      <c r="O5074" s="247">
        <v>86723303</v>
      </c>
      <c r="P5074" s="233" t="s">
        <v>176</v>
      </c>
      <c r="Q5074" s="233"/>
      <c r="R5074" s="233"/>
    </row>
    <row r="5075" spans="1:18" ht="51">
      <c r="A5075" s="228"/>
      <c r="B5075" s="233" t="s">
        <v>158</v>
      </c>
      <c r="C5075" s="233" t="s">
        <v>2780</v>
      </c>
      <c r="D5075" s="233" t="s">
        <v>839</v>
      </c>
      <c r="E5075" s="231" t="s">
        <v>13937</v>
      </c>
      <c r="F5075" s="233" t="s">
        <v>115</v>
      </c>
      <c r="G5075" s="233" t="s">
        <v>13937</v>
      </c>
      <c r="H5075" s="233" t="s">
        <v>13938</v>
      </c>
      <c r="I5075" s="233">
        <v>2023</v>
      </c>
      <c r="J5075" s="244" t="s">
        <v>23084</v>
      </c>
      <c r="K5075" s="244" t="s">
        <v>23084</v>
      </c>
      <c r="L5075" s="233">
        <v>1</v>
      </c>
      <c r="M5075" s="249">
        <v>1180762700</v>
      </c>
      <c r="N5075" s="248">
        <v>49000000</v>
      </c>
      <c r="O5075" s="247">
        <v>0</v>
      </c>
      <c r="P5075" s="233" t="s">
        <v>176</v>
      </c>
      <c r="Q5075" s="233"/>
      <c r="R5075" s="233"/>
    </row>
    <row r="5076" spans="1:18" ht="51">
      <c r="A5076" s="228"/>
      <c r="B5076" s="233" t="s">
        <v>158</v>
      </c>
      <c r="C5076" s="233" t="s">
        <v>2780</v>
      </c>
      <c r="D5076" s="233" t="s">
        <v>839</v>
      </c>
      <c r="E5076" s="231" t="s">
        <v>13939</v>
      </c>
      <c r="F5076" s="233" t="s">
        <v>115</v>
      </c>
      <c r="G5076" s="233" t="s">
        <v>13939</v>
      </c>
      <c r="H5076" s="233" t="s">
        <v>13940</v>
      </c>
      <c r="I5076" s="233">
        <v>2024</v>
      </c>
      <c r="J5076" s="244" t="s">
        <v>21650</v>
      </c>
      <c r="K5076" s="244" t="s">
        <v>21650</v>
      </c>
      <c r="L5076" s="233">
        <v>1</v>
      </c>
      <c r="M5076" s="249">
        <v>288681250</v>
      </c>
      <c r="N5076" s="248">
        <v>80000000</v>
      </c>
      <c r="O5076" s="247">
        <v>73306561</v>
      </c>
      <c r="P5076" s="233" t="s">
        <v>176</v>
      </c>
      <c r="Q5076" s="233"/>
      <c r="R5076" s="233"/>
    </row>
    <row r="5077" spans="1:18" ht="51">
      <c r="A5077" s="228"/>
      <c r="B5077" s="233" t="s">
        <v>158</v>
      </c>
      <c r="C5077" s="233" t="s">
        <v>2780</v>
      </c>
      <c r="D5077" s="233" t="s">
        <v>839</v>
      </c>
      <c r="E5077" s="231" t="s">
        <v>13941</v>
      </c>
      <c r="F5077" s="233" t="s">
        <v>115</v>
      </c>
      <c r="G5077" s="233" t="s">
        <v>13941</v>
      </c>
      <c r="H5077" s="233" t="s">
        <v>13942</v>
      </c>
      <c r="I5077" s="233">
        <v>2020</v>
      </c>
      <c r="J5077" s="244" t="s">
        <v>23085</v>
      </c>
      <c r="K5077" s="244" t="s">
        <v>24977</v>
      </c>
      <c r="L5077" s="233">
        <v>1</v>
      </c>
      <c r="M5077" s="249">
        <v>6223027200</v>
      </c>
      <c r="N5077" s="248">
        <v>923820000</v>
      </c>
      <c r="O5077" s="247">
        <v>184394472</v>
      </c>
      <c r="P5077" s="233" t="s">
        <v>176</v>
      </c>
      <c r="Q5077" s="233"/>
      <c r="R5077" s="233"/>
    </row>
    <row r="5078" spans="1:18" ht="51">
      <c r="A5078" s="228"/>
      <c r="B5078" s="233" t="s">
        <v>158</v>
      </c>
      <c r="C5078" s="233" t="s">
        <v>2780</v>
      </c>
      <c r="D5078" s="233" t="s">
        <v>839</v>
      </c>
      <c r="E5078" s="231" t="s">
        <v>13943</v>
      </c>
      <c r="F5078" s="233" t="s">
        <v>115</v>
      </c>
      <c r="G5078" s="233" t="s">
        <v>13943</v>
      </c>
      <c r="H5078" s="233" t="s">
        <v>13944</v>
      </c>
      <c r="I5078" s="233">
        <v>2018</v>
      </c>
      <c r="J5078" s="244" t="s">
        <v>23086</v>
      </c>
      <c r="K5078" s="244">
        <v>200</v>
      </c>
      <c r="L5078" s="233">
        <v>1</v>
      </c>
      <c r="M5078" s="249">
        <v>1561435200</v>
      </c>
      <c r="N5078" s="248">
        <v>820699000</v>
      </c>
      <c r="O5078" s="247">
        <v>437514637</v>
      </c>
      <c r="P5078" s="233" t="s">
        <v>176</v>
      </c>
      <c r="Q5078" s="233"/>
      <c r="R5078" s="233"/>
    </row>
    <row r="5079" spans="1:18" ht="51">
      <c r="A5079" s="228"/>
      <c r="B5079" s="233" t="s">
        <v>158</v>
      </c>
      <c r="C5079" s="233" t="s">
        <v>2780</v>
      </c>
      <c r="D5079" s="233" t="s">
        <v>839</v>
      </c>
      <c r="E5079" s="231" t="s">
        <v>13945</v>
      </c>
      <c r="F5079" s="233" t="s">
        <v>115</v>
      </c>
      <c r="G5079" s="233" t="s">
        <v>13945</v>
      </c>
      <c r="H5079" s="233" t="s">
        <v>13946</v>
      </c>
      <c r="I5079" s="233">
        <v>2023</v>
      </c>
      <c r="J5079" s="244" t="s">
        <v>23087</v>
      </c>
      <c r="K5079" s="244">
        <v>60</v>
      </c>
      <c r="L5079" s="233">
        <v>1</v>
      </c>
      <c r="M5079" s="249">
        <v>378483300</v>
      </c>
      <c r="N5079" s="248">
        <v>89000000</v>
      </c>
      <c r="O5079" s="247">
        <v>17764400</v>
      </c>
      <c r="P5079" s="233" t="s">
        <v>348</v>
      </c>
      <c r="Q5079" s="233"/>
      <c r="R5079" s="233"/>
    </row>
    <row r="5080" spans="1:18" ht="51">
      <c r="A5080" s="228"/>
      <c r="B5080" s="233" t="s">
        <v>158</v>
      </c>
      <c r="C5080" s="233" t="s">
        <v>2780</v>
      </c>
      <c r="D5080" s="233" t="s">
        <v>839</v>
      </c>
      <c r="E5080" s="231" t="s">
        <v>13947</v>
      </c>
      <c r="F5080" s="233" t="s">
        <v>115</v>
      </c>
      <c r="G5080" s="233" t="s">
        <v>13947</v>
      </c>
      <c r="H5080" s="233" t="s">
        <v>13948</v>
      </c>
      <c r="I5080" s="233">
        <v>2024</v>
      </c>
      <c r="J5080" s="244" t="s">
        <v>23088</v>
      </c>
      <c r="K5080" s="244" t="s">
        <v>24978</v>
      </c>
      <c r="L5080" s="233">
        <v>1</v>
      </c>
      <c r="M5080" s="249">
        <v>1840176000</v>
      </c>
      <c r="N5080" s="248">
        <v>623148000</v>
      </c>
      <c r="O5080" s="247">
        <v>41252398</v>
      </c>
      <c r="P5080" s="233" t="s">
        <v>176</v>
      </c>
      <c r="Q5080" s="233"/>
      <c r="R5080" s="233"/>
    </row>
    <row r="5081" spans="1:18" ht="51">
      <c r="A5081" s="228"/>
      <c r="B5081" s="233" t="s">
        <v>158</v>
      </c>
      <c r="C5081" s="233" t="s">
        <v>2780</v>
      </c>
      <c r="D5081" s="233" t="s">
        <v>839</v>
      </c>
      <c r="E5081" s="231" t="s">
        <v>13949</v>
      </c>
      <c r="F5081" s="233" t="s">
        <v>115</v>
      </c>
      <c r="G5081" s="233" t="s">
        <v>13949</v>
      </c>
      <c r="H5081" s="233" t="s">
        <v>13950</v>
      </c>
      <c r="I5081" s="233">
        <v>2024</v>
      </c>
      <c r="J5081" s="244" t="s">
        <v>23089</v>
      </c>
      <c r="K5081" s="244" t="s">
        <v>24979</v>
      </c>
      <c r="L5081" s="233">
        <v>1</v>
      </c>
      <c r="M5081" s="249">
        <v>12363000000</v>
      </c>
      <c r="N5081" s="248">
        <v>106162234</v>
      </c>
      <c r="O5081" s="247">
        <v>790535507</v>
      </c>
      <c r="P5081" s="233" t="s">
        <v>176</v>
      </c>
      <c r="Q5081" s="233"/>
      <c r="R5081" s="233"/>
    </row>
    <row r="5082" spans="1:18" ht="51">
      <c r="A5082" s="228"/>
      <c r="B5082" s="233" t="s">
        <v>158</v>
      </c>
      <c r="C5082" s="233" t="s">
        <v>2780</v>
      </c>
      <c r="D5082" s="233" t="s">
        <v>839</v>
      </c>
      <c r="E5082" s="231" t="s">
        <v>13951</v>
      </c>
      <c r="F5082" s="233" t="s">
        <v>115</v>
      </c>
      <c r="G5082" s="233" t="s">
        <v>13951</v>
      </c>
      <c r="H5082" s="233" t="s">
        <v>13952</v>
      </c>
      <c r="I5082" s="233">
        <v>2024</v>
      </c>
      <c r="J5082" s="244">
        <v>359</v>
      </c>
      <c r="K5082" s="244" t="s">
        <v>24980</v>
      </c>
      <c r="L5082" s="233">
        <v>1</v>
      </c>
      <c r="M5082" s="249">
        <v>5152368000</v>
      </c>
      <c r="N5082" s="248">
        <v>1007290000</v>
      </c>
      <c r="O5082" s="247">
        <v>469800056</v>
      </c>
      <c r="P5082" s="233" t="s">
        <v>176</v>
      </c>
      <c r="Q5082" s="233"/>
      <c r="R5082" s="233"/>
    </row>
    <row r="5083" spans="1:18" ht="51">
      <c r="A5083" s="228"/>
      <c r="B5083" s="233" t="s">
        <v>158</v>
      </c>
      <c r="C5083" s="233" t="s">
        <v>2780</v>
      </c>
      <c r="D5083" s="233" t="s">
        <v>839</v>
      </c>
      <c r="E5083" s="231" t="s">
        <v>13953</v>
      </c>
      <c r="F5083" s="233" t="s">
        <v>115</v>
      </c>
      <c r="G5083" s="233" t="s">
        <v>13953</v>
      </c>
      <c r="H5083" s="233" t="s">
        <v>13954</v>
      </c>
      <c r="I5083" s="233">
        <v>2024</v>
      </c>
      <c r="J5083" s="244">
        <v>2024</v>
      </c>
      <c r="K5083" s="244" t="s">
        <v>24501</v>
      </c>
      <c r="L5083" s="233">
        <v>1</v>
      </c>
      <c r="M5083" s="249">
        <v>4673601400</v>
      </c>
      <c r="N5083" s="248">
        <v>831708000</v>
      </c>
      <c r="O5083" s="247">
        <v>113157304</v>
      </c>
      <c r="P5083" s="233" t="s">
        <v>176</v>
      </c>
      <c r="Q5083" s="233"/>
      <c r="R5083" s="233"/>
    </row>
    <row r="5084" spans="1:18" ht="51">
      <c r="A5084" s="228"/>
      <c r="B5084" s="233" t="s">
        <v>158</v>
      </c>
      <c r="C5084" s="233" t="s">
        <v>2780</v>
      </c>
      <c r="D5084" s="233" t="s">
        <v>839</v>
      </c>
      <c r="E5084" s="231" t="s">
        <v>13955</v>
      </c>
      <c r="F5084" s="233" t="s">
        <v>115</v>
      </c>
      <c r="G5084" s="233" t="s">
        <v>13955</v>
      </c>
      <c r="H5084" s="233" t="s">
        <v>13956</v>
      </c>
      <c r="I5084" s="233">
        <v>2023</v>
      </c>
      <c r="J5084" s="244" t="s">
        <v>23090</v>
      </c>
      <c r="K5084" s="244" t="s">
        <v>24981</v>
      </c>
      <c r="L5084" s="233">
        <v>1</v>
      </c>
      <c r="M5084" s="249">
        <v>10690247750</v>
      </c>
      <c r="N5084" s="248">
        <v>1023158000</v>
      </c>
      <c r="O5084" s="247">
        <v>477200891</v>
      </c>
      <c r="P5084" s="233" t="s">
        <v>176</v>
      </c>
      <c r="Q5084" s="233"/>
      <c r="R5084" s="233"/>
    </row>
    <row r="5085" spans="1:18" ht="51">
      <c r="A5085" s="228"/>
      <c r="B5085" s="233" t="s">
        <v>158</v>
      </c>
      <c r="C5085" s="233" t="s">
        <v>2780</v>
      </c>
      <c r="D5085" s="233" t="s">
        <v>839</v>
      </c>
      <c r="E5085" s="231" t="s">
        <v>13955</v>
      </c>
      <c r="F5085" s="233" t="s">
        <v>115</v>
      </c>
      <c r="G5085" s="233" t="s">
        <v>13955</v>
      </c>
      <c r="H5085" s="233" t="s">
        <v>13957</v>
      </c>
      <c r="I5085" s="233">
        <v>2010</v>
      </c>
      <c r="J5085" s="244" t="s">
        <v>23091</v>
      </c>
      <c r="K5085" s="244">
        <v>120</v>
      </c>
      <c r="L5085" s="233">
        <v>1</v>
      </c>
      <c r="M5085" s="249">
        <v>1528021950</v>
      </c>
      <c r="N5085" s="248">
        <v>122495000</v>
      </c>
      <c r="O5085" s="247">
        <v>83185801</v>
      </c>
      <c r="P5085" s="233" t="s">
        <v>176</v>
      </c>
      <c r="Q5085" s="233"/>
      <c r="R5085" s="233"/>
    </row>
    <row r="5086" spans="1:18" ht="38.25">
      <c r="A5086" s="228"/>
      <c r="B5086" s="233" t="s">
        <v>158</v>
      </c>
      <c r="C5086" s="233" t="s">
        <v>2780</v>
      </c>
      <c r="D5086" s="233" t="s">
        <v>839</v>
      </c>
      <c r="E5086" s="231" t="s">
        <v>13958</v>
      </c>
      <c r="F5086" s="233" t="s">
        <v>115</v>
      </c>
      <c r="G5086" s="233" t="s">
        <v>13958</v>
      </c>
      <c r="H5086" s="233" t="s">
        <v>13959</v>
      </c>
      <c r="I5086" s="233">
        <v>2010</v>
      </c>
      <c r="J5086" s="244" t="s">
        <v>23092</v>
      </c>
      <c r="K5086" s="244" t="s">
        <v>23092</v>
      </c>
      <c r="L5086" s="233">
        <v>1</v>
      </c>
      <c r="M5086" s="249">
        <v>423384000</v>
      </c>
      <c r="N5086" s="248">
        <v>60000000</v>
      </c>
      <c r="O5086" s="247">
        <v>0</v>
      </c>
      <c r="P5086" s="233" t="s">
        <v>348</v>
      </c>
      <c r="Q5086" s="233"/>
      <c r="R5086" s="233"/>
    </row>
    <row r="5087" spans="1:18" ht="51">
      <c r="A5087" s="228"/>
      <c r="B5087" s="233" t="s">
        <v>158</v>
      </c>
      <c r="C5087" s="233" t="s">
        <v>2780</v>
      </c>
      <c r="D5087" s="233" t="s">
        <v>839</v>
      </c>
      <c r="E5087" s="231" t="s">
        <v>13960</v>
      </c>
      <c r="F5087" s="233" t="s">
        <v>115</v>
      </c>
      <c r="G5087" s="233" t="s">
        <v>13961</v>
      </c>
      <c r="H5087" s="233" t="s">
        <v>13962</v>
      </c>
      <c r="I5087" s="233">
        <v>2010</v>
      </c>
      <c r="J5087" s="244" t="s">
        <v>23093</v>
      </c>
      <c r="K5087" s="244" t="s">
        <v>24982</v>
      </c>
      <c r="L5087" s="233">
        <v>1</v>
      </c>
      <c r="M5087" s="249">
        <v>78510978000</v>
      </c>
      <c r="N5087" s="248">
        <v>6057292000</v>
      </c>
      <c r="O5087" s="247">
        <v>1615277868</v>
      </c>
      <c r="P5087" s="233" t="s">
        <v>372</v>
      </c>
      <c r="Q5087" s="233"/>
      <c r="R5087" s="233"/>
    </row>
    <row r="5088" spans="1:18" ht="51">
      <c r="A5088" s="228"/>
      <c r="B5088" s="233" t="s">
        <v>158</v>
      </c>
      <c r="C5088" s="233" t="s">
        <v>2780</v>
      </c>
      <c r="D5088" s="233" t="s">
        <v>839</v>
      </c>
      <c r="E5088" s="231" t="s">
        <v>13963</v>
      </c>
      <c r="F5088" s="233" t="s">
        <v>115</v>
      </c>
      <c r="G5088" s="233" t="s">
        <v>13963</v>
      </c>
      <c r="H5088" s="233" t="s">
        <v>13964</v>
      </c>
      <c r="I5088" s="233">
        <v>2023</v>
      </c>
      <c r="J5088" s="244" t="s">
        <v>23094</v>
      </c>
      <c r="K5088" s="244" t="s">
        <v>24983</v>
      </c>
      <c r="L5088" s="233">
        <v>1</v>
      </c>
      <c r="M5088" s="249">
        <v>3847568000</v>
      </c>
      <c r="N5088" s="248">
        <v>677287000</v>
      </c>
      <c r="O5088" s="247">
        <v>45152467</v>
      </c>
      <c r="P5088" s="233" t="s">
        <v>176</v>
      </c>
      <c r="Q5088" s="233"/>
      <c r="R5088" s="233"/>
    </row>
    <row r="5089" spans="1:18" ht="51">
      <c r="A5089" s="228"/>
      <c r="B5089" s="233" t="s">
        <v>158</v>
      </c>
      <c r="C5089" s="233" t="s">
        <v>2780</v>
      </c>
      <c r="D5089" s="233" t="s">
        <v>839</v>
      </c>
      <c r="E5089" s="231" t="s">
        <v>13965</v>
      </c>
      <c r="F5089" s="233" t="s">
        <v>115</v>
      </c>
      <c r="G5089" s="233" t="s">
        <v>13965</v>
      </c>
      <c r="H5089" s="233" t="s">
        <v>13966</v>
      </c>
      <c r="I5089" s="233">
        <v>2011</v>
      </c>
      <c r="J5089" s="244">
        <v>550</v>
      </c>
      <c r="K5089" s="244" t="s">
        <v>24984</v>
      </c>
      <c r="L5089" s="233">
        <v>1</v>
      </c>
      <c r="M5089" s="249">
        <v>3060200000</v>
      </c>
      <c r="N5089" s="248">
        <v>722663000</v>
      </c>
      <c r="O5089" s="247">
        <v>385420264</v>
      </c>
      <c r="P5089" s="233" t="s">
        <v>176</v>
      </c>
      <c r="Q5089" s="233"/>
      <c r="R5089" s="233"/>
    </row>
    <row r="5090" spans="1:18" ht="51">
      <c r="A5090" s="228"/>
      <c r="B5090" s="233" t="s">
        <v>158</v>
      </c>
      <c r="C5090" s="233" t="s">
        <v>2780</v>
      </c>
      <c r="D5090" s="233" t="s">
        <v>839</v>
      </c>
      <c r="E5090" s="231" t="s">
        <v>13967</v>
      </c>
      <c r="F5090" s="233" t="s">
        <v>115</v>
      </c>
      <c r="G5090" s="233" t="s">
        <v>13967</v>
      </c>
      <c r="H5090" s="233" t="s">
        <v>13968</v>
      </c>
      <c r="I5090" s="233">
        <v>2010</v>
      </c>
      <c r="J5090" s="244">
        <v>438</v>
      </c>
      <c r="K5090" s="244" t="s">
        <v>24985</v>
      </c>
      <c r="L5090" s="233">
        <v>1</v>
      </c>
      <c r="M5090" s="249">
        <v>1675350000</v>
      </c>
      <c r="N5090" s="248">
        <v>1025603000</v>
      </c>
      <c r="O5090" s="247">
        <v>546988264</v>
      </c>
      <c r="P5090" s="233" t="s">
        <v>176</v>
      </c>
      <c r="Q5090" s="233"/>
      <c r="R5090" s="233"/>
    </row>
    <row r="5091" spans="1:18" ht="51">
      <c r="A5091" s="228"/>
      <c r="B5091" s="233" t="s">
        <v>158</v>
      </c>
      <c r="C5091" s="233" t="s">
        <v>2780</v>
      </c>
      <c r="D5091" s="233" t="s">
        <v>839</v>
      </c>
      <c r="E5091" s="231" t="s">
        <v>13969</v>
      </c>
      <c r="F5091" s="233" t="s">
        <v>115</v>
      </c>
      <c r="G5091" s="233" t="s">
        <v>13969</v>
      </c>
      <c r="H5091" s="233" t="s">
        <v>13970</v>
      </c>
      <c r="I5091" s="233">
        <v>2017</v>
      </c>
      <c r="J5091" s="244">
        <v>438</v>
      </c>
      <c r="K5091" s="244" t="s">
        <v>24986</v>
      </c>
      <c r="L5091" s="233">
        <v>1</v>
      </c>
      <c r="M5091" s="249">
        <v>3825000000</v>
      </c>
      <c r="N5091" s="248">
        <v>1342628838</v>
      </c>
      <c r="O5091" s="247">
        <v>1342628838</v>
      </c>
      <c r="P5091" s="233" t="s">
        <v>176</v>
      </c>
      <c r="Q5091" s="233"/>
      <c r="R5091" s="233"/>
    </row>
    <row r="5092" spans="1:18" ht="51">
      <c r="A5092" s="228"/>
      <c r="B5092" s="233" t="s">
        <v>158</v>
      </c>
      <c r="C5092" s="233" t="s">
        <v>2780</v>
      </c>
      <c r="D5092" s="233" t="s">
        <v>839</v>
      </c>
      <c r="E5092" s="231" t="s">
        <v>13971</v>
      </c>
      <c r="F5092" s="233" t="s">
        <v>398</v>
      </c>
      <c r="G5092" s="233" t="s">
        <v>13971</v>
      </c>
      <c r="H5092" s="233" t="s">
        <v>13972</v>
      </c>
      <c r="I5092" s="233">
        <v>2024</v>
      </c>
      <c r="J5092" s="244" t="s">
        <v>23095</v>
      </c>
      <c r="K5092" s="244" t="s">
        <v>24987</v>
      </c>
      <c r="L5092" s="233">
        <v>1</v>
      </c>
      <c r="M5092" s="249">
        <v>24179363520</v>
      </c>
      <c r="N5092" s="248">
        <v>17545417361</v>
      </c>
      <c r="O5092" s="247">
        <v>7122079671</v>
      </c>
      <c r="P5092" s="233" t="s">
        <v>182</v>
      </c>
      <c r="Q5092" s="233"/>
      <c r="R5092" s="233"/>
    </row>
    <row r="5093" spans="1:18" ht="38.25">
      <c r="A5093" s="228"/>
      <c r="B5093" s="233" t="s">
        <v>158</v>
      </c>
      <c r="C5093" s="233" t="s">
        <v>2780</v>
      </c>
      <c r="D5093" s="233" t="s">
        <v>839</v>
      </c>
      <c r="E5093" s="231" t="s">
        <v>13973</v>
      </c>
      <c r="F5093" s="233" t="s">
        <v>398</v>
      </c>
      <c r="G5093" s="233" t="s">
        <v>13973</v>
      </c>
      <c r="H5093" s="233" t="s">
        <v>13974</v>
      </c>
      <c r="I5093" s="233">
        <v>2002</v>
      </c>
      <c r="J5093" s="244" t="s">
        <v>23096</v>
      </c>
      <c r="K5093" s="244" t="s">
        <v>24988</v>
      </c>
      <c r="L5093" s="233">
        <v>1</v>
      </c>
      <c r="M5093" s="249">
        <v>6174689040</v>
      </c>
      <c r="N5093" s="248">
        <v>3909832011</v>
      </c>
      <c r="O5093" s="247">
        <v>389823625</v>
      </c>
      <c r="P5093" s="233" t="s">
        <v>182</v>
      </c>
      <c r="Q5093" s="233"/>
      <c r="R5093" s="233"/>
    </row>
    <row r="5094" spans="1:18" ht="51">
      <c r="A5094" s="228"/>
      <c r="B5094" s="233" t="s">
        <v>158</v>
      </c>
      <c r="C5094" s="233" t="s">
        <v>2780</v>
      </c>
      <c r="D5094" s="233" t="s">
        <v>839</v>
      </c>
      <c r="E5094" s="231" t="s">
        <v>1908</v>
      </c>
      <c r="F5094" s="233" t="s">
        <v>398</v>
      </c>
      <c r="G5094" s="233" t="s">
        <v>1908</v>
      </c>
      <c r="H5094" s="233" t="s">
        <v>13975</v>
      </c>
      <c r="I5094" s="233">
        <v>2016</v>
      </c>
      <c r="J5094" s="244" t="s">
        <v>23097</v>
      </c>
      <c r="K5094" s="244" t="s">
        <v>24989</v>
      </c>
      <c r="L5094" s="233">
        <v>1</v>
      </c>
      <c r="M5094" s="249">
        <v>57929139840</v>
      </c>
      <c r="N5094" s="248">
        <v>4294764846</v>
      </c>
      <c r="O5094" s="247">
        <v>614245982</v>
      </c>
      <c r="P5094" s="233" t="s">
        <v>182</v>
      </c>
      <c r="Q5094" s="233"/>
      <c r="R5094" s="233"/>
    </row>
    <row r="5095" spans="1:18" ht="51">
      <c r="A5095" s="228"/>
      <c r="B5095" s="233" t="s">
        <v>158</v>
      </c>
      <c r="C5095" s="233" t="s">
        <v>2780</v>
      </c>
      <c r="D5095" s="233" t="s">
        <v>839</v>
      </c>
      <c r="E5095" s="231" t="s">
        <v>13724</v>
      </c>
      <c r="F5095" s="233" t="s">
        <v>398</v>
      </c>
      <c r="G5095" s="233" t="s">
        <v>13724</v>
      </c>
      <c r="H5095" s="233" t="s">
        <v>13976</v>
      </c>
      <c r="I5095" s="233">
        <v>2016</v>
      </c>
      <c r="J5095" s="244">
        <v>4110</v>
      </c>
      <c r="K5095" s="244" t="s">
        <v>24990</v>
      </c>
      <c r="L5095" s="233">
        <v>1</v>
      </c>
      <c r="M5095" s="249">
        <v>9358947000</v>
      </c>
      <c r="N5095" s="248">
        <v>5106346655</v>
      </c>
      <c r="O5095" s="247">
        <v>3701112922</v>
      </c>
      <c r="P5095" s="233" t="s">
        <v>182</v>
      </c>
      <c r="Q5095" s="233"/>
      <c r="R5095" s="233"/>
    </row>
    <row r="5096" spans="1:18" ht="38.25">
      <c r="A5096" s="228"/>
      <c r="B5096" s="233" t="s">
        <v>158</v>
      </c>
      <c r="C5096" s="233" t="s">
        <v>2780</v>
      </c>
      <c r="D5096" s="233" t="s">
        <v>839</v>
      </c>
      <c r="E5096" s="231" t="s">
        <v>1933</v>
      </c>
      <c r="F5096" s="233" t="s">
        <v>398</v>
      </c>
      <c r="G5096" s="233" t="s">
        <v>1933</v>
      </c>
      <c r="H5096" s="233" t="s">
        <v>13977</v>
      </c>
      <c r="I5096" s="233">
        <v>2001</v>
      </c>
      <c r="J5096" s="244" t="s">
        <v>23098</v>
      </c>
      <c r="K5096" s="244" t="s">
        <v>24991</v>
      </c>
      <c r="L5096" s="233">
        <v>1</v>
      </c>
      <c r="M5096" s="249">
        <v>25429427400</v>
      </c>
      <c r="N5096" s="248">
        <v>17353620000</v>
      </c>
      <c r="O5096" s="247">
        <v>12841938800</v>
      </c>
      <c r="P5096" s="233" t="s">
        <v>182</v>
      </c>
      <c r="Q5096" s="233"/>
      <c r="R5096" s="233"/>
    </row>
    <row r="5097" spans="1:18" ht="38.25">
      <c r="A5097" s="228"/>
      <c r="B5097" s="233" t="s">
        <v>158</v>
      </c>
      <c r="C5097" s="233" t="s">
        <v>2780</v>
      </c>
      <c r="D5097" s="233" t="s">
        <v>839</v>
      </c>
      <c r="E5097" s="231" t="s">
        <v>13978</v>
      </c>
      <c r="F5097" s="233" t="s">
        <v>398</v>
      </c>
      <c r="G5097" s="233" t="s">
        <v>13978</v>
      </c>
      <c r="H5097" s="233" t="s">
        <v>13979</v>
      </c>
      <c r="I5097" s="233">
        <v>2011</v>
      </c>
      <c r="J5097" s="244" t="s">
        <v>23099</v>
      </c>
      <c r="K5097" s="244" t="s">
        <v>24992</v>
      </c>
      <c r="L5097" s="233">
        <v>1</v>
      </c>
      <c r="M5097" s="249">
        <v>39502892000</v>
      </c>
      <c r="N5097" s="248">
        <v>38593816176</v>
      </c>
      <c r="O5097" s="247">
        <v>27787547647</v>
      </c>
      <c r="P5097" s="233" t="s">
        <v>182</v>
      </c>
      <c r="Q5097" s="233"/>
      <c r="R5097" s="233"/>
    </row>
    <row r="5098" spans="1:18" ht="38.25">
      <c r="A5098" s="228"/>
      <c r="B5098" s="233" t="s">
        <v>158</v>
      </c>
      <c r="C5098" s="233" t="s">
        <v>2780</v>
      </c>
      <c r="D5098" s="233" t="s">
        <v>839</v>
      </c>
      <c r="E5098" s="231" t="s">
        <v>13980</v>
      </c>
      <c r="F5098" s="233" t="s">
        <v>398</v>
      </c>
      <c r="G5098" s="233" t="s">
        <v>13980</v>
      </c>
      <c r="H5098" s="233" t="s">
        <v>13981</v>
      </c>
      <c r="I5098" s="233">
        <v>2016</v>
      </c>
      <c r="J5098" s="244" t="s">
        <v>23100</v>
      </c>
      <c r="K5098" s="244">
        <v>2298</v>
      </c>
      <c r="L5098" s="233">
        <v>1</v>
      </c>
      <c r="M5098" s="249">
        <v>53772134160</v>
      </c>
      <c r="N5098" s="248">
        <v>36759915000</v>
      </c>
      <c r="O5098" s="247">
        <v>20931938160</v>
      </c>
      <c r="P5098" s="233" t="s">
        <v>182</v>
      </c>
      <c r="Q5098" s="233"/>
      <c r="R5098" s="233"/>
    </row>
    <row r="5099" spans="1:18" ht="25.5">
      <c r="A5099" s="228"/>
      <c r="B5099" s="233" t="s">
        <v>158</v>
      </c>
      <c r="C5099" s="233" t="s">
        <v>2780</v>
      </c>
      <c r="D5099" s="233" t="s">
        <v>839</v>
      </c>
      <c r="E5099" s="231" t="s">
        <v>13982</v>
      </c>
      <c r="F5099" s="233" t="s">
        <v>398</v>
      </c>
      <c r="G5099" s="233" t="s">
        <v>13982</v>
      </c>
      <c r="H5099" s="233" t="s">
        <v>13983</v>
      </c>
      <c r="I5099" s="233">
        <v>2024</v>
      </c>
      <c r="J5099" s="244" t="s">
        <v>23101</v>
      </c>
      <c r="K5099" s="244">
        <v>6217</v>
      </c>
      <c r="L5099" s="233">
        <v>1</v>
      </c>
      <c r="M5099" s="249">
        <v>15972418605</v>
      </c>
      <c r="N5099" s="248">
        <v>45001544488</v>
      </c>
      <c r="O5099" s="247">
        <v>28045386341</v>
      </c>
      <c r="P5099" s="233" t="s">
        <v>182</v>
      </c>
      <c r="Q5099" s="233"/>
      <c r="R5099" s="233"/>
    </row>
    <row r="5100" spans="1:18" ht="51">
      <c r="A5100" s="228"/>
      <c r="B5100" s="233" t="s">
        <v>158</v>
      </c>
      <c r="C5100" s="233" t="s">
        <v>2780</v>
      </c>
      <c r="D5100" s="233" t="s">
        <v>839</v>
      </c>
      <c r="E5100" s="231" t="s">
        <v>13984</v>
      </c>
      <c r="F5100" s="233" t="s">
        <v>398</v>
      </c>
      <c r="G5100" s="233" t="s">
        <v>13984</v>
      </c>
      <c r="H5100" s="233" t="s">
        <v>13985</v>
      </c>
      <c r="I5100" s="233">
        <v>2014</v>
      </c>
      <c r="J5100" s="244">
        <v>6449</v>
      </c>
      <c r="K5100" s="244">
        <v>5575</v>
      </c>
      <c r="L5100" s="233">
        <v>1</v>
      </c>
      <c r="M5100" s="249">
        <v>45467338800</v>
      </c>
      <c r="N5100" s="248">
        <v>38762882000</v>
      </c>
      <c r="O5100" s="247">
        <v>21707213920</v>
      </c>
      <c r="P5100" s="233" t="s">
        <v>182</v>
      </c>
      <c r="Q5100" s="233"/>
      <c r="R5100" s="233"/>
    </row>
    <row r="5101" spans="1:18" ht="38.25">
      <c r="A5101" s="228"/>
      <c r="B5101" s="233" t="s">
        <v>158</v>
      </c>
      <c r="C5101" s="233" t="s">
        <v>2780</v>
      </c>
      <c r="D5101" s="233" t="s">
        <v>839</v>
      </c>
      <c r="E5101" s="231" t="s">
        <v>13986</v>
      </c>
      <c r="F5101" s="233" t="s">
        <v>398</v>
      </c>
      <c r="G5101" s="233" t="s">
        <v>13986</v>
      </c>
      <c r="H5101" s="233" t="s">
        <v>13987</v>
      </c>
      <c r="I5101" s="233">
        <v>2011</v>
      </c>
      <c r="J5101" s="244">
        <v>10993</v>
      </c>
      <c r="K5101" s="244">
        <v>4989</v>
      </c>
      <c r="L5101" s="233">
        <v>1</v>
      </c>
      <c r="M5101" s="249">
        <v>73723912080</v>
      </c>
      <c r="N5101" s="248">
        <v>21191540000</v>
      </c>
      <c r="O5101" s="247">
        <v>12201283520</v>
      </c>
      <c r="P5101" s="233" t="s">
        <v>182</v>
      </c>
      <c r="Q5101" s="233"/>
      <c r="R5101" s="233"/>
    </row>
    <row r="5102" spans="1:18" ht="51">
      <c r="A5102" s="228"/>
      <c r="B5102" s="233" t="s">
        <v>158</v>
      </c>
      <c r="C5102" s="233" t="s">
        <v>2780</v>
      </c>
      <c r="D5102" s="233" t="s">
        <v>839</v>
      </c>
      <c r="E5102" s="231" t="s">
        <v>13988</v>
      </c>
      <c r="F5102" s="233" t="s">
        <v>398</v>
      </c>
      <c r="G5102" s="233" t="s">
        <v>13988</v>
      </c>
      <c r="H5102" s="233" t="s">
        <v>13989</v>
      </c>
      <c r="I5102" s="233">
        <v>2022</v>
      </c>
      <c r="J5102" s="244" t="s">
        <v>23102</v>
      </c>
      <c r="K5102" s="244" t="s">
        <v>24993</v>
      </c>
      <c r="L5102" s="233">
        <v>1</v>
      </c>
      <c r="M5102" s="249">
        <v>68143328760</v>
      </c>
      <c r="N5102" s="248">
        <v>39960012874</v>
      </c>
      <c r="O5102" s="247">
        <v>36763211842</v>
      </c>
      <c r="P5102" s="233" t="s">
        <v>182</v>
      </c>
      <c r="Q5102" s="233"/>
      <c r="R5102" s="233"/>
    </row>
    <row r="5103" spans="1:18" ht="51">
      <c r="A5103" s="228"/>
      <c r="B5103" s="233" t="s">
        <v>158</v>
      </c>
      <c r="C5103" s="233" t="s">
        <v>2780</v>
      </c>
      <c r="D5103" s="233" t="s">
        <v>839</v>
      </c>
      <c r="E5103" s="231" t="s">
        <v>13990</v>
      </c>
      <c r="F5103" s="233" t="s">
        <v>398</v>
      </c>
      <c r="G5103" s="233" t="s">
        <v>13990</v>
      </c>
      <c r="H5103" s="233" t="s">
        <v>13991</v>
      </c>
      <c r="I5103" s="233">
        <v>2016</v>
      </c>
      <c r="J5103" s="244" t="s">
        <v>23103</v>
      </c>
      <c r="K5103" s="244" t="s">
        <v>24994</v>
      </c>
      <c r="L5103" s="233">
        <v>1</v>
      </c>
      <c r="M5103" s="249">
        <v>22668672000</v>
      </c>
      <c r="N5103" s="248">
        <v>1453076000</v>
      </c>
      <c r="O5103" s="247">
        <v>981208012</v>
      </c>
      <c r="P5103" s="233" t="s">
        <v>182</v>
      </c>
      <c r="Q5103" s="233"/>
      <c r="R5103" s="233"/>
    </row>
    <row r="5104" spans="1:18" ht="38.25">
      <c r="A5104" s="228"/>
      <c r="B5104" s="233" t="s">
        <v>158</v>
      </c>
      <c r="C5104" s="233" t="s">
        <v>2780</v>
      </c>
      <c r="D5104" s="233" t="s">
        <v>839</v>
      </c>
      <c r="E5104" s="231" t="s">
        <v>13992</v>
      </c>
      <c r="F5104" s="233" t="s">
        <v>398</v>
      </c>
      <c r="G5104" s="233" t="s">
        <v>13992</v>
      </c>
      <c r="H5104" s="233" t="s">
        <v>13993</v>
      </c>
      <c r="I5104" s="233">
        <v>2016</v>
      </c>
      <c r="J5104" s="244">
        <v>5600</v>
      </c>
      <c r="K5104" s="244" t="s">
        <v>24995</v>
      </c>
      <c r="L5104" s="233">
        <v>1</v>
      </c>
      <c r="M5104" s="249">
        <v>41290666560</v>
      </c>
      <c r="N5104" s="248">
        <v>22440149000</v>
      </c>
      <c r="O5104" s="247">
        <v>8976059600</v>
      </c>
      <c r="P5104" s="233" t="s">
        <v>182</v>
      </c>
      <c r="Q5104" s="233"/>
      <c r="R5104" s="233"/>
    </row>
    <row r="5105" spans="1:18" ht="38.25">
      <c r="A5105" s="228"/>
      <c r="B5105" s="233" t="s">
        <v>158</v>
      </c>
      <c r="C5105" s="233" t="s">
        <v>2780</v>
      </c>
      <c r="D5105" s="233" t="s">
        <v>839</v>
      </c>
      <c r="E5105" s="231" t="s">
        <v>13994</v>
      </c>
      <c r="F5105" s="233" t="s">
        <v>398</v>
      </c>
      <c r="G5105" s="233" t="s">
        <v>13994</v>
      </c>
      <c r="H5105" s="233" t="s">
        <v>13995</v>
      </c>
      <c r="I5105" s="233">
        <v>1995</v>
      </c>
      <c r="J5105" s="244" t="s">
        <v>23104</v>
      </c>
      <c r="K5105" s="244" t="s">
        <v>24996</v>
      </c>
      <c r="L5105" s="233">
        <v>1</v>
      </c>
      <c r="M5105" s="249">
        <v>30655435200</v>
      </c>
      <c r="N5105" s="248">
        <v>48538726322</v>
      </c>
      <c r="O5105" s="247">
        <v>44995889708</v>
      </c>
      <c r="P5105" s="233" t="s">
        <v>182</v>
      </c>
      <c r="Q5105" s="233"/>
      <c r="R5105" s="233"/>
    </row>
    <row r="5106" spans="1:18" ht="51">
      <c r="A5106" s="228"/>
      <c r="B5106" s="233" t="s">
        <v>158</v>
      </c>
      <c r="C5106" s="233" t="s">
        <v>2780</v>
      </c>
      <c r="D5106" s="233" t="s">
        <v>839</v>
      </c>
      <c r="E5106" s="231" t="s">
        <v>13994</v>
      </c>
      <c r="F5106" s="233" t="s">
        <v>398</v>
      </c>
      <c r="G5106" s="233" t="s">
        <v>13996</v>
      </c>
      <c r="H5106" s="233" t="s">
        <v>13997</v>
      </c>
      <c r="I5106" s="233">
        <v>2024</v>
      </c>
      <c r="J5106" s="244">
        <v>24000</v>
      </c>
      <c r="K5106" s="244" t="s">
        <v>24997</v>
      </c>
      <c r="L5106" s="233">
        <v>1</v>
      </c>
      <c r="M5106" s="249">
        <v>0</v>
      </c>
      <c r="N5106" s="248">
        <v>44090705322</v>
      </c>
      <c r="O5106" s="247">
        <v>42047349431</v>
      </c>
      <c r="P5106" s="233" t="s">
        <v>182</v>
      </c>
      <c r="Q5106" s="233"/>
      <c r="R5106" s="233"/>
    </row>
    <row r="5107" spans="1:18" ht="51">
      <c r="A5107" s="228"/>
      <c r="B5107" s="233" t="s">
        <v>158</v>
      </c>
      <c r="C5107" s="233" t="s">
        <v>2780</v>
      </c>
      <c r="D5107" s="233" t="s">
        <v>839</v>
      </c>
      <c r="E5107" s="231" t="s">
        <v>13998</v>
      </c>
      <c r="F5107" s="233" t="s">
        <v>115</v>
      </c>
      <c r="G5107" s="233" t="s">
        <v>13999</v>
      </c>
      <c r="H5107" s="233" t="s">
        <v>14000</v>
      </c>
      <c r="I5107" s="233">
        <v>1996</v>
      </c>
      <c r="J5107" s="244" t="s">
        <v>23105</v>
      </c>
      <c r="K5107" s="244" t="s">
        <v>24998</v>
      </c>
      <c r="L5107" s="233">
        <v>1</v>
      </c>
      <c r="M5107" s="249">
        <v>100989504000</v>
      </c>
      <c r="N5107" s="248">
        <v>1931832000</v>
      </c>
      <c r="O5107" s="247">
        <v>0</v>
      </c>
      <c r="P5107" s="233" t="s">
        <v>13998</v>
      </c>
      <c r="Q5107" s="233"/>
      <c r="R5107" s="233" t="s">
        <v>4549</v>
      </c>
    </row>
    <row r="5108" spans="1:18" ht="38.25">
      <c r="A5108" s="228"/>
      <c r="B5108" s="233" t="s">
        <v>158</v>
      </c>
      <c r="C5108" s="233" t="s">
        <v>2780</v>
      </c>
      <c r="D5108" s="233" t="s">
        <v>839</v>
      </c>
      <c r="E5108" s="231" t="s">
        <v>14001</v>
      </c>
      <c r="F5108" s="233" t="s">
        <v>398</v>
      </c>
      <c r="G5108" s="233" t="s">
        <v>14002</v>
      </c>
      <c r="H5108" s="233" t="s">
        <v>14003</v>
      </c>
      <c r="I5108" s="233">
        <v>1999</v>
      </c>
      <c r="J5108" s="244" t="s">
        <v>23106</v>
      </c>
      <c r="K5108" s="244" t="s">
        <v>24999</v>
      </c>
      <c r="L5108" s="233">
        <v>1</v>
      </c>
      <c r="M5108" s="249">
        <v>41814530000</v>
      </c>
      <c r="N5108" s="248">
        <v>2839018000</v>
      </c>
      <c r="O5108" s="247">
        <v>1151233000</v>
      </c>
      <c r="P5108" s="233" t="s">
        <v>14004</v>
      </c>
      <c r="Q5108" s="233"/>
      <c r="R5108" s="233" t="s">
        <v>4549</v>
      </c>
    </row>
    <row r="5109" spans="1:18" ht="51">
      <c r="A5109" s="228"/>
      <c r="B5109" s="233" t="s">
        <v>25826</v>
      </c>
      <c r="C5109" s="233" t="s">
        <v>2029</v>
      </c>
      <c r="D5109" s="233" t="s">
        <v>803</v>
      </c>
      <c r="E5109" s="231" t="s">
        <v>14005</v>
      </c>
      <c r="F5109" s="233" t="s">
        <v>115</v>
      </c>
      <c r="G5109" s="233" t="s">
        <v>14006</v>
      </c>
      <c r="H5109" s="233" t="s">
        <v>25979</v>
      </c>
      <c r="I5109" s="233" t="s">
        <v>11895</v>
      </c>
      <c r="J5109" s="244">
        <v>871</v>
      </c>
      <c r="K5109" s="244">
        <v>514</v>
      </c>
      <c r="L5109" s="233">
        <v>1</v>
      </c>
      <c r="M5109" s="249">
        <v>2612700000</v>
      </c>
      <c r="N5109" s="248"/>
      <c r="O5109" s="247"/>
      <c r="P5109" s="233" t="s">
        <v>14007</v>
      </c>
      <c r="Q5109" s="233" t="s">
        <v>2030</v>
      </c>
      <c r="R5109" s="233"/>
    </row>
    <row r="5110" spans="1:18" ht="38.25">
      <c r="A5110" s="228"/>
      <c r="B5110" s="233" t="s">
        <v>25826</v>
      </c>
      <c r="C5110" s="233" t="s">
        <v>2029</v>
      </c>
      <c r="D5110" s="233" t="s">
        <v>803</v>
      </c>
      <c r="E5110" s="231" t="s">
        <v>14005</v>
      </c>
      <c r="F5110" s="233" t="s">
        <v>115</v>
      </c>
      <c r="G5110" s="233" t="s">
        <v>14008</v>
      </c>
      <c r="H5110" s="233" t="s">
        <v>25980</v>
      </c>
      <c r="I5110" s="233"/>
      <c r="J5110" s="244">
        <v>149</v>
      </c>
      <c r="K5110" s="244">
        <v>126</v>
      </c>
      <c r="L5110" s="233">
        <v>1</v>
      </c>
      <c r="M5110" s="249">
        <v>516000000</v>
      </c>
      <c r="N5110" s="248" t="s">
        <v>671</v>
      </c>
      <c r="O5110" s="247" t="s">
        <v>671</v>
      </c>
      <c r="P5110" s="233" t="s">
        <v>14009</v>
      </c>
      <c r="Q5110" s="233" t="s">
        <v>2030</v>
      </c>
      <c r="R5110" s="233"/>
    </row>
    <row r="5111" spans="1:18" ht="38.25">
      <c r="A5111" s="228"/>
      <c r="B5111" s="233" t="s">
        <v>25826</v>
      </c>
      <c r="C5111" s="233" t="s">
        <v>2029</v>
      </c>
      <c r="D5111" s="233" t="s">
        <v>803</v>
      </c>
      <c r="E5111" s="231" t="s">
        <v>14005</v>
      </c>
      <c r="F5111" s="233" t="s">
        <v>115</v>
      </c>
      <c r="G5111" s="233" t="s">
        <v>14010</v>
      </c>
      <c r="H5111" s="233" t="s">
        <v>25981</v>
      </c>
      <c r="I5111" s="233" t="s">
        <v>11895</v>
      </c>
      <c r="J5111" s="244">
        <v>572</v>
      </c>
      <c r="K5111" s="244" t="s">
        <v>25000</v>
      </c>
      <c r="L5111" s="233">
        <v>1</v>
      </c>
      <c r="M5111" s="249">
        <v>1716000000</v>
      </c>
      <c r="N5111" s="248" t="s">
        <v>671</v>
      </c>
      <c r="O5111" s="247" t="s">
        <v>671</v>
      </c>
      <c r="P5111" s="233" t="s">
        <v>14011</v>
      </c>
      <c r="Q5111" s="233" t="s">
        <v>2030</v>
      </c>
      <c r="R5111" s="233"/>
    </row>
    <row r="5112" spans="1:18" ht="38.25">
      <c r="A5112" s="228"/>
      <c r="B5112" s="233" t="s">
        <v>25826</v>
      </c>
      <c r="C5112" s="233" t="s">
        <v>2029</v>
      </c>
      <c r="D5112" s="233" t="s">
        <v>803</v>
      </c>
      <c r="E5112" s="231" t="s">
        <v>14005</v>
      </c>
      <c r="F5112" s="233" t="s">
        <v>115</v>
      </c>
      <c r="G5112" s="233" t="s">
        <v>14012</v>
      </c>
      <c r="H5112" s="233" t="s">
        <v>25982</v>
      </c>
      <c r="I5112" s="233" t="s">
        <v>11895</v>
      </c>
      <c r="J5112" s="244">
        <v>729</v>
      </c>
      <c r="K5112" s="244" t="s">
        <v>11895</v>
      </c>
      <c r="L5112" s="233">
        <v>1</v>
      </c>
      <c r="M5112" s="249">
        <v>2187000000</v>
      </c>
      <c r="N5112" s="248" t="s">
        <v>11895</v>
      </c>
      <c r="O5112" s="247" t="s">
        <v>11895</v>
      </c>
      <c r="P5112" s="233" t="s">
        <v>14013</v>
      </c>
      <c r="Q5112" s="233"/>
      <c r="R5112" s="233"/>
    </row>
    <row r="5113" spans="1:18" ht="38.25">
      <c r="A5113" s="228"/>
      <c r="B5113" s="233" t="s">
        <v>25826</v>
      </c>
      <c r="C5113" s="233" t="s">
        <v>2029</v>
      </c>
      <c r="D5113" s="233" t="s">
        <v>803</v>
      </c>
      <c r="E5113" s="231" t="s">
        <v>14005</v>
      </c>
      <c r="F5113" s="233" t="s">
        <v>115</v>
      </c>
      <c r="G5113" s="233" t="s">
        <v>14014</v>
      </c>
      <c r="H5113" s="233" t="s">
        <v>25983</v>
      </c>
      <c r="I5113" s="233" t="s">
        <v>11895</v>
      </c>
      <c r="J5113" s="244">
        <v>338</v>
      </c>
      <c r="K5113" s="244">
        <v>30</v>
      </c>
      <c r="L5113" s="233">
        <v>1</v>
      </c>
      <c r="M5113" s="249">
        <v>1014000000</v>
      </c>
      <c r="N5113" s="248" t="s">
        <v>11895</v>
      </c>
      <c r="O5113" s="247" t="s">
        <v>11895</v>
      </c>
      <c r="P5113" s="233" t="s">
        <v>14015</v>
      </c>
      <c r="Q5113" s="233" t="s">
        <v>2030</v>
      </c>
      <c r="R5113" s="233"/>
    </row>
    <row r="5114" spans="1:18" ht="38.25">
      <c r="A5114" s="228"/>
      <c r="B5114" s="233" t="s">
        <v>25826</v>
      </c>
      <c r="C5114" s="233" t="s">
        <v>2029</v>
      </c>
      <c r="D5114" s="233" t="s">
        <v>803</v>
      </c>
      <c r="E5114" s="231" t="s">
        <v>14005</v>
      </c>
      <c r="F5114" s="233" t="s">
        <v>115</v>
      </c>
      <c r="G5114" s="233" t="s">
        <v>14016</v>
      </c>
      <c r="H5114" s="233" t="s">
        <v>25984</v>
      </c>
      <c r="I5114" s="233" t="s">
        <v>11895</v>
      </c>
      <c r="J5114" s="244" t="s">
        <v>23107</v>
      </c>
      <c r="K5114" s="244" t="s">
        <v>25001</v>
      </c>
      <c r="L5114" s="233">
        <v>1</v>
      </c>
      <c r="M5114" s="249">
        <v>7513500000</v>
      </c>
      <c r="N5114" s="248" t="s">
        <v>11895</v>
      </c>
      <c r="O5114" s="247" t="s">
        <v>11895</v>
      </c>
      <c r="P5114" s="233" t="s">
        <v>14017</v>
      </c>
      <c r="Q5114" s="233" t="s">
        <v>2030</v>
      </c>
      <c r="R5114" s="233"/>
    </row>
    <row r="5115" spans="1:18" ht="38.25">
      <c r="A5115" s="228"/>
      <c r="B5115" s="233" t="s">
        <v>25826</v>
      </c>
      <c r="C5115" s="233" t="s">
        <v>2029</v>
      </c>
      <c r="D5115" s="233" t="s">
        <v>803</v>
      </c>
      <c r="E5115" s="231" t="s">
        <v>14005</v>
      </c>
      <c r="F5115" s="233" t="s">
        <v>115</v>
      </c>
      <c r="G5115" s="233" t="s">
        <v>14018</v>
      </c>
      <c r="H5115" s="233" t="s">
        <v>25985</v>
      </c>
      <c r="I5115" s="233" t="s">
        <v>11895</v>
      </c>
      <c r="J5115" s="244">
        <v>400</v>
      </c>
      <c r="K5115" s="244">
        <v>200</v>
      </c>
      <c r="L5115" s="233">
        <v>1</v>
      </c>
      <c r="M5115" s="249">
        <v>1045810000</v>
      </c>
      <c r="N5115" s="248" t="s">
        <v>11895</v>
      </c>
      <c r="O5115" s="247" t="s">
        <v>11895</v>
      </c>
      <c r="P5115" s="233" t="s">
        <v>14019</v>
      </c>
      <c r="Q5115" s="233" t="s">
        <v>2030</v>
      </c>
      <c r="R5115" s="233"/>
    </row>
    <row r="5116" spans="1:18" ht="38.25">
      <c r="A5116" s="228"/>
      <c r="B5116" s="233" t="s">
        <v>25826</v>
      </c>
      <c r="C5116" s="233" t="s">
        <v>2029</v>
      </c>
      <c r="D5116" s="233" t="s">
        <v>803</v>
      </c>
      <c r="E5116" s="231" t="s">
        <v>14005</v>
      </c>
      <c r="F5116" s="233" t="s">
        <v>115</v>
      </c>
      <c r="G5116" s="233" t="s">
        <v>14020</v>
      </c>
      <c r="H5116" s="233" t="s">
        <v>25986</v>
      </c>
      <c r="I5116" s="233"/>
      <c r="J5116" s="244">
        <v>38</v>
      </c>
      <c r="K5116" s="244">
        <v>76</v>
      </c>
      <c r="L5116" s="233">
        <v>1</v>
      </c>
      <c r="M5116" s="249" t="s">
        <v>11895</v>
      </c>
      <c r="N5116" s="248">
        <v>144219000</v>
      </c>
      <c r="O5116" s="247">
        <v>134599592</v>
      </c>
      <c r="P5116" s="233" t="s">
        <v>14021</v>
      </c>
      <c r="Q5116" s="233" t="s">
        <v>2030</v>
      </c>
      <c r="R5116" s="233"/>
    </row>
    <row r="5117" spans="1:18" ht="38.25">
      <c r="A5117" s="228"/>
      <c r="B5117" s="233" t="s">
        <v>25826</v>
      </c>
      <c r="C5117" s="233" t="s">
        <v>2029</v>
      </c>
      <c r="D5117" s="233" t="s">
        <v>803</v>
      </c>
      <c r="E5117" s="231" t="s">
        <v>14005</v>
      </c>
      <c r="F5117" s="233" t="s">
        <v>398</v>
      </c>
      <c r="G5117" s="233" t="s">
        <v>14022</v>
      </c>
      <c r="H5117" s="233" t="s">
        <v>25987</v>
      </c>
      <c r="I5117" s="233" t="s">
        <v>11895</v>
      </c>
      <c r="J5117" s="244">
        <v>2592</v>
      </c>
      <c r="K5117" s="244">
        <v>258</v>
      </c>
      <c r="L5117" s="233">
        <v>1</v>
      </c>
      <c r="M5117" s="249">
        <v>7776000000</v>
      </c>
      <c r="N5117" s="248" t="s">
        <v>11895</v>
      </c>
      <c r="O5117" s="247" t="s">
        <v>11895</v>
      </c>
      <c r="P5117" s="233" t="s">
        <v>14023</v>
      </c>
      <c r="Q5117" s="233" t="s">
        <v>2030</v>
      </c>
      <c r="R5117" s="233"/>
    </row>
    <row r="5118" spans="1:18" ht="38.25">
      <c r="A5118" s="228"/>
      <c r="B5118" s="233" t="s">
        <v>25826</v>
      </c>
      <c r="C5118" s="233" t="s">
        <v>2029</v>
      </c>
      <c r="D5118" s="233" t="s">
        <v>803</v>
      </c>
      <c r="E5118" s="231" t="s">
        <v>14005</v>
      </c>
      <c r="F5118" s="233" t="s">
        <v>398</v>
      </c>
      <c r="G5118" s="233" t="s">
        <v>14024</v>
      </c>
      <c r="H5118" s="233" t="s">
        <v>25988</v>
      </c>
      <c r="I5118" s="233" t="s">
        <v>11895</v>
      </c>
      <c r="J5118" s="244">
        <v>2130</v>
      </c>
      <c r="K5118" s="244">
        <v>1448</v>
      </c>
      <c r="L5118" s="233">
        <v>1</v>
      </c>
      <c r="M5118" s="249">
        <v>7176900000</v>
      </c>
      <c r="N5118" s="248" t="s">
        <v>11895</v>
      </c>
      <c r="O5118" s="247" t="s">
        <v>11895</v>
      </c>
      <c r="P5118" s="233" t="s">
        <v>14025</v>
      </c>
      <c r="Q5118" s="233"/>
      <c r="R5118" s="233"/>
    </row>
    <row r="5119" spans="1:18" ht="51">
      <c r="A5119" s="228"/>
      <c r="B5119" s="233" t="s">
        <v>25826</v>
      </c>
      <c r="C5119" s="233" t="s">
        <v>2029</v>
      </c>
      <c r="D5119" s="233" t="s">
        <v>803</v>
      </c>
      <c r="E5119" s="231" t="s">
        <v>14005</v>
      </c>
      <c r="F5119" s="233" t="s">
        <v>398</v>
      </c>
      <c r="G5119" s="233" t="s">
        <v>14026</v>
      </c>
      <c r="H5119" s="233" t="s">
        <v>25989</v>
      </c>
      <c r="I5119" s="233" t="s">
        <v>11895</v>
      </c>
      <c r="J5119" s="244">
        <v>5000</v>
      </c>
      <c r="K5119" s="244">
        <v>284</v>
      </c>
      <c r="L5119" s="233">
        <v>1</v>
      </c>
      <c r="M5119" s="249">
        <v>11500000000</v>
      </c>
      <c r="N5119" s="248" t="s">
        <v>11895</v>
      </c>
      <c r="O5119" s="247" t="s">
        <v>11895</v>
      </c>
      <c r="P5119" s="233" t="s">
        <v>182</v>
      </c>
      <c r="Q5119" s="233" t="s">
        <v>2030</v>
      </c>
      <c r="R5119" s="233"/>
    </row>
    <row r="5120" spans="1:18" ht="38.25">
      <c r="A5120" s="228"/>
      <c r="B5120" s="233" t="s">
        <v>25826</v>
      </c>
      <c r="C5120" s="233" t="s">
        <v>2029</v>
      </c>
      <c r="D5120" s="233" t="s">
        <v>803</v>
      </c>
      <c r="E5120" s="231" t="s">
        <v>14005</v>
      </c>
      <c r="F5120" s="233" t="s">
        <v>398</v>
      </c>
      <c r="G5120" s="233" t="s">
        <v>14027</v>
      </c>
      <c r="H5120" s="233" t="s">
        <v>25990</v>
      </c>
      <c r="I5120" s="233" t="s">
        <v>11895</v>
      </c>
      <c r="J5120" s="244">
        <v>1786</v>
      </c>
      <c r="K5120" s="244">
        <v>349</v>
      </c>
      <c r="L5120" s="233">
        <v>1</v>
      </c>
      <c r="M5120" s="249">
        <v>5794200000</v>
      </c>
      <c r="N5120" s="248" t="s">
        <v>11895</v>
      </c>
      <c r="O5120" s="247" t="s">
        <v>11895</v>
      </c>
      <c r="P5120" s="233" t="s">
        <v>14028</v>
      </c>
      <c r="Q5120" s="233" t="s">
        <v>2030</v>
      </c>
      <c r="R5120" s="233"/>
    </row>
    <row r="5121" spans="1:18" ht="38.25">
      <c r="A5121" s="228"/>
      <c r="B5121" s="233" t="s">
        <v>25826</v>
      </c>
      <c r="C5121" s="233" t="s">
        <v>2029</v>
      </c>
      <c r="D5121" s="233" t="s">
        <v>803</v>
      </c>
      <c r="E5121" s="231" t="s">
        <v>14005</v>
      </c>
      <c r="F5121" s="233" t="s">
        <v>398</v>
      </c>
      <c r="G5121" s="233" t="s">
        <v>14029</v>
      </c>
      <c r="H5121" s="233" t="s">
        <v>25991</v>
      </c>
      <c r="I5121" s="233" t="s">
        <v>11895</v>
      </c>
      <c r="J5121" s="244">
        <v>113</v>
      </c>
      <c r="K5121" s="244">
        <v>113</v>
      </c>
      <c r="L5121" s="233">
        <v>1</v>
      </c>
      <c r="M5121" s="249" t="s">
        <v>671</v>
      </c>
      <c r="N5121" s="248" t="s">
        <v>671</v>
      </c>
      <c r="O5121" s="247" t="s">
        <v>671</v>
      </c>
      <c r="P5121" s="233" t="s">
        <v>14030</v>
      </c>
      <c r="Q5121" s="233"/>
      <c r="R5121" s="233"/>
    </row>
    <row r="5122" spans="1:18" ht="38.25">
      <c r="A5122" s="228"/>
      <c r="B5122" s="233" t="s">
        <v>25826</v>
      </c>
      <c r="C5122" s="233" t="s">
        <v>2029</v>
      </c>
      <c r="D5122" s="233" t="s">
        <v>803</v>
      </c>
      <c r="E5122" s="231" t="s">
        <v>14005</v>
      </c>
      <c r="F5122" s="233" t="s">
        <v>398</v>
      </c>
      <c r="G5122" s="233" t="s">
        <v>14029</v>
      </c>
      <c r="H5122" s="233" t="s">
        <v>25992</v>
      </c>
      <c r="I5122" s="233" t="s">
        <v>11895</v>
      </c>
      <c r="J5122" s="244">
        <v>170</v>
      </c>
      <c r="K5122" s="244">
        <v>170</v>
      </c>
      <c r="L5122" s="233">
        <v>1</v>
      </c>
      <c r="M5122" s="249" t="s">
        <v>671</v>
      </c>
      <c r="N5122" s="248" t="s">
        <v>671</v>
      </c>
      <c r="O5122" s="247" t="s">
        <v>671</v>
      </c>
      <c r="P5122" s="233" t="s">
        <v>14031</v>
      </c>
      <c r="Q5122" s="233"/>
      <c r="R5122" s="233"/>
    </row>
    <row r="5123" spans="1:18" ht="38.25">
      <c r="A5123" s="228"/>
      <c r="B5123" s="233" t="s">
        <v>25826</v>
      </c>
      <c r="C5123" s="233" t="s">
        <v>2029</v>
      </c>
      <c r="D5123" s="233" t="s">
        <v>803</v>
      </c>
      <c r="E5123" s="231" t="s">
        <v>14005</v>
      </c>
      <c r="F5123" s="233" t="s">
        <v>115</v>
      </c>
      <c r="G5123" s="233" t="s">
        <v>14032</v>
      </c>
      <c r="H5123" s="233" t="s">
        <v>25988</v>
      </c>
      <c r="I5123" s="233" t="s">
        <v>11895</v>
      </c>
      <c r="J5123" s="244">
        <v>43</v>
      </c>
      <c r="K5123" s="244"/>
      <c r="L5123" s="233">
        <v>1</v>
      </c>
      <c r="M5123" s="249">
        <v>127500000</v>
      </c>
      <c r="N5123" s="248"/>
      <c r="O5123" s="247"/>
      <c r="P5123" s="233" t="s">
        <v>1223</v>
      </c>
      <c r="Q5123" s="233" t="s">
        <v>2030</v>
      </c>
      <c r="R5123" s="233"/>
    </row>
    <row r="5124" spans="1:18" ht="38.25">
      <c r="A5124" s="228"/>
      <c r="B5124" s="233" t="s">
        <v>25826</v>
      </c>
      <c r="C5124" s="233" t="s">
        <v>2029</v>
      </c>
      <c r="D5124" s="233" t="s">
        <v>803</v>
      </c>
      <c r="E5124" s="231" t="s">
        <v>14005</v>
      </c>
      <c r="F5124" s="233" t="s">
        <v>115</v>
      </c>
      <c r="G5124" s="233" t="s">
        <v>14033</v>
      </c>
      <c r="H5124" s="233" t="s">
        <v>25988</v>
      </c>
      <c r="I5124" s="233"/>
      <c r="J5124" s="244">
        <v>661</v>
      </c>
      <c r="K5124" s="244"/>
      <c r="L5124" s="233">
        <v>1</v>
      </c>
      <c r="M5124" s="249"/>
      <c r="N5124" s="248">
        <v>11605203225</v>
      </c>
      <c r="O5124" s="247">
        <v>7891538193</v>
      </c>
      <c r="P5124" s="233" t="s">
        <v>348</v>
      </c>
      <c r="Q5124" s="233"/>
      <c r="R5124" s="233"/>
    </row>
    <row r="5125" spans="1:18" ht="25.5">
      <c r="A5125" s="228"/>
      <c r="B5125" s="233" t="s">
        <v>25826</v>
      </c>
      <c r="C5125" s="233" t="s">
        <v>2029</v>
      </c>
      <c r="D5125" s="233" t="s">
        <v>803</v>
      </c>
      <c r="E5125" s="231" t="s">
        <v>14005</v>
      </c>
      <c r="F5125" s="233" t="s">
        <v>115</v>
      </c>
      <c r="G5125" s="233" t="s">
        <v>14034</v>
      </c>
      <c r="H5125" s="233" t="s">
        <v>25988</v>
      </c>
      <c r="I5125" s="233"/>
      <c r="J5125" s="244">
        <v>250</v>
      </c>
      <c r="K5125" s="244"/>
      <c r="L5125" s="233">
        <v>1</v>
      </c>
      <c r="M5125" s="249"/>
      <c r="N5125" s="248">
        <v>447995000</v>
      </c>
      <c r="O5125" s="247">
        <v>0</v>
      </c>
      <c r="P5125" s="233" t="s">
        <v>12291</v>
      </c>
      <c r="Q5125" s="233"/>
      <c r="R5125" s="233"/>
    </row>
    <row r="5126" spans="1:18" ht="51">
      <c r="A5126" s="228"/>
      <c r="B5126" s="233" t="s">
        <v>25826</v>
      </c>
      <c r="C5126" s="233" t="s">
        <v>2029</v>
      </c>
      <c r="D5126" s="233" t="s">
        <v>803</v>
      </c>
      <c r="E5126" s="231" t="s">
        <v>14005</v>
      </c>
      <c r="F5126" s="233" t="s">
        <v>115</v>
      </c>
      <c r="G5126" s="233" t="s">
        <v>14035</v>
      </c>
      <c r="H5126" s="233" t="s">
        <v>25988</v>
      </c>
      <c r="I5126" s="233"/>
      <c r="J5126" s="244">
        <v>172</v>
      </c>
      <c r="K5126" s="244"/>
      <c r="L5126" s="233">
        <v>1</v>
      </c>
      <c r="M5126" s="249"/>
      <c r="N5126" s="248">
        <v>598680186</v>
      </c>
      <c r="O5126" s="247">
        <v>558748217</v>
      </c>
      <c r="P5126" s="233" t="s">
        <v>191</v>
      </c>
      <c r="Q5126" s="233"/>
      <c r="R5126" s="233"/>
    </row>
    <row r="5127" spans="1:18" ht="38.25">
      <c r="A5127" s="228"/>
      <c r="B5127" s="233" t="s">
        <v>25826</v>
      </c>
      <c r="C5127" s="233" t="s">
        <v>2029</v>
      </c>
      <c r="D5127" s="233" t="s">
        <v>803</v>
      </c>
      <c r="E5127" s="231" t="s">
        <v>14005</v>
      </c>
      <c r="F5127" s="233" t="s">
        <v>115</v>
      </c>
      <c r="G5127" s="233" t="s">
        <v>14036</v>
      </c>
      <c r="H5127" s="233" t="s">
        <v>25988</v>
      </c>
      <c r="I5127" s="233"/>
      <c r="J5127" s="244">
        <v>769</v>
      </c>
      <c r="K5127" s="244"/>
      <c r="L5127" s="233">
        <v>1</v>
      </c>
      <c r="M5127" s="249"/>
      <c r="N5127" s="248">
        <v>2017032630</v>
      </c>
      <c r="O5127" s="247">
        <v>0</v>
      </c>
      <c r="P5127" s="233" t="s">
        <v>372</v>
      </c>
      <c r="Q5127" s="233"/>
      <c r="R5127" s="233"/>
    </row>
    <row r="5128" spans="1:18" ht="51">
      <c r="A5128" s="228"/>
      <c r="B5128" s="233" t="s">
        <v>25826</v>
      </c>
      <c r="C5128" s="233" t="s">
        <v>2029</v>
      </c>
      <c r="D5128" s="233" t="s">
        <v>803</v>
      </c>
      <c r="E5128" s="231" t="s">
        <v>14005</v>
      </c>
      <c r="F5128" s="233" t="s">
        <v>115</v>
      </c>
      <c r="G5128" s="233" t="s">
        <v>14037</v>
      </c>
      <c r="H5128" s="233" t="s">
        <v>25993</v>
      </c>
      <c r="I5128" s="233"/>
      <c r="J5128" s="244">
        <v>200</v>
      </c>
      <c r="K5128" s="244"/>
      <c r="L5128" s="233">
        <v>1</v>
      </c>
      <c r="M5128" s="249"/>
      <c r="N5128" s="248">
        <v>4170430000</v>
      </c>
      <c r="O5128" s="247">
        <v>3892262319</v>
      </c>
      <c r="P5128" s="233" t="s">
        <v>176</v>
      </c>
      <c r="Q5128" s="233"/>
      <c r="R5128" s="233"/>
    </row>
    <row r="5129" spans="1:18" ht="25.5">
      <c r="A5129" s="228"/>
      <c r="B5129" s="233" t="s">
        <v>25826</v>
      </c>
      <c r="C5129" s="233" t="s">
        <v>2029</v>
      </c>
      <c r="D5129" s="233" t="s">
        <v>803</v>
      </c>
      <c r="E5129" s="231" t="s">
        <v>14005</v>
      </c>
      <c r="F5129" s="233" t="s">
        <v>115</v>
      </c>
      <c r="G5129" s="233" t="s">
        <v>14038</v>
      </c>
      <c r="H5129" s="233" t="s">
        <v>25994</v>
      </c>
      <c r="I5129" s="233"/>
      <c r="J5129" s="244">
        <v>100</v>
      </c>
      <c r="K5129" s="244"/>
      <c r="L5129" s="233">
        <v>1</v>
      </c>
      <c r="M5129" s="249"/>
      <c r="N5129" s="248">
        <v>469699836</v>
      </c>
      <c r="O5129" s="247">
        <v>463569956</v>
      </c>
      <c r="P5129" s="233" t="s">
        <v>191</v>
      </c>
      <c r="Q5129" s="233"/>
      <c r="R5129" s="233"/>
    </row>
    <row r="5130" spans="1:18" ht="25.5">
      <c r="A5130" s="228"/>
      <c r="B5130" s="233" t="s">
        <v>25826</v>
      </c>
      <c r="C5130" s="233" t="s">
        <v>2029</v>
      </c>
      <c r="D5130" s="233" t="s">
        <v>803</v>
      </c>
      <c r="E5130" s="231" t="s">
        <v>14005</v>
      </c>
      <c r="F5130" s="233" t="s">
        <v>398</v>
      </c>
      <c r="G5130" s="233" t="s">
        <v>14025</v>
      </c>
      <c r="H5130" s="233" t="s">
        <v>25988</v>
      </c>
      <c r="I5130" s="233"/>
      <c r="J5130" s="244"/>
      <c r="K5130" s="244"/>
      <c r="L5130" s="233">
        <v>1</v>
      </c>
      <c r="M5130" s="249"/>
      <c r="N5130" s="248">
        <v>8287913362</v>
      </c>
      <c r="O5130" s="247">
        <v>5524239585</v>
      </c>
      <c r="P5130" s="233" t="s">
        <v>182</v>
      </c>
      <c r="Q5130" s="233"/>
      <c r="R5130" s="233"/>
    </row>
    <row r="5131" spans="1:18" ht="25.5">
      <c r="A5131" s="228"/>
      <c r="B5131" s="233" t="s">
        <v>25826</v>
      </c>
      <c r="C5131" s="233" t="s">
        <v>2029</v>
      </c>
      <c r="D5131" s="233" t="s">
        <v>803</v>
      </c>
      <c r="E5131" s="231" t="s">
        <v>14005</v>
      </c>
      <c r="F5131" s="233" t="s">
        <v>398</v>
      </c>
      <c r="G5131" s="233" t="s">
        <v>14039</v>
      </c>
      <c r="H5131" s="233" t="s">
        <v>25988</v>
      </c>
      <c r="I5131" s="233"/>
      <c r="J5131" s="244"/>
      <c r="K5131" s="244"/>
      <c r="L5131" s="233">
        <v>1</v>
      </c>
      <c r="M5131" s="249"/>
      <c r="N5131" s="248">
        <v>34170771390</v>
      </c>
      <c r="O5131" s="247">
        <v>13098249193</v>
      </c>
      <c r="P5131" s="233" t="s">
        <v>182</v>
      </c>
      <c r="Q5131" s="233"/>
      <c r="R5131" s="233"/>
    </row>
    <row r="5132" spans="1:18" ht="38.25">
      <c r="A5132" s="228"/>
      <c r="B5132" s="233" t="s">
        <v>25826</v>
      </c>
      <c r="C5132" s="233" t="s">
        <v>2029</v>
      </c>
      <c r="D5132" s="233" t="s">
        <v>803</v>
      </c>
      <c r="E5132" s="231" t="s">
        <v>14005</v>
      </c>
      <c r="F5132" s="233" t="s">
        <v>398</v>
      </c>
      <c r="G5132" s="233" t="s">
        <v>14040</v>
      </c>
      <c r="H5132" s="233" t="s">
        <v>25988</v>
      </c>
      <c r="I5132" s="233"/>
      <c r="J5132" s="244"/>
      <c r="K5132" s="244"/>
      <c r="L5132" s="233">
        <v>1</v>
      </c>
      <c r="M5132" s="249"/>
      <c r="N5132" s="248">
        <v>140330000</v>
      </c>
      <c r="O5132" s="247">
        <v>12363073</v>
      </c>
      <c r="P5132" s="233" t="s">
        <v>182</v>
      </c>
      <c r="Q5132" s="233"/>
      <c r="R5132" s="233"/>
    </row>
    <row r="5133" spans="1:18" ht="51">
      <c r="A5133" s="228"/>
      <c r="B5133" s="233" t="s">
        <v>25826</v>
      </c>
      <c r="C5133" s="233" t="s">
        <v>2026</v>
      </c>
      <c r="D5133" s="233" t="s">
        <v>773</v>
      </c>
      <c r="E5133" s="231" t="s">
        <v>1454</v>
      </c>
      <c r="F5133" s="233" t="s">
        <v>115</v>
      </c>
      <c r="G5133" s="233" t="s">
        <v>14041</v>
      </c>
      <c r="H5133" s="233" t="s">
        <v>25995</v>
      </c>
      <c r="I5133" s="233">
        <v>2008</v>
      </c>
      <c r="J5133" s="244">
        <v>754</v>
      </c>
      <c r="K5133" s="244"/>
      <c r="L5133" s="233">
        <v>1</v>
      </c>
      <c r="M5133" s="249">
        <v>1</v>
      </c>
      <c r="N5133" s="248">
        <v>7758760000</v>
      </c>
      <c r="O5133" s="247">
        <v>4888427200</v>
      </c>
      <c r="P5133" s="233" t="s">
        <v>372</v>
      </c>
      <c r="Q5133" s="233" t="s">
        <v>8463</v>
      </c>
      <c r="R5133" s="233" t="s">
        <v>14042</v>
      </c>
    </row>
    <row r="5134" spans="1:18" ht="63.75">
      <c r="A5134" s="228"/>
      <c r="B5134" s="233" t="s">
        <v>25826</v>
      </c>
      <c r="C5134" s="233" t="s">
        <v>2026</v>
      </c>
      <c r="D5134" s="233" t="s">
        <v>773</v>
      </c>
      <c r="E5134" s="231" t="s">
        <v>14043</v>
      </c>
      <c r="F5134" s="233" t="s">
        <v>115</v>
      </c>
      <c r="G5134" s="233" t="s">
        <v>14043</v>
      </c>
      <c r="H5134" s="233" t="s">
        <v>25996</v>
      </c>
      <c r="I5134" s="233">
        <v>2004</v>
      </c>
      <c r="J5134" s="244">
        <v>1585</v>
      </c>
      <c r="K5134" s="244"/>
      <c r="L5134" s="233">
        <v>1</v>
      </c>
      <c r="M5134" s="249">
        <v>10094681598</v>
      </c>
      <c r="N5134" s="248">
        <v>10094681598</v>
      </c>
      <c r="O5134" s="247">
        <v>7831562256</v>
      </c>
      <c r="P5134" s="233" t="s">
        <v>14044</v>
      </c>
      <c r="Q5134" s="233" t="s">
        <v>8463</v>
      </c>
      <c r="R5134" s="233" t="s">
        <v>14042</v>
      </c>
    </row>
    <row r="5135" spans="1:18" ht="51">
      <c r="A5135" s="228"/>
      <c r="B5135" s="233" t="s">
        <v>25826</v>
      </c>
      <c r="C5135" s="233" t="s">
        <v>2026</v>
      </c>
      <c r="D5135" s="233" t="s">
        <v>773</v>
      </c>
      <c r="E5135" s="231" t="s">
        <v>14045</v>
      </c>
      <c r="F5135" s="233" t="s">
        <v>398</v>
      </c>
      <c r="G5135" s="233" t="s">
        <v>14046</v>
      </c>
      <c r="H5135" s="233" t="s">
        <v>25997</v>
      </c>
      <c r="I5135" s="233">
        <v>2004</v>
      </c>
      <c r="J5135" s="244">
        <v>2181</v>
      </c>
      <c r="K5135" s="244"/>
      <c r="L5135" s="233">
        <v>1</v>
      </c>
      <c r="M5135" s="249">
        <v>34023600000</v>
      </c>
      <c r="N5135" s="248"/>
      <c r="O5135" s="247"/>
      <c r="P5135" s="233" t="s">
        <v>182</v>
      </c>
      <c r="Q5135" s="233" t="s">
        <v>8463</v>
      </c>
      <c r="R5135" s="233" t="s">
        <v>14042</v>
      </c>
    </row>
    <row r="5136" spans="1:18" ht="51">
      <c r="A5136" s="228"/>
      <c r="B5136" s="233" t="s">
        <v>25826</v>
      </c>
      <c r="C5136" s="233" t="s">
        <v>2026</v>
      </c>
      <c r="D5136" s="233" t="s">
        <v>773</v>
      </c>
      <c r="E5136" s="231" t="s">
        <v>14045</v>
      </c>
      <c r="F5136" s="233" t="s">
        <v>398</v>
      </c>
      <c r="G5136" s="233" t="s">
        <v>14047</v>
      </c>
      <c r="H5136" s="233" t="s">
        <v>14048</v>
      </c>
      <c r="I5136" s="233">
        <v>2015</v>
      </c>
      <c r="J5136" s="244">
        <v>390</v>
      </c>
      <c r="K5136" s="244">
        <v>809</v>
      </c>
      <c r="L5136" s="233">
        <v>1</v>
      </c>
      <c r="M5136" s="249">
        <v>11082542303</v>
      </c>
      <c r="N5136" s="248">
        <v>7388364535</v>
      </c>
      <c r="O5136" s="247">
        <v>3381651315</v>
      </c>
      <c r="P5136" s="233" t="s">
        <v>182</v>
      </c>
      <c r="Q5136" s="233" t="s">
        <v>8463</v>
      </c>
      <c r="R5136" s="233" t="s">
        <v>14042</v>
      </c>
    </row>
    <row r="5137" spans="1:18" ht="51">
      <c r="A5137" s="228"/>
      <c r="B5137" s="233" t="s">
        <v>25826</v>
      </c>
      <c r="C5137" s="233" t="s">
        <v>2026</v>
      </c>
      <c r="D5137" s="233" t="s">
        <v>773</v>
      </c>
      <c r="E5137" s="231" t="s">
        <v>14049</v>
      </c>
      <c r="F5137" s="233" t="s">
        <v>398</v>
      </c>
      <c r="G5137" s="233" t="s">
        <v>14049</v>
      </c>
      <c r="H5137" s="233" t="s">
        <v>25998</v>
      </c>
      <c r="I5137" s="233">
        <v>1990</v>
      </c>
      <c r="J5137" s="244">
        <v>1575</v>
      </c>
      <c r="K5137" s="244">
        <v>1865</v>
      </c>
      <c r="L5137" s="233">
        <v>1</v>
      </c>
      <c r="M5137" s="249">
        <v>15751000000</v>
      </c>
      <c r="N5137" s="248">
        <v>10791109000</v>
      </c>
      <c r="O5137" s="247">
        <v>3884799240</v>
      </c>
      <c r="P5137" s="233" t="s">
        <v>182</v>
      </c>
      <c r="Q5137" s="233" t="s">
        <v>8463</v>
      </c>
      <c r="R5137" s="233" t="s">
        <v>14042</v>
      </c>
    </row>
    <row r="5138" spans="1:18" ht="89.25">
      <c r="A5138" s="228"/>
      <c r="B5138" s="233" t="s">
        <v>25826</v>
      </c>
      <c r="C5138" s="233" t="s">
        <v>2026</v>
      </c>
      <c r="D5138" s="233" t="s">
        <v>773</v>
      </c>
      <c r="E5138" s="231" t="s">
        <v>14050</v>
      </c>
      <c r="F5138" s="233" t="s">
        <v>398</v>
      </c>
      <c r="G5138" s="233" t="s">
        <v>14050</v>
      </c>
      <c r="H5138" s="233" t="s">
        <v>25999</v>
      </c>
      <c r="I5138" s="233">
        <v>2008</v>
      </c>
      <c r="J5138" s="244">
        <v>4258</v>
      </c>
      <c r="K5138" s="244">
        <v>4224</v>
      </c>
      <c r="L5138" s="233">
        <v>1</v>
      </c>
      <c r="M5138" s="249">
        <v>28613760000</v>
      </c>
      <c r="N5138" s="248">
        <v>13090048499</v>
      </c>
      <c r="O5138" s="247">
        <v>3383343025</v>
      </c>
      <c r="P5138" s="233" t="s">
        <v>182</v>
      </c>
      <c r="Q5138" s="233" t="s">
        <v>8463</v>
      </c>
      <c r="R5138" s="233" t="s">
        <v>14042</v>
      </c>
    </row>
    <row r="5139" spans="1:18" ht="51">
      <c r="A5139" s="228"/>
      <c r="B5139" s="233" t="s">
        <v>25826</v>
      </c>
      <c r="C5139" s="233" t="s">
        <v>2026</v>
      </c>
      <c r="D5139" s="233" t="s">
        <v>773</v>
      </c>
      <c r="E5139" s="231" t="s">
        <v>14051</v>
      </c>
      <c r="F5139" s="233" t="s">
        <v>398</v>
      </c>
      <c r="G5139" s="233" t="s">
        <v>14051</v>
      </c>
      <c r="H5139" s="233" t="s">
        <v>14052</v>
      </c>
      <c r="I5139" s="233">
        <v>2001</v>
      </c>
      <c r="J5139" s="244">
        <v>7092</v>
      </c>
      <c r="K5139" s="244">
        <v>5619</v>
      </c>
      <c r="L5139" s="233">
        <v>1</v>
      </c>
      <c r="M5139" s="249">
        <v>34060640000</v>
      </c>
      <c r="N5139" s="248">
        <v>11034332046</v>
      </c>
      <c r="O5139" s="247">
        <v>0</v>
      </c>
      <c r="P5139" s="233" t="s">
        <v>182</v>
      </c>
      <c r="Q5139" s="233" t="s">
        <v>8463</v>
      </c>
      <c r="R5139" s="233" t="s">
        <v>14042</v>
      </c>
    </row>
    <row r="5140" spans="1:18" ht="51">
      <c r="A5140" s="228"/>
      <c r="B5140" s="233" t="s">
        <v>25826</v>
      </c>
      <c r="C5140" s="233" t="s">
        <v>2026</v>
      </c>
      <c r="D5140" s="233" t="s">
        <v>773</v>
      </c>
      <c r="E5140" s="231" t="s">
        <v>14053</v>
      </c>
      <c r="F5140" s="233" t="s">
        <v>398</v>
      </c>
      <c r="G5140" s="233" t="s">
        <v>14053</v>
      </c>
      <c r="H5140" s="233" t="s">
        <v>26000</v>
      </c>
      <c r="I5140" s="233">
        <v>2001</v>
      </c>
      <c r="J5140" s="244">
        <v>1840</v>
      </c>
      <c r="K5140" s="244">
        <v>2937</v>
      </c>
      <c r="L5140" s="233">
        <v>1</v>
      </c>
      <c r="M5140" s="249">
        <v>10180770000</v>
      </c>
      <c r="N5140" s="248">
        <v>8341240000</v>
      </c>
      <c r="O5140" s="247">
        <v>0</v>
      </c>
      <c r="P5140" s="233" t="s">
        <v>182</v>
      </c>
      <c r="Q5140" s="233" t="s">
        <v>8463</v>
      </c>
      <c r="R5140" s="233" t="s">
        <v>14042</v>
      </c>
    </row>
    <row r="5141" spans="1:18" ht="63.75">
      <c r="A5141" s="228"/>
      <c r="B5141" s="233" t="s">
        <v>25826</v>
      </c>
      <c r="C5141" s="233" t="s">
        <v>2026</v>
      </c>
      <c r="D5141" s="233" t="s">
        <v>773</v>
      </c>
      <c r="E5141" s="231" t="s">
        <v>14054</v>
      </c>
      <c r="F5141" s="233" t="s">
        <v>398</v>
      </c>
      <c r="G5141" s="233" t="s">
        <v>14054</v>
      </c>
      <c r="H5141" s="233" t="s">
        <v>26001</v>
      </c>
      <c r="I5141" s="233">
        <v>1969</v>
      </c>
      <c r="J5141" s="244">
        <v>1377</v>
      </c>
      <c r="K5141" s="244">
        <v>2205</v>
      </c>
      <c r="L5141" s="233">
        <v>1</v>
      </c>
      <c r="M5141" s="249">
        <v>65911608000</v>
      </c>
      <c r="N5141" s="248">
        <v>7852919831</v>
      </c>
      <c r="O5141" s="247">
        <v>5539307840</v>
      </c>
      <c r="P5141" s="233" t="s">
        <v>182</v>
      </c>
      <c r="Q5141" s="233" t="s">
        <v>8463</v>
      </c>
      <c r="R5141" s="233" t="s">
        <v>14042</v>
      </c>
    </row>
    <row r="5142" spans="1:18" ht="89.25">
      <c r="A5142" s="228"/>
      <c r="B5142" s="233" t="s">
        <v>25826</v>
      </c>
      <c r="C5142" s="233" t="s">
        <v>2026</v>
      </c>
      <c r="D5142" s="233" t="s">
        <v>773</v>
      </c>
      <c r="E5142" s="231" t="s">
        <v>14055</v>
      </c>
      <c r="F5142" s="233" t="s">
        <v>398</v>
      </c>
      <c r="G5142" s="233" t="s">
        <v>14055</v>
      </c>
      <c r="H5142" s="233" t="s">
        <v>26002</v>
      </c>
      <c r="I5142" s="233">
        <v>2009</v>
      </c>
      <c r="J5142" s="244">
        <v>3564</v>
      </c>
      <c r="K5142" s="244">
        <v>3564</v>
      </c>
      <c r="L5142" s="233">
        <v>1</v>
      </c>
      <c r="M5142" s="249">
        <v>5474300000</v>
      </c>
      <c r="N5142" s="248">
        <v>22249398500</v>
      </c>
      <c r="O5142" s="247">
        <v>0</v>
      </c>
      <c r="P5142" s="233" t="s">
        <v>182</v>
      </c>
      <c r="Q5142" s="233" t="s">
        <v>8463</v>
      </c>
      <c r="R5142" s="233" t="s">
        <v>14042</v>
      </c>
    </row>
    <row r="5143" spans="1:18" ht="76.5">
      <c r="A5143" s="228"/>
      <c r="B5143" s="233" t="s">
        <v>25826</v>
      </c>
      <c r="C5143" s="233" t="s">
        <v>2026</v>
      </c>
      <c r="D5143" s="233" t="s">
        <v>773</v>
      </c>
      <c r="E5143" s="231" t="s">
        <v>2001</v>
      </c>
      <c r="F5143" s="233" t="s">
        <v>398</v>
      </c>
      <c r="G5143" s="233" t="s">
        <v>2001</v>
      </c>
      <c r="H5143" s="233" t="s">
        <v>26003</v>
      </c>
      <c r="I5143" s="233">
        <v>2008</v>
      </c>
      <c r="J5143" s="244">
        <v>7276</v>
      </c>
      <c r="K5143" s="244">
        <v>6529</v>
      </c>
      <c r="L5143" s="233">
        <v>1</v>
      </c>
      <c r="M5143" s="249">
        <v>34885440000</v>
      </c>
      <c r="N5143" s="248">
        <v>11952387716</v>
      </c>
      <c r="O5143" s="247">
        <v>39862889233</v>
      </c>
      <c r="P5143" s="233" t="s">
        <v>182</v>
      </c>
      <c r="Q5143" s="233" t="s">
        <v>8463</v>
      </c>
      <c r="R5143" s="233" t="s">
        <v>14042</v>
      </c>
    </row>
    <row r="5144" spans="1:18" ht="63.75">
      <c r="A5144" s="228"/>
      <c r="B5144" s="233" t="s">
        <v>25826</v>
      </c>
      <c r="C5144" s="233" t="s">
        <v>2026</v>
      </c>
      <c r="D5144" s="233" t="s">
        <v>773</v>
      </c>
      <c r="E5144" s="231" t="s">
        <v>1448</v>
      </c>
      <c r="F5144" s="233" t="s">
        <v>398</v>
      </c>
      <c r="G5144" s="233" t="s">
        <v>1448</v>
      </c>
      <c r="H5144" s="233" t="s">
        <v>14056</v>
      </c>
      <c r="I5144" s="233">
        <v>1990</v>
      </c>
      <c r="J5144" s="244">
        <v>3093</v>
      </c>
      <c r="K5144" s="244">
        <v>3548</v>
      </c>
      <c r="L5144" s="233">
        <v>1</v>
      </c>
      <c r="M5144" s="249">
        <v>33404400000</v>
      </c>
      <c r="N5144" s="248">
        <v>10548557500</v>
      </c>
      <c r="O5144" s="247">
        <v>1855413617</v>
      </c>
      <c r="P5144" s="233" t="s">
        <v>182</v>
      </c>
      <c r="Q5144" s="233" t="s">
        <v>8463</v>
      </c>
      <c r="R5144" s="233" t="s">
        <v>14042</v>
      </c>
    </row>
    <row r="5145" spans="1:18" ht="63.75">
      <c r="A5145" s="228"/>
      <c r="B5145" s="233" t="s">
        <v>25826</v>
      </c>
      <c r="C5145" s="233" t="s">
        <v>2026</v>
      </c>
      <c r="D5145" s="233" t="s">
        <v>773</v>
      </c>
      <c r="E5145" s="231" t="s">
        <v>14057</v>
      </c>
      <c r="F5145" s="233" t="s">
        <v>398</v>
      </c>
      <c r="G5145" s="233" t="s">
        <v>14057</v>
      </c>
      <c r="H5145" s="233" t="s">
        <v>14058</v>
      </c>
      <c r="I5145" s="233">
        <v>2006</v>
      </c>
      <c r="J5145" s="244">
        <v>36731</v>
      </c>
      <c r="K5145" s="244">
        <v>5731</v>
      </c>
      <c r="L5145" s="233">
        <v>1</v>
      </c>
      <c r="M5145" s="249">
        <v>157135218000</v>
      </c>
      <c r="N5145" s="248">
        <v>13763538381</v>
      </c>
      <c r="O5145" s="247">
        <v>3732471895</v>
      </c>
      <c r="P5145" s="233" t="s">
        <v>182</v>
      </c>
      <c r="Q5145" s="233" t="s">
        <v>8463</v>
      </c>
      <c r="R5145" s="233" t="s">
        <v>14042</v>
      </c>
    </row>
    <row r="5146" spans="1:18" ht="51">
      <c r="A5146" s="228"/>
      <c r="B5146" s="233" t="s">
        <v>25826</v>
      </c>
      <c r="C5146" s="233" t="s">
        <v>2026</v>
      </c>
      <c r="D5146" s="233" t="s">
        <v>773</v>
      </c>
      <c r="E5146" s="231" t="s">
        <v>1898</v>
      </c>
      <c r="F5146" s="233" t="s">
        <v>115</v>
      </c>
      <c r="G5146" s="233" t="s">
        <v>14059</v>
      </c>
      <c r="H5146" s="233" t="s">
        <v>14060</v>
      </c>
      <c r="I5146" s="233"/>
      <c r="J5146" s="244" t="s">
        <v>23108</v>
      </c>
      <c r="K5146" s="244"/>
      <c r="L5146" s="233">
        <v>1</v>
      </c>
      <c r="M5146" s="249">
        <v>1</v>
      </c>
      <c r="N5146" s="248">
        <v>1</v>
      </c>
      <c r="O5146" s="247">
        <v>1</v>
      </c>
      <c r="P5146" s="233" t="s">
        <v>1898</v>
      </c>
      <c r="Q5146" s="233" t="s">
        <v>8463</v>
      </c>
      <c r="R5146" s="233" t="s">
        <v>14042</v>
      </c>
    </row>
    <row r="5147" spans="1:18" ht="51">
      <c r="A5147" s="228"/>
      <c r="B5147" s="233" t="s">
        <v>25826</v>
      </c>
      <c r="C5147" s="233" t="s">
        <v>2026</v>
      </c>
      <c r="D5147" s="233" t="s">
        <v>773</v>
      </c>
      <c r="E5147" s="231" t="s">
        <v>1898</v>
      </c>
      <c r="F5147" s="233" t="s">
        <v>115</v>
      </c>
      <c r="G5147" s="233" t="s">
        <v>14059</v>
      </c>
      <c r="H5147" s="233" t="s">
        <v>14061</v>
      </c>
      <c r="I5147" s="233"/>
      <c r="J5147" s="244" t="s">
        <v>23109</v>
      </c>
      <c r="K5147" s="244"/>
      <c r="L5147" s="233">
        <v>1</v>
      </c>
      <c r="M5147" s="249">
        <v>1</v>
      </c>
      <c r="N5147" s="248">
        <v>1</v>
      </c>
      <c r="O5147" s="247">
        <v>1</v>
      </c>
      <c r="P5147" s="233" t="s">
        <v>1898</v>
      </c>
      <c r="Q5147" s="233" t="s">
        <v>8463</v>
      </c>
      <c r="R5147" s="233" t="s">
        <v>14042</v>
      </c>
    </row>
    <row r="5148" spans="1:18" ht="51">
      <c r="A5148" s="228"/>
      <c r="B5148" s="233" t="s">
        <v>25826</v>
      </c>
      <c r="C5148" s="233" t="s">
        <v>2026</v>
      </c>
      <c r="D5148" s="233" t="s">
        <v>773</v>
      </c>
      <c r="E5148" s="231" t="s">
        <v>191</v>
      </c>
      <c r="F5148" s="233" t="s">
        <v>115</v>
      </c>
      <c r="G5148" s="233" t="s">
        <v>14062</v>
      </c>
      <c r="H5148" s="233" t="s">
        <v>14063</v>
      </c>
      <c r="I5148" s="233"/>
      <c r="J5148" s="244" t="s">
        <v>23110</v>
      </c>
      <c r="K5148" s="244"/>
      <c r="L5148" s="233">
        <v>1</v>
      </c>
      <c r="M5148" s="249">
        <v>1</v>
      </c>
      <c r="N5148" s="248">
        <v>1</v>
      </c>
      <c r="O5148" s="247">
        <v>1</v>
      </c>
      <c r="P5148" s="233" t="s">
        <v>191</v>
      </c>
      <c r="Q5148" s="233" t="s">
        <v>8463</v>
      </c>
      <c r="R5148" s="233" t="s">
        <v>14042</v>
      </c>
    </row>
    <row r="5149" spans="1:18" ht="51">
      <c r="A5149" s="228"/>
      <c r="B5149" s="233" t="s">
        <v>25826</v>
      </c>
      <c r="C5149" s="233" t="s">
        <v>2026</v>
      </c>
      <c r="D5149" s="233" t="s">
        <v>773</v>
      </c>
      <c r="E5149" s="231" t="s">
        <v>14064</v>
      </c>
      <c r="F5149" s="233" t="s">
        <v>115</v>
      </c>
      <c r="G5149" s="233" t="s">
        <v>14065</v>
      </c>
      <c r="H5149" s="233" t="s">
        <v>14066</v>
      </c>
      <c r="I5149" s="233"/>
      <c r="J5149" s="244" t="s">
        <v>23111</v>
      </c>
      <c r="K5149" s="244"/>
      <c r="L5149" s="233">
        <v>1</v>
      </c>
      <c r="M5149" s="249">
        <v>1</v>
      </c>
      <c r="N5149" s="248">
        <v>1</v>
      </c>
      <c r="O5149" s="247">
        <v>1</v>
      </c>
      <c r="P5149" s="233" t="s">
        <v>14064</v>
      </c>
      <c r="Q5149" s="233" t="s">
        <v>8463</v>
      </c>
      <c r="R5149" s="233" t="s">
        <v>14042</v>
      </c>
    </row>
    <row r="5150" spans="1:18" ht="51">
      <c r="A5150" s="228"/>
      <c r="B5150" s="233" t="s">
        <v>25826</v>
      </c>
      <c r="C5150" s="233" t="s">
        <v>2026</v>
      </c>
      <c r="D5150" s="233" t="s">
        <v>773</v>
      </c>
      <c r="E5150" s="231" t="s">
        <v>14064</v>
      </c>
      <c r="F5150" s="233" t="s">
        <v>115</v>
      </c>
      <c r="G5150" s="233" t="s">
        <v>14065</v>
      </c>
      <c r="H5150" s="233" t="s">
        <v>14067</v>
      </c>
      <c r="I5150" s="233"/>
      <c r="J5150" s="244" t="s">
        <v>23112</v>
      </c>
      <c r="K5150" s="244"/>
      <c r="L5150" s="233">
        <v>1</v>
      </c>
      <c r="M5150" s="249">
        <v>1</v>
      </c>
      <c r="N5150" s="248">
        <v>1</v>
      </c>
      <c r="O5150" s="247">
        <v>1</v>
      </c>
      <c r="P5150" s="233" t="s">
        <v>14064</v>
      </c>
      <c r="Q5150" s="233" t="s">
        <v>8463</v>
      </c>
      <c r="R5150" s="233" t="s">
        <v>14042</v>
      </c>
    </row>
    <row r="5151" spans="1:18" ht="51">
      <c r="A5151" s="228"/>
      <c r="B5151" s="233" t="s">
        <v>25826</v>
      </c>
      <c r="C5151" s="233" t="s">
        <v>2026</v>
      </c>
      <c r="D5151" s="233" t="s">
        <v>773</v>
      </c>
      <c r="E5151" s="231" t="s">
        <v>14064</v>
      </c>
      <c r="F5151" s="233" t="s">
        <v>115</v>
      </c>
      <c r="G5151" s="233" t="s">
        <v>14065</v>
      </c>
      <c r="H5151" s="233" t="s">
        <v>14068</v>
      </c>
      <c r="I5151" s="233"/>
      <c r="J5151" s="244" t="s">
        <v>21423</v>
      </c>
      <c r="K5151" s="244"/>
      <c r="L5151" s="233">
        <v>1</v>
      </c>
      <c r="M5151" s="249">
        <v>1</v>
      </c>
      <c r="N5151" s="248">
        <v>1</v>
      </c>
      <c r="O5151" s="247">
        <v>1</v>
      </c>
      <c r="P5151" s="233" t="s">
        <v>14064</v>
      </c>
      <c r="Q5151" s="233" t="s">
        <v>8463</v>
      </c>
      <c r="R5151" s="233" t="s">
        <v>14042</v>
      </c>
    </row>
    <row r="5152" spans="1:18" ht="51">
      <c r="A5152" s="228"/>
      <c r="B5152" s="233" t="s">
        <v>25826</v>
      </c>
      <c r="C5152" s="233" t="s">
        <v>2026</v>
      </c>
      <c r="D5152" s="233" t="s">
        <v>773</v>
      </c>
      <c r="E5152" s="231" t="s">
        <v>14064</v>
      </c>
      <c r="F5152" s="233" t="s">
        <v>115</v>
      </c>
      <c r="G5152" s="233" t="s">
        <v>14059</v>
      </c>
      <c r="H5152" s="233" t="s">
        <v>14069</v>
      </c>
      <c r="I5152" s="233"/>
      <c r="J5152" s="244" t="s">
        <v>23109</v>
      </c>
      <c r="K5152" s="244"/>
      <c r="L5152" s="233">
        <v>1</v>
      </c>
      <c r="M5152" s="249">
        <v>1</v>
      </c>
      <c r="N5152" s="248">
        <v>1</v>
      </c>
      <c r="O5152" s="247">
        <v>1</v>
      </c>
      <c r="P5152" s="233" t="s">
        <v>14059</v>
      </c>
      <c r="Q5152" s="233" t="s">
        <v>8463</v>
      </c>
      <c r="R5152" s="233" t="s">
        <v>14042</v>
      </c>
    </row>
    <row r="5153" spans="1:18" ht="51">
      <c r="A5153" s="228"/>
      <c r="B5153" s="233" t="s">
        <v>25826</v>
      </c>
      <c r="C5153" s="233" t="s">
        <v>2026</v>
      </c>
      <c r="D5153" s="233" t="s">
        <v>773</v>
      </c>
      <c r="E5153" s="231" t="s">
        <v>14064</v>
      </c>
      <c r="F5153" s="233" t="s">
        <v>115</v>
      </c>
      <c r="G5153" s="233" t="s">
        <v>14065</v>
      </c>
      <c r="H5153" s="233" t="s">
        <v>14070</v>
      </c>
      <c r="I5153" s="233"/>
      <c r="J5153" s="244" t="s">
        <v>22880</v>
      </c>
      <c r="K5153" s="244"/>
      <c r="L5153" s="233">
        <v>1</v>
      </c>
      <c r="M5153" s="249">
        <v>1</v>
      </c>
      <c r="N5153" s="248">
        <v>1</v>
      </c>
      <c r="O5153" s="247">
        <v>1</v>
      </c>
      <c r="P5153" s="233" t="s">
        <v>14064</v>
      </c>
      <c r="Q5153" s="233" t="s">
        <v>8463</v>
      </c>
      <c r="R5153" s="233" t="s">
        <v>14042</v>
      </c>
    </row>
    <row r="5154" spans="1:18" ht="51">
      <c r="A5154" s="228"/>
      <c r="B5154" s="233" t="s">
        <v>25826</v>
      </c>
      <c r="C5154" s="233" t="s">
        <v>2026</v>
      </c>
      <c r="D5154" s="233" t="s">
        <v>773</v>
      </c>
      <c r="E5154" s="231" t="s">
        <v>14064</v>
      </c>
      <c r="F5154" s="233" t="s">
        <v>115</v>
      </c>
      <c r="G5154" s="233" t="s">
        <v>14065</v>
      </c>
      <c r="H5154" s="233" t="s">
        <v>14071</v>
      </c>
      <c r="I5154" s="233"/>
      <c r="J5154" s="244" t="s">
        <v>21539</v>
      </c>
      <c r="K5154" s="244"/>
      <c r="L5154" s="233">
        <v>1</v>
      </c>
      <c r="M5154" s="249">
        <v>1</v>
      </c>
      <c r="N5154" s="248">
        <v>1</v>
      </c>
      <c r="O5154" s="247">
        <v>1</v>
      </c>
      <c r="P5154" s="233" t="s">
        <v>14064</v>
      </c>
      <c r="Q5154" s="233" t="s">
        <v>8463</v>
      </c>
      <c r="R5154" s="233" t="s">
        <v>14042</v>
      </c>
    </row>
    <row r="5155" spans="1:18" ht="51">
      <c r="A5155" s="228"/>
      <c r="B5155" s="233" t="s">
        <v>25826</v>
      </c>
      <c r="C5155" s="233" t="s">
        <v>2026</v>
      </c>
      <c r="D5155" s="233" t="s">
        <v>773</v>
      </c>
      <c r="E5155" s="231" t="s">
        <v>14064</v>
      </c>
      <c r="F5155" s="233" t="s">
        <v>115</v>
      </c>
      <c r="G5155" s="233" t="s">
        <v>14065</v>
      </c>
      <c r="H5155" s="233" t="s">
        <v>14072</v>
      </c>
      <c r="I5155" s="233"/>
      <c r="J5155" s="244">
        <v>68</v>
      </c>
      <c r="K5155" s="244"/>
      <c r="L5155" s="233">
        <v>1</v>
      </c>
      <c r="M5155" s="249">
        <v>1</v>
      </c>
      <c r="N5155" s="248">
        <v>1</v>
      </c>
      <c r="O5155" s="247">
        <v>1</v>
      </c>
      <c r="P5155" s="233" t="s">
        <v>14064</v>
      </c>
      <c r="Q5155" s="233" t="s">
        <v>8463</v>
      </c>
      <c r="R5155" s="233" t="s">
        <v>14042</v>
      </c>
    </row>
    <row r="5156" spans="1:18" ht="51">
      <c r="A5156" s="228"/>
      <c r="B5156" s="233" t="s">
        <v>25826</v>
      </c>
      <c r="C5156" s="233" t="s">
        <v>2026</v>
      </c>
      <c r="D5156" s="233" t="s">
        <v>773</v>
      </c>
      <c r="E5156" s="231" t="s">
        <v>14064</v>
      </c>
      <c r="F5156" s="233" t="s">
        <v>115</v>
      </c>
      <c r="G5156" s="233" t="s">
        <v>14065</v>
      </c>
      <c r="H5156" s="233" t="s">
        <v>14073</v>
      </c>
      <c r="I5156" s="233"/>
      <c r="J5156" s="244">
        <v>28</v>
      </c>
      <c r="K5156" s="244"/>
      <c r="L5156" s="233">
        <v>1</v>
      </c>
      <c r="M5156" s="249">
        <v>1</v>
      </c>
      <c r="N5156" s="248">
        <v>1</v>
      </c>
      <c r="O5156" s="247">
        <v>1</v>
      </c>
      <c r="P5156" s="233" t="s">
        <v>14064</v>
      </c>
      <c r="Q5156" s="233" t="s">
        <v>8463</v>
      </c>
      <c r="R5156" s="233" t="s">
        <v>14042</v>
      </c>
    </row>
    <row r="5157" spans="1:18" ht="51">
      <c r="A5157" s="228"/>
      <c r="B5157" s="233" t="s">
        <v>25826</v>
      </c>
      <c r="C5157" s="233" t="s">
        <v>2026</v>
      </c>
      <c r="D5157" s="233" t="s">
        <v>773</v>
      </c>
      <c r="E5157" s="231" t="s">
        <v>14064</v>
      </c>
      <c r="F5157" s="233" t="s">
        <v>115</v>
      </c>
      <c r="G5157" s="233" t="s">
        <v>14065</v>
      </c>
      <c r="H5157" s="233" t="s">
        <v>14074</v>
      </c>
      <c r="I5157" s="233"/>
      <c r="J5157" s="244">
        <v>30</v>
      </c>
      <c r="K5157" s="244"/>
      <c r="L5157" s="233">
        <v>1</v>
      </c>
      <c r="M5157" s="249">
        <v>1</v>
      </c>
      <c r="N5157" s="248">
        <v>1</v>
      </c>
      <c r="O5157" s="247">
        <v>1</v>
      </c>
      <c r="P5157" s="233" t="s">
        <v>14064</v>
      </c>
      <c r="Q5157" s="233" t="s">
        <v>8463</v>
      </c>
      <c r="R5157" s="233" t="s">
        <v>14042</v>
      </c>
    </row>
    <row r="5158" spans="1:18" ht="51">
      <c r="A5158" s="228"/>
      <c r="B5158" s="233" t="s">
        <v>25826</v>
      </c>
      <c r="C5158" s="233" t="s">
        <v>2026</v>
      </c>
      <c r="D5158" s="233" t="s">
        <v>773</v>
      </c>
      <c r="E5158" s="231" t="s">
        <v>14064</v>
      </c>
      <c r="F5158" s="233" t="s">
        <v>115</v>
      </c>
      <c r="G5158" s="233" t="s">
        <v>14065</v>
      </c>
      <c r="H5158" s="233" t="s">
        <v>14075</v>
      </c>
      <c r="I5158" s="233"/>
      <c r="J5158" s="244">
        <v>50</v>
      </c>
      <c r="K5158" s="244"/>
      <c r="L5158" s="233">
        <v>1</v>
      </c>
      <c r="M5158" s="249">
        <v>1</v>
      </c>
      <c r="N5158" s="248">
        <v>1</v>
      </c>
      <c r="O5158" s="247">
        <v>1</v>
      </c>
      <c r="P5158" s="233" t="s">
        <v>14064</v>
      </c>
      <c r="Q5158" s="233" t="s">
        <v>8463</v>
      </c>
      <c r="R5158" s="233" t="s">
        <v>14042</v>
      </c>
    </row>
    <row r="5159" spans="1:18" ht="51">
      <c r="A5159" s="228"/>
      <c r="B5159" s="233" t="s">
        <v>25826</v>
      </c>
      <c r="C5159" s="233" t="s">
        <v>2026</v>
      </c>
      <c r="D5159" s="233" t="s">
        <v>773</v>
      </c>
      <c r="E5159" s="231" t="s">
        <v>14064</v>
      </c>
      <c r="F5159" s="233" t="s">
        <v>115</v>
      </c>
      <c r="G5159" s="233" t="s">
        <v>14065</v>
      </c>
      <c r="H5159" s="233" t="s">
        <v>14076</v>
      </c>
      <c r="I5159" s="233"/>
      <c r="J5159" s="244">
        <v>40</v>
      </c>
      <c r="K5159" s="244"/>
      <c r="L5159" s="233">
        <v>1</v>
      </c>
      <c r="M5159" s="249">
        <v>1</v>
      </c>
      <c r="N5159" s="248">
        <v>1</v>
      </c>
      <c r="O5159" s="247">
        <v>1</v>
      </c>
      <c r="P5159" s="233" t="s">
        <v>14064</v>
      </c>
      <c r="Q5159" s="233" t="s">
        <v>8463</v>
      </c>
      <c r="R5159" s="233" t="s">
        <v>14042</v>
      </c>
    </row>
    <row r="5160" spans="1:18" ht="51">
      <c r="A5160" s="228"/>
      <c r="B5160" s="233" t="s">
        <v>25826</v>
      </c>
      <c r="C5160" s="233" t="s">
        <v>2026</v>
      </c>
      <c r="D5160" s="233" t="s">
        <v>773</v>
      </c>
      <c r="E5160" s="231" t="s">
        <v>14064</v>
      </c>
      <c r="F5160" s="233" t="s">
        <v>115</v>
      </c>
      <c r="G5160" s="233" t="s">
        <v>14065</v>
      </c>
      <c r="H5160" s="233" t="s">
        <v>14077</v>
      </c>
      <c r="I5160" s="233"/>
      <c r="J5160" s="244" t="s">
        <v>23113</v>
      </c>
      <c r="K5160" s="244"/>
      <c r="L5160" s="233">
        <v>1</v>
      </c>
      <c r="M5160" s="249">
        <v>1</v>
      </c>
      <c r="N5160" s="248">
        <v>1</v>
      </c>
      <c r="O5160" s="247">
        <v>1</v>
      </c>
      <c r="P5160" s="233" t="s">
        <v>14064</v>
      </c>
      <c r="Q5160" s="233" t="s">
        <v>8463</v>
      </c>
      <c r="R5160" s="233" t="s">
        <v>14042</v>
      </c>
    </row>
    <row r="5161" spans="1:18" ht="51">
      <c r="A5161" s="228"/>
      <c r="B5161" s="233" t="s">
        <v>25826</v>
      </c>
      <c r="C5161" s="233" t="s">
        <v>2026</v>
      </c>
      <c r="D5161" s="233" t="s">
        <v>773</v>
      </c>
      <c r="E5161" s="231" t="s">
        <v>14064</v>
      </c>
      <c r="F5161" s="233" t="s">
        <v>115</v>
      </c>
      <c r="G5161" s="233" t="s">
        <v>14065</v>
      </c>
      <c r="H5161" s="233" t="s">
        <v>14078</v>
      </c>
      <c r="I5161" s="233"/>
      <c r="J5161" s="244" t="s">
        <v>23114</v>
      </c>
      <c r="K5161" s="244"/>
      <c r="L5161" s="233">
        <v>1</v>
      </c>
      <c r="M5161" s="249">
        <v>1</v>
      </c>
      <c r="N5161" s="248">
        <v>1</v>
      </c>
      <c r="O5161" s="247">
        <v>1</v>
      </c>
      <c r="P5161" s="233" t="s">
        <v>14064</v>
      </c>
      <c r="Q5161" s="233" t="s">
        <v>8463</v>
      </c>
      <c r="R5161" s="233" t="s">
        <v>14042</v>
      </c>
    </row>
    <row r="5162" spans="1:18" ht="51">
      <c r="A5162" s="228"/>
      <c r="B5162" s="233" t="s">
        <v>25826</v>
      </c>
      <c r="C5162" s="233" t="s">
        <v>2026</v>
      </c>
      <c r="D5162" s="233" t="s">
        <v>773</v>
      </c>
      <c r="E5162" s="231" t="s">
        <v>14064</v>
      </c>
      <c r="F5162" s="233" t="s">
        <v>115</v>
      </c>
      <c r="G5162" s="233" t="s">
        <v>14065</v>
      </c>
      <c r="H5162" s="233" t="s">
        <v>14079</v>
      </c>
      <c r="I5162" s="233"/>
      <c r="J5162" s="244">
        <v>65</v>
      </c>
      <c r="K5162" s="244"/>
      <c r="L5162" s="233">
        <v>1</v>
      </c>
      <c r="M5162" s="249">
        <v>1</v>
      </c>
      <c r="N5162" s="248">
        <v>1</v>
      </c>
      <c r="O5162" s="247">
        <v>1</v>
      </c>
      <c r="P5162" s="233" t="s">
        <v>14064</v>
      </c>
      <c r="Q5162" s="233" t="s">
        <v>8463</v>
      </c>
      <c r="R5162" s="233" t="s">
        <v>14042</v>
      </c>
    </row>
    <row r="5163" spans="1:18" ht="51">
      <c r="A5163" s="228"/>
      <c r="B5163" s="233" t="s">
        <v>25826</v>
      </c>
      <c r="C5163" s="233" t="s">
        <v>2026</v>
      </c>
      <c r="D5163" s="233" t="s">
        <v>773</v>
      </c>
      <c r="E5163" s="231" t="s">
        <v>14064</v>
      </c>
      <c r="F5163" s="233" t="s">
        <v>115</v>
      </c>
      <c r="G5163" s="233" t="s">
        <v>14065</v>
      </c>
      <c r="H5163" s="233" t="s">
        <v>14080</v>
      </c>
      <c r="I5163" s="233"/>
      <c r="J5163" s="244">
        <v>17</v>
      </c>
      <c r="K5163" s="244"/>
      <c r="L5163" s="233">
        <v>1</v>
      </c>
      <c r="M5163" s="249">
        <v>1</v>
      </c>
      <c r="N5163" s="248">
        <v>1</v>
      </c>
      <c r="O5163" s="247">
        <v>1</v>
      </c>
      <c r="P5163" s="233" t="s">
        <v>14064</v>
      </c>
      <c r="Q5163" s="233" t="s">
        <v>8463</v>
      </c>
      <c r="R5163" s="233" t="s">
        <v>14042</v>
      </c>
    </row>
    <row r="5164" spans="1:18" ht="51">
      <c r="A5164" s="228"/>
      <c r="B5164" s="233" t="s">
        <v>25826</v>
      </c>
      <c r="C5164" s="233" t="s">
        <v>2026</v>
      </c>
      <c r="D5164" s="233" t="s">
        <v>773</v>
      </c>
      <c r="E5164" s="231" t="s">
        <v>14064</v>
      </c>
      <c r="F5164" s="233" t="s">
        <v>115</v>
      </c>
      <c r="G5164" s="233" t="s">
        <v>14065</v>
      </c>
      <c r="H5164" s="233" t="s">
        <v>14081</v>
      </c>
      <c r="I5164" s="233"/>
      <c r="J5164" s="244" t="s">
        <v>23115</v>
      </c>
      <c r="K5164" s="244"/>
      <c r="L5164" s="233">
        <v>1</v>
      </c>
      <c r="M5164" s="249">
        <v>1</v>
      </c>
      <c r="N5164" s="248">
        <v>1</v>
      </c>
      <c r="O5164" s="247">
        <v>1</v>
      </c>
      <c r="P5164" s="233" t="s">
        <v>14064</v>
      </c>
      <c r="Q5164" s="233" t="s">
        <v>8463</v>
      </c>
      <c r="R5164" s="233" t="s">
        <v>14042</v>
      </c>
    </row>
    <row r="5165" spans="1:18" ht="51">
      <c r="A5165" s="228"/>
      <c r="B5165" s="233" t="s">
        <v>25826</v>
      </c>
      <c r="C5165" s="233" t="s">
        <v>2026</v>
      </c>
      <c r="D5165" s="233" t="s">
        <v>773</v>
      </c>
      <c r="E5165" s="231" t="s">
        <v>14064</v>
      </c>
      <c r="F5165" s="233" t="s">
        <v>115</v>
      </c>
      <c r="G5165" s="233" t="s">
        <v>14065</v>
      </c>
      <c r="H5165" s="233" t="s">
        <v>14082</v>
      </c>
      <c r="I5165" s="233"/>
      <c r="J5165" s="244" t="s">
        <v>23116</v>
      </c>
      <c r="K5165" s="244"/>
      <c r="L5165" s="233">
        <v>1</v>
      </c>
      <c r="M5165" s="249">
        <v>1</v>
      </c>
      <c r="N5165" s="248">
        <v>1</v>
      </c>
      <c r="O5165" s="247">
        <v>1</v>
      </c>
      <c r="P5165" s="233" t="s">
        <v>14064</v>
      </c>
      <c r="Q5165" s="233" t="s">
        <v>8463</v>
      </c>
      <c r="R5165" s="233" t="s">
        <v>14042</v>
      </c>
    </row>
    <row r="5166" spans="1:18" ht="51">
      <c r="A5166" s="228"/>
      <c r="B5166" s="233" t="s">
        <v>25826</v>
      </c>
      <c r="C5166" s="233" t="s">
        <v>2026</v>
      </c>
      <c r="D5166" s="233" t="s">
        <v>773</v>
      </c>
      <c r="E5166" s="231" t="s">
        <v>14064</v>
      </c>
      <c r="F5166" s="233" t="s">
        <v>115</v>
      </c>
      <c r="G5166" s="233" t="s">
        <v>14065</v>
      </c>
      <c r="H5166" s="233" t="s">
        <v>14083</v>
      </c>
      <c r="I5166" s="233"/>
      <c r="J5166" s="244" t="s">
        <v>23117</v>
      </c>
      <c r="K5166" s="244"/>
      <c r="L5166" s="233">
        <v>1</v>
      </c>
      <c r="M5166" s="249">
        <v>1</v>
      </c>
      <c r="N5166" s="248">
        <v>1</v>
      </c>
      <c r="O5166" s="247">
        <v>1</v>
      </c>
      <c r="P5166" s="233" t="s">
        <v>14064</v>
      </c>
      <c r="Q5166" s="233" t="s">
        <v>8463</v>
      </c>
      <c r="R5166" s="233" t="s">
        <v>14042</v>
      </c>
    </row>
    <row r="5167" spans="1:18" ht="51">
      <c r="A5167" s="228"/>
      <c r="B5167" s="233" t="s">
        <v>25826</v>
      </c>
      <c r="C5167" s="233" t="s">
        <v>2026</v>
      </c>
      <c r="D5167" s="233" t="s">
        <v>773</v>
      </c>
      <c r="E5167" s="231" t="s">
        <v>14064</v>
      </c>
      <c r="F5167" s="233" t="s">
        <v>115</v>
      </c>
      <c r="G5167" s="233" t="s">
        <v>14065</v>
      </c>
      <c r="H5167" s="233" t="s">
        <v>14084</v>
      </c>
      <c r="I5167" s="233"/>
      <c r="J5167" s="244">
        <v>25</v>
      </c>
      <c r="K5167" s="244"/>
      <c r="L5167" s="233">
        <v>1</v>
      </c>
      <c r="M5167" s="249">
        <v>1</v>
      </c>
      <c r="N5167" s="248">
        <v>1</v>
      </c>
      <c r="O5167" s="247">
        <v>1</v>
      </c>
      <c r="P5167" s="233" t="s">
        <v>14064</v>
      </c>
      <c r="Q5167" s="233" t="s">
        <v>8463</v>
      </c>
      <c r="R5167" s="233" t="s">
        <v>14042</v>
      </c>
    </row>
    <row r="5168" spans="1:18" ht="51">
      <c r="A5168" s="228"/>
      <c r="B5168" s="233" t="s">
        <v>25826</v>
      </c>
      <c r="C5168" s="233" t="s">
        <v>2026</v>
      </c>
      <c r="D5168" s="233" t="s">
        <v>773</v>
      </c>
      <c r="E5168" s="231" t="s">
        <v>14064</v>
      </c>
      <c r="F5168" s="233" t="s">
        <v>115</v>
      </c>
      <c r="G5168" s="233" t="s">
        <v>14065</v>
      </c>
      <c r="H5168" s="233" t="s">
        <v>14085</v>
      </c>
      <c r="I5168" s="233"/>
      <c r="J5168" s="244" t="s">
        <v>23118</v>
      </c>
      <c r="K5168" s="244"/>
      <c r="L5168" s="233">
        <v>1</v>
      </c>
      <c r="M5168" s="249">
        <v>1</v>
      </c>
      <c r="N5168" s="248">
        <v>1</v>
      </c>
      <c r="O5168" s="247">
        <v>1</v>
      </c>
      <c r="P5168" s="233" t="s">
        <v>14064</v>
      </c>
      <c r="Q5168" s="233" t="s">
        <v>8463</v>
      </c>
      <c r="R5168" s="233" t="s">
        <v>14042</v>
      </c>
    </row>
    <row r="5169" spans="1:18" ht="38.25">
      <c r="A5169" s="228"/>
      <c r="B5169" s="233" t="s">
        <v>25826</v>
      </c>
      <c r="C5169" s="233" t="s">
        <v>2026</v>
      </c>
      <c r="D5169" s="233" t="s">
        <v>773</v>
      </c>
      <c r="E5169" s="231" t="s">
        <v>14064</v>
      </c>
      <c r="F5169" s="233" t="s">
        <v>115</v>
      </c>
      <c r="G5169" s="233" t="s">
        <v>14065</v>
      </c>
      <c r="H5169" s="233" t="s">
        <v>14086</v>
      </c>
      <c r="I5169" s="233"/>
      <c r="J5169" s="244"/>
      <c r="K5169" s="244"/>
      <c r="L5169" s="233">
        <v>1</v>
      </c>
      <c r="M5169" s="249">
        <v>1</v>
      </c>
      <c r="N5169" s="248">
        <v>1</v>
      </c>
      <c r="O5169" s="247">
        <v>1</v>
      </c>
      <c r="P5169" s="233" t="s">
        <v>14064</v>
      </c>
      <c r="Q5169" s="233" t="s">
        <v>8463</v>
      </c>
      <c r="R5169" s="233" t="s">
        <v>4549</v>
      </c>
    </row>
    <row r="5170" spans="1:18" ht="51">
      <c r="A5170" s="228"/>
      <c r="B5170" s="233" t="s">
        <v>25826</v>
      </c>
      <c r="C5170" s="233" t="s">
        <v>2026</v>
      </c>
      <c r="D5170" s="233" t="s">
        <v>773</v>
      </c>
      <c r="E5170" s="231" t="s">
        <v>14087</v>
      </c>
      <c r="F5170" s="233" t="s">
        <v>398</v>
      </c>
      <c r="G5170" s="233" t="s">
        <v>2081</v>
      </c>
      <c r="H5170" s="233" t="s">
        <v>14088</v>
      </c>
      <c r="I5170" s="233"/>
      <c r="J5170" s="244" t="s">
        <v>23119</v>
      </c>
      <c r="K5170" s="244" t="s">
        <v>25002</v>
      </c>
      <c r="L5170" s="233">
        <v>1</v>
      </c>
      <c r="M5170" s="249">
        <v>1</v>
      </c>
      <c r="N5170" s="248">
        <v>1</v>
      </c>
      <c r="O5170" s="247">
        <v>1</v>
      </c>
      <c r="P5170" s="233" t="s">
        <v>1051</v>
      </c>
      <c r="Q5170" s="233" t="s">
        <v>8463</v>
      </c>
      <c r="R5170" s="233" t="s">
        <v>14042</v>
      </c>
    </row>
    <row r="5171" spans="1:18" ht="51">
      <c r="A5171" s="228"/>
      <c r="B5171" s="233" t="s">
        <v>25826</v>
      </c>
      <c r="C5171" s="233" t="s">
        <v>2026</v>
      </c>
      <c r="D5171" s="233" t="s">
        <v>773</v>
      </c>
      <c r="E5171" s="231" t="s">
        <v>14087</v>
      </c>
      <c r="F5171" s="233" t="s">
        <v>398</v>
      </c>
      <c r="G5171" s="233" t="s">
        <v>2081</v>
      </c>
      <c r="H5171" s="233" t="s">
        <v>26004</v>
      </c>
      <c r="I5171" s="233"/>
      <c r="J5171" s="244" t="s">
        <v>21419</v>
      </c>
      <c r="K5171" s="244" t="s">
        <v>25003</v>
      </c>
      <c r="L5171" s="233">
        <v>1</v>
      </c>
      <c r="M5171" s="249">
        <v>1</v>
      </c>
      <c r="N5171" s="248">
        <v>1</v>
      </c>
      <c r="O5171" s="247">
        <v>1</v>
      </c>
      <c r="P5171" s="233" t="s">
        <v>1051</v>
      </c>
      <c r="Q5171" s="233" t="s">
        <v>8463</v>
      </c>
      <c r="R5171" s="233" t="s">
        <v>14042</v>
      </c>
    </row>
    <row r="5172" spans="1:18" ht="63.75">
      <c r="A5172" s="228"/>
      <c r="B5172" s="233" t="s">
        <v>25826</v>
      </c>
      <c r="C5172" s="233" t="s">
        <v>2026</v>
      </c>
      <c r="D5172" s="233" t="s">
        <v>773</v>
      </c>
      <c r="E5172" s="231" t="s">
        <v>14087</v>
      </c>
      <c r="F5172" s="233" t="s">
        <v>398</v>
      </c>
      <c r="G5172" s="233" t="s">
        <v>2081</v>
      </c>
      <c r="H5172" s="233" t="s">
        <v>26005</v>
      </c>
      <c r="I5172" s="233"/>
      <c r="J5172" s="244" t="s">
        <v>23120</v>
      </c>
      <c r="K5172" s="244" t="s">
        <v>25004</v>
      </c>
      <c r="L5172" s="233">
        <v>1</v>
      </c>
      <c r="M5172" s="249">
        <v>1</v>
      </c>
      <c r="N5172" s="248">
        <v>1</v>
      </c>
      <c r="O5172" s="247">
        <v>1</v>
      </c>
      <c r="P5172" s="233" t="s">
        <v>1051</v>
      </c>
      <c r="Q5172" s="233" t="s">
        <v>8463</v>
      </c>
      <c r="R5172" s="233" t="s">
        <v>14042</v>
      </c>
    </row>
    <row r="5173" spans="1:18" ht="51">
      <c r="A5173" s="228"/>
      <c r="B5173" s="233" t="s">
        <v>25826</v>
      </c>
      <c r="C5173" s="233" t="s">
        <v>2026</v>
      </c>
      <c r="D5173" s="233" t="s">
        <v>773</v>
      </c>
      <c r="E5173" s="231" t="s">
        <v>14089</v>
      </c>
      <c r="F5173" s="233" t="s">
        <v>398</v>
      </c>
      <c r="G5173" s="233" t="s">
        <v>14089</v>
      </c>
      <c r="H5173" s="233" t="s">
        <v>26006</v>
      </c>
      <c r="I5173" s="233"/>
      <c r="J5173" s="244">
        <v>586</v>
      </c>
      <c r="K5173" s="244" t="s">
        <v>25005</v>
      </c>
      <c r="L5173" s="233">
        <v>1</v>
      </c>
      <c r="M5173" s="249">
        <v>1</v>
      </c>
      <c r="N5173" s="248">
        <v>1</v>
      </c>
      <c r="O5173" s="247">
        <v>1</v>
      </c>
      <c r="P5173" s="233" t="s">
        <v>14089</v>
      </c>
      <c r="Q5173" s="233" t="s">
        <v>8463</v>
      </c>
      <c r="R5173" s="233" t="s">
        <v>14042</v>
      </c>
    </row>
    <row r="5174" spans="1:18" ht="51">
      <c r="A5174" s="228"/>
      <c r="B5174" s="233" t="s">
        <v>25826</v>
      </c>
      <c r="C5174" s="233" t="s">
        <v>2026</v>
      </c>
      <c r="D5174" s="233" t="s">
        <v>773</v>
      </c>
      <c r="E5174" s="231" t="s">
        <v>14090</v>
      </c>
      <c r="F5174" s="233" t="s">
        <v>398</v>
      </c>
      <c r="G5174" s="233" t="s">
        <v>3175</v>
      </c>
      <c r="H5174" s="233" t="s">
        <v>26007</v>
      </c>
      <c r="I5174" s="233"/>
      <c r="J5174" s="244" t="s">
        <v>23121</v>
      </c>
      <c r="K5174" s="244" t="s">
        <v>25006</v>
      </c>
      <c r="L5174" s="233">
        <v>1</v>
      </c>
      <c r="M5174" s="249"/>
      <c r="N5174" s="248"/>
      <c r="O5174" s="247"/>
      <c r="P5174" s="233" t="s">
        <v>3175</v>
      </c>
      <c r="Q5174" s="233" t="s">
        <v>8463</v>
      </c>
      <c r="R5174" s="233" t="s">
        <v>14042</v>
      </c>
    </row>
    <row r="5175" spans="1:18" ht="51">
      <c r="A5175" s="228"/>
      <c r="B5175" s="233" t="s">
        <v>25826</v>
      </c>
      <c r="C5175" s="233" t="s">
        <v>2026</v>
      </c>
      <c r="D5175" s="233" t="s">
        <v>773</v>
      </c>
      <c r="E5175" s="231" t="s">
        <v>3175</v>
      </c>
      <c r="F5175" s="233" t="s">
        <v>398</v>
      </c>
      <c r="G5175" s="233" t="s">
        <v>14091</v>
      </c>
      <c r="H5175" s="233" t="s">
        <v>26008</v>
      </c>
      <c r="I5175" s="233"/>
      <c r="J5175" s="244" t="s">
        <v>23122</v>
      </c>
      <c r="K5175" s="244" t="s">
        <v>25007</v>
      </c>
      <c r="L5175" s="233">
        <v>1</v>
      </c>
      <c r="M5175" s="249">
        <v>1</v>
      </c>
      <c r="N5175" s="248">
        <v>1</v>
      </c>
      <c r="O5175" s="247">
        <v>1</v>
      </c>
      <c r="P5175" s="233" t="s">
        <v>3175</v>
      </c>
      <c r="Q5175" s="233" t="s">
        <v>8463</v>
      </c>
      <c r="R5175" s="233" t="s">
        <v>14092</v>
      </c>
    </row>
    <row r="5176" spans="1:18" ht="89.25">
      <c r="A5176" s="228"/>
      <c r="B5176" s="233" t="s">
        <v>25826</v>
      </c>
      <c r="C5176" s="233" t="s">
        <v>2026</v>
      </c>
      <c r="D5176" s="233" t="s">
        <v>771</v>
      </c>
      <c r="E5176" s="231" t="s">
        <v>14093</v>
      </c>
      <c r="F5176" s="233" t="s">
        <v>115</v>
      </c>
      <c r="G5176" s="233" t="s">
        <v>14094</v>
      </c>
      <c r="H5176" s="233" t="s">
        <v>14095</v>
      </c>
      <c r="I5176" s="233">
        <v>2005</v>
      </c>
      <c r="J5176" s="244" t="s">
        <v>23123</v>
      </c>
      <c r="K5176" s="244" t="s">
        <v>25008</v>
      </c>
      <c r="L5176" s="233">
        <v>1</v>
      </c>
      <c r="M5176" s="249">
        <v>1775200000</v>
      </c>
      <c r="N5176" s="248">
        <v>3199743000</v>
      </c>
      <c r="O5176" s="247">
        <v>1919845800</v>
      </c>
      <c r="P5176" s="233" t="s">
        <v>456</v>
      </c>
      <c r="Q5176" s="233" t="s">
        <v>8463</v>
      </c>
      <c r="R5176" s="233" t="s">
        <v>14096</v>
      </c>
    </row>
    <row r="5177" spans="1:18" ht="63.75">
      <c r="A5177" s="228"/>
      <c r="B5177" s="233" t="s">
        <v>25826</v>
      </c>
      <c r="C5177" s="233" t="s">
        <v>2026</v>
      </c>
      <c r="D5177" s="233" t="s">
        <v>771</v>
      </c>
      <c r="E5177" s="231" t="s">
        <v>14097</v>
      </c>
      <c r="F5177" s="233" t="s">
        <v>115</v>
      </c>
      <c r="G5177" s="233" t="s">
        <v>14098</v>
      </c>
      <c r="H5177" s="233" t="s">
        <v>14099</v>
      </c>
      <c r="I5177" s="233">
        <v>1995</v>
      </c>
      <c r="J5177" s="244" t="s">
        <v>23124</v>
      </c>
      <c r="K5177" s="244">
        <v>1190</v>
      </c>
      <c r="L5177" s="233">
        <v>1</v>
      </c>
      <c r="M5177" s="249">
        <v>2063500000</v>
      </c>
      <c r="N5177" s="248">
        <v>2520997745</v>
      </c>
      <c r="O5177" s="247">
        <v>2520997745</v>
      </c>
      <c r="P5177" s="233" t="s">
        <v>372</v>
      </c>
      <c r="Q5177" s="233" t="s">
        <v>8463</v>
      </c>
      <c r="R5177" s="233" t="s">
        <v>14096</v>
      </c>
    </row>
    <row r="5178" spans="1:18" ht="63.75">
      <c r="A5178" s="228"/>
      <c r="B5178" s="233" t="s">
        <v>25826</v>
      </c>
      <c r="C5178" s="233" t="s">
        <v>2026</v>
      </c>
      <c r="D5178" s="233" t="s">
        <v>771</v>
      </c>
      <c r="E5178" s="231" t="s">
        <v>14100</v>
      </c>
      <c r="F5178" s="233" t="s">
        <v>115</v>
      </c>
      <c r="G5178" s="233" t="s">
        <v>14101</v>
      </c>
      <c r="H5178" s="233" t="s">
        <v>14101</v>
      </c>
      <c r="I5178" s="233">
        <v>2003</v>
      </c>
      <c r="J5178" s="244" t="s">
        <v>21661</v>
      </c>
      <c r="K5178" s="244">
        <v>256</v>
      </c>
      <c r="L5178" s="233">
        <v>1</v>
      </c>
      <c r="M5178" s="249">
        <v>677000000</v>
      </c>
      <c r="N5178" s="248">
        <v>505685000</v>
      </c>
      <c r="O5178" s="247">
        <v>0</v>
      </c>
      <c r="P5178" s="233" t="s">
        <v>372</v>
      </c>
      <c r="Q5178" s="233" t="s">
        <v>8463</v>
      </c>
      <c r="R5178" s="233" t="s">
        <v>14096</v>
      </c>
    </row>
    <row r="5179" spans="1:18" ht="126" customHeight="1">
      <c r="A5179" s="228"/>
      <c r="B5179" s="233" t="s">
        <v>25826</v>
      </c>
      <c r="C5179" s="233" t="s">
        <v>2026</v>
      </c>
      <c r="D5179" s="233" t="s">
        <v>771</v>
      </c>
      <c r="E5179" s="231" t="s">
        <v>14102</v>
      </c>
      <c r="F5179" s="233" t="s">
        <v>115</v>
      </c>
      <c r="G5179" s="233" t="s">
        <v>14103</v>
      </c>
      <c r="H5179" s="233" t="s">
        <v>14104</v>
      </c>
      <c r="I5179" s="233"/>
      <c r="J5179" s="244" t="s">
        <v>23125</v>
      </c>
      <c r="K5179" s="244" t="s">
        <v>25009</v>
      </c>
      <c r="L5179" s="233">
        <v>1</v>
      </c>
      <c r="M5179" s="249">
        <v>5406156000</v>
      </c>
      <c r="N5179" s="248">
        <v>2823052380</v>
      </c>
      <c r="O5179" s="247">
        <v>2823052380</v>
      </c>
      <c r="P5179" s="233" t="s">
        <v>191</v>
      </c>
      <c r="Q5179" s="233" t="s">
        <v>8463</v>
      </c>
      <c r="R5179" s="233" t="s">
        <v>14096</v>
      </c>
    </row>
    <row r="5180" spans="1:18" ht="126" customHeight="1">
      <c r="A5180" s="228"/>
      <c r="B5180" s="233" t="s">
        <v>25826</v>
      </c>
      <c r="C5180" s="233" t="s">
        <v>2026</v>
      </c>
      <c r="D5180" s="233" t="s">
        <v>771</v>
      </c>
      <c r="E5180" s="231" t="s">
        <v>14102</v>
      </c>
      <c r="F5180" s="233" t="s">
        <v>115</v>
      </c>
      <c r="G5180" s="233" t="s">
        <v>14105</v>
      </c>
      <c r="H5180" s="233" t="s">
        <v>14106</v>
      </c>
      <c r="I5180" s="233"/>
      <c r="J5180" s="244" t="s">
        <v>23126</v>
      </c>
      <c r="K5180" s="244" t="s">
        <v>25010</v>
      </c>
      <c r="L5180" s="233">
        <v>1</v>
      </c>
      <c r="M5180" s="249"/>
      <c r="N5180" s="248"/>
      <c r="O5180" s="247"/>
      <c r="P5180" s="233" t="s">
        <v>191</v>
      </c>
      <c r="Q5180" s="233" t="s">
        <v>8463</v>
      </c>
      <c r="R5180" s="233" t="s">
        <v>14096</v>
      </c>
    </row>
    <row r="5181" spans="1:18" ht="63.75">
      <c r="A5181" s="228"/>
      <c r="B5181" s="233" t="s">
        <v>25826</v>
      </c>
      <c r="C5181" s="233" t="s">
        <v>2026</v>
      </c>
      <c r="D5181" s="233" t="s">
        <v>771</v>
      </c>
      <c r="E5181" s="231" t="s">
        <v>14107</v>
      </c>
      <c r="F5181" s="233" t="s">
        <v>115</v>
      </c>
      <c r="G5181" s="233" t="s">
        <v>14108</v>
      </c>
      <c r="H5181" s="233" t="s">
        <v>14109</v>
      </c>
      <c r="I5181" s="233"/>
      <c r="J5181" s="244" t="s">
        <v>23127</v>
      </c>
      <c r="K5181" s="244">
        <v>349</v>
      </c>
      <c r="L5181" s="233">
        <v>1</v>
      </c>
      <c r="M5181" s="249"/>
      <c r="N5181" s="248"/>
      <c r="O5181" s="247"/>
      <c r="P5181" s="233" t="s">
        <v>348</v>
      </c>
      <c r="Q5181" s="233" t="s">
        <v>8463</v>
      </c>
      <c r="R5181" s="233" t="s">
        <v>14096</v>
      </c>
    </row>
    <row r="5182" spans="1:18" ht="141.75" customHeight="1">
      <c r="A5182" s="228"/>
      <c r="B5182" s="233" t="s">
        <v>25826</v>
      </c>
      <c r="C5182" s="233" t="s">
        <v>2026</v>
      </c>
      <c r="D5182" s="233" t="s">
        <v>771</v>
      </c>
      <c r="E5182" s="231" t="s">
        <v>14107</v>
      </c>
      <c r="F5182" s="233" t="s">
        <v>115</v>
      </c>
      <c r="G5182" s="233" t="s">
        <v>14110</v>
      </c>
      <c r="H5182" s="233" t="s">
        <v>14111</v>
      </c>
      <c r="I5182" s="233"/>
      <c r="J5182" s="244">
        <v>195</v>
      </c>
      <c r="K5182" s="244" t="s">
        <v>23415</v>
      </c>
      <c r="L5182" s="233">
        <v>1</v>
      </c>
      <c r="M5182" s="249"/>
      <c r="N5182" s="248"/>
      <c r="O5182" s="247"/>
      <c r="P5182" s="233" t="s">
        <v>348</v>
      </c>
      <c r="Q5182" s="233" t="s">
        <v>8463</v>
      </c>
      <c r="R5182" s="233" t="s">
        <v>14096</v>
      </c>
    </row>
    <row r="5183" spans="1:18" ht="89.25">
      <c r="A5183" s="228"/>
      <c r="B5183" s="233" t="s">
        <v>25826</v>
      </c>
      <c r="C5183" s="233" t="s">
        <v>2026</v>
      </c>
      <c r="D5183" s="233" t="s">
        <v>771</v>
      </c>
      <c r="E5183" s="231" t="s">
        <v>14112</v>
      </c>
      <c r="F5183" s="233" t="s">
        <v>115</v>
      </c>
      <c r="G5183" s="233" t="s">
        <v>14113</v>
      </c>
      <c r="H5183" s="233" t="s">
        <v>14114</v>
      </c>
      <c r="I5183" s="233">
        <v>2007</v>
      </c>
      <c r="J5183" s="244" t="s">
        <v>23128</v>
      </c>
      <c r="K5183" s="244">
        <v>2736</v>
      </c>
      <c r="L5183" s="233">
        <v>1</v>
      </c>
      <c r="M5183" s="249">
        <v>31526040000</v>
      </c>
      <c r="N5183" s="248">
        <v>5913840884</v>
      </c>
      <c r="O5183" s="247">
        <v>1940124642</v>
      </c>
      <c r="P5183" s="233" t="s">
        <v>188</v>
      </c>
      <c r="Q5183" s="233" t="s">
        <v>8463</v>
      </c>
      <c r="R5183" s="233" t="s">
        <v>14096</v>
      </c>
    </row>
    <row r="5184" spans="1:18" ht="63.75">
      <c r="A5184" s="228"/>
      <c r="B5184" s="233" t="s">
        <v>25826</v>
      </c>
      <c r="C5184" s="233" t="s">
        <v>2026</v>
      </c>
      <c r="D5184" s="233" t="s">
        <v>771</v>
      </c>
      <c r="E5184" s="231" t="s">
        <v>14115</v>
      </c>
      <c r="F5184" s="233" t="s">
        <v>398</v>
      </c>
      <c r="G5184" s="233" t="s">
        <v>14115</v>
      </c>
      <c r="H5184" s="233" t="s">
        <v>14116</v>
      </c>
      <c r="I5184" s="233">
        <v>2002</v>
      </c>
      <c r="J5184" s="244" t="s">
        <v>23129</v>
      </c>
      <c r="K5184" s="244">
        <v>3439</v>
      </c>
      <c r="L5184" s="233">
        <v>1</v>
      </c>
      <c r="M5184" s="249">
        <v>40866672000</v>
      </c>
      <c r="N5184" s="248">
        <v>13190430163</v>
      </c>
      <c r="O5184" s="247">
        <v>5545198423</v>
      </c>
      <c r="P5184" s="233" t="s">
        <v>182</v>
      </c>
      <c r="Q5184" s="233" t="s">
        <v>8463</v>
      </c>
      <c r="R5184" s="233" t="s">
        <v>14096</v>
      </c>
    </row>
    <row r="5185" spans="1:18" ht="63.75">
      <c r="A5185" s="228"/>
      <c r="B5185" s="233" t="s">
        <v>25826</v>
      </c>
      <c r="C5185" s="233" t="s">
        <v>2026</v>
      </c>
      <c r="D5185" s="233" t="s">
        <v>771</v>
      </c>
      <c r="E5185" s="231" t="s">
        <v>14117</v>
      </c>
      <c r="F5185" s="233" t="s">
        <v>398</v>
      </c>
      <c r="G5185" s="233" t="s">
        <v>14117</v>
      </c>
      <c r="H5185" s="233" t="s">
        <v>14118</v>
      </c>
      <c r="I5185" s="233">
        <v>1990</v>
      </c>
      <c r="J5185" s="244">
        <v>2182</v>
      </c>
      <c r="K5185" s="244" t="s">
        <v>25011</v>
      </c>
      <c r="L5185" s="233">
        <v>1</v>
      </c>
      <c r="M5185" s="249">
        <v>13921510000</v>
      </c>
      <c r="N5185" s="248">
        <v>22250295000</v>
      </c>
      <c r="O5185" s="247">
        <v>12005929080</v>
      </c>
      <c r="P5185" s="233" t="s">
        <v>182</v>
      </c>
      <c r="Q5185" s="233" t="s">
        <v>8463</v>
      </c>
      <c r="R5185" s="233" t="s">
        <v>14096</v>
      </c>
    </row>
    <row r="5186" spans="1:18" ht="63.75">
      <c r="A5186" s="228"/>
      <c r="B5186" s="233" t="s">
        <v>25826</v>
      </c>
      <c r="C5186" s="233" t="s">
        <v>2026</v>
      </c>
      <c r="D5186" s="233" t="s">
        <v>771</v>
      </c>
      <c r="E5186" s="231" t="s">
        <v>14119</v>
      </c>
      <c r="F5186" s="233" t="s">
        <v>398</v>
      </c>
      <c r="G5186" s="233" t="s">
        <v>14119</v>
      </c>
      <c r="H5186" s="233" t="s">
        <v>14120</v>
      </c>
      <c r="I5186" s="233">
        <v>1999</v>
      </c>
      <c r="J5186" s="244" t="s">
        <v>23130</v>
      </c>
      <c r="K5186" s="244" t="s">
        <v>21787</v>
      </c>
      <c r="L5186" s="233">
        <v>1</v>
      </c>
      <c r="M5186" s="249">
        <v>5103350000</v>
      </c>
      <c r="N5186" s="248">
        <v>26974237521</v>
      </c>
      <c r="O5186" s="247">
        <v>15105573011</v>
      </c>
      <c r="P5186" s="233" t="s">
        <v>182</v>
      </c>
      <c r="Q5186" s="233" t="s">
        <v>8463</v>
      </c>
      <c r="R5186" s="233" t="s">
        <v>14096</v>
      </c>
    </row>
    <row r="5187" spans="1:18" ht="63.75">
      <c r="A5187" s="228"/>
      <c r="B5187" s="233" t="s">
        <v>25826</v>
      </c>
      <c r="C5187" s="233" t="s">
        <v>2026</v>
      </c>
      <c r="D5187" s="233" t="s">
        <v>771</v>
      </c>
      <c r="E5187" s="231" t="s">
        <v>14121</v>
      </c>
      <c r="F5187" s="233" t="s">
        <v>398</v>
      </c>
      <c r="G5187" s="233" t="s">
        <v>14121</v>
      </c>
      <c r="H5187" s="233" t="s">
        <v>14122</v>
      </c>
      <c r="I5187" s="233">
        <v>2013</v>
      </c>
      <c r="J5187" s="244" t="s">
        <v>23131</v>
      </c>
      <c r="K5187" s="244">
        <v>1426</v>
      </c>
      <c r="L5187" s="233">
        <v>1</v>
      </c>
      <c r="M5187" s="249">
        <v>2524770000</v>
      </c>
      <c r="N5187" s="248">
        <v>11185470576</v>
      </c>
      <c r="O5187" s="247">
        <v>8208962619</v>
      </c>
      <c r="P5187" s="233" t="s">
        <v>182</v>
      </c>
      <c r="Q5187" s="233" t="s">
        <v>8463</v>
      </c>
      <c r="R5187" s="233" t="s">
        <v>14096</v>
      </c>
    </row>
    <row r="5188" spans="1:18" ht="63.75">
      <c r="A5188" s="228"/>
      <c r="B5188" s="233" t="s">
        <v>25826</v>
      </c>
      <c r="C5188" s="233" t="s">
        <v>2026</v>
      </c>
      <c r="D5188" s="233" t="s">
        <v>771</v>
      </c>
      <c r="E5188" s="231" t="s">
        <v>14123</v>
      </c>
      <c r="F5188" s="233" t="s">
        <v>398</v>
      </c>
      <c r="G5188" s="233" t="s">
        <v>14123</v>
      </c>
      <c r="H5188" s="233" t="s">
        <v>14124</v>
      </c>
      <c r="I5188" s="233">
        <v>2018</v>
      </c>
      <c r="J5188" s="244">
        <v>1653</v>
      </c>
      <c r="K5188" s="244">
        <v>3082</v>
      </c>
      <c r="L5188" s="233">
        <v>1</v>
      </c>
      <c r="M5188" s="249">
        <v>9518976000</v>
      </c>
      <c r="N5188" s="248">
        <v>25543542550</v>
      </c>
      <c r="O5188" s="247">
        <v>22989188300</v>
      </c>
      <c r="P5188" s="233" t="s">
        <v>182</v>
      </c>
      <c r="Q5188" s="233" t="s">
        <v>8463</v>
      </c>
      <c r="R5188" s="233" t="s">
        <v>14096</v>
      </c>
    </row>
    <row r="5189" spans="1:18" ht="63.75">
      <c r="A5189" s="228"/>
      <c r="B5189" s="233" t="s">
        <v>25826</v>
      </c>
      <c r="C5189" s="233" t="s">
        <v>2026</v>
      </c>
      <c r="D5189" s="233" t="s">
        <v>771</v>
      </c>
      <c r="E5189" s="231" t="s">
        <v>14125</v>
      </c>
      <c r="F5189" s="233" t="s">
        <v>398</v>
      </c>
      <c r="G5189" s="233" t="s">
        <v>14125</v>
      </c>
      <c r="H5189" s="233" t="s">
        <v>14126</v>
      </c>
      <c r="I5189" s="233">
        <v>1992</v>
      </c>
      <c r="J5189" s="244" t="s">
        <v>23132</v>
      </c>
      <c r="K5189" s="244" t="s">
        <v>25012</v>
      </c>
      <c r="L5189" s="233">
        <v>1</v>
      </c>
      <c r="M5189" s="249">
        <v>19012800000</v>
      </c>
      <c r="N5189" s="248">
        <v>6192247204</v>
      </c>
      <c r="O5189" s="247">
        <v>0</v>
      </c>
      <c r="P5189" s="233" t="s">
        <v>182</v>
      </c>
      <c r="Q5189" s="233" t="s">
        <v>8463</v>
      </c>
      <c r="R5189" s="233" t="s">
        <v>14096</v>
      </c>
    </row>
    <row r="5190" spans="1:18" ht="63.75">
      <c r="A5190" s="228"/>
      <c r="B5190" s="233" t="s">
        <v>25826</v>
      </c>
      <c r="C5190" s="233" t="s">
        <v>2026</v>
      </c>
      <c r="D5190" s="233" t="s">
        <v>771</v>
      </c>
      <c r="E5190" s="231" t="s">
        <v>14127</v>
      </c>
      <c r="F5190" s="233" t="s">
        <v>398</v>
      </c>
      <c r="G5190" s="233" t="s">
        <v>14127</v>
      </c>
      <c r="H5190" s="233" t="s">
        <v>14128</v>
      </c>
      <c r="I5190" s="233">
        <v>2004</v>
      </c>
      <c r="J5190" s="244">
        <v>6289</v>
      </c>
      <c r="K5190" s="244" t="s">
        <v>25013</v>
      </c>
      <c r="L5190" s="233">
        <v>1</v>
      </c>
      <c r="M5190" s="249">
        <v>75468000000</v>
      </c>
      <c r="N5190" s="248">
        <v>11440663032</v>
      </c>
      <c r="O5190" s="247">
        <v>8053865018</v>
      </c>
      <c r="P5190" s="233" t="s">
        <v>182</v>
      </c>
      <c r="Q5190" s="233" t="s">
        <v>8463</v>
      </c>
      <c r="R5190" s="233" t="s">
        <v>14096</v>
      </c>
    </row>
    <row r="5191" spans="1:18" ht="63.75">
      <c r="A5191" s="228"/>
      <c r="B5191" s="233" t="s">
        <v>25826</v>
      </c>
      <c r="C5191" s="233" t="s">
        <v>2026</v>
      </c>
      <c r="D5191" s="233" t="s">
        <v>771</v>
      </c>
      <c r="E5191" s="231" t="s">
        <v>14129</v>
      </c>
      <c r="F5191" s="233" t="s">
        <v>398</v>
      </c>
      <c r="G5191" s="233" t="s">
        <v>14130</v>
      </c>
      <c r="H5191" s="233" t="s">
        <v>14131</v>
      </c>
      <c r="I5191" s="233">
        <v>1975</v>
      </c>
      <c r="J5191" s="244">
        <v>2754</v>
      </c>
      <c r="K5191" s="244">
        <v>2858</v>
      </c>
      <c r="L5191" s="233">
        <v>1</v>
      </c>
      <c r="M5191" s="249">
        <v>8262900000</v>
      </c>
      <c r="N5191" s="248">
        <v>4838860000</v>
      </c>
      <c r="O5191" s="247">
        <v>0</v>
      </c>
      <c r="P5191" s="233" t="s">
        <v>182</v>
      </c>
      <c r="Q5191" s="233" t="s">
        <v>8463</v>
      </c>
      <c r="R5191" s="233" t="s">
        <v>14096</v>
      </c>
    </row>
    <row r="5192" spans="1:18" ht="63.75">
      <c r="A5192" s="228"/>
      <c r="B5192" s="233" t="s">
        <v>25826</v>
      </c>
      <c r="C5192" s="233" t="s">
        <v>2026</v>
      </c>
      <c r="D5192" s="233" t="s">
        <v>771</v>
      </c>
      <c r="E5192" s="231" t="s">
        <v>14132</v>
      </c>
      <c r="F5192" s="233" t="s">
        <v>398</v>
      </c>
      <c r="G5192" s="233" t="s">
        <v>14132</v>
      </c>
      <c r="H5192" s="233" t="s">
        <v>14133</v>
      </c>
      <c r="I5192" s="233">
        <v>2012</v>
      </c>
      <c r="J5192" s="244" t="s">
        <v>23133</v>
      </c>
      <c r="K5192" s="244" t="s">
        <v>25014</v>
      </c>
      <c r="L5192" s="233">
        <v>1</v>
      </c>
      <c r="M5192" s="249">
        <v>16839680000</v>
      </c>
      <c r="N5192" s="248">
        <v>33181239822</v>
      </c>
      <c r="O5192" s="247">
        <v>18333671430</v>
      </c>
      <c r="P5192" s="233" t="s">
        <v>182</v>
      </c>
      <c r="Q5192" s="233" t="s">
        <v>8463</v>
      </c>
      <c r="R5192" s="233" t="s">
        <v>14096</v>
      </c>
    </row>
    <row r="5193" spans="1:18" ht="63.75">
      <c r="A5193" s="228"/>
      <c r="B5193" s="233" t="s">
        <v>25826</v>
      </c>
      <c r="C5193" s="233" t="s">
        <v>2026</v>
      </c>
      <c r="D5193" s="233" t="s">
        <v>771</v>
      </c>
      <c r="E5193" s="231" t="s">
        <v>14134</v>
      </c>
      <c r="F5193" s="233" t="s">
        <v>398</v>
      </c>
      <c r="G5193" s="233" t="s">
        <v>14134</v>
      </c>
      <c r="H5193" s="233" t="s">
        <v>14135</v>
      </c>
      <c r="I5193" s="233">
        <v>2004</v>
      </c>
      <c r="J5193" s="244">
        <v>2984</v>
      </c>
      <c r="K5193" s="244">
        <v>4165</v>
      </c>
      <c r="L5193" s="233">
        <v>1</v>
      </c>
      <c r="M5193" s="249">
        <v>17547684000</v>
      </c>
      <c r="N5193" s="248">
        <v>9031001000</v>
      </c>
      <c r="O5193" s="247">
        <v>3641725993</v>
      </c>
      <c r="P5193" s="233" t="s">
        <v>182</v>
      </c>
      <c r="Q5193" s="233" t="s">
        <v>8463</v>
      </c>
      <c r="R5193" s="233" t="s">
        <v>14096</v>
      </c>
    </row>
    <row r="5194" spans="1:18" ht="63.75">
      <c r="A5194" s="228"/>
      <c r="B5194" s="233" t="s">
        <v>25826</v>
      </c>
      <c r="C5194" s="233" t="s">
        <v>2026</v>
      </c>
      <c r="D5194" s="233" t="s">
        <v>771</v>
      </c>
      <c r="E5194" s="231" t="s">
        <v>14136</v>
      </c>
      <c r="F5194" s="233" t="s">
        <v>398</v>
      </c>
      <c r="G5194" s="233" t="s">
        <v>14136</v>
      </c>
      <c r="H5194" s="233" t="s">
        <v>14137</v>
      </c>
      <c r="I5194" s="233">
        <v>2016</v>
      </c>
      <c r="J5194" s="244" t="s">
        <v>23134</v>
      </c>
      <c r="K5194" s="244">
        <v>7504</v>
      </c>
      <c r="L5194" s="233">
        <v>1</v>
      </c>
      <c r="M5194" s="249">
        <v>32780208000</v>
      </c>
      <c r="N5194" s="248">
        <v>45445044000</v>
      </c>
      <c r="O5194" s="247">
        <v>27106076801</v>
      </c>
      <c r="P5194" s="233" t="s">
        <v>182</v>
      </c>
      <c r="Q5194" s="233" t="s">
        <v>8463</v>
      </c>
      <c r="R5194" s="233" t="s">
        <v>14096</v>
      </c>
    </row>
    <row r="5195" spans="1:18" ht="63.75">
      <c r="A5195" s="228"/>
      <c r="B5195" s="233" t="s">
        <v>25826</v>
      </c>
      <c r="C5195" s="233" t="s">
        <v>2026</v>
      </c>
      <c r="D5195" s="233" t="s">
        <v>771</v>
      </c>
      <c r="E5195" s="231" t="s">
        <v>14138</v>
      </c>
      <c r="F5195" s="233" t="s">
        <v>398</v>
      </c>
      <c r="G5195" s="233" t="s">
        <v>14138</v>
      </c>
      <c r="H5195" s="233" t="s">
        <v>14139</v>
      </c>
      <c r="I5195" s="233">
        <v>2002</v>
      </c>
      <c r="J5195" s="244">
        <v>6966</v>
      </c>
      <c r="K5195" s="244">
        <v>6912</v>
      </c>
      <c r="L5195" s="233">
        <v>1</v>
      </c>
      <c r="M5195" s="249">
        <v>15325200000</v>
      </c>
      <c r="N5195" s="248">
        <v>14009153333</v>
      </c>
      <c r="O5195" s="247">
        <v>9729755013</v>
      </c>
      <c r="P5195" s="233" t="s">
        <v>182</v>
      </c>
      <c r="Q5195" s="233" t="s">
        <v>8463</v>
      </c>
      <c r="R5195" s="233" t="s">
        <v>14096</v>
      </c>
    </row>
    <row r="5196" spans="1:18" ht="63.75">
      <c r="A5196" s="228"/>
      <c r="B5196" s="233" t="s">
        <v>25826</v>
      </c>
      <c r="C5196" s="233" t="s">
        <v>2026</v>
      </c>
      <c r="D5196" s="233" t="s">
        <v>771</v>
      </c>
      <c r="E5196" s="231" t="s">
        <v>14140</v>
      </c>
      <c r="F5196" s="233" t="s">
        <v>398</v>
      </c>
      <c r="G5196" s="233" t="s">
        <v>14140</v>
      </c>
      <c r="H5196" s="233" t="s">
        <v>14141</v>
      </c>
      <c r="I5196" s="233">
        <v>1978</v>
      </c>
      <c r="J5196" s="244" t="s">
        <v>23135</v>
      </c>
      <c r="K5196" s="244" t="s">
        <v>25015</v>
      </c>
      <c r="L5196" s="233">
        <v>1</v>
      </c>
      <c r="M5196" s="249">
        <v>54013200000</v>
      </c>
      <c r="N5196" s="248">
        <v>13614465900</v>
      </c>
      <c r="O5196" s="247">
        <v>9423161759</v>
      </c>
      <c r="P5196" s="233" t="s">
        <v>182</v>
      </c>
      <c r="Q5196" s="233" t="s">
        <v>8463</v>
      </c>
      <c r="R5196" s="233" t="s">
        <v>14096</v>
      </c>
    </row>
    <row r="5197" spans="1:18" ht="63.75">
      <c r="A5197" s="228"/>
      <c r="B5197" s="233" t="s">
        <v>25826</v>
      </c>
      <c r="C5197" s="233" t="s">
        <v>2026</v>
      </c>
      <c r="D5197" s="233" t="s">
        <v>771</v>
      </c>
      <c r="E5197" s="231" t="s">
        <v>14142</v>
      </c>
      <c r="F5197" s="233" t="s">
        <v>398</v>
      </c>
      <c r="G5197" s="233" t="s">
        <v>14142</v>
      </c>
      <c r="H5197" s="233" t="s">
        <v>14143</v>
      </c>
      <c r="I5197" s="233">
        <v>1999</v>
      </c>
      <c r="J5197" s="244" t="s">
        <v>23136</v>
      </c>
      <c r="K5197" s="244" t="s">
        <v>25016</v>
      </c>
      <c r="L5197" s="233">
        <v>1</v>
      </c>
      <c r="M5197" s="249">
        <v>8815450000</v>
      </c>
      <c r="N5197" s="248">
        <v>25307360000</v>
      </c>
      <c r="O5197" s="247">
        <v>12522590000</v>
      </c>
      <c r="P5197" s="233" t="s">
        <v>182</v>
      </c>
      <c r="Q5197" s="233" t="s">
        <v>8463</v>
      </c>
      <c r="R5197" s="233" t="s">
        <v>14096</v>
      </c>
    </row>
    <row r="5198" spans="1:18" ht="102">
      <c r="A5198" s="228"/>
      <c r="B5198" s="233" t="s">
        <v>25826</v>
      </c>
      <c r="C5198" s="233" t="s">
        <v>2026</v>
      </c>
      <c r="D5198" s="233" t="s">
        <v>771</v>
      </c>
      <c r="E5198" s="231" t="s">
        <v>14144</v>
      </c>
      <c r="F5198" s="233" t="s">
        <v>115</v>
      </c>
      <c r="G5198" s="233" t="s">
        <v>14145</v>
      </c>
      <c r="H5198" s="233" t="s">
        <v>14146</v>
      </c>
      <c r="I5198" s="233">
        <v>2007</v>
      </c>
      <c r="J5198" s="244" t="s">
        <v>23137</v>
      </c>
      <c r="K5198" s="244">
        <v>480</v>
      </c>
      <c r="L5198" s="233">
        <v>1</v>
      </c>
      <c r="M5198" s="249">
        <v>1959600000</v>
      </c>
      <c r="N5198" s="248">
        <v>1673501000</v>
      </c>
      <c r="O5198" s="247">
        <v>577555484</v>
      </c>
      <c r="P5198" s="233" t="s">
        <v>188</v>
      </c>
      <c r="Q5198" s="233"/>
      <c r="R5198" s="233" t="s">
        <v>14147</v>
      </c>
    </row>
    <row r="5199" spans="1:18" ht="102">
      <c r="A5199" s="228"/>
      <c r="B5199" s="233" t="s">
        <v>25826</v>
      </c>
      <c r="C5199" s="233" t="s">
        <v>2026</v>
      </c>
      <c r="D5199" s="233" t="s">
        <v>771</v>
      </c>
      <c r="E5199" s="231" t="s">
        <v>14144</v>
      </c>
      <c r="F5199" s="233" t="s">
        <v>115</v>
      </c>
      <c r="G5199" s="233" t="s">
        <v>14148</v>
      </c>
      <c r="H5199" s="233" t="s">
        <v>14149</v>
      </c>
      <c r="I5199" s="233">
        <v>2010</v>
      </c>
      <c r="J5199" s="244" t="s">
        <v>23138</v>
      </c>
      <c r="K5199" s="244" t="s">
        <v>25017</v>
      </c>
      <c r="L5199" s="233">
        <v>1</v>
      </c>
      <c r="M5199" s="249">
        <v>7374120000</v>
      </c>
      <c r="N5199" s="248">
        <v>6546855962</v>
      </c>
      <c r="O5199" s="247">
        <v>3714420203</v>
      </c>
      <c r="P5199" s="233" t="s">
        <v>188</v>
      </c>
      <c r="Q5199" s="233"/>
      <c r="R5199" s="233" t="s">
        <v>14147</v>
      </c>
    </row>
    <row r="5200" spans="1:18" ht="102">
      <c r="A5200" s="228"/>
      <c r="B5200" s="233" t="s">
        <v>25826</v>
      </c>
      <c r="C5200" s="233" t="s">
        <v>2026</v>
      </c>
      <c r="D5200" s="233" t="s">
        <v>771</v>
      </c>
      <c r="E5200" s="231" t="s">
        <v>14144</v>
      </c>
      <c r="F5200" s="233" t="s">
        <v>115</v>
      </c>
      <c r="G5200" s="233" t="s">
        <v>14150</v>
      </c>
      <c r="H5200" s="233" t="s">
        <v>14151</v>
      </c>
      <c r="I5200" s="233">
        <v>2007</v>
      </c>
      <c r="J5200" s="244" t="s">
        <v>23139</v>
      </c>
      <c r="K5200" s="244">
        <v>937</v>
      </c>
      <c r="L5200" s="233">
        <v>1</v>
      </c>
      <c r="M5200" s="249">
        <v>4923600000</v>
      </c>
      <c r="N5200" s="248">
        <v>5576766000</v>
      </c>
      <c r="O5200" s="247">
        <v>2934789760</v>
      </c>
      <c r="P5200" s="233" t="s">
        <v>188</v>
      </c>
      <c r="Q5200" s="233"/>
      <c r="R5200" s="233" t="s">
        <v>14147</v>
      </c>
    </row>
    <row r="5201" spans="1:18" ht="102">
      <c r="A5201" s="228"/>
      <c r="B5201" s="233" t="s">
        <v>25826</v>
      </c>
      <c r="C5201" s="233" t="s">
        <v>2026</v>
      </c>
      <c r="D5201" s="233" t="s">
        <v>771</v>
      </c>
      <c r="E5201" s="231" t="s">
        <v>14144</v>
      </c>
      <c r="F5201" s="233" t="s">
        <v>115</v>
      </c>
      <c r="G5201" s="233" t="s">
        <v>14152</v>
      </c>
      <c r="H5201" s="233" t="s">
        <v>14153</v>
      </c>
      <c r="I5201" s="233">
        <v>2007</v>
      </c>
      <c r="J5201" s="244" t="s">
        <v>23140</v>
      </c>
      <c r="K5201" s="244">
        <v>136</v>
      </c>
      <c r="L5201" s="233">
        <v>1</v>
      </c>
      <c r="M5201" s="249">
        <v>49627200000</v>
      </c>
      <c r="N5201" s="248">
        <v>699599000</v>
      </c>
      <c r="O5201" s="247">
        <v>0</v>
      </c>
      <c r="P5201" s="233" t="s">
        <v>188</v>
      </c>
      <c r="Q5201" s="233"/>
      <c r="R5201" s="233" t="s">
        <v>14147</v>
      </c>
    </row>
    <row r="5202" spans="1:18" ht="102">
      <c r="A5202" s="228"/>
      <c r="B5202" s="233" t="s">
        <v>25826</v>
      </c>
      <c r="C5202" s="233" t="s">
        <v>2026</v>
      </c>
      <c r="D5202" s="233" t="s">
        <v>771</v>
      </c>
      <c r="E5202" s="231" t="s">
        <v>14154</v>
      </c>
      <c r="F5202" s="233" t="s">
        <v>115</v>
      </c>
      <c r="G5202" s="233" t="s">
        <v>14155</v>
      </c>
      <c r="H5202" s="233" t="s">
        <v>14156</v>
      </c>
      <c r="I5202" s="233"/>
      <c r="J5202" s="244" t="s">
        <v>23141</v>
      </c>
      <c r="K5202" s="244" t="s">
        <v>25018</v>
      </c>
      <c r="L5202" s="233">
        <v>1</v>
      </c>
      <c r="M5202" s="249"/>
      <c r="N5202" s="248"/>
      <c r="O5202" s="247"/>
      <c r="P5202" s="233" t="s">
        <v>176</v>
      </c>
      <c r="Q5202" s="233"/>
      <c r="R5202" s="233" t="s">
        <v>14147</v>
      </c>
    </row>
    <row r="5203" spans="1:18" ht="102">
      <c r="A5203" s="228"/>
      <c r="B5203" s="233" t="s">
        <v>25826</v>
      </c>
      <c r="C5203" s="233" t="s">
        <v>2026</v>
      </c>
      <c r="D5203" s="233" t="s">
        <v>771</v>
      </c>
      <c r="E5203" s="231" t="s">
        <v>14154</v>
      </c>
      <c r="F5203" s="233" t="s">
        <v>115</v>
      </c>
      <c r="G5203" s="233" t="s">
        <v>14157</v>
      </c>
      <c r="H5203" s="233" t="s">
        <v>14158</v>
      </c>
      <c r="I5203" s="233"/>
      <c r="J5203" s="244" t="s">
        <v>23142</v>
      </c>
      <c r="K5203" s="244" t="s">
        <v>23142</v>
      </c>
      <c r="L5203" s="233">
        <v>1</v>
      </c>
      <c r="M5203" s="249"/>
      <c r="N5203" s="248"/>
      <c r="O5203" s="247"/>
      <c r="P5203" s="233" t="s">
        <v>176</v>
      </c>
      <c r="Q5203" s="233"/>
      <c r="R5203" s="233" t="s">
        <v>14147</v>
      </c>
    </row>
    <row r="5204" spans="1:18" ht="102">
      <c r="A5204" s="228"/>
      <c r="B5204" s="233" t="s">
        <v>25826</v>
      </c>
      <c r="C5204" s="233" t="s">
        <v>2026</v>
      </c>
      <c r="D5204" s="233" t="s">
        <v>771</v>
      </c>
      <c r="E5204" s="231" t="s">
        <v>14154</v>
      </c>
      <c r="F5204" s="233" t="s">
        <v>115</v>
      </c>
      <c r="G5204" s="233" t="s">
        <v>14159</v>
      </c>
      <c r="H5204" s="233" t="s">
        <v>14160</v>
      </c>
      <c r="I5204" s="233"/>
      <c r="J5204" s="244" t="s">
        <v>21254</v>
      </c>
      <c r="K5204" s="244" t="s">
        <v>21254</v>
      </c>
      <c r="L5204" s="233">
        <v>1</v>
      </c>
      <c r="M5204" s="249"/>
      <c r="N5204" s="248"/>
      <c r="O5204" s="247"/>
      <c r="P5204" s="233" t="s">
        <v>176</v>
      </c>
      <c r="Q5204" s="233"/>
      <c r="R5204" s="233" t="s">
        <v>14147</v>
      </c>
    </row>
    <row r="5205" spans="1:18" ht="102">
      <c r="A5205" s="228"/>
      <c r="B5205" s="233" t="s">
        <v>25826</v>
      </c>
      <c r="C5205" s="233" t="s">
        <v>2026</v>
      </c>
      <c r="D5205" s="233" t="s">
        <v>771</v>
      </c>
      <c r="E5205" s="231" t="s">
        <v>14154</v>
      </c>
      <c r="F5205" s="233" t="s">
        <v>115</v>
      </c>
      <c r="G5205" s="233" t="s">
        <v>14161</v>
      </c>
      <c r="H5205" s="233" t="s">
        <v>14162</v>
      </c>
      <c r="I5205" s="233"/>
      <c r="J5205" s="244" t="s">
        <v>23143</v>
      </c>
      <c r="K5205" s="244" t="s">
        <v>23143</v>
      </c>
      <c r="L5205" s="233">
        <v>1</v>
      </c>
      <c r="M5205" s="249"/>
      <c r="N5205" s="248"/>
      <c r="O5205" s="247"/>
      <c r="P5205" s="233" t="s">
        <v>176</v>
      </c>
      <c r="Q5205" s="233"/>
      <c r="R5205" s="233" t="s">
        <v>14147</v>
      </c>
    </row>
    <row r="5206" spans="1:18" ht="102">
      <c r="A5206" s="228"/>
      <c r="B5206" s="233" t="s">
        <v>25826</v>
      </c>
      <c r="C5206" s="233" t="s">
        <v>2026</v>
      </c>
      <c r="D5206" s="233" t="s">
        <v>771</v>
      </c>
      <c r="E5206" s="231" t="s">
        <v>14154</v>
      </c>
      <c r="F5206" s="233" t="s">
        <v>115</v>
      </c>
      <c r="G5206" s="233" t="s">
        <v>14163</v>
      </c>
      <c r="H5206" s="233" t="s">
        <v>14164</v>
      </c>
      <c r="I5206" s="233"/>
      <c r="J5206" s="244">
        <v>24</v>
      </c>
      <c r="K5206" s="244">
        <v>24</v>
      </c>
      <c r="L5206" s="233">
        <v>1</v>
      </c>
      <c r="M5206" s="249"/>
      <c r="N5206" s="248"/>
      <c r="O5206" s="247"/>
      <c r="P5206" s="233" t="s">
        <v>176</v>
      </c>
      <c r="Q5206" s="233"/>
      <c r="R5206" s="233" t="s">
        <v>14147</v>
      </c>
    </row>
    <row r="5207" spans="1:18" ht="102">
      <c r="A5207" s="228"/>
      <c r="B5207" s="233" t="s">
        <v>25826</v>
      </c>
      <c r="C5207" s="233" t="s">
        <v>2026</v>
      </c>
      <c r="D5207" s="233" t="s">
        <v>771</v>
      </c>
      <c r="E5207" s="231" t="s">
        <v>14154</v>
      </c>
      <c r="F5207" s="233" t="s">
        <v>115</v>
      </c>
      <c r="G5207" s="233" t="s">
        <v>14165</v>
      </c>
      <c r="H5207" s="233" t="s">
        <v>14166</v>
      </c>
      <c r="I5207" s="233"/>
      <c r="J5207" s="244">
        <v>60</v>
      </c>
      <c r="K5207" s="244">
        <v>60</v>
      </c>
      <c r="L5207" s="233">
        <v>1</v>
      </c>
      <c r="M5207" s="249"/>
      <c r="N5207" s="248"/>
      <c r="O5207" s="247"/>
      <c r="P5207" s="233" t="s">
        <v>176</v>
      </c>
      <c r="Q5207" s="233"/>
      <c r="R5207" s="233" t="s">
        <v>14147</v>
      </c>
    </row>
    <row r="5208" spans="1:18" ht="102">
      <c r="A5208" s="228"/>
      <c r="B5208" s="233" t="s">
        <v>25826</v>
      </c>
      <c r="C5208" s="233" t="s">
        <v>2026</v>
      </c>
      <c r="D5208" s="233" t="s">
        <v>771</v>
      </c>
      <c r="E5208" s="231" t="s">
        <v>14154</v>
      </c>
      <c r="F5208" s="233" t="s">
        <v>115</v>
      </c>
      <c r="G5208" s="233" t="s">
        <v>14167</v>
      </c>
      <c r="H5208" s="233" t="s">
        <v>14168</v>
      </c>
      <c r="I5208" s="233"/>
      <c r="J5208" s="244" t="s">
        <v>21729</v>
      </c>
      <c r="K5208" s="244" t="s">
        <v>21729</v>
      </c>
      <c r="L5208" s="233">
        <v>1</v>
      </c>
      <c r="M5208" s="249"/>
      <c r="N5208" s="248"/>
      <c r="O5208" s="247"/>
      <c r="P5208" s="233" t="s">
        <v>176</v>
      </c>
      <c r="Q5208" s="233"/>
      <c r="R5208" s="233" t="s">
        <v>14147</v>
      </c>
    </row>
    <row r="5209" spans="1:18" ht="102">
      <c r="A5209" s="228"/>
      <c r="B5209" s="233" t="s">
        <v>25826</v>
      </c>
      <c r="C5209" s="233" t="s">
        <v>2026</v>
      </c>
      <c r="D5209" s="233" t="s">
        <v>771</v>
      </c>
      <c r="E5209" s="231" t="s">
        <v>14154</v>
      </c>
      <c r="F5209" s="233" t="s">
        <v>115</v>
      </c>
      <c r="G5209" s="233" t="s">
        <v>14169</v>
      </c>
      <c r="H5209" s="233" t="s">
        <v>14170</v>
      </c>
      <c r="I5209" s="233"/>
      <c r="J5209" s="244">
        <v>45</v>
      </c>
      <c r="K5209" s="244">
        <v>45</v>
      </c>
      <c r="L5209" s="233">
        <v>1</v>
      </c>
      <c r="M5209" s="249"/>
      <c r="N5209" s="248"/>
      <c r="O5209" s="247"/>
      <c r="P5209" s="233" t="s">
        <v>176</v>
      </c>
      <c r="Q5209" s="233"/>
      <c r="R5209" s="233" t="s">
        <v>14147</v>
      </c>
    </row>
    <row r="5210" spans="1:18" ht="102">
      <c r="A5210" s="228"/>
      <c r="B5210" s="233" t="s">
        <v>25826</v>
      </c>
      <c r="C5210" s="233" t="s">
        <v>2026</v>
      </c>
      <c r="D5210" s="233" t="s">
        <v>771</v>
      </c>
      <c r="E5210" s="231" t="s">
        <v>14154</v>
      </c>
      <c r="F5210" s="233" t="s">
        <v>115</v>
      </c>
      <c r="G5210" s="233" t="s">
        <v>14171</v>
      </c>
      <c r="H5210" s="233" t="s">
        <v>14172</v>
      </c>
      <c r="I5210" s="233"/>
      <c r="J5210" s="244">
        <v>20</v>
      </c>
      <c r="K5210" s="244">
        <v>40</v>
      </c>
      <c r="L5210" s="233">
        <v>1</v>
      </c>
      <c r="M5210" s="249"/>
      <c r="N5210" s="248"/>
      <c r="O5210" s="247"/>
      <c r="P5210" s="233" t="s">
        <v>176</v>
      </c>
      <c r="Q5210" s="233"/>
      <c r="R5210" s="233" t="s">
        <v>14147</v>
      </c>
    </row>
    <row r="5211" spans="1:18" ht="102">
      <c r="A5211" s="228"/>
      <c r="B5211" s="233" t="s">
        <v>25826</v>
      </c>
      <c r="C5211" s="233" t="s">
        <v>2026</v>
      </c>
      <c r="D5211" s="233" t="s">
        <v>771</v>
      </c>
      <c r="E5211" s="231" t="s">
        <v>14154</v>
      </c>
      <c r="F5211" s="233" t="s">
        <v>115</v>
      </c>
      <c r="G5211" s="233" t="s">
        <v>14173</v>
      </c>
      <c r="H5211" s="233" t="s">
        <v>14174</v>
      </c>
      <c r="I5211" s="233"/>
      <c r="J5211" s="244" t="s">
        <v>23144</v>
      </c>
      <c r="K5211" s="244" t="s">
        <v>23144</v>
      </c>
      <c r="L5211" s="233">
        <v>1</v>
      </c>
      <c r="M5211" s="249"/>
      <c r="N5211" s="248"/>
      <c r="O5211" s="247"/>
      <c r="P5211" s="233" t="s">
        <v>176</v>
      </c>
      <c r="Q5211" s="233"/>
      <c r="R5211" s="233" t="s">
        <v>14147</v>
      </c>
    </row>
    <row r="5212" spans="1:18" ht="102">
      <c r="A5212" s="228"/>
      <c r="B5212" s="233" t="s">
        <v>25826</v>
      </c>
      <c r="C5212" s="233" t="s">
        <v>2026</v>
      </c>
      <c r="D5212" s="233" t="s">
        <v>771</v>
      </c>
      <c r="E5212" s="231" t="s">
        <v>14154</v>
      </c>
      <c r="F5212" s="233" t="s">
        <v>115</v>
      </c>
      <c r="G5212" s="233" t="s">
        <v>14175</v>
      </c>
      <c r="H5212" s="233" t="s">
        <v>14176</v>
      </c>
      <c r="I5212" s="233"/>
      <c r="J5212" s="244">
        <v>170</v>
      </c>
      <c r="K5212" s="244">
        <v>170</v>
      </c>
      <c r="L5212" s="233">
        <v>1</v>
      </c>
      <c r="M5212" s="249"/>
      <c r="N5212" s="248"/>
      <c r="O5212" s="247"/>
      <c r="P5212" s="233" t="s">
        <v>176</v>
      </c>
      <c r="Q5212" s="233"/>
      <c r="R5212" s="233" t="s">
        <v>14147</v>
      </c>
    </row>
    <row r="5213" spans="1:18" ht="102">
      <c r="A5213" s="228"/>
      <c r="B5213" s="233" t="s">
        <v>25826</v>
      </c>
      <c r="C5213" s="233" t="s">
        <v>2026</v>
      </c>
      <c r="D5213" s="233" t="s">
        <v>771</v>
      </c>
      <c r="E5213" s="231" t="s">
        <v>14154</v>
      </c>
      <c r="F5213" s="233" t="s">
        <v>115</v>
      </c>
      <c r="G5213" s="233" t="s">
        <v>14177</v>
      </c>
      <c r="H5213" s="233" t="s">
        <v>14178</v>
      </c>
      <c r="I5213" s="233"/>
      <c r="J5213" s="244" t="s">
        <v>21381</v>
      </c>
      <c r="K5213" s="244" t="s">
        <v>21381</v>
      </c>
      <c r="L5213" s="233">
        <v>1</v>
      </c>
      <c r="M5213" s="249"/>
      <c r="N5213" s="248"/>
      <c r="O5213" s="247"/>
      <c r="P5213" s="233" t="s">
        <v>176</v>
      </c>
      <c r="Q5213" s="233"/>
      <c r="R5213" s="233" t="s">
        <v>14147</v>
      </c>
    </row>
    <row r="5214" spans="1:18" ht="102">
      <c r="A5214" s="228"/>
      <c r="B5214" s="233" t="s">
        <v>25826</v>
      </c>
      <c r="C5214" s="233" t="s">
        <v>2026</v>
      </c>
      <c r="D5214" s="233" t="s">
        <v>771</v>
      </c>
      <c r="E5214" s="231" t="s">
        <v>14154</v>
      </c>
      <c r="F5214" s="233" t="s">
        <v>115</v>
      </c>
      <c r="G5214" s="233" t="s">
        <v>14179</v>
      </c>
      <c r="H5214" s="233" t="s">
        <v>14180</v>
      </c>
      <c r="I5214" s="233"/>
      <c r="J5214" s="244" t="s">
        <v>23145</v>
      </c>
      <c r="K5214" s="244">
        <v>50</v>
      </c>
      <c r="L5214" s="233">
        <v>1</v>
      </c>
      <c r="M5214" s="249"/>
      <c r="N5214" s="248"/>
      <c r="O5214" s="247"/>
      <c r="P5214" s="233" t="s">
        <v>176</v>
      </c>
      <c r="Q5214" s="233"/>
      <c r="R5214" s="233" t="s">
        <v>14147</v>
      </c>
    </row>
    <row r="5215" spans="1:18" ht="102">
      <c r="A5215" s="228"/>
      <c r="B5215" s="233" t="s">
        <v>25826</v>
      </c>
      <c r="C5215" s="233" t="s">
        <v>2026</v>
      </c>
      <c r="D5215" s="233" t="s">
        <v>771</v>
      </c>
      <c r="E5215" s="231" t="s">
        <v>14154</v>
      </c>
      <c r="F5215" s="233" t="s">
        <v>115</v>
      </c>
      <c r="G5215" s="233" t="s">
        <v>14181</v>
      </c>
      <c r="H5215" s="233" t="s">
        <v>14182</v>
      </c>
      <c r="I5215" s="233"/>
      <c r="J5215" s="244">
        <v>32</v>
      </c>
      <c r="K5215" s="244">
        <v>32</v>
      </c>
      <c r="L5215" s="233">
        <v>1</v>
      </c>
      <c r="M5215" s="249"/>
      <c r="N5215" s="248"/>
      <c r="O5215" s="247"/>
      <c r="P5215" s="233" t="s">
        <v>176</v>
      </c>
      <c r="Q5215" s="233"/>
      <c r="R5215" s="233" t="s">
        <v>14147</v>
      </c>
    </row>
    <row r="5216" spans="1:18" ht="102">
      <c r="A5216" s="228"/>
      <c r="B5216" s="233" t="s">
        <v>25826</v>
      </c>
      <c r="C5216" s="233" t="s">
        <v>2026</v>
      </c>
      <c r="D5216" s="233" t="s">
        <v>771</v>
      </c>
      <c r="E5216" s="231" t="s">
        <v>14154</v>
      </c>
      <c r="F5216" s="233" t="s">
        <v>115</v>
      </c>
      <c r="G5216" s="233" t="s">
        <v>14183</v>
      </c>
      <c r="H5216" s="233" t="s">
        <v>14184</v>
      </c>
      <c r="I5216" s="233"/>
      <c r="J5216" s="244">
        <v>27</v>
      </c>
      <c r="K5216" s="244">
        <v>27</v>
      </c>
      <c r="L5216" s="233">
        <v>1</v>
      </c>
      <c r="M5216" s="249"/>
      <c r="N5216" s="248"/>
      <c r="O5216" s="247"/>
      <c r="P5216" s="233" t="s">
        <v>176</v>
      </c>
      <c r="Q5216" s="233"/>
      <c r="R5216" s="233" t="s">
        <v>14147</v>
      </c>
    </row>
    <row r="5217" spans="1:18" ht="102">
      <c r="A5217" s="228"/>
      <c r="B5217" s="233" t="s">
        <v>25826</v>
      </c>
      <c r="C5217" s="233" t="s">
        <v>2026</v>
      </c>
      <c r="D5217" s="233" t="s">
        <v>771</v>
      </c>
      <c r="E5217" s="231" t="s">
        <v>14154</v>
      </c>
      <c r="F5217" s="233" t="s">
        <v>115</v>
      </c>
      <c r="G5217" s="233" t="s">
        <v>14185</v>
      </c>
      <c r="H5217" s="233" t="s">
        <v>14186</v>
      </c>
      <c r="I5217" s="233"/>
      <c r="J5217" s="244">
        <v>30</v>
      </c>
      <c r="K5217" s="244">
        <v>30</v>
      </c>
      <c r="L5217" s="233">
        <v>1</v>
      </c>
      <c r="M5217" s="249"/>
      <c r="N5217" s="248"/>
      <c r="O5217" s="247"/>
      <c r="P5217" s="233" t="s">
        <v>176</v>
      </c>
      <c r="Q5217" s="233"/>
      <c r="R5217" s="233" t="s">
        <v>14147</v>
      </c>
    </row>
    <row r="5218" spans="1:18" ht="102">
      <c r="A5218" s="228"/>
      <c r="B5218" s="233" t="s">
        <v>25826</v>
      </c>
      <c r="C5218" s="233" t="s">
        <v>2026</v>
      </c>
      <c r="D5218" s="233" t="s">
        <v>771</v>
      </c>
      <c r="E5218" s="231" t="s">
        <v>14154</v>
      </c>
      <c r="F5218" s="233" t="s">
        <v>115</v>
      </c>
      <c r="G5218" s="233" t="s">
        <v>14187</v>
      </c>
      <c r="H5218" s="233" t="s">
        <v>14188</v>
      </c>
      <c r="I5218" s="233"/>
      <c r="J5218" s="244" t="s">
        <v>23146</v>
      </c>
      <c r="K5218" s="244" t="s">
        <v>23146</v>
      </c>
      <c r="L5218" s="233">
        <v>1</v>
      </c>
      <c r="M5218" s="249"/>
      <c r="N5218" s="248"/>
      <c r="O5218" s="247"/>
      <c r="P5218" s="233" t="s">
        <v>176</v>
      </c>
      <c r="Q5218" s="233"/>
      <c r="R5218" s="233" t="s">
        <v>14147</v>
      </c>
    </row>
    <row r="5219" spans="1:18" ht="102">
      <c r="A5219" s="228"/>
      <c r="B5219" s="233" t="s">
        <v>25826</v>
      </c>
      <c r="C5219" s="233" t="s">
        <v>2026</v>
      </c>
      <c r="D5219" s="233" t="s">
        <v>771</v>
      </c>
      <c r="E5219" s="231" t="s">
        <v>14154</v>
      </c>
      <c r="F5219" s="233" t="s">
        <v>115</v>
      </c>
      <c r="G5219" s="233" t="s">
        <v>14189</v>
      </c>
      <c r="H5219" s="233" t="s">
        <v>14190</v>
      </c>
      <c r="I5219" s="233"/>
      <c r="J5219" s="244">
        <v>33</v>
      </c>
      <c r="K5219" s="244">
        <v>33</v>
      </c>
      <c r="L5219" s="233">
        <v>1</v>
      </c>
      <c r="M5219" s="249"/>
      <c r="N5219" s="248"/>
      <c r="O5219" s="247"/>
      <c r="P5219" s="233" t="s">
        <v>176</v>
      </c>
      <c r="Q5219" s="233"/>
      <c r="R5219" s="233" t="s">
        <v>14147</v>
      </c>
    </row>
    <row r="5220" spans="1:18" ht="102">
      <c r="A5220" s="228"/>
      <c r="B5220" s="233" t="s">
        <v>25826</v>
      </c>
      <c r="C5220" s="233" t="s">
        <v>2026</v>
      </c>
      <c r="D5220" s="233" t="s">
        <v>771</v>
      </c>
      <c r="E5220" s="231" t="s">
        <v>14154</v>
      </c>
      <c r="F5220" s="233" t="s">
        <v>115</v>
      </c>
      <c r="G5220" s="233" t="s">
        <v>14191</v>
      </c>
      <c r="H5220" s="233" t="s">
        <v>14192</v>
      </c>
      <c r="I5220" s="233"/>
      <c r="J5220" s="244" t="s">
        <v>23147</v>
      </c>
      <c r="K5220" s="244" t="s">
        <v>23147</v>
      </c>
      <c r="L5220" s="233">
        <v>1</v>
      </c>
      <c r="M5220" s="249"/>
      <c r="N5220" s="248"/>
      <c r="O5220" s="247"/>
      <c r="P5220" s="233" t="s">
        <v>176</v>
      </c>
      <c r="Q5220" s="233"/>
      <c r="R5220" s="233" t="s">
        <v>14147</v>
      </c>
    </row>
    <row r="5221" spans="1:18" ht="76.5">
      <c r="A5221" s="228"/>
      <c r="B5221" s="233" t="s">
        <v>14497</v>
      </c>
      <c r="C5221" s="233" t="s">
        <v>1441</v>
      </c>
      <c r="D5221" s="233" t="s">
        <v>668</v>
      </c>
      <c r="E5221" s="231" t="s">
        <v>14193</v>
      </c>
      <c r="F5221" s="233" t="s">
        <v>115</v>
      </c>
      <c r="G5221" s="233" t="s">
        <v>14194</v>
      </c>
      <c r="H5221" s="233" t="s">
        <v>14195</v>
      </c>
      <c r="I5221" s="233">
        <v>2004</v>
      </c>
      <c r="J5221" s="244" t="s">
        <v>23148</v>
      </c>
      <c r="K5221" s="244" t="s">
        <v>25019</v>
      </c>
      <c r="L5221" s="233">
        <v>1</v>
      </c>
      <c r="M5221" s="249">
        <v>59388938000</v>
      </c>
      <c r="N5221" s="248">
        <v>4054681826</v>
      </c>
      <c r="O5221" s="247">
        <v>287499283</v>
      </c>
      <c r="P5221" s="233" t="s">
        <v>372</v>
      </c>
      <c r="Q5221" s="233"/>
      <c r="R5221" s="233" t="s">
        <v>14196</v>
      </c>
    </row>
    <row r="5222" spans="1:18" ht="63.75">
      <c r="A5222" s="228"/>
      <c r="B5222" s="233" t="s">
        <v>14497</v>
      </c>
      <c r="C5222" s="233" t="s">
        <v>1441</v>
      </c>
      <c r="D5222" s="233" t="s">
        <v>668</v>
      </c>
      <c r="E5222" s="231" t="s">
        <v>14197</v>
      </c>
      <c r="F5222" s="233" t="s">
        <v>115</v>
      </c>
      <c r="G5222" s="233" t="s">
        <v>14198</v>
      </c>
      <c r="H5222" s="233" t="s">
        <v>14199</v>
      </c>
      <c r="I5222" s="233">
        <v>2002</v>
      </c>
      <c r="J5222" s="244">
        <v>1994</v>
      </c>
      <c r="K5222" s="244">
        <v>1821</v>
      </c>
      <c r="L5222" s="233">
        <v>1</v>
      </c>
      <c r="M5222" s="249">
        <v>42591840000</v>
      </c>
      <c r="N5222" s="248">
        <v>1400000000</v>
      </c>
      <c r="O5222" s="247">
        <v>56000000</v>
      </c>
      <c r="P5222" s="233" t="s">
        <v>191</v>
      </c>
      <c r="Q5222" s="233"/>
      <c r="R5222" s="233" t="s">
        <v>14196</v>
      </c>
    </row>
    <row r="5223" spans="1:18" ht="63.75">
      <c r="A5223" s="228"/>
      <c r="B5223" s="233" t="s">
        <v>14497</v>
      </c>
      <c r="C5223" s="233" t="s">
        <v>1441</v>
      </c>
      <c r="D5223" s="233" t="s">
        <v>668</v>
      </c>
      <c r="E5223" s="231" t="s">
        <v>14200</v>
      </c>
      <c r="F5223" s="233" t="s">
        <v>115</v>
      </c>
      <c r="G5223" s="233" t="s">
        <v>14201</v>
      </c>
      <c r="H5223" s="233" t="s">
        <v>14202</v>
      </c>
      <c r="I5223" s="233">
        <v>2009</v>
      </c>
      <c r="J5223" s="244">
        <v>6223</v>
      </c>
      <c r="K5223" s="244">
        <v>1440</v>
      </c>
      <c r="L5223" s="233">
        <v>1</v>
      </c>
      <c r="M5223" s="249">
        <v>57425844000</v>
      </c>
      <c r="N5223" s="248">
        <v>10231391559</v>
      </c>
      <c r="O5223" s="247">
        <v>3274045300</v>
      </c>
      <c r="P5223" s="233" t="s">
        <v>456</v>
      </c>
      <c r="Q5223" s="233"/>
      <c r="R5223" s="233" t="s">
        <v>14196</v>
      </c>
    </row>
    <row r="5224" spans="1:18" ht="76.5">
      <c r="A5224" s="228"/>
      <c r="B5224" s="233" t="s">
        <v>14497</v>
      </c>
      <c r="C5224" s="233" t="s">
        <v>1441</v>
      </c>
      <c r="D5224" s="233" t="s">
        <v>668</v>
      </c>
      <c r="E5224" s="231" t="s">
        <v>14203</v>
      </c>
      <c r="F5224" s="233" t="s">
        <v>398</v>
      </c>
      <c r="G5224" s="233" t="s">
        <v>445</v>
      </c>
      <c r="H5224" s="233" t="s">
        <v>14204</v>
      </c>
      <c r="I5224" s="233">
        <v>2004</v>
      </c>
      <c r="J5224" s="244">
        <v>4581</v>
      </c>
      <c r="K5224" s="244">
        <v>686</v>
      </c>
      <c r="L5224" s="233">
        <v>1</v>
      </c>
      <c r="M5224" s="249">
        <v>54797922000</v>
      </c>
      <c r="N5224" s="248">
        <v>2681073000</v>
      </c>
      <c r="O5224" s="247">
        <v>0</v>
      </c>
      <c r="P5224" s="233" t="s">
        <v>14205</v>
      </c>
      <c r="Q5224" s="233"/>
      <c r="R5224" s="233" t="s">
        <v>14196</v>
      </c>
    </row>
    <row r="5225" spans="1:18" ht="63.75">
      <c r="A5225" s="228"/>
      <c r="B5225" s="233" t="s">
        <v>14497</v>
      </c>
      <c r="C5225" s="233" t="s">
        <v>1441</v>
      </c>
      <c r="D5225" s="233" t="s">
        <v>668</v>
      </c>
      <c r="E5225" s="231" t="s">
        <v>14206</v>
      </c>
      <c r="F5225" s="233" t="s">
        <v>115</v>
      </c>
      <c r="G5225" s="233" t="s">
        <v>14207</v>
      </c>
      <c r="H5225" s="233" t="s">
        <v>14208</v>
      </c>
      <c r="I5225" s="233">
        <v>2008</v>
      </c>
      <c r="J5225" s="244" t="s">
        <v>23149</v>
      </c>
      <c r="K5225" s="244">
        <v>116</v>
      </c>
      <c r="L5225" s="233">
        <v>1</v>
      </c>
      <c r="M5225" s="249">
        <v>1196432000</v>
      </c>
      <c r="N5225" s="248">
        <v>646946000</v>
      </c>
      <c r="O5225" s="247">
        <v>0</v>
      </c>
      <c r="P5225" s="233" t="s">
        <v>176</v>
      </c>
      <c r="Q5225" s="233"/>
      <c r="R5225" s="233" t="s">
        <v>14196</v>
      </c>
    </row>
    <row r="5226" spans="1:18" ht="51">
      <c r="A5226" s="228"/>
      <c r="B5226" s="233" t="s">
        <v>14497</v>
      </c>
      <c r="C5226" s="233" t="s">
        <v>1441</v>
      </c>
      <c r="D5226" s="233" t="s">
        <v>668</v>
      </c>
      <c r="E5226" s="231" t="s">
        <v>14209</v>
      </c>
      <c r="F5226" s="233" t="s">
        <v>115</v>
      </c>
      <c r="G5226" s="233" t="s">
        <v>14210</v>
      </c>
      <c r="H5226" s="233" t="s">
        <v>14211</v>
      </c>
      <c r="I5226" s="233">
        <v>2009</v>
      </c>
      <c r="J5226" s="244" t="s">
        <v>22085</v>
      </c>
      <c r="K5226" s="244">
        <v>100</v>
      </c>
      <c r="L5226" s="233">
        <v>1</v>
      </c>
      <c r="M5226" s="249">
        <v>892248000</v>
      </c>
      <c r="N5226" s="248">
        <v>906473289</v>
      </c>
      <c r="O5226" s="247">
        <v>0</v>
      </c>
      <c r="P5226" s="233" t="s">
        <v>176</v>
      </c>
      <c r="Q5226" s="233"/>
      <c r="R5226" s="233" t="s">
        <v>14196</v>
      </c>
    </row>
    <row r="5227" spans="1:18" ht="76.5">
      <c r="A5227" s="228"/>
      <c r="B5227" s="233" t="s">
        <v>14497</v>
      </c>
      <c r="C5227" s="233" t="s">
        <v>1441</v>
      </c>
      <c r="D5227" s="233" t="s">
        <v>668</v>
      </c>
      <c r="E5227" s="231" t="s">
        <v>14212</v>
      </c>
      <c r="F5227" s="233" t="s">
        <v>115</v>
      </c>
      <c r="G5227" s="233" t="s">
        <v>14213</v>
      </c>
      <c r="H5227" s="233" t="s">
        <v>14214</v>
      </c>
      <c r="I5227" s="233">
        <v>2008</v>
      </c>
      <c r="J5227" s="244" t="s">
        <v>23150</v>
      </c>
      <c r="K5227" s="244">
        <v>116</v>
      </c>
      <c r="L5227" s="233">
        <v>1</v>
      </c>
      <c r="M5227" s="249">
        <v>1109952000</v>
      </c>
      <c r="N5227" s="248">
        <v>663898000</v>
      </c>
      <c r="O5227" s="247">
        <v>0</v>
      </c>
      <c r="P5227" s="233" t="s">
        <v>176</v>
      </c>
      <c r="Q5227" s="233"/>
      <c r="R5227" s="233" t="s">
        <v>14196</v>
      </c>
    </row>
    <row r="5228" spans="1:18" ht="76.5">
      <c r="A5228" s="228"/>
      <c r="B5228" s="233" t="s">
        <v>14497</v>
      </c>
      <c r="C5228" s="233" t="s">
        <v>1441</v>
      </c>
      <c r="D5228" s="233" t="s">
        <v>668</v>
      </c>
      <c r="E5228" s="231" t="s">
        <v>14215</v>
      </c>
      <c r="F5228" s="233" t="s">
        <v>115</v>
      </c>
      <c r="G5228" s="233" t="s">
        <v>14216</v>
      </c>
      <c r="H5228" s="233" t="s">
        <v>14217</v>
      </c>
      <c r="I5228" s="233">
        <v>2010</v>
      </c>
      <c r="J5228" s="244" t="s">
        <v>23151</v>
      </c>
      <c r="K5228" s="244">
        <v>100</v>
      </c>
      <c r="L5228" s="233">
        <v>1</v>
      </c>
      <c r="M5228" s="249">
        <v>2023632000</v>
      </c>
      <c r="N5228" s="248">
        <v>1160948618</v>
      </c>
      <c r="O5228" s="247">
        <v>578122696</v>
      </c>
      <c r="P5228" s="233" t="s">
        <v>176</v>
      </c>
      <c r="Q5228" s="233"/>
      <c r="R5228" s="233" t="s">
        <v>14196</v>
      </c>
    </row>
    <row r="5229" spans="1:18" ht="76.5">
      <c r="A5229" s="228"/>
      <c r="B5229" s="233" t="s">
        <v>14497</v>
      </c>
      <c r="C5229" s="233" t="s">
        <v>1441</v>
      </c>
      <c r="D5229" s="233" t="s">
        <v>668</v>
      </c>
      <c r="E5229" s="231" t="s">
        <v>14218</v>
      </c>
      <c r="F5229" s="233" t="s">
        <v>115</v>
      </c>
      <c r="G5229" s="233" t="s">
        <v>14219</v>
      </c>
      <c r="H5229" s="233" t="s">
        <v>14220</v>
      </c>
      <c r="I5229" s="233">
        <v>2007</v>
      </c>
      <c r="J5229" s="244" t="s">
        <v>23152</v>
      </c>
      <c r="K5229" s="244" t="s">
        <v>25020</v>
      </c>
      <c r="L5229" s="233">
        <v>1</v>
      </c>
      <c r="M5229" s="249">
        <v>871701600</v>
      </c>
      <c r="N5229" s="248">
        <v>217798602</v>
      </c>
      <c r="O5229" s="247">
        <v>0</v>
      </c>
      <c r="P5229" s="233" t="s">
        <v>176</v>
      </c>
      <c r="Q5229" s="233"/>
      <c r="R5229" s="233" t="s">
        <v>14196</v>
      </c>
    </row>
    <row r="5230" spans="1:18" ht="76.5">
      <c r="A5230" s="228"/>
      <c r="B5230" s="233" t="s">
        <v>14497</v>
      </c>
      <c r="C5230" s="233" t="s">
        <v>1441</v>
      </c>
      <c r="D5230" s="233" t="s">
        <v>668</v>
      </c>
      <c r="E5230" s="231" t="s">
        <v>14221</v>
      </c>
      <c r="F5230" s="233" t="s">
        <v>115</v>
      </c>
      <c r="G5230" s="233" t="s">
        <v>14222</v>
      </c>
      <c r="H5230" s="233" t="s">
        <v>14223</v>
      </c>
      <c r="I5230" s="233">
        <v>2007</v>
      </c>
      <c r="J5230" s="244" t="s">
        <v>23153</v>
      </c>
      <c r="K5230" s="244">
        <v>249</v>
      </c>
      <c r="L5230" s="233">
        <v>1</v>
      </c>
      <c r="M5230" s="249">
        <v>1314280800</v>
      </c>
      <c r="N5230" s="248">
        <v>217798602</v>
      </c>
      <c r="O5230" s="247">
        <v>0</v>
      </c>
      <c r="P5230" s="233" t="s">
        <v>176</v>
      </c>
      <c r="Q5230" s="233"/>
      <c r="R5230" s="233" t="s">
        <v>14196</v>
      </c>
    </row>
    <row r="5231" spans="1:18" ht="76.5">
      <c r="A5231" s="228"/>
      <c r="B5231" s="233" t="s">
        <v>14497</v>
      </c>
      <c r="C5231" s="233" t="s">
        <v>1441</v>
      </c>
      <c r="D5231" s="233" t="s">
        <v>668</v>
      </c>
      <c r="E5231" s="231" t="s">
        <v>14224</v>
      </c>
      <c r="F5231" s="233" t="s">
        <v>115</v>
      </c>
      <c r="G5231" s="233" t="s">
        <v>14225</v>
      </c>
      <c r="H5231" s="233" t="s">
        <v>14226</v>
      </c>
      <c r="I5231" s="233">
        <v>2007</v>
      </c>
      <c r="J5231" s="244" t="s">
        <v>23154</v>
      </c>
      <c r="K5231" s="244" t="s">
        <v>25021</v>
      </c>
      <c r="L5231" s="233">
        <v>1</v>
      </c>
      <c r="M5231" s="249">
        <v>1380443400</v>
      </c>
      <c r="N5231" s="248">
        <v>1030250108</v>
      </c>
      <c r="O5231" s="247">
        <v>0</v>
      </c>
      <c r="P5231" s="233" t="s">
        <v>176</v>
      </c>
      <c r="Q5231" s="233"/>
      <c r="R5231" s="233" t="s">
        <v>14196</v>
      </c>
    </row>
    <row r="5232" spans="1:18" ht="76.5">
      <c r="A5232" s="228"/>
      <c r="B5232" s="233" t="s">
        <v>14497</v>
      </c>
      <c r="C5232" s="233" t="s">
        <v>1441</v>
      </c>
      <c r="D5232" s="233" t="s">
        <v>668</v>
      </c>
      <c r="E5232" s="231" t="s">
        <v>14227</v>
      </c>
      <c r="F5232" s="233" t="s">
        <v>115</v>
      </c>
      <c r="G5232" s="233" t="s">
        <v>14228</v>
      </c>
      <c r="H5232" s="233" t="s">
        <v>14229</v>
      </c>
      <c r="I5232" s="233">
        <v>2007</v>
      </c>
      <c r="J5232" s="244" t="s">
        <v>23154</v>
      </c>
      <c r="K5232" s="244" t="s">
        <v>25022</v>
      </c>
      <c r="L5232" s="233">
        <v>1</v>
      </c>
      <c r="M5232" s="249">
        <v>1380443400</v>
      </c>
      <c r="N5232" s="248">
        <v>315937929</v>
      </c>
      <c r="O5232" s="247">
        <v>0</v>
      </c>
      <c r="P5232" s="233" t="s">
        <v>176</v>
      </c>
      <c r="Q5232" s="233"/>
      <c r="R5232" s="233" t="s">
        <v>14196</v>
      </c>
    </row>
    <row r="5233" spans="1:18" ht="76.5">
      <c r="A5233" s="228"/>
      <c r="B5233" s="233" t="s">
        <v>14497</v>
      </c>
      <c r="C5233" s="233" t="s">
        <v>1441</v>
      </c>
      <c r="D5233" s="233" t="s">
        <v>668</v>
      </c>
      <c r="E5233" s="231" t="s">
        <v>14230</v>
      </c>
      <c r="F5233" s="233" t="s">
        <v>115</v>
      </c>
      <c r="G5233" s="233" t="s">
        <v>14231</v>
      </c>
      <c r="H5233" s="233" t="s">
        <v>14232</v>
      </c>
      <c r="I5233" s="233">
        <v>2007</v>
      </c>
      <c r="J5233" s="244">
        <v>3591</v>
      </c>
      <c r="K5233" s="244">
        <v>117</v>
      </c>
      <c r="L5233" s="233">
        <v>1</v>
      </c>
      <c r="M5233" s="249">
        <v>42955542000</v>
      </c>
      <c r="N5233" s="248">
        <v>386280558</v>
      </c>
      <c r="O5233" s="247">
        <v>0</v>
      </c>
      <c r="P5233" s="233" t="s">
        <v>176</v>
      </c>
      <c r="Q5233" s="233"/>
      <c r="R5233" s="233" t="s">
        <v>14196</v>
      </c>
    </row>
    <row r="5234" spans="1:18" ht="63.75">
      <c r="A5234" s="228"/>
      <c r="B5234" s="233" t="s">
        <v>14497</v>
      </c>
      <c r="C5234" s="233" t="s">
        <v>1441</v>
      </c>
      <c r="D5234" s="233" t="s">
        <v>668</v>
      </c>
      <c r="E5234" s="231" t="s">
        <v>14233</v>
      </c>
      <c r="F5234" s="233" t="s">
        <v>115</v>
      </c>
      <c r="G5234" s="233" t="s">
        <v>14234</v>
      </c>
      <c r="H5234" s="233" t="s">
        <v>14235</v>
      </c>
      <c r="I5234" s="233">
        <v>2006</v>
      </c>
      <c r="J5234" s="244" t="s">
        <v>23155</v>
      </c>
      <c r="K5234" s="244">
        <v>117</v>
      </c>
      <c r="L5234" s="233">
        <v>1</v>
      </c>
      <c r="M5234" s="249">
        <v>1301216000</v>
      </c>
      <c r="N5234" s="248">
        <v>251000000</v>
      </c>
      <c r="O5234" s="247">
        <v>0</v>
      </c>
      <c r="P5234" s="233" t="s">
        <v>176</v>
      </c>
      <c r="Q5234" s="233"/>
      <c r="R5234" s="233" t="s">
        <v>14196</v>
      </c>
    </row>
    <row r="5235" spans="1:18" ht="63.75">
      <c r="A5235" s="228"/>
      <c r="B5235" s="233" t="s">
        <v>14497</v>
      </c>
      <c r="C5235" s="233" t="s">
        <v>1441</v>
      </c>
      <c r="D5235" s="233" t="s">
        <v>668</v>
      </c>
      <c r="E5235" s="231" t="s">
        <v>14236</v>
      </c>
      <c r="F5235" s="233" t="s">
        <v>115</v>
      </c>
      <c r="G5235" s="233" t="s">
        <v>14237</v>
      </c>
      <c r="H5235" s="233" t="s">
        <v>14238</v>
      </c>
      <c r="I5235" s="233">
        <v>2007</v>
      </c>
      <c r="J5235" s="244" t="s">
        <v>23156</v>
      </c>
      <c r="K5235" s="244">
        <v>117</v>
      </c>
      <c r="L5235" s="233">
        <v>1</v>
      </c>
      <c r="M5235" s="249">
        <v>2750064000</v>
      </c>
      <c r="N5235" s="248">
        <v>534636000</v>
      </c>
      <c r="O5235" s="247">
        <v>0</v>
      </c>
      <c r="P5235" s="233" t="s">
        <v>176</v>
      </c>
      <c r="Q5235" s="233"/>
      <c r="R5235" s="233" t="s">
        <v>14196</v>
      </c>
    </row>
    <row r="5236" spans="1:18" ht="76.5">
      <c r="A5236" s="228"/>
      <c r="B5236" s="233" t="s">
        <v>14497</v>
      </c>
      <c r="C5236" s="233" t="s">
        <v>1441</v>
      </c>
      <c r="D5236" s="233" t="s">
        <v>668</v>
      </c>
      <c r="E5236" s="231" t="s">
        <v>14239</v>
      </c>
      <c r="F5236" s="233" t="s">
        <v>115</v>
      </c>
      <c r="G5236" s="233" t="s">
        <v>14240</v>
      </c>
      <c r="H5236" s="233" t="s">
        <v>14241</v>
      </c>
      <c r="I5236" s="233">
        <v>2020</v>
      </c>
      <c r="J5236" s="244">
        <v>280</v>
      </c>
      <c r="K5236" s="244">
        <v>117</v>
      </c>
      <c r="L5236" s="233">
        <v>1</v>
      </c>
      <c r="M5236" s="249">
        <v>1172360000</v>
      </c>
      <c r="N5236" s="248">
        <v>389217000</v>
      </c>
      <c r="O5236" s="247">
        <v>0</v>
      </c>
      <c r="P5236" s="233" t="s">
        <v>176</v>
      </c>
      <c r="Q5236" s="233"/>
      <c r="R5236" s="233" t="s">
        <v>14196</v>
      </c>
    </row>
    <row r="5237" spans="1:18" ht="63.75">
      <c r="A5237" s="228"/>
      <c r="B5237" s="233" t="s">
        <v>14497</v>
      </c>
      <c r="C5237" s="233" t="s">
        <v>1441</v>
      </c>
      <c r="D5237" s="233" t="s">
        <v>668</v>
      </c>
      <c r="E5237" s="231" t="s">
        <v>14242</v>
      </c>
      <c r="F5237" s="233" t="s">
        <v>115</v>
      </c>
      <c r="G5237" s="233" t="s">
        <v>14243</v>
      </c>
      <c r="H5237" s="233" t="s">
        <v>14244</v>
      </c>
      <c r="I5237" s="233">
        <v>2007</v>
      </c>
      <c r="J5237" s="244">
        <v>300</v>
      </c>
      <c r="K5237" s="244">
        <v>117</v>
      </c>
      <c r="L5237" s="233">
        <v>1</v>
      </c>
      <c r="M5237" s="249">
        <v>1256100000</v>
      </c>
      <c r="N5237" s="248">
        <v>236224600</v>
      </c>
      <c r="O5237" s="247">
        <v>0</v>
      </c>
      <c r="P5237" s="233" t="s">
        <v>176</v>
      </c>
      <c r="Q5237" s="233"/>
      <c r="R5237" s="233" t="s">
        <v>14196</v>
      </c>
    </row>
    <row r="5238" spans="1:18" ht="76.5">
      <c r="A5238" s="228"/>
      <c r="B5238" s="233" t="s">
        <v>14497</v>
      </c>
      <c r="C5238" s="233" t="s">
        <v>1441</v>
      </c>
      <c r="D5238" s="233" t="s">
        <v>668</v>
      </c>
      <c r="E5238" s="231" t="s">
        <v>475</v>
      </c>
      <c r="F5238" s="233" t="s">
        <v>115</v>
      </c>
      <c r="G5238" s="233" t="s">
        <v>14245</v>
      </c>
      <c r="H5238" s="233" t="s">
        <v>14246</v>
      </c>
      <c r="I5238" s="233">
        <v>2013</v>
      </c>
      <c r="J5238" s="244">
        <v>10483</v>
      </c>
      <c r="K5238" s="244">
        <v>7590</v>
      </c>
      <c r="L5238" s="233">
        <v>1</v>
      </c>
      <c r="M5238" s="249">
        <v>117556362000</v>
      </c>
      <c r="N5238" s="248">
        <v>3229958195</v>
      </c>
      <c r="O5238" s="247">
        <v>0</v>
      </c>
      <c r="P5238" s="233" t="s">
        <v>188</v>
      </c>
      <c r="Q5238" s="233"/>
      <c r="R5238" s="233" t="s">
        <v>14196</v>
      </c>
    </row>
    <row r="5239" spans="1:18" ht="63.75">
      <c r="A5239" s="228"/>
      <c r="B5239" s="233" t="s">
        <v>14497</v>
      </c>
      <c r="C5239" s="233" t="s">
        <v>1441</v>
      </c>
      <c r="D5239" s="233" t="s">
        <v>668</v>
      </c>
      <c r="E5239" s="231" t="s">
        <v>475</v>
      </c>
      <c r="F5239" s="233" t="s">
        <v>398</v>
      </c>
      <c r="G5239" s="233" t="s">
        <v>14247</v>
      </c>
      <c r="H5239" s="233" t="s">
        <v>14248</v>
      </c>
      <c r="I5239" s="233">
        <v>2016</v>
      </c>
      <c r="J5239" s="244">
        <v>3408</v>
      </c>
      <c r="K5239" s="244">
        <v>3408</v>
      </c>
      <c r="L5239" s="233">
        <v>1</v>
      </c>
      <c r="M5239" s="249">
        <v>31449024000</v>
      </c>
      <c r="N5239" s="248">
        <v>12941288251</v>
      </c>
      <c r="O5239" s="247">
        <v>8800076008</v>
      </c>
      <c r="P5239" s="233" t="s">
        <v>188</v>
      </c>
      <c r="Q5239" s="233"/>
      <c r="R5239" s="233" t="s">
        <v>14196</v>
      </c>
    </row>
    <row r="5240" spans="1:18" ht="63.75">
      <c r="A5240" s="228"/>
      <c r="B5240" s="233" t="s">
        <v>14497</v>
      </c>
      <c r="C5240" s="233" t="s">
        <v>1441</v>
      </c>
      <c r="D5240" s="233" t="s">
        <v>668</v>
      </c>
      <c r="E5240" s="231" t="s">
        <v>8240</v>
      </c>
      <c r="F5240" s="233" t="s">
        <v>14249</v>
      </c>
      <c r="G5240" s="233" t="s">
        <v>14250</v>
      </c>
      <c r="H5240" s="233" t="s">
        <v>14251</v>
      </c>
      <c r="I5240" s="233">
        <v>2021</v>
      </c>
      <c r="J5240" s="244" t="s">
        <v>23157</v>
      </c>
      <c r="K5240" s="244">
        <v>0</v>
      </c>
      <c r="L5240" s="233">
        <v>1</v>
      </c>
      <c r="M5240" s="249">
        <v>68273822400</v>
      </c>
      <c r="N5240" s="248">
        <v>0</v>
      </c>
      <c r="O5240" s="247">
        <v>0</v>
      </c>
      <c r="P5240" s="233" t="s">
        <v>188</v>
      </c>
      <c r="Q5240" s="233"/>
      <c r="R5240" s="233" t="s">
        <v>14196</v>
      </c>
    </row>
    <row r="5241" spans="1:18" ht="63.75">
      <c r="A5241" s="228"/>
      <c r="B5241" s="233" t="s">
        <v>14497</v>
      </c>
      <c r="C5241" s="233" t="s">
        <v>1441</v>
      </c>
      <c r="D5241" s="233" t="s">
        <v>668</v>
      </c>
      <c r="E5241" s="231" t="s">
        <v>14197</v>
      </c>
      <c r="F5241" s="233" t="s">
        <v>115</v>
      </c>
      <c r="G5241" s="233" t="s">
        <v>14198</v>
      </c>
      <c r="H5241" s="233" t="s">
        <v>14252</v>
      </c>
      <c r="I5241" s="233">
        <v>2008</v>
      </c>
      <c r="J5241" s="244">
        <v>1200</v>
      </c>
      <c r="K5241" s="244">
        <v>320</v>
      </c>
      <c r="L5241" s="233">
        <v>1</v>
      </c>
      <c r="M5241" s="249">
        <v>14354400000</v>
      </c>
      <c r="N5241" s="248">
        <v>819154789</v>
      </c>
      <c r="O5241" s="247">
        <v>229363340</v>
      </c>
      <c r="P5241" s="233" t="s">
        <v>191</v>
      </c>
      <c r="Q5241" s="233"/>
      <c r="R5241" s="233" t="s">
        <v>14196</v>
      </c>
    </row>
    <row r="5242" spans="1:18" ht="76.5">
      <c r="A5242" s="228"/>
      <c r="B5242" s="233" t="s">
        <v>14497</v>
      </c>
      <c r="C5242" s="233" t="s">
        <v>1441</v>
      </c>
      <c r="D5242" s="233" t="s">
        <v>668</v>
      </c>
      <c r="E5242" s="231" t="s">
        <v>14197</v>
      </c>
      <c r="F5242" s="233" t="s">
        <v>115</v>
      </c>
      <c r="G5242" s="233" t="s">
        <v>14198</v>
      </c>
      <c r="H5242" s="233" t="s">
        <v>14253</v>
      </c>
      <c r="I5242" s="233">
        <v>2017</v>
      </c>
      <c r="J5242" s="244" t="s">
        <v>23158</v>
      </c>
      <c r="K5242" s="244" t="s">
        <v>25023</v>
      </c>
      <c r="L5242" s="233">
        <v>1</v>
      </c>
      <c r="M5242" s="249">
        <v>13882603200</v>
      </c>
      <c r="N5242" s="248">
        <v>1065091344</v>
      </c>
      <c r="O5242" s="247">
        <v>1022487690</v>
      </c>
      <c r="P5242" s="233" t="s">
        <v>191</v>
      </c>
      <c r="Q5242" s="233"/>
      <c r="R5242" s="233" t="s">
        <v>14196</v>
      </c>
    </row>
    <row r="5243" spans="1:18" ht="63.75">
      <c r="A5243" s="228"/>
      <c r="B5243" s="233" t="s">
        <v>14497</v>
      </c>
      <c r="C5243" s="233" t="s">
        <v>1441</v>
      </c>
      <c r="D5243" s="233" t="s">
        <v>668</v>
      </c>
      <c r="E5243" s="231" t="s">
        <v>14197</v>
      </c>
      <c r="F5243" s="233" t="s">
        <v>115</v>
      </c>
      <c r="G5243" s="233" t="s">
        <v>14198</v>
      </c>
      <c r="H5243" s="233" t="s">
        <v>14254</v>
      </c>
      <c r="I5243" s="233">
        <v>2008</v>
      </c>
      <c r="J5243" s="244">
        <v>843</v>
      </c>
      <c r="K5243" s="244" t="s">
        <v>24078</v>
      </c>
      <c r="L5243" s="233">
        <v>1</v>
      </c>
      <c r="M5243" s="249">
        <v>9453402000</v>
      </c>
      <c r="N5243" s="248">
        <v>1031000000</v>
      </c>
      <c r="O5243" s="247">
        <v>0</v>
      </c>
      <c r="P5243" s="233" t="s">
        <v>191</v>
      </c>
      <c r="Q5243" s="233"/>
      <c r="R5243" s="233" t="s">
        <v>14196</v>
      </c>
    </row>
    <row r="5244" spans="1:18" ht="63.75">
      <c r="A5244" s="228"/>
      <c r="B5244" s="233" t="s">
        <v>14497</v>
      </c>
      <c r="C5244" s="233" t="s">
        <v>1441</v>
      </c>
      <c r="D5244" s="233" t="s">
        <v>668</v>
      </c>
      <c r="E5244" s="231" t="s">
        <v>7986</v>
      </c>
      <c r="F5244" s="233" t="s">
        <v>398</v>
      </c>
      <c r="G5244" s="233" t="s">
        <v>7986</v>
      </c>
      <c r="H5244" s="233" t="s">
        <v>14255</v>
      </c>
      <c r="I5244" s="233">
        <v>2008</v>
      </c>
      <c r="J5244" s="244">
        <v>15000</v>
      </c>
      <c r="K5244" s="244">
        <v>2440</v>
      </c>
      <c r="L5244" s="233">
        <v>1</v>
      </c>
      <c r="M5244" s="249">
        <v>56400000000</v>
      </c>
      <c r="N5244" s="248">
        <v>7210756639</v>
      </c>
      <c r="O5244" s="247">
        <v>2281664333</v>
      </c>
      <c r="P5244" s="233" t="s">
        <v>182</v>
      </c>
      <c r="Q5244" s="233"/>
      <c r="R5244" s="233" t="s">
        <v>14196</v>
      </c>
    </row>
    <row r="5245" spans="1:18" ht="63.75">
      <c r="A5245" s="228"/>
      <c r="B5245" s="233" t="s">
        <v>14497</v>
      </c>
      <c r="C5245" s="233" t="s">
        <v>1441</v>
      </c>
      <c r="D5245" s="233" t="s">
        <v>668</v>
      </c>
      <c r="E5245" s="231" t="s">
        <v>14256</v>
      </c>
      <c r="F5245" s="233" t="s">
        <v>398</v>
      </c>
      <c r="G5245" s="233" t="s">
        <v>14257</v>
      </c>
      <c r="H5245" s="233" t="s">
        <v>14258</v>
      </c>
      <c r="I5245" s="233">
        <v>2003</v>
      </c>
      <c r="J5245" s="244" t="s">
        <v>23159</v>
      </c>
      <c r="K5245" s="244">
        <v>4119</v>
      </c>
      <c r="L5245" s="233">
        <v>1</v>
      </c>
      <c r="M5245" s="249">
        <v>87239313000</v>
      </c>
      <c r="N5245" s="248">
        <v>13348782023</v>
      </c>
      <c r="O5245" s="247">
        <v>6961263800</v>
      </c>
      <c r="P5245" s="233" t="s">
        <v>182</v>
      </c>
      <c r="Q5245" s="233"/>
      <c r="R5245" s="233" t="s">
        <v>14196</v>
      </c>
    </row>
    <row r="5246" spans="1:18" ht="51">
      <c r="A5246" s="228"/>
      <c r="B5246" s="233" t="s">
        <v>14497</v>
      </c>
      <c r="C5246" s="233" t="s">
        <v>1441</v>
      </c>
      <c r="D5246" s="233" t="s">
        <v>668</v>
      </c>
      <c r="E5246" s="231" t="s">
        <v>14259</v>
      </c>
      <c r="F5246" s="233" t="s">
        <v>398</v>
      </c>
      <c r="G5246" s="233" t="s">
        <v>14259</v>
      </c>
      <c r="H5246" s="233" t="s">
        <v>14260</v>
      </c>
      <c r="I5246" s="233">
        <v>2012</v>
      </c>
      <c r="J5246" s="244">
        <v>14354</v>
      </c>
      <c r="K5246" s="244">
        <v>5000</v>
      </c>
      <c r="L5246" s="233">
        <v>1</v>
      </c>
      <c r="M5246" s="249">
        <v>88877700000</v>
      </c>
      <c r="N5246" s="248">
        <v>23758000000</v>
      </c>
      <c r="O5246" s="247">
        <v>10453520000</v>
      </c>
      <c r="P5246" s="233" t="s">
        <v>182</v>
      </c>
      <c r="Q5246" s="233"/>
      <c r="R5246" s="233" t="s">
        <v>14196</v>
      </c>
    </row>
    <row r="5247" spans="1:18" ht="63.75">
      <c r="A5247" s="228"/>
      <c r="B5247" s="233" t="s">
        <v>14497</v>
      </c>
      <c r="C5247" s="233" t="s">
        <v>1441</v>
      </c>
      <c r="D5247" s="233" t="s">
        <v>668</v>
      </c>
      <c r="E5247" s="231" t="s">
        <v>14261</v>
      </c>
      <c r="F5247" s="233" t="s">
        <v>398</v>
      </c>
      <c r="G5247" s="233" t="s">
        <v>14262</v>
      </c>
      <c r="H5247" s="233" t="s">
        <v>14263</v>
      </c>
      <c r="I5247" s="233">
        <v>2016</v>
      </c>
      <c r="J5247" s="244" t="s">
        <v>23160</v>
      </c>
      <c r="K5247" s="244">
        <v>1404</v>
      </c>
      <c r="L5247" s="233">
        <v>1</v>
      </c>
      <c r="M5247" s="249">
        <v>60051632400</v>
      </c>
      <c r="N5247" s="248">
        <v>6045296597</v>
      </c>
      <c r="O5247" s="247">
        <v>2996180002</v>
      </c>
      <c r="P5247" s="233" t="s">
        <v>182</v>
      </c>
      <c r="Q5247" s="233"/>
      <c r="R5247" s="233" t="s">
        <v>14196</v>
      </c>
    </row>
    <row r="5248" spans="1:18" ht="63.75">
      <c r="A5248" s="228"/>
      <c r="B5248" s="233" t="s">
        <v>14497</v>
      </c>
      <c r="C5248" s="233" t="s">
        <v>1441</v>
      </c>
      <c r="D5248" s="233" t="s">
        <v>668</v>
      </c>
      <c r="E5248" s="231" t="s">
        <v>14261</v>
      </c>
      <c r="F5248" s="233" t="s">
        <v>398</v>
      </c>
      <c r="G5248" s="233" t="s">
        <v>14262</v>
      </c>
      <c r="H5248" s="233" t="s">
        <v>14263</v>
      </c>
      <c r="I5248" s="233">
        <v>2002</v>
      </c>
      <c r="J5248" s="244">
        <v>9871</v>
      </c>
      <c r="K5248" s="244">
        <v>6374</v>
      </c>
      <c r="L5248" s="233">
        <v>1</v>
      </c>
      <c r="M5248" s="249">
        <v>118076902000</v>
      </c>
      <c r="N5248" s="248">
        <v>23968954068</v>
      </c>
      <c r="O5248" s="247">
        <v>15791258874</v>
      </c>
      <c r="P5248" s="233" t="s">
        <v>182</v>
      </c>
      <c r="Q5248" s="233"/>
      <c r="R5248" s="233" t="s">
        <v>14196</v>
      </c>
    </row>
    <row r="5249" spans="1:18" ht="63.75">
      <c r="A5249" s="228"/>
      <c r="B5249" s="233" t="s">
        <v>14497</v>
      </c>
      <c r="C5249" s="233" t="s">
        <v>1441</v>
      </c>
      <c r="D5249" s="233" t="s">
        <v>668</v>
      </c>
      <c r="E5249" s="231" t="s">
        <v>14264</v>
      </c>
      <c r="F5249" s="233" t="s">
        <v>398</v>
      </c>
      <c r="G5249" s="233" t="s">
        <v>14265</v>
      </c>
      <c r="H5249" s="233" t="s">
        <v>14266</v>
      </c>
      <c r="I5249" s="233">
        <v>2013</v>
      </c>
      <c r="J5249" s="244">
        <v>9631</v>
      </c>
      <c r="K5249" s="244" t="s">
        <v>25024</v>
      </c>
      <c r="L5249" s="233">
        <v>1</v>
      </c>
      <c r="M5249" s="249">
        <v>108002034000</v>
      </c>
      <c r="N5249" s="248">
        <v>28650086603</v>
      </c>
      <c r="O5249" s="247">
        <v>15392470715</v>
      </c>
      <c r="P5249" s="233" t="s">
        <v>182</v>
      </c>
      <c r="Q5249" s="233"/>
      <c r="R5249" s="233" t="s">
        <v>14196</v>
      </c>
    </row>
    <row r="5250" spans="1:18" ht="63.75">
      <c r="A5250" s="228"/>
      <c r="B5250" s="233" t="s">
        <v>14497</v>
      </c>
      <c r="C5250" s="233" t="s">
        <v>1441</v>
      </c>
      <c r="D5250" s="233" t="s">
        <v>668</v>
      </c>
      <c r="E5250" s="231" t="s">
        <v>14267</v>
      </c>
      <c r="F5250" s="233" t="s">
        <v>398</v>
      </c>
      <c r="G5250" s="233" t="s">
        <v>14268</v>
      </c>
      <c r="H5250" s="233" t="s">
        <v>14269</v>
      </c>
      <c r="I5250" s="233">
        <v>2012</v>
      </c>
      <c r="J5250" s="244" t="s">
        <v>23161</v>
      </c>
      <c r="K5250" s="244">
        <v>5489</v>
      </c>
      <c r="L5250" s="233">
        <v>1</v>
      </c>
      <c r="M5250" s="249">
        <v>132910570800</v>
      </c>
      <c r="N5250" s="248">
        <v>37484558843</v>
      </c>
      <c r="O5250" s="247">
        <v>18860420700</v>
      </c>
      <c r="P5250" s="233" t="s">
        <v>182</v>
      </c>
      <c r="Q5250" s="233"/>
      <c r="R5250" s="233" t="s">
        <v>14196</v>
      </c>
    </row>
    <row r="5251" spans="1:18" ht="76.5">
      <c r="A5251" s="228"/>
      <c r="B5251" s="233" t="s">
        <v>14497</v>
      </c>
      <c r="C5251" s="233" t="s">
        <v>1441</v>
      </c>
      <c r="D5251" s="233" t="s">
        <v>668</v>
      </c>
      <c r="E5251" s="231" t="s">
        <v>14270</v>
      </c>
      <c r="F5251" s="233" t="s">
        <v>398</v>
      </c>
      <c r="G5251" s="233" t="s">
        <v>14271</v>
      </c>
      <c r="H5251" s="233" t="s">
        <v>14253</v>
      </c>
      <c r="I5251" s="233">
        <v>2010</v>
      </c>
      <c r="J5251" s="244" t="s">
        <v>23162</v>
      </c>
      <c r="K5251" s="244" t="s">
        <v>25025</v>
      </c>
      <c r="L5251" s="233">
        <v>1</v>
      </c>
      <c r="M5251" s="249">
        <v>153119281200</v>
      </c>
      <c r="N5251" s="248">
        <v>25016608219</v>
      </c>
      <c r="O5251" s="247">
        <v>13818979466</v>
      </c>
      <c r="P5251" s="233" t="s">
        <v>182</v>
      </c>
      <c r="Q5251" s="233"/>
      <c r="R5251" s="233" t="s">
        <v>14196</v>
      </c>
    </row>
    <row r="5252" spans="1:18" ht="51">
      <c r="A5252" s="228"/>
      <c r="B5252" s="233" t="s">
        <v>14497</v>
      </c>
      <c r="C5252" s="233" t="s">
        <v>1441</v>
      </c>
      <c r="D5252" s="233" t="s">
        <v>668</v>
      </c>
      <c r="E5252" s="231" t="s">
        <v>7885</v>
      </c>
      <c r="F5252" s="233" t="s">
        <v>398</v>
      </c>
      <c r="G5252" s="233" t="s">
        <v>7885</v>
      </c>
      <c r="H5252" s="233" t="s">
        <v>14272</v>
      </c>
      <c r="I5252" s="233">
        <v>2006</v>
      </c>
      <c r="J5252" s="244">
        <v>14986</v>
      </c>
      <c r="K5252" s="244">
        <v>13024</v>
      </c>
      <c r="L5252" s="233">
        <v>1</v>
      </c>
      <c r="M5252" s="249">
        <v>168053004000</v>
      </c>
      <c r="N5252" s="248">
        <v>18868057488</v>
      </c>
      <c r="O5252" s="247">
        <v>8995391208</v>
      </c>
      <c r="P5252" s="233" t="s">
        <v>182</v>
      </c>
      <c r="Q5252" s="233"/>
      <c r="R5252" s="233" t="s">
        <v>14196</v>
      </c>
    </row>
    <row r="5253" spans="1:18" ht="76.5">
      <c r="A5253" s="228"/>
      <c r="B5253" s="233" t="s">
        <v>14497</v>
      </c>
      <c r="C5253" s="233" t="s">
        <v>1441</v>
      </c>
      <c r="D5253" s="233" t="s">
        <v>668</v>
      </c>
      <c r="E5253" s="231" t="s">
        <v>14273</v>
      </c>
      <c r="F5253" s="233" t="s">
        <v>398</v>
      </c>
      <c r="G5253" s="233" t="s">
        <v>14273</v>
      </c>
      <c r="H5253" s="233" t="s">
        <v>14253</v>
      </c>
      <c r="I5253" s="233">
        <v>2013</v>
      </c>
      <c r="J5253" s="244" t="s">
        <v>23163</v>
      </c>
      <c r="K5253" s="244">
        <v>5082</v>
      </c>
      <c r="L5253" s="233">
        <v>1</v>
      </c>
      <c r="M5253" s="249">
        <v>179923852800</v>
      </c>
      <c r="N5253" s="248">
        <v>53779376350</v>
      </c>
      <c r="O5253" s="247">
        <v>28445493030</v>
      </c>
      <c r="P5253" s="233" t="s">
        <v>182</v>
      </c>
      <c r="Q5253" s="233"/>
      <c r="R5253" s="233" t="s">
        <v>14196</v>
      </c>
    </row>
    <row r="5254" spans="1:18" ht="63.75">
      <c r="A5254" s="228"/>
      <c r="B5254" s="233" t="s">
        <v>14497</v>
      </c>
      <c r="C5254" s="233" t="s">
        <v>1441</v>
      </c>
      <c r="D5254" s="233" t="s">
        <v>668</v>
      </c>
      <c r="E5254" s="231" t="s">
        <v>14274</v>
      </c>
      <c r="F5254" s="233" t="s">
        <v>398</v>
      </c>
      <c r="G5254" s="233" t="s">
        <v>14274</v>
      </c>
      <c r="H5254" s="233" t="s">
        <v>14275</v>
      </c>
      <c r="I5254" s="233">
        <v>2011</v>
      </c>
      <c r="J5254" s="244" t="s">
        <v>23164</v>
      </c>
      <c r="K5254" s="244">
        <v>4846</v>
      </c>
      <c r="L5254" s="233">
        <v>1</v>
      </c>
      <c r="M5254" s="249">
        <v>153688085000</v>
      </c>
      <c r="N5254" s="248">
        <v>27810199018</v>
      </c>
      <c r="O5254" s="247">
        <v>21116540900</v>
      </c>
      <c r="P5254" s="233" t="s">
        <v>182</v>
      </c>
      <c r="Q5254" s="233"/>
      <c r="R5254" s="233" t="s">
        <v>14196</v>
      </c>
    </row>
    <row r="5255" spans="1:18" ht="76.5">
      <c r="A5255" s="228"/>
      <c r="B5255" s="233" t="s">
        <v>14497</v>
      </c>
      <c r="C5255" s="233" t="s">
        <v>1441</v>
      </c>
      <c r="D5255" s="233" t="s">
        <v>668</v>
      </c>
      <c r="E5255" s="231" t="s">
        <v>14276</v>
      </c>
      <c r="F5255" s="233" t="s">
        <v>194</v>
      </c>
      <c r="G5255" s="233" t="s">
        <v>14277</v>
      </c>
      <c r="H5255" s="233" t="s">
        <v>14278</v>
      </c>
      <c r="I5255" s="233">
        <v>2007</v>
      </c>
      <c r="J5255" s="244">
        <v>280</v>
      </c>
      <c r="K5255" s="244">
        <v>171</v>
      </c>
      <c r="L5255" s="233">
        <v>1</v>
      </c>
      <c r="M5255" s="249">
        <v>1172360000</v>
      </c>
      <c r="N5255" s="248">
        <v>1669335000</v>
      </c>
      <c r="O5255" s="247">
        <v>1001267133</v>
      </c>
      <c r="P5255" s="233" t="s">
        <v>14279</v>
      </c>
      <c r="Q5255" s="233"/>
      <c r="R5255" s="233" t="s">
        <v>14196</v>
      </c>
    </row>
    <row r="5256" spans="1:18" ht="76.5">
      <c r="A5256" s="228"/>
      <c r="B5256" s="233" t="s">
        <v>14497</v>
      </c>
      <c r="C5256" s="233" t="s">
        <v>1441</v>
      </c>
      <c r="D5256" s="233" t="s">
        <v>668</v>
      </c>
      <c r="E5256" s="231" t="s">
        <v>14276</v>
      </c>
      <c r="F5256" s="233" t="s">
        <v>194</v>
      </c>
      <c r="G5256" s="233" t="s">
        <v>14280</v>
      </c>
      <c r="H5256" s="233" t="s">
        <v>14281</v>
      </c>
      <c r="I5256" s="233">
        <v>2008</v>
      </c>
      <c r="J5256" s="244" t="s">
        <v>22675</v>
      </c>
      <c r="K5256" s="244">
        <v>116</v>
      </c>
      <c r="L5256" s="233">
        <v>1</v>
      </c>
      <c r="M5256" s="249">
        <v>657915500</v>
      </c>
      <c r="N5256" s="248">
        <v>751420211</v>
      </c>
      <c r="O5256" s="247">
        <v>0</v>
      </c>
      <c r="P5256" s="233" t="s">
        <v>14279</v>
      </c>
      <c r="Q5256" s="233"/>
      <c r="R5256" s="233" t="s">
        <v>14196</v>
      </c>
    </row>
    <row r="5257" spans="1:18" ht="63.75">
      <c r="A5257" s="228"/>
      <c r="B5257" s="233" t="s">
        <v>14497</v>
      </c>
      <c r="C5257" s="233" t="s">
        <v>1441</v>
      </c>
      <c r="D5257" s="233" t="s">
        <v>668</v>
      </c>
      <c r="E5257" s="231" t="s">
        <v>8240</v>
      </c>
      <c r="F5257" s="233" t="s">
        <v>14249</v>
      </c>
      <c r="G5257" s="233" t="s">
        <v>14282</v>
      </c>
      <c r="H5257" s="233" t="s">
        <v>14283</v>
      </c>
      <c r="I5257" s="233">
        <v>2021</v>
      </c>
      <c r="J5257" s="244">
        <v>16311</v>
      </c>
      <c r="K5257" s="244">
        <v>0</v>
      </c>
      <c r="L5257" s="233">
        <v>1</v>
      </c>
      <c r="M5257" s="249">
        <v>68273822400</v>
      </c>
      <c r="N5257" s="248">
        <v>0</v>
      </c>
      <c r="O5257" s="247">
        <v>0</v>
      </c>
      <c r="P5257" s="233" t="s">
        <v>188</v>
      </c>
      <c r="Q5257" s="233"/>
      <c r="R5257" s="233" t="s">
        <v>14196</v>
      </c>
    </row>
    <row r="5258" spans="1:18" ht="63.75">
      <c r="A5258" s="228"/>
      <c r="B5258" s="233" t="s">
        <v>14497</v>
      </c>
      <c r="C5258" s="233" t="s">
        <v>1441</v>
      </c>
      <c r="D5258" s="233" t="s">
        <v>668</v>
      </c>
      <c r="E5258" s="231" t="s">
        <v>8240</v>
      </c>
      <c r="F5258" s="233" t="s">
        <v>14249</v>
      </c>
      <c r="G5258" s="233" t="s">
        <v>14284</v>
      </c>
      <c r="H5258" s="233" t="s">
        <v>14248</v>
      </c>
      <c r="I5258" s="233">
        <v>2016</v>
      </c>
      <c r="J5258" s="244">
        <v>13793</v>
      </c>
      <c r="K5258" s="244">
        <v>0</v>
      </c>
      <c r="L5258" s="233">
        <v>1</v>
      </c>
      <c r="M5258" s="249">
        <v>40827280000</v>
      </c>
      <c r="N5258" s="248">
        <v>0</v>
      </c>
      <c r="O5258" s="247">
        <v>0</v>
      </c>
      <c r="P5258" s="233" t="s">
        <v>188</v>
      </c>
      <c r="Q5258" s="233"/>
      <c r="R5258" s="233" t="s">
        <v>14196</v>
      </c>
    </row>
    <row r="5259" spans="1:18" ht="63.75">
      <c r="A5259" s="228"/>
      <c r="B5259" s="233" t="s">
        <v>14497</v>
      </c>
      <c r="C5259" s="233" t="s">
        <v>1441</v>
      </c>
      <c r="D5259" s="233" t="s">
        <v>668</v>
      </c>
      <c r="E5259" s="231" t="s">
        <v>14285</v>
      </c>
      <c r="F5259" s="233" t="s">
        <v>115</v>
      </c>
      <c r="G5259" s="233" t="s">
        <v>14285</v>
      </c>
      <c r="H5259" s="233" t="s">
        <v>14286</v>
      </c>
      <c r="I5259" s="233">
        <v>2002</v>
      </c>
      <c r="J5259" s="244">
        <v>680</v>
      </c>
      <c r="K5259" s="244">
        <v>320</v>
      </c>
      <c r="L5259" s="233">
        <v>1</v>
      </c>
      <c r="M5259" s="249">
        <v>14524800000</v>
      </c>
      <c r="N5259" s="248">
        <v>953646959</v>
      </c>
      <c r="O5259" s="247">
        <v>724771685</v>
      </c>
      <c r="P5259" s="233" t="s">
        <v>170</v>
      </c>
      <c r="Q5259" s="233"/>
      <c r="R5259" s="233" t="s">
        <v>14287</v>
      </c>
    </row>
    <row r="5260" spans="1:18" ht="63.75">
      <c r="A5260" s="228"/>
      <c r="B5260" s="233" t="s">
        <v>14497</v>
      </c>
      <c r="C5260" s="233" t="s">
        <v>1441</v>
      </c>
      <c r="D5260" s="233" t="s">
        <v>668</v>
      </c>
      <c r="E5260" s="231" t="s">
        <v>14285</v>
      </c>
      <c r="F5260" s="233" t="s">
        <v>115</v>
      </c>
      <c r="G5260" s="233" t="s">
        <v>14288</v>
      </c>
      <c r="H5260" s="233" t="s">
        <v>14289</v>
      </c>
      <c r="I5260" s="233">
        <v>2002</v>
      </c>
      <c r="J5260" s="244" t="s">
        <v>23165</v>
      </c>
      <c r="K5260" s="244">
        <v>560</v>
      </c>
      <c r="L5260" s="233">
        <v>1</v>
      </c>
      <c r="M5260" s="249">
        <v>13314158400</v>
      </c>
      <c r="N5260" s="248">
        <v>1276115919</v>
      </c>
      <c r="O5260" s="247">
        <v>765414327</v>
      </c>
      <c r="P5260" s="233" t="s">
        <v>170</v>
      </c>
      <c r="Q5260" s="233"/>
      <c r="R5260" s="233" t="s">
        <v>14287</v>
      </c>
    </row>
    <row r="5261" spans="1:18" ht="63.75">
      <c r="A5261" s="228"/>
      <c r="B5261" s="233" t="s">
        <v>14497</v>
      </c>
      <c r="C5261" s="233" t="s">
        <v>1441</v>
      </c>
      <c r="D5261" s="233" t="s">
        <v>668</v>
      </c>
      <c r="E5261" s="231" t="s">
        <v>14285</v>
      </c>
      <c r="F5261" s="233" t="s">
        <v>115</v>
      </c>
      <c r="G5261" s="233" t="s">
        <v>14290</v>
      </c>
      <c r="H5261" s="233" t="s">
        <v>14291</v>
      </c>
      <c r="I5261" s="233">
        <v>2003</v>
      </c>
      <c r="J5261" s="244" t="s">
        <v>23166</v>
      </c>
      <c r="K5261" s="244">
        <v>560</v>
      </c>
      <c r="L5261" s="233">
        <v>1</v>
      </c>
      <c r="M5261" s="249">
        <v>16945600000</v>
      </c>
      <c r="N5261" s="248">
        <v>1268476836</v>
      </c>
      <c r="O5261" s="247">
        <v>760832406</v>
      </c>
      <c r="P5261" s="233" t="s">
        <v>170</v>
      </c>
      <c r="Q5261" s="233"/>
      <c r="R5261" s="233" t="s">
        <v>14287</v>
      </c>
    </row>
    <row r="5262" spans="1:18" ht="114.75">
      <c r="A5262" s="228"/>
      <c r="B5262" s="233" t="s">
        <v>14497</v>
      </c>
      <c r="C5262" s="233" t="s">
        <v>1441</v>
      </c>
      <c r="D5262" s="233" t="s">
        <v>808</v>
      </c>
      <c r="E5262" s="231" t="s">
        <v>14292</v>
      </c>
      <c r="F5262" s="233" t="s">
        <v>115</v>
      </c>
      <c r="G5262" s="233" t="s">
        <v>14293</v>
      </c>
      <c r="H5262" s="233" t="s">
        <v>14294</v>
      </c>
      <c r="I5262" s="233">
        <v>1994</v>
      </c>
      <c r="J5262" s="244">
        <v>14206</v>
      </c>
      <c r="K5262" s="244">
        <v>6425</v>
      </c>
      <c r="L5262" s="233">
        <v>1</v>
      </c>
      <c r="M5262" s="249">
        <v>303433752000</v>
      </c>
      <c r="N5262" s="248">
        <v>17419000000</v>
      </c>
      <c r="O5262" s="247">
        <v>0</v>
      </c>
      <c r="P5262" s="233" t="s">
        <v>372</v>
      </c>
      <c r="Q5262" s="233" t="s">
        <v>1455</v>
      </c>
      <c r="R5262" s="233" t="s">
        <v>14295</v>
      </c>
    </row>
    <row r="5263" spans="1:18" ht="110.25" customHeight="1">
      <c r="A5263" s="228"/>
      <c r="B5263" s="233" t="s">
        <v>14497</v>
      </c>
      <c r="C5263" s="233" t="s">
        <v>1441</v>
      </c>
      <c r="D5263" s="233" t="s">
        <v>808</v>
      </c>
      <c r="E5263" s="231" t="s">
        <v>14296</v>
      </c>
      <c r="F5263" s="233" t="s">
        <v>115</v>
      </c>
      <c r="G5263" s="233" t="s">
        <v>14297</v>
      </c>
      <c r="H5263" s="233" t="s">
        <v>14298</v>
      </c>
      <c r="I5263" s="233">
        <v>2019</v>
      </c>
      <c r="J5263" s="244">
        <v>1615</v>
      </c>
      <c r="K5263" s="244">
        <v>1874</v>
      </c>
      <c r="L5263" s="233">
        <v>1</v>
      </c>
      <c r="M5263" s="249">
        <v>3197106000</v>
      </c>
      <c r="N5263" s="248">
        <v>15703102800</v>
      </c>
      <c r="O5263" s="247">
        <v>11306234016</v>
      </c>
      <c r="P5263" s="233" t="s">
        <v>372</v>
      </c>
      <c r="Q5263" s="233" t="s">
        <v>1455</v>
      </c>
      <c r="R5263" s="233" t="s">
        <v>14299</v>
      </c>
    </row>
    <row r="5264" spans="1:18" ht="63.75">
      <c r="A5264" s="228"/>
      <c r="B5264" s="233" t="s">
        <v>14497</v>
      </c>
      <c r="C5264" s="233" t="s">
        <v>1441</v>
      </c>
      <c r="D5264" s="233" t="s">
        <v>808</v>
      </c>
      <c r="E5264" s="231" t="s">
        <v>14300</v>
      </c>
      <c r="F5264" s="233" t="s">
        <v>194</v>
      </c>
      <c r="G5264" s="233" t="s">
        <v>14301</v>
      </c>
      <c r="H5264" s="233" t="s">
        <v>14302</v>
      </c>
      <c r="I5264" s="233">
        <v>2005</v>
      </c>
      <c r="J5264" s="244">
        <v>1172</v>
      </c>
      <c r="K5264" s="244">
        <v>453</v>
      </c>
      <c r="L5264" s="233">
        <v>1</v>
      </c>
      <c r="M5264" s="249">
        <v>6498676800</v>
      </c>
      <c r="N5264" s="248">
        <v>2924734000</v>
      </c>
      <c r="O5264" s="247">
        <v>467957440</v>
      </c>
      <c r="P5264" s="233" t="s">
        <v>188</v>
      </c>
      <c r="Q5264" s="233" t="s">
        <v>14303</v>
      </c>
      <c r="R5264" s="233" t="s">
        <v>14304</v>
      </c>
    </row>
    <row r="5265" spans="1:18" ht="106.5" customHeight="1">
      <c r="A5265" s="228"/>
      <c r="B5265" s="233" t="s">
        <v>14497</v>
      </c>
      <c r="C5265" s="233" t="s">
        <v>1441</v>
      </c>
      <c r="D5265" s="233" t="s">
        <v>808</v>
      </c>
      <c r="E5265" s="231" t="s">
        <v>14300</v>
      </c>
      <c r="F5265" s="233" t="s">
        <v>194</v>
      </c>
      <c r="G5265" s="233" t="s">
        <v>14305</v>
      </c>
      <c r="H5265" s="233" t="s">
        <v>14306</v>
      </c>
      <c r="I5265" s="233">
        <v>2004</v>
      </c>
      <c r="J5265" s="244">
        <v>1932</v>
      </c>
      <c r="K5265" s="244">
        <v>611</v>
      </c>
      <c r="L5265" s="233">
        <v>1</v>
      </c>
      <c r="M5265" s="249">
        <v>27048000000</v>
      </c>
      <c r="N5265" s="248">
        <v>2380786000</v>
      </c>
      <c r="O5265" s="247">
        <v>916974000</v>
      </c>
      <c r="P5265" s="233" t="s">
        <v>182</v>
      </c>
      <c r="Q5265" s="233" t="s">
        <v>14303</v>
      </c>
      <c r="R5265" s="233" t="s">
        <v>14307</v>
      </c>
    </row>
    <row r="5266" spans="1:18" ht="89.25">
      <c r="A5266" s="228"/>
      <c r="B5266" s="233" t="s">
        <v>14497</v>
      </c>
      <c r="C5266" s="233" t="s">
        <v>1441</v>
      </c>
      <c r="D5266" s="233" t="s">
        <v>808</v>
      </c>
      <c r="E5266" s="231" t="s">
        <v>14308</v>
      </c>
      <c r="F5266" s="233" t="s">
        <v>115</v>
      </c>
      <c r="G5266" s="233" t="s">
        <v>14309</v>
      </c>
      <c r="H5266" s="233" t="s">
        <v>14310</v>
      </c>
      <c r="I5266" s="233">
        <v>2022</v>
      </c>
      <c r="J5266" s="244">
        <v>1382</v>
      </c>
      <c r="K5266" s="244">
        <v>583</v>
      </c>
      <c r="L5266" s="233">
        <v>1</v>
      </c>
      <c r="M5266" s="249">
        <v>12438999972</v>
      </c>
      <c r="N5266" s="248">
        <v>2849121000</v>
      </c>
      <c r="O5266" s="247">
        <v>2507226480</v>
      </c>
      <c r="P5266" s="233" t="s">
        <v>372</v>
      </c>
      <c r="Q5266" s="233" t="s">
        <v>1455</v>
      </c>
      <c r="R5266" s="233" t="s">
        <v>14311</v>
      </c>
    </row>
    <row r="5267" spans="1:18" ht="76.5">
      <c r="A5267" s="228"/>
      <c r="B5267" s="233" t="s">
        <v>14497</v>
      </c>
      <c r="C5267" s="233" t="s">
        <v>1441</v>
      </c>
      <c r="D5267" s="233" t="s">
        <v>808</v>
      </c>
      <c r="E5267" s="231" t="s">
        <v>14312</v>
      </c>
      <c r="F5267" s="233" t="s">
        <v>194</v>
      </c>
      <c r="G5267" s="233" t="s">
        <v>14313</v>
      </c>
      <c r="H5267" s="233" t="s">
        <v>14314</v>
      </c>
      <c r="I5267" s="233">
        <v>2004</v>
      </c>
      <c r="J5267" s="244">
        <v>1272</v>
      </c>
      <c r="K5267" s="244">
        <v>1259</v>
      </c>
      <c r="L5267" s="233">
        <v>1</v>
      </c>
      <c r="M5267" s="249">
        <v>2300000000</v>
      </c>
      <c r="N5267" s="248">
        <v>1171495000</v>
      </c>
      <c r="O5267" s="247">
        <v>140579400</v>
      </c>
      <c r="P5267" s="233" t="s">
        <v>176</v>
      </c>
      <c r="Q5267" s="233" t="s">
        <v>14315</v>
      </c>
      <c r="R5267" s="233" t="s">
        <v>14316</v>
      </c>
    </row>
    <row r="5268" spans="1:18" ht="126" customHeight="1">
      <c r="A5268" s="228"/>
      <c r="B5268" s="233" t="s">
        <v>14497</v>
      </c>
      <c r="C5268" s="233" t="s">
        <v>1441</v>
      </c>
      <c r="D5268" s="233" t="s">
        <v>808</v>
      </c>
      <c r="E5268" s="231" t="s">
        <v>14317</v>
      </c>
      <c r="F5268" s="233" t="s">
        <v>194</v>
      </c>
      <c r="G5268" s="233" t="s">
        <v>14318</v>
      </c>
      <c r="H5268" s="233" t="s">
        <v>14319</v>
      </c>
      <c r="I5268" s="233">
        <v>2018</v>
      </c>
      <c r="J5268" s="244">
        <v>967</v>
      </c>
      <c r="K5268" s="244">
        <v>573</v>
      </c>
      <c r="L5268" s="233">
        <v>1</v>
      </c>
      <c r="M5268" s="249">
        <v>12048820000</v>
      </c>
      <c r="N5268" s="248">
        <v>3977126000</v>
      </c>
      <c r="O5268" s="247">
        <v>2863530720</v>
      </c>
      <c r="P5268" s="233" t="s">
        <v>176</v>
      </c>
      <c r="Q5268" s="233" t="s">
        <v>14315</v>
      </c>
      <c r="R5268" s="233" t="s">
        <v>14320</v>
      </c>
    </row>
    <row r="5269" spans="1:18" ht="189" customHeight="1">
      <c r="A5269" s="228"/>
      <c r="B5269" s="233" t="s">
        <v>14497</v>
      </c>
      <c r="C5269" s="233" t="s">
        <v>1441</v>
      </c>
      <c r="D5269" s="233" t="s">
        <v>808</v>
      </c>
      <c r="E5269" s="231" t="s">
        <v>14321</v>
      </c>
      <c r="F5269" s="233" t="s">
        <v>194</v>
      </c>
      <c r="G5269" s="233" t="s">
        <v>14322</v>
      </c>
      <c r="H5269" s="233" t="s">
        <v>14323</v>
      </c>
      <c r="I5269" s="233">
        <v>1994</v>
      </c>
      <c r="J5269" s="244">
        <v>1580</v>
      </c>
      <c r="K5269" s="244">
        <v>1756</v>
      </c>
      <c r="L5269" s="233">
        <v>1</v>
      </c>
      <c r="M5269" s="249">
        <v>3128004000</v>
      </c>
      <c r="N5269" s="248">
        <v>512471635</v>
      </c>
      <c r="O5269" s="247">
        <v>0</v>
      </c>
      <c r="P5269" s="233" t="s">
        <v>176</v>
      </c>
      <c r="Q5269" s="233" t="s">
        <v>14315</v>
      </c>
      <c r="R5269" s="233" t="s">
        <v>14324</v>
      </c>
    </row>
    <row r="5270" spans="1:18" ht="102">
      <c r="A5270" s="228"/>
      <c r="B5270" s="233" t="s">
        <v>14497</v>
      </c>
      <c r="C5270" s="233" t="s">
        <v>1441</v>
      </c>
      <c r="D5270" s="233" t="s">
        <v>808</v>
      </c>
      <c r="E5270" s="231" t="s">
        <v>14300</v>
      </c>
      <c r="F5270" s="233" t="s">
        <v>115</v>
      </c>
      <c r="G5270" s="233" t="s">
        <v>14325</v>
      </c>
      <c r="H5270" s="233" t="s">
        <v>14326</v>
      </c>
      <c r="I5270" s="233">
        <v>2006</v>
      </c>
      <c r="J5270" s="244">
        <v>9229</v>
      </c>
      <c r="K5270" s="244">
        <v>8929</v>
      </c>
      <c r="L5270" s="233">
        <v>1</v>
      </c>
      <c r="M5270" s="249">
        <v>73698184800</v>
      </c>
      <c r="N5270" s="248">
        <v>14248183014</v>
      </c>
      <c r="O5270" s="247">
        <v>8548909807</v>
      </c>
      <c r="P5270" s="233" t="s">
        <v>188</v>
      </c>
      <c r="Q5270" s="233" t="s">
        <v>1455</v>
      </c>
      <c r="R5270" s="233" t="s">
        <v>14327</v>
      </c>
    </row>
    <row r="5271" spans="1:18" ht="86.25" customHeight="1">
      <c r="A5271" s="228"/>
      <c r="B5271" s="233" t="s">
        <v>14497</v>
      </c>
      <c r="C5271" s="233" t="s">
        <v>1441</v>
      </c>
      <c r="D5271" s="233" t="s">
        <v>808</v>
      </c>
      <c r="E5271" s="231" t="s">
        <v>14300</v>
      </c>
      <c r="F5271" s="233" t="s">
        <v>115</v>
      </c>
      <c r="G5271" s="233" t="s">
        <v>14328</v>
      </c>
      <c r="H5271" s="233" t="s">
        <v>14329</v>
      </c>
      <c r="I5271" s="233">
        <v>2018</v>
      </c>
      <c r="J5271" s="244">
        <v>1500</v>
      </c>
      <c r="K5271" s="244">
        <v>480</v>
      </c>
      <c r="L5271" s="233">
        <v>1</v>
      </c>
      <c r="M5271" s="249">
        <v>6930000000</v>
      </c>
      <c r="N5271" s="248">
        <v>4830100400</v>
      </c>
      <c r="O5271" s="247">
        <v>3284468272</v>
      </c>
      <c r="P5271" s="233" t="s">
        <v>188</v>
      </c>
      <c r="Q5271" s="233" t="s">
        <v>1455</v>
      </c>
      <c r="R5271" s="233" t="s">
        <v>14330</v>
      </c>
    </row>
    <row r="5272" spans="1:18" ht="89.25">
      <c r="A5272" s="228"/>
      <c r="B5272" s="233" t="s">
        <v>14497</v>
      </c>
      <c r="C5272" s="233" t="s">
        <v>1441</v>
      </c>
      <c r="D5272" s="233" t="s">
        <v>808</v>
      </c>
      <c r="E5272" s="231" t="s">
        <v>14331</v>
      </c>
      <c r="F5272" s="233" t="s">
        <v>115</v>
      </c>
      <c r="G5272" s="233" t="s">
        <v>14332</v>
      </c>
      <c r="H5272" s="233" t="s">
        <v>14333</v>
      </c>
      <c r="I5272" s="233">
        <v>2013</v>
      </c>
      <c r="J5272" s="244">
        <v>3296</v>
      </c>
      <c r="K5272" s="244">
        <v>1310</v>
      </c>
      <c r="L5272" s="233">
        <v>1</v>
      </c>
      <c r="M5272" s="249">
        <v>5589427000</v>
      </c>
      <c r="N5272" s="248">
        <v>1214949000</v>
      </c>
      <c r="O5272" s="247">
        <v>195246473</v>
      </c>
      <c r="P5272" s="233" t="s">
        <v>456</v>
      </c>
      <c r="Q5272" s="233" t="s">
        <v>1455</v>
      </c>
      <c r="R5272" s="233" t="s">
        <v>14334</v>
      </c>
    </row>
    <row r="5273" spans="1:18" ht="76.5">
      <c r="A5273" s="228"/>
      <c r="B5273" s="233" t="s">
        <v>14497</v>
      </c>
      <c r="C5273" s="233" t="s">
        <v>1441</v>
      </c>
      <c r="D5273" s="233" t="s">
        <v>808</v>
      </c>
      <c r="E5273" s="231" t="s">
        <v>14335</v>
      </c>
      <c r="F5273" s="233" t="s">
        <v>115</v>
      </c>
      <c r="G5273" s="233" t="s">
        <v>14336</v>
      </c>
      <c r="H5273" s="233" t="s">
        <v>14337</v>
      </c>
      <c r="I5273" s="233">
        <v>2020</v>
      </c>
      <c r="J5273" s="244">
        <v>1580</v>
      </c>
      <c r="K5273" s="244">
        <v>584</v>
      </c>
      <c r="L5273" s="233">
        <v>1</v>
      </c>
      <c r="M5273" s="249">
        <v>65810160000</v>
      </c>
      <c r="N5273" s="248">
        <v>34509244142</v>
      </c>
      <c r="O5273" s="247">
        <v>30500697031</v>
      </c>
      <c r="P5273" s="233" t="s">
        <v>456</v>
      </c>
      <c r="Q5273" s="233" t="s">
        <v>1455</v>
      </c>
      <c r="R5273" s="233" t="s">
        <v>14338</v>
      </c>
    </row>
    <row r="5274" spans="1:18" ht="63.75">
      <c r="A5274" s="228"/>
      <c r="B5274" s="233" t="s">
        <v>14497</v>
      </c>
      <c r="C5274" s="233" t="s">
        <v>1441</v>
      </c>
      <c r="D5274" s="233" t="s">
        <v>808</v>
      </c>
      <c r="E5274" s="231" t="s">
        <v>14339</v>
      </c>
      <c r="F5274" s="233" t="s">
        <v>115</v>
      </c>
      <c r="G5274" s="233" t="s">
        <v>14340</v>
      </c>
      <c r="H5274" s="233" t="s">
        <v>14341</v>
      </c>
      <c r="I5274" s="233">
        <v>2014</v>
      </c>
      <c r="J5274" s="244">
        <v>2303</v>
      </c>
      <c r="K5274" s="244">
        <v>527</v>
      </c>
      <c r="L5274" s="233">
        <v>1</v>
      </c>
      <c r="M5274" s="249">
        <v>29515248000</v>
      </c>
      <c r="N5274" s="248">
        <v>487957800</v>
      </c>
      <c r="O5274" s="247">
        <v>78073248</v>
      </c>
      <c r="P5274" s="233" t="s">
        <v>456</v>
      </c>
      <c r="Q5274" s="233" t="s">
        <v>1455</v>
      </c>
      <c r="R5274" s="233" t="s">
        <v>14342</v>
      </c>
    </row>
    <row r="5275" spans="1:18" ht="76.5">
      <c r="A5275" s="228"/>
      <c r="B5275" s="233" t="s">
        <v>14497</v>
      </c>
      <c r="C5275" s="233" t="s">
        <v>1441</v>
      </c>
      <c r="D5275" s="233" t="s">
        <v>808</v>
      </c>
      <c r="E5275" s="231" t="s">
        <v>14343</v>
      </c>
      <c r="F5275" s="233" t="s">
        <v>194</v>
      </c>
      <c r="G5275" s="233" t="s">
        <v>14344</v>
      </c>
      <c r="H5275" s="233" t="s">
        <v>14345</v>
      </c>
      <c r="I5275" s="233">
        <v>2002</v>
      </c>
      <c r="J5275" s="244">
        <v>3851</v>
      </c>
      <c r="K5275" s="244">
        <f>2873.3+180+86</f>
        <v>3139.3</v>
      </c>
      <c r="L5275" s="233">
        <v>1</v>
      </c>
      <c r="M5275" s="249">
        <v>12808303000</v>
      </c>
      <c r="N5275" s="248">
        <v>1901861000</v>
      </c>
      <c r="O5275" s="247">
        <v>100344000</v>
      </c>
      <c r="P5275" s="233" t="s">
        <v>14346</v>
      </c>
      <c r="Q5275" s="233" t="s">
        <v>14347</v>
      </c>
      <c r="R5275" s="233" t="s">
        <v>14348</v>
      </c>
    </row>
    <row r="5276" spans="1:18" ht="157.5" customHeight="1">
      <c r="A5276" s="228"/>
      <c r="B5276" s="233" t="s">
        <v>14497</v>
      </c>
      <c r="C5276" s="233" t="s">
        <v>1441</v>
      </c>
      <c r="D5276" s="233" t="s">
        <v>808</v>
      </c>
      <c r="E5276" s="231" t="s">
        <v>14349</v>
      </c>
      <c r="F5276" s="233" t="s">
        <v>115</v>
      </c>
      <c r="G5276" s="233" t="s">
        <v>14350</v>
      </c>
      <c r="H5276" s="233" t="s">
        <v>14351</v>
      </c>
      <c r="I5276" s="233">
        <v>2002</v>
      </c>
      <c r="J5276" s="244" t="s">
        <v>23167</v>
      </c>
      <c r="K5276" s="244">
        <v>1810</v>
      </c>
      <c r="L5276" s="233">
        <v>1</v>
      </c>
      <c r="M5276" s="249">
        <v>7021365120</v>
      </c>
      <c r="N5276" s="248">
        <v>1340296000</v>
      </c>
      <c r="O5276" s="247">
        <v>107223680</v>
      </c>
      <c r="P5276" s="233" t="s">
        <v>191</v>
      </c>
      <c r="Q5276" s="233" t="s">
        <v>14347</v>
      </c>
      <c r="R5276" s="233" t="s">
        <v>14352</v>
      </c>
    </row>
    <row r="5277" spans="1:18" ht="102">
      <c r="A5277" s="228"/>
      <c r="B5277" s="233" t="s">
        <v>14497</v>
      </c>
      <c r="C5277" s="233" t="s">
        <v>1441</v>
      </c>
      <c r="D5277" s="233" t="s">
        <v>808</v>
      </c>
      <c r="E5277" s="231" t="s">
        <v>14353</v>
      </c>
      <c r="F5277" s="233" t="s">
        <v>115</v>
      </c>
      <c r="G5277" s="233" t="s">
        <v>14354</v>
      </c>
      <c r="H5277" s="233" t="s">
        <v>14355</v>
      </c>
      <c r="I5277" s="233">
        <v>2015</v>
      </c>
      <c r="J5277" s="244" t="s">
        <v>23168</v>
      </c>
      <c r="K5277" s="244" t="s">
        <v>25026</v>
      </c>
      <c r="L5277" s="233">
        <v>1</v>
      </c>
      <c r="M5277" s="249">
        <v>5885577000</v>
      </c>
      <c r="N5277" s="248">
        <v>3076855200</v>
      </c>
      <c r="O5277" s="247">
        <v>1846113120</v>
      </c>
      <c r="P5277" s="233" t="s">
        <v>191</v>
      </c>
      <c r="Q5277" s="233" t="s">
        <v>14347</v>
      </c>
      <c r="R5277" s="233" t="s">
        <v>14356</v>
      </c>
    </row>
    <row r="5278" spans="1:18" ht="89.25">
      <c r="A5278" s="228"/>
      <c r="B5278" s="233" t="s">
        <v>14497</v>
      </c>
      <c r="C5278" s="233" t="s">
        <v>1441</v>
      </c>
      <c r="D5278" s="233" t="s">
        <v>808</v>
      </c>
      <c r="E5278" s="231" t="s">
        <v>14357</v>
      </c>
      <c r="F5278" s="233" t="s">
        <v>194</v>
      </c>
      <c r="G5278" s="233" t="s">
        <v>14358</v>
      </c>
      <c r="H5278" s="233" t="s">
        <v>14359</v>
      </c>
      <c r="I5278" s="233">
        <v>2013</v>
      </c>
      <c r="J5278" s="244">
        <v>804</v>
      </c>
      <c r="K5278" s="244" t="s">
        <v>25027</v>
      </c>
      <c r="L5278" s="233">
        <v>1</v>
      </c>
      <c r="M5278" s="249">
        <v>1558000000</v>
      </c>
      <c r="N5278" s="248">
        <v>1158000000</v>
      </c>
      <c r="O5278" s="247">
        <v>1111680000</v>
      </c>
      <c r="P5278" s="233" t="s">
        <v>14360</v>
      </c>
      <c r="Q5278" s="233" t="s">
        <v>14361</v>
      </c>
      <c r="R5278" s="233" t="s">
        <v>14362</v>
      </c>
    </row>
    <row r="5279" spans="1:18" ht="89.25">
      <c r="A5279" s="228"/>
      <c r="B5279" s="233" t="s">
        <v>14497</v>
      </c>
      <c r="C5279" s="233" t="s">
        <v>1441</v>
      </c>
      <c r="D5279" s="233" t="s">
        <v>808</v>
      </c>
      <c r="E5279" s="231" t="s">
        <v>14363</v>
      </c>
      <c r="F5279" s="233" t="s">
        <v>115</v>
      </c>
      <c r="G5279" s="233" t="s">
        <v>14364</v>
      </c>
      <c r="H5279" s="233" t="s">
        <v>14365</v>
      </c>
      <c r="I5279" s="233">
        <v>2003</v>
      </c>
      <c r="J5279" s="244">
        <v>2856</v>
      </c>
      <c r="K5279" s="244">
        <v>1164</v>
      </c>
      <c r="L5279" s="233">
        <v>1</v>
      </c>
      <c r="M5279" s="249">
        <v>5654484000</v>
      </c>
      <c r="N5279" s="248">
        <v>3302689923</v>
      </c>
      <c r="O5279" s="247">
        <v>0</v>
      </c>
      <c r="P5279" s="233" t="s">
        <v>348</v>
      </c>
      <c r="Q5279" s="233" t="s">
        <v>1455</v>
      </c>
      <c r="R5279" s="233" t="s">
        <v>14366</v>
      </c>
    </row>
    <row r="5280" spans="1:18" ht="127.5">
      <c r="A5280" s="228"/>
      <c r="B5280" s="233" t="s">
        <v>14497</v>
      </c>
      <c r="C5280" s="233" t="s">
        <v>1441</v>
      </c>
      <c r="D5280" s="233" t="s">
        <v>808</v>
      </c>
      <c r="E5280" s="231" t="s">
        <v>14367</v>
      </c>
      <c r="F5280" s="233" t="s">
        <v>194</v>
      </c>
      <c r="G5280" s="233" t="s">
        <v>14368</v>
      </c>
      <c r="H5280" s="233" t="s">
        <v>14369</v>
      </c>
      <c r="I5280" s="233">
        <v>2015</v>
      </c>
      <c r="J5280" s="244">
        <v>1716</v>
      </c>
      <c r="K5280" s="244">
        <v>1107</v>
      </c>
      <c r="L5280" s="233">
        <v>1</v>
      </c>
      <c r="M5280" s="249">
        <v>55320616000</v>
      </c>
      <c r="N5280" s="248">
        <v>5382234000</v>
      </c>
      <c r="O5280" s="247">
        <v>3229340400</v>
      </c>
      <c r="P5280" s="233" t="s">
        <v>176</v>
      </c>
      <c r="Q5280" s="233" t="s">
        <v>14315</v>
      </c>
      <c r="R5280" s="233" t="s">
        <v>14370</v>
      </c>
    </row>
    <row r="5281" spans="1:18" ht="76.5">
      <c r="A5281" s="228"/>
      <c r="B5281" s="233" t="s">
        <v>14497</v>
      </c>
      <c r="C5281" s="233" t="s">
        <v>1441</v>
      </c>
      <c r="D5281" s="233" t="s">
        <v>808</v>
      </c>
      <c r="E5281" s="231" t="s">
        <v>14371</v>
      </c>
      <c r="F5281" s="233" t="s">
        <v>398</v>
      </c>
      <c r="G5281" s="233" t="s">
        <v>14372</v>
      </c>
      <c r="H5281" s="233" t="s">
        <v>14373</v>
      </c>
      <c r="I5281" s="233">
        <v>2005</v>
      </c>
      <c r="J5281" s="244" t="s">
        <v>23169</v>
      </c>
      <c r="K5281" s="244" t="s">
        <v>25028</v>
      </c>
      <c r="L5281" s="233">
        <v>1</v>
      </c>
      <c r="M5281" s="249">
        <v>24062341800</v>
      </c>
      <c r="N5281" s="248">
        <v>10929367889</v>
      </c>
      <c r="O5281" s="247">
        <v>7522949950</v>
      </c>
      <c r="P5281" s="233" t="s">
        <v>182</v>
      </c>
      <c r="Q5281" s="233" t="s">
        <v>1455</v>
      </c>
      <c r="R5281" s="233" t="s">
        <v>14371</v>
      </c>
    </row>
    <row r="5282" spans="1:18" ht="76.5">
      <c r="A5282" s="228"/>
      <c r="B5282" s="233" t="s">
        <v>14497</v>
      </c>
      <c r="C5282" s="233" t="s">
        <v>1441</v>
      </c>
      <c r="D5282" s="233" t="s">
        <v>808</v>
      </c>
      <c r="E5282" s="231" t="s">
        <v>14374</v>
      </c>
      <c r="F5282" s="233" t="s">
        <v>398</v>
      </c>
      <c r="G5282" s="233" t="s">
        <v>14375</v>
      </c>
      <c r="H5282" s="233" t="s">
        <v>14376</v>
      </c>
      <c r="I5282" s="233">
        <v>2008</v>
      </c>
      <c r="J5282" s="244">
        <v>10576</v>
      </c>
      <c r="K5282" s="244" t="s">
        <v>25029</v>
      </c>
      <c r="L5282" s="233">
        <v>1</v>
      </c>
      <c r="M5282" s="249">
        <v>12850853000</v>
      </c>
      <c r="N5282" s="248">
        <v>9571134623</v>
      </c>
      <c r="O5282" s="247">
        <v>5620762966</v>
      </c>
      <c r="P5282" s="233" t="s">
        <v>182</v>
      </c>
      <c r="Q5282" s="233" t="s">
        <v>1455</v>
      </c>
      <c r="R5282" s="233" t="s">
        <v>14374</v>
      </c>
    </row>
    <row r="5283" spans="1:18" ht="63.75">
      <c r="A5283" s="228"/>
      <c r="B5283" s="233" t="s">
        <v>14497</v>
      </c>
      <c r="C5283" s="233" t="s">
        <v>1441</v>
      </c>
      <c r="D5283" s="233" t="s">
        <v>808</v>
      </c>
      <c r="E5283" s="231" t="s">
        <v>14377</v>
      </c>
      <c r="F5283" s="233" t="s">
        <v>398</v>
      </c>
      <c r="G5283" s="233" t="s">
        <v>14378</v>
      </c>
      <c r="H5283" s="233" t="s">
        <v>14379</v>
      </c>
      <c r="I5283" s="233">
        <v>2006</v>
      </c>
      <c r="J5283" s="244">
        <v>10874</v>
      </c>
      <c r="K5283" s="244" t="s">
        <v>25030</v>
      </c>
      <c r="L5283" s="233">
        <v>1</v>
      </c>
      <c r="M5283" s="249">
        <v>106563240000</v>
      </c>
      <c r="N5283" s="248">
        <v>16739761000</v>
      </c>
      <c r="O5283" s="247">
        <v>13125855680</v>
      </c>
      <c r="P5283" s="233" t="s">
        <v>182</v>
      </c>
      <c r="Q5283" s="233" t="s">
        <v>1455</v>
      </c>
      <c r="R5283" s="233" t="s">
        <v>14377</v>
      </c>
    </row>
    <row r="5284" spans="1:18" ht="76.5">
      <c r="A5284" s="228"/>
      <c r="B5284" s="233" t="s">
        <v>14497</v>
      </c>
      <c r="C5284" s="233" t="s">
        <v>1441</v>
      </c>
      <c r="D5284" s="233" t="s">
        <v>808</v>
      </c>
      <c r="E5284" s="231" t="s">
        <v>14380</v>
      </c>
      <c r="F5284" s="233" t="s">
        <v>398</v>
      </c>
      <c r="G5284" s="233" t="s">
        <v>14381</v>
      </c>
      <c r="H5284" s="233" t="s">
        <v>14382</v>
      </c>
      <c r="I5284" s="233">
        <v>2015</v>
      </c>
      <c r="J5284" s="244">
        <v>9099</v>
      </c>
      <c r="K5284" s="244">
        <v>4850</v>
      </c>
      <c r="L5284" s="233">
        <v>1</v>
      </c>
      <c r="M5284" s="249">
        <v>81636100000</v>
      </c>
      <c r="N5284" s="248">
        <v>26638605290</v>
      </c>
      <c r="O5284" s="247">
        <v>14020372120</v>
      </c>
      <c r="P5284" s="233" t="s">
        <v>182</v>
      </c>
      <c r="Q5284" s="233" t="s">
        <v>1455</v>
      </c>
      <c r="R5284" s="233" t="s">
        <v>14380</v>
      </c>
    </row>
    <row r="5285" spans="1:18" ht="63.75">
      <c r="A5285" s="228"/>
      <c r="B5285" s="233" t="s">
        <v>14497</v>
      </c>
      <c r="C5285" s="233" t="s">
        <v>1441</v>
      </c>
      <c r="D5285" s="233" t="s">
        <v>808</v>
      </c>
      <c r="E5285" s="231" t="s">
        <v>14383</v>
      </c>
      <c r="F5285" s="233" t="s">
        <v>398</v>
      </c>
      <c r="G5285" s="233" t="s">
        <v>14384</v>
      </c>
      <c r="H5285" s="233" t="s">
        <v>14385</v>
      </c>
      <c r="I5285" s="233">
        <v>2016</v>
      </c>
      <c r="J5285" s="244" t="s">
        <v>23170</v>
      </c>
      <c r="K5285" s="244">
        <v>6389</v>
      </c>
      <c r="L5285" s="233">
        <v>1</v>
      </c>
      <c r="M5285" s="249">
        <v>21683300157</v>
      </c>
      <c r="N5285" s="248">
        <v>36898710858</v>
      </c>
      <c r="O5285" s="247">
        <v>15975564620</v>
      </c>
      <c r="P5285" s="233" t="s">
        <v>182</v>
      </c>
      <c r="Q5285" s="233" t="s">
        <v>1455</v>
      </c>
      <c r="R5285" s="233" t="s">
        <v>14383</v>
      </c>
    </row>
    <row r="5286" spans="1:18" ht="126" customHeight="1">
      <c r="A5286" s="228"/>
      <c r="B5286" s="233" t="s">
        <v>14497</v>
      </c>
      <c r="C5286" s="233" t="s">
        <v>1441</v>
      </c>
      <c r="D5286" s="233" t="s">
        <v>808</v>
      </c>
      <c r="E5286" s="231" t="s">
        <v>14386</v>
      </c>
      <c r="F5286" s="233" t="s">
        <v>398</v>
      </c>
      <c r="G5286" s="233" t="s">
        <v>14387</v>
      </c>
      <c r="H5286" s="233" t="s">
        <v>14388</v>
      </c>
      <c r="I5286" s="233">
        <v>2000</v>
      </c>
      <c r="J5286" s="244" t="s">
        <v>23171</v>
      </c>
      <c r="K5286" s="244">
        <v>6051</v>
      </c>
      <c r="L5286" s="233">
        <v>1</v>
      </c>
      <c r="M5286" s="249">
        <v>109441000000</v>
      </c>
      <c r="N5286" s="248">
        <v>28402132202</v>
      </c>
      <c r="O5286" s="247">
        <v>17241273208</v>
      </c>
      <c r="P5286" s="233" t="s">
        <v>182</v>
      </c>
      <c r="Q5286" s="233" t="s">
        <v>1455</v>
      </c>
      <c r="R5286" s="233" t="s">
        <v>14386</v>
      </c>
    </row>
    <row r="5287" spans="1:18" ht="63.75">
      <c r="A5287" s="228"/>
      <c r="B5287" s="233" t="s">
        <v>14497</v>
      </c>
      <c r="C5287" s="233" t="s">
        <v>1441</v>
      </c>
      <c r="D5287" s="233" t="s">
        <v>808</v>
      </c>
      <c r="E5287" s="231" t="s">
        <v>14389</v>
      </c>
      <c r="F5287" s="233" t="s">
        <v>398</v>
      </c>
      <c r="G5287" s="233" t="s">
        <v>14390</v>
      </c>
      <c r="H5287" s="233" t="s">
        <v>14391</v>
      </c>
      <c r="I5287" s="233">
        <v>2002</v>
      </c>
      <c r="J5287" s="244">
        <v>3536</v>
      </c>
      <c r="K5287" s="244">
        <v>3096</v>
      </c>
      <c r="L5287" s="233">
        <v>1</v>
      </c>
      <c r="M5287" s="249">
        <v>1935701000</v>
      </c>
      <c r="N5287" s="248">
        <v>6016583000</v>
      </c>
      <c r="O5287" s="247">
        <v>2354922280</v>
      </c>
      <c r="P5287" s="233" t="s">
        <v>182</v>
      </c>
      <c r="Q5287" s="233" t="s">
        <v>1455</v>
      </c>
      <c r="R5287" s="233" t="s">
        <v>14392</v>
      </c>
    </row>
    <row r="5288" spans="1:18" ht="76.5">
      <c r="A5288" s="228"/>
      <c r="B5288" s="233" t="s">
        <v>14497</v>
      </c>
      <c r="C5288" s="233" t="s">
        <v>1441</v>
      </c>
      <c r="D5288" s="233" t="s">
        <v>808</v>
      </c>
      <c r="E5288" s="231" t="s">
        <v>14393</v>
      </c>
      <c r="F5288" s="233" t="s">
        <v>398</v>
      </c>
      <c r="G5288" s="233" t="s">
        <v>14394</v>
      </c>
      <c r="H5288" s="233" t="s">
        <v>14395</v>
      </c>
      <c r="I5288" s="233">
        <v>2012</v>
      </c>
      <c r="J5288" s="244" t="s">
        <v>23172</v>
      </c>
      <c r="K5288" s="244">
        <v>7546</v>
      </c>
      <c r="L5288" s="233">
        <v>1</v>
      </c>
      <c r="M5288" s="249">
        <v>51826245000</v>
      </c>
      <c r="N5288" s="248">
        <v>53769167574</v>
      </c>
      <c r="O5288" s="247">
        <v>28111290059</v>
      </c>
      <c r="P5288" s="233" t="s">
        <v>182</v>
      </c>
      <c r="Q5288" s="233" t="s">
        <v>1455</v>
      </c>
      <c r="R5288" s="233" t="s">
        <v>14393</v>
      </c>
    </row>
    <row r="5289" spans="1:18" ht="140.25">
      <c r="A5289" s="228"/>
      <c r="B5289" s="233" t="s">
        <v>14497</v>
      </c>
      <c r="C5289" s="233" t="s">
        <v>1441</v>
      </c>
      <c r="D5289" s="233" t="s">
        <v>808</v>
      </c>
      <c r="E5289" s="231" t="s">
        <v>14396</v>
      </c>
      <c r="F5289" s="233" t="s">
        <v>398</v>
      </c>
      <c r="G5289" s="233" t="s">
        <v>14397</v>
      </c>
      <c r="H5289" s="233" t="s">
        <v>14398</v>
      </c>
      <c r="I5289" s="233">
        <v>2001</v>
      </c>
      <c r="J5289" s="244" t="s">
        <v>23173</v>
      </c>
      <c r="K5289" s="244" t="s">
        <v>23173</v>
      </c>
      <c r="L5289" s="233">
        <v>1</v>
      </c>
      <c r="M5289" s="249">
        <v>31992828000</v>
      </c>
      <c r="N5289" s="248">
        <v>31071069074</v>
      </c>
      <c r="O5289" s="247">
        <v>19803735200</v>
      </c>
      <c r="P5289" s="233" t="s">
        <v>182</v>
      </c>
      <c r="Q5289" s="233" t="s">
        <v>1455</v>
      </c>
      <c r="R5289" s="233" t="s">
        <v>14399</v>
      </c>
    </row>
    <row r="5290" spans="1:18" ht="126" customHeight="1">
      <c r="A5290" s="228"/>
      <c r="B5290" s="233" t="s">
        <v>14497</v>
      </c>
      <c r="C5290" s="233" t="s">
        <v>1441</v>
      </c>
      <c r="D5290" s="233" t="s">
        <v>808</v>
      </c>
      <c r="E5290" s="231" t="s">
        <v>14400</v>
      </c>
      <c r="F5290" s="233" t="s">
        <v>398</v>
      </c>
      <c r="G5290" s="233" t="s">
        <v>14401</v>
      </c>
      <c r="H5290" s="233" t="s">
        <v>14402</v>
      </c>
      <c r="I5290" s="233">
        <v>1992</v>
      </c>
      <c r="J5290" s="244" t="s">
        <v>23174</v>
      </c>
      <c r="K5290" s="244">
        <v>1328</v>
      </c>
      <c r="L5290" s="233">
        <v>1</v>
      </c>
      <c r="M5290" s="249">
        <v>4824943000</v>
      </c>
      <c r="N5290" s="248">
        <v>23950889000</v>
      </c>
      <c r="O5290" s="247">
        <v>11745058655</v>
      </c>
      <c r="P5290" s="233" t="s">
        <v>182</v>
      </c>
      <c r="Q5290" s="233" t="s">
        <v>1455</v>
      </c>
      <c r="R5290" s="233" t="s">
        <v>14400</v>
      </c>
    </row>
    <row r="5291" spans="1:18" ht="63.75">
      <c r="A5291" s="228"/>
      <c r="B5291" s="233" t="s">
        <v>14497</v>
      </c>
      <c r="C5291" s="233" t="s">
        <v>1441</v>
      </c>
      <c r="D5291" s="233" t="s">
        <v>808</v>
      </c>
      <c r="E5291" s="231" t="s">
        <v>3480</v>
      </c>
      <c r="F5291" s="233" t="s">
        <v>398</v>
      </c>
      <c r="G5291" s="233" t="s">
        <v>14403</v>
      </c>
      <c r="H5291" s="233" t="s">
        <v>14404</v>
      </c>
      <c r="I5291" s="233">
        <v>1984</v>
      </c>
      <c r="J5291" s="244" t="s">
        <v>23175</v>
      </c>
      <c r="K5291" s="244" t="s">
        <v>23175</v>
      </c>
      <c r="L5291" s="233">
        <v>1</v>
      </c>
      <c r="M5291" s="249">
        <v>35501336640</v>
      </c>
      <c r="N5291" s="248">
        <v>6729573580</v>
      </c>
      <c r="O5291" s="247">
        <v>4974459080</v>
      </c>
      <c r="P5291" s="233" t="s">
        <v>182</v>
      </c>
      <c r="Q5291" s="233" t="s">
        <v>1455</v>
      </c>
      <c r="R5291" s="233" t="s">
        <v>3480</v>
      </c>
    </row>
    <row r="5292" spans="1:18" ht="89.25">
      <c r="A5292" s="228"/>
      <c r="B5292" s="233" t="s">
        <v>14497</v>
      </c>
      <c r="C5292" s="233" t="s">
        <v>1441</v>
      </c>
      <c r="D5292" s="233" t="s">
        <v>808</v>
      </c>
      <c r="E5292" s="231" t="s">
        <v>14405</v>
      </c>
      <c r="F5292" s="233" t="s">
        <v>398</v>
      </c>
      <c r="G5292" s="233" t="s">
        <v>14406</v>
      </c>
      <c r="H5292" s="233" t="s">
        <v>14407</v>
      </c>
      <c r="I5292" s="233">
        <v>2010</v>
      </c>
      <c r="J5292" s="244">
        <v>15779</v>
      </c>
      <c r="K5292" s="244">
        <v>5480</v>
      </c>
      <c r="L5292" s="233">
        <v>1</v>
      </c>
      <c r="M5292" s="249">
        <v>40831235000</v>
      </c>
      <c r="N5292" s="248">
        <v>48812015687</v>
      </c>
      <c r="O5292" s="247">
        <v>20077133883</v>
      </c>
      <c r="P5292" s="233" t="s">
        <v>182</v>
      </c>
      <c r="Q5292" s="233" t="s">
        <v>1455</v>
      </c>
      <c r="R5292" s="233" t="s">
        <v>14405</v>
      </c>
    </row>
    <row r="5293" spans="1:18" ht="76.5">
      <c r="A5293" s="228"/>
      <c r="B5293" s="233" t="s">
        <v>14497</v>
      </c>
      <c r="C5293" s="233" t="s">
        <v>1441</v>
      </c>
      <c r="D5293" s="233" t="s">
        <v>808</v>
      </c>
      <c r="E5293" s="231" t="s">
        <v>14408</v>
      </c>
      <c r="F5293" s="233" t="s">
        <v>398</v>
      </c>
      <c r="G5293" s="233" t="s">
        <v>14409</v>
      </c>
      <c r="H5293" s="233" t="s">
        <v>14410</v>
      </c>
      <c r="I5293" s="233">
        <v>2000</v>
      </c>
      <c r="J5293" s="244">
        <v>19220</v>
      </c>
      <c r="K5293" s="244">
        <v>3850</v>
      </c>
      <c r="L5293" s="233">
        <v>1</v>
      </c>
      <c r="M5293" s="249">
        <v>20254396000</v>
      </c>
      <c r="N5293" s="248">
        <v>18831460098</v>
      </c>
      <c r="O5293" s="247">
        <v>12094078450</v>
      </c>
      <c r="P5293" s="233" t="s">
        <v>182</v>
      </c>
      <c r="Q5293" s="233" t="s">
        <v>1455</v>
      </c>
      <c r="R5293" s="233" t="s">
        <v>14408</v>
      </c>
    </row>
    <row r="5294" spans="1:18" ht="76.5">
      <c r="A5294" s="228"/>
      <c r="B5294" s="233" t="s">
        <v>14497</v>
      </c>
      <c r="C5294" s="233" t="s">
        <v>1441</v>
      </c>
      <c r="D5294" s="233" t="s">
        <v>808</v>
      </c>
      <c r="E5294" s="231" t="s">
        <v>1999</v>
      </c>
      <c r="F5294" s="233" t="s">
        <v>398</v>
      </c>
      <c r="G5294" s="233" t="s">
        <v>14411</v>
      </c>
      <c r="H5294" s="233" t="s">
        <v>14412</v>
      </c>
      <c r="I5294" s="233">
        <v>2008</v>
      </c>
      <c r="J5294" s="244">
        <v>14072</v>
      </c>
      <c r="K5294" s="244">
        <v>2490</v>
      </c>
      <c r="L5294" s="233">
        <v>1</v>
      </c>
      <c r="M5294" s="249">
        <v>27863154000</v>
      </c>
      <c r="N5294" s="248">
        <v>32279432000</v>
      </c>
      <c r="O5294" s="247">
        <v>22330589000</v>
      </c>
      <c r="P5294" s="233" t="s">
        <v>182</v>
      </c>
      <c r="Q5294" s="233" t="s">
        <v>1455</v>
      </c>
      <c r="R5294" s="233" t="s">
        <v>1999</v>
      </c>
    </row>
    <row r="5295" spans="1:18" ht="63.75">
      <c r="A5295" s="228"/>
      <c r="B5295" s="233" t="s">
        <v>14497</v>
      </c>
      <c r="C5295" s="233" t="s">
        <v>1441</v>
      </c>
      <c r="D5295" s="233" t="s">
        <v>808</v>
      </c>
      <c r="E5295" s="231" t="s">
        <v>14413</v>
      </c>
      <c r="F5295" s="233" t="s">
        <v>398</v>
      </c>
      <c r="G5295" s="233" t="s">
        <v>14414</v>
      </c>
      <c r="H5295" s="233" t="s">
        <v>14415</v>
      </c>
      <c r="I5295" s="233">
        <v>2021</v>
      </c>
      <c r="J5295" s="244">
        <v>15574</v>
      </c>
      <c r="K5295" s="244">
        <v>6556</v>
      </c>
      <c r="L5295" s="233">
        <v>1</v>
      </c>
      <c r="M5295" s="249">
        <v>13217953124</v>
      </c>
      <c r="N5295" s="248">
        <v>62249383416</v>
      </c>
      <c r="O5295" s="247">
        <v>54779457405</v>
      </c>
      <c r="P5295" s="233" t="s">
        <v>182</v>
      </c>
      <c r="Q5295" s="233" t="s">
        <v>1455</v>
      </c>
      <c r="R5295" s="233" t="s">
        <v>14413</v>
      </c>
    </row>
    <row r="5296" spans="1:18" ht="76.5">
      <c r="A5296" s="228"/>
      <c r="B5296" s="233" t="s">
        <v>14497</v>
      </c>
      <c r="C5296" s="233" t="s">
        <v>1441</v>
      </c>
      <c r="D5296" s="233" t="s">
        <v>808</v>
      </c>
      <c r="E5296" s="231" t="s">
        <v>14416</v>
      </c>
      <c r="F5296" s="233" t="s">
        <v>398</v>
      </c>
      <c r="G5296" s="233" t="s">
        <v>14417</v>
      </c>
      <c r="H5296" s="233" t="s">
        <v>14418</v>
      </c>
      <c r="I5296" s="233">
        <v>2006</v>
      </c>
      <c r="J5296" s="244">
        <v>8715</v>
      </c>
      <c r="K5296" s="244" t="s">
        <v>25031</v>
      </c>
      <c r="L5296" s="233">
        <v>1</v>
      </c>
      <c r="M5296" s="249">
        <v>23190615000</v>
      </c>
      <c r="N5296" s="248">
        <v>1248619000</v>
      </c>
      <c r="O5296" s="247">
        <v>0</v>
      </c>
      <c r="P5296" s="233" t="s">
        <v>176</v>
      </c>
      <c r="Q5296" s="233" t="s">
        <v>1455</v>
      </c>
      <c r="R5296" s="233" t="s">
        <v>14419</v>
      </c>
    </row>
    <row r="5297" spans="1:18" ht="76.5">
      <c r="A5297" s="228"/>
      <c r="B5297" s="233" t="s">
        <v>14497</v>
      </c>
      <c r="C5297" s="233" t="s">
        <v>1441</v>
      </c>
      <c r="D5297" s="233" t="s">
        <v>808</v>
      </c>
      <c r="E5297" s="231" t="s">
        <v>14416</v>
      </c>
      <c r="F5297" s="233" t="s">
        <v>398</v>
      </c>
      <c r="G5297" s="233" t="s">
        <v>14420</v>
      </c>
      <c r="H5297" s="233" t="s">
        <v>14421</v>
      </c>
      <c r="I5297" s="233">
        <v>2022</v>
      </c>
      <c r="J5297" s="244" t="s">
        <v>23176</v>
      </c>
      <c r="K5297" s="244" t="s">
        <v>23739</v>
      </c>
      <c r="L5297" s="233">
        <v>1</v>
      </c>
      <c r="M5297" s="249">
        <v>12253517000</v>
      </c>
      <c r="N5297" s="248">
        <v>12342229329</v>
      </c>
      <c r="O5297" s="247">
        <v>12253517000</v>
      </c>
      <c r="P5297" s="233" t="s">
        <v>176</v>
      </c>
      <c r="Q5297" s="233" t="s">
        <v>1455</v>
      </c>
      <c r="R5297" s="233" t="s">
        <v>14419</v>
      </c>
    </row>
    <row r="5298" spans="1:18" ht="76.5">
      <c r="A5298" s="228"/>
      <c r="B5298" s="233" t="s">
        <v>14497</v>
      </c>
      <c r="C5298" s="233" t="s">
        <v>1441</v>
      </c>
      <c r="D5298" s="233" t="s">
        <v>808</v>
      </c>
      <c r="E5298" s="231" t="s">
        <v>14416</v>
      </c>
      <c r="F5298" s="233" t="s">
        <v>398</v>
      </c>
      <c r="G5298" s="233" t="s">
        <v>14422</v>
      </c>
      <c r="H5298" s="233" t="s">
        <v>14423</v>
      </c>
      <c r="I5298" s="233">
        <v>2007</v>
      </c>
      <c r="J5298" s="244">
        <v>4270</v>
      </c>
      <c r="K5298" s="244">
        <v>4000</v>
      </c>
      <c r="L5298" s="233">
        <v>1</v>
      </c>
      <c r="M5298" s="249">
        <v>5918081000</v>
      </c>
      <c r="N5298" s="248">
        <v>546959392</v>
      </c>
      <c r="O5298" s="247">
        <v>0</v>
      </c>
      <c r="P5298" s="233" t="s">
        <v>176</v>
      </c>
      <c r="Q5298" s="233" t="s">
        <v>1455</v>
      </c>
      <c r="R5298" s="233" t="s">
        <v>14419</v>
      </c>
    </row>
    <row r="5299" spans="1:18" ht="76.5">
      <c r="A5299" s="228"/>
      <c r="B5299" s="233" t="s">
        <v>14497</v>
      </c>
      <c r="C5299" s="233" t="s">
        <v>1441</v>
      </c>
      <c r="D5299" s="233" t="s">
        <v>808</v>
      </c>
      <c r="E5299" s="231" t="s">
        <v>14416</v>
      </c>
      <c r="F5299" s="233" t="s">
        <v>398</v>
      </c>
      <c r="G5299" s="233" t="s">
        <v>14424</v>
      </c>
      <c r="H5299" s="233" t="s">
        <v>14425</v>
      </c>
      <c r="I5299" s="233">
        <v>2011</v>
      </c>
      <c r="J5299" s="244">
        <v>6000</v>
      </c>
      <c r="K5299" s="244">
        <v>7400</v>
      </c>
      <c r="L5299" s="233">
        <v>1</v>
      </c>
      <c r="M5299" s="249">
        <v>10256400000</v>
      </c>
      <c r="N5299" s="248">
        <v>7552713635</v>
      </c>
      <c r="O5299" s="247">
        <v>3021085200</v>
      </c>
      <c r="P5299" s="233" t="s">
        <v>176</v>
      </c>
      <c r="Q5299" s="233" t="s">
        <v>1455</v>
      </c>
      <c r="R5299" s="233" t="s">
        <v>14419</v>
      </c>
    </row>
    <row r="5300" spans="1:18" ht="63.75">
      <c r="A5300" s="228"/>
      <c r="B5300" s="233" t="s">
        <v>14497</v>
      </c>
      <c r="C5300" s="233" t="s">
        <v>1441</v>
      </c>
      <c r="D5300" s="233" t="s">
        <v>808</v>
      </c>
      <c r="E5300" s="231" t="s">
        <v>14426</v>
      </c>
      <c r="F5300" s="233" t="s">
        <v>115</v>
      </c>
      <c r="G5300" s="233" t="s">
        <v>14427</v>
      </c>
      <c r="H5300" s="233" t="s">
        <v>14428</v>
      </c>
      <c r="I5300" s="233">
        <v>2017</v>
      </c>
      <c r="J5300" s="244">
        <v>259</v>
      </c>
      <c r="K5300" s="244">
        <v>70</v>
      </c>
      <c r="L5300" s="233">
        <v>1</v>
      </c>
      <c r="M5300" s="249">
        <v>1306368000</v>
      </c>
      <c r="N5300" s="248">
        <v>64872000</v>
      </c>
      <c r="O5300" s="247">
        <v>30263911</v>
      </c>
      <c r="P5300" s="233" t="s">
        <v>176</v>
      </c>
      <c r="Q5300" s="233" t="s">
        <v>194</v>
      </c>
      <c r="R5300" s="233" t="s">
        <v>14429</v>
      </c>
    </row>
    <row r="5301" spans="1:18" ht="76.5">
      <c r="A5301" s="228"/>
      <c r="B5301" s="233" t="s">
        <v>14497</v>
      </c>
      <c r="C5301" s="233" t="s">
        <v>1441</v>
      </c>
      <c r="D5301" s="233" t="s">
        <v>808</v>
      </c>
      <c r="E5301" s="231" t="s">
        <v>14426</v>
      </c>
      <c r="F5301" s="233" t="s">
        <v>115</v>
      </c>
      <c r="G5301" s="233" t="s">
        <v>14430</v>
      </c>
      <c r="H5301" s="233" t="s">
        <v>14431</v>
      </c>
      <c r="I5301" s="233">
        <v>2006</v>
      </c>
      <c r="J5301" s="244">
        <v>1584</v>
      </c>
      <c r="K5301" s="244">
        <v>113</v>
      </c>
      <c r="L5301" s="233">
        <v>1</v>
      </c>
      <c r="M5301" s="249">
        <v>2195563000</v>
      </c>
      <c r="N5301" s="248">
        <v>187425718</v>
      </c>
      <c r="O5301" s="247">
        <v>0</v>
      </c>
      <c r="P5301" s="233" t="s">
        <v>176</v>
      </c>
      <c r="Q5301" s="233" t="s">
        <v>1455</v>
      </c>
      <c r="R5301" s="233" t="s">
        <v>14432</v>
      </c>
    </row>
    <row r="5302" spans="1:18" ht="63.75">
      <c r="A5302" s="228"/>
      <c r="B5302" s="233" t="s">
        <v>14497</v>
      </c>
      <c r="C5302" s="233" t="s">
        <v>1441</v>
      </c>
      <c r="D5302" s="233" t="s">
        <v>808</v>
      </c>
      <c r="E5302" s="231" t="s">
        <v>14426</v>
      </c>
      <c r="F5302" s="233" t="s">
        <v>115</v>
      </c>
      <c r="G5302" s="233" t="s">
        <v>14433</v>
      </c>
      <c r="H5302" s="233" t="s">
        <v>14434</v>
      </c>
      <c r="I5302" s="233">
        <v>2006</v>
      </c>
      <c r="J5302" s="244">
        <v>205</v>
      </c>
      <c r="K5302" s="244">
        <v>109</v>
      </c>
      <c r="L5302" s="233">
        <v>1</v>
      </c>
      <c r="M5302" s="249">
        <v>681912000</v>
      </c>
      <c r="N5302" s="248">
        <v>105879085</v>
      </c>
      <c r="O5302" s="247">
        <v>0</v>
      </c>
      <c r="P5302" s="233" t="s">
        <v>176</v>
      </c>
      <c r="Q5302" s="233" t="s">
        <v>194</v>
      </c>
      <c r="R5302" s="233" t="s">
        <v>14429</v>
      </c>
    </row>
    <row r="5303" spans="1:18" ht="76.5">
      <c r="A5303" s="228"/>
      <c r="B5303" s="233" t="s">
        <v>14497</v>
      </c>
      <c r="C5303" s="233" t="s">
        <v>1441</v>
      </c>
      <c r="D5303" s="233" t="s">
        <v>808</v>
      </c>
      <c r="E5303" s="231" t="s">
        <v>14426</v>
      </c>
      <c r="F5303" s="233" t="s">
        <v>115</v>
      </c>
      <c r="G5303" s="233" t="s">
        <v>14435</v>
      </c>
      <c r="H5303" s="233" t="s">
        <v>14436</v>
      </c>
      <c r="I5303" s="233">
        <v>2006</v>
      </c>
      <c r="J5303" s="244">
        <v>117</v>
      </c>
      <c r="K5303" s="244">
        <v>57</v>
      </c>
      <c r="L5303" s="233">
        <v>1</v>
      </c>
      <c r="M5303" s="249">
        <v>162162000</v>
      </c>
      <c r="N5303" s="248">
        <v>91865886</v>
      </c>
      <c r="O5303" s="247">
        <v>0</v>
      </c>
      <c r="P5303" s="233" t="s">
        <v>176</v>
      </c>
      <c r="Q5303" s="233" t="s">
        <v>1455</v>
      </c>
      <c r="R5303" s="233" t="s">
        <v>14432</v>
      </c>
    </row>
    <row r="5304" spans="1:18" ht="63.75">
      <c r="A5304" s="228"/>
      <c r="B5304" s="233" t="s">
        <v>14497</v>
      </c>
      <c r="C5304" s="233" t="s">
        <v>1441</v>
      </c>
      <c r="D5304" s="233" t="s">
        <v>808</v>
      </c>
      <c r="E5304" s="231" t="s">
        <v>14426</v>
      </c>
      <c r="F5304" s="233" t="s">
        <v>115</v>
      </c>
      <c r="G5304" s="233" t="s">
        <v>14437</v>
      </c>
      <c r="H5304" s="233" t="s">
        <v>14438</v>
      </c>
      <c r="I5304" s="233">
        <v>2006</v>
      </c>
      <c r="J5304" s="244" t="s">
        <v>23177</v>
      </c>
      <c r="K5304" s="244">
        <v>113</v>
      </c>
      <c r="L5304" s="233">
        <v>1</v>
      </c>
      <c r="M5304" s="249">
        <v>339966000</v>
      </c>
      <c r="N5304" s="248">
        <v>200403766</v>
      </c>
      <c r="O5304" s="247">
        <v>0</v>
      </c>
      <c r="P5304" s="233" t="s">
        <v>176</v>
      </c>
      <c r="Q5304" s="233" t="s">
        <v>1455</v>
      </c>
      <c r="R5304" s="233" t="s">
        <v>14439</v>
      </c>
    </row>
    <row r="5305" spans="1:18" ht="63.75">
      <c r="A5305" s="228"/>
      <c r="B5305" s="233" t="s">
        <v>14497</v>
      </c>
      <c r="C5305" s="233" t="s">
        <v>1441</v>
      </c>
      <c r="D5305" s="233" t="s">
        <v>808</v>
      </c>
      <c r="E5305" s="231" t="s">
        <v>14426</v>
      </c>
      <c r="F5305" s="233" t="s">
        <v>115</v>
      </c>
      <c r="G5305" s="233" t="s">
        <v>14440</v>
      </c>
      <c r="H5305" s="233" t="s">
        <v>14441</v>
      </c>
      <c r="I5305" s="233">
        <v>2016</v>
      </c>
      <c r="J5305" s="244">
        <v>187</v>
      </c>
      <c r="K5305" s="244">
        <v>187</v>
      </c>
      <c r="L5305" s="233">
        <v>1</v>
      </c>
      <c r="M5305" s="249">
        <v>296208000</v>
      </c>
      <c r="N5305" s="248">
        <v>1315652000</v>
      </c>
      <c r="O5305" s="247">
        <v>526030560</v>
      </c>
      <c r="P5305" s="233" t="s">
        <v>176</v>
      </c>
      <c r="Q5305" s="233" t="s">
        <v>1455</v>
      </c>
      <c r="R5305" s="233" t="s">
        <v>14439</v>
      </c>
    </row>
    <row r="5306" spans="1:18" ht="63.75">
      <c r="A5306" s="228"/>
      <c r="B5306" s="233" t="s">
        <v>14497</v>
      </c>
      <c r="C5306" s="233" t="s">
        <v>1441</v>
      </c>
      <c r="D5306" s="233" t="s">
        <v>808</v>
      </c>
      <c r="E5306" s="231" t="s">
        <v>14426</v>
      </c>
      <c r="F5306" s="233" t="s">
        <v>115</v>
      </c>
      <c r="G5306" s="233" t="s">
        <v>14442</v>
      </c>
      <c r="H5306" s="233" t="s">
        <v>14443</v>
      </c>
      <c r="I5306" s="233">
        <v>2008</v>
      </c>
      <c r="J5306" s="244">
        <v>118</v>
      </c>
      <c r="K5306" s="244">
        <v>118</v>
      </c>
      <c r="L5306" s="233">
        <v>1</v>
      </c>
      <c r="M5306" s="249">
        <v>234432000</v>
      </c>
      <c r="N5306" s="248">
        <v>281741941</v>
      </c>
      <c r="O5306" s="247">
        <v>0</v>
      </c>
      <c r="P5306" s="233" t="s">
        <v>176</v>
      </c>
      <c r="Q5306" s="233" t="s">
        <v>1455</v>
      </c>
      <c r="R5306" s="233" t="s">
        <v>14439</v>
      </c>
    </row>
    <row r="5307" spans="1:18" ht="63.75">
      <c r="A5307" s="228"/>
      <c r="B5307" s="233" t="s">
        <v>14497</v>
      </c>
      <c r="C5307" s="233" t="s">
        <v>1441</v>
      </c>
      <c r="D5307" s="233" t="s">
        <v>808</v>
      </c>
      <c r="E5307" s="231" t="s">
        <v>14426</v>
      </c>
      <c r="F5307" s="233" t="s">
        <v>115</v>
      </c>
      <c r="G5307" s="233" t="s">
        <v>14444</v>
      </c>
      <c r="H5307" s="233" t="s">
        <v>14445</v>
      </c>
      <c r="I5307" s="233">
        <v>1994</v>
      </c>
      <c r="J5307" s="244" t="s">
        <v>23178</v>
      </c>
      <c r="K5307" s="244" t="s">
        <v>23178</v>
      </c>
      <c r="L5307" s="233">
        <v>1</v>
      </c>
      <c r="M5307" s="249">
        <v>800695000</v>
      </c>
      <c r="N5307" s="248">
        <v>1318242900</v>
      </c>
      <c r="O5307" s="247">
        <v>0</v>
      </c>
      <c r="P5307" s="233" t="s">
        <v>176</v>
      </c>
      <c r="Q5307" s="233" t="s">
        <v>1455</v>
      </c>
      <c r="R5307" s="233" t="s">
        <v>14439</v>
      </c>
    </row>
    <row r="5308" spans="1:18" ht="63.75">
      <c r="A5308" s="228"/>
      <c r="B5308" s="233" t="s">
        <v>14497</v>
      </c>
      <c r="C5308" s="233" t="s">
        <v>1441</v>
      </c>
      <c r="D5308" s="233" t="s">
        <v>808</v>
      </c>
      <c r="E5308" s="231" t="s">
        <v>14426</v>
      </c>
      <c r="F5308" s="233" t="s">
        <v>115</v>
      </c>
      <c r="G5308" s="233" t="s">
        <v>14446</v>
      </c>
      <c r="H5308" s="233" t="s">
        <v>14447</v>
      </c>
      <c r="I5308" s="233">
        <v>1994</v>
      </c>
      <c r="J5308" s="244" t="s">
        <v>22284</v>
      </c>
      <c r="K5308" s="244">
        <v>112</v>
      </c>
      <c r="L5308" s="233">
        <v>1</v>
      </c>
      <c r="M5308" s="249">
        <v>173804000</v>
      </c>
      <c r="N5308" s="248">
        <v>490672000</v>
      </c>
      <c r="O5308" s="247">
        <v>0</v>
      </c>
      <c r="P5308" s="233" t="s">
        <v>176</v>
      </c>
      <c r="Q5308" s="233" t="s">
        <v>1455</v>
      </c>
      <c r="R5308" s="233" t="s">
        <v>14439</v>
      </c>
    </row>
    <row r="5309" spans="1:18" ht="63.75">
      <c r="A5309" s="228"/>
      <c r="B5309" s="233" t="s">
        <v>14497</v>
      </c>
      <c r="C5309" s="233" t="s">
        <v>1441</v>
      </c>
      <c r="D5309" s="233" t="s">
        <v>808</v>
      </c>
      <c r="E5309" s="231" t="s">
        <v>14426</v>
      </c>
      <c r="F5309" s="233" t="s">
        <v>115</v>
      </c>
      <c r="G5309" s="233" t="s">
        <v>14448</v>
      </c>
      <c r="H5309" s="233" t="s">
        <v>14449</v>
      </c>
      <c r="I5309" s="233">
        <v>1994</v>
      </c>
      <c r="J5309" s="244">
        <v>1000</v>
      </c>
      <c r="K5309" s="244">
        <v>130</v>
      </c>
      <c r="L5309" s="233">
        <v>1</v>
      </c>
      <c r="M5309" s="249">
        <v>1980000000</v>
      </c>
      <c r="N5309" s="248">
        <v>569530000</v>
      </c>
      <c r="O5309" s="247">
        <v>0</v>
      </c>
      <c r="P5309" s="233" t="s">
        <v>176</v>
      </c>
      <c r="Q5309" s="233" t="s">
        <v>1455</v>
      </c>
      <c r="R5309" s="233" t="s">
        <v>14439</v>
      </c>
    </row>
    <row r="5310" spans="1:18" ht="63.75">
      <c r="A5310" s="228"/>
      <c r="B5310" s="233" t="s">
        <v>14497</v>
      </c>
      <c r="C5310" s="233" t="s">
        <v>1441</v>
      </c>
      <c r="D5310" s="233" t="s">
        <v>808</v>
      </c>
      <c r="E5310" s="231" t="s">
        <v>14426</v>
      </c>
      <c r="F5310" s="233" t="s">
        <v>115</v>
      </c>
      <c r="G5310" s="233" t="s">
        <v>14450</v>
      </c>
      <c r="H5310" s="233" t="s">
        <v>14451</v>
      </c>
      <c r="I5310" s="233">
        <v>1994</v>
      </c>
      <c r="J5310" s="244">
        <v>90</v>
      </c>
      <c r="K5310" s="244">
        <v>90</v>
      </c>
      <c r="L5310" s="233">
        <v>1</v>
      </c>
      <c r="M5310" s="249">
        <v>106801000</v>
      </c>
      <c r="N5310" s="248">
        <v>394290000</v>
      </c>
      <c r="O5310" s="247">
        <v>0</v>
      </c>
      <c r="P5310" s="233" t="s">
        <v>176</v>
      </c>
      <c r="Q5310" s="233" t="s">
        <v>1455</v>
      </c>
      <c r="R5310" s="233" t="s">
        <v>14439</v>
      </c>
    </row>
    <row r="5311" spans="1:18" ht="63.75">
      <c r="A5311" s="228"/>
      <c r="B5311" s="233" t="s">
        <v>14497</v>
      </c>
      <c r="C5311" s="233" t="s">
        <v>1441</v>
      </c>
      <c r="D5311" s="233" t="s">
        <v>808</v>
      </c>
      <c r="E5311" s="231" t="s">
        <v>14426</v>
      </c>
      <c r="F5311" s="233" t="s">
        <v>115</v>
      </c>
      <c r="G5311" s="233" t="s">
        <v>14452</v>
      </c>
      <c r="H5311" s="233" t="s">
        <v>14453</v>
      </c>
      <c r="I5311" s="233">
        <v>1995</v>
      </c>
      <c r="J5311" s="244">
        <v>600</v>
      </c>
      <c r="K5311" s="244">
        <v>117</v>
      </c>
      <c r="L5311" s="233">
        <v>1</v>
      </c>
      <c r="M5311" s="249">
        <v>249480000</v>
      </c>
      <c r="N5311" s="248">
        <v>512577000</v>
      </c>
      <c r="O5311" s="247">
        <v>0</v>
      </c>
      <c r="P5311" s="233" t="s">
        <v>176</v>
      </c>
      <c r="Q5311" s="233" t="s">
        <v>1455</v>
      </c>
      <c r="R5311" s="233" t="s">
        <v>14439</v>
      </c>
    </row>
    <row r="5312" spans="1:18" ht="63.75">
      <c r="A5312" s="228"/>
      <c r="B5312" s="233" t="s">
        <v>14497</v>
      </c>
      <c r="C5312" s="233" t="s">
        <v>1441</v>
      </c>
      <c r="D5312" s="233" t="s">
        <v>808</v>
      </c>
      <c r="E5312" s="231" t="s">
        <v>14426</v>
      </c>
      <c r="F5312" s="233" t="s">
        <v>115</v>
      </c>
      <c r="G5312" s="233" t="s">
        <v>14454</v>
      </c>
      <c r="H5312" s="233" t="s">
        <v>14455</v>
      </c>
      <c r="I5312" s="233">
        <v>1994</v>
      </c>
      <c r="J5312" s="244" t="s">
        <v>23179</v>
      </c>
      <c r="K5312" s="244">
        <v>50</v>
      </c>
      <c r="L5312" s="233">
        <v>1</v>
      </c>
      <c r="M5312" s="249">
        <v>706464000</v>
      </c>
      <c r="N5312" s="248">
        <v>219050000</v>
      </c>
      <c r="O5312" s="247">
        <v>0</v>
      </c>
      <c r="P5312" s="233" t="s">
        <v>176</v>
      </c>
      <c r="Q5312" s="233" t="s">
        <v>1455</v>
      </c>
      <c r="R5312" s="233" t="s">
        <v>14439</v>
      </c>
    </row>
    <row r="5313" spans="1:18" ht="63.75">
      <c r="A5313" s="228"/>
      <c r="B5313" s="233" t="s">
        <v>14497</v>
      </c>
      <c r="C5313" s="233" t="s">
        <v>1441</v>
      </c>
      <c r="D5313" s="233" t="s">
        <v>808</v>
      </c>
      <c r="E5313" s="231" t="s">
        <v>14426</v>
      </c>
      <c r="F5313" s="233" t="s">
        <v>115</v>
      </c>
      <c r="G5313" s="233" t="s">
        <v>14456</v>
      </c>
      <c r="H5313" s="233" t="s">
        <v>14457</v>
      </c>
      <c r="I5313" s="233">
        <v>2000</v>
      </c>
      <c r="J5313" s="244" t="s">
        <v>10236</v>
      </c>
      <c r="K5313" s="244">
        <v>160</v>
      </c>
      <c r="L5313" s="233">
        <v>1</v>
      </c>
      <c r="M5313" s="249">
        <v>642827000</v>
      </c>
      <c r="N5313" s="248">
        <v>700960000</v>
      </c>
      <c r="O5313" s="247">
        <v>0</v>
      </c>
      <c r="P5313" s="233" t="s">
        <v>176</v>
      </c>
      <c r="Q5313" s="233" t="s">
        <v>1455</v>
      </c>
      <c r="R5313" s="233" t="s">
        <v>14439</v>
      </c>
    </row>
    <row r="5314" spans="1:18" ht="63.75">
      <c r="A5314" s="228"/>
      <c r="B5314" s="233" t="s">
        <v>14497</v>
      </c>
      <c r="C5314" s="233" t="s">
        <v>1441</v>
      </c>
      <c r="D5314" s="233" t="s">
        <v>808</v>
      </c>
      <c r="E5314" s="231" t="s">
        <v>14426</v>
      </c>
      <c r="F5314" s="233" t="s">
        <v>115</v>
      </c>
      <c r="G5314" s="233" t="s">
        <v>14458</v>
      </c>
      <c r="H5314" s="233" t="s">
        <v>14459</v>
      </c>
      <c r="I5314" s="233">
        <v>2007</v>
      </c>
      <c r="J5314" s="244">
        <v>194</v>
      </c>
      <c r="K5314" s="244">
        <v>194</v>
      </c>
      <c r="L5314" s="233">
        <v>1</v>
      </c>
      <c r="M5314" s="249">
        <v>961210000</v>
      </c>
      <c r="N5314" s="248">
        <v>252370577</v>
      </c>
      <c r="O5314" s="247">
        <v>0</v>
      </c>
      <c r="P5314" s="233" t="s">
        <v>176</v>
      </c>
      <c r="Q5314" s="233" t="s">
        <v>1455</v>
      </c>
      <c r="R5314" s="233" t="s">
        <v>14439</v>
      </c>
    </row>
    <row r="5315" spans="1:18" ht="63.75">
      <c r="A5315" s="228"/>
      <c r="B5315" s="233" t="s">
        <v>14497</v>
      </c>
      <c r="C5315" s="233" t="s">
        <v>1441</v>
      </c>
      <c r="D5315" s="233" t="s">
        <v>808</v>
      </c>
      <c r="E5315" s="231" t="s">
        <v>14426</v>
      </c>
      <c r="F5315" s="233" t="s">
        <v>115</v>
      </c>
      <c r="G5315" s="233" t="s">
        <v>14460</v>
      </c>
      <c r="H5315" s="233" t="s">
        <v>14461</v>
      </c>
      <c r="I5315" s="233">
        <v>2020</v>
      </c>
      <c r="J5315" s="244">
        <v>180</v>
      </c>
      <c r="K5315" s="244">
        <v>180</v>
      </c>
      <c r="L5315" s="233">
        <v>1</v>
      </c>
      <c r="M5315" s="249"/>
      <c r="N5315" s="248">
        <v>1295441000</v>
      </c>
      <c r="O5315" s="247">
        <v>777059488</v>
      </c>
      <c r="P5315" s="233" t="s">
        <v>176</v>
      </c>
      <c r="Q5315" s="233" t="s">
        <v>1455</v>
      </c>
      <c r="R5315" s="233" t="s">
        <v>14439</v>
      </c>
    </row>
    <row r="5316" spans="1:18" ht="63.75">
      <c r="A5316" s="228"/>
      <c r="B5316" s="233" t="s">
        <v>14497</v>
      </c>
      <c r="C5316" s="233" t="s">
        <v>1441</v>
      </c>
      <c r="D5316" s="233" t="s">
        <v>808</v>
      </c>
      <c r="E5316" s="231" t="s">
        <v>14426</v>
      </c>
      <c r="F5316" s="233" t="s">
        <v>115</v>
      </c>
      <c r="G5316" s="233" t="s">
        <v>14462</v>
      </c>
      <c r="H5316" s="233" t="s">
        <v>14463</v>
      </c>
      <c r="I5316" s="233">
        <v>2007</v>
      </c>
      <c r="J5316" s="244">
        <v>143</v>
      </c>
      <c r="K5316" s="244">
        <v>143</v>
      </c>
      <c r="L5316" s="233">
        <v>1</v>
      </c>
      <c r="M5316" s="249"/>
      <c r="N5316" s="248">
        <v>325361040</v>
      </c>
      <c r="O5316" s="247">
        <v>0</v>
      </c>
      <c r="P5316" s="233" t="s">
        <v>176</v>
      </c>
      <c r="Q5316" s="233" t="s">
        <v>194</v>
      </c>
      <c r="R5316" s="233" t="s">
        <v>14464</v>
      </c>
    </row>
    <row r="5317" spans="1:18" ht="63.75">
      <c r="A5317" s="228"/>
      <c r="B5317" s="233" t="s">
        <v>14497</v>
      </c>
      <c r="C5317" s="233" t="s">
        <v>1441</v>
      </c>
      <c r="D5317" s="233" t="s">
        <v>808</v>
      </c>
      <c r="E5317" s="231" t="s">
        <v>14426</v>
      </c>
      <c r="F5317" s="233" t="s">
        <v>115</v>
      </c>
      <c r="G5317" s="233" t="s">
        <v>14465</v>
      </c>
      <c r="H5317" s="233" t="s">
        <v>14466</v>
      </c>
      <c r="I5317" s="233">
        <v>2008</v>
      </c>
      <c r="J5317" s="244">
        <v>495</v>
      </c>
      <c r="K5317" s="244">
        <v>130</v>
      </c>
      <c r="L5317" s="233">
        <v>1</v>
      </c>
      <c r="M5317" s="249">
        <v>1153627440</v>
      </c>
      <c r="N5317" s="248">
        <v>457904000</v>
      </c>
      <c r="O5317" s="247">
        <v>0</v>
      </c>
      <c r="P5317" s="233" t="s">
        <v>176</v>
      </c>
      <c r="Q5317" s="233" t="s">
        <v>1455</v>
      </c>
      <c r="R5317" s="233" t="s">
        <v>14439</v>
      </c>
    </row>
    <row r="5318" spans="1:18" ht="63.75">
      <c r="A5318" s="228"/>
      <c r="B5318" s="233" t="s">
        <v>14497</v>
      </c>
      <c r="C5318" s="233" t="s">
        <v>1441</v>
      </c>
      <c r="D5318" s="233" t="s">
        <v>808</v>
      </c>
      <c r="E5318" s="231" t="s">
        <v>14426</v>
      </c>
      <c r="F5318" s="233" t="s">
        <v>115</v>
      </c>
      <c r="G5318" s="233" t="s">
        <v>14467</v>
      </c>
      <c r="H5318" s="233" t="s">
        <v>14468</v>
      </c>
      <c r="I5318" s="233">
        <v>2007</v>
      </c>
      <c r="J5318" s="244" t="s">
        <v>9000</v>
      </c>
      <c r="K5318" s="244" t="s">
        <v>9000</v>
      </c>
      <c r="L5318" s="233">
        <v>1</v>
      </c>
      <c r="M5318" s="249">
        <v>71721360</v>
      </c>
      <c r="N5318" s="248">
        <v>119681000</v>
      </c>
      <c r="O5318" s="247">
        <v>0</v>
      </c>
      <c r="P5318" s="233" t="s">
        <v>176</v>
      </c>
      <c r="Q5318" s="233" t="s">
        <v>1455</v>
      </c>
      <c r="R5318" s="233" t="s">
        <v>14439</v>
      </c>
    </row>
    <row r="5319" spans="1:18" ht="63.75">
      <c r="A5319" s="228"/>
      <c r="B5319" s="233" t="s">
        <v>14497</v>
      </c>
      <c r="C5319" s="233" t="s">
        <v>1441</v>
      </c>
      <c r="D5319" s="233" t="s">
        <v>808</v>
      </c>
      <c r="E5319" s="231" t="s">
        <v>14426</v>
      </c>
      <c r="F5319" s="233" t="s">
        <v>115</v>
      </c>
      <c r="G5319" s="233" t="s">
        <v>14469</v>
      </c>
      <c r="H5319" s="233" t="s">
        <v>14470</v>
      </c>
      <c r="I5319" s="233">
        <v>2006</v>
      </c>
      <c r="J5319" s="244">
        <v>558</v>
      </c>
      <c r="K5319" s="244" t="s">
        <v>21943</v>
      </c>
      <c r="L5319" s="233">
        <v>1</v>
      </c>
      <c r="M5319" s="249">
        <v>638128800</v>
      </c>
      <c r="N5319" s="248">
        <v>225996000</v>
      </c>
      <c r="O5319" s="247">
        <v>0</v>
      </c>
      <c r="P5319" s="233" t="s">
        <v>176</v>
      </c>
      <c r="Q5319" s="233" t="s">
        <v>1455</v>
      </c>
      <c r="R5319" s="233" t="s">
        <v>14439</v>
      </c>
    </row>
    <row r="5320" spans="1:18" ht="63.75">
      <c r="A5320" s="228"/>
      <c r="B5320" s="233" t="s">
        <v>14497</v>
      </c>
      <c r="C5320" s="233" t="s">
        <v>1441</v>
      </c>
      <c r="D5320" s="233" t="s">
        <v>808</v>
      </c>
      <c r="E5320" s="231" t="s">
        <v>14426</v>
      </c>
      <c r="F5320" s="233" t="s">
        <v>115</v>
      </c>
      <c r="G5320" s="233" t="s">
        <v>14471</v>
      </c>
      <c r="H5320" s="233" t="s">
        <v>14472</v>
      </c>
      <c r="I5320" s="233">
        <v>2007</v>
      </c>
      <c r="J5320" s="244" t="s">
        <v>23180</v>
      </c>
      <c r="K5320" s="244">
        <v>130</v>
      </c>
      <c r="L5320" s="233">
        <v>1</v>
      </c>
      <c r="M5320" s="249">
        <v>1420650000</v>
      </c>
      <c r="N5320" s="248">
        <v>341997000</v>
      </c>
      <c r="O5320" s="247">
        <v>0</v>
      </c>
      <c r="P5320" s="233" t="s">
        <v>176</v>
      </c>
      <c r="Q5320" s="233" t="s">
        <v>1455</v>
      </c>
      <c r="R5320" s="233" t="s">
        <v>14439</v>
      </c>
    </row>
    <row r="5321" spans="1:18" ht="63.75">
      <c r="A5321" s="228"/>
      <c r="B5321" s="233" t="s">
        <v>14497</v>
      </c>
      <c r="C5321" s="233" t="s">
        <v>1441</v>
      </c>
      <c r="D5321" s="233" t="s">
        <v>808</v>
      </c>
      <c r="E5321" s="231" t="s">
        <v>14426</v>
      </c>
      <c r="F5321" s="233" t="s">
        <v>115</v>
      </c>
      <c r="G5321" s="233" t="s">
        <v>14473</v>
      </c>
      <c r="H5321" s="233" t="s">
        <v>14474</v>
      </c>
      <c r="I5321" s="233">
        <v>2007</v>
      </c>
      <c r="J5321" s="244">
        <v>189</v>
      </c>
      <c r="K5321" s="244">
        <v>189</v>
      </c>
      <c r="L5321" s="233">
        <v>1</v>
      </c>
      <c r="M5321" s="249">
        <v>454389981</v>
      </c>
      <c r="N5321" s="248">
        <v>454389981</v>
      </c>
      <c r="O5321" s="247">
        <v>424082169</v>
      </c>
      <c r="P5321" s="233" t="s">
        <v>176</v>
      </c>
      <c r="Q5321" s="233" t="s">
        <v>1455</v>
      </c>
      <c r="R5321" s="233" t="s">
        <v>14439</v>
      </c>
    </row>
    <row r="5322" spans="1:18" ht="63.75">
      <c r="A5322" s="228"/>
      <c r="B5322" s="233" t="s">
        <v>14497</v>
      </c>
      <c r="C5322" s="233" t="s">
        <v>1441</v>
      </c>
      <c r="D5322" s="233" t="s">
        <v>808</v>
      </c>
      <c r="E5322" s="231" t="s">
        <v>14426</v>
      </c>
      <c r="F5322" s="233" t="s">
        <v>115</v>
      </c>
      <c r="G5322" s="233" t="s">
        <v>14475</v>
      </c>
      <c r="H5322" s="233" t="s">
        <v>14476</v>
      </c>
      <c r="I5322" s="233">
        <v>2006</v>
      </c>
      <c r="J5322" s="244" t="s">
        <v>23181</v>
      </c>
      <c r="K5322" s="244" t="s">
        <v>23181</v>
      </c>
      <c r="L5322" s="233">
        <v>1</v>
      </c>
      <c r="M5322" s="249">
        <v>219725000</v>
      </c>
      <c r="N5322" s="248">
        <v>219725000</v>
      </c>
      <c r="O5322" s="247">
        <v>205069342</v>
      </c>
      <c r="P5322" s="233" t="s">
        <v>176</v>
      </c>
      <c r="Q5322" s="233" t="s">
        <v>1455</v>
      </c>
      <c r="R5322" s="233" t="s">
        <v>14439</v>
      </c>
    </row>
    <row r="5323" spans="1:18" ht="63.75">
      <c r="A5323" s="228"/>
      <c r="B5323" s="233" t="s">
        <v>14497</v>
      </c>
      <c r="C5323" s="233" t="s">
        <v>1441</v>
      </c>
      <c r="D5323" s="233" t="s">
        <v>808</v>
      </c>
      <c r="E5323" s="231" t="s">
        <v>14426</v>
      </c>
      <c r="F5323" s="233" t="s">
        <v>115</v>
      </c>
      <c r="G5323" s="233" t="s">
        <v>14477</v>
      </c>
      <c r="H5323" s="233" t="s">
        <v>14478</v>
      </c>
      <c r="I5323" s="233">
        <v>2007</v>
      </c>
      <c r="J5323" s="244">
        <v>117</v>
      </c>
      <c r="K5323" s="244">
        <v>117</v>
      </c>
      <c r="L5323" s="233">
        <v>1</v>
      </c>
      <c r="M5323" s="249">
        <v>333184822</v>
      </c>
      <c r="N5323" s="248">
        <v>333184822</v>
      </c>
      <c r="O5323" s="247">
        <v>310961394</v>
      </c>
      <c r="P5323" s="233" t="s">
        <v>176</v>
      </c>
      <c r="Q5323" s="233" t="s">
        <v>1455</v>
      </c>
      <c r="R5323" s="233" t="s">
        <v>14439</v>
      </c>
    </row>
    <row r="5324" spans="1:18" ht="63.75">
      <c r="A5324" s="228"/>
      <c r="B5324" s="233" t="s">
        <v>14497</v>
      </c>
      <c r="C5324" s="233" t="s">
        <v>1441</v>
      </c>
      <c r="D5324" s="233" t="s">
        <v>808</v>
      </c>
      <c r="E5324" s="231" t="s">
        <v>14426</v>
      </c>
      <c r="F5324" s="233" t="s">
        <v>115</v>
      </c>
      <c r="G5324" s="233" t="s">
        <v>14479</v>
      </c>
      <c r="H5324" s="233" t="s">
        <v>14480</v>
      </c>
      <c r="I5324" s="233">
        <v>2006</v>
      </c>
      <c r="J5324" s="244">
        <v>116</v>
      </c>
      <c r="K5324" s="244">
        <v>116</v>
      </c>
      <c r="L5324" s="233">
        <v>1</v>
      </c>
      <c r="M5324" s="249">
        <v>468847997</v>
      </c>
      <c r="N5324" s="248">
        <v>468847997</v>
      </c>
      <c r="O5324" s="247">
        <v>437575835</v>
      </c>
      <c r="P5324" s="233" t="s">
        <v>176</v>
      </c>
      <c r="Q5324" s="233" t="s">
        <v>194</v>
      </c>
      <c r="R5324" s="233" t="s">
        <v>14429</v>
      </c>
    </row>
    <row r="5325" spans="1:18" ht="63.75">
      <c r="A5325" s="228"/>
      <c r="B5325" s="233" t="s">
        <v>14497</v>
      </c>
      <c r="C5325" s="233" t="s">
        <v>1441</v>
      </c>
      <c r="D5325" s="233" t="s">
        <v>808</v>
      </c>
      <c r="E5325" s="231" t="s">
        <v>14426</v>
      </c>
      <c r="F5325" s="233" t="s">
        <v>115</v>
      </c>
      <c r="G5325" s="233" t="s">
        <v>14481</v>
      </c>
      <c r="H5325" s="233" t="s">
        <v>14482</v>
      </c>
      <c r="I5325" s="233">
        <v>2006</v>
      </c>
      <c r="J5325" s="244" t="s">
        <v>23182</v>
      </c>
      <c r="K5325" s="244" t="s">
        <v>23182</v>
      </c>
      <c r="L5325" s="233">
        <v>1</v>
      </c>
      <c r="M5325" s="249">
        <v>1644014769</v>
      </c>
      <c r="N5325" s="248">
        <v>2573249585</v>
      </c>
      <c r="O5325" s="247">
        <v>1441019768</v>
      </c>
      <c r="P5325" s="233" t="s">
        <v>176</v>
      </c>
      <c r="Q5325" s="233" t="s">
        <v>194</v>
      </c>
      <c r="R5325" s="233" t="s">
        <v>14429</v>
      </c>
    </row>
    <row r="5326" spans="1:18" ht="110.25" customHeight="1">
      <c r="A5326" s="228"/>
      <c r="B5326" s="233" t="s">
        <v>14497</v>
      </c>
      <c r="C5326" s="233" t="s">
        <v>1441</v>
      </c>
      <c r="D5326" s="233" t="s">
        <v>808</v>
      </c>
      <c r="E5326" s="231" t="s">
        <v>14483</v>
      </c>
      <c r="F5326" s="233" t="s">
        <v>115</v>
      </c>
      <c r="G5326" s="233" t="s">
        <v>14484</v>
      </c>
      <c r="H5326" s="233" t="s">
        <v>14485</v>
      </c>
      <c r="I5326" s="233">
        <v>2023</v>
      </c>
      <c r="J5326" s="244">
        <v>951</v>
      </c>
      <c r="K5326" s="244">
        <v>1496</v>
      </c>
      <c r="L5326" s="233">
        <v>1</v>
      </c>
      <c r="M5326" s="249">
        <v>28441694400</v>
      </c>
      <c r="N5326" s="248">
        <v>19504284119</v>
      </c>
      <c r="O5326" s="247">
        <f>N5326-1560342730</f>
        <v>17943941389</v>
      </c>
      <c r="P5326" s="233" t="s">
        <v>14486</v>
      </c>
      <c r="Q5326" s="233" t="s">
        <v>1455</v>
      </c>
      <c r="R5326" s="233" t="s">
        <v>14487</v>
      </c>
    </row>
    <row r="5327" spans="1:18" ht="110.25" customHeight="1">
      <c r="A5327" s="228"/>
      <c r="B5327" s="233" t="s">
        <v>14497</v>
      </c>
      <c r="C5327" s="233" t="s">
        <v>1441</v>
      </c>
      <c r="D5327" s="233" t="s">
        <v>808</v>
      </c>
      <c r="E5327" s="231" t="s">
        <v>14483</v>
      </c>
      <c r="F5327" s="233" t="s">
        <v>115</v>
      </c>
      <c r="G5327" s="233" t="s">
        <v>14488</v>
      </c>
      <c r="H5327" s="233" t="s">
        <v>14489</v>
      </c>
      <c r="I5327" s="233">
        <v>1993</v>
      </c>
      <c r="J5327" s="244">
        <v>673</v>
      </c>
      <c r="K5327" s="244">
        <v>642</v>
      </c>
      <c r="L5327" s="233">
        <v>1</v>
      </c>
      <c r="M5327" s="249">
        <v>5654040000</v>
      </c>
      <c r="N5327" s="248">
        <v>1708382200</v>
      </c>
      <c r="O5327" s="247">
        <v>0</v>
      </c>
      <c r="P5327" s="233" t="s">
        <v>14490</v>
      </c>
      <c r="Q5327" s="233" t="s">
        <v>1455</v>
      </c>
      <c r="R5327" s="233" t="s">
        <v>14491</v>
      </c>
    </row>
    <row r="5328" spans="1:18" ht="76.5">
      <c r="A5328" s="228"/>
      <c r="B5328" s="233" t="s">
        <v>14497</v>
      </c>
      <c r="C5328" s="233" t="s">
        <v>1441</v>
      </c>
      <c r="D5328" s="233" t="s">
        <v>808</v>
      </c>
      <c r="E5328" s="231" t="s">
        <v>14483</v>
      </c>
      <c r="F5328" s="233" t="s">
        <v>115</v>
      </c>
      <c r="G5328" s="233" t="s">
        <v>14492</v>
      </c>
      <c r="H5328" s="233" t="s">
        <v>14493</v>
      </c>
      <c r="I5328" s="233">
        <v>2001</v>
      </c>
      <c r="J5328" s="244">
        <v>88</v>
      </c>
      <c r="K5328" s="244">
        <v>133.6</v>
      </c>
      <c r="L5328" s="233">
        <v>1</v>
      </c>
      <c r="M5328" s="249">
        <v>1315776000</v>
      </c>
      <c r="N5328" s="248">
        <v>196812183</v>
      </c>
      <c r="O5328" s="247">
        <f>N5328-86597361</f>
        <v>110214822</v>
      </c>
      <c r="P5328" s="233" t="s">
        <v>14494</v>
      </c>
      <c r="Q5328" s="233" t="s">
        <v>14495</v>
      </c>
      <c r="R5328" s="233" t="s">
        <v>14496</v>
      </c>
    </row>
    <row r="5329" spans="1:18" ht="38.25">
      <c r="A5329" s="228"/>
      <c r="B5329" s="273" t="s">
        <v>14497</v>
      </c>
      <c r="C5329" s="273" t="s">
        <v>14498</v>
      </c>
      <c r="D5329" s="276" t="s">
        <v>119</v>
      </c>
      <c r="E5329" s="276" t="s">
        <v>14499</v>
      </c>
      <c r="F5329" s="276" t="s">
        <v>115</v>
      </c>
      <c r="G5329" s="233" t="s">
        <v>14500</v>
      </c>
      <c r="H5329" s="276" t="s">
        <v>14501</v>
      </c>
      <c r="I5329" s="233">
        <v>2010</v>
      </c>
      <c r="J5329" s="244">
        <v>4287</v>
      </c>
      <c r="K5329" s="244"/>
      <c r="L5329" s="276">
        <v>1</v>
      </c>
      <c r="M5329" s="249">
        <v>8488260000</v>
      </c>
      <c r="N5329" s="248"/>
      <c r="O5329" s="247"/>
      <c r="P5329" s="233" t="s">
        <v>8463</v>
      </c>
      <c r="Q5329" s="233" t="s">
        <v>1455</v>
      </c>
      <c r="R5329" s="233"/>
    </row>
    <row r="5330" spans="1:18" ht="38.25">
      <c r="A5330" s="228"/>
      <c r="B5330" s="275"/>
      <c r="C5330" s="275"/>
      <c r="D5330" s="278"/>
      <c r="E5330" s="278"/>
      <c r="F5330" s="278"/>
      <c r="G5330" s="233" t="s">
        <v>14502</v>
      </c>
      <c r="H5330" s="278"/>
      <c r="I5330" s="233">
        <v>2005</v>
      </c>
      <c r="J5330" s="244"/>
      <c r="K5330" s="244">
        <v>478</v>
      </c>
      <c r="L5330" s="278">
        <v>1</v>
      </c>
      <c r="M5330" s="249"/>
      <c r="N5330" s="248">
        <v>11028064000</v>
      </c>
      <c r="O5330" s="247">
        <v>6763511651</v>
      </c>
      <c r="P5330" s="233"/>
      <c r="Q5330" s="233"/>
      <c r="R5330" s="233"/>
    </row>
    <row r="5331" spans="1:18" ht="25.5">
      <c r="A5331" s="228"/>
      <c r="B5331" s="273" t="s">
        <v>14497</v>
      </c>
      <c r="C5331" s="273" t="s">
        <v>14498</v>
      </c>
      <c r="D5331" s="273" t="s">
        <v>119</v>
      </c>
      <c r="E5331" s="273" t="s">
        <v>5851</v>
      </c>
      <c r="F5331" s="273" t="s">
        <v>115</v>
      </c>
      <c r="G5331" s="233" t="s">
        <v>14503</v>
      </c>
      <c r="H5331" s="273" t="s">
        <v>14504</v>
      </c>
      <c r="I5331" s="233">
        <v>2001</v>
      </c>
      <c r="J5331" s="244">
        <v>17854</v>
      </c>
      <c r="K5331" s="244"/>
      <c r="L5331" s="273">
        <v>1</v>
      </c>
      <c r="M5331" s="249">
        <v>137304304181</v>
      </c>
      <c r="N5331" s="248"/>
      <c r="O5331" s="247"/>
      <c r="P5331" s="233" t="s">
        <v>8463</v>
      </c>
      <c r="Q5331" s="233" t="s">
        <v>1455</v>
      </c>
      <c r="R5331" s="233"/>
    </row>
    <row r="5332" spans="1:18" ht="38.25">
      <c r="A5332" s="228"/>
      <c r="B5332" s="274"/>
      <c r="C5332" s="274"/>
      <c r="D5332" s="274"/>
      <c r="E5332" s="274"/>
      <c r="F5332" s="274"/>
      <c r="G5332" s="233" t="s">
        <v>14505</v>
      </c>
      <c r="H5332" s="274"/>
      <c r="I5332" s="233">
        <v>2001</v>
      </c>
      <c r="J5332" s="244"/>
      <c r="K5332" s="244" t="s">
        <v>24129</v>
      </c>
      <c r="L5332" s="274">
        <v>1</v>
      </c>
      <c r="M5332" s="249"/>
      <c r="N5332" s="248">
        <v>724961228</v>
      </c>
      <c r="O5332" s="247">
        <v>28998449</v>
      </c>
      <c r="P5332" s="233"/>
      <c r="Q5332" s="233"/>
      <c r="R5332" s="233"/>
    </row>
    <row r="5333" spans="1:18" ht="25.5">
      <c r="A5333" s="228"/>
      <c r="B5333" s="274"/>
      <c r="C5333" s="274"/>
      <c r="D5333" s="274"/>
      <c r="E5333" s="274"/>
      <c r="F5333" s="274"/>
      <c r="G5333" s="233" t="s">
        <v>14506</v>
      </c>
      <c r="H5333" s="274"/>
      <c r="I5333" s="233">
        <v>2005</v>
      </c>
      <c r="J5333" s="244"/>
      <c r="K5333" s="244" t="s">
        <v>21421</v>
      </c>
      <c r="L5333" s="274">
        <v>1</v>
      </c>
      <c r="M5333" s="249"/>
      <c r="N5333" s="248">
        <v>94865000</v>
      </c>
      <c r="O5333" s="247">
        <v>0</v>
      </c>
      <c r="P5333" s="233"/>
      <c r="Q5333" s="233"/>
      <c r="R5333" s="233"/>
    </row>
    <row r="5334" spans="1:18">
      <c r="A5334" s="228"/>
      <c r="B5334" s="275"/>
      <c r="C5334" s="275"/>
      <c r="D5334" s="275"/>
      <c r="E5334" s="275"/>
      <c r="F5334" s="275"/>
      <c r="G5334" s="233" t="s">
        <v>14507</v>
      </c>
      <c r="H5334" s="275"/>
      <c r="I5334" s="233">
        <v>2001</v>
      </c>
      <c r="J5334" s="244"/>
      <c r="K5334" s="244">
        <v>90</v>
      </c>
      <c r="L5334" s="275">
        <v>1</v>
      </c>
      <c r="M5334" s="249"/>
      <c r="N5334" s="248">
        <v>149545062</v>
      </c>
      <c r="O5334" s="247">
        <v>0</v>
      </c>
      <c r="P5334" s="233"/>
      <c r="Q5334" s="233"/>
      <c r="R5334" s="233"/>
    </row>
    <row r="5335" spans="1:18" ht="35.25" customHeight="1">
      <c r="A5335" s="228"/>
      <c r="B5335" s="273" t="s">
        <v>14497</v>
      </c>
      <c r="C5335" s="273" t="s">
        <v>14498</v>
      </c>
      <c r="D5335" s="273" t="s">
        <v>119</v>
      </c>
      <c r="E5335" s="273" t="s">
        <v>5851</v>
      </c>
      <c r="F5335" s="273" t="s">
        <v>115</v>
      </c>
      <c r="G5335" s="233" t="s">
        <v>14508</v>
      </c>
      <c r="H5335" s="273" t="s">
        <v>14509</v>
      </c>
      <c r="I5335" s="233">
        <v>2005</v>
      </c>
      <c r="J5335" s="244">
        <v>346</v>
      </c>
      <c r="K5335" s="244"/>
      <c r="L5335" s="273">
        <v>1</v>
      </c>
      <c r="M5335" s="249">
        <v>548064000</v>
      </c>
      <c r="N5335" s="248"/>
      <c r="O5335" s="247"/>
      <c r="P5335" s="233" t="s">
        <v>8463</v>
      </c>
      <c r="Q5335" s="233" t="s">
        <v>1455</v>
      </c>
      <c r="R5335" s="233"/>
    </row>
    <row r="5336" spans="1:18" ht="25.5">
      <c r="A5336" s="228"/>
      <c r="B5336" s="275"/>
      <c r="C5336" s="275"/>
      <c r="D5336" s="275"/>
      <c r="E5336" s="275"/>
      <c r="F5336" s="275"/>
      <c r="G5336" s="233" t="s">
        <v>14510</v>
      </c>
      <c r="H5336" s="275"/>
      <c r="I5336" s="233">
        <v>2005</v>
      </c>
      <c r="J5336" s="244"/>
      <c r="K5336" s="244" t="s">
        <v>21943</v>
      </c>
      <c r="L5336" s="275">
        <v>1</v>
      </c>
      <c r="M5336" s="249"/>
      <c r="N5336" s="248">
        <v>220000000</v>
      </c>
      <c r="O5336" s="247">
        <v>0</v>
      </c>
      <c r="P5336" s="233"/>
      <c r="Q5336" s="233"/>
      <c r="R5336" s="233"/>
    </row>
    <row r="5337" spans="1:18" ht="36.75" customHeight="1">
      <c r="A5337" s="228"/>
      <c r="B5337" s="273" t="s">
        <v>14497</v>
      </c>
      <c r="C5337" s="273" t="s">
        <v>14498</v>
      </c>
      <c r="D5337" s="273" t="s">
        <v>119</v>
      </c>
      <c r="E5337" s="273" t="s">
        <v>5851</v>
      </c>
      <c r="F5337" s="273" t="s">
        <v>115</v>
      </c>
      <c r="G5337" s="233" t="s">
        <v>14511</v>
      </c>
      <c r="H5337" s="273" t="s">
        <v>14512</v>
      </c>
      <c r="I5337" s="233">
        <v>2006</v>
      </c>
      <c r="J5337" s="244">
        <v>200</v>
      </c>
      <c r="K5337" s="244"/>
      <c r="L5337" s="273">
        <v>1</v>
      </c>
      <c r="M5337" s="249">
        <v>168360000</v>
      </c>
      <c r="N5337" s="248"/>
      <c r="O5337" s="247"/>
      <c r="P5337" s="233" t="s">
        <v>8463</v>
      </c>
      <c r="Q5337" s="233" t="s">
        <v>1455</v>
      </c>
      <c r="R5337" s="233"/>
    </row>
    <row r="5338" spans="1:18" ht="25.5">
      <c r="A5338" s="228"/>
      <c r="B5338" s="275"/>
      <c r="C5338" s="275"/>
      <c r="D5338" s="275"/>
      <c r="E5338" s="275"/>
      <c r="F5338" s="275"/>
      <c r="G5338" s="233" t="s">
        <v>14513</v>
      </c>
      <c r="H5338" s="275"/>
      <c r="I5338" s="233">
        <v>2006</v>
      </c>
      <c r="J5338" s="244"/>
      <c r="K5338" s="244" t="s">
        <v>24984</v>
      </c>
      <c r="L5338" s="275">
        <v>1</v>
      </c>
      <c r="M5338" s="249"/>
      <c r="N5338" s="248">
        <v>220000000</v>
      </c>
      <c r="O5338" s="247">
        <v>0</v>
      </c>
      <c r="P5338" s="233"/>
      <c r="Q5338" s="233"/>
      <c r="R5338" s="233"/>
    </row>
    <row r="5339" spans="1:18" ht="41.25" customHeight="1">
      <c r="A5339" s="228"/>
      <c r="B5339" s="273" t="s">
        <v>14497</v>
      </c>
      <c r="C5339" s="273" t="s">
        <v>14498</v>
      </c>
      <c r="D5339" s="273" t="s">
        <v>119</v>
      </c>
      <c r="E5339" s="273" t="s">
        <v>5851</v>
      </c>
      <c r="F5339" s="273" t="s">
        <v>115</v>
      </c>
      <c r="G5339" s="233" t="s">
        <v>14514</v>
      </c>
      <c r="H5339" s="273" t="s">
        <v>14515</v>
      </c>
      <c r="I5339" s="233">
        <v>2006</v>
      </c>
      <c r="J5339" s="244">
        <v>309</v>
      </c>
      <c r="K5339" s="244"/>
      <c r="L5339" s="273">
        <v>1</v>
      </c>
      <c r="M5339" s="249">
        <v>160742000</v>
      </c>
      <c r="N5339" s="248"/>
      <c r="O5339" s="247"/>
      <c r="P5339" s="233" t="s">
        <v>8463</v>
      </c>
      <c r="Q5339" s="233" t="s">
        <v>1455</v>
      </c>
      <c r="R5339" s="233"/>
    </row>
    <row r="5340" spans="1:18" ht="25.5">
      <c r="A5340" s="228"/>
      <c r="B5340" s="275"/>
      <c r="C5340" s="275"/>
      <c r="D5340" s="275"/>
      <c r="E5340" s="275"/>
      <c r="F5340" s="275"/>
      <c r="G5340" s="233" t="s">
        <v>14516</v>
      </c>
      <c r="H5340" s="275"/>
      <c r="I5340" s="233">
        <v>2006</v>
      </c>
      <c r="J5340" s="244"/>
      <c r="K5340" s="244" t="s">
        <v>21943</v>
      </c>
      <c r="L5340" s="275">
        <v>1</v>
      </c>
      <c r="M5340" s="249"/>
      <c r="N5340" s="248">
        <v>220000000</v>
      </c>
      <c r="O5340" s="247">
        <v>0</v>
      </c>
      <c r="P5340" s="233"/>
      <c r="Q5340" s="233"/>
      <c r="R5340" s="233"/>
    </row>
    <row r="5341" spans="1:18" ht="36" customHeight="1">
      <c r="A5341" s="228"/>
      <c r="B5341" s="273" t="s">
        <v>14497</v>
      </c>
      <c r="C5341" s="273" t="s">
        <v>14498</v>
      </c>
      <c r="D5341" s="273" t="s">
        <v>119</v>
      </c>
      <c r="E5341" s="273" t="s">
        <v>5851</v>
      </c>
      <c r="F5341" s="273" t="s">
        <v>115</v>
      </c>
      <c r="G5341" s="233" t="s">
        <v>14517</v>
      </c>
      <c r="H5341" s="273" t="s">
        <v>14518</v>
      </c>
      <c r="I5341" s="233">
        <v>2006</v>
      </c>
      <c r="J5341" s="244">
        <v>260</v>
      </c>
      <c r="K5341" s="244"/>
      <c r="L5341" s="273">
        <v>1</v>
      </c>
      <c r="M5341" s="249">
        <v>380880000</v>
      </c>
      <c r="N5341" s="248"/>
      <c r="O5341" s="247"/>
      <c r="P5341" s="233" t="s">
        <v>8463</v>
      </c>
      <c r="Q5341" s="233" t="s">
        <v>1455</v>
      </c>
      <c r="R5341" s="233"/>
    </row>
    <row r="5342" spans="1:18" ht="25.5">
      <c r="A5342" s="228"/>
      <c r="B5342" s="275"/>
      <c r="C5342" s="275"/>
      <c r="D5342" s="275"/>
      <c r="E5342" s="275"/>
      <c r="F5342" s="275"/>
      <c r="G5342" s="233" t="s">
        <v>14519</v>
      </c>
      <c r="H5342" s="275"/>
      <c r="I5342" s="233">
        <v>2006</v>
      </c>
      <c r="J5342" s="244"/>
      <c r="K5342" s="244" t="s">
        <v>21943</v>
      </c>
      <c r="L5342" s="275">
        <v>1</v>
      </c>
      <c r="M5342" s="249"/>
      <c r="N5342" s="248">
        <v>213000000</v>
      </c>
      <c r="O5342" s="247">
        <v>0</v>
      </c>
      <c r="P5342" s="233"/>
      <c r="Q5342" s="233"/>
      <c r="R5342" s="233"/>
    </row>
    <row r="5343" spans="1:18" ht="45" customHeight="1">
      <c r="A5343" s="228"/>
      <c r="B5343" s="273" t="s">
        <v>14497</v>
      </c>
      <c r="C5343" s="273" t="s">
        <v>14498</v>
      </c>
      <c r="D5343" s="273" t="s">
        <v>119</v>
      </c>
      <c r="E5343" s="273" t="s">
        <v>5851</v>
      </c>
      <c r="F5343" s="273" t="s">
        <v>115</v>
      </c>
      <c r="G5343" s="233" t="s">
        <v>14520</v>
      </c>
      <c r="H5343" s="273" t="s">
        <v>14501</v>
      </c>
      <c r="I5343" s="233">
        <v>2006</v>
      </c>
      <c r="J5343" s="244">
        <v>670</v>
      </c>
      <c r="K5343" s="244"/>
      <c r="L5343" s="273">
        <v>1</v>
      </c>
      <c r="M5343" s="249">
        <v>10610280000</v>
      </c>
      <c r="N5343" s="248"/>
      <c r="O5343" s="247"/>
      <c r="P5343" s="233" t="s">
        <v>8463</v>
      </c>
      <c r="Q5343" s="233" t="s">
        <v>1455</v>
      </c>
      <c r="R5343" s="233"/>
    </row>
    <row r="5344" spans="1:18" ht="25.5">
      <c r="A5344" s="228"/>
      <c r="B5344" s="275"/>
      <c r="C5344" s="275"/>
      <c r="D5344" s="275"/>
      <c r="E5344" s="275"/>
      <c r="F5344" s="275"/>
      <c r="G5344" s="233" t="s">
        <v>14521</v>
      </c>
      <c r="H5344" s="275"/>
      <c r="I5344" s="233">
        <v>2006</v>
      </c>
      <c r="J5344" s="244"/>
      <c r="K5344" s="244" t="s">
        <v>24984</v>
      </c>
      <c r="L5344" s="275">
        <v>1</v>
      </c>
      <c r="M5344" s="249"/>
      <c r="N5344" s="248">
        <v>213000000</v>
      </c>
      <c r="O5344" s="247">
        <v>0</v>
      </c>
      <c r="P5344" s="233"/>
      <c r="Q5344" s="233"/>
      <c r="R5344" s="233"/>
    </row>
    <row r="5345" spans="1:18" ht="25.5">
      <c r="A5345" s="228"/>
      <c r="B5345" s="273" t="s">
        <v>14497</v>
      </c>
      <c r="C5345" s="273" t="s">
        <v>14498</v>
      </c>
      <c r="D5345" s="273" t="s">
        <v>119</v>
      </c>
      <c r="E5345" s="273" t="s">
        <v>5851</v>
      </c>
      <c r="F5345" s="273" t="s">
        <v>115</v>
      </c>
      <c r="G5345" s="233" t="s">
        <v>14522</v>
      </c>
      <c r="H5345" s="273" t="s">
        <v>14523</v>
      </c>
      <c r="I5345" s="233">
        <v>2006</v>
      </c>
      <c r="J5345" s="244" t="s">
        <v>23183</v>
      </c>
      <c r="K5345" s="244"/>
      <c r="L5345" s="273">
        <v>1</v>
      </c>
      <c r="M5345" s="249">
        <v>5439906000</v>
      </c>
      <c r="N5345" s="248"/>
      <c r="O5345" s="247"/>
      <c r="P5345" s="233" t="s">
        <v>8463</v>
      </c>
      <c r="Q5345" s="233" t="s">
        <v>1455</v>
      </c>
      <c r="R5345" s="233"/>
    </row>
    <row r="5346" spans="1:18" ht="25.5">
      <c r="A5346" s="228"/>
      <c r="B5346" s="275"/>
      <c r="C5346" s="275"/>
      <c r="D5346" s="275"/>
      <c r="E5346" s="275"/>
      <c r="F5346" s="275"/>
      <c r="G5346" s="233" t="s">
        <v>14524</v>
      </c>
      <c r="H5346" s="275"/>
      <c r="I5346" s="233">
        <v>2006</v>
      </c>
      <c r="J5346" s="244"/>
      <c r="K5346" s="244" t="s">
        <v>25032</v>
      </c>
      <c r="L5346" s="275">
        <v>1</v>
      </c>
      <c r="M5346" s="249"/>
      <c r="N5346" s="248">
        <v>207214000</v>
      </c>
      <c r="O5346" s="247">
        <v>0</v>
      </c>
      <c r="P5346" s="233"/>
      <c r="Q5346" s="233"/>
      <c r="R5346" s="233"/>
    </row>
    <row r="5347" spans="1:18" ht="25.5">
      <c r="A5347" s="228"/>
      <c r="B5347" s="273" t="s">
        <v>14497</v>
      </c>
      <c r="C5347" s="273" t="s">
        <v>14498</v>
      </c>
      <c r="D5347" s="273" t="s">
        <v>119</v>
      </c>
      <c r="E5347" s="273" t="s">
        <v>5851</v>
      </c>
      <c r="F5347" s="273" t="s">
        <v>115</v>
      </c>
      <c r="G5347" s="233" t="s">
        <v>14525</v>
      </c>
      <c r="H5347" s="273" t="s">
        <v>14526</v>
      </c>
      <c r="I5347" s="233">
        <v>2005</v>
      </c>
      <c r="J5347" s="244" t="s">
        <v>23152</v>
      </c>
      <c r="K5347" s="244"/>
      <c r="L5347" s="273">
        <v>1</v>
      </c>
      <c r="M5347" s="249">
        <v>4313682000</v>
      </c>
      <c r="N5347" s="248"/>
      <c r="O5347" s="247"/>
      <c r="P5347" s="233" t="s">
        <v>8463</v>
      </c>
      <c r="Q5347" s="233" t="s">
        <v>1455</v>
      </c>
      <c r="R5347" s="233"/>
    </row>
    <row r="5348" spans="1:18" ht="25.5">
      <c r="A5348" s="228"/>
      <c r="B5348" s="275"/>
      <c r="C5348" s="275"/>
      <c r="D5348" s="275"/>
      <c r="E5348" s="275"/>
      <c r="F5348" s="275"/>
      <c r="G5348" s="233" t="s">
        <v>14527</v>
      </c>
      <c r="H5348" s="275"/>
      <c r="I5348" s="233">
        <v>2006</v>
      </c>
      <c r="J5348" s="244"/>
      <c r="K5348" s="244" t="s">
        <v>23152</v>
      </c>
      <c r="L5348" s="275">
        <v>1</v>
      </c>
      <c r="M5348" s="249"/>
      <c r="N5348" s="248">
        <v>370892000</v>
      </c>
      <c r="O5348" s="247">
        <v>0</v>
      </c>
      <c r="P5348" s="233"/>
      <c r="Q5348" s="233"/>
      <c r="R5348" s="233"/>
    </row>
    <row r="5349" spans="1:18" ht="25.5">
      <c r="A5349" s="228"/>
      <c r="B5349" s="273" t="s">
        <v>14497</v>
      </c>
      <c r="C5349" s="273" t="s">
        <v>14498</v>
      </c>
      <c r="D5349" s="273" t="s">
        <v>119</v>
      </c>
      <c r="E5349" s="273" t="s">
        <v>5851</v>
      </c>
      <c r="F5349" s="273" t="s">
        <v>115</v>
      </c>
      <c r="G5349" s="233" t="s">
        <v>14528</v>
      </c>
      <c r="H5349" s="273" t="s">
        <v>14529</v>
      </c>
      <c r="I5349" s="233">
        <v>2005</v>
      </c>
      <c r="J5349" s="244" t="s">
        <v>21943</v>
      </c>
      <c r="K5349" s="244"/>
      <c r="L5349" s="273">
        <v>1</v>
      </c>
      <c r="M5349" s="249">
        <v>1879600000</v>
      </c>
      <c r="N5349" s="248"/>
      <c r="O5349" s="247"/>
      <c r="P5349" s="233" t="s">
        <v>8463</v>
      </c>
      <c r="Q5349" s="233" t="s">
        <v>1455</v>
      </c>
      <c r="R5349" s="233"/>
    </row>
    <row r="5350" spans="1:18" ht="25.5">
      <c r="A5350" s="228"/>
      <c r="B5350" s="275"/>
      <c r="C5350" s="275"/>
      <c r="D5350" s="275"/>
      <c r="E5350" s="275"/>
      <c r="F5350" s="275"/>
      <c r="G5350" s="233" t="s">
        <v>14530</v>
      </c>
      <c r="H5350" s="275"/>
      <c r="I5350" s="233">
        <v>2002</v>
      </c>
      <c r="J5350" s="244"/>
      <c r="K5350" s="244" t="s">
        <v>21943</v>
      </c>
      <c r="L5350" s="275">
        <v>1</v>
      </c>
      <c r="M5350" s="249"/>
      <c r="N5350" s="248">
        <v>1126365000</v>
      </c>
      <c r="O5350" s="247">
        <v>79859278</v>
      </c>
      <c r="P5350" s="233"/>
      <c r="Q5350" s="233"/>
      <c r="R5350" s="233"/>
    </row>
    <row r="5351" spans="1:18" ht="25.5">
      <c r="A5351" s="228"/>
      <c r="B5351" s="273" t="s">
        <v>14497</v>
      </c>
      <c r="C5351" s="273" t="s">
        <v>14498</v>
      </c>
      <c r="D5351" s="273" t="s">
        <v>119</v>
      </c>
      <c r="E5351" s="273" t="s">
        <v>5851</v>
      </c>
      <c r="F5351" s="273" t="s">
        <v>115</v>
      </c>
      <c r="G5351" s="233" t="s">
        <v>14531</v>
      </c>
      <c r="H5351" s="273" t="s">
        <v>14532</v>
      </c>
      <c r="I5351" s="233">
        <v>2011</v>
      </c>
      <c r="J5351" s="244" t="s">
        <v>23184</v>
      </c>
      <c r="K5351" s="244"/>
      <c r="L5351" s="273">
        <v>1</v>
      </c>
      <c r="M5351" s="249">
        <v>15868523000</v>
      </c>
      <c r="N5351" s="248"/>
      <c r="O5351" s="247"/>
      <c r="P5351" s="233" t="s">
        <v>8463</v>
      </c>
      <c r="Q5351" s="233" t="s">
        <v>1455</v>
      </c>
      <c r="R5351" s="233"/>
    </row>
    <row r="5352" spans="1:18" ht="25.5">
      <c r="A5352" s="228"/>
      <c r="B5352" s="275"/>
      <c r="C5352" s="275"/>
      <c r="D5352" s="275"/>
      <c r="E5352" s="275"/>
      <c r="F5352" s="275"/>
      <c r="G5352" s="233" t="s">
        <v>14533</v>
      </c>
      <c r="H5352" s="275"/>
      <c r="I5352" s="233">
        <v>2011</v>
      </c>
      <c r="J5352" s="244"/>
      <c r="K5352" s="244" t="s">
        <v>21761</v>
      </c>
      <c r="L5352" s="275">
        <v>1</v>
      </c>
      <c r="M5352" s="249"/>
      <c r="N5352" s="248">
        <v>175369000</v>
      </c>
      <c r="O5352" s="247">
        <v>0</v>
      </c>
      <c r="P5352" s="233"/>
      <c r="Q5352" s="233"/>
      <c r="R5352" s="233"/>
    </row>
    <row r="5353" spans="1:18" ht="25.5">
      <c r="A5353" s="228"/>
      <c r="B5353" s="273" t="s">
        <v>14497</v>
      </c>
      <c r="C5353" s="273" t="s">
        <v>14498</v>
      </c>
      <c r="D5353" s="273" t="s">
        <v>119</v>
      </c>
      <c r="E5353" s="273" t="s">
        <v>5851</v>
      </c>
      <c r="F5353" s="273" t="s">
        <v>115</v>
      </c>
      <c r="G5353" s="233" t="s">
        <v>14534</v>
      </c>
      <c r="H5353" s="273" t="s">
        <v>14535</v>
      </c>
      <c r="I5353" s="233">
        <v>2006</v>
      </c>
      <c r="J5353" s="244" t="s">
        <v>23185</v>
      </c>
      <c r="K5353" s="244"/>
      <c r="L5353" s="273">
        <v>1</v>
      </c>
      <c r="M5353" s="249">
        <v>15868523000</v>
      </c>
      <c r="N5353" s="248"/>
      <c r="O5353" s="247"/>
      <c r="P5353" s="233" t="s">
        <v>8463</v>
      </c>
      <c r="Q5353" s="233" t="s">
        <v>1455</v>
      </c>
      <c r="R5353" s="233"/>
    </row>
    <row r="5354" spans="1:18" ht="25.5">
      <c r="A5354" s="228"/>
      <c r="B5354" s="275"/>
      <c r="C5354" s="275"/>
      <c r="D5354" s="275"/>
      <c r="E5354" s="275"/>
      <c r="F5354" s="275"/>
      <c r="G5354" s="233" t="s">
        <v>14536</v>
      </c>
      <c r="H5354" s="275"/>
      <c r="I5354" s="233">
        <v>2006</v>
      </c>
      <c r="J5354" s="244"/>
      <c r="K5354" s="244" t="s">
        <v>25033</v>
      </c>
      <c r="L5354" s="275">
        <v>1</v>
      </c>
      <c r="M5354" s="249"/>
      <c r="N5354" s="248">
        <v>178512000</v>
      </c>
      <c r="O5354" s="247">
        <v>0</v>
      </c>
      <c r="P5354" s="233"/>
      <c r="Q5354" s="233"/>
      <c r="R5354" s="233"/>
    </row>
    <row r="5355" spans="1:18" ht="25.5">
      <c r="A5355" s="228"/>
      <c r="B5355" s="273" t="s">
        <v>14497</v>
      </c>
      <c r="C5355" s="273" t="s">
        <v>14498</v>
      </c>
      <c r="D5355" s="273" t="s">
        <v>119</v>
      </c>
      <c r="E5355" s="273" t="s">
        <v>5851</v>
      </c>
      <c r="F5355" s="273" t="s">
        <v>115</v>
      </c>
      <c r="G5355" s="233" t="s">
        <v>14537</v>
      </c>
      <c r="H5355" s="273" t="s">
        <v>14538</v>
      </c>
      <c r="I5355" s="233">
        <v>2008</v>
      </c>
      <c r="J5355" s="244">
        <v>193</v>
      </c>
      <c r="K5355" s="244"/>
      <c r="L5355" s="273">
        <v>1</v>
      </c>
      <c r="M5355" s="249">
        <v>1538000000</v>
      </c>
      <c r="N5355" s="248"/>
      <c r="O5355" s="247"/>
      <c r="P5355" s="233" t="s">
        <v>8463</v>
      </c>
      <c r="Q5355" s="233" t="s">
        <v>1455</v>
      </c>
      <c r="R5355" s="233"/>
    </row>
    <row r="5356" spans="1:18" ht="25.5">
      <c r="A5356" s="228"/>
      <c r="B5356" s="275"/>
      <c r="C5356" s="275"/>
      <c r="D5356" s="275"/>
      <c r="E5356" s="275"/>
      <c r="F5356" s="275"/>
      <c r="G5356" s="233" t="s">
        <v>14539</v>
      </c>
      <c r="H5356" s="275"/>
      <c r="I5356" s="233">
        <v>2008</v>
      </c>
      <c r="J5356" s="244"/>
      <c r="K5356" s="244">
        <v>193</v>
      </c>
      <c r="L5356" s="275">
        <v>1</v>
      </c>
      <c r="M5356" s="249"/>
      <c r="N5356" s="248">
        <v>187499000</v>
      </c>
      <c r="O5356" s="247">
        <v>0</v>
      </c>
      <c r="P5356" s="233"/>
      <c r="Q5356" s="233"/>
      <c r="R5356" s="233"/>
    </row>
    <row r="5357" spans="1:18" ht="38.25">
      <c r="A5357" s="228"/>
      <c r="B5357" s="273" t="s">
        <v>14497</v>
      </c>
      <c r="C5357" s="273" t="s">
        <v>14498</v>
      </c>
      <c r="D5357" s="273" t="s">
        <v>119</v>
      </c>
      <c r="E5357" s="273" t="s">
        <v>5851</v>
      </c>
      <c r="F5357" s="273" t="s">
        <v>115</v>
      </c>
      <c r="G5357" s="233" t="s">
        <v>14540</v>
      </c>
      <c r="H5357" s="273" t="s">
        <v>14541</v>
      </c>
      <c r="I5357" s="233">
        <v>2007</v>
      </c>
      <c r="J5357" s="244">
        <v>188</v>
      </c>
      <c r="K5357" s="244"/>
      <c r="L5357" s="273">
        <v>1</v>
      </c>
      <c r="M5357" s="249">
        <v>55320000</v>
      </c>
      <c r="N5357" s="248"/>
      <c r="O5357" s="247"/>
      <c r="P5357" s="233" t="s">
        <v>8463</v>
      </c>
      <c r="Q5357" s="233" t="s">
        <v>1455</v>
      </c>
      <c r="R5357" s="233"/>
    </row>
    <row r="5358" spans="1:18" ht="38.25">
      <c r="A5358" s="228"/>
      <c r="B5358" s="275"/>
      <c r="C5358" s="275"/>
      <c r="D5358" s="275"/>
      <c r="E5358" s="275"/>
      <c r="F5358" s="275"/>
      <c r="G5358" s="233" t="s">
        <v>14542</v>
      </c>
      <c r="H5358" s="275"/>
      <c r="I5358" s="233">
        <v>2007</v>
      </c>
      <c r="J5358" s="244"/>
      <c r="K5358" s="244">
        <v>112</v>
      </c>
      <c r="L5358" s="275">
        <v>1</v>
      </c>
      <c r="M5358" s="249"/>
      <c r="N5358" s="248">
        <v>217844000</v>
      </c>
      <c r="O5358" s="247">
        <v>0</v>
      </c>
      <c r="P5358" s="233"/>
      <c r="Q5358" s="233"/>
      <c r="R5358" s="233"/>
    </row>
    <row r="5359" spans="1:18" ht="25.5">
      <c r="A5359" s="228"/>
      <c r="B5359" s="273" t="s">
        <v>14497</v>
      </c>
      <c r="C5359" s="273" t="s">
        <v>14498</v>
      </c>
      <c r="D5359" s="273" t="s">
        <v>119</v>
      </c>
      <c r="E5359" s="273" t="s">
        <v>5851</v>
      </c>
      <c r="F5359" s="273" t="s">
        <v>115</v>
      </c>
      <c r="G5359" s="233" t="s">
        <v>14543</v>
      </c>
      <c r="H5359" s="273" t="s">
        <v>14544</v>
      </c>
      <c r="I5359" s="233">
        <v>2007</v>
      </c>
      <c r="J5359" s="244">
        <v>200</v>
      </c>
      <c r="K5359" s="244"/>
      <c r="L5359" s="273">
        <v>1</v>
      </c>
      <c r="M5359" s="249">
        <v>55320000</v>
      </c>
      <c r="N5359" s="248"/>
      <c r="O5359" s="247"/>
      <c r="P5359" s="233" t="s">
        <v>8463</v>
      </c>
      <c r="Q5359" s="233" t="s">
        <v>1455</v>
      </c>
      <c r="R5359" s="233"/>
    </row>
    <row r="5360" spans="1:18" ht="25.5">
      <c r="A5360" s="228"/>
      <c r="B5360" s="275"/>
      <c r="C5360" s="275"/>
      <c r="D5360" s="275"/>
      <c r="E5360" s="275"/>
      <c r="F5360" s="275"/>
      <c r="G5360" s="233" t="s">
        <v>14545</v>
      </c>
      <c r="H5360" s="275"/>
      <c r="I5360" s="233">
        <v>2007</v>
      </c>
      <c r="J5360" s="244"/>
      <c r="K5360" s="244">
        <v>118</v>
      </c>
      <c r="L5360" s="275">
        <v>1</v>
      </c>
      <c r="M5360" s="249"/>
      <c r="N5360" s="248">
        <v>204059000</v>
      </c>
      <c r="O5360" s="247">
        <v>0</v>
      </c>
      <c r="P5360" s="233"/>
      <c r="Q5360" s="233"/>
      <c r="R5360" s="233"/>
    </row>
    <row r="5361" spans="1:18" ht="25.5">
      <c r="A5361" s="228"/>
      <c r="B5361" s="273" t="s">
        <v>14497</v>
      </c>
      <c r="C5361" s="273" t="s">
        <v>14498</v>
      </c>
      <c r="D5361" s="273" t="s">
        <v>119</v>
      </c>
      <c r="E5361" s="273" t="s">
        <v>5851</v>
      </c>
      <c r="F5361" s="273" t="s">
        <v>115</v>
      </c>
      <c r="G5361" s="233" t="s">
        <v>14546</v>
      </c>
      <c r="H5361" s="273" t="s">
        <v>14547</v>
      </c>
      <c r="I5361" s="233">
        <v>2007</v>
      </c>
      <c r="J5361" s="244">
        <v>2099</v>
      </c>
      <c r="K5361" s="244"/>
      <c r="L5361" s="273">
        <v>1</v>
      </c>
      <c r="M5361" s="249">
        <v>579837000</v>
      </c>
      <c r="N5361" s="248"/>
      <c r="O5361" s="247"/>
      <c r="P5361" s="233" t="s">
        <v>8463</v>
      </c>
      <c r="Q5361" s="233" t="s">
        <v>1455</v>
      </c>
      <c r="R5361" s="233"/>
    </row>
    <row r="5362" spans="1:18" ht="25.5">
      <c r="A5362" s="228"/>
      <c r="B5362" s="275"/>
      <c r="C5362" s="275"/>
      <c r="D5362" s="275"/>
      <c r="E5362" s="275"/>
      <c r="F5362" s="275"/>
      <c r="G5362" s="233" t="s">
        <v>14548</v>
      </c>
      <c r="H5362" s="275"/>
      <c r="I5362" s="233">
        <v>2007</v>
      </c>
      <c r="J5362" s="244"/>
      <c r="K5362" s="244">
        <v>160</v>
      </c>
      <c r="L5362" s="275">
        <v>1</v>
      </c>
      <c r="M5362" s="249"/>
      <c r="N5362" s="248">
        <v>269534000</v>
      </c>
      <c r="O5362" s="247">
        <v>0</v>
      </c>
      <c r="P5362" s="233"/>
      <c r="Q5362" s="233"/>
      <c r="R5362" s="233"/>
    </row>
    <row r="5363" spans="1:18" ht="38.25">
      <c r="A5363" s="228"/>
      <c r="B5363" s="273" t="s">
        <v>14497</v>
      </c>
      <c r="C5363" s="273" t="s">
        <v>14498</v>
      </c>
      <c r="D5363" s="273" t="s">
        <v>119</v>
      </c>
      <c r="E5363" s="273" t="s">
        <v>5851</v>
      </c>
      <c r="F5363" s="273" t="s">
        <v>115</v>
      </c>
      <c r="G5363" s="233" t="s">
        <v>14549</v>
      </c>
      <c r="H5363" s="273" t="s">
        <v>14550</v>
      </c>
      <c r="I5363" s="233">
        <v>2018</v>
      </c>
      <c r="J5363" s="244">
        <v>480</v>
      </c>
      <c r="K5363" s="244"/>
      <c r="L5363" s="273">
        <v>1</v>
      </c>
      <c r="M5363" s="249">
        <v>1500000000</v>
      </c>
      <c r="N5363" s="248"/>
      <c r="O5363" s="247"/>
      <c r="P5363" s="233" t="s">
        <v>8463</v>
      </c>
      <c r="Q5363" s="233" t="s">
        <v>1455</v>
      </c>
      <c r="R5363" s="233"/>
    </row>
    <row r="5364" spans="1:18" ht="38.25">
      <c r="A5364" s="228"/>
      <c r="B5364" s="275"/>
      <c r="C5364" s="275"/>
      <c r="D5364" s="275"/>
      <c r="E5364" s="275"/>
      <c r="F5364" s="275"/>
      <c r="G5364" s="233" t="s">
        <v>14551</v>
      </c>
      <c r="H5364" s="275"/>
      <c r="I5364" s="233">
        <v>2018</v>
      </c>
      <c r="J5364" s="244"/>
      <c r="K5364" s="244">
        <v>480</v>
      </c>
      <c r="L5364" s="275">
        <v>1</v>
      </c>
      <c r="M5364" s="249"/>
      <c r="N5364" s="248">
        <v>1302070349</v>
      </c>
      <c r="O5364" s="247">
        <v>694263911</v>
      </c>
      <c r="P5364" s="233"/>
      <c r="Q5364" s="233"/>
      <c r="R5364" s="233"/>
    </row>
    <row r="5365" spans="1:18" ht="25.5">
      <c r="A5365" s="228"/>
      <c r="B5365" s="273" t="s">
        <v>14497</v>
      </c>
      <c r="C5365" s="273" t="s">
        <v>14498</v>
      </c>
      <c r="D5365" s="273" t="s">
        <v>119</v>
      </c>
      <c r="E5365" s="273" t="s">
        <v>5851</v>
      </c>
      <c r="F5365" s="273" t="s">
        <v>115</v>
      </c>
      <c r="G5365" s="233" t="s">
        <v>14552</v>
      </c>
      <c r="H5365" s="273" t="s">
        <v>14553</v>
      </c>
      <c r="I5365" s="233">
        <v>2007</v>
      </c>
      <c r="J5365" s="244">
        <v>140</v>
      </c>
      <c r="K5365" s="244"/>
      <c r="L5365" s="273">
        <v>1</v>
      </c>
      <c r="M5365" s="249">
        <v>99840000</v>
      </c>
      <c r="N5365" s="248"/>
      <c r="O5365" s="247"/>
      <c r="P5365" s="233" t="s">
        <v>8463</v>
      </c>
      <c r="Q5365" s="233" t="s">
        <v>1455</v>
      </c>
      <c r="R5365" s="233"/>
    </row>
    <row r="5366" spans="1:18" ht="38.25">
      <c r="A5366" s="228"/>
      <c r="B5366" s="275"/>
      <c r="C5366" s="275"/>
      <c r="D5366" s="275"/>
      <c r="E5366" s="275"/>
      <c r="F5366" s="275"/>
      <c r="G5366" s="233" t="s">
        <v>14554</v>
      </c>
      <c r="H5366" s="275"/>
      <c r="I5366" s="233">
        <v>2007</v>
      </c>
      <c r="J5366" s="244"/>
      <c r="K5366" s="244">
        <v>130</v>
      </c>
      <c r="L5366" s="275">
        <v>1</v>
      </c>
      <c r="M5366" s="249"/>
      <c r="N5366" s="248">
        <v>239740000</v>
      </c>
      <c r="O5366" s="247">
        <v>0</v>
      </c>
      <c r="P5366" s="233"/>
      <c r="Q5366" s="233"/>
      <c r="R5366" s="233"/>
    </row>
    <row r="5367" spans="1:18" ht="25.5">
      <c r="A5367" s="228"/>
      <c r="B5367" s="273" t="s">
        <v>14497</v>
      </c>
      <c r="C5367" s="273" t="s">
        <v>14498</v>
      </c>
      <c r="D5367" s="273" t="s">
        <v>119</v>
      </c>
      <c r="E5367" s="273" t="s">
        <v>5851</v>
      </c>
      <c r="F5367" s="273" t="s">
        <v>115</v>
      </c>
      <c r="G5367" s="233" t="s">
        <v>14555</v>
      </c>
      <c r="H5367" s="273" t="s">
        <v>14556</v>
      </c>
      <c r="I5367" s="233">
        <v>2007</v>
      </c>
      <c r="J5367" s="244" t="s">
        <v>23186</v>
      </c>
      <c r="K5367" s="244"/>
      <c r="L5367" s="273">
        <v>1</v>
      </c>
      <c r="M5367" s="249">
        <v>433532250</v>
      </c>
      <c r="N5367" s="248"/>
      <c r="O5367" s="247"/>
      <c r="P5367" s="233" t="s">
        <v>8463</v>
      </c>
      <c r="Q5367" s="233" t="s">
        <v>1455</v>
      </c>
      <c r="R5367" s="233"/>
    </row>
    <row r="5368" spans="1:18" ht="25.5">
      <c r="A5368" s="228"/>
      <c r="B5368" s="275"/>
      <c r="C5368" s="275"/>
      <c r="D5368" s="275"/>
      <c r="E5368" s="275"/>
      <c r="F5368" s="275"/>
      <c r="G5368" s="233" t="s">
        <v>14557</v>
      </c>
      <c r="H5368" s="275"/>
      <c r="I5368" s="233">
        <v>2007</v>
      </c>
      <c r="J5368" s="244"/>
      <c r="K5368" s="244">
        <v>112</v>
      </c>
      <c r="L5368" s="275">
        <v>1</v>
      </c>
      <c r="M5368" s="249"/>
      <c r="N5368" s="248">
        <v>262783000</v>
      </c>
      <c r="O5368" s="247">
        <v>0</v>
      </c>
      <c r="P5368" s="233"/>
      <c r="Q5368" s="233"/>
      <c r="R5368" s="233"/>
    </row>
    <row r="5369" spans="1:18" ht="25.5">
      <c r="A5369" s="228"/>
      <c r="B5369" s="273" t="s">
        <v>14497</v>
      </c>
      <c r="C5369" s="273" t="s">
        <v>14498</v>
      </c>
      <c r="D5369" s="273" t="s">
        <v>119</v>
      </c>
      <c r="E5369" s="273" t="s">
        <v>5851</v>
      </c>
      <c r="F5369" s="273" t="s">
        <v>115</v>
      </c>
      <c r="G5369" s="233" t="s">
        <v>14558</v>
      </c>
      <c r="H5369" s="273" t="s">
        <v>14559</v>
      </c>
      <c r="I5369" s="233">
        <v>2017</v>
      </c>
      <c r="J5369" s="244" t="s">
        <v>23187</v>
      </c>
      <c r="K5369" s="244"/>
      <c r="L5369" s="273">
        <v>1</v>
      </c>
      <c r="M5369" s="249">
        <v>1363437000</v>
      </c>
      <c r="N5369" s="248"/>
      <c r="O5369" s="247"/>
      <c r="P5369" s="233" t="s">
        <v>14560</v>
      </c>
      <c r="Q5369" s="233" t="s">
        <v>14561</v>
      </c>
      <c r="R5369" s="233"/>
    </row>
    <row r="5370" spans="1:18" ht="25.5">
      <c r="A5370" s="228"/>
      <c r="B5370" s="275"/>
      <c r="C5370" s="275"/>
      <c r="D5370" s="275"/>
      <c r="E5370" s="275"/>
      <c r="F5370" s="275"/>
      <c r="G5370" s="233" t="s">
        <v>14562</v>
      </c>
      <c r="H5370" s="275"/>
      <c r="I5370" s="233">
        <v>2017</v>
      </c>
      <c r="J5370" s="244"/>
      <c r="K5370" s="244" t="s">
        <v>23187</v>
      </c>
      <c r="L5370" s="275">
        <v>1</v>
      </c>
      <c r="M5370" s="249"/>
      <c r="N5370" s="248">
        <v>69769152</v>
      </c>
      <c r="O5370" s="247">
        <v>32544208</v>
      </c>
      <c r="P5370" s="233"/>
      <c r="Q5370" s="233"/>
      <c r="R5370" s="233"/>
    </row>
    <row r="5371" spans="1:18" ht="18" customHeight="1">
      <c r="A5371" s="228"/>
      <c r="B5371" s="273" t="s">
        <v>14497</v>
      </c>
      <c r="C5371" s="273" t="s">
        <v>14498</v>
      </c>
      <c r="D5371" s="273" t="s">
        <v>119</v>
      </c>
      <c r="E5371" s="273" t="s">
        <v>14563</v>
      </c>
      <c r="F5371" s="273" t="s">
        <v>14564</v>
      </c>
      <c r="G5371" s="233" t="s">
        <v>14565</v>
      </c>
      <c r="H5371" s="273" t="s">
        <v>14504</v>
      </c>
      <c r="I5371" s="233">
        <v>2001</v>
      </c>
      <c r="J5371" s="244"/>
      <c r="K5371" s="244" t="s">
        <v>25034</v>
      </c>
      <c r="L5371" s="273">
        <v>1</v>
      </c>
      <c r="M5371" s="249"/>
      <c r="N5371" s="248">
        <v>536866772</v>
      </c>
      <c r="O5371" s="247">
        <v>21474671</v>
      </c>
      <c r="P5371" s="233" t="s">
        <v>8463</v>
      </c>
      <c r="Q5371" s="233" t="s">
        <v>1455</v>
      </c>
      <c r="R5371" s="233"/>
    </row>
    <row r="5372" spans="1:18">
      <c r="A5372" s="228"/>
      <c r="B5372" s="274"/>
      <c r="C5372" s="274"/>
      <c r="D5372" s="274"/>
      <c r="E5372" s="274"/>
      <c r="F5372" s="274"/>
      <c r="G5372" s="233" t="s">
        <v>14566</v>
      </c>
      <c r="H5372" s="274"/>
      <c r="I5372" s="233">
        <v>2022</v>
      </c>
      <c r="J5372" s="244"/>
      <c r="K5372" s="244">
        <v>963</v>
      </c>
      <c r="L5372" s="274">
        <v>1</v>
      </c>
      <c r="M5372" s="249"/>
      <c r="N5372" s="248">
        <v>14098381000</v>
      </c>
      <c r="O5372" s="247">
        <v>11842640040</v>
      </c>
      <c r="P5372" s="233"/>
      <c r="Q5372" s="233"/>
      <c r="R5372" s="233"/>
    </row>
    <row r="5373" spans="1:18">
      <c r="A5373" s="228"/>
      <c r="B5373" s="275"/>
      <c r="C5373" s="275"/>
      <c r="D5373" s="275"/>
      <c r="E5373" s="275"/>
      <c r="F5373" s="275"/>
      <c r="G5373" s="233" t="s">
        <v>14567</v>
      </c>
      <c r="H5373" s="275"/>
      <c r="I5373" s="233">
        <v>2021</v>
      </c>
      <c r="J5373" s="244"/>
      <c r="K5373" s="244">
        <v>16</v>
      </c>
      <c r="L5373" s="275">
        <v>1</v>
      </c>
      <c r="M5373" s="249"/>
      <c r="N5373" s="248">
        <v>26585789</v>
      </c>
      <c r="O5373" s="247">
        <v>0</v>
      </c>
      <c r="P5373" s="233"/>
      <c r="Q5373" s="233"/>
      <c r="R5373" s="233"/>
    </row>
    <row r="5374" spans="1:18" ht="51">
      <c r="A5374" s="228"/>
      <c r="B5374" s="233" t="s">
        <v>14497</v>
      </c>
      <c r="C5374" s="233" t="s">
        <v>14498</v>
      </c>
      <c r="D5374" s="233" t="s">
        <v>119</v>
      </c>
      <c r="E5374" s="231" t="s">
        <v>1667</v>
      </c>
      <c r="F5374" s="233" t="s">
        <v>14564</v>
      </c>
      <c r="G5374" s="233" t="s">
        <v>14568</v>
      </c>
      <c r="H5374" s="233" t="s">
        <v>14504</v>
      </c>
      <c r="I5374" s="233">
        <v>2001</v>
      </c>
      <c r="J5374" s="244"/>
      <c r="K5374" s="244">
        <v>830</v>
      </c>
      <c r="L5374" s="233">
        <v>1</v>
      </c>
      <c r="M5374" s="249"/>
      <c r="N5374" s="248">
        <v>4167089000</v>
      </c>
      <c r="O5374" s="247">
        <v>1500152040</v>
      </c>
      <c r="P5374" s="233" t="s">
        <v>8463</v>
      </c>
      <c r="Q5374" s="233"/>
      <c r="R5374" s="233"/>
    </row>
    <row r="5375" spans="1:18" ht="51" customHeight="1">
      <c r="A5375" s="228"/>
      <c r="B5375" s="233" t="s">
        <v>14497</v>
      </c>
      <c r="C5375" s="233" t="s">
        <v>14498</v>
      </c>
      <c r="D5375" s="233" t="s">
        <v>119</v>
      </c>
      <c r="E5375" s="231" t="s">
        <v>14569</v>
      </c>
      <c r="F5375" s="233" t="s">
        <v>14564</v>
      </c>
      <c r="G5375" s="233" t="s">
        <v>14570</v>
      </c>
      <c r="H5375" s="233" t="s">
        <v>14504</v>
      </c>
      <c r="I5375" s="233">
        <v>2009</v>
      </c>
      <c r="J5375" s="244"/>
      <c r="K5375" s="244" t="s">
        <v>25035</v>
      </c>
      <c r="L5375" s="233">
        <v>1</v>
      </c>
      <c r="M5375" s="249"/>
      <c r="N5375" s="248">
        <v>593420000</v>
      </c>
      <c r="O5375" s="247">
        <v>0</v>
      </c>
      <c r="P5375" s="233" t="s">
        <v>8463</v>
      </c>
      <c r="Q5375" s="233" t="s">
        <v>1455</v>
      </c>
      <c r="R5375" s="233"/>
    </row>
    <row r="5376" spans="1:18" ht="51" customHeight="1">
      <c r="A5376" s="228"/>
      <c r="B5376" s="273" t="s">
        <v>14497</v>
      </c>
      <c r="C5376" s="273" t="s">
        <v>14498</v>
      </c>
      <c r="D5376" s="273" t="s">
        <v>119</v>
      </c>
      <c r="E5376" s="273" t="s">
        <v>14571</v>
      </c>
      <c r="F5376" s="273" t="s">
        <v>14564</v>
      </c>
      <c r="G5376" s="233" t="s">
        <v>14572</v>
      </c>
      <c r="H5376" s="273" t="s">
        <v>14523</v>
      </c>
      <c r="I5376" s="233">
        <v>2017</v>
      </c>
      <c r="J5376" s="244" t="s">
        <v>23188</v>
      </c>
      <c r="K5376" s="244"/>
      <c r="L5376" s="273">
        <v>1</v>
      </c>
      <c r="M5376" s="249">
        <v>8340727800</v>
      </c>
      <c r="N5376" s="248"/>
      <c r="O5376" s="247"/>
      <c r="P5376" s="233" t="s">
        <v>8463</v>
      </c>
      <c r="Q5376" s="233" t="s">
        <v>14573</v>
      </c>
      <c r="R5376" s="233"/>
    </row>
    <row r="5377" spans="1:18" ht="38.25">
      <c r="A5377" s="228"/>
      <c r="B5377" s="275"/>
      <c r="C5377" s="275"/>
      <c r="D5377" s="275"/>
      <c r="E5377" s="275"/>
      <c r="F5377" s="275"/>
      <c r="G5377" s="233" t="s">
        <v>14574</v>
      </c>
      <c r="H5377" s="275"/>
      <c r="I5377" s="233">
        <v>2017</v>
      </c>
      <c r="J5377" s="244"/>
      <c r="K5377" s="244" t="s">
        <v>25036</v>
      </c>
      <c r="L5377" s="275">
        <v>1</v>
      </c>
      <c r="M5377" s="249"/>
      <c r="N5377" s="248">
        <v>4963594432</v>
      </c>
      <c r="O5377" s="247">
        <v>3375244213</v>
      </c>
      <c r="P5377" s="233"/>
      <c r="Q5377" s="233"/>
      <c r="R5377" s="233"/>
    </row>
    <row r="5378" spans="1:18" ht="42" customHeight="1">
      <c r="A5378" s="228"/>
      <c r="B5378" s="273" t="s">
        <v>14497</v>
      </c>
      <c r="C5378" s="273" t="s">
        <v>14498</v>
      </c>
      <c r="D5378" s="273" t="s">
        <v>119</v>
      </c>
      <c r="E5378" s="273" t="s">
        <v>14575</v>
      </c>
      <c r="F5378" s="273" t="s">
        <v>14564</v>
      </c>
      <c r="G5378" s="233" t="s">
        <v>14576</v>
      </c>
      <c r="H5378" s="273" t="s">
        <v>14556</v>
      </c>
      <c r="I5378" s="233">
        <v>2017</v>
      </c>
      <c r="J5378" s="244">
        <v>5073</v>
      </c>
      <c r="K5378" s="244"/>
      <c r="L5378" s="273">
        <v>1</v>
      </c>
      <c r="M5378" s="249">
        <v>23906691800</v>
      </c>
      <c r="N5378" s="248"/>
      <c r="O5378" s="247"/>
      <c r="P5378" s="233" t="s">
        <v>8463</v>
      </c>
      <c r="Q5378" s="233" t="s">
        <v>14573</v>
      </c>
      <c r="R5378" s="233"/>
    </row>
    <row r="5379" spans="1:18" ht="25.5">
      <c r="A5379" s="228"/>
      <c r="B5379" s="275"/>
      <c r="C5379" s="275"/>
      <c r="D5379" s="275"/>
      <c r="E5379" s="275"/>
      <c r="F5379" s="275"/>
      <c r="G5379" s="233" t="s">
        <v>14577</v>
      </c>
      <c r="H5379" s="275"/>
      <c r="I5379" s="233">
        <v>2017</v>
      </c>
      <c r="J5379" s="244"/>
      <c r="K5379" s="244">
        <v>2090</v>
      </c>
      <c r="L5379" s="275">
        <v>1</v>
      </c>
      <c r="M5379" s="249"/>
      <c r="N5379" s="248">
        <v>7945764606</v>
      </c>
      <c r="O5379" s="247">
        <v>5403119932</v>
      </c>
      <c r="P5379" s="233"/>
      <c r="Q5379" s="233"/>
      <c r="R5379" s="233"/>
    </row>
    <row r="5380" spans="1:18" ht="38.25">
      <c r="A5380" s="228"/>
      <c r="B5380" s="273" t="s">
        <v>14497</v>
      </c>
      <c r="C5380" s="273" t="s">
        <v>14498</v>
      </c>
      <c r="D5380" s="273" t="s">
        <v>119</v>
      </c>
      <c r="E5380" s="273" t="s">
        <v>7674</v>
      </c>
      <c r="F5380" s="273" t="s">
        <v>14578</v>
      </c>
      <c r="G5380" s="233" t="s">
        <v>14579</v>
      </c>
      <c r="H5380" s="273" t="s">
        <v>25636</v>
      </c>
      <c r="I5380" s="233">
        <v>2006</v>
      </c>
      <c r="J5380" s="244">
        <v>28000</v>
      </c>
      <c r="K5380" s="244"/>
      <c r="L5380" s="233">
        <v>1</v>
      </c>
      <c r="M5380" s="249">
        <v>33264000000</v>
      </c>
      <c r="N5380" s="248"/>
      <c r="O5380" s="247"/>
      <c r="P5380" s="233" t="s">
        <v>8463</v>
      </c>
      <c r="Q5380" s="233" t="s">
        <v>1455</v>
      </c>
      <c r="R5380" s="233"/>
    </row>
    <row r="5381" spans="1:18" ht="38.25">
      <c r="A5381" s="228"/>
      <c r="B5381" s="274"/>
      <c r="C5381" s="274"/>
      <c r="D5381" s="274"/>
      <c r="E5381" s="274"/>
      <c r="F5381" s="274"/>
      <c r="G5381" s="233" t="s">
        <v>14580</v>
      </c>
      <c r="H5381" s="274"/>
      <c r="I5381" s="233">
        <v>2024</v>
      </c>
      <c r="J5381" s="244"/>
      <c r="K5381" s="244" t="s">
        <v>25037</v>
      </c>
      <c r="L5381" s="233">
        <v>1</v>
      </c>
      <c r="M5381" s="249"/>
      <c r="N5381" s="248">
        <v>1411503325</v>
      </c>
      <c r="O5381" s="247">
        <v>1223208781</v>
      </c>
      <c r="P5381" s="233"/>
      <c r="Q5381" s="233"/>
      <c r="R5381" s="233"/>
    </row>
    <row r="5382" spans="1:18" ht="45" customHeight="1">
      <c r="A5382" s="228"/>
      <c r="B5382" s="275"/>
      <c r="C5382" s="275"/>
      <c r="D5382" s="275"/>
      <c r="E5382" s="275"/>
      <c r="F5382" s="275" t="s">
        <v>14578</v>
      </c>
      <c r="G5382" s="233" t="s">
        <v>14581</v>
      </c>
      <c r="H5382" s="275"/>
      <c r="I5382" s="233">
        <v>2006</v>
      </c>
      <c r="J5382" s="244"/>
      <c r="K5382" s="244">
        <v>160</v>
      </c>
      <c r="L5382" s="233">
        <v>1</v>
      </c>
      <c r="M5382" s="249"/>
      <c r="N5382" s="248">
        <v>233883000</v>
      </c>
      <c r="O5382" s="247">
        <v>0</v>
      </c>
      <c r="P5382" s="233"/>
      <c r="Q5382" s="233"/>
      <c r="R5382" s="233"/>
    </row>
    <row r="5383" spans="1:18" ht="51">
      <c r="A5383" s="228"/>
      <c r="B5383" s="273" t="s">
        <v>14497</v>
      </c>
      <c r="C5383" s="273" t="s">
        <v>14498</v>
      </c>
      <c r="D5383" s="273" t="s">
        <v>119</v>
      </c>
      <c r="E5383" s="273" t="s">
        <v>14582</v>
      </c>
      <c r="F5383" s="273" t="s">
        <v>14578</v>
      </c>
      <c r="G5383" s="233" t="s">
        <v>14583</v>
      </c>
      <c r="H5383" s="273" t="s">
        <v>14556</v>
      </c>
      <c r="I5383" s="233">
        <v>2003</v>
      </c>
      <c r="J5383" s="244">
        <v>2342</v>
      </c>
      <c r="K5383" s="244"/>
      <c r="L5383" s="273">
        <v>1</v>
      </c>
      <c r="M5383" s="249">
        <v>2856069000</v>
      </c>
      <c r="N5383" s="248"/>
      <c r="O5383" s="247"/>
      <c r="P5383" s="233" t="s">
        <v>8463</v>
      </c>
      <c r="Q5383" s="233" t="s">
        <v>1455</v>
      </c>
      <c r="R5383" s="233"/>
    </row>
    <row r="5384" spans="1:18" ht="51">
      <c r="A5384" s="228"/>
      <c r="B5384" s="275"/>
      <c r="C5384" s="275"/>
      <c r="D5384" s="275"/>
      <c r="E5384" s="275"/>
      <c r="F5384" s="275"/>
      <c r="G5384" s="233" t="s">
        <v>14584</v>
      </c>
      <c r="H5384" s="275"/>
      <c r="I5384" s="233">
        <v>2003</v>
      </c>
      <c r="J5384" s="244"/>
      <c r="K5384" s="244">
        <v>750</v>
      </c>
      <c r="L5384" s="275">
        <v>1</v>
      </c>
      <c r="M5384" s="249"/>
      <c r="N5384" s="248">
        <v>1200000000</v>
      </c>
      <c r="O5384" s="247">
        <v>672000000</v>
      </c>
      <c r="P5384" s="233"/>
      <c r="Q5384" s="233"/>
      <c r="R5384" s="233"/>
    </row>
    <row r="5385" spans="1:18" ht="37.5" customHeight="1">
      <c r="A5385" s="228"/>
      <c r="B5385" s="273" t="s">
        <v>14497</v>
      </c>
      <c r="C5385" s="273" t="s">
        <v>14498</v>
      </c>
      <c r="D5385" s="273" t="s">
        <v>119</v>
      </c>
      <c r="E5385" s="273" t="s">
        <v>14585</v>
      </c>
      <c r="F5385" s="273" t="s">
        <v>14578</v>
      </c>
      <c r="G5385" s="233" t="s">
        <v>14586</v>
      </c>
      <c r="H5385" s="273" t="s">
        <v>14587</v>
      </c>
      <c r="I5385" s="233">
        <v>2006</v>
      </c>
      <c r="J5385" s="244">
        <v>4571</v>
      </c>
      <c r="K5385" s="244"/>
      <c r="L5385" s="273">
        <v>1</v>
      </c>
      <c r="M5385" s="249">
        <v>5702400000</v>
      </c>
      <c r="N5385" s="248"/>
      <c r="O5385" s="247"/>
      <c r="P5385" s="233" t="s">
        <v>8463</v>
      </c>
      <c r="Q5385" s="233" t="s">
        <v>1455</v>
      </c>
      <c r="R5385" s="233"/>
    </row>
    <row r="5386" spans="1:18" ht="25.5">
      <c r="A5386" s="228"/>
      <c r="B5386" s="275"/>
      <c r="C5386" s="275"/>
      <c r="D5386" s="275"/>
      <c r="E5386" s="275"/>
      <c r="F5386" s="275"/>
      <c r="G5386" s="233" t="s">
        <v>14588</v>
      </c>
      <c r="H5386" s="275"/>
      <c r="I5386" s="233">
        <v>2006</v>
      </c>
      <c r="J5386" s="244"/>
      <c r="K5386" s="244">
        <v>2864</v>
      </c>
      <c r="L5386" s="275">
        <v>1</v>
      </c>
      <c r="M5386" s="249"/>
      <c r="N5386" s="248">
        <v>20010606042</v>
      </c>
      <c r="O5386" s="247">
        <v>13060966344</v>
      </c>
      <c r="P5386" s="233"/>
      <c r="Q5386" s="233"/>
      <c r="R5386" s="233"/>
    </row>
    <row r="5387" spans="1:18" ht="38.25">
      <c r="A5387" s="228"/>
      <c r="B5387" s="273" t="s">
        <v>14497</v>
      </c>
      <c r="C5387" s="273" t="s">
        <v>14498</v>
      </c>
      <c r="D5387" s="273" t="s">
        <v>119</v>
      </c>
      <c r="E5387" s="273" t="s">
        <v>14589</v>
      </c>
      <c r="F5387" s="273" t="s">
        <v>14578</v>
      </c>
      <c r="G5387" s="233" t="s">
        <v>14590</v>
      </c>
      <c r="H5387" s="273" t="s">
        <v>14591</v>
      </c>
      <c r="I5387" s="233">
        <v>2025</v>
      </c>
      <c r="J5387" s="244" t="s">
        <v>23189</v>
      </c>
      <c r="K5387" s="244"/>
      <c r="L5387" s="273">
        <v>1</v>
      </c>
      <c r="M5387" s="249">
        <v>8301142000</v>
      </c>
      <c r="N5387" s="248"/>
      <c r="O5387" s="247"/>
      <c r="P5387" s="233" t="s">
        <v>8463</v>
      </c>
      <c r="Q5387" s="233" t="s">
        <v>1455</v>
      </c>
      <c r="R5387" s="233"/>
    </row>
    <row r="5388" spans="1:18" ht="27" customHeight="1">
      <c r="A5388" s="228"/>
      <c r="B5388" s="275"/>
      <c r="C5388" s="275"/>
      <c r="D5388" s="275"/>
      <c r="E5388" s="275"/>
      <c r="F5388" s="275"/>
      <c r="G5388" s="233" t="s">
        <v>14592</v>
      </c>
      <c r="H5388" s="275"/>
      <c r="I5388" s="233">
        <v>2025</v>
      </c>
      <c r="J5388" s="244"/>
      <c r="K5388" s="244">
        <v>5000</v>
      </c>
      <c r="L5388" s="275">
        <v>1</v>
      </c>
      <c r="M5388" s="249"/>
      <c r="N5388" s="248">
        <v>35218199000</v>
      </c>
      <c r="O5388" s="247">
        <v>33809471040</v>
      </c>
      <c r="P5388" s="233"/>
      <c r="Q5388" s="233"/>
      <c r="R5388" s="233"/>
    </row>
    <row r="5389" spans="1:18" ht="18" customHeight="1">
      <c r="A5389" s="228"/>
      <c r="B5389" s="273" t="s">
        <v>14497</v>
      </c>
      <c r="C5389" s="273" t="s">
        <v>14498</v>
      </c>
      <c r="D5389" s="273" t="s">
        <v>119</v>
      </c>
      <c r="E5389" s="273"/>
      <c r="F5389" s="273" t="s">
        <v>14578</v>
      </c>
      <c r="G5389" s="233" t="s">
        <v>14593</v>
      </c>
      <c r="H5389" s="273" t="s">
        <v>14594</v>
      </c>
      <c r="I5389" s="233">
        <v>2005</v>
      </c>
      <c r="J5389" s="244" t="s">
        <v>23190</v>
      </c>
      <c r="K5389" s="244"/>
      <c r="L5389" s="273">
        <v>1</v>
      </c>
      <c r="M5389" s="249">
        <v>6281291271</v>
      </c>
      <c r="N5389" s="248"/>
      <c r="O5389" s="247"/>
      <c r="P5389" s="233" t="s">
        <v>14560</v>
      </c>
      <c r="Q5389" s="233" t="s">
        <v>14595</v>
      </c>
      <c r="R5389" s="233"/>
    </row>
    <row r="5390" spans="1:18" ht="38.25">
      <c r="A5390" s="228"/>
      <c r="B5390" s="275"/>
      <c r="C5390" s="275"/>
      <c r="D5390" s="275"/>
      <c r="E5390" s="275"/>
      <c r="F5390" s="275"/>
      <c r="G5390" s="233" t="s">
        <v>14596</v>
      </c>
      <c r="H5390" s="275"/>
      <c r="I5390" s="233">
        <v>2005</v>
      </c>
      <c r="J5390" s="244"/>
      <c r="K5390" s="244">
        <v>3607</v>
      </c>
      <c r="L5390" s="275">
        <v>1</v>
      </c>
      <c r="M5390" s="249"/>
      <c r="N5390" s="248">
        <v>13447184532</v>
      </c>
      <c r="O5390" s="247">
        <v>8036296302</v>
      </c>
      <c r="P5390" s="233"/>
      <c r="Q5390" s="233"/>
      <c r="R5390" s="233"/>
    </row>
    <row r="5391" spans="1:18" ht="18" customHeight="1">
      <c r="A5391" s="228"/>
      <c r="B5391" s="273" t="s">
        <v>14497</v>
      </c>
      <c r="C5391" s="273" t="s">
        <v>14498</v>
      </c>
      <c r="D5391" s="273" t="s">
        <v>119</v>
      </c>
      <c r="E5391" s="273" t="s">
        <v>14597</v>
      </c>
      <c r="F5391" s="273" t="s">
        <v>14578</v>
      </c>
      <c r="G5391" s="233" t="s">
        <v>14598</v>
      </c>
      <c r="H5391" s="273" t="s">
        <v>14599</v>
      </c>
      <c r="I5391" s="233">
        <v>2005</v>
      </c>
      <c r="J5391" s="244" t="s">
        <v>23191</v>
      </c>
      <c r="K5391" s="244"/>
      <c r="L5391" s="273">
        <v>1</v>
      </c>
      <c r="M5391" s="249">
        <v>15452586000</v>
      </c>
      <c r="N5391" s="248"/>
      <c r="O5391" s="247"/>
      <c r="P5391" s="233" t="s">
        <v>8463</v>
      </c>
      <c r="Q5391" s="233" t="s">
        <v>1455</v>
      </c>
      <c r="R5391" s="233"/>
    </row>
    <row r="5392" spans="1:18" ht="25.5">
      <c r="A5392" s="228"/>
      <c r="B5392" s="275"/>
      <c r="C5392" s="275"/>
      <c r="D5392" s="275"/>
      <c r="E5392" s="275"/>
      <c r="F5392" s="275"/>
      <c r="G5392" s="233" t="s">
        <v>14600</v>
      </c>
      <c r="H5392" s="275"/>
      <c r="I5392" s="233">
        <v>2005</v>
      </c>
      <c r="J5392" s="244"/>
      <c r="K5392" s="244" t="s">
        <v>25038</v>
      </c>
      <c r="L5392" s="275">
        <v>1</v>
      </c>
      <c r="M5392" s="249"/>
      <c r="N5392" s="248">
        <v>5091519824</v>
      </c>
      <c r="O5392" s="247">
        <v>2215848787</v>
      </c>
      <c r="P5392" s="233"/>
      <c r="Q5392" s="233"/>
      <c r="R5392" s="233"/>
    </row>
    <row r="5393" spans="1:18" ht="18" customHeight="1">
      <c r="A5393" s="228"/>
      <c r="B5393" s="273" t="s">
        <v>14497</v>
      </c>
      <c r="C5393" s="273" t="s">
        <v>14498</v>
      </c>
      <c r="D5393" s="273" t="s">
        <v>119</v>
      </c>
      <c r="E5393" s="273" t="s">
        <v>14601</v>
      </c>
      <c r="F5393" s="273" t="s">
        <v>14578</v>
      </c>
      <c r="G5393" s="233" t="s">
        <v>14602</v>
      </c>
      <c r="H5393" s="273" t="s">
        <v>14603</v>
      </c>
      <c r="I5393" s="233">
        <v>2018</v>
      </c>
      <c r="J5393" s="244" t="s">
        <v>23192</v>
      </c>
      <c r="K5393" s="244"/>
      <c r="L5393" s="273">
        <v>1</v>
      </c>
      <c r="M5393" s="249">
        <v>11619089628</v>
      </c>
      <c r="N5393" s="248"/>
      <c r="O5393" s="247"/>
      <c r="P5393" s="233" t="s">
        <v>8463</v>
      </c>
      <c r="Q5393" s="233" t="s">
        <v>1455</v>
      </c>
      <c r="R5393" s="233"/>
    </row>
    <row r="5394" spans="1:18" ht="25.5">
      <c r="A5394" s="228"/>
      <c r="B5394" s="275"/>
      <c r="C5394" s="275"/>
      <c r="D5394" s="275"/>
      <c r="E5394" s="275"/>
      <c r="F5394" s="275"/>
      <c r="G5394" s="233" t="s">
        <v>14604</v>
      </c>
      <c r="H5394" s="275"/>
      <c r="I5394" s="233">
        <v>2018</v>
      </c>
      <c r="J5394" s="244"/>
      <c r="K5394" s="244">
        <v>7514</v>
      </c>
      <c r="L5394" s="275">
        <v>1</v>
      </c>
      <c r="M5394" s="249"/>
      <c r="N5394" s="248">
        <v>41784953074</v>
      </c>
      <c r="O5394" s="247">
        <v>30203109780</v>
      </c>
      <c r="P5394" s="233"/>
      <c r="Q5394" s="233"/>
      <c r="R5394" s="233"/>
    </row>
    <row r="5395" spans="1:18" ht="18" customHeight="1">
      <c r="A5395" s="228"/>
      <c r="B5395" s="273" t="s">
        <v>14497</v>
      </c>
      <c r="C5395" s="273" t="s">
        <v>14498</v>
      </c>
      <c r="D5395" s="273" t="s">
        <v>119</v>
      </c>
      <c r="E5395" s="273" t="s">
        <v>14605</v>
      </c>
      <c r="F5395" s="273" t="s">
        <v>14578</v>
      </c>
      <c r="G5395" s="233" t="s">
        <v>14606</v>
      </c>
      <c r="H5395" s="273" t="s">
        <v>14607</v>
      </c>
      <c r="I5395" s="233">
        <v>2021</v>
      </c>
      <c r="J5395" s="244">
        <v>9946</v>
      </c>
      <c r="K5395" s="244"/>
      <c r="L5395" s="273">
        <v>1</v>
      </c>
      <c r="M5395" s="249">
        <v>15681600000</v>
      </c>
      <c r="N5395" s="248"/>
      <c r="O5395" s="247"/>
      <c r="P5395" s="233" t="s">
        <v>8463</v>
      </c>
      <c r="Q5395" s="233" t="s">
        <v>1455</v>
      </c>
      <c r="R5395" s="233"/>
    </row>
    <row r="5396" spans="1:18" ht="25.5">
      <c r="A5396" s="228"/>
      <c r="B5396" s="275"/>
      <c r="C5396" s="275"/>
      <c r="D5396" s="275"/>
      <c r="E5396" s="275"/>
      <c r="F5396" s="275"/>
      <c r="G5396" s="233" t="s">
        <v>14608</v>
      </c>
      <c r="H5396" s="275"/>
      <c r="I5396" s="233">
        <v>2021</v>
      </c>
      <c r="J5396" s="244"/>
      <c r="K5396" s="244">
        <v>3879</v>
      </c>
      <c r="L5396" s="275">
        <v>1</v>
      </c>
      <c r="M5396" s="249"/>
      <c r="N5396" s="248">
        <v>18855523293</v>
      </c>
      <c r="O5396" s="247">
        <v>14351863988</v>
      </c>
      <c r="P5396" s="233"/>
      <c r="Q5396" s="233"/>
      <c r="R5396" s="233"/>
    </row>
    <row r="5397" spans="1:18" ht="18" customHeight="1">
      <c r="A5397" s="228"/>
      <c r="B5397" s="273" t="s">
        <v>14497</v>
      </c>
      <c r="C5397" s="273" t="s">
        <v>14498</v>
      </c>
      <c r="D5397" s="273" t="s">
        <v>119</v>
      </c>
      <c r="E5397" s="273" t="s">
        <v>14609</v>
      </c>
      <c r="F5397" s="273" t="s">
        <v>14578</v>
      </c>
      <c r="G5397" s="233" t="s">
        <v>14610</v>
      </c>
      <c r="H5397" s="273" t="s">
        <v>14611</v>
      </c>
      <c r="I5397" s="233">
        <v>2000</v>
      </c>
      <c r="J5397" s="244">
        <v>12870</v>
      </c>
      <c r="K5397" s="244"/>
      <c r="L5397" s="273">
        <v>1</v>
      </c>
      <c r="M5397" s="249">
        <v>21411555000</v>
      </c>
      <c r="N5397" s="248"/>
      <c r="O5397" s="247"/>
      <c r="P5397" s="233" t="s">
        <v>8463</v>
      </c>
      <c r="Q5397" s="233" t="s">
        <v>1455</v>
      </c>
      <c r="R5397" s="233"/>
    </row>
    <row r="5398" spans="1:18" ht="38.25">
      <c r="A5398" s="228"/>
      <c r="B5398" s="275"/>
      <c r="C5398" s="275"/>
      <c r="D5398" s="275"/>
      <c r="E5398" s="275"/>
      <c r="F5398" s="275"/>
      <c r="G5398" s="233" t="s">
        <v>14612</v>
      </c>
      <c r="H5398" s="275"/>
      <c r="I5398" s="233">
        <v>2000</v>
      </c>
      <c r="J5398" s="244"/>
      <c r="K5398" s="244">
        <v>2238</v>
      </c>
      <c r="L5398" s="275">
        <v>1</v>
      </c>
      <c r="M5398" s="249"/>
      <c r="N5398" s="248">
        <v>34538941687</v>
      </c>
      <c r="O5398" s="247">
        <v>7729566272</v>
      </c>
      <c r="P5398" s="233"/>
      <c r="Q5398" s="233"/>
      <c r="R5398" s="233"/>
    </row>
    <row r="5399" spans="1:18" ht="18" customHeight="1">
      <c r="A5399" s="228"/>
      <c r="B5399" s="273" t="s">
        <v>14497</v>
      </c>
      <c r="C5399" s="273" t="s">
        <v>14498</v>
      </c>
      <c r="D5399" s="273" t="s">
        <v>119</v>
      </c>
      <c r="E5399" s="273" t="s">
        <v>14613</v>
      </c>
      <c r="F5399" s="273" t="s">
        <v>14578</v>
      </c>
      <c r="G5399" s="233" t="s">
        <v>14614</v>
      </c>
      <c r="H5399" s="273" t="s">
        <v>14615</v>
      </c>
      <c r="I5399" s="233">
        <v>1994</v>
      </c>
      <c r="J5399" s="244" t="s">
        <v>23193</v>
      </c>
      <c r="K5399" s="244"/>
      <c r="L5399" s="273">
        <v>1</v>
      </c>
      <c r="M5399" s="249">
        <v>15572175000</v>
      </c>
      <c r="N5399" s="248"/>
      <c r="O5399" s="247"/>
      <c r="P5399" s="233" t="s">
        <v>8463</v>
      </c>
      <c r="Q5399" s="233" t="s">
        <v>1455</v>
      </c>
      <c r="R5399" s="233"/>
    </row>
    <row r="5400" spans="1:18" ht="25.5">
      <c r="A5400" s="228"/>
      <c r="B5400" s="275"/>
      <c r="C5400" s="275"/>
      <c r="D5400" s="275"/>
      <c r="E5400" s="275"/>
      <c r="F5400" s="275"/>
      <c r="G5400" s="233" t="s">
        <v>14616</v>
      </c>
      <c r="H5400" s="275"/>
      <c r="I5400" s="233">
        <v>2004</v>
      </c>
      <c r="J5400" s="244"/>
      <c r="K5400" s="244">
        <v>3179</v>
      </c>
      <c r="L5400" s="275">
        <v>1</v>
      </c>
      <c r="M5400" s="249"/>
      <c r="N5400" s="248">
        <v>11901586074</v>
      </c>
      <c r="O5400" s="247">
        <v>7011810861</v>
      </c>
      <c r="P5400" s="233"/>
      <c r="Q5400" s="233"/>
      <c r="R5400" s="233"/>
    </row>
    <row r="5401" spans="1:18" ht="18" customHeight="1">
      <c r="A5401" s="228"/>
      <c r="B5401" s="273" t="s">
        <v>14497</v>
      </c>
      <c r="C5401" s="273" t="s">
        <v>14498</v>
      </c>
      <c r="D5401" s="273" t="s">
        <v>119</v>
      </c>
      <c r="E5401" s="273" t="s">
        <v>14617</v>
      </c>
      <c r="F5401" s="273" t="s">
        <v>14578</v>
      </c>
      <c r="G5401" s="233" t="s">
        <v>14618</v>
      </c>
      <c r="H5401" s="273" t="s">
        <v>14619</v>
      </c>
      <c r="I5401" s="233">
        <v>2007</v>
      </c>
      <c r="J5401" s="244" t="s">
        <v>23194</v>
      </c>
      <c r="K5401" s="244"/>
      <c r="L5401" s="273">
        <v>1</v>
      </c>
      <c r="M5401" s="249">
        <v>2517859200</v>
      </c>
      <c r="N5401" s="248"/>
      <c r="O5401" s="247"/>
      <c r="P5401" s="233" t="s">
        <v>8463</v>
      </c>
      <c r="Q5401" s="233" t="s">
        <v>1455</v>
      </c>
      <c r="R5401" s="233"/>
    </row>
    <row r="5402" spans="1:18" ht="38.25">
      <c r="A5402" s="228"/>
      <c r="B5402" s="275"/>
      <c r="C5402" s="275"/>
      <c r="D5402" s="275"/>
      <c r="E5402" s="275"/>
      <c r="F5402" s="275"/>
      <c r="G5402" s="233" t="s">
        <v>14620</v>
      </c>
      <c r="H5402" s="275"/>
      <c r="I5402" s="233">
        <v>2007</v>
      </c>
      <c r="J5402" s="244"/>
      <c r="K5402" s="244">
        <v>7448</v>
      </c>
      <c r="L5402" s="275">
        <v>1</v>
      </c>
      <c r="M5402" s="249"/>
      <c r="N5402" s="248">
        <v>39421256026</v>
      </c>
      <c r="O5402" s="247">
        <v>29968355086</v>
      </c>
      <c r="P5402" s="233"/>
      <c r="Q5402" s="233"/>
      <c r="R5402" s="233"/>
    </row>
    <row r="5403" spans="1:18" ht="18" customHeight="1">
      <c r="A5403" s="228"/>
      <c r="B5403" s="273" t="s">
        <v>14497</v>
      </c>
      <c r="C5403" s="273" t="s">
        <v>14498</v>
      </c>
      <c r="D5403" s="273" t="s">
        <v>119</v>
      </c>
      <c r="E5403" s="273" t="s">
        <v>14389</v>
      </c>
      <c r="F5403" s="273" t="s">
        <v>14578</v>
      </c>
      <c r="G5403" s="233" t="s">
        <v>14621</v>
      </c>
      <c r="H5403" s="273" t="s">
        <v>14622</v>
      </c>
      <c r="I5403" s="233">
        <v>2014</v>
      </c>
      <c r="J5403" s="244">
        <v>12014</v>
      </c>
      <c r="K5403" s="244"/>
      <c r="L5403" s="273">
        <v>1</v>
      </c>
      <c r="M5403" s="249">
        <v>5312777400</v>
      </c>
      <c r="N5403" s="248"/>
      <c r="O5403" s="247"/>
      <c r="P5403" s="233" t="s">
        <v>8463</v>
      </c>
      <c r="Q5403" s="233" t="s">
        <v>1455</v>
      </c>
      <c r="R5403" s="233"/>
    </row>
    <row r="5404" spans="1:18" ht="25.5">
      <c r="A5404" s="228"/>
      <c r="B5404" s="275"/>
      <c r="C5404" s="275"/>
      <c r="D5404" s="275"/>
      <c r="E5404" s="275"/>
      <c r="F5404" s="275"/>
      <c r="G5404" s="233" t="s">
        <v>14623</v>
      </c>
      <c r="H5404" s="275"/>
      <c r="I5404" s="233">
        <v>2014</v>
      </c>
      <c r="J5404" s="244"/>
      <c r="K5404" s="244">
        <v>3156</v>
      </c>
      <c r="L5404" s="275">
        <v>1</v>
      </c>
      <c r="M5404" s="249"/>
      <c r="N5404" s="248">
        <v>19828581173</v>
      </c>
      <c r="O5404" s="247">
        <v>9649094557</v>
      </c>
      <c r="P5404" s="233"/>
      <c r="Q5404" s="233"/>
      <c r="R5404" s="233"/>
    </row>
    <row r="5405" spans="1:18" ht="18" customHeight="1">
      <c r="A5405" s="228"/>
      <c r="B5405" s="273" t="s">
        <v>14497</v>
      </c>
      <c r="C5405" s="273" t="s">
        <v>14498</v>
      </c>
      <c r="D5405" s="273" t="s">
        <v>119</v>
      </c>
      <c r="E5405" s="273" t="s">
        <v>14624</v>
      </c>
      <c r="F5405" s="273" t="s">
        <v>14578</v>
      </c>
      <c r="G5405" s="233" t="s">
        <v>14625</v>
      </c>
      <c r="H5405" s="273" t="s">
        <v>14626</v>
      </c>
      <c r="I5405" s="233">
        <v>2005</v>
      </c>
      <c r="J5405" s="244">
        <v>8628</v>
      </c>
      <c r="K5405" s="244"/>
      <c r="L5405" s="273">
        <v>1</v>
      </c>
      <c r="M5405" s="249">
        <v>22793438000</v>
      </c>
      <c r="N5405" s="248"/>
      <c r="O5405" s="247"/>
      <c r="P5405" s="233" t="s">
        <v>8463</v>
      </c>
      <c r="Q5405" s="233" t="s">
        <v>1455</v>
      </c>
      <c r="R5405" s="233"/>
    </row>
    <row r="5406" spans="1:18" ht="25.5">
      <c r="A5406" s="228"/>
      <c r="B5406" s="275"/>
      <c r="C5406" s="275"/>
      <c r="D5406" s="275"/>
      <c r="E5406" s="275"/>
      <c r="F5406" s="275"/>
      <c r="G5406" s="233" t="s">
        <v>14627</v>
      </c>
      <c r="H5406" s="275"/>
      <c r="I5406" s="233">
        <v>2005</v>
      </c>
      <c r="J5406" s="244"/>
      <c r="K5406" s="244">
        <v>2220</v>
      </c>
      <c r="L5406" s="275">
        <v>1</v>
      </c>
      <c r="M5406" s="249"/>
      <c r="N5406" s="248">
        <v>14072642294</v>
      </c>
      <c r="O5406" s="247">
        <v>10023628057</v>
      </c>
      <c r="P5406" s="233"/>
      <c r="Q5406" s="233"/>
      <c r="R5406" s="233"/>
    </row>
    <row r="5407" spans="1:18" ht="18" customHeight="1">
      <c r="A5407" s="228"/>
      <c r="B5407" s="273" t="s">
        <v>14497</v>
      </c>
      <c r="C5407" s="273" t="s">
        <v>14498</v>
      </c>
      <c r="D5407" s="273" t="s">
        <v>119</v>
      </c>
      <c r="E5407" s="273" t="s">
        <v>14628</v>
      </c>
      <c r="F5407" s="273" t="s">
        <v>14578</v>
      </c>
      <c r="G5407" s="233" t="s">
        <v>14629</v>
      </c>
      <c r="H5407" s="273" t="s">
        <v>14630</v>
      </c>
      <c r="I5407" s="233">
        <v>2012</v>
      </c>
      <c r="J5407" s="244" t="s">
        <v>23195</v>
      </c>
      <c r="K5407" s="244"/>
      <c r="L5407" s="273">
        <v>1</v>
      </c>
      <c r="M5407" s="249">
        <v>27505156800</v>
      </c>
      <c r="N5407" s="248"/>
      <c r="O5407" s="247"/>
      <c r="P5407" s="233" t="s">
        <v>8463</v>
      </c>
      <c r="Q5407" s="233" t="s">
        <v>1455</v>
      </c>
      <c r="R5407" s="233"/>
    </row>
    <row r="5408" spans="1:18" ht="25.5">
      <c r="A5408" s="228"/>
      <c r="B5408" s="275"/>
      <c r="C5408" s="275"/>
      <c r="D5408" s="275"/>
      <c r="E5408" s="275"/>
      <c r="F5408" s="275"/>
      <c r="G5408" s="233" t="s">
        <v>14631</v>
      </c>
      <c r="H5408" s="275"/>
      <c r="I5408" s="233">
        <v>2012</v>
      </c>
      <c r="J5408" s="244"/>
      <c r="K5408" s="244">
        <v>5514</v>
      </c>
      <c r="L5408" s="275">
        <v>1</v>
      </c>
      <c r="M5408" s="249"/>
      <c r="N5408" s="248">
        <v>59149179317</v>
      </c>
      <c r="O5408" s="247">
        <v>37227883977</v>
      </c>
      <c r="P5408" s="233"/>
      <c r="Q5408" s="233"/>
      <c r="R5408" s="233"/>
    </row>
    <row r="5409" spans="1:18" ht="15" customHeight="1">
      <c r="A5409" s="228"/>
      <c r="B5409" s="273" t="s">
        <v>14497</v>
      </c>
      <c r="C5409" s="273" t="s">
        <v>14498</v>
      </c>
      <c r="D5409" s="273" t="s">
        <v>119</v>
      </c>
      <c r="E5409" s="273" t="s">
        <v>149</v>
      </c>
      <c r="F5409" s="273" t="s">
        <v>14632</v>
      </c>
      <c r="G5409" s="233" t="s">
        <v>14633</v>
      </c>
      <c r="H5409" s="273" t="s">
        <v>14634</v>
      </c>
      <c r="I5409" s="233">
        <v>2002</v>
      </c>
      <c r="J5409" s="244" t="s">
        <v>23196</v>
      </c>
      <c r="K5409" s="244"/>
      <c r="L5409" s="273">
        <v>1</v>
      </c>
      <c r="M5409" s="249">
        <v>11378044800</v>
      </c>
      <c r="N5409" s="248"/>
      <c r="O5409" s="247"/>
      <c r="P5409" s="233" t="s">
        <v>8463</v>
      </c>
      <c r="Q5409" s="233" t="s">
        <v>1455</v>
      </c>
      <c r="R5409" s="233" t="s">
        <v>14635</v>
      </c>
    </row>
    <row r="5410" spans="1:18">
      <c r="A5410" s="228"/>
      <c r="B5410" s="275"/>
      <c r="C5410" s="275"/>
      <c r="D5410" s="275"/>
      <c r="E5410" s="275"/>
      <c r="F5410" s="275"/>
      <c r="G5410" s="233" t="s">
        <v>14636</v>
      </c>
      <c r="H5410" s="275"/>
      <c r="I5410" s="233">
        <v>2002</v>
      </c>
      <c r="J5410" s="244"/>
      <c r="K5410" s="244">
        <v>387</v>
      </c>
      <c r="L5410" s="275">
        <v>1</v>
      </c>
      <c r="M5410" s="249"/>
      <c r="N5410" s="248">
        <v>1417909870</v>
      </c>
      <c r="O5410" s="247">
        <v>850462336</v>
      </c>
      <c r="P5410" s="233"/>
      <c r="Q5410" s="233"/>
      <c r="R5410" s="233"/>
    </row>
    <row r="5411" spans="1:18" ht="15" customHeight="1">
      <c r="A5411" s="228"/>
      <c r="B5411" s="273" t="s">
        <v>14497</v>
      </c>
      <c r="C5411" s="273" t="s">
        <v>14498</v>
      </c>
      <c r="D5411" s="273" t="s">
        <v>119</v>
      </c>
      <c r="E5411" s="273"/>
      <c r="F5411" s="273" t="s">
        <v>14578</v>
      </c>
      <c r="G5411" s="233" t="s">
        <v>14637</v>
      </c>
      <c r="H5411" s="273" t="s">
        <v>14638</v>
      </c>
      <c r="I5411" s="233">
        <v>2010</v>
      </c>
      <c r="J5411" s="244" t="s">
        <v>23197</v>
      </c>
      <c r="K5411" s="244"/>
      <c r="L5411" s="273">
        <v>1</v>
      </c>
      <c r="M5411" s="249">
        <v>14293513920</v>
      </c>
      <c r="N5411" s="248"/>
      <c r="O5411" s="247"/>
      <c r="P5411" s="233" t="s">
        <v>8463</v>
      </c>
      <c r="Q5411" s="233" t="s">
        <v>1455</v>
      </c>
      <c r="R5411" s="233"/>
    </row>
    <row r="5412" spans="1:18">
      <c r="A5412" s="228"/>
      <c r="B5412" s="275"/>
      <c r="C5412" s="275"/>
      <c r="D5412" s="275"/>
      <c r="E5412" s="275"/>
      <c r="F5412" s="275"/>
      <c r="G5412" s="233" t="s">
        <v>14639</v>
      </c>
      <c r="H5412" s="275"/>
      <c r="I5412" s="233">
        <v>2010</v>
      </c>
      <c r="J5412" s="244"/>
      <c r="K5412" s="244">
        <v>720</v>
      </c>
      <c r="L5412" s="275">
        <v>1</v>
      </c>
      <c r="M5412" s="249"/>
      <c r="N5412" s="248">
        <v>1172142780</v>
      </c>
      <c r="O5412" s="247">
        <v>890828508</v>
      </c>
      <c r="P5412" s="233"/>
      <c r="Q5412" s="233"/>
      <c r="R5412" s="233"/>
    </row>
    <row r="5413" spans="1:18" ht="15" customHeight="1">
      <c r="A5413" s="228"/>
      <c r="B5413" s="273" t="s">
        <v>14497</v>
      </c>
      <c r="C5413" s="273" t="s">
        <v>14498</v>
      </c>
      <c r="D5413" s="273" t="s">
        <v>119</v>
      </c>
      <c r="E5413" s="273"/>
      <c r="F5413" s="273" t="s">
        <v>14578</v>
      </c>
      <c r="G5413" s="233" t="s">
        <v>14640</v>
      </c>
      <c r="H5413" s="273" t="s">
        <v>14641</v>
      </c>
      <c r="I5413" s="233">
        <v>2001</v>
      </c>
      <c r="J5413" s="244" t="s">
        <v>23198</v>
      </c>
      <c r="K5413" s="244"/>
      <c r="L5413" s="273">
        <v>1</v>
      </c>
      <c r="M5413" s="249">
        <v>6957806400</v>
      </c>
      <c r="N5413" s="248"/>
      <c r="O5413" s="247"/>
      <c r="P5413" s="233" t="s">
        <v>8463</v>
      </c>
      <c r="Q5413" s="233" t="s">
        <v>1455</v>
      </c>
      <c r="R5413" s="233"/>
    </row>
    <row r="5414" spans="1:18">
      <c r="A5414" s="228"/>
      <c r="B5414" s="275"/>
      <c r="C5414" s="275"/>
      <c r="D5414" s="275"/>
      <c r="E5414" s="275"/>
      <c r="F5414" s="275"/>
      <c r="G5414" s="233" t="s">
        <v>14642</v>
      </c>
      <c r="H5414" s="275"/>
      <c r="I5414" s="233">
        <v>2001</v>
      </c>
      <c r="J5414" s="244"/>
      <c r="K5414" s="244">
        <v>375</v>
      </c>
      <c r="L5414" s="275">
        <v>1</v>
      </c>
      <c r="M5414" s="249"/>
      <c r="N5414" s="248">
        <v>1124110476</v>
      </c>
      <c r="O5414" s="247">
        <v>674241462</v>
      </c>
      <c r="P5414" s="233"/>
      <c r="Q5414" s="233"/>
      <c r="R5414" s="233"/>
    </row>
    <row r="5415" spans="1:18" ht="51">
      <c r="A5415" s="228"/>
      <c r="B5415" s="273" t="s">
        <v>14497</v>
      </c>
      <c r="C5415" s="273" t="s">
        <v>1445</v>
      </c>
      <c r="D5415" s="273" t="s">
        <v>813</v>
      </c>
      <c r="E5415" s="273"/>
      <c r="F5415" s="273" t="s">
        <v>115</v>
      </c>
      <c r="G5415" s="233" t="s">
        <v>14643</v>
      </c>
      <c r="H5415" s="273" t="s">
        <v>14644</v>
      </c>
      <c r="I5415" s="233">
        <v>2006</v>
      </c>
      <c r="J5415" s="244">
        <v>153</v>
      </c>
      <c r="K5415" s="244"/>
      <c r="L5415" s="273">
        <v>1</v>
      </c>
      <c r="M5415" s="249">
        <v>127575000</v>
      </c>
      <c r="N5415" s="248"/>
      <c r="O5415" s="247"/>
      <c r="P5415" s="233" t="s">
        <v>176</v>
      </c>
      <c r="Q5415" s="233" t="s">
        <v>1455</v>
      </c>
      <c r="R5415" s="233"/>
    </row>
    <row r="5416" spans="1:18">
      <c r="A5416" s="228"/>
      <c r="B5416" s="275"/>
      <c r="C5416" s="275"/>
      <c r="D5416" s="275"/>
      <c r="E5416" s="275"/>
      <c r="F5416" s="275"/>
      <c r="G5416" s="233" t="s">
        <v>14645</v>
      </c>
      <c r="H5416" s="275"/>
      <c r="I5416" s="233">
        <v>2008</v>
      </c>
      <c r="J5416" s="244"/>
      <c r="K5416" s="244">
        <v>86</v>
      </c>
      <c r="L5416" s="275">
        <v>1</v>
      </c>
      <c r="M5416" s="249"/>
      <c r="N5416" s="248">
        <v>832408811</v>
      </c>
      <c r="O5416" s="247">
        <v>0</v>
      </c>
      <c r="P5416" s="233"/>
      <c r="Q5416" s="233" t="s">
        <v>1455</v>
      </c>
      <c r="R5416" s="233"/>
    </row>
    <row r="5417" spans="1:18" ht="51">
      <c r="A5417" s="228"/>
      <c r="B5417" s="273" t="s">
        <v>14497</v>
      </c>
      <c r="C5417" s="273" t="s">
        <v>1445</v>
      </c>
      <c r="D5417" s="273" t="s">
        <v>813</v>
      </c>
      <c r="E5417" s="273"/>
      <c r="F5417" s="273" t="s">
        <v>115</v>
      </c>
      <c r="G5417" s="233" t="s">
        <v>14646</v>
      </c>
      <c r="H5417" s="273" t="s">
        <v>14647</v>
      </c>
      <c r="I5417" s="233">
        <v>2006</v>
      </c>
      <c r="J5417" s="244">
        <v>184.1</v>
      </c>
      <c r="K5417" s="244"/>
      <c r="L5417" s="273">
        <v>1</v>
      </c>
      <c r="M5417" s="249">
        <v>201630000</v>
      </c>
      <c r="N5417" s="248"/>
      <c r="O5417" s="247"/>
      <c r="P5417" s="233" t="s">
        <v>176</v>
      </c>
      <c r="Q5417" s="233" t="s">
        <v>1455</v>
      </c>
      <c r="R5417" s="233"/>
    </row>
    <row r="5418" spans="1:18" ht="33.75" customHeight="1">
      <c r="A5418" s="228"/>
      <c r="B5418" s="275"/>
      <c r="C5418" s="275"/>
      <c r="D5418" s="275"/>
      <c r="E5418" s="275"/>
      <c r="F5418" s="275"/>
      <c r="G5418" s="233" t="s">
        <v>14648</v>
      </c>
      <c r="H5418" s="275"/>
      <c r="I5418" s="233">
        <v>2008</v>
      </c>
      <c r="J5418" s="244"/>
      <c r="K5418" s="244">
        <v>56</v>
      </c>
      <c r="L5418" s="275">
        <v>1</v>
      </c>
      <c r="M5418" s="249"/>
      <c r="N5418" s="248">
        <v>124618458</v>
      </c>
      <c r="O5418" s="247">
        <v>0</v>
      </c>
      <c r="P5418" s="233"/>
      <c r="Q5418" s="233" t="s">
        <v>1455</v>
      </c>
      <c r="R5418" s="233"/>
    </row>
    <row r="5419" spans="1:18" ht="51">
      <c r="A5419" s="228"/>
      <c r="B5419" s="273" t="s">
        <v>14497</v>
      </c>
      <c r="C5419" s="273" t="s">
        <v>1445</v>
      </c>
      <c r="D5419" s="273" t="s">
        <v>813</v>
      </c>
      <c r="E5419" s="273"/>
      <c r="F5419" s="273" t="s">
        <v>115</v>
      </c>
      <c r="G5419" s="233" t="s">
        <v>14649</v>
      </c>
      <c r="H5419" s="273" t="s">
        <v>14650</v>
      </c>
      <c r="I5419" s="233">
        <v>2002</v>
      </c>
      <c r="J5419" s="244">
        <v>74.400000000000006</v>
      </c>
      <c r="K5419" s="244"/>
      <c r="L5419" s="273">
        <v>1</v>
      </c>
      <c r="M5419" s="249">
        <v>249984000</v>
      </c>
      <c r="N5419" s="248"/>
      <c r="O5419" s="247"/>
      <c r="P5419" s="233" t="s">
        <v>176</v>
      </c>
      <c r="Q5419" s="233" t="s">
        <v>1455</v>
      </c>
      <c r="R5419" s="233"/>
    </row>
    <row r="5420" spans="1:18" ht="34.5" customHeight="1">
      <c r="A5420" s="228"/>
      <c r="B5420" s="275"/>
      <c r="C5420" s="275"/>
      <c r="D5420" s="275"/>
      <c r="E5420" s="275"/>
      <c r="F5420" s="275"/>
      <c r="G5420" s="233" t="s">
        <v>14651</v>
      </c>
      <c r="H5420" s="275"/>
      <c r="I5420" s="233">
        <v>1992</v>
      </c>
      <c r="J5420" s="244"/>
      <c r="K5420" s="244">
        <v>74</v>
      </c>
      <c r="L5420" s="275">
        <v>1</v>
      </c>
      <c r="M5420" s="249"/>
      <c r="N5420" s="248">
        <v>12694000</v>
      </c>
      <c r="O5420" s="247">
        <v>0</v>
      </c>
      <c r="P5420" s="233"/>
      <c r="Q5420" s="233" t="s">
        <v>1455</v>
      </c>
      <c r="R5420" s="233"/>
    </row>
    <row r="5421" spans="1:18" ht="51">
      <c r="A5421" s="228"/>
      <c r="B5421" s="273" t="s">
        <v>14497</v>
      </c>
      <c r="C5421" s="273" t="s">
        <v>1445</v>
      </c>
      <c r="D5421" s="273" t="s">
        <v>813</v>
      </c>
      <c r="E5421" s="273"/>
      <c r="F5421" s="273" t="s">
        <v>115</v>
      </c>
      <c r="G5421" s="233" t="s">
        <v>14652</v>
      </c>
      <c r="H5421" s="273" t="s">
        <v>14653</v>
      </c>
      <c r="I5421" s="233">
        <v>2002</v>
      </c>
      <c r="J5421" s="244">
        <v>143.1</v>
      </c>
      <c r="K5421" s="244"/>
      <c r="L5421" s="273">
        <v>1</v>
      </c>
      <c r="M5421" s="249">
        <v>480816000</v>
      </c>
      <c r="N5421" s="248"/>
      <c r="O5421" s="247"/>
      <c r="P5421" s="233" t="s">
        <v>176</v>
      </c>
      <c r="Q5421" s="233" t="s">
        <v>1455</v>
      </c>
      <c r="R5421" s="233"/>
    </row>
    <row r="5422" spans="1:18">
      <c r="A5422" s="228"/>
      <c r="B5422" s="275"/>
      <c r="C5422" s="275"/>
      <c r="D5422" s="275"/>
      <c r="E5422" s="275"/>
      <c r="F5422" s="275"/>
      <c r="G5422" s="233" t="s">
        <v>14654</v>
      </c>
      <c r="H5422" s="275"/>
      <c r="I5422" s="233">
        <v>2011</v>
      </c>
      <c r="J5422" s="244"/>
      <c r="K5422" s="244" t="s">
        <v>25039</v>
      </c>
      <c r="L5422" s="275">
        <v>1</v>
      </c>
      <c r="M5422" s="249"/>
      <c r="N5422" s="248">
        <v>278932634</v>
      </c>
      <c r="O5422" s="247">
        <v>19776323</v>
      </c>
      <c r="P5422" s="233"/>
      <c r="Q5422" s="233" t="s">
        <v>1455</v>
      </c>
      <c r="R5422" s="233"/>
    </row>
    <row r="5423" spans="1:18" ht="51">
      <c r="A5423" s="228"/>
      <c r="B5423" s="273" t="s">
        <v>14497</v>
      </c>
      <c r="C5423" s="273" t="s">
        <v>1445</v>
      </c>
      <c r="D5423" s="273" t="s">
        <v>813</v>
      </c>
      <c r="E5423" s="273"/>
      <c r="F5423" s="273" t="s">
        <v>115</v>
      </c>
      <c r="G5423" s="233" t="s">
        <v>14655</v>
      </c>
      <c r="H5423" s="273" t="s">
        <v>14656</v>
      </c>
      <c r="I5423" s="233">
        <v>2006</v>
      </c>
      <c r="J5423" s="244">
        <v>267</v>
      </c>
      <c r="K5423" s="244"/>
      <c r="L5423" s="273">
        <v>1</v>
      </c>
      <c r="M5423" s="249">
        <v>283432500</v>
      </c>
      <c r="N5423" s="248"/>
      <c r="O5423" s="247"/>
      <c r="P5423" s="233" t="s">
        <v>176</v>
      </c>
      <c r="Q5423" s="233" t="s">
        <v>1455</v>
      </c>
      <c r="R5423" s="233"/>
    </row>
    <row r="5424" spans="1:18">
      <c r="A5424" s="228"/>
      <c r="B5424" s="275"/>
      <c r="C5424" s="275"/>
      <c r="D5424" s="275"/>
      <c r="E5424" s="275"/>
      <c r="F5424" s="275"/>
      <c r="G5424" s="233" t="s">
        <v>14657</v>
      </c>
      <c r="H5424" s="275"/>
      <c r="I5424" s="233">
        <v>2008</v>
      </c>
      <c r="J5424" s="244"/>
      <c r="K5424" s="244">
        <v>56</v>
      </c>
      <c r="L5424" s="275">
        <v>1</v>
      </c>
      <c r="M5424" s="249"/>
      <c r="N5424" s="248">
        <v>110088397</v>
      </c>
      <c r="O5424" s="247">
        <v>0</v>
      </c>
      <c r="P5424" s="233"/>
      <c r="Q5424" s="233" t="s">
        <v>1455</v>
      </c>
      <c r="R5424" s="233"/>
    </row>
    <row r="5425" spans="1:18" ht="51">
      <c r="A5425" s="228"/>
      <c r="B5425" s="273" t="s">
        <v>14497</v>
      </c>
      <c r="C5425" s="273" t="s">
        <v>1445</v>
      </c>
      <c r="D5425" s="273" t="s">
        <v>813</v>
      </c>
      <c r="E5425" s="273"/>
      <c r="F5425" s="273" t="s">
        <v>115</v>
      </c>
      <c r="G5425" s="233" t="s">
        <v>14658</v>
      </c>
      <c r="H5425" s="273" t="s">
        <v>14659</v>
      </c>
      <c r="I5425" s="233">
        <v>2002</v>
      </c>
      <c r="J5425" s="244">
        <v>39.9</v>
      </c>
      <c r="K5425" s="244"/>
      <c r="L5425" s="273">
        <v>1</v>
      </c>
      <c r="M5425" s="249">
        <v>134064000</v>
      </c>
      <c r="N5425" s="248"/>
      <c r="O5425" s="247"/>
      <c r="P5425" s="233" t="s">
        <v>176</v>
      </c>
      <c r="Q5425" s="233" t="s">
        <v>1455</v>
      </c>
      <c r="R5425" s="233"/>
    </row>
    <row r="5426" spans="1:18" ht="25.5">
      <c r="A5426" s="228"/>
      <c r="B5426" s="275"/>
      <c r="C5426" s="275"/>
      <c r="D5426" s="275"/>
      <c r="E5426" s="275"/>
      <c r="F5426" s="275"/>
      <c r="G5426" s="233" t="s">
        <v>14660</v>
      </c>
      <c r="H5426" s="275"/>
      <c r="I5426" s="233">
        <v>2020</v>
      </c>
      <c r="J5426" s="244"/>
      <c r="K5426" s="244" t="s">
        <v>22371</v>
      </c>
      <c r="L5426" s="275">
        <v>1</v>
      </c>
      <c r="M5426" s="249"/>
      <c r="N5426" s="248">
        <v>654727555</v>
      </c>
      <c r="O5426" s="247">
        <v>523782043</v>
      </c>
      <c r="P5426" s="233"/>
      <c r="Q5426" s="233" t="s">
        <v>1455</v>
      </c>
      <c r="R5426" s="233"/>
    </row>
    <row r="5427" spans="1:18" ht="51">
      <c r="A5427" s="228"/>
      <c r="B5427" s="273" t="s">
        <v>14497</v>
      </c>
      <c r="C5427" s="273" t="s">
        <v>1445</v>
      </c>
      <c r="D5427" s="273" t="s">
        <v>813</v>
      </c>
      <c r="E5427" s="273"/>
      <c r="F5427" s="273" t="s">
        <v>115</v>
      </c>
      <c r="G5427" s="233" t="s">
        <v>14661</v>
      </c>
      <c r="H5427" s="273" t="s">
        <v>14662</v>
      </c>
      <c r="I5427" s="233">
        <v>1975</v>
      </c>
      <c r="J5427" s="244">
        <v>58.9</v>
      </c>
      <c r="K5427" s="244"/>
      <c r="L5427" s="273">
        <v>1</v>
      </c>
      <c r="M5427" s="249">
        <v>57427500</v>
      </c>
      <c r="N5427" s="248"/>
      <c r="O5427" s="247"/>
      <c r="P5427" s="233" t="s">
        <v>176</v>
      </c>
      <c r="Q5427" s="233" t="s">
        <v>1455</v>
      </c>
      <c r="R5427" s="233"/>
    </row>
    <row r="5428" spans="1:18">
      <c r="A5428" s="228"/>
      <c r="B5428" s="275"/>
      <c r="C5428" s="275"/>
      <c r="D5428" s="275"/>
      <c r="E5428" s="275"/>
      <c r="F5428" s="275"/>
      <c r="G5428" s="233" t="s">
        <v>14663</v>
      </c>
      <c r="H5428" s="275"/>
      <c r="I5428" s="233">
        <v>2020</v>
      </c>
      <c r="J5428" s="244"/>
      <c r="K5428" s="244" t="s">
        <v>25040</v>
      </c>
      <c r="L5428" s="275">
        <v>1</v>
      </c>
      <c r="M5428" s="249"/>
      <c r="N5428" s="248">
        <v>614726425</v>
      </c>
      <c r="O5428" s="247">
        <v>409740774</v>
      </c>
      <c r="P5428" s="233"/>
      <c r="Q5428" s="233" t="s">
        <v>1455</v>
      </c>
      <c r="R5428" s="233"/>
    </row>
    <row r="5429" spans="1:18" ht="51">
      <c r="A5429" s="228"/>
      <c r="B5429" s="273" t="s">
        <v>14497</v>
      </c>
      <c r="C5429" s="273" t="s">
        <v>1445</v>
      </c>
      <c r="D5429" s="273" t="s">
        <v>813</v>
      </c>
      <c r="E5429" s="273"/>
      <c r="F5429" s="273" t="s">
        <v>115</v>
      </c>
      <c r="G5429" s="233" t="s">
        <v>14664</v>
      </c>
      <c r="H5429" s="273" t="s">
        <v>14665</v>
      </c>
      <c r="I5429" s="233">
        <v>1976</v>
      </c>
      <c r="J5429" s="244">
        <v>213.5</v>
      </c>
      <c r="K5429" s="244"/>
      <c r="L5429" s="273">
        <v>1</v>
      </c>
      <c r="M5429" s="249">
        <v>304237500</v>
      </c>
      <c r="N5429" s="248"/>
      <c r="O5429" s="247"/>
      <c r="P5429" s="233" t="s">
        <v>176</v>
      </c>
      <c r="Q5429" s="233" t="s">
        <v>1455</v>
      </c>
      <c r="R5429" s="233"/>
    </row>
    <row r="5430" spans="1:18">
      <c r="A5430" s="228"/>
      <c r="B5430" s="275"/>
      <c r="C5430" s="275"/>
      <c r="D5430" s="275"/>
      <c r="E5430" s="275"/>
      <c r="F5430" s="275"/>
      <c r="G5430" s="233" t="s">
        <v>14666</v>
      </c>
      <c r="H5430" s="275"/>
      <c r="I5430" s="233">
        <v>2020</v>
      </c>
      <c r="J5430" s="244"/>
      <c r="K5430" s="244">
        <v>98</v>
      </c>
      <c r="L5430" s="275">
        <v>1</v>
      </c>
      <c r="M5430" s="249"/>
      <c r="N5430" s="248">
        <v>922639542</v>
      </c>
      <c r="O5430" s="247">
        <v>614977697</v>
      </c>
      <c r="P5430" s="233"/>
      <c r="Q5430" s="233" t="s">
        <v>1455</v>
      </c>
      <c r="R5430" s="233"/>
    </row>
    <row r="5431" spans="1:18" ht="51">
      <c r="A5431" s="228"/>
      <c r="B5431" s="273" t="s">
        <v>14497</v>
      </c>
      <c r="C5431" s="273" t="s">
        <v>1445</v>
      </c>
      <c r="D5431" s="273" t="s">
        <v>813</v>
      </c>
      <c r="E5431" s="273"/>
      <c r="F5431" s="273" t="s">
        <v>115</v>
      </c>
      <c r="G5431" s="233" t="s">
        <v>14667</v>
      </c>
      <c r="H5431" s="273" t="s">
        <v>14668</v>
      </c>
      <c r="I5431" s="233">
        <v>2002</v>
      </c>
      <c r="J5431" s="244">
        <v>109.8</v>
      </c>
      <c r="K5431" s="244"/>
      <c r="L5431" s="273">
        <v>1</v>
      </c>
      <c r="M5431" s="249">
        <v>107055000</v>
      </c>
      <c r="N5431" s="248"/>
      <c r="O5431" s="247"/>
      <c r="P5431" s="233" t="s">
        <v>176</v>
      </c>
      <c r="Q5431" s="233" t="s">
        <v>1455</v>
      </c>
      <c r="R5431" s="233"/>
    </row>
    <row r="5432" spans="1:18" ht="25.5">
      <c r="A5432" s="228"/>
      <c r="B5432" s="275"/>
      <c r="C5432" s="275"/>
      <c r="D5432" s="275"/>
      <c r="E5432" s="275"/>
      <c r="F5432" s="275"/>
      <c r="G5432" s="233" t="s">
        <v>14669</v>
      </c>
      <c r="H5432" s="275"/>
      <c r="I5432" s="233">
        <v>2012</v>
      </c>
      <c r="J5432" s="244"/>
      <c r="K5432" s="244">
        <v>82</v>
      </c>
      <c r="L5432" s="275">
        <v>1</v>
      </c>
      <c r="M5432" s="249"/>
      <c r="N5432" s="248">
        <v>287082000</v>
      </c>
      <c r="O5432" s="247">
        <v>95598306</v>
      </c>
      <c r="P5432" s="233"/>
      <c r="Q5432" s="233" t="s">
        <v>1455</v>
      </c>
      <c r="R5432" s="233"/>
    </row>
    <row r="5433" spans="1:18" ht="51">
      <c r="A5433" s="228"/>
      <c r="B5433" s="273" t="s">
        <v>14497</v>
      </c>
      <c r="C5433" s="273" t="s">
        <v>1445</v>
      </c>
      <c r="D5433" s="273" t="s">
        <v>813</v>
      </c>
      <c r="E5433" s="273"/>
      <c r="F5433" s="273" t="s">
        <v>115</v>
      </c>
      <c r="G5433" s="233" t="s">
        <v>14670</v>
      </c>
      <c r="H5433" s="273" t="s">
        <v>14671</v>
      </c>
      <c r="I5433" s="233">
        <v>2011</v>
      </c>
      <c r="J5433" s="244">
        <v>645.6</v>
      </c>
      <c r="K5433" s="244"/>
      <c r="L5433" s="273">
        <v>1</v>
      </c>
      <c r="M5433" s="249">
        <v>7285896000</v>
      </c>
      <c r="N5433" s="248"/>
      <c r="O5433" s="247"/>
      <c r="P5433" s="233" t="s">
        <v>176</v>
      </c>
      <c r="Q5433" s="233" t="s">
        <v>1455</v>
      </c>
      <c r="R5433" s="233"/>
    </row>
    <row r="5434" spans="1:18">
      <c r="A5434" s="228"/>
      <c r="B5434" s="275"/>
      <c r="C5434" s="275"/>
      <c r="D5434" s="275"/>
      <c r="E5434" s="275"/>
      <c r="F5434" s="275"/>
      <c r="G5434" s="233" t="s">
        <v>14672</v>
      </c>
      <c r="H5434" s="275"/>
      <c r="I5434" s="233">
        <v>2011</v>
      </c>
      <c r="J5434" s="244"/>
      <c r="K5434" s="244" t="s">
        <v>25039</v>
      </c>
      <c r="L5434" s="275">
        <v>1</v>
      </c>
      <c r="M5434" s="249"/>
      <c r="N5434" s="248">
        <v>248465520</v>
      </c>
      <c r="O5434" s="247">
        <v>17616205</v>
      </c>
      <c r="P5434" s="233"/>
      <c r="Q5434" s="233" t="s">
        <v>1455</v>
      </c>
      <c r="R5434" s="233"/>
    </row>
    <row r="5435" spans="1:18" ht="51">
      <c r="A5435" s="228"/>
      <c r="B5435" s="273" t="s">
        <v>14497</v>
      </c>
      <c r="C5435" s="273" t="s">
        <v>1445</v>
      </c>
      <c r="D5435" s="273" t="s">
        <v>813</v>
      </c>
      <c r="E5435" s="273"/>
      <c r="F5435" s="273" t="s">
        <v>115</v>
      </c>
      <c r="G5435" s="233" t="s">
        <v>14673</v>
      </c>
      <c r="H5435" s="273" t="s">
        <v>14674</v>
      </c>
      <c r="I5435" s="233">
        <v>1999</v>
      </c>
      <c r="J5435" s="244">
        <v>278</v>
      </c>
      <c r="K5435" s="244"/>
      <c r="L5435" s="273">
        <v>1</v>
      </c>
      <c r="M5435" s="249">
        <v>342384000</v>
      </c>
      <c r="N5435" s="248"/>
      <c r="O5435" s="247"/>
      <c r="P5435" s="233" t="s">
        <v>176</v>
      </c>
      <c r="Q5435" s="233" t="s">
        <v>1455</v>
      </c>
      <c r="R5435" s="233"/>
    </row>
    <row r="5436" spans="1:18">
      <c r="A5436" s="228"/>
      <c r="B5436" s="275"/>
      <c r="C5436" s="275"/>
      <c r="D5436" s="275"/>
      <c r="E5436" s="275"/>
      <c r="F5436" s="275"/>
      <c r="G5436" s="233" t="s">
        <v>14675</v>
      </c>
      <c r="H5436" s="275"/>
      <c r="I5436" s="233">
        <v>2019</v>
      </c>
      <c r="J5436" s="244"/>
      <c r="K5436" s="244">
        <v>100</v>
      </c>
      <c r="L5436" s="275">
        <v>1</v>
      </c>
      <c r="M5436" s="249"/>
      <c r="N5436" s="248">
        <v>989906233</v>
      </c>
      <c r="O5436" s="247">
        <v>593790754</v>
      </c>
      <c r="P5436" s="233"/>
      <c r="Q5436" s="233" t="s">
        <v>1455</v>
      </c>
      <c r="R5436" s="233"/>
    </row>
    <row r="5437" spans="1:18" ht="51">
      <c r="A5437" s="228"/>
      <c r="B5437" s="273" t="s">
        <v>14497</v>
      </c>
      <c r="C5437" s="273" t="s">
        <v>1445</v>
      </c>
      <c r="D5437" s="273" t="s">
        <v>813</v>
      </c>
      <c r="E5437" s="273"/>
      <c r="F5437" s="273" t="s">
        <v>115</v>
      </c>
      <c r="G5437" s="233" t="s">
        <v>14676</v>
      </c>
      <c r="H5437" s="273" t="s">
        <v>14677</v>
      </c>
      <c r="I5437" s="233">
        <v>2006</v>
      </c>
      <c r="J5437" s="244">
        <v>133.30000000000001</v>
      </c>
      <c r="K5437" s="244"/>
      <c r="L5437" s="273">
        <v>1</v>
      </c>
      <c r="M5437" s="249">
        <v>564338880</v>
      </c>
      <c r="N5437" s="248"/>
      <c r="O5437" s="247"/>
      <c r="P5437" s="233" t="s">
        <v>176</v>
      </c>
      <c r="Q5437" s="233" t="s">
        <v>1455</v>
      </c>
      <c r="R5437" s="233"/>
    </row>
    <row r="5438" spans="1:18" ht="25.5">
      <c r="A5438" s="228"/>
      <c r="B5438" s="275"/>
      <c r="C5438" s="275"/>
      <c r="D5438" s="275"/>
      <c r="E5438" s="275"/>
      <c r="F5438" s="275"/>
      <c r="G5438" s="233" t="s">
        <v>14678</v>
      </c>
      <c r="H5438" s="275"/>
      <c r="I5438" s="233">
        <v>2006</v>
      </c>
      <c r="J5438" s="244"/>
      <c r="K5438" s="244">
        <v>114</v>
      </c>
      <c r="L5438" s="275">
        <v>1</v>
      </c>
      <c r="M5438" s="249"/>
      <c r="N5438" s="248">
        <v>224665000</v>
      </c>
      <c r="O5438" s="247">
        <v>161647366</v>
      </c>
      <c r="P5438" s="233"/>
      <c r="Q5438" s="233" t="s">
        <v>1455</v>
      </c>
      <c r="R5438" s="233"/>
    </row>
    <row r="5439" spans="1:18" ht="51">
      <c r="A5439" s="228"/>
      <c r="B5439" s="273" t="s">
        <v>14497</v>
      </c>
      <c r="C5439" s="273" t="s">
        <v>1445</v>
      </c>
      <c r="D5439" s="273" t="s">
        <v>813</v>
      </c>
      <c r="E5439" s="273"/>
      <c r="F5439" s="273" t="s">
        <v>115</v>
      </c>
      <c r="G5439" s="233" t="s">
        <v>14679</v>
      </c>
      <c r="H5439" s="273" t="s">
        <v>14677</v>
      </c>
      <c r="I5439" s="233">
        <v>2006</v>
      </c>
      <c r="J5439" s="244">
        <v>63</v>
      </c>
      <c r="K5439" s="244"/>
      <c r="L5439" s="273">
        <v>1</v>
      </c>
      <c r="M5439" s="249">
        <v>86880000</v>
      </c>
      <c r="N5439" s="248"/>
      <c r="O5439" s="247"/>
      <c r="P5439" s="233" t="s">
        <v>176</v>
      </c>
      <c r="Q5439" s="233" t="s">
        <v>1455</v>
      </c>
      <c r="R5439" s="233"/>
    </row>
    <row r="5440" spans="1:18">
      <c r="A5440" s="228"/>
      <c r="B5440" s="275"/>
      <c r="C5440" s="275"/>
      <c r="D5440" s="275"/>
      <c r="E5440" s="275"/>
      <c r="F5440" s="275"/>
      <c r="G5440" s="233" t="s">
        <v>14680</v>
      </c>
      <c r="H5440" s="275"/>
      <c r="I5440" s="233">
        <v>2007</v>
      </c>
      <c r="J5440" s="244"/>
      <c r="K5440" s="244">
        <v>52</v>
      </c>
      <c r="L5440" s="275">
        <v>1</v>
      </c>
      <c r="M5440" s="249"/>
      <c r="N5440" s="248">
        <v>110993892</v>
      </c>
      <c r="O5440" s="247">
        <v>0</v>
      </c>
      <c r="P5440" s="233"/>
      <c r="Q5440" s="233" t="s">
        <v>1455</v>
      </c>
      <c r="R5440" s="233"/>
    </row>
    <row r="5441" spans="1:18" ht="51">
      <c r="A5441" s="228"/>
      <c r="B5441" s="273" t="s">
        <v>14497</v>
      </c>
      <c r="C5441" s="273" t="s">
        <v>1445</v>
      </c>
      <c r="D5441" s="273" t="s">
        <v>813</v>
      </c>
      <c r="E5441" s="273"/>
      <c r="F5441" s="273" t="s">
        <v>115</v>
      </c>
      <c r="G5441" s="233" t="s">
        <v>14681</v>
      </c>
      <c r="H5441" s="273" t="s">
        <v>14682</v>
      </c>
      <c r="I5441" s="233">
        <v>2009</v>
      </c>
      <c r="J5441" s="244">
        <v>332.6</v>
      </c>
      <c r="K5441" s="244"/>
      <c r="L5441" s="273">
        <v>1</v>
      </c>
      <c r="M5441" s="249">
        <v>372432000</v>
      </c>
      <c r="N5441" s="248"/>
      <c r="O5441" s="247"/>
      <c r="P5441" s="233" t="s">
        <v>176</v>
      </c>
      <c r="Q5441" s="233" t="s">
        <v>1455</v>
      </c>
      <c r="R5441" s="233"/>
    </row>
    <row r="5442" spans="1:18" ht="25.5">
      <c r="A5442" s="228"/>
      <c r="B5442" s="275"/>
      <c r="C5442" s="275"/>
      <c r="D5442" s="275"/>
      <c r="E5442" s="275"/>
      <c r="F5442" s="275"/>
      <c r="G5442" s="233" t="s">
        <v>14683</v>
      </c>
      <c r="H5442" s="275"/>
      <c r="I5442" s="233">
        <v>2009</v>
      </c>
      <c r="J5442" s="244"/>
      <c r="K5442" s="244">
        <v>131</v>
      </c>
      <c r="L5442" s="275">
        <v>1</v>
      </c>
      <c r="M5442" s="249"/>
      <c r="N5442" s="248">
        <v>689225502</v>
      </c>
      <c r="O5442" s="247">
        <v>436478026</v>
      </c>
      <c r="P5442" s="233"/>
      <c r="Q5442" s="233" t="s">
        <v>1455</v>
      </c>
      <c r="R5442" s="233"/>
    </row>
    <row r="5443" spans="1:18" ht="51">
      <c r="A5443" s="228"/>
      <c r="B5443" s="273" t="s">
        <v>14497</v>
      </c>
      <c r="C5443" s="273" t="s">
        <v>1445</v>
      </c>
      <c r="D5443" s="273" t="s">
        <v>813</v>
      </c>
      <c r="E5443" s="273"/>
      <c r="F5443" s="273" t="s">
        <v>115</v>
      </c>
      <c r="G5443" s="233" t="s">
        <v>14684</v>
      </c>
      <c r="H5443" s="273" t="s">
        <v>14685</v>
      </c>
      <c r="I5443" s="233">
        <v>1980</v>
      </c>
      <c r="J5443" s="244">
        <v>53.9</v>
      </c>
      <c r="K5443" s="244"/>
      <c r="L5443" s="273">
        <v>1</v>
      </c>
      <c r="M5443" s="249">
        <v>37098600</v>
      </c>
      <c r="N5443" s="248"/>
      <c r="O5443" s="247"/>
      <c r="P5443" s="233" t="s">
        <v>176</v>
      </c>
      <c r="Q5443" s="233" t="s">
        <v>1455</v>
      </c>
      <c r="R5443" s="233"/>
    </row>
    <row r="5444" spans="1:18" ht="25.5">
      <c r="A5444" s="228"/>
      <c r="B5444" s="275"/>
      <c r="C5444" s="275"/>
      <c r="D5444" s="275"/>
      <c r="E5444" s="275"/>
      <c r="F5444" s="275"/>
      <c r="G5444" s="233" t="s">
        <v>14686</v>
      </c>
      <c r="H5444" s="275"/>
      <c r="I5444" s="233">
        <v>2020</v>
      </c>
      <c r="J5444" s="244"/>
      <c r="K5444" s="244">
        <v>53</v>
      </c>
      <c r="L5444" s="275">
        <v>1</v>
      </c>
      <c r="M5444" s="249"/>
      <c r="N5444" s="248">
        <v>479029782</v>
      </c>
      <c r="O5444" s="247">
        <v>383223824</v>
      </c>
      <c r="P5444" s="233"/>
      <c r="Q5444" s="233" t="s">
        <v>1455</v>
      </c>
      <c r="R5444" s="233"/>
    </row>
    <row r="5445" spans="1:18" ht="51">
      <c r="A5445" s="228"/>
      <c r="B5445" s="273" t="s">
        <v>14497</v>
      </c>
      <c r="C5445" s="273" t="s">
        <v>1445</v>
      </c>
      <c r="D5445" s="273" t="s">
        <v>813</v>
      </c>
      <c r="E5445" s="273"/>
      <c r="F5445" s="273" t="s">
        <v>115</v>
      </c>
      <c r="G5445" s="233" t="s">
        <v>14687</v>
      </c>
      <c r="H5445" s="273" t="s">
        <v>14688</v>
      </c>
      <c r="I5445" s="233">
        <v>2009</v>
      </c>
      <c r="J5445" s="244">
        <v>158.69999999999999</v>
      </c>
      <c r="K5445" s="244"/>
      <c r="L5445" s="273">
        <v>1</v>
      </c>
      <c r="M5445" s="249">
        <v>238050000</v>
      </c>
      <c r="N5445" s="248"/>
      <c r="O5445" s="247"/>
      <c r="P5445" s="233" t="s">
        <v>176</v>
      </c>
      <c r="Q5445" s="233" t="s">
        <v>1455</v>
      </c>
      <c r="R5445" s="233"/>
    </row>
    <row r="5446" spans="1:18" ht="25.5">
      <c r="A5446" s="228"/>
      <c r="B5446" s="275"/>
      <c r="C5446" s="275"/>
      <c r="D5446" s="275"/>
      <c r="E5446" s="275"/>
      <c r="F5446" s="275"/>
      <c r="G5446" s="233" t="s">
        <v>14689</v>
      </c>
      <c r="H5446" s="275"/>
      <c r="I5446" s="233">
        <v>2009</v>
      </c>
      <c r="J5446" s="244"/>
      <c r="K5446" s="244">
        <v>56</v>
      </c>
      <c r="L5446" s="275">
        <v>1</v>
      </c>
      <c r="M5446" s="249"/>
      <c r="N5446" s="248">
        <v>163818733</v>
      </c>
      <c r="O5446" s="247">
        <v>0</v>
      </c>
      <c r="P5446" s="233"/>
      <c r="Q5446" s="233" t="s">
        <v>1455</v>
      </c>
      <c r="R5446" s="233"/>
    </row>
    <row r="5447" spans="1:18" ht="51">
      <c r="A5447" s="228"/>
      <c r="B5447" s="273" t="s">
        <v>14497</v>
      </c>
      <c r="C5447" s="273" t="s">
        <v>1445</v>
      </c>
      <c r="D5447" s="273" t="s">
        <v>813</v>
      </c>
      <c r="E5447" s="273"/>
      <c r="F5447" s="273" t="s">
        <v>115</v>
      </c>
      <c r="G5447" s="233" t="s">
        <v>14690</v>
      </c>
      <c r="H5447" s="273" t="s">
        <v>14691</v>
      </c>
      <c r="I5447" s="233">
        <v>2019</v>
      </c>
      <c r="J5447" s="244">
        <v>435.1</v>
      </c>
      <c r="K5447" s="244"/>
      <c r="L5447" s="273">
        <v>1</v>
      </c>
      <c r="M5447" s="249">
        <v>1177902720</v>
      </c>
      <c r="N5447" s="248"/>
      <c r="O5447" s="247"/>
      <c r="P5447" s="233" t="s">
        <v>176</v>
      </c>
      <c r="Q5447" s="233" t="s">
        <v>1455</v>
      </c>
      <c r="R5447" s="233"/>
    </row>
    <row r="5448" spans="1:18" ht="25.5">
      <c r="A5448" s="228"/>
      <c r="B5448" s="275"/>
      <c r="C5448" s="275"/>
      <c r="D5448" s="275"/>
      <c r="E5448" s="275"/>
      <c r="F5448" s="275"/>
      <c r="G5448" s="233" t="s">
        <v>14692</v>
      </c>
      <c r="H5448" s="275"/>
      <c r="I5448" s="233">
        <v>2009</v>
      </c>
      <c r="J5448" s="244"/>
      <c r="K5448" s="244">
        <v>198</v>
      </c>
      <c r="L5448" s="275">
        <v>1</v>
      </c>
      <c r="M5448" s="249"/>
      <c r="N5448" s="248">
        <v>526485980</v>
      </c>
      <c r="O5448" s="247">
        <v>305107558</v>
      </c>
      <c r="P5448" s="233"/>
      <c r="Q5448" s="233" t="s">
        <v>1455</v>
      </c>
      <c r="R5448" s="233"/>
    </row>
    <row r="5449" spans="1:18" ht="51">
      <c r="A5449" s="228"/>
      <c r="B5449" s="273" t="s">
        <v>14497</v>
      </c>
      <c r="C5449" s="273" t="s">
        <v>1445</v>
      </c>
      <c r="D5449" s="273" t="s">
        <v>813</v>
      </c>
      <c r="E5449" s="273"/>
      <c r="F5449" s="273" t="s">
        <v>115</v>
      </c>
      <c r="G5449" s="233" t="s">
        <v>14693</v>
      </c>
      <c r="H5449" s="273" t="s">
        <v>1640</v>
      </c>
      <c r="I5449" s="233">
        <v>2009</v>
      </c>
      <c r="J5449" s="244" t="s">
        <v>23199</v>
      </c>
      <c r="K5449" s="244"/>
      <c r="L5449" s="273">
        <v>1</v>
      </c>
      <c r="M5449" s="249">
        <v>81416400</v>
      </c>
      <c r="N5449" s="248"/>
      <c r="O5449" s="247"/>
      <c r="P5449" s="233" t="s">
        <v>176</v>
      </c>
      <c r="Q5449" s="233" t="s">
        <v>1455</v>
      </c>
      <c r="R5449" s="233"/>
    </row>
    <row r="5450" spans="1:18" ht="25.5">
      <c r="A5450" s="228"/>
      <c r="B5450" s="275"/>
      <c r="C5450" s="275"/>
      <c r="D5450" s="275"/>
      <c r="E5450" s="275"/>
      <c r="F5450" s="275"/>
      <c r="G5450" s="233" t="s">
        <v>14694</v>
      </c>
      <c r="H5450" s="275"/>
      <c r="I5450" s="233">
        <v>2009</v>
      </c>
      <c r="J5450" s="244"/>
      <c r="K5450" s="244">
        <v>56</v>
      </c>
      <c r="L5450" s="275">
        <v>1</v>
      </c>
      <c r="M5450" s="249"/>
      <c r="N5450" s="248">
        <v>157627084</v>
      </c>
      <c r="O5450" s="247">
        <v>0</v>
      </c>
      <c r="P5450" s="233"/>
      <c r="Q5450" s="233" t="s">
        <v>1455</v>
      </c>
      <c r="R5450" s="233"/>
    </row>
    <row r="5451" spans="1:18" ht="51">
      <c r="A5451" s="228"/>
      <c r="B5451" s="273" t="s">
        <v>14497</v>
      </c>
      <c r="C5451" s="273" t="s">
        <v>1445</v>
      </c>
      <c r="D5451" s="273" t="s">
        <v>813</v>
      </c>
      <c r="E5451" s="273"/>
      <c r="F5451" s="273" t="s">
        <v>115</v>
      </c>
      <c r="G5451" s="233" t="s">
        <v>14695</v>
      </c>
      <c r="H5451" s="273" t="s">
        <v>1640</v>
      </c>
      <c r="I5451" s="233">
        <v>2003</v>
      </c>
      <c r="J5451" s="244" t="s">
        <v>23200</v>
      </c>
      <c r="K5451" s="244"/>
      <c r="L5451" s="273">
        <v>1</v>
      </c>
      <c r="M5451" s="249">
        <v>297740500</v>
      </c>
      <c r="N5451" s="248"/>
      <c r="O5451" s="247"/>
      <c r="P5451" s="233" t="s">
        <v>176</v>
      </c>
      <c r="Q5451" s="233" t="s">
        <v>1455</v>
      </c>
      <c r="R5451" s="233"/>
    </row>
    <row r="5452" spans="1:18" ht="25.5">
      <c r="A5452" s="228"/>
      <c r="B5452" s="275"/>
      <c r="C5452" s="275"/>
      <c r="D5452" s="275"/>
      <c r="E5452" s="275"/>
      <c r="F5452" s="275"/>
      <c r="G5452" s="233" t="s">
        <v>14696</v>
      </c>
      <c r="H5452" s="275"/>
      <c r="I5452" s="233">
        <v>2003</v>
      </c>
      <c r="J5452" s="244"/>
      <c r="K5452" s="244">
        <v>128</v>
      </c>
      <c r="L5452" s="275">
        <v>1</v>
      </c>
      <c r="M5452" s="249"/>
      <c r="N5452" s="248">
        <v>507354632</v>
      </c>
      <c r="O5452" s="247">
        <v>386617856</v>
      </c>
      <c r="P5452" s="233"/>
      <c r="Q5452" s="233" t="s">
        <v>1455</v>
      </c>
      <c r="R5452" s="233"/>
    </row>
    <row r="5453" spans="1:18" ht="51">
      <c r="A5453" s="228"/>
      <c r="B5453" s="273" t="s">
        <v>14497</v>
      </c>
      <c r="C5453" s="273" t="s">
        <v>1445</v>
      </c>
      <c r="D5453" s="273" t="s">
        <v>813</v>
      </c>
      <c r="E5453" s="273"/>
      <c r="F5453" s="273" t="s">
        <v>115</v>
      </c>
      <c r="G5453" s="233" t="s">
        <v>14697</v>
      </c>
      <c r="H5453" s="273" t="s">
        <v>14698</v>
      </c>
      <c r="I5453" s="233">
        <v>2009</v>
      </c>
      <c r="J5453" s="244" t="s">
        <v>21771</v>
      </c>
      <c r="K5453" s="244"/>
      <c r="L5453" s="273">
        <v>1</v>
      </c>
      <c r="M5453" s="249">
        <v>44313600</v>
      </c>
      <c r="N5453" s="248"/>
      <c r="O5453" s="247"/>
      <c r="P5453" s="233" t="s">
        <v>176</v>
      </c>
      <c r="Q5453" s="233" t="s">
        <v>1455</v>
      </c>
      <c r="R5453" s="233"/>
    </row>
    <row r="5454" spans="1:18" ht="25.5">
      <c r="A5454" s="228"/>
      <c r="B5454" s="275"/>
      <c r="C5454" s="275"/>
      <c r="D5454" s="275"/>
      <c r="E5454" s="275"/>
      <c r="F5454" s="275"/>
      <c r="G5454" s="233" t="s">
        <v>14699</v>
      </c>
      <c r="H5454" s="275"/>
      <c r="I5454" s="233">
        <v>2020</v>
      </c>
      <c r="J5454" s="244"/>
      <c r="K5454" s="244">
        <v>99</v>
      </c>
      <c r="L5454" s="275">
        <v>1</v>
      </c>
      <c r="M5454" s="249"/>
      <c r="N5454" s="248">
        <v>673386617</v>
      </c>
      <c r="O5454" s="247">
        <v>538709293</v>
      </c>
      <c r="P5454" s="233"/>
      <c r="Q5454" s="233" t="s">
        <v>1455</v>
      </c>
      <c r="R5454" s="233"/>
    </row>
    <row r="5455" spans="1:18" ht="51">
      <c r="A5455" s="228"/>
      <c r="B5455" s="273" t="s">
        <v>14497</v>
      </c>
      <c r="C5455" s="273" t="s">
        <v>1445</v>
      </c>
      <c r="D5455" s="273" t="s">
        <v>813</v>
      </c>
      <c r="E5455" s="273"/>
      <c r="F5455" s="273" t="s">
        <v>115</v>
      </c>
      <c r="G5455" s="233" t="s">
        <v>14700</v>
      </c>
      <c r="H5455" s="273" t="s">
        <v>14682</v>
      </c>
      <c r="I5455" s="233">
        <v>2009</v>
      </c>
      <c r="J5455" s="244" t="s">
        <v>23201</v>
      </c>
      <c r="K5455" s="244"/>
      <c r="L5455" s="273">
        <v>1</v>
      </c>
      <c r="M5455" s="249">
        <v>96307200</v>
      </c>
      <c r="N5455" s="248"/>
      <c r="O5455" s="247"/>
      <c r="P5455" s="233" t="s">
        <v>176</v>
      </c>
      <c r="Q5455" s="233" t="s">
        <v>1455</v>
      </c>
      <c r="R5455" s="233"/>
    </row>
    <row r="5456" spans="1:18" ht="38.25">
      <c r="A5456" s="228"/>
      <c r="B5456" s="275"/>
      <c r="C5456" s="275"/>
      <c r="D5456" s="275"/>
      <c r="E5456" s="275"/>
      <c r="F5456" s="275"/>
      <c r="G5456" s="233" t="s">
        <v>14701</v>
      </c>
      <c r="H5456" s="275"/>
      <c r="I5456" s="233">
        <v>2009</v>
      </c>
      <c r="J5456" s="244"/>
      <c r="K5456" s="244">
        <v>56</v>
      </c>
      <c r="L5456" s="275">
        <v>1</v>
      </c>
      <c r="M5456" s="249"/>
      <c r="N5456" s="248">
        <v>164472471</v>
      </c>
      <c r="O5456" s="247">
        <v>0</v>
      </c>
      <c r="P5456" s="233" t="s">
        <v>14702</v>
      </c>
      <c r="Q5456" s="233"/>
      <c r="R5456" s="233" t="s">
        <v>14703</v>
      </c>
    </row>
    <row r="5457" spans="1:18" ht="51">
      <c r="A5457" s="228"/>
      <c r="B5457" s="273" t="s">
        <v>14497</v>
      </c>
      <c r="C5457" s="273" t="s">
        <v>1445</v>
      </c>
      <c r="D5457" s="273" t="s">
        <v>813</v>
      </c>
      <c r="E5457" s="273"/>
      <c r="F5457" s="273" t="s">
        <v>115</v>
      </c>
      <c r="G5457" s="233" t="s">
        <v>14704</v>
      </c>
      <c r="H5457" s="273" t="s">
        <v>14705</v>
      </c>
      <c r="I5457" s="233">
        <v>1980</v>
      </c>
      <c r="J5457" s="244" t="s">
        <v>23202</v>
      </c>
      <c r="K5457" s="244"/>
      <c r="L5457" s="273">
        <v>1</v>
      </c>
      <c r="M5457" s="249">
        <v>115584000</v>
      </c>
      <c r="N5457" s="248"/>
      <c r="O5457" s="247"/>
      <c r="P5457" s="233" t="s">
        <v>176</v>
      </c>
      <c r="Q5457" s="233" t="s">
        <v>1455</v>
      </c>
      <c r="R5457" s="233"/>
    </row>
    <row r="5458" spans="1:18" ht="25.5">
      <c r="A5458" s="228"/>
      <c r="B5458" s="275"/>
      <c r="C5458" s="275"/>
      <c r="D5458" s="275"/>
      <c r="E5458" s="275"/>
      <c r="F5458" s="275"/>
      <c r="G5458" s="233" t="s">
        <v>14706</v>
      </c>
      <c r="H5458" s="275"/>
      <c r="I5458" s="233">
        <v>2020</v>
      </c>
      <c r="J5458" s="244"/>
      <c r="K5458" s="244">
        <v>125</v>
      </c>
      <c r="L5458" s="275">
        <v>1</v>
      </c>
      <c r="M5458" s="249"/>
      <c r="N5458" s="248">
        <v>321582304</v>
      </c>
      <c r="O5458" s="247">
        <v>257265842</v>
      </c>
      <c r="P5458" s="233"/>
      <c r="Q5458" s="233" t="s">
        <v>1455</v>
      </c>
      <c r="R5458" s="233"/>
    </row>
    <row r="5459" spans="1:18" ht="51">
      <c r="A5459" s="228"/>
      <c r="B5459" s="273" t="s">
        <v>14497</v>
      </c>
      <c r="C5459" s="273" t="s">
        <v>1445</v>
      </c>
      <c r="D5459" s="273" t="s">
        <v>813</v>
      </c>
      <c r="E5459" s="273"/>
      <c r="F5459" s="273" t="s">
        <v>115</v>
      </c>
      <c r="G5459" s="233" t="s">
        <v>14707</v>
      </c>
      <c r="H5459" s="273" t="s">
        <v>14688</v>
      </c>
      <c r="I5459" s="233">
        <v>1980</v>
      </c>
      <c r="J5459" s="244" t="s">
        <v>23203</v>
      </c>
      <c r="K5459" s="244"/>
      <c r="L5459" s="273">
        <v>1</v>
      </c>
      <c r="M5459" s="249">
        <v>548700000</v>
      </c>
      <c r="N5459" s="248"/>
      <c r="O5459" s="247"/>
      <c r="P5459" s="233" t="s">
        <v>176</v>
      </c>
      <c r="Q5459" s="233" t="s">
        <v>1455</v>
      </c>
      <c r="R5459" s="233"/>
    </row>
    <row r="5460" spans="1:18" ht="25.5">
      <c r="A5460" s="228"/>
      <c r="B5460" s="275"/>
      <c r="C5460" s="275"/>
      <c r="D5460" s="275"/>
      <c r="E5460" s="275"/>
      <c r="F5460" s="275"/>
      <c r="G5460" s="233" t="s">
        <v>14708</v>
      </c>
      <c r="H5460" s="275"/>
      <c r="I5460" s="233">
        <v>2020</v>
      </c>
      <c r="J5460" s="244"/>
      <c r="K5460" s="244">
        <v>116</v>
      </c>
      <c r="L5460" s="275">
        <v>1</v>
      </c>
      <c r="M5460" s="249"/>
      <c r="N5460" s="248">
        <v>959402699</v>
      </c>
      <c r="O5460" s="247">
        <v>767522699</v>
      </c>
      <c r="P5460" s="233"/>
      <c r="Q5460" s="233" t="s">
        <v>1455</v>
      </c>
      <c r="R5460" s="233"/>
    </row>
    <row r="5461" spans="1:18" ht="51">
      <c r="A5461" s="228"/>
      <c r="B5461" s="273" t="s">
        <v>14497</v>
      </c>
      <c r="C5461" s="273" t="s">
        <v>1445</v>
      </c>
      <c r="D5461" s="273" t="s">
        <v>813</v>
      </c>
      <c r="E5461" s="273"/>
      <c r="F5461" s="273" t="s">
        <v>115</v>
      </c>
      <c r="G5461" s="233" t="s">
        <v>14709</v>
      </c>
      <c r="H5461" s="273" t="s">
        <v>14710</v>
      </c>
      <c r="I5461" s="233">
        <v>1980</v>
      </c>
      <c r="J5461" s="244" t="s">
        <v>22410</v>
      </c>
      <c r="K5461" s="244"/>
      <c r="L5461" s="273">
        <v>1</v>
      </c>
      <c r="M5461" s="249">
        <v>78912000</v>
      </c>
      <c r="N5461" s="248"/>
      <c r="O5461" s="247"/>
      <c r="P5461" s="233" t="s">
        <v>176</v>
      </c>
      <c r="Q5461" s="233" t="s">
        <v>1455</v>
      </c>
      <c r="R5461" s="233"/>
    </row>
    <row r="5462" spans="1:18" ht="25.5">
      <c r="A5462" s="228"/>
      <c r="B5462" s="275"/>
      <c r="C5462" s="275"/>
      <c r="D5462" s="275"/>
      <c r="E5462" s="275"/>
      <c r="F5462" s="275"/>
      <c r="G5462" s="233" t="s">
        <v>14711</v>
      </c>
      <c r="H5462" s="275"/>
      <c r="I5462" s="233">
        <v>2020</v>
      </c>
      <c r="J5462" s="244"/>
      <c r="K5462" s="244">
        <v>77</v>
      </c>
      <c r="L5462" s="275">
        <v>1</v>
      </c>
      <c r="M5462" s="249"/>
      <c r="N5462" s="248">
        <v>629567732</v>
      </c>
      <c r="O5462" s="247">
        <v>503654184</v>
      </c>
      <c r="P5462" s="233"/>
      <c r="Q5462" s="233" t="s">
        <v>1455</v>
      </c>
      <c r="R5462" s="233"/>
    </row>
    <row r="5463" spans="1:18" ht="51">
      <c r="A5463" s="228"/>
      <c r="B5463" s="273" t="s">
        <v>14497</v>
      </c>
      <c r="C5463" s="273" t="s">
        <v>1445</v>
      </c>
      <c r="D5463" s="273" t="s">
        <v>813</v>
      </c>
      <c r="E5463" s="273"/>
      <c r="F5463" s="273" t="s">
        <v>115</v>
      </c>
      <c r="G5463" s="233" t="s">
        <v>14712</v>
      </c>
      <c r="H5463" s="273" t="s">
        <v>14713</v>
      </c>
      <c r="I5463" s="233">
        <v>2003</v>
      </c>
      <c r="J5463" s="244" t="s">
        <v>23204</v>
      </c>
      <c r="K5463" s="244"/>
      <c r="L5463" s="273">
        <v>1</v>
      </c>
      <c r="M5463" s="249">
        <v>85530200</v>
      </c>
      <c r="N5463" s="248"/>
      <c r="O5463" s="247"/>
      <c r="P5463" s="233" t="s">
        <v>176</v>
      </c>
      <c r="Q5463" s="233" t="s">
        <v>1455</v>
      </c>
      <c r="R5463" s="233"/>
    </row>
    <row r="5464" spans="1:18" ht="25.5">
      <c r="A5464" s="228"/>
      <c r="B5464" s="275"/>
      <c r="C5464" s="275"/>
      <c r="D5464" s="275"/>
      <c r="E5464" s="275"/>
      <c r="F5464" s="275"/>
      <c r="G5464" s="233" t="s">
        <v>14714</v>
      </c>
      <c r="H5464" s="275"/>
      <c r="I5464" s="233">
        <v>2020</v>
      </c>
      <c r="J5464" s="244"/>
      <c r="K5464" s="244">
        <v>143</v>
      </c>
      <c r="L5464" s="275">
        <v>1</v>
      </c>
      <c r="M5464" s="249"/>
      <c r="N5464" s="248">
        <v>767217662</v>
      </c>
      <c r="O5464" s="247">
        <v>613774129</v>
      </c>
      <c r="P5464" s="233"/>
      <c r="Q5464" s="233" t="s">
        <v>1455</v>
      </c>
      <c r="R5464" s="233"/>
    </row>
    <row r="5465" spans="1:18" ht="51">
      <c r="A5465" s="228"/>
      <c r="B5465" s="273" t="s">
        <v>14497</v>
      </c>
      <c r="C5465" s="273" t="s">
        <v>1445</v>
      </c>
      <c r="D5465" s="273" t="s">
        <v>813</v>
      </c>
      <c r="E5465" s="273"/>
      <c r="F5465" s="273" t="s">
        <v>115</v>
      </c>
      <c r="G5465" s="233" t="s">
        <v>14715</v>
      </c>
      <c r="H5465" s="273" t="s">
        <v>14710</v>
      </c>
      <c r="I5465" s="233">
        <v>2009</v>
      </c>
      <c r="J5465" s="244" t="s">
        <v>21470</v>
      </c>
      <c r="K5465" s="244"/>
      <c r="L5465" s="273">
        <v>1</v>
      </c>
      <c r="M5465" s="249">
        <v>65894400</v>
      </c>
      <c r="N5465" s="248"/>
      <c r="O5465" s="247"/>
      <c r="P5465" s="233" t="s">
        <v>176</v>
      </c>
      <c r="Q5465" s="233" t="s">
        <v>1455</v>
      </c>
      <c r="R5465" s="233"/>
    </row>
    <row r="5466" spans="1:18" ht="25.5">
      <c r="A5466" s="228"/>
      <c r="B5466" s="275"/>
      <c r="C5466" s="275"/>
      <c r="D5466" s="275"/>
      <c r="E5466" s="275"/>
      <c r="F5466" s="275"/>
      <c r="G5466" s="233" t="s">
        <v>14716</v>
      </c>
      <c r="H5466" s="275"/>
      <c r="I5466" s="233">
        <v>2018</v>
      </c>
      <c r="J5466" s="244"/>
      <c r="K5466" s="244">
        <v>56</v>
      </c>
      <c r="L5466" s="275">
        <v>1</v>
      </c>
      <c r="M5466" s="249"/>
      <c r="N5466" s="248">
        <v>150425622</v>
      </c>
      <c r="O5466" s="247">
        <v>0</v>
      </c>
      <c r="P5466" s="233"/>
      <c r="Q5466" s="233" t="s">
        <v>1455</v>
      </c>
      <c r="R5466" s="233"/>
    </row>
    <row r="5467" spans="1:18" ht="51">
      <c r="A5467" s="228"/>
      <c r="B5467" s="273" t="s">
        <v>14497</v>
      </c>
      <c r="C5467" s="273" t="s">
        <v>1445</v>
      </c>
      <c r="D5467" s="273" t="s">
        <v>813</v>
      </c>
      <c r="E5467" s="273"/>
      <c r="F5467" s="273" t="s">
        <v>115</v>
      </c>
      <c r="G5467" s="233" t="s">
        <v>14717</v>
      </c>
      <c r="H5467" s="273" t="s">
        <v>14682</v>
      </c>
      <c r="I5467" s="233">
        <v>1980</v>
      </c>
      <c r="J5467" s="244" t="s">
        <v>23205</v>
      </c>
      <c r="K5467" s="244"/>
      <c r="L5467" s="273">
        <v>1</v>
      </c>
      <c r="M5467" s="249">
        <v>114360000</v>
      </c>
      <c r="N5467" s="248"/>
      <c r="O5467" s="247"/>
      <c r="P5467" s="233" t="s">
        <v>176</v>
      </c>
      <c r="Q5467" s="233" t="s">
        <v>1455</v>
      </c>
      <c r="R5467" s="233"/>
    </row>
    <row r="5468" spans="1:18" ht="25.5">
      <c r="A5468" s="228"/>
      <c r="B5468" s="275"/>
      <c r="C5468" s="275"/>
      <c r="D5468" s="275"/>
      <c r="E5468" s="275"/>
      <c r="F5468" s="275"/>
      <c r="G5468" s="233" t="s">
        <v>14718</v>
      </c>
      <c r="H5468" s="275"/>
      <c r="I5468" s="233">
        <v>1980</v>
      </c>
      <c r="J5468" s="244"/>
      <c r="K5468" s="244">
        <v>156</v>
      </c>
      <c r="L5468" s="275">
        <v>1</v>
      </c>
      <c r="M5468" s="249"/>
      <c r="N5468" s="248">
        <v>184074000</v>
      </c>
      <c r="O5468" s="247">
        <v>0</v>
      </c>
      <c r="P5468" s="233"/>
      <c r="Q5468" s="233" t="s">
        <v>1455</v>
      </c>
      <c r="R5468" s="233"/>
    </row>
    <row r="5469" spans="1:18" ht="51">
      <c r="A5469" s="228"/>
      <c r="B5469" s="273" t="s">
        <v>14497</v>
      </c>
      <c r="C5469" s="273" t="s">
        <v>1445</v>
      </c>
      <c r="D5469" s="273" t="s">
        <v>813</v>
      </c>
      <c r="E5469" s="273"/>
      <c r="F5469" s="273" t="s">
        <v>115</v>
      </c>
      <c r="G5469" s="233" t="s">
        <v>14719</v>
      </c>
      <c r="H5469" s="273" t="s">
        <v>14720</v>
      </c>
      <c r="I5469" s="233">
        <v>1999</v>
      </c>
      <c r="J5469" s="244">
        <v>464</v>
      </c>
      <c r="K5469" s="244"/>
      <c r="L5469" s="273">
        <v>1</v>
      </c>
      <c r="M5469" s="249">
        <v>695550000</v>
      </c>
      <c r="N5469" s="248"/>
      <c r="O5469" s="247"/>
      <c r="P5469" s="233" t="s">
        <v>176</v>
      </c>
      <c r="Q5469" s="233" t="s">
        <v>1455</v>
      </c>
      <c r="R5469" s="233"/>
    </row>
    <row r="5470" spans="1:18" ht="25.5">
      <c r="A5470" s="228"/>
      <c r="B5470" s="275"/>
      <c r="C5470" s="275"/>
      <c r="D5470" s="275"/>
      <c r="E5470" s="275"/>
      <c r="F5470" s="275"/>
      <c r="G5470" s="233" t="s">
        <v>14721</v>
      </c>
      <c r="H5470" s="275"/>
      <c r="I5470" s="233">
        <v>2007</v>
      </c>
      <c r="J5470" s="244"/>
      <c r="K5470" s="244">
        <v>100</v>
      </c>
      <c r="L5470" s="275">
        <v>1</v>
      </c>
      <c r="M5470" s="249"/>
      <c r="N5470" s="248">
        <v>106133743</v>
      </c>
      <c r="O5470" s="247">
        <v>0</v>
      </c>
      <c r="P5470" s="233"/>
      <c r="Q5470" s="233" t="s">
        <v>1455</v>
      </c>
      <c r="R5470" s="233"/>
    </row>
    <row r="5471" spans="1:18" ht="51">
      <c r="A5471" s="228"/>
      <c r="B5471" s="273" t="s">
        <v>14497</v>
      </c>
      <c r="C5471" s="273" t="s">
        <v>1445</v>
      </c>
      <c r="D5471" s="273" t="s">
        <v>813</v>
      </c>
      <c r="E5471" s="273"/>
      <c r="F5471" s="273" t="s">
        <v>115</v>
      </c>
      <c r="G5471" s="233" t="s">
        <v>14722</v>
      </c>
      <c r="H5471" s="273" t="s">
        <v>14723</v>
      </c>
      <c r="I5471" s="233">
        <v>1999</v>
      </c>
      <c r="J5471" s="244">
        <v>167</v>
      </c>
      <c r="K5471" s="244"/>
      <c r="L5471" s="273">
        <v>1</v>
      </c>
      <c r="M5471" s="249">
        <v>33633000</v>
      </c>
      <c r="N5471" s="248"/>
      <c r="O5471" s="247"/>
      <c r="P5471" s="233" t="s">
        <v>176</v>
      </c>
      <c r="Q5471" s="233" t="s">
        <v>1455</v>
      </c>
      <c r="R5471" s="233"/>
    </row>
    <row r="5472" spans="1:18">
      <c r="A5472" s="228"/>
      <c r="B5472" s="275"/>
      <c r="C5472" s="275"/>
      <c r="D5472" s="275"/>
      <c r="E5472" s="275"/>
      <c r="F5472" s="275"/>
      <c r="G5472" s="233" t="s">
        <v>14724</v>
      </c>
      <c r="H5472" s="275"/>
      <c r="I5472" s="233">
        <v>2007</v>
      </c>
      <c r="J5472" s="244"/>
      <c r="K5472" s="244">
        <v>167</v>
      </c>
      <c r="L5472" s="275">
        <v>1</v>
      </c>
      <c r="M5472" s="249"/>
      <c r="N5472" s="248">
        <v>61167970</v>
      </c>
      <c r="O5472" s="247">
        <v>0</v>
      </c>
      <c r="P5472" s="233"/>
      <c r="Q5472" s="233" t="s">
        <v>1455</v>
      </c>
      <c r="R5472" s="233"/>
    </row>
    <row r="5473" spans="1:18" ht="51">
      <c r="A5473" s="228"/>
      <c r="B5473" s="273" t="s">
        <v>14497</v>
      </c>
      <c r="C5473" s="273" t="s">
        <v>1445</v>
      </c>
      <c r="D5473" s="273" t="s">
        <v>813</v>
      </c>
      <c r="E5473" s="273"/>
      <c r="F5473" s="273" t="s">
        <v>115</v>
      </c>
      <c r="G5473" s="233" t="s">
        <v>14725</v>
      </c>
      <c r="H5473" s="273" t="s">
        <v>14726</v>
      </c>
      <c r="I5473" s="233">
        <v>1999</v>
      </c>
      <c r="J5473" s="244">
        <v>270</v>
      </c>
      <c r="K5473" s="244"/>
      <c r="L5473" s="273">
        <v>1</v>
      </c>
      <c r="M5473" s="249">
        <v>405300000</v>
      </c>
      <c r="N5473" s="248"/>
      <c r="O5473" s="247"/>
      <c r="P5473" s="233" t="s">
        <v>176</v>
      </c>
      <c r="Q5473" s="233" t="s">
        <v>1455</v>
      </c>
      <c r="R5473" s="233"/>
    </row>
    <row r="5474" spans="1:18">
      <c r="A5474" s="228"/>
      <c r="B5474" s="275"/>
      <c r="C5474" s="275"/>
      <c r="D5474" s="275"/>
      <c r="E5474" s="275"/>
      <c r="F5474" s="275"/>
      <c r="G5474" s="233" t="s">
        <v>14727</v>
      </c>
      <c r="H5474" s="275"/>
      <c r="I5474" s="233">
        <v>2018</v>
      </c>
      <c r="J5474" s="244"/>
      <c r="K5474" s="244">
        <v>270</v>
      </c>
      <c r="L5474" s="275">
        <v>1</v>
      </c>
      <c r="M5474" s="249"/>
      <c r="N5474" s="248">
        <v>98609072</v>
      </c>
      <c r="O5474" s="247">
        <v>0</v>
      </c>
      <c r="P5474" s="233"/>
      <c r="Q5474" s="233" t="s">
        <v>1455</v>
      </c>
      <c r="R5474" s="233"/>
    </row>
    <row r="5475" spans="1:18" ht="51">
      <c r="A5475" s="228"/>
      <c r="B5475" s="273" t="s">
        <v>14497</v>
      </c>
      <c r="C5475" s="273" t="s">
        <v>1445</v>
      </c>
      <c r="D5475" s="273" t="s">
        <v>813</v>
      </c>
      <c r="E5475" s="273"/>
      <c r="F5475" s="273" t="s">
        <v>115</v>
      </c>
      <c r="G5475" s="233" t="s">
        <v>14728</v>
      </c>
      <c r="H5475" s="273" t="s">
        <v>14729</v>
      </c>
      <c r="I5475" s="233">
        <v>2011</v>
      </c>
      <c r="J5475" s="244">
        <v>153</v>
      </c>
      <c r="K5475" s="244"/>
      <c r="L5475" s="273">
        <v>1</v>
      </c>
      <c r="M5475" s="249">
        <v>37609440</v>
      </c>
      <c r="N5475" s="248"/>
      <c r="O5475" s="247"/>
      <c r="P5475" s="233" t="s">
        <v>176</v>
      </c>
      <c r="Q5475" s="233" t="s">
        <v>1455</v>
      </c>
      <c r="R5475" s="233"/>
    </row>
    <row r="5476" spans="1:18" ht="25.5">
      <c r="A5476" s="228"/>
      <c r="B5476" s="275"/>
      <c r="C5476" s="275"/>
      <c r="D5476" s="275"/>
      <c r="E5476" s="275"/>
      <c r="F5476" s="275"/>
      <c r="G5476" s="233" t="s">
        <v>14730</v>
      </c>
      <c r="H5476" s="275"/>
      <c r="I5476" s="233">
        <v>2013</v>
      </c>
      <c r="J5476" s="244"/>
      <c r="K5476" s="244">
        <v>153</v>
      </c>
      <c r="L5476" s="275">
        <v>1</v>
      </c>
      <c r="M5476" s="249"/>
      <c r="N5476" s="248">
        <v>814494975</v>
      </c>
      <c r="O5476" s="247">
        <v>164870073</v>
      </c>
      <c r="P5476" s="233"/>
      <c r="Q5476" s="233" t="s">
        <v>1455</v>
      </c>
      <c r="R5476" s="233"/>
    </row>
    <row r="5477" spans="1:18" ht="51">
      <c r="A5477" s="228"/>
      <c r="B5477" s="273" t="s">
        <v>14497</v>
      </c>
      <c r="C5477" s="273" t="s">
        <v>1445</v>
      </c>
      <c r="D5477" s="273" t="s">
        <v>813</v>
      </c>
      <c r="E5477" s="273"/>
      <c r="F5477" s="273" t="s">
        <v>115</v>
      </c>
      <c r="G5477" s="233" t="s">
        <v>14731</v>
      </c>
      <c r="H5477" s="273" t="s">
        <v>14732</v>
      </c>
      <c r="I5477" s="233">
        <v>1999</v>
      </c>
      <c r="J5477" s="244">
        <v>147</v>
      </c>
      <c r="K5477" s="244"/>
      <c r="L5477" s="273">
        <v>1</v>
      </c>
      <c r="M5477" s="249">
        <v>331425000</v>
      </c>
      <c r="N5477" s="248"/>
      <c r="O5477" s="247"/>
      <c r="P5477" s="233" t="s">
        <v>176</v>
      </c>
      <c r="Q5477" s="233" t="s">
        <v>1455</v>
      </c>
      <c r="R5477" s="233"/>
    </row>
    <row r="5478" spans="1:18" ht="25.5">
      <c r="A5478" s="228"/>
      <c r="B5478" s="275"/>
      <c r="C5478" s="275"/>
      <c r="D5478" s="275"/>
      <c r="E5478" s="275"/>
      <c r="F5478" s="275"/>
      <c r="G5478" s="233" t="s">
        <v>14733</v>
      </c>
      <c r="H5478" s="275"/>
      <c r="I5478" s="233">
        <v>2024</v>
      </c>
      <c r="J5478" s="244"/>
      <c r="K5478" s="244">
        <v>120</v>
      </c>
      <c r="L5478" s="275">
        <v>1</v>
      </c>
      <c r="M5478" s="249"/>
      <c r="N5478" s="248">
        <v>1198719758</v>
      </c>
      <c r="O5478" s="247">
        <v>1150770968</v>
      </c>
      <c r="P5478" s="233"/>
      <c r="Q5478" s="233" t="s">
        <v>1455</v>
      </c>
      <c r="R5478" s="233"/>
    </row>
    <row r="5479" spans="1:18" ht="38.25">
      <c r="A5479" s="228"/>
      <c r="B5479" s="273" t="s">
        <v>14497</v>
      </c>
      <c r="C5479" s="273" t="s">
        <v>1445</v>
      </c>
      <c r="D5479" s="273" t="s">
        <v>813</v>
      </c>
      <c r="E5479" s="273"/>
      <c r="F5479" s="273" t="s">
        <v>115</v>
      </c>
      <c r="G5479" s="233" t="s">
        <v>14734</v>
      </c>
      <c r="H5479" s="273" t="s">
        <v>14713</v>
      </c>
      <c r="I5479" s="233">
        <v>1997</v>
      </c>
      <c r="J5479" s="244" t="s">
        <v>23206</v>
      </c>
      <c r="K5479" s="244"/>
      <c r="L5479" s="273">
        <v>1</v>
      </c>
      <c r="M5479" s="249">
        <v>5772360000</v>
      </c>
      <c r="N5479" s="248"/>
      <c r="O5479" s="247"/>
      <c r="P5479" s="233" t="s">
        <v>14735</v>
      </c>
      <c r="Q5479" s="233" t="s">
        <v>1455</v>
      </c>
      <c r="R5479" s="233"/>
    </row>
    <row r="5480" spans="1:18" ht="38.25">
      <c r="A5480" s="228"/>
      <c r="B5480" s="275"/>
      <c r="C5480" s="275"/>
      <c r="D5480" s="275"/>
      <c r="E5480" s="275"/>
      <c r="F5480" s="275"/>
      <c r="G5480" s="233" t="s">
        <v>14736</v>
      </c>
      <c r="H5480" s="275"/>
      <c r="I5480" s="233">
        <v>1997</v>
      </c>
      <c r="J5480" s="244"/>
      <c r="K5480" s="244">
        <v>1927</v>
      </c>
      <c r="L5480" s="275">
        <v>1</v>
      </c>
      <c r="M5480" s="249"/>
      <c r="N5480" s="248">
        <v>6082355513</v>
      </c>
      <c r="O5480" s="247">
        <v>3758028979</v>
      </c>
      <c r="P5480" s="233"/>
      <c r="Q5480" s="233" t="s">
        <v>1455</v>
      </c>
      <c r="R5480" s="233"/>
    </row>
    <row r="5481" spans="1:18" ht="25.5">
      <c r="A5481" s="228"/>
      <c r="B5481" s="273" t="s">
        <v>14497</v>
      </c>
      <c r="C5481" s="273" t="s">
        <v>1445</v>
      </c>
      <c r="D5481" s="273" t="s">
        <v>813</v>
      </c>
      <c r="E5481" s="273"/>
      <c r="F5481" s="273" t="s">
        <v>115</v>
      </c>
      <c r="G5481" s="233" t="s">
        <v>14737</v>
      </c>
      <c r="H5481" s="273" t="s">
        <v>14677</v>
      </c>
      <c r="I5481" s="233">
        <v>2003</v>
      </c>
      <c r="J5481" s="244">
        <v>1752</v>
      </c>
      <c r="K5481" s="244"/>
      <c r="L5481" s="273">
        <v>1</v>
      </c>
      <c r="M5481" s="249">
        <v>2085600000</v>
      </c>
      <c r="N5481" s="248"/>
      <c r="O5481" s="247"/>
      <c r="P5481" s="233" t="s">
        <v>14738</v>
      </c>
      <c r="Q5481" s="233" t="s">
        <v>1455</v>
      </c>
      <c r="R5481" s="233"/>
    </row>
    <row r="5482" spans="1:18" ht="25.5">
      <c r="A5482" s="228"/>
      <c r="B5482" s="275"/>
      <c r="C5482" s="275"/>
      <c r="D5482" s="275"/>
      <c r="E5482" s="275"/>
      <c r="F5482" s="275"/>
      <c r="G5482" s="233" t="s">
        <v>14739</v>
      </c>
      <c r="H5482" s="275"/>
      <c r="I5482" s="233">
        <v>2003</v>
      </c>
      <c r="J5482" s="244"/>
      <c r="K5482" s="244">
        <v>1040</v>
      </c>
      <c r="L5482" s="275">
        <v>1</v>
      </c>
      <c r="M5482" s="249"/>
      <c r="N5482" s="248">
        <v>2552499093</v>
      </c>
      <c r="O5482" s="247">
        <v>246183283</v>
      </c>
      <c r="P5482" s="233"/>
      <c r="Q5482" s="233" t="s">
        <v>1455</v>
      </c>
      <c r="R5482" s="233"/>
    </row>
    <row r="5483" spans="1:18" ht="51">
      <c r="A5483" s="228"/>
      <c r="B5483" s="273" t="s">
        <v>14497</v>
      </c>
      <c r="C5483" s="273" t="s">
        <v>1445</v>
      </c>
      <c r="D5483" s="273" t="s">
        <v>813</v>
      </c>
      <c r="E5483" s="273"/>
      <c r="F5483" s="273" t="s">
        <v>115</v>
      </c>
      <c r="G5483" s="233" t="s">
        <v>14740</v>
      </c>
      <c r="H5483" s="273" t="s">
        <v>14741</v>
      </c>
      <c r="I5483" s="233">
        <v>1980</v>
      </c>
      <c r="J5483" s="244" t="s">
        <v>23207</v>
      </c>
      <c r="K5483" s="244"/>
      <c r="L5483" s="273">
        <v>1</v>
      </c>
      <c r="M5483" s="249">
        <v>921450000</v>
      </c>
      <c r="N5483" s="248"/>
      <c r="O5483" s="247"/>
      <c r="P5483" s="233" t="s">
        <v>170</v>
      </c>
      <c r="Q5483" s="233" t="s">
        <v>1455</v>
      </c>
      <c r="R5483" s="233" t="s">
        <v>14742</v>
      </c>
    </row>
    <row r="5484" spans="1:18">
      <c r="A5484" s="228"/>
      <c r="B5484" s="275"/>
      <c r="C5484" s="275"/>
      <c r="D5484" s="275"/>
      <c r="E5484" s="275"/>
      <c r="F5484" s="275"/>
      <c r="G5484" s="233" t="s">
        <v>14743</v>
      </c>
      <c r="H5484" s="275"/>
      <c r="I5484" s="233"/>
      <c r="J5484" s="244"/>
      <c r="K5484" s="244">
        <v>730</v>
      </c>
      <c r="L5484" s="275">
        <v>1</v>
      </c>
      <c r="M5484" s="249"/>
      <c r="N5484" s="248">
        <v>8493027390</v>
      </c>
      <c r="O5484" s="247">
        <v>7473864102</v>
      </c>
      <c r="P5484" s="233"/>
      <c r="Q5484" s="233"/>
      <c r="R5484" s="233"/>
    </row>
    <row r="5485" spans="1:18" ht="51">
      <c r="A5485" s="228"/>
      <c r="B5485" s="273" t="s">
        <v>14497</v>
      </c>
      <c r="C5485" s="273" t="s">
        <v>1445</v>
      </c>
      <c r="D5485" s="273" t="s">
        <v>813</v>
      </c>
      <c r="E5485" s="273"/>
      <c r="F5485" s="273" t="s">
        <v>115</v>
      </c>
      <c r="G5485" s="233" t="s">
        <v>14744</v>
      </c>
      <c r="H5485" s="273" t="s">
        <v>14726</v>
      </c>
      <c r="I5485" s="233">
        <v>1999</v>
      </c>
      <c r="J5485" s="244">
        <v>925.1</v>
      </c>
      <c r="K5485" s="244"/>
      <c r="L5485" s="273">
        <v>1</v>
      </c>
      <c r="M5485" s="249">
        <v>1786725000</v>
      </c>
      <c r="N5485" s="248"/>
      <c r="O5485" s="247"/>
      <c r="P5485" s="233" t="s">
        <v>170</v>
      </c>
      <c r="Q5485" s="233" t="s">
        <v>1455</v>
      </c>
      <c r="R5485" s="233" t="s">
        <v>14742</v>
      </c>
    </row>
    <row r="5486" spans="1:18" ht="25.5">
      <c r="A5486" s="228"/>
      <c r="B5486" s="275"/>
      <c r="C5486" s="275"/>
      <c r="D5486" s="275"/>
      <c r="E5486" s="275"/>
      <c r="F5486" s="275"/>
      <c r="G5486" s="233" t="s">
        <v>14745</v>
      </c>
      <c r="H5486" s="275"/>
      <c r="I5486" s="233"/>
      <c r="J5486" s="244"/>
      <c r="K5486" s="244">
        <v>563</v>
      </c>
      <c r="L5486" s="275">
        <v>1</v>
      </c>
      <c r="M5486" s="249"/>
      <c r="N5486" s="248">
        <v>2785535518</v>
      </c>
      <c r="O5486" s="247">
        <v>2674114097</v>
      </c>
      <c r="P5486" s="233"/>
      <c r="Q5486" s="233"/>
      <c r="R5486" s="233"/>
    </row>
    <row r="5487" spans="1:18" ht="51">
      <c r="A5487" s="228"/>
      <c r="B5487" s="273" t="s">
        <v>14497</v>
      </c>
      <c r="C5487" s="273" t="s">
        <v>1445</v>
      </c>
      <c r="D5487" s="273" t="s">
        <v>813</v>
      </c>
      <c r="E5487" s="273"/>
      <c r="F5487" s="273" t="s">
        <v>115</v>
      </c>
      <c r="G5487" s="233" t="s">
        <v>14746</v>
      </c>
      <c r="H5487" s="273" t="s">
        <v>14665</v>
      </c>
      <c r="I5487" s="233">
        <v>1999</v>
      </c>
      <c r="J5487" s="244" t="s">
        <v>23208</v>
      </c>
      <c r="K5487" s="244"/>
      <c r="L5487" s="273">
        <v>1</v>
      </c>
      <c r="M5487" s="249">
        <v>4026360000</v>
      </c>
      <c r="N5487" s="248"/>
      <c r="O5487" s="247"/>
      <c r="P5487" s="233" t="s">
        <v>170</v>
      </c>
      <c r="Q5487" s="233" t="s">
        <v>1455</v>
      </c>
      <c r="R5487" s="233" t="s">
        <v>14742</v>
      </c>
    </row>
    <row r="5488" spans="1:18" ht="25.5">
      <c r="A5488" s="228"/>
      <c r="B5488" s="275"/>
      <c r="C5488" s="275"/>
      <c r="D5488" s="275"/>
      <c r="E5488" s="275"/>
      <c r="F5488" s="275"/>
      <c r="G5488" s="233" t="s">
        <v>14747</v>
      </c>
      <c r="H5488" s="275"/>
      <c r="I5488" s="233"/>
      <c r="J5488" s="244"/>
      <c r="K5488" s="244">
        <v>1106</v>
      </c>
      <c r="L5488" s="275">
        <v>1</v>
      </c>
      <c r="M5488" s="249"/>
      <c r="N5488" s="248">
        <v>10691770996</v>
      </c>
      <c r="O5488" s="247">
        <v>9408758476</v>
      </c>
      <c r="P5488" s="233"/>
      <c r="Q5488" s="233"/>
      <c r="R5488" s="233"/>
    </row>
    <row r="5489" spans="1:18" ht="25.5">
      <c r="A5489" s="228"/>
      <c r="B5489" s="273" t="s">
        <v>14497</v>
      </c>
      <c r="C5489" s="273" t="s">
        <v>1445</v>
      </c>
      <c r="D5489" s="273" t="s">
        <v>813</v>
      </c>
      <c r="E5489" s="273"/>
      <c r="F5489" s="273" t="s">
        <v>115</v>
      </c>
      <c r="G5489" s="233" t="s">
        <v>14748</v>
      </c>
      <c r="H5489" s="273" t="s">
        <v>14691</v>
      </c>
      <c r="I5489" s="233">
        <v>2017</v>
      </c>
      <c r="J5489" s="244">
        <v>1500</v>
      </c>
      <c r="K5489" s="244"/>
      <c r="L5489" s="273">
        <v>1</v>
      </c>
      <c r="M5489" s="249">
        <v>13813800000</v>
      </c>
      <c r="N5489" s="248"/>
      <c r="O5489" s="247"/>
      <c r="P5489" s="233" t="s">
        <v>191</v>
      </c>
      <c r="Q5489" s="233" t="s">
        <v>1455</v>
      </c>
      <c r="R5489" s="233"/>
    </row>
    <row r="5490" spans="1:18" ht="25.5">
      <c r="A5490" s="228"/>
      <c r="B5490" s="275"/>
      <c r="C5490" s="275"/>
      <c r="D5490" s="275"/>
      <c r="E5490" s="275"/>
      <c r="F5490" s="275"/>
      <c r="G5490" s="233" t="s">
        <v>14749</v>
      </c>
      <c r="H5490" s="275"/>
      <c r="I5490" s="233">
        <v>2016</v>
      </c>
      <c r="J5490" s="244"/>
      <c r="K5490" s="244">
        <v>925</v>
      </c>
      <c r="L5490" s="275">
        <v>1</v>
      </c>
      <c r="M5490" s="249"/>
      <c r="N5490" s="248">
        <v>7126082535</v>
      </c>
      <c r="O5490" s="247">
        <v>4560692822</v>
      </c>
      <c r="P5490" s="233"/>
      <c r="Q5490" s="233" t="s">
        <v>1455</v>
      </c>
      <c r="R5490" s="233"/>
    </row>
    <row r="5491" spans="1:18" ht="25.5">
      <c r="A5491" s="228"/>
      <c r="B5491" s="273" t="s">
        <v>14497</v>
      </c>
      <c r="C5491" s="273" t="s">
        <v>1445</v>
      </c>
      <c r="D5491" s="273" t="s">
        <v>813</v>
      </c>
      <c r="E5491" s="273"/>
      <c r="F5491" s="273" t="s">
        <v>115</v>
      </c>
      <c r="G5491" s="233" t="s">
        <v>14750</v>
      </c>
      <c r="H5491" s="273" t="s">
        <v>14726</v>
      </c>
      <c r="I5491" s="233">
        <v>2015</v>
      </c>
      <c r="J5491" s="244">
        <v>1554</v>
      </c>
      <c r="K5491" s="244"/>
      <c r="L5491" s="273">
        <v>1</v>
      </c>
      <c r="M5491" s="249">
        <v>2629368000</v>
      </c>
      <c r="N5491" s="248"/>
      <c r="O5491" s="247"/>
      <c r="P5491" s="233" t="s">
        <v>191</v>
      </c>
      <c r="Q5491" s="233" t="s">
        <v>1455</v>
      </c>
      <c r="R5491" s="233"/>
    </row>
    <row r="5492" spans="1:18" ht="25.5">
      <c r="A5492" s="228"/>
      <c r="B5492" s="275"/>
      <c r="C5492" s="275"/>
      <c r="D5492" s="275"/>
      <c r="E5492" s="275"/>
      <c r="F5492" s="275"/>
      <c r="G5492" s="233" t="s">
        <v>14751</v>
      </c>
      <c r="H5492" s="275"/>
      <c r="I5492" s="233">
        <v>2002</v>
      </c>
      <c r="J5492" s="244"/>
      <c r="K5492" s="244">
        <v>1355</v>
      </c>
      <c r="L5492" s="275">
        <v>1</v>
      </c>
      <c r="M5492" s="249"/>
      <c r="N5492" s="248">
        <v>237808322</v>
      </c>
      <c r="O5492" s="247">
        <v>0</v>
      </c>
      <c r="P5492" s="233"/>
      <c r="Q5492" s="233" t="s">
        <v>1455</v>
      </c>
      <c r="R5492" s="233"/>
    </row>
    <row r="5493" spans="1:18" ht="38.25">
      <c r="A5493" s="228"/>
      <c r="B5493" s="273" t="s">
        <v>14497</v>
      </c>
      <c r="C5493" s="273" t="s">
        <v>1445</v>
      </c>
      <c r="D5493" s="273" t="s">
        <v>813</v>
      </c>
      <c r="E5493" s="273"/>
      <c r="F5493" s="273" t="s">
        <v>115</v>
      </c>
      <c r="G5493" s="233" t="s">
        <v>14752</v>
      </c>
      <c r="H5493" s="273" t="s">
        <v>14726</v>
      </c>
      <c r="I5493" s="233">
        <v>1999</v>
      </c>
      <c r="J5493" s="244">
        <v>1636</v>
      </c>
      <c r="K5493" s="244"/>
      <c r="L5493" s="273">
        <v>1</v>
      </c>
      <c r="M5493" s="249">
        <v>2404260000</v>
      </c>
      <c r="N5493" s="248"/>
      <c r="O5493" s="247"/>
      <c r="P5493" s="233" t="s">
        <v>191</v>
      </c>
      <c r="Q5493" s="233" t="s">
        <v>1455</v>
      </c>
      <c r="R5493" s="233"/>
    </row>
    <row r="5494" spans="1:18" ht="25.5">
      <c r="A5494" s="228"/>
      <c r="B5494" s="275"/>
      <c r="C5494" s="275"/>
      <c r="D5494" s="275"/>
      <c r="E5494" s="275"/>
      <c r="F5494" s="275"/>
      <c r="G5494" s="233" t="s">
        <v>14753</v>
      </c>
      <c r="H5494" s="275"/>
      <c r="I5494" s="233"/>
      <c r="J5494" s="244"/>
      <c r="K5494" s="244" t="s">
        <v>25041</v>
      </c>
      <c r="L5494" s="275">
        <v>1</v>
      </c>
      <c r="M5494" s="249"/>
      <c r="N5494" s="248">
        <v>3602405089</v>
      </c>
      <c r="O5494" s="247">
        <v>1995402026</v>
      </c>
      <c r="P5494" s="233"/>
      <c r="Q5494" s="233" t="s">
        <v>1455</v>
      </c>
      <c r="R5494" s="233"/>
    </row>
    <row r="5495" spans="1:18" ht="25.5">
      <c r="A5495" s="228"/>
      <c r="B5495" s="273" t="s">
        <v>14497</v>
      </c>
      <c r="C5495" s="273" t="s">
        <v>1445</v>
      </c>
      <c r="D5495" s="273" t="s">
        <v>813</v>
      </c>
      <c r="E5495" s="273"/>
      <c r="F5495" s="273" t="s">
        <v>115</v>
      </c>
      <c r="G5495" s="233" t="s">
        <v>14754</v>
      </c>
      <c r="H5495" s="273" t="s">
        <v>14671</v>
      </c>
      <c r="I5495" s="233">
        <v>1976</v>
      </c>
      <c r="J5495" s="244" t="s">
        <v>23209</v>
      </c>
      <c r="K5495" s="244"/>
      <c r="L5495" s="273">
        <v>1</v>
      </c>
      <c r="M5495" s="249">
        <v>9279648000</v>
      </c>
      <c r="N5495" s="248"/>
      <c r="O5495" s="247"/>
      <c r="P5495" s="233" t="s">
        <v>191</v>
      </c>
      <c r="Q5495" s="233" t="s">
        <v>1455</v>
      </c>
      <c r="R5495" s="233"/>
    </row>
    <row r="5496" spans="1:18" ht="25.5">
      <c r="A5496" s="228"/>
      <c r="B5496" s="275"/>
      <c r="C5496" s="275"/>
      <c r="D5496" s="275"/>
      <c r="E5496" s="275"/>
      <c r="F5496" s="275"/>
      <c r="G5496" s="233" t="s">
        <v>14755</v>
      </c>
      <c r="H5496" s="275"/>
      <c r="I5496" s="233">
        <v>2015</v>
      </c>
      <c r="J5496" s="244"/>
      <c r="K5496" s="244" t="s">
        <v>25042</v>
      </c>
      <c r="L5496" s="275">
        <v>1</v>
      </c>
      <c r="M5496" s="249"/>
      <c r="N5496" s="248">
        <v>8511176455</v>
      </c>
      <c r="O5496" s="247">
        <v>5106705872</v>
      </c>
      <c r="P5496" s="233"/>
      <c r="Q5496" s="233" t="s">
        <v>1455</v>
      </c>
      <c r="R5496" s="233"/>
    </row>
    <row r="5497" spans="1:18" ht="25.5">
      <c r="A5497" s="228"/>
      <c r="B5497" s="273" t="s">
        <v>14497</v>
      </c>
      <c r="C5497" s="273" t="s">
        <v>1445</v>
      </c>
      <c r="D5497" s="273" t="s">
        <v>813</v>
      </c>
      <c r="E5497" s="273"/>
      <c r="F5497" s="273" t="s">
        <v>115</v>
      </c>
      <c r="G5497" s="233" t="s">
        <v>14756</v>
      </c>
      <c r="H5497" s="273" t="s">
        <v>14677</v>
      </c>
      <c r="I5497" s="233">
        <v>2008</v>
      </c>
      <c r="J5497" s="244" t="s">
        <v>23210</v>
      </c>
      <c r="K5497" s="244"/>
      <c r="L5497" s="273">
        <v>1</v>
      </c>
      <c r="M5497" s="249">
        <v>645300000</v>
      </c>
      <c r="N5497" s="248"/>
      <c r="O5497" s="247"/>
      <c r="P5497" s="233" t="s">
        <v>1898</v>
      </c>
      <c r="Q5497" s="233" t="s">
        <v>1455</v>
      </c>
      <c r="R5497" s="233"/>
    </row>
    <row r="5498" spans="1:18" ht="25.5">
      <c r="A5498" s="228"/>
      <c r="B5498" s="275"/>
      <c r="C5498" s="275"/>
      <c r="D5498" s="275"/>
      <c r="E5498" s="275"/>
      <c r="F5498" s="275"/>
      <c r="G5498" s="233" t="s">
        <v>14757</v>
      </c>
      <c r="H5498" s="275"/>
      <c r="I5498" s="233">
        <v>2014</v>
      </c>
      <c r="J5498" s="244"/>
      <c r="K5498" s="244">
        <v>235</v>
      </c>
      <c r="L5498" s="275">
        <v>1</v>
      </c>
      <c r="M5498" s="249"/>
      <c r="N5498" s="248">
        <v>384880594</v>
      </c>
      <c r="O5498" s="247">
        <v>103071022</v>
      </c>
      <c r="P5498" s="233"/>
      <c r="Q5498" s="233" t="s">
        <v>1455</v>
      </c>
      <c r="R5498" s="233"/>
    </row>
    <row r="5499" spans="1:18" ht="51">
      <c r="A5499" s="228"/>
      <c r="B5499" s="273" t="s">
        <v>14497</v>
      </c>
      <c r="C5499" s="273" t="s">
        <v>1445</v>
      </c>
      <c r="D5499" s="273" t="s">
        <v>813</v>
      </c>
      <c r="E5499" s="273"/>
      <c r="F5499" s="273" t="s">
        <v>115</v>
      </c>
      <c r="G5499" s="233" t="s">
        <v>14758</v>
      </c>
      <c r="H5499" s="273" t="s">
        <v>14650</v>
      </c>
      <c r="I5499" s="233">
        <v>1985</v>
      </c>
      <c r="J5499" s="244" t="s">
        <v>23211</v>
      </c>
      <c r="K5499" s="244"/>
      <c r="L5499" s="273">
        <v>1</v>
      </c>
      <c r="M5499" s="249">
        <v>4402857000</v>
      </c>
      <c r="N5499" s="248"/>
      <c r="O5499" s="247"/>
      <c r="P5499" s="233" t="s">
        <v>176</v>
      </c>
      <c r="Q5499" s="233" t="s">
        <v>1455</v>
      </c>
      <c r="R5499" s="233"/>
    </row>
    <row r="5500" spans="1:18" ht="25.5">
      <c r="A5500" s="228"/>
      <c r="B5500" s="275"/>
      <c r="C5500" s="275"/>
      <c r="D5500" s="275"/>
      <c r="E5500" s="275"/>
      <c r="F5500" s="275"/>
      <c r="G5500" s="233" t="s">
        <v>14759</v>
      </c>
      <c r="H5500" s="275"/>
      <c r="I5500" s="233">
        <v>2018</v>
      </c>
      <c r="J5500" s="244"/>
      <c r="K5500" s="244">
        <v>1121</v>
      </c>
      <c r="L5500" s="275">
        <v>1</v>
      </c>
      <c r="M5500" s="249"/>
      <c r="N5500" s="248">
        <v>9441774585</v>
      </c>
      <c r="O5500" s="247">
        <v>6042735733</v>
      </c>
      <c r="P5500" s="233"/>
      <c r="Q5500" s="233" t="s">
        <v>1455</v>
      </c>
      <c r="R5500" s="233"/>
    </row>
    <row r="5501" spans="1:18" ht="51">
      <c r="A5501" s="228"/>
      <c r="B5501" s="273" t="s">
        <v>14497</v>
      </c>
      <c r="C5501" s="273" t="s">
        <v>1445</v>
      </c>
      <c r="D5501" s="273" t="s">
        <v>813</v>
      </c>
      <c r="E5501" s="273"/>
      <c r="F5501" s="273" t="s">
        <v>115</v>
      </c>
      <c r="G5501" s="233" t="s">
        <v>14760</v>
      </c>
      <c r="H5501" s="273" t="s">
        <v>14726</v>
      </c>
      <c r="I5501" s="233">
        <v>2019</v>
      </c>
      <c r="J5501" s="244">
        <v>5400</v>
      </c>
      <c r="K5501" s="244"/>
      <c r="L5501" s="273">
        <v>1</v>
      </c>
      <c r="M5501" s="249">
        <v>14402448000</v>
      </c>
      <c r="N5501" s="248"/>
      <c r="O5501" s="247"/>
      <c r="P5501" s="233" t="s">
        <v>176</v>
      </c>
      <c r="Q5501" s="233" t="s">
        <v>1455</v>
      </c>
      <c r="R5501" s="233"/>
    </row>
    <row r="5502" spans="1:18" ht="25.5">
      <c r="A5502" s="228"/>
      <c r="B5502" s="275"/>
      <c r="C5502" s="275"/>
      <c r="D5502" s="275"/>
      <c r="E5502" s="275"/>
      <c r="F5502" s="275"/>
      <c r="G5502" s="233" t="s">
        <v>14761</v>
      </c>
      <c r="H5502" s="275"/>
      <c r="I5502" s="233">
        <v>2019</v>
      </c>
      <c r="J5502" s="244"/>
      <c r="K5502" s="244">
        <v>2025</v>
      </c>
      <c r="L5502" s="275">
        <v>1</v>
      </c>
      <c r="M5502" s="249"/>
      <c r="N5502" s="248">
        <v>14427912797</v>
      </c>
      <c r="O5502" s="247">
        <v>10869027639</v>
      </c>
      <c r="P5502" s="233"/>
      <c r="Q5502" s="233" t="s">
        <v>1455</v>
      </c>
      <c r="R5502" s="233"/>
    </row>
    <row r="5503" spans="1:18" ht="51">
      <c r="A5503" s="228"/>
      <c r="B5503" s="273" t="s">
        <v>14497</v>
      </c>
      <c r="C5503" s="273" t="s">
        <v>1445</v>
      </c>
      <c r="D5503" s="273" t="s">
        <v>813</v>
      </c>
      <c r="E5503" s="273"/>
      <c r="F5503" s="273" t="s">
        <v>115</v>
      </c>
      <c r="G5503" s="233" t="s">
        <v>14762</v>
      </c>
      <c r="H5503" s="273" t="s">
        <v>14688</v>
      </c>
      <c r="I5503" s="233">
        <v>2012</v>
      </c>
      <c r="J5503" s="244" t="s">
        <v>23212</v>
      </c>
      <c r="K5503" s="244"/>
      <c r="L5503" s="273">
        <v>1</v>
      </c>
      <c r="M5503" s="249">
        <v>3364728000</v>
      </c>
      <c r="N5503" s="248"/>
      <c r="O5503" s="247"/>
      <c r="P5503" s="233" t="s">
        <v>188</v>
      </c>
      <c r="Q5503" s="233" t="s">
        <v>1455</v>
      </c>
      <c r="R5503" s="233"/>
    </row>
    <row r="5504" spans="1:18" ht="25.5">
      <c r="A5504" s="228"/>
      <c r="B5504" s="275"/>
      <c r="C5504" s="275"/>
      <c r="D5504" s="275"/>
      <c r="E5504" s="275"/>
      <c r="F5504" s="275"/>
      <c r="G5504" s="233" t="s">
        <v>14763</v>
      </c>
      <c r="H5504" s="275"/>
      <c r="I5504" s="233">
        <v>2012</v>
      </c>
      <c r="J5504" s="244"/>
      <c r="K5504" s="244">
        <v>255</v>
      </c>
      <c r="L5504" s="275">
        <v>1</v>
      </c>
      <c r="M5504" s="249"/>
      <c r="N5504" s="248">
        <v>4053177683</v>
      </c>
      <c r="O5504" s="247">
        <v>1275822713</v>
      </c>
      <c r="P5504" s="233"/>
      <c r="Q5504" s="233" t="s">
        <v>1455</v>
      </c>
      <c r="R5504" s="233"/>
    </row>
    <row r="5505" spans="1:18" ht="25.5" customHeight="1">
      <c r="A5505" s="228"/>
      <c r="B5505" s="273" t="s">
        <v>14497</v>
      </c>
      <c r="C5505" s="273" t="s">
        <v>1445</v>
      </c>
      <c r="D5505" s="273" t="s">
        <v>813</v>
      </c>
      <c r="E5505" s="273"/>
      <c r="F5505" s="273" t="s">
        <v>115</v>
      </c>
      <c r="G5505" s="233" t="s">
        <v>14764</v>
      </c>
      <c r="H5505" s="233" t="s">
        <v>14674</v>
      </c>
      <c r="I5505" s="233">
        <v>2009</v>
      </c>
      <c r="J5505" s="244" t="s">
        <v>21327</v>
      </c>
      <c r="K5505" s="244"/>
      <c r="L5505" s="273">
        <v>1</v>
      </c>
      <c r="M5505" s="249">
        <v>18058260700</v>
      </c>
      <c r="N5505" s="248"/>
      <c r="O5505" s="247"/>
      <c r="P5505" s="233" t="s">
        <v>398</v>
      </c>
      <c r="Q5505" s="233" t="s">
        <v>1455</v>
      </c>
      <c r="R5505" s="233" t="s">
        <v>14765</v>
      </c>
    </row>
    <row r="5506" spans="1:18" ht="25.5">
      <c r="A5506" s="228"/>
      <c r="B5506" s="275"/>
      <c r="C5506" s="275"/>
      <c r="D5506" s="275"/>
      <c r="E5506" s="275"/>
      <c r="F5506" s="275"/>
      <c r="G5506" s="233" t="s">
        <v>14766</v>
      </c>
      <c r="H5506" s="233"/>
      <c r="I5506" s="233">
        <v>2009</v>
      </c>
      <c r="J5506" s="244"/>
      <c r="K5506" s="244">
        <v>306</v>
      </c>
      <c r="L5506" s="275">
        <v>1</v>
      </c>
      <c r="M5506" s="249"/>
      <c r="N5506" s="248">
        <v>4007668622</v>
      </c>
      <c r="O5506" s="247">
        <v>2925607635</v>
      </c>
      <c r="P5506" s="233"/>
      <c r="Q5506" s="233"/>
      <c r="R5506" s="233"/>
    </row>
    <row r="5507" spans="1:18" ht="25.5">
      <c r="A5507" s="228"/>
      <c r="B5507" s="233" t="s">
        <v>14497</v>
      </c>
      <c r="C5507" s="233" t="s">
        <v>1445</v>
      </c>
      <c r="D5507" s="233" t="s">
        <v>813</v>
      </c>
      <c r="E5507" s="231"/>
      <c r="F5507" s="233" t="s">
        <v>147</v>
      </c>
      <c r="G5507" s="233" t="s">
        <v>14767</v>
      </c>
      <c r="H5507" s="233" t="s">
        <v>14691</v>
      </c>
      <c r="I5507" s="233">
        <v>1980</v>
      </c>
      <c r="J5507" s="244">
        <v>13244</v>
      </c>
      <c r="K5507" s="244"/>
      <c r="L5507" s="233">
        <v>1</v>
      </c>
      <c r="M5507" s="249">
        <v>14094548400</v>
      </c>
      <c r="N5507" s="248"/>
      <c r="O5507" s="247"/>
      <c r="P5507" s="233" t="s">
        <v>14768</v>
      </c>
      <c r="Q5507" s="233" t="s">
        <v>1455</v>
      </c>
      <c r="R5507" s="233"/>
    </row>
    <row r="5508" spans="1:18" ht="25.5">
      <c r="A5508" s="228"/>
      <c r="B5508" s="233" t="s">
        <v>14497</v>
      </c>
      <c r="C5508" s="233" t="s">
        <v>1445</v>
      </c>
      <c r="D5508" s="233" t="s">
        <v>813</v>
      </c>
      <c r="E5508" s="231"/>
      <c r="F5508" s="233" t="s">
        <v>147</v>
      </c>
      <c r="G5508" s="233" t="s">
        <v>14769</v>
      </c>
      <c r="H5508" s="233" t="s">
        <v>14677</v>
      </c>
      <c r="I5508" s="233">
        <v>1976</v>
      </c>
      <c r="J5508" s="244">
        <v>17951</v>
      </c>
      <c r="K5508" s="244"/>
      <c r="L5508" s="233">
        <v>1</v>
      </c>
      <c r="M5508" s="249">
        <v>44500995000</v>
      </c>
      <c r="N5508" s="248"/>
      <c r="O5508" s="247"/>
      <c r="P5508" s="233" t="s">
        <v>14768</v>
      </c>
      <c r="Q5508" s="233" t="s">
        <v>1455</v>
      </c>
      <c r="R5508" s="233"/>
    </row>
    <row r="5509" spans="1:18" ht="25.5">
      <c r="A5509" s="228"/>
      <c r="B5509" s="233" t="s">
        <v>14497</v>
      </c>
      <c r="C5509" s="233" t="s">
        <v>1445</v>
      </c>
      <c r="D5509" s="233" t="s">
        <v>813</v>
      </c>
      <c r="E5509" s="231"/>
      <c r="F5509" s="233" t="s">
        <v>398</v>
      </c>
      <c r="G5509" s="233" t="s">
        <v>7885</v>
      </c>
      <c r="H5509" s="233" t="s">
        <v>14770</v>
      </c>
      <c r="I5509" s="233">
        <v>2014</v>
      </c>
      <c r="J5509" s="244">
        <v>9397</v>
      </c>
      <c r="K5509" s="244">
        <v>3906</v>
      </c>
      <c r="L5509" s="233">
        <v>1</v>
      </c>
      <c r="M5509" s="249">
        <v>3046542000</v>
      </c>
      <c r="N5509" s="248">
        <v>27979258914</v>
      </c>
      <c r="O5509" s="247">
        <v>17928546766</v>
      </c>
      <c r="P5509" s="233" t="s">
        <v>182</v>
      </c>
      <c r="Q5509" s="233" t="s">
        <v>1455</v>
      </c>
      <c r="R5509" s="233"/>
    </row>
    <row r="5510" spans="1:18" ht="25.5">
      <c r="A5510" s="228"/>
      <c r="B5510" s="233" t="s">
        <v>14497</v>
      </c>
      <c r="C5510" s="233" t="s">
        <v>1445</v>
      </c>
      <c r="D5510" s="233" t="s">
        <v>813</v>
      </c>
      <c r="E5510" s="231"/>
      <c r="F5510" s="233" t="s">
        <v>398</v>
      </c>
      <c r="G5510" s="233" t="s">
        <v>14771</v>
      </c>
      <c r="H5510" s="233" t="s">
        <v>14772</v>
      </c>
      <c r="I5510" s="233">
        <v>2004</v>
      </c>
      <c r="J5510" s="244">
        <v>9252</v>
      </c>
      <c r="K5510" s="244">
        <v>4769</v>
      </c>
      <c r="L5510" s="233">
        <v>1</v>
      </c>
      <c r="M5510" s="249">
        <v>8958922000</v>
      </c>
      <c r="N5510" s="248">
        <v>20609595252</v>
      </c>
      <c r="O5510" s="247">
        <v>13723592394</v>
      </c>
      <c r="P5510" s="233" t="s">
        <v>182</v>
      </c>
      <c r="Q5510" s="233" t="s">
        <v>1455</v>
      </c>
      <c r="R5510" s="233"/>
    </row>
    <row r="5511" spans="1:18" ht="25.5">
      <c r="A5511" s="228"/>
      <c r="B5511" s="233" t="s">
        <v>14497</v>
      </c>
      <c r="C5511" s="233" t="s">
        <v>1445</v>
      </c>
      <c r="D5511" s="233" t="s">
        <v>813</v>
      </c>
      <c r="E5511" s="231"/>
      <c r="F5511" s="233" t="s">
        <v>398</v>
      </c>
      <c r="G5511" s="233" t="s">
        <v>14773</v>
      </c>
      <c r="H5511" s="233" t="s">
        <v>14770</v>
      </c>
      <c r="I5511" s="233">
        <v>2006</v>
      </c>
      <c r="J5511" s="244">
        <v>5657</v>
      </c>
      <c r="K5511" s="244">
        <v>2903</v>
      </c>
      <c r="L5511" s="233">
        <v>1</v>
      </c>
      <c r="M5511" s="249">
        <v>17698562000</v>
      </c>
      <c r="N5511" s="248">
        <v>4951146380</v>
      </c>
      <c r="O5511" s="247">
        <v>1648695010</v>
      </c>
      <c r="P5511" s="233" t="s">
        <v>182</v>
      </c>
      <c r="Q5511" s="233" t="s">
        <v>1455</v>
      </c>
      <c r="R5511" s="233"/>
    </row>
    <row r="5512" spans="1:18" ht="25.5">
      <c r="A5512" s="228"/>
      <c r="B5512" s="233" t="s">
        <v>14497</v>
      </c>
      <c r="C5512" s="233" t="s">
        <v>1445</v>
      </c>
      <c r="D5512" s="233" t="s">
        <v>813</v>
      </c>
      <c r="E5512" s="231"/>
      <c r="F5512" s="233" t="s">
        <v>398</v>
      </c>
      <c r="G5512" s="233" t="s">
        <v>14774</v>
      </c>
      <c r="H5512" s="233" t="s">
        <v>14775</v>
      </c>
      <c r="I5512" s="233">
        <v>2009</v>
      </c>
      <c r="J5512" s="244">
        <v>24839</v>
      </c>
      <c r="K5512" s="244">
        <v>5018</v>
      </c>
      <c r="L5512" s="233">
        <v>1</v>
      </c>
      <c r="M5512" s="249">
        <v>21135382000</v>
      </c>
      <c r="N5512" s="248">
        <v>27270023920</v>
      </c>
      <c r="O5512" s="247">
        <v>15858506427</v>
      </c>
      <c r="P5512" s="233" t="s">
        <v>182</v>
      </c>
      <c r="Q5512" s="233" t="s">
        <v>1455</v>
      </c>
      <c r="R5512" s="233"/>
    </row>
    <row r="5513" spans="1:18" ht="25.5">
      <c r="A5513" s="228"/>
      <c r="B5513" s="233" t="s">
        <v>14497</v>
      </c>
      <c r="C5513" s="233" t="s">
        <v>1445</v>
      </c>
      <c r="D5513" s="233" t="s">
        <v>813</v>
      </c>
      <c r="E5513" s="231"/>
      <c r="F5513" s="233" t="s">
        <v>398</v>
      </c>
      <c r="G5513" s="233" t="s">
        <v>1447</v>
      </c>
      <c r="H5513" s="233" t="s">
        <v>14776</v>
      </c>
      <c r="I5513" s="233">
        <v>2011</v>
      </c>
      <c r="J5513" s="244">
        <v>19197</v>
      </c>
      <c r="K5513" s="244">
        <v>5709</v>
      </c>
      <c r="L5513" s="233">
        <v>1</v>
      </c>
      <c r="M5513" s="249">
        <v>12350906100</v>
      </c>
      <c r="N5513" s="248">
        <v>69537233992</v>
      </c>
      <c r="O5513" s="247">
        <v>27850061898</v>
      </c>
      <c r="P5513" s="233" t="s">
        <v>182</v>
      </c>
      <c r="Q5513" s="233" t="s">
        <v>1455</v>
      </c>
      <c r="R5513" s="233"/>
    </row>
    <row r="5514" spans="1:18" ht="25.5">
      <c r="A5514" s="228"/>
      <c r="B5514" s="233" t="s">
        <v>14497</v>
      </c>
      <c r="C5514" s="233" t="s">
        <v>1445</v>
      </c>
      <c r="D5514" s="233" t="s">
        <v>813</v>
      </c>
      <c r="E5514" s="231"/>
      <c r="F5514" s="233" t="s">
        <v>398</v>
      </c>
      <c r="G5514" s="233" t="s">
        <v>1448</v>
      </c>
      <c r="H5514" s="233" t="s">
        <v>14770</v>
      </c>
      <c r="I5514" s="233">
        <v>2015</v>
      </c>
      <c r="J5514" s="244">
        <v>17232</v>
      </c>
      <c r="K5514" s="244">
        <v>7539</v>
      </c>
      <c r="L5514" s="233">
        <v>1</v>
      </c>
      <c r="M5514" s="249">
        <v>55843913600</v>
      </c>
      <c r="N5514" s="248">
        <v>46596441318</v>
      </c>
      <c r="O5514" s="247">
        <v>26759881349</v>
      </c>
      <c r="P5514" s="233" t="s">
        <v>182</v>
      </c>
      <c r="Q5514" s="233" t="s">
        <v>1455</v>
      </c>
      <c r="R5514" s="233"/>
    </row>
    <row r="5515" spans="1:18" ht="25.5">
      <c r="A5515" s="228"/>
      <c r="B5515" s="233" t="s">
        <v>14497</v>
      </c>
      <c r="C5515" s="233" t="s">
        <v>1445</v>
      </c>
      <c r="D5515" s="233" t="s">
        <v>813</v>
      </c>
      <c r="E5515" s="231"/>
      <c r="F5515" s="233" t="s">
        <v>398</v>
      </c>
      <c r="G5515" s="233" t="s">
        <v>10151</v>
      </c>
      <c r="H5515" s="233" t="s">
        <v>14777</v>
      </c>
      <c r="I5515" s="233">
        <v>2010</v>
      </c>
      <c r="J5515" s="244">
        <v>11899</v>
      </c>
      <c r="K5515" s="244">
        <v>5031</v>
      </c>
      <c r="L5515" s="233">
        <v>1</v>
      </c>
      <c r="M5515" s="249">
        <v>10196486400</v>
      </c>
      <c r="N5515" s="248">
        <v>32428906638</v>
      </c>
      <c r="O5515" s="247">
        <v>14544985287</v>
      </c>
      <c r="P5515" s="233" t="s">
        <v>182</v>
      </c>
      <c r="Q5515" s="233" t="s">
        <v>1455</v>
      </c>
      <c r="R5515" s="233"/>
    </row>
    <row r="5516" spans="1:18" ht="25.5">
      <c r="A5516" s="228"/>
      <c r="B5516" s="233" t="s">
        <v>14497</v>
      </c>
      <c r="C5516" s="233" t="s">
        <v>1445</v>
      </c>
      <c r="D5516" s="233" t="s">
        <v>813</v>
      </c>
      <c r="E5516" s="231"/>
      <c r="F5516" s="233" t="s">
        <v>398</v>
      </c>
      <c r="G5516" s="233" t="s">
        <v>1449</v>
      </c>
      <c r="H5516" s="233" t="s">
        <v>14778</v>
      </c>
      <c r="I5516" s="233">
        <v>2003</v>
      </c>
      <c r="J5516" s="244">
        <v>7860</v>
      </c>
      <c r="K5516" s="244">
        <v>4283</v>
      </c>
      <c r="L5516" s="233">
        <v>1</v>
      </c>
      <c r="M5516" s="249">
        <v>2365471900</v>
      </c>
      <c r="N5516" s="248">
        <v>17438257643</v>
      </c>
      <c r="O5516" s="247">
        <v>14770418779</v>
      </c>
      <c r="P5516" s="233" t="s">
        <v>182</v>
      </c>
      <c r="Q5516" s="233" t="s">
        <v>1455</v>
      </c>
      <c r="R5516" s="233"/>
    </row>
    <row r="5517" spans="1:18" ht="25.5">
      <c r="A5517" s="228"/>
      <c r="B5517" s="233" t="s">
        <v>14497</v>
      </c>
      <c r="C5517" s="233" t="s">
        <v>1445</v>
      </c>
      <c r="D5517" s="233" t="s">
        <v>813</v>
      </c>
      <c r="E5517" s="231"/>
      <c r="F5517" s="233" t="s">
        <v>398</v>
      </c>
      <c r="G5517" s="233" t="s">
        <v>11199</v>
      </c>
      <c r="H5517" s="233" t="s">
        <v>14776</v>
      </c>
      <c r="I5517" s="233">
        <v>2006</v>
      </c>
      <c r="J5517" s="244">
        <v>23656</v>
      </c>
      <c r="K5517" s="244">
        <v>3600</v>
      </c>
      <c r="L5517" s="233">
        <v>1</v>
      </c>
      <c r="M5517" s="249">
        <v>32979067200</v>
      </c>
      <c r="N5517" s="248">
        <v>37685140364</v>
      </c>
      <c r="O5517" s="247">
        <v>21657440840</v>
      </c>
      <c r="P5517" s="233" t="s">
        <v>182</v>
      </c>
      <c r="Q5517" s="233" t="s">
        <v>1455</v>
      </c>
      <c r="R5517" s="233"/>
    </row>
    <row r="5518" spans="1:18" ht="25.5">
      <c r="A5518" s="228"/>
      <c r="B5518" s="233" t="s">
        <v>14497</v>
      </c>
      <c r="C5518" s="233" t="s">
        <v>1445</v>
      </c>
      <c r="D5518" s="233" t="s">
        <v>813</v>
      </c>
      <c r="E5518" s="231"/>
      <c r="F5518" s="233" t="s">
        <v>398</v>
      </c>
      <c r="G5518" s="233" t="s">
        <v>14779</v>
      </c>
      <c r="H5518" s="233" t="s">
        <v>14772</v>
      </c>
      <c r="I5518" s="233">
        <v>2009</v>
      </c>
      <c r="J5518" s="244">
        <v>10000</v>
      </c>
      <c r="K5518" s="244">
        <v>4946</v>
      </c>
      <c r="L5518" s="233">
        <v>1</v>
      </c>
      <c r="M5518" s="249">
        <v>6253145600</v>
      </c>
      <c r="N5518" s="248">
        <v>21062846417</v>
      </c>
      <c r="O5518" s="247">
        <v>11339201701</v>
      </c>
      <c r="P5518" s="233" t="s">
        <v>182</v>
      </c>
      <c r="Q5518" s="233" t="s">
        <v>1455</v>
      </c>
      <c r="R5518" s="233"/>
    </row>
    <row r="5519" spans="1:18" ht="25.5">
      <c r="A5519" s="228"/>
      <c r="B5519" s="233" t="s">
        <v>14497</v>
      </c>
      <c r="C5519" s="233" t="s">
        <v>1445</v>
      </c>
      <c r="D5519" s="233" t="s">
        <v>813</v>
      </c>
      <c r="E5519" s="231"/>
      <c r="F5519" s="233" t="s">
        <v>398</v>
      </c>
      <c r="G5519" s="233" t="s">
        <v>1064</v>
      </c>
      <c r="H5519" s="233" t="s">
        <v>14780</v>
      </c>
      <c r="I5519" s="233" t="s">
        <v>14781</v>
      </c>
      <c r="J5519" s="244">
        <v>4618</v>
      </c>
      <c r="K5519" s="244">
        <v>4233</v>
      </c>
      <c r="L5519" s="233">
        <v>1</v>
      </c>
      <c r="M5519" s="249">
        <v>4243353600</v>
      </c>
      <c r="N5519" s="248">
        <v>26119307184</v>
      </c>
      <c r="O5519" s="247">
        <v>21841705826</v>
      </c>
      <c r="P5519" s="233" t="s">
        <v>182</v>
      </c>
      <c r="Q5519" s="233" t="s">
        <v>1455</v>
      </c>
      <c r="R5519" s="233"/>
    </row>
    <row r="5520" spans="1:18" ht="25.5">
      <c r="A5520" s="228"/>
      <c r="B5520" s="233" t="s">
        <v>14497</v>
      </c>
      <c r="C5520" s="233" t="s">
        <v>1445</v>
      </c>
      <c r="D5520" s="233" t="s">
        <v>813</v>
      </c>
      <c r="E5520" s="231"/>
      <c r="F5520" s="233" t="s">
        <v>398</v>
      </c>
      <c r="G5520" s="233" t="s">
        <v>8955</v>
      </c>
      <c r="H5520" s="233" t="s">
        <v>14777</v>
      </c>
      <c r="I5520" s="233" t="s">
        <v>14782</v>
      </c>
      <c r="J5520" s="244">
        <v>8831</v>
      </c>
      <c r="K5520" s="244">
        <v>3674</v>
      </c>
      <c r="L5520" s="233">
        <v>1</v>
      </c>
      <c r="M5520" s="249">
        <v>5170458000</v>
      </c>
      <c r="N5520" s="248">
        <v>16432966523</v>
      </c>
      <c r="O5520" s="247">
        <v>9413574809</v>
      </c>
      <c r="P5520" s="233" t="s">
        <v>182</v>
      </c>
      <c r="Q5520" s="233" t="s">
        <v>1455</v>
      </c>
      <c r="R5520" s="233"/>
    </row>
    <row r="5521" spans="1:18" ht="25.5">
      <c r="A5521" s="228"/>
      <c r="B5521" s="233" t="s">
        <v>14497</v>
      </c>
      <c r="C5521" s="233" t="s">
        <v>1445</v>
      </c>
      <c r="D5521" s="233" t="s">
        <v>813</v>
      </c>
      <c r="E5521" s="231"/>
      <c r="F5521" s="233" t="s">
        <v>398</v>
      </c>
      <c r="G5521" s="233" t="s">
        <v>1450</v>
      </c>
      <c r="H5521" s="233" t="s">
        <v>14783</v>
      </c>
      <c r="I5521" s="233">
        <v>2007</v>
      </c>
      <c r="J5521" s="244">
        <v>14821</v>
      </c>
      <c r="K5521" s="244">
        <v>5695</v>
      </c>
      <c r="L5521" s="233">
        <v>1</v>
      </c>
      <c r="M5521" s="249">
        <v>35824914000</v>
      </c>
      <c r="N5521" s="248">
        <v>27257025873</v>
      </c>
      <c r="O5521" s="247">
        <v>16657414398</v>
      </c>
      <c r="P5521" s="233" t="s">
        <v>182</v>
      </c>
      <c r="Q5521" s="233" t="s">
        <v>1455</v>
      </c>
      <c r="R5521" s="233"/>
    </row>
    <row r="5522" spans="1:18" ht="25.5">
      <c r="A5522" s="228"/>
      <c r="B5522" s="233" t="s">
        <v>14497</v>
      </c>
      <c r="C5522" s="233" t="s">
        <v>1445</v>
      </c>
      <c r="D5522" s="233" t="s">
        <v>813</v>
      </c>
      <c r="E5522" s="231"/>
      <c r="F5522" s="233" t="s">
        <v>398</v>
      </c>
      <c r="G5522" s="233" t="s">
        <v>1451</v>
      </c>
      <c r="H5522" s="233" t="s">
        <v>14784</v>
      </c>
      <c r="I5522" s="233">
        <v>2011</v>
      </c>
      <c r="J5522" s="244">
        <v>3097</v>
      </c>
      <c r="K5522" s="244">
        <v>2643</v>
      </c>
      <c r="L5522" s="233">
        <v>1</v>
      </c>
      <c r="M5522" s="249">
        <v>8709862500</v>
      </c>
      <c r="N5522" s="248">
        <v>9952140633</v>
      </c>
      <c r="O5522" s="247">
        <v>5082695278</v>
      </c>
      <c r="P5522" s="233" t="s">
        <v>182</v>
      </c>
      <c r="Q5522" s="233" t="s">
        <v>1455</v>
      </c>
      <c r="R5522" s="233"/>
    </row>
    <row r="5523" spans="1:18" ht="25.5">
      <c r="A5523" s="228"/>
      <c r="B5523" s="233" t="s">
        <v>14497</v>
      </c>
      <c r="C5523" s="233" t="s">
        <v>1445</v>
      </c>
      <c r="D5523" s="233" t="s">
        <v>813</v>
      </c>
      <c r="E5523" s="231"/>
      <c r="F5523" s="233" t="s">
        <v>398</v>
      </c>
      <c r="G5523" s="233" t="s">
        <v>14785</v>
      </c>
      <c r="H5523" s="233" t="s">
        <v>14786</v>
      </c>
      <c r="I5523" s="233">
        <v>2019</v>
      </c>
      <c r="J5523" s="244">
        <v>5594</v>
      </c>
      <c r="K5523" s="244">
        <v>4600</v>
      </c>
      <c r="L5523" s="233">
        <v>1</v>
      </c>
      <c r="M5523" s="249">
        <v>6399151500</v>
      </c>
      <c r="N5523" s="248">
        <v>22877780737</v>
      </c>
      <c r="O5523" s="247">
        <v>15800493034</v>
      </c>
      <c r="P5523" s="233" t="s">
        <v>182</v>
      </c>
      <c r="Q5523" s="233" t="s">
        <v>1455</v>
      </c>
      <c r="R5523" s="233"/>
    </row>
    <row r="5524" spans="1:18" ht="25.5">
      <c r="A5524" s="228"/>
      <c r="B5524" s="233" t="s">
        <v>14497</v>
      </c>
      <c r="C5524" s="233" t="s">
        <v>1445</v>
      </c>
      <c r="D5524" s="233" t="s">
        <v>813</v>
      </c>
      <c r="E5524" s="231"/>
      <c r="F5524" s="233" t="s">
        <v>398</v>
      </c>
      <c r="G5524" s="233" t="s">
        <v>1452</v>
      </c>
      <c r="H5524" s="233" t="s">
        <v>14787</v>
      </c>
      <c r="I5524" s="233">
        <v>2008</v>
      </c>
      <c r="J5524" s="244">
        <v>12994</v>
      </c>
      <c r="K5524" s="244">
        <v>5772</v>
      </c>
      <c r="L5524" s="233">
        <v>1</v>
      </c>
      <c r="M5524" s="249">
        <v>12720090000</v>
      </c>
      <c r="N5524" s="248">
        <v>25086540136</v>
      </c>
      <c r="O5524" s="247">
        <v>17345520622</v>
      </c>
      <c r="P5524" s="233" t="s">
        <v>182</v>
      </c>
      <c r="Q5524" s="233" t="s">
        <v>1455</v>
      </c>
      <c r="R5524" s="233"/>
    </row>
    <row r="5525" spans="1:18" ht="25.5">
      <c r="A5525" s="228"/>
      <c r="B5525" s="233" t="s">
        <v>14497</v>
      </c>
      <c r="C5525" s="233" t="s">
        <v>1445</v>
      </c>
      <c r="D5525" s="233" t="s">
        <v>813</v>
      </c>
      <c r="E5525" s="231"/>
      <c r="F5525" s="233" t="s">
        <v>398</v>
      </c>
      <c r="G5525" s="233" t="s">
        <v>14788</v>
      </c>
      <c r="H5525" s="233" t="s">
        <v>14770</v>
      </c>
      <c r="I5525" s="233">
        <v>2014</v>
      </c>
      <c r="J5525" s="244">
        <v>15182</v>
      </c>
      <c r="K5525" s="244">
        <v>6519</v>
      </c>
      <c r="L5525" s="233">
        <v>1</v>
      </c>
      <c r="M5525" s="249">
        <v>10794885120</v>
      </c>
      <c r="N5525" s="248">
        <v>61499763594</v>
      </c>
      <c r="O5525" s="247">
        <v>32341495736</v>
      </c>
      <c r="P5525" s="233" t="s">
        <v>182</v>
      </c>
      <c r="Q5525" s="233" t="s">
        <v>1455</v>
      </c>
      <c r="R5525" s="233"/>
    </row>
    <row r="5526" spans="1:18" ht="25.5">
      <c r="A5526" s="228"/>
      <c r="B5526" s="233" t="s">
        <v>14497</v>
      </c>
      <c r="C5526" s="233" t="s">
        <v>1445</v>
      </c>
      <c r="D5526" s="233" t="s">
        <v>813</v>
      </c>
      <c r="E5526" s="231"/>
      <c r="F5526" s="233" t="s">
        <v>398</v>
      </c>
      <c r="G5526" s="233" t="s">
        <v>14789</v>
      </c>
      <c r="H5526" s="233" t="s">
        <v>14777</v>
      </c>
      <c r="I5526" s="233">
        <v>2014</v>
      </c>
      <c r="J5526" s="244">
        <v>21037</v>
      </c>
      <c r="K5526" s="244">
        <v>6498</v>
      </c>
      <c r="L5526" s="233">
        <v>1</v>
      </c>
      <c r="M5526" s="249">
        <v>17075865250</v>
      </c>
      <c r="N5526" s="248">
        <v>86149202166</v>
      </c>
      <c r="O5526" s="247">
        <v>44941128772</v>
      </c>
      <c r="P5526" s="233" t="s">
        <v>182</v>
      </c>
      <c r="Q5526" s="233" t="s">
        <v>1455</v>
      </c>
      <c r="R5526" s="233"/>
    </row>
    <row r="5527" spans="1:18" ht="25.5">
      <c r="A5527" s="228"/>
      <c r="B5527" s="233" t="s">
        <v>14497</v>
      </c>
      <c r="C5527" s="233" t="s">
        <v>1445</v>
      </c>
      <c r="D5527" s="233" t="s">
        <v>813</v>
      </c>
      <c r="E5527" s="231"/>
      <c r="F5527" s="233" t="s">
        <v>398</v>
      </c>
      <c r="G5527" s="233" t="s">
        <v>14790</v>
      </c>
      <c r="H5527" s="233" t="s">
        <v>14787</v>
      </c>
      <c r="I5527" s="233">
        <v>2013</v>
      </c>
      <c r="J5527" s="244">
        <v>27297</v>
      </c>
      <c r="K5527" s="244">
        <v>10101</v>
      </c>
      <c r="L5527" s="233">
        <v>1</v>
      </c>
      <c r="M5527" s="249">
        <v>58024067600</v>
      </c>
      <c r="N5527" s="248">
        <v>92888749166</v>
      </c>
      <c r="O5527" s="247">
        <v>77222196643</v>
      </c>
      <c r="P5527" s="233" t="s">
        <v>182</v>
      </c>
      <c r="Q5527" s="233" t="s">
        <v>1455</v>
      </c>
      <c r="R5527" s="233"/>
    </row>
    <row r="5528" spans="1:18" ht="25.5">
      <c r="A5528" s="228"/>
      <c r="B5528" s="233" t="s">
        <v>14497</v>
      </c>
      <c r="C5528" s="233" t="s">
        <v>1445</v>
      </c>
      <c r="D5528" s="233" t="s">
        <v>813</v>
      </c>
      <c r="E5528" s="231"/>
      <c r="F5528" s="233" t="s">
        <v>398</v>
      </c>
      <c r="G5528" s="233" t="s">
        <v>14791</v>
      </c>
      <c r="H5528" s="233" t="s">
        <v>14792</v>
      </c>
      <c r="I5528" s="233">
        <v>2018</v>
      </c>
      <c r="J5528" s="244">
        <v>18921</v>
      </c>
      <c r="K5528" s="244">
        <v>11214</v>
      </c>
      <c r="L5528" s="233">
        <v>1</v>
      </c>
      <c r="M5528" s="249">
        <v>62232155700</v>
      </c>
      <c r="N5528" s="248">
        <v>127651356632</v>
      </c>
      <c r="O5528" s="247">
        <v>91990649407</v>
      </c>
      <c r="P5528" s="233" t="s">
        <v>182</v>
      </c>
      <c r="Q5528" s="233" t="s">
        <v>1455</v>
      </c>
      <c r="R5528" s="233"/>
    </row>
    <row r="5529" spans="1:18" ht="25.5">
      <c r="A5529" s="228"/>
      <c r="B5529" s="233" t="s">
        <v>14497</v>
      </c>
      <c r="C5529" s="233" t="s">
        <v>1445</v>
      </c>
      <c r="D5529" s="233" t="s">
        <v>813</v>
      </c>
      <c r="E5529" s="231"/>
      <c r="F5529" s="233" t="s">
        <v>398</v>
      </c>
      <c r="G5529" s="233" t="s">
        <v>14793</v>
      </c>
      <c r="H5529" s="233" t="s">
        <v>14794</v>
      </c>
      <c r="I5529" s="233">
        <v>2002</v>
      </c>
      <c r="J5529" s="244">
        <v>13776</v>
      </c>
      <c r="K5529" s="244">
        <v>5576</v>
      </c>
      <c r="L5529" s="233">
        <v>1</v>
      </c>
      <c r="M5529" s="249">
        <v>17468221600</v>
      </c>
      <c r="N5529" s="248">
        <v>37030967293</v>
      </c>
      <c r="O5529" s="247">
        <v>34110407422</v>
      </c>
      <c r="P5529" s="233" t="s">
        <v>182</v>
      </c>
      <c r="Q5529" s="233" t="s">
        <v>1455</v>
      </c>
      <c r="R5529" s="233"/>
    </row>
    <row r="5530" spans="1:18" ht="25.5">
      <c r="A5530" s="228"/>
      <c r="B5530" s="233" t="s">
        <v>14497</v>
      </c>
      <c r="C5530" s="233" t="s">
        <v>1445</v>
      </c>
      <c r="D5530" s="233" t="s">
        <v>813</v>
      </c>
      <c r="E5530" s="231"/>
      <c r="F5530" s="233" t="s">
        <v>398</v>
      </c>
      <c r="G5530" s="233" t="s">
        <v>14795</v>
      </c>
      <c r="H5530" s="233" t="s">
        <v>14787</v>
      </c>
      <c r="I5530" s="233">
        <v>2009</v>
      </c>
      <c r="J5530" s="244">
        <v>7120</v>
      </c>
      <c r="K5530" s="244">
        <v>2598</v>
      </c>
      <c r="L5530" s="233">
        <v>1</v>
      </c>
      <c r="M5530" s="249">
        <v>7337400000</v>
      </c>
      <c r="N5530" s="248">
        <v>8312291229</v>
      </c>
      <c r="O5530" s="247">
        <v>3165086209</v>
      </c>
      <c r="P5530" s="233" t="s">
        <v>182</v>
      </c>
      <c r="Q5530" s="233" t="s">
        <v>1455</v>
      </c>
      <c r="R5530" s="233"/>
    </row>
    <row r="5531" spans="1:18" ht="25.5">
      <c r="A5531" s="228"/>
      <c r="B5531" s="233" t="s">
        <v>14497</v>
      </c>
      <c r="C5531" s="233" t="s">
        <v>1445</v>
      </c>
      <c r="D5531" s="233" t="s">
        <v>813</v>
      </c>
      <c r="E5531" s="231"/>
      <c r="F5531" s="233" t="s">
        <v>398</v>
      </c>
      <c r="G5531" s="233" t="s">
        <v>14796</v>
      </c>
      <c r="H5531" s="233" t="s">
        <v>14797</v>
      </c>
      <c r="I5531" s="233">
        <v>2024</v>
      </c>
      <c r="J5531" s="244">
        <v>8015</v>
      </c>
      <c r="K5531" s="244">
        <v>4596</v>
      </c>
      <c r="L5531" s="233">
        <v>1</v>
      </c>
      <c r="M5531" s="249">
        <v>13054958000</v>
      </c>
      <c r="N5531" s="248">
        <v>44226926323</v>
      </c>
      <c r="O5531" s="247">
        <v>40945372557</v>
      </c>
      <c r="P5531" s="233" t="s">
        <v>182</v>
      </c>
      <c r="Q5531" s="233" t="s">
        <v>1455</v>
      </c>
      <c r="R5531" s="233"/>
    </row>
    <row r="5532" spans="1:18" ht="38.25">
      <c r="A5532" s="228"/>
      <c r="B5532" s="233" t="s">
        <v>14497</v>
      </c>
      <c r="C5532" s="233" t="s">
        <v>1445</v>
      </c>
      <c r="D5532" s="233" t="s">
        <v>813</v>
      </c>
      <c r="E5532" s="231"/>
      <c r="F5532" s="233" t="s">
        <v>398</v>
      </c>
      <c r="G5532" s="233" t="s">
        <v>14798</v>
      </c>
      <c r="H5532" s="233" t="s">
        <v>14799</v>
      </c>
      <c r="I5532" s="233">
        <v>2000</v>
      </c>
      <c r="J5532" s="244">
        <v>1389</v>
      </c>
      <c r="K5532" s="244">
        <v>1389</v>
      </c>
      <c r="L5532" s="233">
        <v>1</v>
      </c>
      <c r="M5532" s="249">
        <v>2096850000</v>
      </c>
      <c r="N5532" s="248">
        <v>1786144456</v>
      </c>
      <c r="O5532" s="247">
        <v>0</v>
      </c>
      <c r="P5532" s="233" t="s">
        <v>182</v>
      </c>
      <c r="Q5532" s="233" t="s">
        <v>1455</v>
      </c>
      <c r="R5532" s="233"/>
    </row>
    <row r="5533" spans="1:18" ht="25.5">
      <c r="A5533" s="228"/>
      <c r="B5533" s="233" t="s">
        <v>14497</v>
      </c>
      <c r="C5533" s="233" t="s">
        <v>1445</v>
      </c>
      <c r="D5533" s="233" t="s">
        <v>813</v>
      </c>
      <c r="E5533" s="231"/>
      <c r="F5533" s="233" t="s">
        <v>398</v>
      </c>
      <c r="G5533" s="233" t="s">
        <v>1453</v>
      </c>
      <c r="H5533" s="233" t="s">
        <v>14770</v>
      </c>
      <c r="I5533" s="233">
        <v>2019</v>
      </c>
      <c r="J5533" s="244">
        <v>2070</v>
      </c>
      <c r="K5533" s="244">
        <v>1716</v>
      </c>
      <c r="L5533" s="233">
        <v>1</v>
      </c>
      <c r="M5533" s="249">
        <v>3834889200</v>
      </c>
      <c r="N5533" s="248">
        <v>6102997320</v>
      </c>
      <c r="O5533" s="247">
        <v>4150038173</v>
      </c>
      <c r="P5533" s="233" t="s">
        <v>182</v>
      </c>
      <c r="Q5533" s="233" t="s">
        <v>1455</v>
      </c>
      <c r="R5533" s="233"/>
    </row>
    <row r="5534" spans="1:18" ht="25.5">
      <c r="A5534" s="228"/>
      <c r="B5534" s="233" t="s">
        <v>14497</v>
      </c>
      <c r="C5534" s="233" t="s">
        <v>1445</v>
      </c>
      <c r="D5534" s="233" t="s">
        <v>813</v>
      </c>
      <c r="E5534" s="231"/>
      <c r="F5534" s="233" t="s">
        <v>398</v>
      </c>
      <c r="G5534" s="233" t="s">
        <v>14800</v>
      </c>
      <c r="H5534" s="233" t="s">
        <v>14801</v>
      </c>
      <c r="I5534" s="233">
        <v>2016</v>
      </c>
      <c r="J5534" s="244">
        <v>8488</v>
      </c>
      <c r="K5534" s="244">
        <v>6010</v>
      </c>
      <c r="L5534" s="233">
        <v>1</v>
      </c>
      <c r="M5534" s="249">
        <v>17235916560</v>
      </c>
      <c r="N5534" s="248">
        <v>15448924859</v>
      </c>
      <c r="O5534" s="247">
        <v>15151354157</v>
      </c>
      <c r="P5534" s="233" t="s">
        <v>182</v>
      </c>
      <c r="Q5534" s="233" t="s">
        <v>1455</v>
      </c>
      <c r="R5534" s="233"/>
    </row>
    <row r="5535" spans="1:18" ht="25.5">
      <c r="A5535" s="228"/>
      <c r="B5535" s="233" t="s">
        <v>14497</v>
      </c>
      <c r="C5535" s="233" t="s">
        <v>1445</v>
      </c>
      <c r="D5535" s="233" t="s">
        <v>813</v>
      </c>
      <c r="E5535" s="231"/>
      <c r="F5535" s="233" t="s">
        <v>398</v>
      </c>
      <c r="G5535" s="233" t="s">
        <v>14802</v>
      </c>
      <c r="H5535" s="233" t="s">
        <v>14803</v>
      </c>
      <c r="I5535" s="233">
        <v>2005</v>
      </c>
      <c r="J5535" s="244" t="s">
        <v>23213</v>
      </c>
      <c r="K5535" s="244">
        <v>1626</v>
      </c>
      <c r="L5535" s="233">
        <v>1</v>
      </c>
      <c r="M5535" s="249">
        <v>4555488000</v>
      </c>
      <c r="N5535" s="248">
        <v>40213418632</v>
      </c>
      <c r="O5535" s="247">
        <v>25956634414</v>
      </c>
      <c r="P5535" s="233" t="s">
        <v>182</v>
      </c>
      <c r="Q5535" s="233" t="s">
        <v>1455</v>
      </c>
      <c r="R5535" s="233"/>
    </row>
    <row r="5536" spans="1:18" ht="25.5">
      <c r="A5536" s="228"/>
      <c r="B5536" s="233" t="s">
        <v>14497</v>
      </c>
      <c r="C5536" s="233" t="s">
        <v>1445</v>
      </c>
      <c r="D5536" s="233" t="s">
        <v>813</v>
      </c>
      <c r="E5536" s="231"/>
      <c r="F5536" s="233" t="s">
        <v>398</v>
      </c>
      <c r="G5536" s="233" t="s">
        <v>14804</v>
      </c>
      <c r="H5536" s="233" t="s">
        <v>14776</v>
      </c>
      <c r="I5536" s="233">
        <v>2002</v>
      </c>
      <c r="J5536" s="244">
        <v>1981</v>
      </c>
      <c r="K5536" s="244">
        <v>2298</v>
      </c>
      <c r="L5536" s="233">
        <v>1</v>
      </c>
      <c r="M5536" s="249">
        <v>5675885440</v>
      </c>
      <c r="N5536" s="248">
        <v>24134327917</v>
      </c>
      <c r="O5536" s="247">
        <v>14685805071</v>
      </c>
      <c r="P5536" s="233" t="s">
        <v>182</v>
      </c>
      <c r="Q5536" s="233" t="s">
        <v>1455</v>
      </c>
      <c r="R5536" s="233"/>
    </row>
    <row r="5537" spans="1:18" ht="25.5">
      <c r="A5537" s="228"/>
      <c r="B5537" s="233" t="s">
        <v>14497</v>
      </c>
      <c r="C5537" s="233" t="s">
        <v>1445</v>
      </c>
      <c r="D5537" s="233" t="s">
        <v>813</v>
      </c>
      <c r="E5537" s="231"/>
      <c r="F5537" s="233" t="s">
        <v>398</v>
      </c>
      <c r="G5537" s="233" t="s">
        <v>14805</v>
      </c>
      <c r="H5537" s="233" t="s">
        <v>14720</v>
      </c>
      <c r="I5537" s="233">
        <v>2024</v>
      </c>
      <c r="J5537" s="244">
        <v>5547.9</v>
      </c>
      <c r="K5537" s="244">
        <v>3712</v>
      </c>
      <c r="L5537" s="233">
        <v>1</v>
      </c>
      <c r="M5537" s="249">
        <v>9465746880</v>
      </c>
      <c r="N5537" s="248">
        <v>34317978308</v>
      </c>
      <c r="O5537" s="247">
        <v>32945259176</v>
      </c>
      <c r="P5537" s="233" t="s">
        <v>182</v>
      </c>
      <c r="Q5537" s="233" t="s">
        <v>1455</v>
      </c>
      <c r="R5537" s="233"/>
    </row>
    <row r="5538" spans="1:18" ht="25.5">
      <c r="A5538" s="228"/>
      <c r="B5538" s="233" t="s">
        <v>14497</v>
      </c>
      <c r="C5538" s="233" t="s">
        <v>1445</v>
      </c>
      <c r="D5538" s="233" t="s">
        <v>813</v>
      </c>
      <c r="E5538" s="231"/>
      <c r="F5538" s="233" t="s">
        <v>398</v>
      </c>
      <c r="G5538" s="233" t="s">
        <v>14806</v>
      </c>
      <c r="H5538" s="233" t="s">
        <v>14807</v>
      </c>
      <c r="I5538" s="233">
        <v>2009</v>
      </c>
      <c r="J5538" s="244">
        <v>4322</v>
      </c>
      <c r="K5538" s="244">
        <v>1951</v>
      </c>
      <c r="L5538" s="233">
        <v>1</v>
      </c>
      <c r="M5538" s="249">
        <v>2722545000</v>
      </c>
      <c r="N5538" s="248">
        <v>11028419038</v>
      </c>
      <c r="O5538" s="247">
        <v>6293913321</v>
      </c>
      <c r="P5538" s="233" t="s">
        <v>182</v>
      </c>
      <c r="Q5538" s="233" t="s">
        <v>1455</v>
      </c>
      <c r="R5538" s="233"/>
    </row>
    <row r="5539" spans="1:18" ht="25.5">
      <c r="A5539" s="228"/>
      <c r="B5539" s="233" t="s">
        <v>14497</v>
      </c>
      <c r="C5539" s="233" t="s">
        <v>1445</v>
      </c>
      <c r="D5539" s="233" t="s">
        <v>813</v>
      </c>
      <c r="E5539" s="231"/>
      <c r="F5539" s="233" t="s">
        <v>398</v>
      </c>
      <c r="G5539" s="233" t="s">
        <v>14808</v>
      </c>
      <c r="H5539" s="233" t="s">
        <v>14777</v>
      </c>
      <c r="I5539" s="233">
        <v>2014</v>
      </c>
      <c r="J5539" s="244">
        <v>6000</v>
      </c>
      <c r="K5539" s="244">
        <v>3291</v>
      </c>
      <c r="L5539" s="233">
        <v>1</v>
      </c>
      <c r="M5539" s="249">
        <v>6480000000</v>
      </c>
      <c r="N5539" s="248">
        <v>26634540475</v>
      </c>
      <c r="O5539" s="247">
        <v>12784579428</v>
      </c>
      <c r="P5539" s="233" t="s">
        <v>182</v>
      </c>
      <c r="Q5539" s="233" t="s">
        <v>1455</v>
      </c>
      <c r="R5539" s="233"/>
    </row>
    <row r="5540" spans="1:18" ht="25.5">
      <c r="A5540" s="228"/>
      <c r="B5540" s="233" t="s">
        <v>14497</v>
      </c>
      <c r="C5540" s="233" t="s">
        <v>1445</v>
      </c>
      <c r="D5540" s="233" t="s">
        <v>813</v>
      </c>
      <c r="E5540" s="231"/>
      <c r="F5540" s="233" t="s">
        <v>398</v>
      </c>
      <c r="G5540" s="233" t="s">
        <v>14374</v>
      </c>
      <c r="H5540" s="233" t="s">
        <v>14807</v>
      </c>
      <c r="I5540" s="233">
        <v>2022</v>
      </c>
      <c r="J5540" s="244">
        <v>8061</v>
      </c>
      <c r="K5540" s="244">
        <v>3535</v>
      </c>
      <c r="L5540" s="233">
        <v>1</v>
      </c>
      <c r="M5540" s="249">
        <v>10075750000</v>
      </c>
      <c r="N5540" s="248">
        <v>29123144644</v>
      </c>
      <c r="O5540" s="247">
        <v>24387034126</v>
      </c>
      <c r="P5540" s="233" t="s">
        <v>182</v>
      </c>
      <c r="Q5540" s="233" t="s">
        <v>1455</v>
      </c>
      <c r="R5540" s="233"/>
    </row>
    <row r="5541" spans="1:18" ht="51">
      <c r="A5541" s="228"/>
      <c r="B5541" s="233" t="s">
        <v>14497</v>
      </c>
      <c r="C5541" s="233" t="s">
        <v>1445</v>
      </c>
      <c r="D5541" s="233" t="s">
        <v>813</v>
      </c>
      <c r="E5541" s="231"/>
      <c r="F5541" s="233" t="s">
        <v>115</v>
      </c>
      <c r="G5541" s="233" t="s">
        <v>14809</v>
      </c>
      <c r="H5541" s="233" t="s">
        <v>14668</v>
      </c>
      <c r="I5541" s="233">
        <v>2010</v>
      </c>
      <c r="J5541" s="244" t="s">
        <v>23214</v>
      </c>
      <c r="K5541" s="244"/>
      <c r="L5541" s="233">
        <v>1</v>
      </c>
      <c r="M5541" s="249">
        <v>2897484000</v>
      </c>
      <c r="N5541" s="248"/>
      <c r="O5541" s="247"/>
      <c r="P5541" s="233" t="s">
        <v>971</v>
      </c>
      <c r="Q5541" s="233"/>
      <c r="R5541" s="233" t="s">
        <v>14810</v>
      </c>
    </row>
    <row r="5542" spans="1:18" ht="51">
      <c r="A5542" s="228"/>
      <c r="B5542" s="233" t="s">
        <v>14497</v>
      </c>
      <c r="C5542" s="233" t="s">
        <v>1445</v>
      </c>
      <c r="D5542" s="233" t="s">
        <v>813</v>
      </c>
      <c r="E5542" s="231"/>
      <c r="F5542" s="233" t="s">
        <v>115</v>
      </c>
      <c r="G5542" s="233" t="s">
        <v>14811</v>
      </c>
      <c r="H5542" s="233" t="s">
        <v>14671</v>
      </c>
      <c r="I5542" s="233">
        <v>2010</v>
      </c>
      <c r="J5542" s="244" t="s">
        <v>23215</v>
      </c>
      <c r="K5542" s="244"/>
      <c r="L5542" s="233">
        <v>1</v>
      </c>
      <c r="M5542" s="249">
        <v>5404560000</v>
      </c>
      <c r="N5542" s="248"/>
      <c r="O5542" s="247"/>
      <c r="P5542" s="233" t="s">
        <v>971</v>
      </c>
      <c r="Q5542" s="233"/>
      <c r="R5542" s="233" t="s">
        <v>14810</v>
      </c>
    </row>
    <row r="5543" spans="1:18" ht="51">
      <c r="A5543" s="228"/>
      <c r="B5543" s="233" t="s">
        <v>14497</v>
      </c>
      <c r="C5543" s="233" t="s">
        <v>1445</v>
      </c>
      <c r="D5543" s="233" t="s">
        <v>813</v>
      </c>
      <c r="E5543" s="231"/>
      <c r="F5543" s="233" t="s">
        <v>115</v>
      </c>
      <c r="G5543" s="233" t="s">
        <v>14812</v>
      </c>
      <c r="H5543" s="233" t="s">
        <v>14671</v>
      </c>
      <c r="I5543" s="233">
        <v>2010</v>
      </c>
      <c r="J5543" s="244">
        <v>84</v>
      </c>
      <c r="K5543" s="244"/>
      <c r="L5543" s="233">
        <v>1</v>
      </c>
      <c r="M5543" s="249">
        <v>355656000</v>
      </c>
      <c r="N5543" s="248"/>
      <c r="O5543" s="247"/>
      <c r="P5543" s="233" t="s">
        <v>971</v>
      </c>
      <c r="Q5543" s="233"/>
      <c r="R5543" s="233" t="s">
        <v>14810</v>
      </c>
    </row>
    <row r="5544" spans="1:18" ht="51">
      <c r="A5544" s="228"/>
      <c r="B5544" s="233" t="s">
        <v>14497</v>
      </c>
      <c r="C5544" s="233" t="s">
        <v>1445</v>
      </c>
      <c r="D5544" s="233" t="s">
        <v>813</v>
      </c>
      <c r="E5544" s="231"/>
      <c r="F5544" s="233" t="s">
        <v>115</v>
      </c>
      <c r="G5544" s="233" t="s">
        <v>14813</v>
      </c>
      <c r="H5544" s="233" t="s">
        <v>14671</v>
      </c>
      <c r="I5544" s="233">
        <v>2015</v>
      </c>
      <c r="J5544" s="244">
        <v>77.8</v>
      </c>
      <c r="K5544" s="244"/>
      <c r="L5544" s="233">
        <v>1</v>
      </c>
      <c r="M5544" s="249">
        <v>329405200</v>
      </c>
      <c r="N5544" s="248"/>
      <c r="O5544" s="247"/>
      <c r="P5544" s="233" t="s">
        <v>971</v>
      </c>
      <c r="Q5544" s="233"/>
      <c r="R5544" s="233" t="s">
        <v>14810</v>
      </c>
    </row>
    <row r="5545" spans="1:18" ht="51">
      <c r="A5545" s="228"/>
      <c r="B5545" s="233" t="s">
        <v>14497</v>
      </c>
      <c r="C5545" s="233" t="s">
        <v>1445</v>
      </c>
      <c r="D5545" s="233" t="s">
        <v>813</v>
      </c>
      <c r="E5545" s="231"/>
      <c r="F5545" s="233" t="s">
        <v>115</v>
      </c>
      <c r="G5545" s="233" t="s">
        <v>14814</v>
      </c>
      <c r="H5545" s="233" t="s">
        <v>14650</v>
      </c>
      <c r="I5545" s="233">
        <v>2011</v>
      </c>
      <c r="J5545" s="244">
        <v>104.3</v>
      </c>
      <c r="K5545" s="244"/>
      <c r="L5545" s="233">
        <v>1</v>
      </c>
      <c r="M5545" s="249">
        <v>914208000</v>
      </c>
      <c r="N5545" s="248"/>
      <c r="O5545" s="247"/>
      <c r="P5545" s="233" t="s">
        <v>971</v>
      </c>
      <c r="Q5545" s="233"/>
      <c r="R5545" s="233" t="s">
        <v>14810</v>
      </c>
    </row>
    <row r="5546" spans="1:18" ht="51">
      <c r="A5546" s="228"/>
      <c r="B5546" s="233" t="s">
        <v>14497</v>
      </c>
      <c r="C5546" s="233" t="s">
        <v>1445</v>
      </c>
      <c r="D5546" s="233" t="s">
        <v>813</v>
      </c>
      <c r="E5546" s="231"/>
      <c r="F5546" s="233" t="s">
        <v>115</v>
      </c>
      <c r="G5546" s="233" t="s">
        <v>14815</v>
      </c>
      <c r="H5546" s="233" t="s">
        <v>14665</v>
      </c>
      <c r="I5546" s="233">
        <v>1976</v>
      </c>
      <c r="J5546" s="244">
        <v>177.6</v>
      </c>
      <c r="K5546" s="244"/>
      <c r="L5546" s="233">
        <v>1</v>
      </c>
      <c r="M5546" s="249">
        <v>1002960000</v>
      </c>
      <c r="N5546" s="248"/>
      <c r="O5546" s="247"/>
      <c r="P5546" s="233" t="s">
        <v>971</v>
      </c>
      <c r="Q5546" s="233"/>
      <c r="R5546" s="233" t="s">
        <v>14810</v>
      </c>
    </row>
    <row r="5547" spans="1:18" ht="51">
      <c r="A5547" s="228"/>
      <c r="B5547" s="233" t="s">
        <v>14497</v>
      </c>
      <c r="C5547" s="233" t="s">
        <v>1445</v>
      </c>
      <c r="D5547" s="233" t="s">
        <v>813</v>
      </c>
      <c r="E5547" s="231"/>
      <c r="F5547" s="233" t="s">
        <v>115</v>
      </c>
      <c r="G5547" s="233" t="s">
        <v>14816</v>
      </c>
      <c r="H5547" s="233" t="s">
        <v>14671</v>
      </c>
      <c r="I5547" s="233">
        <v>2010</v>
      </c>
      <c r="J5547" s="244">
        <v>109.8</v>
      </c>
      <c r="K5547" s="244"/>
      <c r="L5547" s="233">
        <v>1</v>
      </c>
      <c r="M5547" s="249">
        <v>366240000</v>
      </c>
      <c r="N5547" s="248"/>
      <c r="O5547" s="247"/>
      <c r="P5547" s="233" t="s">
        <v>971</v>
      </c>
      <c r="Q5547" s="233"/>
      <c r="R5547" s="233" t="s">
        <v>14810</v>
      </c>
    </row>
    <row r="5548" spans="1:18" ht="51">
      <c r="A5548" s="228"/>
      <c r="B5548" s="233" t="s">
        <v>14497</v>
      </c>
      <c r="C5548" s="233" t="s">
        <v>1445</v>
      </c>
      <c r="D5548" s="233" t="s">
        <v>813</v>
      </c>
      <c r="E5548" s="231"/>
      <c r="F5548" s="233" t="s">
        <v>115</v>
      </c>
      <c r="G5548" s="233" t="s">
        <v>14817</v>
      </c>
      <c r="H5548" s="233" t="s">
        <v>14671</v>
      </c>
      <c r="I5548" s="233">
        <v>1983</v>
      </c>
      <c r="J5548" s="244">
        <v>246.5</v>
      </c>
      <c r="K5548" s="244"/>
      <c r="L5548" s="233">
        <v>1</v>
      </c>
      <c r="M5548" s="249">
        <v>2005248000</v>
      </c>
      <c r="N5548" s="248"/>
      <c r="O5548" s="247"/>
      <c r="P5548" s="233" t="s">
        <v>971</v>
      </c>
      <c r="Q5548" s="233"/>
      <c r="R5548" s="233" t="s">
        <v>14810</v>
      </c>
    </row>
    <row r="5549" spans="1:18" ht="51">
      <c r="A5549" s="228"/>
      <c r="B5549" s="233" t="s">
        <v>14497</v>
      </c>
      <c r="C5549" s="233" t="s">
        <v>1445</v>
      </c>
      <c r="D5549" s="233" t="s">
        <v>813</v>
      </c>
      <c r="E5549" s="231"/>
      <c r="F5549" s="233" t="s">
        <v>115</v>
      </c>
      <c r="G5549" s="233" t="s">
        <v>14818</v>
      </c>
      <c r="H5549" s="233" t="s">
        <v>14671</v>
      </c>
      <c r="I5549" s="233">
        <v>1986</v>
      </c>
      <c r="J5549" s="244"/>
      <c r="K5549" s="244"/>
      <c r="L5549" s="233">
        <v>1</v>
      </c>
      <c r="M5549" s="249">
        <v>174664000</v>
      </c>
      <c r="N5549" s="248"/>
      <c r="O5549" s="247"/>
      <c r="P5549" s="233" t="s">
        <v>14819</v>
      </c>
      <c r="Q5549" s="233"/>
      <c r="R5549" s="233" t="s">
        <v>14810</v>
      </c>
    </row>
    <row r="5550" spans="1:18" ht="51">
      <c r="A5550" s="228"/>
      <c r="B5550" s="233" t="s">
        <v>14497</v>
      </c>
      <c r="C5550" s="233" t="s">
        <v>1445</v>
      </c>
      <c r="D5550" s="233" t="s">
        <v>813</v>
      </c>
      <c r="E5550" s="231"/>
      <c r="F5550" s="233" t="s">
        <v>115</v>
      </c>
      <c r="G5550" s="233" t="s">
        <v>14820</v>
      </c>
      <c r="H5550" s="233" t="s">
        <v>14713</v>
      </c>
      <c r="I5550" s="233">
        <v>1980</v>
      </c>
      <c r="J5550" s="244">
        <v>161.5</v>
      </c>
      <c r="K5550" s="244"/>
      <c r="L5550" s="233">
        <v>1</v>
      </c>
      <c r="M5550" s="249">
        <v>124032000</v>
      </c>
      <c r="N5550" s="248"/>
      <c r="O5550" s="247"/>
      <c r="P5550" s="233" t="s">
        <v>971</v>
      </c>
      <c r="Q5550" s="233"/>
      <c r="R5550" s="233" t="s">
        <v>14810</v>
      </c>
    </row>
    <row r="5551" spans="1:18" ht="51">
      <c r="A5551" s="228"/>
      <c r="B5551" s="233" t="s">
        <v>14497</v>
      </c>
      <c r="C5551" s="233" t="s">
        <v>1445</v>
      </c>
      <c r="D5551" s="233" t="s">
        <v>813</v>
      </c>
      <c r="E5551" s="231"/>
      <c r="F5551" s="233" t="s">
        <v>115</v>
      </c>
      <c r="G5551" s="233" t="s">
        <v>14821</v>
      </c>
      <c r="H5551" s="233" t="s">
        <v>14726</v>
      </c>
      <c r="I5551" s="233">
        <v>1999</v>
      </c>
      <c r="J5551" s="244">
        <v>194</v>
      </c>
      <c r="K5551" s="244"/>
      <c r="L5551" s="233">
        <v>1</v>
      </c>
      <c r="M5551" s="249">
        <v>364681200</v>
      </c>
      <c r="N5551" s="248"/>
      <c r="O5551" s="247"/>
      <c r="P5551" s="233" t="s">
        <v>971</v>
      </c>
      <c r="Q5551" s="233"/>
      <c r="R5551" s="233" t="s">
        <v>14810</v>
      </c>
    </row>
    <row r="5552" spans="1:18" ht="63.75">
      <c r="A5552" s="228"/>
      <c r="B5552" s="233" t="s">
        <v>14497</v>
      </c>
      <c r="C5552" s="233" t="s">
        <v>2530</v>
      </c>
      <c r="D5552" s="233" t="s">
        <v>816</v>
      </c>
      <c r="E5552" s="231" t="s">
        <v>14822</v>
      </c>
      <c r="F5552" s="233" t="s">
        <v>4225</v>
      </c>
      <c r="G5552" s="233" t="s">
        <v>14823</v>
      </c>
      <c r="H5552" s="233" t="s">
        <v>14824</v>
      </c>
      <c r="I5552" s="233">
        <v>2002</v>
      </c>
      <c r="J5552" s="244">
        <v>4171</v>
      </c>
      <c r="K5552" s="244">
        <v>1478</v>
      </c>
      <c r="L5552" s="233">
        <v>1</v>
      </c>
      <c r="M5552" s="249">
        <v>13897772000</v>
      </c>
      <c r="N5552" s="248">
        <v>13038100676</v>
      </c>
      <c r="O5552" s="247">
        <v>8007727629</v>
      </c>
      <c r="P5552" s="233" t="s">
        <v>14825</v>
      </c>
      <c r="Q5552" s="233"/>
      <c r="R5552" s="233"/>
    </row>
    <row r="5553" spans="1:18" ht="38.25">
      <c r="A5553" s="228"/>
      <c r="B5553" s="233" t="s">
        <v>14497</v>
      </c>
      <c r="C5553" s="233" t="s">
        <v>2530</v>
      </c>
      <c r="D5553" s="233" t="s">
        <v>816</v>
      </c>
      <c r="E5553" s="231" t="s">
        <v>13772</v>
      </c>
      <c r="F5553" s="233" t="s">
        <v>4225</v>
      </c>
      <c r="G5553" s="233" t="s">
        <v>12294</v>
      </c>
      <c r="H5553" s="233" t="s">
        <v>14826</v>
      </c>
      <c r="I5553" s="233">
        <v>2010</v>
      </c>
      <c r="J5553" s="244">
        <v>4157</v>
      </c>
      <c r="K5553" s="244">
        <v>1278</v>
      </c>
      <c r="L5553" s="233">
        <v>1</v>
      </c>
      <c r="M5553" s="249">
        <v>13808655000</v>
      </c>
      <c r="N5553" s="248">
        <v>7417190608</v>
      </c>
      <c r="O5553" s="247">
        <v>3532800187</v>
      </c>
      <c r="P5553" s="233" t="s">
        <v>4226</v>
      </c>
      <c r="Q5553" s="233"/>
      <c r="R5553" s="233"/>
    </row>
    <row r="5554" spans="1:18" ht="38.25">
      <c r="A5554" s="228"/>
      <c r="B5554" s="233" t="s">
        <v>14497</v>
      </c>
      <c r="C5554" s="233" t="s">
        <v>2530</v>
      </c>
      <c r="D5554" s="233" t="s">
        <v>816</v>
      </c>
      <c r="E5554" s="231" t="s">
        <v>14827</v>
      </c>
      <c r="F5554" s="233" t="s">
        <v>4225</v>
      </c>
      <c r="G5554" s="233" t="s">
        <v>14828</v>
      </c>
      <c r="H5554" s="233" t="s">
        <v>14829</v>
      </c>
      <c r="I5554" s="233">
        <v>1994</v>
      </c>
      <c r="J5554" s="244">
        <v>452</v>
      </c>
      <c r="K5554" s="244">
        <v>95</v>
      </c>
      <c r="L5554" s="233">
        <v>1</v>
      </c>
      <c r="M5554" s="249">
        <v>602516000</v>
      </c>
      <c r="N5554" s="248">
        <v>1014927410</v>
      </c>
      <c r="O5554" s="247">
        <v>947231752</v>
      </c>
      <c r="P5554" s="233" t="s">
        <v>4226</v>
      </c>
      <c r="Q5554" s="233"/>
      <c r="R5554" s="233"/>
    </row>
    <row r="5555" spans="1:18" ht="38.25">
      <c r="A5555" s="228"/>
      <c r="B5555" s="233" t="s">
        <v>14497</v>
      </c>
      <c r="C5555" s="233" t="s">
        <v>2530</v>
      </c>
      <c r="D5555" s="233" t="s">
        <v>816</v>
      </c>
      <c r="E5555" s="231" t="s">
        <v>14830</v>
      </c>
      <c r="F5555" s="233" t="s">
        <v>4225</v>
      </c>
      <c r="G5555" s="233" t="s">
        <v>14831</v>
      </c>
      <c r="H5555" s="233" t="s">
        <v>14832</v>
      </c>
      <c r="I5555" s="233">
        <v>1994</v>
      </c>
      <c r="J5555" s="244">
        <v>927</v>
      </c>
      <c r="K5555" s="244" t="s">
        <v>25043</v>
      </c>
      <c r="L5555" s="233">
        <v>1</v>
      </c>
      <c r="M5555" s="249">
        <v>1232910000</v>
      </c>
      <c r="N5555" s="248">
        <v>2200950204</v>
      </c>
      <c r="O5555" s="247">
        <v>1580201978</v>
      </c>
      <c r="P5555" s="233" t="s">
        <v>4226</v>
      </c>
      <c r="Q5555" s="233"/>
      <c r="R5555" s="233"/>
    </row>
    <row r="5556" spans="1:18" ht="38.25">
      <c r="A5556" s="228"/>
      <c r="B5556" s="233" t="s">
        <v>14497</v>
      </c>
      <c r="C5556" s="233" t="s">
        <v>2530</v>
      </c>
      <c r="D5556" s="233" t="s">
        <v>816</v>
      </c>
      <c r="E5556" s="231" t="s">
        <v>14833</v>
      </c>
      <c r="F5556" s="233" t="s">
        <v>4225</v>
      </c>
      <c r="G5556" s="233" t="s">
        <v>14834</v>
      </c>
      <c r="H5556" s="233" t="s">
        <v>14835</v>
      </c>
      <c r="I5556" s="233">
        <v>1994</v>
      </c>
      <c r="J5556" s="244">
        <v>226</v>
      </c>
      <c r="K5556" s="244">
        <v>95</v>
      </c>
      <c r="L5556" s="233">
        <v>1</v>
      </c>
      <c r="M5556" s="249">
        <v>300580000</v>
      </c>
      <c r="N5556" s="248">
        <v>2094584522</v>
      </c>
      <c r="O5556" s="247">
        <v>1614316866</v>
      </c>
      <c r="P5556" s="233" t="s">
        <v>4226</v>
      </c>
      <c r="Q5556" s="233"/>
      <c r="R5556" s="233"/>
    </row>
    <row r="5557" spans="1:18" ht="38.25">
      <c r="A5557" s="228"/>
      <c r="B5557" s="233" t="s">
        <v>14497</v>
      </c>
      <c r="C5557" s="233" t="s">
        <v>2530</v>
      </c>
      <c r="D5557" s="233" t="s">
        <v>816</v>
      </c>
      <c r="E5557" s="231" t="s">
        <v>14836</v>
      </c>
      <c r="F5557" s="233" t="s">
        <v>4225</v>
      </c>
      <c r="G5557" s="233" t="s">
        <v>14837</v>
      </c>
      <c r="H5557" s="233" t="s">
        <v>14838</v>
      </c>
      <c r="I5557" s="233">
        <v>1994</v>
      </c>
      <c r="J5557" s="244">
        <v>80</v>
      </c>
      <c r="K5557" s="244">
        <v>40</v>
      </c>
      <c r="L5557" s="233">
        <v>1</v>
      </c>
      <c r="M5557" s="249">
        <v>366480000</v>
      </c>
      <c r="N5557" s="248">
        <v>120000000</v>
      </c>
      <c r="O5557" s="247">
        <v>0</v>
      </c>
      <c r="P5557" s="233" t="s">
        <v>4226</v>
      </c>
      <c r="Q5557" s="233"/>
      <c r="R5557" s="233"/>
    </row>
    <row r="5558" spans="1:18" ht="38.25">
      <c r="A5558" s="228"/>
      <c r="B5558" s="233" t="s">
        <v>14497</v>
      </c>
      <c r="C5558" s="233" t="s">
        <v>2530</v>
      </c>
      <c r="D5558" s="233" t="s">
        <v>816</v>
      </c>
      <c r="E5558" s="231" t="s">
        <v>14839</v>
      </c>
      <c r="F5558" s="233" t="s">
        <v>4225</v>
      </c>
      <c r="G5558" s="233" t="s">
        <v>14840</v>
      </c>
      <c r="H5558" s="233" t="s">
        <v>14841</v>
      </c>
      <c r="I5558" s="233">
        <v>2014</v>
      </c>
      <c r="J5558" s="244">
        <v>651</v>
      </c>
      <c r="K5558" s="244">
        <v>106</v>
      </c>
      <c r="L5558" s="233">
        <v>1</v>
      </c>
      <c r="M5558" s="249">
        <v>2170646800</v>
      </c>
      <c r="N5558" s="248">
        <v>627842902</v>
      </c>
      <c r="O5558" s="247">
        <v>167194565</v>
      </c>
      <c r="P5558" s="233" t="s">
        <v>4226</v>
      </c>
      <c r="Q5558" s="233"/>
      <c r="R5558" s="233"/>
    </row>
    <row r="5559" spans="1:18" ht="38.25">
      <c r="A5559" s="228"/>
      <c r="B5559" s="233" t="s">
        <v>14497</v>
      </c>
      <c r="C5559" s="233" t="s">
        <v>2530</v>
      </c>
      <c r="D5559" s="233" t="s">
        <v>816</v>
      </c>
      <c r="E5559" s="231" t="s">
        <v>14842</v>
      </c>
      <c r="F5559" s="233" t="s">
        <v>4225</v>
      </c>
      <c r="G5559" s="233" t="s">
        <v>14843</v>
      </c>
      <c r="H5559" s="233" t="s">
        <v>14844</v>
      </c>
      <c r="I5559" s="233">
        <v>2019</v>
      </c>
      <c r="J5559" s="244">
        <v>2183</v>
      </c>
      <c r="K5559" s="244">
        <v>210</v>
      </c>
      <c r="L5559" s="233">
        <v>1</v>
      </c>
      <c r="M5559" s="249">
        <v>3175380000</v>
      </c>
      <c r="N5559" s="248">
        <v>1987361065</v>
      </c>
      <c r="O5559" s="247">
        <v>1722247099</v>
      </c>
      <c r="P5559" s="233" t="s">
        <v>4226</v>
      </c>
      <c r="Q5559" s="233"/>
      <c r="R5559" s="233"/>
    </row>
    <row r="5560" spans="1:18" ht="38.25">
      <c r="A5560" s="228"/>
      <c r="B5560" s="233" t="s">
        <v>14497</v>
      </c>
      <c r="C5560" s="233" t="s">
        <v>2530</v>
      </c>
      <c r="D5560" s="233" t="s">
        <v>816</v>
      </c>
      <c r="E5560" s="231" t="s">
        <v>14845</v>
      </c>
      <c r="F5560" s="233" t="s">
        <v>4225</v>
      </c>
      <c r="G5560" s="233" t="s">
        <v>14846</v>
      </c>
      <c r="H5560" s="233" t="s">
        <v>14847</v>
      </c>
      <c r="I5560" s="233">
        <v>2014</v>
      </c>
      <c r="J5560" s="244">
        <v>288</v>
      </c>
      <c r="K5560" s="244">
        <v>128</v>
      </c>
      <c r="L5560" s="233">
        <v>1</v>
      </c>
      <c r="M5560" s="249">
        <v>480529420</v>
      </c>
      <c r="N5560" s="248">
        <v>707244589</v>
      </c>
      <c r="O5560" s="247">
        <v>189541550</v>
      </c>
      <c r="P5560" s="233" t="s">
        <v>4226</v>
      </c>
      <c r="Q5560" s="233"/>
      <c r="R5560" s="233"/>
    </row>
    <row r="5561" spans="1:18" ht="38.25">
      <c r="A5561" s="228"/>
      <c r="B5561" s="233" t="s">
        <v>14497</v>
      </c>
      <c r="C5561" s="233" t="s">
        <v>2530</v>
      </c>
      <c r="D5561" s="233" t="s">
        <v>816</v>
      </c>
      <c r="E5561" s="231" t="s">
        <v>14848</v>
      </c>
      <c r="F5561" s="233" t="s">
        <v>4225</v>
      </c>
      <c r="G5561" s="233" t="s">
        <v>14849</v>
      </c>
      <c r="H5561" s="233" t="s">
        <v>14850</v>
      </c>
      <c r="I5561" s="233">
        <v>2013</v>
      </c>
      <c r="J5561" s="244">
        <v>1261</v>
      </c>
      <c r="K5561" s="244">
        <v>106</v>
      </c>
      <c r="L5561" s="233">
        <v>1</v>
      </c>
      <c r="M5561" s="249">
        <v>2101586900</v>
      </c>
      <c r="N5561" s="248">
        <v>323695186</v>
      </c>
      <c r="O5561" s="247">
        <v>65710123</v>
      </c>
      <c r="P5561" s="233" t="s">
        <v>4226</v>
      </c>
      <c r="Q5561" s="233"/>
      <c r="R5561" s="233"/>
    </row>
    <row r="5562" spans="1:18" ht="38.25">
      <c r="A5562" s="228"/>
      <c r="B5562" s="233" t="s">
        <v>14497</v>
      </c>
      <c r="C5562" s="233" t="s">
        <v>2530</v>
      </c>
      <c r="D5562" s="233" t="s">
        <v>816</v>
      </c>
      <c r="E5562" s="231" t="s">
        <v>14851</v>
      </c>
      <c r="F5562" s="233" t="s">
        <v>4225</v>
      </c>
      <c r="G5562" s="233" t="s">
        <v>14852</v>
      </c>
      <c r="H5562" s="233" t="s">
        <v>14853</v>
      </c>
      <c r="I5562" s="233">
        <v>2019</v>
      </c>
      <c r="J5562" s="244">
        <v>1202</v>
      </c>
      <c r="K5562" s="244">
        <v>105</v>
      </c>
      <c r="L5562" s="233">
        <v>1</v>
      </c>
      <c r="M5562" s="249">
        <v>1598926000</v>
      </c>
      <c r="N5562" s="248">
        <v>962000000</v>
      </c>
      <c r="O5562" s="247">
        <v>625300000</v>
      </c>
      <c r="P5562" s="233" t="s">
        <v>4226</v>
      </c>
      <c r="Q5562" s="233"/>
      <c r="R5562" s="233"/>
    </row>
    <row r="5563" spans="1:18" ht="38.25">
      <c r="A5563" s="228"/>
      <c r="B5563" s="233" t="s">
        <v>14497</v>
      </c>
      <c r="C5563" s="233" t="s">
        <v>2530</v>
      </c>
      <c r="D5563" s="233" t="s">
        <v>816</v>
      </c>
      <c r="E5563" s="231" t="s">
        <v>14854</v>
      </c>
      <c r="F5563" s="233" t="s">
        <v>4225</v>
      </c>
      <c r="G5563" s="233" t="s">
        <v>14855</v>
      </c>
      <c r="H5563" s="233" t="s">
        <v>14856</v>
      </c>
      <c r="I5563" s="233">
        <v>2013</v>
      </c>
      <c r="J5563" s="244">
        <v>1494</v>
      </c>
      <c r="K5563" s="244">
        <v>110</v>
      </c>
      <c r="L5563" s="233">
        <v>1</v>
      </c>
      <c r="M5563" s="249">
        <v>6844014000</v>
      </c>
      <c r="N5563" s="248">
        <v>1578750000</v>
      </c>
      <c r="O5563" s="247">
        <v>1498000000</v>
      </c>
      <c r="P5563" s="233" t="s">
        <v>4226</v>
      </c>
      <c r="Q5563" s="233"/>
      <c r="R5563" s="233"/>
    </row>
    <row r="5564" spans="1:18" ht="51">
      <c r="A5564" s="228"/>
      <c r="B5564" s="233" t="s">
        <v>14497</v>
      </c>
      <c r="C5564" s="233" t="s">
        <v>2530</v>
      </c>
      <c r="D5564" s="233" t="s">
        <v>816</v>
      </c>
      <c r="E5564" s="231" t="s">
        <v>14857</v>
      </c>
      <c r="F5564" s="233" t="s">
        <v>398</v>
      </c>
      <c r="G5564" s="233" t="s">
        <v>14858</v>
      </c>
      <c r="H5564" s="233" t="s">
        <v>14859</v>
      </c>
      <c r="I5564" s="233">
        <v>2014</v>
      </c>
      <c r="J5564" s="244">
        <v>6077</v>
      </c>
      <c r="K5564" s="244">
        <v>1014</v>
      </c>
      <c r="L5564" s="233">
        <v>1</v>
      </c>
      <c r="M5564" s="249">
        <v>20246898000</v>
      </c>
      <c r="N5564" s="248">
        <v>11355050000</v>
      </c>
      <c r="O5564" s="247">
        <v>8629838000</v>
      </c>
      <c r="P5564" s="233" t="s">
        <v>4227</v>
      </c>
      <c r="Q5564" s="233"/>
      <c r="R5564" s="233"/>
    </row>
    <row r="5565" spans="1:18" ht="51">
      <c r="A5565" s="228"/>
      <c r="B5565" s="233" t="s">
        <v>14497</v>
      </c>
      <c r="C5565" s="233" t="s">
        <v>2530</v>
      </c>
      <c r="D5565" s="233" t="s">
        <v>816</v>
      </c>
      <c r="E5565" s="231" t="s">
        <v>12272</v>
      </c>
      <c r="F5565" s="233" t="s">
        <v>398</v>
      </c>
      <c r="G5565" s="233" t="s">
        <v>14860</v>
      </c>
      <c r="H5565" s="233" t="s">
        <v>14861</v>
      </c>
      <c r="I5565" s="233">
        <v>1994</v>
      </c>
      <c r="J5565" s="244">
        <v>7886</v>
      </c>
      <c r="K5565" s="244">
        <v>486</v>
      </c>
      <c r="L5565" s="233">
        <v>1</v>
      </c>
      <c r="M5565" s="249">
        <v>11902800000</v>
      </c>
      <c r="N5565" s="248">
        <v>23114657447</v>
      </c>
      <c r="O5565" s="247">
        <v>21265484851</v>
      </c>
      <c r="P5565" s="233" t="s">
        <v>4227</v>
      </c>
      <c r="Q5565" s="233"/>
      <c r="R5565" s="233"/>
    </row>
    <row r="5566" spans="1:18" ht="38.25">
      <c r="A5566" s="228"/>
      <c r="B5566" s="233" t="s">
        <v>14497</v>
      </c>
      <c r="C5566" s="233" t="s">
        <v>2530</v>
      </c>
      <c r="D5566" s="233" t="s">
        <v>816</v>
      </c>
      <c r="E5566" s="231" t="s">
        <v>14862</v>
      </c>
      <c r="F5566" s="233" t="s">
        <v>398</v>
      </c>
      <c r="G5566" s="233" t="s">
        <v>14863</v>
      </c>
      <c r="H5566" s="233" t="s">
        <v>14864</v>
      </c>
      <c r="I5566" s="233">
        <v>2013</v>
      </c>
      <c r="J5566" s="244">
        <v>6052</v>
      </c>
      <c r="K5566" s="244">
        <v>3076</v>
      </c>
      <c r="L5566" s="233">
        <v>1</v>
      </c>
      <c r="M5566" s="249" t="s">
        <v>14865</v>
      </c>
      <c r="N5566" s="248">
        <f>24430666069+3353241043</f>
        <v>27783907112</v>
      </c>
      <c r="O5566" s="247">
        <f>19543266550+3105462935</f>
        <v>22648729485</v>
      </c>
      <c r="P5566" s="233" t="s">
        <v>182</v>
      </c>
      <c r="Q5566" s="233"/>
      <c r="R5566" s="233"/>
    </row>
    <row r="5567" spans="1:18" ht="38.25">
      <c r="A5567" s="228"/>
      <c r="B5567" s="233" t="s">
        <v>14497</v>
      </c>
      <c r="C5567" s="233" t="s">
        <v>2530</v>
      </c>
      <c r="D5567" s="233" t="s">
        <v>816</v>
      </c>
      <c r="E5567" s="231" t="s">
        <v>7678</v>
      </c>
      <c r="F5567" s="233" t="s">
        <v>398</v>
      </c>
      <c r="G5567" s="233" t="s">
        <v>14866</v>
      </c>
      <c r="H5567" s="233" t="s">
        <v>14867</v>
      </c>
      <c r="I5567" s="233">
        <v>2020</v>
      </c>
      <c r="J5567" s="244">
        <v>10469</v>
      </c>
      <c r="K5567" s="244">
        <v>5089</v>
      </c>
      <c r="L5567" s="233">
        <v>1</v>
      </c>
      <c r="M5567" s="249">
        <v>15433056180</v>
      </c>
      <c r="N5567" s="248">
        <f>50758672801+707872463</f>
        <v>51466545264</v>
      </c>
      <c r="O5567" s="247">
        <f>45731202702+495510724</f>
        <v>46226713426</v>
      </c>
      <c r="P5567" s="233" t="s">
        <v>182</v>
      </c>
      <c r="Q5567" s="233"/>
      <c r="R5567" s="233"/>
    </row>
    <row r="5568" spans="1:18" ht="51">
      <c r="A5568" s="228"/>
      <c r="B5568" s="233" t="s">
        <v>14497</v>
      </c>
      <c r="C5568" s="233" t="s">
        <v>2530</v>
      </c>
      <c r="D5568" s="233" t="s">
        <v>816</v>
      </c>
      <c r="E5568" s="231" t="s">
        <v>14868</v>
      </c>
      <c r="F5568" s="233" t="s">
        <v>398</v>
      </c>
      <c r="G5568" s="233" t="s">
        <v>14869</v>
      </c>
      <c r="H5568" s="233" t="s">
        <v>14870</v>
      </c>
      <c r="I5568" s="233">
        <v>1989</v>
      </c>
      <c r="J5568" s="244">
        <v>8825</v>
      </c>
      <c r="K5568" s="244">
        <v>4157</v>
      </c>
      <c r="L5568" s="233">
        <v>1</v>
      </c>
      <c r="M5568" s="249">
        <v>7064486400</v>
      </c>
      <c r="N5568" s="248">
        <v>29333021275</v>
      </c>
      <c r="O5568" s="247">
        <v>23082193350</v>
      </c>
      <c r="P5568" s="233" t="s">
        <v>182</v>
      </c>
      <c r="Q5568" s="233"/>
      <c r="R5568" s="233"/>
    </row>
    <row r="5569" spans="1:18" ht="51">
      <c r="A5569" s="228"/>
      <c r="B5569" s="233" t="s">
        <v>14497</v>
      </c>
      <c r="C5569" s="233" t="s">
        <v>2530</v>
      </c>
      <c r="D5569" s="233" t="s">
        <v>816</v>
      </c>
      <c r="E5569" s="231" t="s">
        <v>14868</v>
      </c>
      <c r="F5569" s="233" t="s">
        <v>398</v>
      </c>
      <c r="G5569" s="233" t="s">
        <v>14871</v>
      </c>
      <c r="H5569" s="233" t="s">
        <v>14872</v>
      </c>
      <c r="I5569" s="233">
        <v>2002</v>
      </c>
      <c r="J5569" s="244">
        <v>2761</v>
      </c>
      <c r="K5569" s="244" t="s">
        <v>25044</v>
      </c>
      <c r="L5569" s="233">
        <v>1</v>
      </c>
      <c r="M5569" s="249">
        <v>631272000</v>
      </c>
      <c r="N5569" s="248">
        <f>579386200+1653704000</f>
        <v>2233090200</v>
      </c>
      <c r="O5569" s="247">
        <f>65124576+463037120</f>
        <v>528161696</v>
      </c>
      <c r="P5569" s="233" t="s">
        <v>182</v>
      </c>
      <c r="Q5569" s="233"/>
      <c r="R5569" s="233"/>
    </row>
    <row r="5570" spans="1:18" ht="51">
      <c r="A5570" s="228"/>
      <c r="B5570" s="233" t="s">
        <v>14497</v>
      </c>
      <c r="C5570" s="233" t="s">
        <v>2530</v>
      </c>
      <c r="D5570" s="233" t="s">
        <v>816</v>
      </c>
      <c r="E5570" s="231" t="s">
        <v>14873</v>
      </c>
      <c r="F5570" s="233" t="s">
        <v>398</v>
      </c>
      <c r="G5570" s="233" t="s">
        <v>14874</v>
      </c>
      <c r="H5570" s="233" t="s">
        <v>14875</v>
      </c>
      <c r="I5570" s="233">
        <v>1998</v>
      </c>
      <c r="J5570" s="244">
        <v>1657</v>
      </c>
      <c r="K5570" s="244">
        <v>252</v>
      </c>
      <c r="L5570" s="233">
        <v>1</v>
      </c>
      <c r="M5570" s="249">
        <v>797016000</v>
      </c>
      <c r="N5570" s="248">
        <v>379563000</v>
      </c>
      <c r="O5570" s="247">
        <v>0</v>
      </c>
      <c r="P5570" s="233" t="s">
        <v>182</v>
      </c>
      <c r="Q5570" s="233"/>
      <c r="R5570" s="233"/>
    </row>
    <row r="5571" spans="1:18" ht="51">
      <c r="A5571" s="228"/>
      <c r="B5571" s="233" t="s">
        <v>14497</v>
      </c>
      <c r="C5571" s="233" t="s">
        <v>2530</v>
      </c>
      <c r="D5571" s="233" t="s">
        <v>816</v>
      </c>
      <c r="E5571" s="231" t="s">
        <v>14873</v>
      </c>
      <c r="F5571" s="233" t="s">
        <v>398</v>
      </c>
      <c r="G5571" s="233" t="s">
        <v>14876</v>
      </c>
      <c r="H5571" s="233" t="s">
        <v>14877</v>
      </c>
      <c r="I5571" s="233">
        <v>2023</v>
      </c>
      <c r="J5571" s="244">
        <v>9829</v>
      </c>
      <c r="K5571" s="244">
        <v>3726</v>
      </c>
      <c r="L5571" s="233">
        <v>1</v>
      </c>
      <c r="M5571" s="249">
        <v>12284659140</v>
      </c>
      <c r="N5571" s="248">
        <v>33742300418</v>
      </c>
      <c r="O5571" s="247">
        <v>31042916385</v>
      </c>
      <c r="P5571" s="233" t="s">
        <v>182</v>
      </c>
      <c r="Q5571" s="233"/>
      <c r="R5571" s="233"/>
    </row>
    <row r="5572" spans="1:18" ht="38.25">
      <c r="A5572" s="228"/>
      <c r="B5572" s="233" t="s">
        <v>14497</v>
      </c>
      <c r="C5572" s="233" t="s">
        <v>2530</v>
      </c>
      <c r="D5572" s="233" t="s">
        <v>816</v>
      </c>
      <c r="E5572" s="231" t="s">
        <v>2307</v>
      </c>
      <c r="F5572" s="233" t="s">
        <v>398</v>
      </c>
      <c r="G5572" s="233" t="s">
        <v>14878</v>
      </c>
      <c r="H5572" s="233" t="s">
        <v>14879</v>
      </c>
      <c r="I5572" s="233">
        <v>2010</v>
      </c>
      <c r="J5572" s="244">
        <v>17721</v>
      </c>
      <c r="K5572" s="244">
        <v>3278</v>
      </c>
      <c r="L5572" s="233">
        <v>1</v>
      </c>
      <c r="M5572" s="249">
        <v>10749321000</v>
      </c>
      <c r="N5572" s="248">
        <f>12490331481+691533541</f>
        <v>13181865022</v>
      </c>
      <c r="O5572" s="247">
        <f>4991384732+622380187</f>
        <v>5613764919</v>
      </c>
      <c r="P5572" s="233" t="s">
        <v>182</v>
      </c>
      <c r="Q5572" s="233"/>
      <c r="R5572" s="233"/>
    </row>
    <row r="5573" spans="1:18" ht="38.25">
      <c r="A5573" s="228"/>
      <c r="B5573" s="233" t="s">
        <v>14497</v>
      </c>
      <c r="C5573" s="233" t="s">
        <v>2530</v>
      </c>
      <c r="D5573" s="233" t="s">
        <v>816</v>
      </c>
      <c r="E5573" s="231" t="s">
        <v>7782</v>
      </c>
      <c r="F5573" s="233" t="s">
        <v>398</v>
      </c>
      <c r="G5573" s="233" t="s">
        <v>14880</v>
      </c>
      <c r="H5573" s="233" t="s">
        <v>14881</v>
      </c>
      <c r="I5573" s="233">
        <v>2010</v>
      </c>
      <c r="J5573" s="244">
        <v>11200</v>
      </c>
      <c r="K5573" s="244">
        <v>4049</v>
      </c>
      <c r="L5573" s="233">
        <v>1</v>
      </c>
      <c r="M5573" s="249">
        <v>8214528000</v>
      </c>
      <c r="N5573" s="248">
        <v>43085356705</v>
      </c>
      <c r="O5573" s="247">
        <v>29958048322</v>
      </c>
      <c r="P5573" s="233" t="s">
        <v>182</v>
      </c>
      <c r="Q5573" s="233"/>
      <c r="R5573" s="233"/>
    </row>
    <row r="5574" spans="1:18" ht="51">
      <c r="A5574" s="228"/>
      <c r="B5574" s="233" t="s">
        <v>14497</v>
      </c>
      <c r="C5574" s="233" t="s">
        <v>2530</v>
      </c>
      <c r="D5574" s="233" t="s">
        <v>816</v>
      </c>
      <c r="E5574" s="231" t="s">
        <v>2218</v>
      </c>
      <c r="F5574" s="233" t="s">
        <v>398</v>
      </c>
      <c r="G5574" s="233" t="s">
        <v>14882</v>
      </c>
      <c r="H5574" s="233" t="s">
        <v>14883</v>
      </c>
      <c r="I5574" s="233">
        <v>2005</v>
      </c>
      <c r="J5574" s="244">
        <v>10868</v>
      </c>
      <c r="K5574" s="244">
        <v>4328</v>
      </c>
      <c r="L5574" s="233">
        <v>1</v>
      </c>
      <c r="M5574" s="249">
        <v>6890355000</v>
      </c>
      <c r="N5574" s="248">
        <v>5920537000</v>
      </c>
      <c r="O5574" s="247">
        <v>1953106160</v>
      </c>
      <c r="P5574" s="233" t="s">
        <v>182</v>
      </c>
      <c r="Q5574" s="233"/>
      <c r="R5574" s="233"/>
    </row>
    <row r="5575" spans="1:18" ht="25.5">
      <c r="A5575" s="228"/>
      <c r="B5575" s="233" t="s">
        <v>14497</v>
      </c>
      <c r="C5575" s="233" t="s">
        <v>2530</v>
      </c>
      <c r="D5575" s="233" t="s">
        <v>817</v>
      </c>
      <c r="E5575" s="231" t="s">
        <v>14884</v>
      </c>
      <c r="F5575" s="233" t="s">
        <v>3891</v>
      </c>
      <c r="G5575" s="233" t="s">
        <v>14885</v>
      </c>
      <c r="H5575" s="233" t="s">
        <v>14886</v>
      </c>
      <c r="I5575" s="233">
        <v>2019</v>
      </c>
      <c r="J5575" s="244">
        <v>32933</v>
      </c>
      <c r="K5575" s="244"/>
      <c r="L5575" s="233">
        <v>1</v>
      </c>
      <c r="M5575" s="249">
        <v>155340641460</v>
      </c>
      <c r="N5575" s="248"/>
      <c r="O5575" s="247"/>
      <c r="P5575" s="233"/>
      <c r="Q5575" s="233"/>
      <c r="R5575" s="233"/>
    </row>
    <row r="5576" spans="1:18" ht="25.5">
      <c r="A5576" s="228"/>
      <c r="B5576" s="233" t="s">
        <v>14497</v>
      </c>
      <c r="C5576" s="233" t="s">
        <v>2530</v>
      </c>
      <c r="D5576" s="233" t="s">
        <v>817</v>
      </c>
      <c r="E5576" s="231" t="s">
        <v>14884</v>
      </c>
      <c r="F5576" s="233" t="s">
        <v>3891</v>
      </c>
      <c r="G5576" s="233" t="s">
        <v>14887</v>
      </c>
      <c r="H5576" s="233" t="s">
        <v>14886</v>
      </c>
      <c r="I5576" s="233">
        <v>2019</v>
      </c>
      <c r="J5576" s="244">
        <v>12146</v>
      </c>
      <c r="K5576" s="244"/>
      <c r="L5576" s="233">
        <v>1</v>
      </c>
      <c r="M5576" s="249">
        <v>49099900320</v>
      </c>
      <c r="N5576" s="248"/>
      <c r="O5576" s="247"/>
      <c r="P5576" s="233"/>
      <c r="Q5576" s="233"/>
      <c r="R5576" s="233"/>
    </row>
    <row r="5577" spans="1:18" ht="25.5">
      <c r="A5577" s="228"/>
      <c r="B5577" s="233" t="s">
        <v>14497</v>
      </c>
      <c r="C5577" s="233" t="s">
        <v>2530</v>
      </c>
      <c r="D5577" s="233" t="s">
        <v>817</v>
      </c>
      <c r="E5577" s="231" t="s">
        <v>14884</v>
      </c>
      <c r="F5577" s="233" t="s">
        <v>3891</v>
      </c>
      <c r="G5577" s="233" t="s">
        <v>14888</v>
      </c>
      <c r="H5577" s="233" t="s">
        <v>14889</v>
      </c>
      <c r="I5577" s="233">
        <v>2020</v>
      </c>
      <c r="J5577" s="244">
        <v>3742</v>
      </c>
      <c r="K5577" s="244"/>
      <c r="L5577" s="233">
        <v>1</v>
      </c>
      <c r="M5577" s="249">
        <v>2993331480</v>
      </c>
      <c r="N5577" s="248"/>
      <c r="O5577" s="247"/>
      <c r="P5577" s="233"/>
      <c r="Q5577" s="233"/>
      <c r="R5577" s="233"/>
    </row>
    <row r="5578" spans="1:18" ht="25.5">
      <c r="A5578" s="228"/>
      <c r="B5578" s="233" t="s">
        <v>14497</v>
      </c>
      <c r="C5578" s="233" t="s">
        <v>2530</v>
      </c>
      <c r="D5578" s="233" t="s">
        <v>817</v>
      </c>
      <c r="E5578" s="231" t="s">
        <v>14890</v>
      </c>
      <c r="F5578" s="233" t="s">
        <v>3891</v>
      </c>
      <c r="G5578" s="233" t="s">
        <v>14890</v>
      </c>
      <c r="H5578" s="233" t="s">
        <v>14891</v>
      </c>
      <c r="I5578" s="233">
        <v>2019</v>
      </c>
      <c r="J5578" s="244">
        <v>8948</v>
      </c>
      <c r="K5578" s="244"/>
      <c r="L5578" s="233">
        <v>1</v>
      </c>
      <c r="M5578" s="249">
        <v>42240302160</v>
      </c>
      <c r="N5578" s="248"/>
      <c r="O5578" s="247"/>
      <c r="P5578" s="233"/>
      <c r="Q5578" s="233"/>
      <c r="R5578" s="233"/>
    </row>
    <row r="5579" spans="1:18" ht="38.25">
      <c r="A5579" s="228"/>
      <c r="B5579" s="233" t="s">
        <v>14497</v>
      </c>
      <c r="C5579" s="233" t="s">
        <v>2530</v>
      </c>
      <c r="D5579" s="233" t="s">
        <v>817</v>
      </c>
      <c r="E5579" s="231" t="s">
        <v>14892</v>
      </c>
      <c r="F5579" s="233" t="s">
        <v>3891</v>
      </c>
      <c r="G5579" s="233" t="s">
        <v>14892</v>
      </c>
      <c r="H5579" s="233" t="s">
        <v>14891</v>
      </c>
      <c r="I5579" s="233">
        <v>2019</v>
      </c>
      <c r="J5579" s="244">
        <v>9098</v>
      </c>
      <c r="K5579" s="244"/>
      <c r="L5579" s="233">
        <v>1</v>
      </c>
      <c r="M5579" s="249">
        <v>42949838400</v>
      </c>
      <c r="N5579" s="248"/>
      <c r="O5579" s="247"/>
      <c r="P5579" s="233"/>
      <c r="Q5579" s="233"/>
      <c r="R5579" s="233"/>
    </row>
    <row r="5580" spans="1:18" ht="25.5">
      <c r="A5580" s="228"/>
      <c r="B5580" s="233" t="s">
        <v>14497</v>
      </c>
      <c r="C5580" s="233" t="s">
        <v>2530</v>
      </c>
      <c r="D5580" s="233" t="s">
        <v>817</v>
      </c>
      <c r="E5580" s="231" t="s">
        <v>14893</v>
      </c>
      <c r="F5580" s="233" t="s">
        <v>3891</v>
      </c>
      <c r="G5580" s="233" t="s">
        <v>14893</v>
      </c>
      <c r="H5580" s="233" t="s">
        <v>14886</v>
      </c>
      <c r="I5580" s="233">
        <v>2016</v>
      </c>
      <c r="J5580" s="244">
        <v>586</v>
      </c>
      <c r="K5580" s="244"/>
      <c r="L5580" s="233">
        <v>1</v>
      </c>
      <c r="M5580" s="249">
        <v>2562812400</v>
      </c>
      <c r="N5580" s="248"/>
      <c r="O5580" s="247"/>
      <c r="P5580" s="233"/>
      <c r="Q5580" s="233"/>
      <c r="R5580" s="233"/>
    </row>
    <row r="5581" spans="1:18" ht="38.25">
      <c r="A5581" s="228"/>
      <c r="B5581" s="233" t="s">
        <v>14497</v>
      </c>
      <c r="C5581" s="233" t="s">
        <v>2530</v>
      </c>
      <c r="D5581" s="233" t="s">
        <v>817</v>
      </c>
      <c r="E5581" s="231" t="s">
        <v>14894</v>
      </c>
      <c r="F5581" s="233" t="s">
        <v>3891</v>
      </c>
      <c r="G5581" s="233" t="s">
        <v>14894</v>
      </c>
      <c r="H5581" s="233" t="s">
        <v>14891</v>
      </c>
      <c r="I5581" s="233">
        <v>2020</v>
      </c>
      <c r="J5581" s="244">
        <v>510</v>
      </c>
      <c r="K5581" s="244"/>
      <c r="L5581" s="233">
        <v>1</v>
      </c>
      <c r="M5581" s="249">
        <v>4810699000000</v>
      </c>
      <c r="N5581" s="248"/>
      <c r="O5581" s="247"/>
      <c r="P5581" s="233"/>
      <c r="Q5581" s="233"/>
      <c r="R5581" s="233"/>
    </row>
    <row r="5582" spans="1:18" ht="25.5">
      <c r="A5582" s="228"/>
      <c r="B5582" s="233" t="s">
        <v>14497</v>
      </c>
      <c r="C5582" s="233" t="s">
        <v>2530</v>
      </c>
      <c r="D5582" s="233" t="s">
        <v>817</v>
      </c>
      <c r="E5582" s="231" t="s">
        <v>14884</v>
      </c>
      <c r="F5582" s="233" t="s">
        <v>3891</v>
      </c>
      <c r="G5582" s="233" t="s">
        <v>14895</v>
      </c>
      <c r="H5582" s="233" t="s">
        <v>14896</v>
      </c>
      <c r="I5582" s="233">
        <v>2023</v>
      </c>
      <c r="J5582" s="244">
        <v>28141</v>
      </c>
      <c r="K5582" s="244"/>
      <c r="L5582" s="233">
        <v>1</v>
      </c>
      <c r="M5582" s="249">
        <v>143265321900000</v>
      </c>
      <c r="N5582" s="248"/>
      <c r="O5582" s="247"/>
      <c r="P5582" s="233"/>
      <c r="Q5582" s="233"/>
      <c r="R5582" s="233"/>
    </row>
    <row r="5583" spans="1:18" ht="25.5">
      <c r="A5583" s="228"/>
      <c r="B5583" s="233" t="s">
        <v>14497</v>
      </c>
      <c r="C5583" s="233" t="s">
        <v>2530</v>
      </c>
      <c r="D5583" s="233" t="s">
        <v>817</v>
      </c>
      <c r="E5583" s="231" t="s">
        <v>14897</v>
      </c>
      <c r="F5583" s="233" t="s">
        <v>3891</v>
      </c>
      <c r="G5583" s="233" t="s">
        <v>14898</v>
      </c>
      <c r="H5583" s="233" t="s">
        <v>14899</v>
      </c>
      <c r="I5583" s="233">
        <v>2023</v>
      </c>
      <c r="J5583" s="244" t="s">
        <v>23216</v>
      </c>
      <c r="K5583" s="244"/>
      <c r="L5583" s="233">
        <v>1</v>
      </c>
      <c r="M5583" s="249">
        <v>29374207860</v>
      </c>
      <c r="N5583" s="248"/>
      <c r="O5583" s="247"/>
      <c r="P5583" s="233"/>
      <c r="Q5583" s="233"/>
      <c r="R5583" s="233"/>
    </row>
    <row r="5584" spans="1:18" ht="25.5">
      <c r="A5584" s="228"/>
      <c r="B5584" s="233" t="s">
        <v>14497</v>
      </c>
      <c r="C5584" s="233" t="s">
        <v>2530</v>
      </c>
      <c r="D5584" s="233" t="s">
        <v>817</v>
      </c>
      <c r="E5584" s="231" t="s">
        <v>14884</v>
      </c>
      <c r="F5584" s="233" t="s">
        <v>3891</v>
      </c>
      <c r="G5584" s="233" t="s">
        <v>14900</v>
      </c>
      <c r="H5584" s="233" t="s">
        <v>14901</v>
      </c>
      <c r="I5584" s="233">
        <v>2016</v>
      </c>
      <c r="J5584" s="244">
        <v>4861</v>
      </c>
      <c r="K5584" s="244"/>
      <c r="L5584" s="233">
        <v>1</v>
      </c>
      <c r="M5584" s="249">
        <v>8103953800000</v>
      </c>
      <c r="N5584" s="248"/>
      <c r="O5584" s="247"/>
      <c r="P5584" s="233"/>
      <c r="Q5584" s="233"/>
      <c r="R5584" s="233"/>
    </row>
    <row r="5585" spans="1:18" ht="25.5">
      <c r="A5585" s="228"/>
      <c r="B5585" s="233" t="s">
        <v>14497</v>
      </c>
      <c r="C5585" s="233" t="s">
        <v>2530</v>
      </c>
      <c r="D5585" s="233" t="s">
        <v>817</v>
      </c>
      <c r="E5585" s="231" t="s">
        <v>14884</v>
      </c>
      <c r="F5585" s="233" t="s">
        <v>3891</v>
      </c>
      <c r="G5585" s="233" t="s">
        <v>14902</v>
      </c>
      <c r="H5585" s="233" t="s">
        <v>14889</v>
      </c>
      <c r="I5585" s="233">
        <v>2020</v>
      </c>
      <c r="J5585" s="244">
        <v>3825</v>
      </c>
      <c r="K5585" s="244"/>
      <c r="L5585" s="233">
        <v>1</v>
      </c>
      <c r="M5585" s="249">
        <v>6497512800</v>
      </c>
      <c r="N5585" s="248"/>
      <c r="O5585" s="247"/>
      <c r="P5585" s="233"/>
      <c r="Q5585" s="233"/>
      <c r="R5585" s="233"/>
    </row>
    <row r="5586" spans="1:18" ht="25.5">
      <c r="A5586" s="228"/>
      <c r="B5586" s="233" t="s">
        <v>14497</v>
      </c>
      <c r="C5586" s="233" t="s">
        <v>2530</v>
      </c>
      <c r="D5586" s="233" t="s">
        <v>817</v>
      </c>
      <c r="E5586" s="231" t="s">
        <v>14884</v>
      </c>
      <c r="F5586" s="233" t="s">
        <v>3891</v>
      </c>
      <c r="G5586" s="233" t="s">
        <v>14903</v>
      </c>
      <c r="H5586" s="233" t="s">
        <v>14904</v>
      </c>
      <c r="I5586" s="233">
        <v>2012</v>
      </c>
      <c r="J5586" s="244">
        <v>1682</v>
      </c>
      <c r="K5586" s="244"/>
      <c r="L5586" s="233">
        <v>1</v>
      </c>
      <c r="M5586" s="249">
        <v>8557971000</v>
      </c>
      <c r="N5586" s="248"/>
      <c r="O5586" s="247"/>
      <c r="P5586" s="233"/>
      <c r="Q5586" s="233"/>
      <c r="R5586" s="233"/>
    </row>
    <row r="5587" spans="1:18" ht="25.5">
      <c r="A5587" s="228"/>
      <c r="B5587" s="233" t="s">
        <v>14497</v>
      </c>
      <c r="C5587" s="233" t="s">
        <v>2530</v>
      </c>
      <c r="D5587" s="233" t="s">
        <v>817</v>
      </c>
      <c r="E5587" s="231" t="s">
        <v>14884</v>
      </c>
      <c r="F5587" s="233" t="s">
        <v>3891</v>
      </c>
      <c r="G5587" s="233" t="s">
        <v>14905</v>
      </c>
      <c r="H5587" s="233" t="s">
        <v>14906</v>
      </c>
      <c r="I5587" s="233">
        <v>2016</v>
      </c>
      <c r="J5587" s="244">
        <v>2507</v>
      </c>
      <c r="K5587" s="244"/>
      <c r="L5587" s="233">
        <v>1</v>
      </c>
      <c r="M5587" s="249">
        <v>4179835800000</v>
      </c>
      <c r="N5587" s="248"/>
      <c r="O5587" s="247"/>
      <c r="P5587" s="233"/>
      <c r="Q5587" s="233"/>
      <c r="R5587" s="233"/>
    </row>
    <row r="5588" spans="1:18" ht="38.25">
      <c r="A5588" s="228"/>
      <c r="B5588" s="233" t="s">
        <v>14497</v>
      </c>
      <c r="C5588" s="233" t="s">
        <v>2530</v>
      </c>
      <c r="D5588" s="233" t="s">
        <v>817</v>
      </c>
      <c r="E5588" s="231" t="s">
        <v>3955</v>
      </c>
      <c r="F5588" s="233" t="s">
        <v>971</v>
      </c>
      <c r="G5588" s="233" t="s">
        <v>14907</v>
      </c>
      <c r="H5588" s="233"/>
      <c r="I5588" s="233"/>
      <c r="J5588" s="244" t="s">
        <v>23217</v>
      </c>
      <c r="K5588" s="244"/>
      <c r="L5588" s="233"/>
      <c r="M5588" s="249"/>
      <c r="N5588" s="248"/>
      <c r="O5588" s="247"/>
      <c r="P5588" s="233"/>
      <c r="Q5588" s="233"/>
      <c r="R5588" s="233"/>
    </row>
    <row r="5589" spans="1:18" ht="38.25">
      <c r="A5589" s="228"/>
      <c r="B5589" s="233" t="s">
        <v>14497</v>
      </c>
      <c r="C5589" s="233" t="s">
        <v>2530</v>
      </c>
      <c r="D5589" s="233" t="s">
        <v>817</v>
      </c>
      <c r="E5589" s="231" t="s">
        <v>3955</v>
      </c>
      <c r="F5589" s="233" t="s">
        <v>971</v>
      </c>
      <c r="G5589" s="233" t="s">
        <v>14908</v>
      </c>
      <c r="H5589" s="233"/>
      <c r="I5589" s="233"/>
      <c r="J5589" s="244" t="s">
        <v>23218</v>
      </c>
      <c r="K5589" s="244"/>
      <c r="L5589" s="233"/>
      <c r="M5589" s="249"/>
      <c r="N5589" s="248"/>
      <c r="O5589" s="247"/>
      <c r="P5589" s="233"/>
      <c r="Q5589" s="233"/>
      <c r="R5589" s="233"/>
    </row>
    <row r="5590" spans="1:18" ht="25.5">
      <c r="A5590" s="228"/>
      <c r="B5590" s="233" t="s">
        <v>14497</v>
      </c>
      <c r="C5590" s="233" t="s">
        <v>2530</v>
      </c>
      <c r="D5590" s="233" t="s">
        <v>817</v>
      </c>
      <c r="E5590" s="231" t="s">
        <v>3955</v>
      </c>
      <c r="F5590" s="233" t="s">
        <v>971</v>
      </c>
      <c r="G5590" s="233" t="s">
        <v>14909</v>
      </c>
      <c r="H5590" s="233" t="s">
        <v>14910</v>
      </c>
      <c r="I5590" s="233"/>
      <c r="J5590" s="244" t="s">
        <v>23219</v>
      </c>
      <c r="K5590" s="244"/>
      <c r="L5590" s="233"/>
      <c r="M5590" s="249"/>
      <c r="N5590" s="248"/>
      <c r="O5590" s="247"/>
      <c r="P5590" s="233"/>
      <c r="Q5590" s="233"/>
      <c r="R5590" s="233"/>
    </row>
    <row r="5591" spans="1:18" ht="51">
      <c r="A5591" s="228"/>
      <c r="B5591" s="233" t="s">
        <v>14497</v>
      </c>
      <c r="C5591" s="233" t="s">
        <v>2530</v>
      </c>
      <c r="D5591" s="233" t="s">
        <v>817</v>
      </c>
      <c r="E5591" s="231" t="s">
        <v>3955</v>
      </c>
      <c r="F5591" s="233" t="s">
        <v>971</v>
      </c>
      <c r="G5591" s="233" t="s">
        <v>14911</v>
      </c>
      <c r="H5591" s="233"/>
      <c r="I5591" s="233"/>
      <c r="J5591" s="244" t="s">
        <v>21489</v>
      </c>
      <c r="K5591" s="244"/>
      <c r="L5591" s="233"/>
      <c r="M5591" s="249"/>
      <c r="N5591" s="248"/>
      <c r="O5591" s="247"/>
      <c r="P5591" s="233"/>
      <c r="Q5591" s="233"/>
      <c r="R5591" s="233"/>
    </row>
    <row r="5592" spans="1:18" ht="51">
      <c r="A5592" s="228"/>
      <c r="B5592" s="233" t="s">
        <v>14497</v>
      </c>
      <c r="C5592" s="233" t="s">
        <v>2530</v>
      </c>
      <c r="D5592" s="233" t="s">
        <v>817</v>
      </c>
      <c r="E5592" s="231" t="s">
        <v>3955</v>
      </c>
      <c r="F5592" s="233" t="s">
        <v>971</v>
      </c>
      <c r="G5592" s="233" t="s">
        <v>14912</v>
      </c>
      <c r="H5592" s="233" t="s">
        <v>14910</v>
      </c>
      <c r="I5592" s="233"/>
      <c r="J5592" s="244" t="s">
        <v>23220</v>
      </c>
      <c r="K5592" s="244"/>
      <c r="L5592" s="233"/>
      <c r="M5592" s="249"/>
      <c r="N5592" s="248"/>
      <c r="O5592" s="247"/>
      <c r="P5592" s="233"/>
      <c r="Q5592" s="233"/>
      <c r="R5592" s="233"/>
    </row>
    <row r="5593" spans="1:18" ht="51">
      <c r="A5593" s="228"/>
      <c r="B5593" s="233" t="s">
        <v>14497</v>
      </c>
      <c r="C5593" s="233" t="s">
        <v>2530</v>
      </c>
      <c r="D5593" s="233" t="s">
        <v>817</v>
      </c>
      <c r="E5593" s="231" t="s">
        <v>3955</v>
      </c>
      <c r="F5593" s="233" t="s">
        <v>971</v>
      </c>
      <c r="G5593" s="233" t="s">
        <v>14913</v>
      </c>
      <c r="H5593" s="233" t="s">
        <v>14910</v>
      </c>
      <c r="I5593" s="233"/>
      <c r="J5593" s="244">
        <v>51910</v>
      </c>
      <c r="K5593" s="244"/>
      <c r="L5593" s="233"/>
      <c r="M5593" s="249"/>
      <c r="N5593" s="248"/>
      <c r="O5593" s="247"/>
      <c r="P5593" s="233"/>
      <c r="Q5593" s="233"/>
      <c r="R5593" s="233"/>
    </row>
    <row r="5594" spans="1:18" ht="38.25">
      <c r="A5594" s="228"/>
      <c r="B5594" s="233" t="s">
        <v>14497</v>
      </c>
      <c r="C5594" s="233" t="s">
        <v>2530</v>
      </c>
      <c r="D5594" s="233" t="s">
        <v>817</v>
      </c>
      <c r="E5594" s="231" t="s">
        <v>3955</v>
      </c>
      <c r="F5594" s="233" t="s">
        <v>971</v>
      </c>
      <c r="G5594" s="233" t="s">
        <v>14914</v>
      </c>
      <c r="H5594" s="233" t="s">
        <v>14910</v>
      </c>
      <c r="I5594" s="233"/>
      <c r="J5594" s="244" t="s">
        <v>23221</v>
      </c>
      <c r="K5594" s="244"/>
      <c r="L5594" s="233"/>
      <c r="M5594" s="249"/>
      <c r="N5594" s="248"/>
      <c r="O5594" s="247"/>
      <c r="P5594" s="233"/>
      <c r="Q5594" s="233"/>
      <c r="R5594" s="233"/>
    </row>
    <row r="5595" spans="1:18" ht="38.25">
      <c r="A5595" s="228"/>
      <c r="B5595" s="233" t="s">
        <v>14497</v>
      </c>
      <c r="C5595" s="233" t="s">
        <v>2530</v>
      </c>
      <c r="D5595" s="233" t="s">
        <v>817</v>
      </c>
      <c r="E5595" s="231" t="s">
        <v>3955</v>
      </c>
      <c r="F5595" s="233" t="s">
        <v>971</v>
      </c>
      <c r="G5595" s="233" t="s">
        <v>14915</v>
      </c>
      <c r="H5595" s="233" t="s">
        <v>14910</v>
      </c>
      <c r="I5595" s="233"/>
      <c r="J5595" s="244" t="s">
        <v>23222</v>
      </c>
      <c r="K5595" s="244"/>
      <c r="L5595" s="233"/>
      <c r="M5595" s="249"/>
      <c r="N5595" s="248"/>
      <c r="O5595" s="247"/>
      <c r="P5595" s="233"/>
      <c r="Q5595" s="233"/>
      <c r="R5595" s="233"/>
    </row>
    <row r="5596" spans="1:18" ht="38.25">
      <c r="A5596" s="228"/>
      <c r="B5596" s="233" t="s">
        <v>14497</v>
      </c>
      <c r="C5596" s="233" t="s">
        <v>2530</v>
      </c>
      <c r="D5596" s="233" t="s">
        <v>817</v>
      </c>
      <c r="E5596" s="231" t="s">
        <v>3955</v>
      </c>
      <c r="F5596" s="233" t="s">
        <v>971</v>
      </c>
      <c r="G5596" s="233" t="s">
        <v>14916</v>
      </c>
      <c r="H5596" s="233" t="s">
        <v>14917</v>
      </c>
      <c r="I5596" s="233"/>
      <c r="J5596" s="244">
        <v>193</v>
      </c>
      <c r="K5596" s="244"/>
      <c r="L5596" s="233"/>
      <c r="M5596" s="249"/>
      <c r="N5596" s="248"/>
      <c r="O5596" s="247"/>
      <c r="P5596" s="233"/>
      <c r="Q5596" s="233"/>
      <c r="R5596" s="233"/>
    </row>
    <row r="5597" spans="1:18" ht="25.5">
      <c r="A5597" s="228"/>
      <c r="B5597" s="233" t="s">
        <v>14497</v>
      </c>
      <c r="C5597" s="233" t="s">
        <v>2530</v>
      </c>
      <c r="D5597" s="233" t="s">
        <v>817</v>
      </c>
      <c r="E5597" s="231" t="s">
        <v>3955</v>
      </c>
      <c r="F5597" s="233" t="s">
        <v>971</v>
      </c>
      <c r="G5597" s="233" t="s">
        <v>14918</v>
      </c>
      <c r="H5597" s="233"/>
      <c r="I5597" s="233"/>
      <c r="J5597" s="244">
        <v>2870</v>
      </c>
      <c r="K5597" s="244"/>
      <c r="L5597" s="233"/>
      <c r="M5597" s="249"/>
      <c r="N5597" s="248"/>
      <c r="O5597" s="247"/>
      <c r="P5597" s="233"/>
      <c r="Q5597" s="233"/>
      <c r="R5597" s="233"/>
    </row>
    <row r="5598" spans="1:18" ht="25.5">
      <c r="A5598" s="228"/>
      <c r="B5598" s="233" t="s">
        <v>14497</v>
      </c>
      <c r="C5598" s="233" t="s">
        <v>2530</v>
      </c>
      <c r="D5598" s="233" t="s">
        <v>817</v>
      </c>
      <c r="E5598" s="231" t="s">
        <v>3955</v>
      </c>
      <c r="F5598" s="233" t="s">
        <v>971</v>
      </c>
      <c r="G5598" s="233" t="s">
        <v>14919</v>
      </c>
      <c r="H5598" s="233"/>
      <c r="I5598" s="233"/>
      <c r="J5598" s="244" t="s">
        <v>23223</v>
      </c>
      <c r="K5598" s="244"/>
      <c r="L5598" s="233"/>
      <c r="M5598" s="249"/>
      <c r="N5598" s="248"/>
      <c r="O5598" s="247"/>
      <c r="P5598" s="233"/>
      <c r="Q5598" s="233"/>
      <c r="R5598" s="233"/>
    </row>
    <row r="5599" spans="1:18" ht="25.5">
      <c r="A5599" s="228"/>
      <c r="B5599" s="233" t="s">
        <v>14497</v>
      </c>
      <c r="C5599" s="233" t="s">
        <v>2530</v>
      </c>
      <c r="D5599" s="233" t="s">
        <v>817</v>
      </c>
      <c r="E5599" s="231" t="s">
        <v>3955</v>
      </c>
      <c r="F5599" s="233" t="s">
        <v>971</v>
      </c>
      <c r="G5599" s="233" t="s">
        <v>14920</v>
      </c>
      <c r="H5599" s="233"/>
      <c r="I5599" s="233"/>
      <c r="J5599" s="244" t="s">
        <v>23224</v>
      </c>
      <c r="K5599" s="244"/>
      <c r="L5599" s="233"/>
      <c r="M5599" s="249"/>
      <c r="N5599" s="248"/>
      <c r="O5599" s="247"/>
      <c r="P5599" s="233"/>
      <c r="Q5599" s="233"/>
      <c r="R5599" s="233"/>
    </row>
    <row r="5600" spans="1:18" ht="38.25">
      <c r="A5600" s="228"/>
      <c r="B5600" s="233" t="s">
        <v>14497</v>
      </c>
      <c r="C5600" s="233" t="s">
        <v>2530</v>
      </c>
      <c r="D5600" s="233" t="s">
        <v>817</v>
      </c>
      <c r="E5600" s="231" t="s">
        <v>3955</v>
      </c>
      <c r="F5600" s="233" t="s">
        <v>971</v>
      </c>
      <c r="G5600" s="233" t="s">
        <v>14921</v>
      </c>
      <c r="H5600" s="233"/>
      <c r="I5600" s="233"/>
      <c r="J5600" s="244" t="s">
        <v>23225</v>
      </c>
      <c r="K5600" s="244"/>
      <c r="L5600" s="233"/>
      <c r="M5600" s="249"/>
      <c r="N5600" s="248"/>
      <c r="O5600" s="247"/>
      <c r="P5600" s="233"/>
      <c r="Q5600" s="233"/>
      <c r="R5600" s="233"/>
    </row>
    <row r="5601" spans="1:18" ht="25.5">
      <c r="A5601" s="228"/>
      <c r="B5601" s="233" t="s">
        <v>14497</v>
      </c>
      <c r="C5601" s="233" t="s">
        <v>2530</v>
      </c>
      <c r="D5601" s="233" t="s">
        <v>817</v>
      </c>
      <c r="E5601" s="231" t="s">
        <v>3955</v>
      </c>
      <c r="F5601" s="233" t="s">
        <v>971</v>
      </c>
      <c r="G5601" s="233" t="s">
        <v>14922</v>
      </c>
      <c r="H5601" s="233" t="s">
        <v>14910</v>
      </c>
      <c r="I5601" s="233"/>
      <c r="J5601" s="244" t="s">
        <v>23226</v>
      </c>
      <c r="K5601" s="244"/>
      <c r="L5601" s="233"/>
      <c r="M5601" s="249"/>
      <c r="N5601" s="248"/>
      <c r="O5601" s="247"/>
      <c r="P5601" s="233"/>
      <c r="Q5601" s="233"/>
      <c r="R5601" s="233"/>
    </row>
    <row r="5602" spans="1:18" ht="25.5">
      <c r="A5602" s="228"/>
      <c r="B5602" s="233" t="s">
        <v>14497</v>
      </c>
      <c r="C5602" s="233" t="s">
        <v>2530</v>
      </c>
      <c r="D5602" s="233" t="s">
        <v>817</v>
      </c>
      <c r="E5602" s="231" t="s">
        <v>3955</v>
      </c>
      <c r="F5602" s="233" t="s">
        <v>971</v>
      </c>
      <c r="G5602" s="233" t="s">
        <v>14923</v>
      </c>
      <c r="H5602" s="233"/>
      <c r="I5602" s="233"/>
      <c r="J5602" s="244" t="s">
        <v>23221</v>
      </c>
      <c r="K5602" s="244"/>
      <c r="L5602" s="233"/>
      <c r="M5602" s="249"/>
      <c r="N5602" s="248"/>
      <c r="O5602" s="247"/>
      <c r="P5602" s="233"/>
      <c r="Q5602" s="233"/>
      <c r="R5602" s="233"/>
    </row>
    <row r="5603" spans="1:18">
      <c r="A5603" s="228"/>
      <c r="B5603" s="233" t="s">
        <v>14497</v>
      </c>
      <c r="C5603" s="233" t="s">
        <v>2530</v>
      </c>
      <c r="D5603" s="233" t="s">
        <v>817</v>
      </c>
      <c r="E5603" s="231" t="s">
        <v>3955</v>
      </c>
      <c r="F5603" s="233" t="s">
        <v>971</v>
      </c>
      <c r="G5603" s="233" t="s">
        <v>14924</v>
      </c>
      <c r="H5603" s="233"/>
      <c r="I5603" s="233"/>
      <c r="J5603" s="244" t="s">
        <v>22634</v>
      </c>
      <c r="K5603" s="244"/>
      <c r="L5603" s="233"/>
      <c r="M5603" s="249"/>
      <c r="N5603" s="248"/>
      <c r="O5603" s="247"/>
      <c r="P5603" s="233"/>
      <c r="Q5603" s="233"/>
      <c r="R5603" s="233"/>
    </row>
    <row r="5604" spans="1:18">
      <c r="A5604" s="228"/>
      <c r="B5604" s="233" t="s">
        <v>14497</v>
      </c>
      <c r="C5604" s="233" t="s">
        <v>2530</v>
      </c>
      <c r="D5604" s="233" t="s">
        <v>817</v>
      </c>
      <c r="E5604" s="231" t="s">
        <v>3955</v>
      </c>
      <c r="F5604" s="233" t="s">
        <v>971</v>
      </c>
      <c r="G5604" s="233" t="s">
        <v>14925</v>
      </c>
      <c r="H5604" s="233"/>
      <c r="I5604" s="233"/>
      <c r="J5604" s="244" t="s">
        <v>23227</v>
      </c>
      <c r="K5604" s="244"/>
      <c r="L5604" s="233"/>
      <c r="M5604" s="249"/>
      <c r="N5604" s="248"/>
      <c r="O5604" s="247"/>
      <c r="P5604" s="233"/>
      <c r="Q5604" s="233"/>
      <c r="R5604" s="233"/>
    </row>
    <row r="5605" spans="1:18" ht="25.5">
      <c r="A5605" s="228"/>
      <c r="B5605" s="233" t="s">
        <v>14497</v>
      </c>
      <c r="C5605" s="233" t="s">
        <v>2530</v>
      </c>
      <c r="D5605" s="233" t="s">
        <v>817</v>
      </c>
      <c r="E5605" s="231" t="s">
        <v>3955</v>
      </c>
      <c r="F5605" s="233" t="s">
        <v>971</v>
      </c>
      <c r="G5605" s="233" t="s">
        <v>14926</v>
      </c>
      <c r="H5605" s="233"/>
      <c r="I5605" s="233"/>
      <c r="J5605" s="244" t="s">
        <v>23228</v>
      </c>
      <c r="K5605" s="244"/>
      <c r="L5605" s="233"/>
      <c r="M5605" s="249"/>
      <c r="N5605" s="248"/>
      <c r="O5605" s="247"/>
      <c r="P5605" s="233"/>
      <c r="Q5605" s="233"/>
      <c r="R5605" s="233"/>
    </row>
    <row r="5606" spans="1:18" ht="25.5">
      <c r="A5606" s="228"/>
      <c r="B5606" s="233" t="s">
        <v>14497</v>
      </c>
      <c r="C5606" s="233" t="s">
        <v>2530</v>
      </c>
      <c r="D5606" s="233" t="s">
        <v>817</v>
      </c>
      <c r="E5606" s="231" t="s">
        <v>3955</v>
      </c>
      <c r="F5606" s="233" t="s">
        <v>971</v>
      </c>
      <c r="G5606" s="233" t="s">
        <v>14927</v>
      </c>
      <c r="H5606" s="233"/>
      <c r="I5606" s="233"/>
      <c r="J5606" s="244" t="s">
        <v>23229</v>
      </c>
      <c r="K5606" s="244"/>
      <c r="L5606" s="233"/>
      <c r="M5606" s="249"/>
      <c r="N5606" s="248"/>
      <c r="O5606" s="247"/>
      <c r="P5606" s="233"/>
      <c r="Q5606" s="233"/>
      <c r="R5606" s="233"/>
    </row>
    <row r="5607" spans="1:18" ht="25.5">
      <c r="A5607" s="228"/>
      <c r="B5607" s="233" t="s">
        <v>14497</v>
      </c>
      <c r="C5607" s="233" t="s">
        <v>2530</v>
      </c>
      <c r="D5607" s="233" t="s">
        <v>817</v>
      </c>
      <c r="E5607" s="231" t="s">
        <v>3955</v>
      </c>
      <c r="F5607" s="233" t="s">
        <v>971</v>
      </c>
      <c r="G5607" s="233" t="s">
        <v>14928</v>
      </c>
      <c r="H5607" s="233"/>
      <c r="I5607" s="233"/>
      <c r="J5607" s="244" t="s">
        <v>21975</v>
      </c>
      <c r="K5607" s="244"/>
      <c r="L5607" s="233"/>
      <c r="M5607" s="249"/>
      <c r="N5607" s="248"/>
      <c r="O5607" s="247"/>
      <c r="P5607" s="233"/>
      <c r="Q5607" s="233"/>
      <c r="R5607" s="233"/>
    </row>
    <row r="5608" spans="1:18" ht="38.25">
      <c r="A5608" s="228"/>
      <c r="B5608" s="233" t="s">
        <v>14497</v>
      </c>
      <c r="C5608" s="233" t="s">
        <v>2530</v>
      </c>
      <c r="D5608" s="233" t="s">
        <v>817</v>
      </c>
      <c r="E5608" s="231" t="s">
        <v>3955</v>
      </c>
      <c r="F5608" s="233" t="s">
        <v>971</v>
      </c>
      <c r="G5608" s="233" t="s">
        <v>14929</v>
      </c>
      <c r="H5608" s="233" t="s">
        <v>14930</v>
      </c>
      <c r="I5608" s="233"/>
      <c r="J5608" s="244" t="s">
        <v>23230</v>
      </c>
      <c r="K5608" s="244"/>
      <c r="L5608" s="233"/>
      <c r="M5608" s="249"/>
      <c r="N5608" s="248"/>
      <c r="O5608" s="247"/>
      <c r="P5608" s="233"/>
      <c r="Q5608" s="233"/>
      <c r="R5608" s="233"/>
    </row>
    <row r="5609" spans="1:18" ht="25.5">
      <c r="A5609" s="228"/>
      <c r="B5609" s="233" t="s">
        <v>14497</v>
      </c>
      <c r="C5609" s="233" t="s">
        <v>2530</v>
      </c>
      <c r="D5609" s="233" t="s">
        <v>817</v>
      </c>
      <c r="E5609" s="231" t="s">
        <v>3955</v>
      </c>
      <c r="F5609" s="233" t="s">
        <v>971</v>
      </c>
      <c r="G5609" s="233" t="s">
        <v>14920</v>
      </c>
      <c r="H5609" s="233"/>
      <c r="I5609" s="233"/>
      <c r="J5609" s="244" t="s">
        <v>23231</v>
      </c>
      <c r="K5609" s="244"/>
      <c r="L5609" s="233"/>
      <c r="M5609" s="249"/>
      <c r="N5609" s="248"/>
      <c r="O5609" s="247"/>
      <c r="P5609" s="233"/>
      <c r="Q5609" s="233"/>
      <c r="R5609" s="233"/>
    </row>
    <row r="5610" spans="1:18" ht="25.5">
      <c r="A5610" s="228"/>
      <c r="B5610" s="233" t="s">
        <v>14497</v>
      </c>
      <c r="C5610" s="233" t="s">
        <v>2530</v>
      </c>
      <c r="D5610" s="233" t="s">
        <v>817</v>
      </c>
      <c r="E5610" s="231" t="s">
        <v>3955</v>
      </c>
      <c r="F5610" s="233" t="s">
        <v>971</v>
      </c>
      <c r="G5610" s="233" t="s">
        <v>14931</v>
      </c>
      <c r="H5610" s="233"/>
      <c r="I5610" s="233"/>
      <c r="J5610" s="244" t="s">
        <v>23232</v>
      </c>
      <c r="K5610" s="244"/>
      <c r="L5610" s="233"/>
      <c r="M5610" s="249"/>
      <c r="N5610" s="248"/>
      <c r="O5610" s="247"/>
      <c r="P5610" s="233"/>
      <c r="Q5610" s="233"/>
      <c r="R5610" s="233"/>
    </row>
    <row r="5611" spans="1:18" ht="25.5">
      <c r="A5611" s="228"/>
      <c r="B5611" s="233" t="s">
        <v>14497</v>
      </c>
      <c r="C5611" s="233" t="s">
        <v>2530</v>
      </c>
      <c r="D5611" s="233" t="s">
        <v>817</v>
      </c>
      <c r="E5611" s="231" t="s">
        <v>3955</v>
      </c>
      <c r="F5611" s="233" t="s">
        <v>971</v>
      </c>
      <c r="G5611" s="233" t="s">
        <v>14931</v>
      </c>
      <c r="H5611" s="233"/>
      <c r="I5611" s="233"/>
      <c r="J5611" s="244" t="s">
        <v>23233</v>
      </c>
      <c r="K5611" s="244"/>
      <c r="L5611" s="233"/>
      <c r="M5611" s="249"/>
      <c r="N5611" s="248"/>
      <c r="O5611" s="247"/>
      <c r="P5611" s="233"/>
      <c r="Q5611" s="233"/>
      <c r="R5611" s="233"/>
    </row>
    <row r="5612" spans="1:18" ht="25.5">
      <c r="A5612" s="228"/>
      <c r="B5612" s="233" t="s">
        <v>14497</v>
      </c>
      <c r="C5612" s="233" t="s">
        <v>2530</v>
      </c>
      <c r="D5612" s="233" t="s">
        <v>817</v>
      </c>
      <c r="E5612" s="231" t="s">
        <v>3955</v>
      </c>
      <c r="F5612" s="233" t="s">
        <v>971</v>
      </c>
      <c r="G5612" s="233" t="s">
        <v>14931</v>
      </c>
      <c r="H5612" s="233"/>
      <c r="I5612" s="233"/>
      <c r="J5612" s="244" t="s">
        <v>23234</v>
      </c>
      <c r="K5612" s="244"/>
      <c r="L5612" s="233"/>
      <c r="M5612" s="249"/>
      <c r="N5612" s="248"/>
      <c r="O5612" s="247"/>
      <c r="P5612" s="233"/>
      <c r="Q5612" s="233"/>
      <c r="R5612" s="233"/>
    </row>
    <row r="5613" spans="1:18" ht="51">
      <c r="A5613" s="228"/>
      <c r="B5613" s="233" t="s">
        <v>14497</v>
      </c>
      <c r="C5613" s="233" t="s">
        <v>2530</v>
      </c>
      <c r="D5613" s="233" t="s">
        <v>817</v>
      </c>
      <c r="E5613" s="231" t="s">
        <v>3955</v>
      </c>
      <c r="F5613" s="233" t="s">
        <v>971</v>
      </c>
      <c r="G5613" s="233" t="s">
        <v>14932</v>
      </c>
      <c r="H5613" s="233" t="s">
        <v>14910</v>
      </c>
      <c r="I5613" s="233"/>
      <c r="J5613" s="244">
        <v>1236</v>
      </c>
      <c r="K5613" s="244"/>
      <c r="L5613" s="233"/>
      <c r="M5613" s="249"/>
      <c r="N5613" s="248"/>
      <c r="O5613" s="247"/>
      <c r="P5613" s="233" t="s">
        <v>14933</v>
      </c>
      <c r="Q5613" s="233"/>
      <c r="R5613" s="233"/>
    </row>
    <row r="5614" spans="1:18" ht="51">
      <c r="A5614" s="228"/>
      <c r="B5614" s="233" t="s">
        <v>14497</v>
      </c>
      <c r="C5614" s="233" t="s">
        <v>2530</v>
      </c>
      <c r="D5614" s="233" t="s">
        <v>817</v>
      </c>
      <c r="E5614" s="231" t="s">
        <v>3955</v>
      </c>
      <c r="F5614" s="233" t="s">
        <v>971</v>
      </c>
      <c r="G5614" s="233" t="s">
        <v>14932</v>
      </c>
      <c r="H5614" s="233" t="s">
        <v>14910</v>
      </c>
      <c r="I5614" s="233"/>
      <c r="J5614" s="244" t="s">
        <v>23235</v>
      </c>
      <c r="K5614" s="244"/>
      <c r="L5614" s="233"/>
      <c r="M5614" s="249"/>
      <c r="N5614" s="248"/>
      <c r="O5614" s="247"/>
      <c r="P5614" s="233" t="s">
        <v>14933</v>
      </c>
      <c r="Q5614" s="233"/>
      <c r="R5614" s="233"/>
    </row>
    <row r="5615" spans="1:18" ht="51">
      <c r="A5615" s="228"/>
      <c r="B5615" s="233" t="s">
        <v>14497</v>
      </c>
      <c r="C5615" s="233" t="s">
        <v>2530</v>
      </c>
      <c r="D5615" s="233" t="s">
        <v>817</v>
      </c>
      <c r="E5615" s="231" t="s">
        <v>3955</v>
      </c>
      <c r="F5615" s="233" t="s">
        <v>971</v>
      </c>
      <c r="G5615" s="233" t="s">
        <v>14932</v>
      </c>
      <c r="H5615" s="233" t="s">
        <v>14910</v>
      </c>
      <c r="I5615" s="233"/>
      <c r="J5615" s="244" t="s">
        <v>23236</v>
      </c>
      <c r="K5615" s="244"/>
      <c r="L5615" s="233"/>
      <c r="M5615" s="249"/>
      <c r="N5615" s="248"/>
      <c r="O5615" s="247"/>
      <c r="P5615" s="233" t="s">
        <v>14933</v>
      </c>
      <c r="Q5615" s="233"/>
      <c r="R5615" s="233"/>
    </row>
    <row r="5616" spans="1:18" ht="51">
      <c r="A5616" s="228"/>
      <c r="B5616" s="233" t="s">
        <v>14497</v>
      </c>
      <c r="C5616" s="233" t="s">
        <v>2530</v>
      </c>
      <c r="D5616" s="233" t="s">
        <v>817</v>
      </c>
      <c r="E5616" s="231" t="s">
        <v>3955</v>
      </c>
      <c r="F5616" s="233" t="s">
        <v>971</v>
      </c>
      <c r="G5616" s="233" t="s">
        <v>14932</v>
      </c>
      <c r="H5616" s="233" t="s">
        <v>14910</v>
      </c>
      <c r="I5616" s="233"/>
      <c r="J5616" s="244" t="s">
        <v>23237</v>
      </c>
      <c r="K5616" s="244"/>
      <c r="L5616" s="233"/>
      <c r="M5616" s="249"/>
      <c r="N5616" s="248"/>
      <c r="O5616" s="247"/>
      <c r="P5616" s="233" t="s">
        <v>14933</v>
      </c>
      <c r="Q5616" s="233"/>
      <c r="R5616" s="233"/>
    </row>
    <row r="5617" spans="1:18" ht="51">
      <c r="A5617" s="228"/>
      <c r="B5617" s="233" t="s">
        <v>14497</v>
      </c>
      <c r="C5617" s="233" t="s">
        <v>2530</v>
      </c>
      <c r="D5617" s="233" t="s">
        <v>817</v>
      </c>
      <c r="E5617" s="231" t="s">
        <v>3955</v>
      </c>
      <c r="F5617" s="233" t="s">
        <v>971</v>
      </c>
      <c r="G5617" s="233" t="s">
        <v>14932</v>
      </c>
      <c r="H5617" s="233" t="s">
        <v>14910</v>
      </c>
      <c r="I5617" s="233"/>
      <c r="J5617" s="244" t="s">
        <v>23238</v>
      </c>
      <c r="K5617" s="244"/>
      <c r="L5617" s="233"/>
      <c r="M5617" s="249"/>
      <c r="N5617" s="248"/>
      <c r="O5617" s="247"/>
      <c r="P5617" s="233" t="s">
        <v>14933</v>
      </c>
      <c r="Q5617" s="233"/>
      <c r="R5617" s="233"/>
    </row>
    <row r="5618" spans="1:18" ht="51">
      <c r="A5618" s="228"/>
      <c r="B5618" s="233" t="s">
        <v>14497</v>
      </c>
      <c r="C5618" s="233" t="s">
        <v>2530</v>
      </c>
      <c r="D5618" s="233" t="s">
        <v>817</v>
      </c>
      <c r="E5618" s="231" t="s">
        <v>3955</v>
      </c>
      <c r="F5618" s="233" t="s">
        <v>971</v>
      </c>
      <c r="G5618" s="233" t="s">
        <v>14932</v>
      </c>
      <c r="H5618" s="233" t="s">
        <v>14910</v>
      </c>
      <c r="I5618" s="233"/>
      <c r="J5618" s="244" t="s">
        <v>23239</v>
      </c>
      <c r="K5618" s="244"/>
      <c r="L5618" s="233"/>
      <c r="M5618" s="249"/>
      <c r="N5618" s="248"/>
      <c r="O5618" s="247"/>
      <c r="P5618" s="233" t="s">
        <v>14933</v>
      </c>
      <c r="Q5618" s="233"/>
      <c r="R5618" s="233"/>
    </row>
    <row r="5619" spans="1:18" ht="51">
      <c r="A5619" s="228"/>
      <c r="B5619" s="233" t="s">
        <v>14497</v>
      </c>
      <c r="C5619" s="233" t="s">
        <v>2530</v>
      </c>
      <c r="D5619" s="233" t="s">
        <v>817</v>
      </c>
      <c r="E5619" s="231" t="s">
        <v>3955</v>
      </c>
      <c r="F5619" s="233" t="s">
        <v>971</v>
      </c>
      <c r="G5619" s="233" t="s">
        <v>14932</v>
      </c>
      <c r="H5619" s="233" t="s">
        <v>14910</v>
      </c>
      <c r="I5619" s="233"/>
      <c r="J5619" s="244" t="s">
        <v>23240</v>
      </c>
      <c r="K5619" s="244"/>
      <c r="L5619" s="233"/>
      <c r="M5619" s="249"/>
      <c r="N5619" s="248"/>
      <c r="O5619" s="247"/>
      <c r="P5619" s="233" t="s">
        <v>14933</v>
      </c>
      <c r="Q5619" s="233"/>
      <c r="R5619" s="233"/>
    </row>
    <row r="5620" spans="1:18" ht="51">
      <c r="A5620" s="228"/>
      <c r="B5620" s="233" t="s">
        <v>14497</v>
      </c>
      <c r="C5620" s="233" t="s">
        <v>2530</v>
      </c>
      <c r="D5620" s="233" t="s">
        <v>817</v>
      </c>
      <c r="E5620" s="231" t="s">
        <v>3955</v>
      </c>
      <c r="F5620" s="233" t="s">
        <v>971</v>
      </c>
      <c r="G5620" s="233" t="s">
        <v>14932</v>
      </c>
      <c r="H5620" s="233" t="s">
        <v>14910</v>
      </c>
      <c r="I5620" s="233"/>
      <c r="J5620" s="244" t="s">
        <v>23241</v>
      </c>
      <c r="K5620" s="244"/>
      <c r="L5620" s="233"/>
      <c r="M5620" s="249"/>
      <c r="N5620" s="248"/>
      <c r="O5620" s="247"/>
      <c r="P5620" s="233" t="s">
        <v>14933</v>
      </c>
      <c r="Q5620" s="233"/>
      <c r="R5620" s="233"/>
    </row>
    <row r="5621" spans="1:18" ht="51">
      <c r="A5621" s="228"/>
      <c r="B5621" s="233" t="s">
        <v>14497</v>
      </c>
      <c r="C5621" s="233" t="s">
        <v>2530</v>
      </c>
      <c r="D5621" s="233" t="s">
        <v>817</v>
      </c>
      <c r="E5621" s="231" t="s">
        <v>3955</v>
      </c>
      <c r="F5621" s="233" t="s">
        <v>971</v>
      </c>
      <c r="G5621" s="233" t="s">
        <v>14932</v>
      </c>
      <c r="H5621" s="233" t="s">
        <v>14910</v>
      </c>
      <c r="I5621" s="233"/>
      <c r="J5621" s="244" t="s">
        <v>23242</v>
      </c>
      <c r="K5621" s="244"/>
      <c r="L5621" s="233"/>
      <c r="M5621" s="249"/>
      <c r="N5621" s="248"/>
      <c r="O5621" s="247"/>
      <c r="P5621" s="233" t="s">
        <v>14933</v>
      </c>
      <c r="Q5621" s="233"/>
      <c r="R5621" s="233"/>
    </row>
    <row r="5622" spans="1:18" ht="25.5">
      <c r="A5622" s="228"/>
      <c r="B5622" s="233" t="s">
        <v>14497</v>
      </c>
      <c r="C5622" s="233" t="s">
        <v>2530</v>
      </c>
      <c r="D5622" s="233" t="s">
        <v>817</v>
      </c>
      <c r="E5622" s="231" t="s">
        <v>3955</v>
      </c>
      <c r="F5622" s="233" t="s">
        <v>971</v>
      </c>
      <c r="G5622" s="233" t="s">
        <v>14934</v>
      </c>
      <c r="H5622" s="233" t="s">
        <v>14910</v>
      </c>
      <c r="I5622" s="233"/>
      <c r="J5622" s="244" t="s">
        <v>23243</v>
      </c>
      <c r="K5622" s="244"/>
      <c r="L5622" s="233"/>
      <c r="M5622" s="249"/>
      <c r="N5622" s="248"/>
      <c r="O5622" s="247"/>
      <c r="P5622" s="233" t="s">
        <v>14933</v>
      </c>
      <c r="Q5622" s="233"/>
      <c r="R5622" s="233"/>
    </row>
    <row r="5623" spans="1:18" ht="51">
      <c r="A5623" s="228"/>
      <c r="B5623" s="233" t="s">
        <v>14497</v>
      </c>
      <c r="C5623" s="233" t="s">
        <v>2530</v>
      </c>
      <c r="D5623" s="233" t="s">
        <v>817</v>
      </c>
      <c r="E5623" s="231" t="s">
        <v>3955</v>
      </c>
      <c r="F5623" s="233" t="s">
        <v>971</v>
      </c>
      <c r="G5623" s="233" t="s">
        <v>14935</v>
      </c>
      <c r="H5623" s="233"/>
      <c r="I5623" s="233"/>
      <c r="J5623" s="244" t="s">
        <v>23244</v>
      </c>
      <c r="K5623" s="244"/>
      <c r="L5623" s="233"/>
      <c r="M5623" s="249"/>
      <c r="N5623" s="248"/>
      <c r="O5623" s="247"/>
      <c r="P5623" s="233" t="s">
        <v>14933</v>
      </c>
      <c r="Q5623" s="233"/>
      <c r="R5623" s="233"/>
    </row>
    <row r="5624" spans="1:18" ht="38.25">
      <c r="A5624" s="228"/>
      <c r="B5624" s="233" t="s">
        <v>14497</v>
      </c>
      <c r="C5624" s="233" t="s">
        <v>2530</v>
      </c>
      <c r="D5624" s="233" t="s">
        <v>818</v>
      </c>
      <c r="E5624" s="231" t="s">
        <v>14936</v>
      </c>
      <c r="F5624" s="233" t="s">
        <v>115</v>
      </c>
      <c r="G5624" s="233" t="s">
        <v>14937</v>
      </c>
      <c r="H5624" s="233" t="s">
        <v>14938</v>
      </c>
      <c r="I5624" s="233">
        <v>2013</v>
      </c>
      <c r="J5624" s="244" t="s">
        <v>23245</v>
      </c>
      <c r="K5624" s="244" t="s">
        <v>25045</v>
      </c>
      <c r="L5624" s="233">
        <v>1</v>
      </c>
      <c r="M5624" s="249">
        <v>18736080000</v>
      </c>
      <c r="N5624" s="248">
        <f>3411899000+222000000</f>
        <v>3633899000</v>
      </c>
      <c r="O5624" s="247">
        <f>1774187481+133172676</f>
        <v>1907360157</v>
      </c>
      <c r="P5624" s="233" t="s">
        <v>372</v>
      </c>
      <c r="Q5624" s="233" t="s">
        <v>4819</v>
      </c>
      <c r="R5624" s="233"/>
    </row>
    <row r="5625" spans="1:18" ht="51">
      <c r="A5625" s="228"/>
      <c r="B5625" s="233" t="s">
        <v>14497</v>
      </c>
      <c r="C5625" s="233" t="s">
        <v>2530</v>
      </c>
      <c r="D5625" s="233" t="s">
        <v>818</v>
      </c>
      <c r="E5625" s="231" t="s">
        <v>14939</v>
      </c>
      <c r="F5625" s="233" t="s">
        <v>115</v>
      </c>
      <c r="G5625" s="233" t="s">
        <v>14940</v>
      </c>
      <c r="H5625" s="233" t="s">
        <v>14941</v>
      </c>
      <c r="I5625" s="233">
        <v>2013</v>
      </c>
      <c r="J5625" s="244" t="s">
        <v>23246</v>
      </c>
      <c r="K5625" s="244">
        <v>800</v>
      </c>
      <c r="L5625" s="233">
        <v>1</v>
      </c>
      <c r="M5625" s="249">
        <v>24621984000</v>
      </c>
      <c r="N5625" s="248">
        <v>11963714667</v>
      </c>
      <c r="O5625" s="247">
        <v>7467611732</v>
      </c>
      <c r="P5625" s="233" t="s">
        <v>14942</v>
      </c>
      <c r="Q5625" s="233" t="s">
        <v>4819</v>
      </c>
      <c r="R5625" s="233"/>
    </row>
    <row r="5626" spans="1:18" ht="25.5">
      <c r="A5626" s="228"/>
      <c r="B5626" s="233" t="s">
        <v>14497</v>
      </c>
      <c r="C5626" s="233" t="s">
        <v>2530</v>
      </c>
      <c r="D5626" s="233" t="s">
        <v>818</v>
      </c>
      <c r="E5626" s="231" t="s">
        <v>14943</v>
      </c>
      <c r="F5626" s="233" t="s">
        <v>115</v>
      </c>
      <c r="G5626" s="233" t="s">
        <v>14944</v>
      </c>
      <c r="H5626" s="233" t="s">
        <v>14945</v>
      </c>
      <c r="I5626" s="233">
        <v>2013</v>
      </c>
      <c r="J5626" s="244">
        <v>3302</v>
      </c>
      <c r="K5626" s="244">
        <v>230</v>
      </c>
      <c r="L5626" s="233">
        <v>1</v>
      </c>
      <c r="M5626" s="249">
        <v>5289163200</v>
      </c>
      <c r="N5626" s="248">
        <v>994750000</v>
      </c>
      <c r="O5626" s="247">
        <v>397712101</v>
      </c>
      <c r="P5626" s="233" t="str">
        <f t="shared" ref="P5626:P5638" si="2">G5626</f>
        <v xml:space="preserve">Trụ sở ấp Hoa Long </v>
      </c>
      <c r="Q5626" s="233" t="s">
        <v>4819</v>
      </c>
      <c r="R5626" s="233"/>
    </row>
    <row r="5627" spans="1:18" ht="25.5">
      <c r="A5627" s="228"/>
      <c r="B5627" s="233" t="s">
        <v>14497</v>
      </c>
      <c r="C5627" s="233" t="s">
        <v>2530</v>
      </c>
      <c r="D5627" s="233" t="s">
        <v>818</v>
      </c>
      <c r="E5627" s="231" t="s">
        <v>14946</v>
      </c>
      <c r="F5627" s="233" t="s">
        <v>115</v>
      </c>
      <c r="G5627" s="233" t="s">
        <v>14947</v>
      </c>
      <c r="H5627" s="233" t="s">
        <v>14948</v>
      </c>
      <c r="I5627" s="233">
        <v>2013</v>
      </c>
      <c r="J5627" s="244">
        <v>1213</v>
      </c>
      <c r="K5627" s="244">
        <v>116</v>
      </c>
      <c r="L5627" s="233">
        <v>1</v>
      </c>
      <c r="M5627" s="249">
        <v>1944027000</v>
      </c>
      <c r="N5627" s="248">
        <v>352831449</v>
      </c>
      <c r="O5627" s="247">
        <v>66963485</v>
      </c>
      <c r="P5627" s="233" t="str">
        <f t="shared" si="2"/>
        <v xml:space="preserve">Trụ sở ấp Hoàng Long </v>
      </c>
      <c r="Q5627" s="233" t="s">
        <v>8463</v>
      </c>
      <c r="R5627" s="233"/>
    </row>
    <row r="5628" spans="1:18" ht="25.5">
      <c r="A5628" s="228"/>
      <c r="B5628" s="233" t="s">
        <v>14497</v>
      </c>
      <c r="C5628" s="233" t="s">
        <v>2530</v>
      </c>
      <c r="D5628" s="233" t="s">
        <v>818</v>
      </c>
      <c r="E5628" s="231" t="s">
        <v>14949</v>
      </c>
      <c r="F5628" s="233" t="s">
        <v>115</v>
      </c>
      <c r="G5628" s="233" t="s">
        <v>14950</v>
      </c>
      <c r="H5628" s="233" t="s">
        <v>14951</v>
      </c>
      <c r="I5628" s="233">
        <v>2013</v>
      </c>
      <c r="J5628" s="244">
        <v>813</v>
      </c>
      <c r="K5628" s="244">
        <v>248</v>
      </c>
      <c r="L5628" s="233">
        <v>1</v>
      </c>
      <c r="M5628" s="249">
        <v>4585320000</v>
      </c>
      <c r="N5628" s="248">
        <v>1157402120</v>
      </c>
      <c r="O5628" s="247">
        <v>0</v>
      </c>
      <c r="P5628" s="233" t="str">
        <f t="shared" si="2"/>
        <v xml:space="preserve">Trụ sở ấp Hưng Long </v>
      </c>
      <c r="Q5628" s="233" t="s">
        <v>8463</v>
      </c>
      <c r="R5628" s="233"/>
    </row>
    <row r="5629" spans="1:18" ht="25.5">
      <c r="A5629" s="228"/>
      <c r="B5629" s="233" t="s">
        <v>14497</v>
      </c>
      <c r="C5629" s="233" t="s">
        <v>2530</v>
      </c>
      <c r="D5629" s="233" t="s">
        <v>818</v>
      </c>
      <c r="E5629" s="231" t="s">
        <v>14952</v>
      </c>
      <c r="F5629" s="233" t="s">
        <v>115</v>
      </c>
      <c r="G5629" s="233" t="s">
        <v>14953</v>
      </c>
      <c r="H5629" s="233" t="s">
        <v>14954</v>
      </c>
      <c r="I5629" s="233">
        <v>2013</v>
      </c>
      <c r="J5629" s="244" t="s">
        <v>23247</v>
      </c>
      <c r="K5629" s="244">
        <v>187</v>
      </c>
      <c r="L5629" s="233">
        <v>1</v>
      </c>
      <c r="M5629" s="249">
        <v>686457000</v>
      </c>
      <c r="N5629" s="248">
        <v>1165594966</v>
      </c>
      <c r="O5629" s="247">
        <v>621484639</v>
      </c>
      <c r="P5629" s="233" t="str">
        <f t="shared" si="2"/>
        <v>Trụ sở ấp Quảng Long</v>
      </c>
      <c r="Q5629" s="233" t="s">
        <v>8463</v>
      </c>
      <c r="R5629" s="233"/>
    </row>
    <row r="5630" spans="1:18" ht="25.5">
      <c r="A5630" s="228"/>
      <c r="B5630" s="233" t="s">
        <v>14497</v>
      </c>
      <c r="C5630" s="233" t="s">
        <v>2530</v>
      </c>
      <c r="D5630" s="233" t="s">
        <v>818</v>
      </c>
      <c r="E5630" s="231" t="s">
        <v>14955</v>
      </c>
      <c r="F5630" s="233" t="s">
        <v>115</v>
      </c>
      <c r="G5630" s="233" t="s">
        <v>14956</v>
      </c>
      <c r="H5630" s="233" t="s">
        <v>14957</v>
      </c>
      <c r="I5630" s="233">
        <v>2013</v>
      </c>
      <c r="J5630" s="244" t="s">
        <v>23248</v>
      </c>
      <c r="K5630" s="244">
        <v>135</v>
      </c>
      <c r="L5630" s="233">
        <v>1</v>
      </c>
      <c r="M5630" s="249">
        <v>20596914000</v>
      </c>
      <c r="N5630" s="248">
        <v>583875000</v>
      </c>
      <c r="O5630" s="247">
        <v>117300484</v>
      </c>
      <c r="P5630" s="233" t="str">
        <f t="shared" si="2"/>
        <v>Trụ sở ấp Tam Long</v>
      </c>
      <c r="Q5630" s="233" t="s">
        <v>8463</v>
      </c>
      <c r="R5630" s="233"/>
    </row>
    <row r="5631" spans="1:18" ht="25.5">
      <c r="A5631" s="228"/>
      <c r="B5631" s="233" t="s">
        <v>14497</v>
      </c>
      <c r="C5631" s="233" t="s">
        <v>2530</v>
      </c>
      <c r="D5631" s="233" t="s">
        <v>818</v>
      </c>
      <c r="E5631" s="231" t="s">
        <v>14958</v>
      </c>
      <c r="F5631" s="233" t="s">
        <v>115</v>
      </c>
      <c r="G5631" s="233" t="s">
        <v>14959</v>
      </c>
      <c r="H5631" s="233" t="s">
        <v>14960</v>
      </c>
      <c r="I5631" s="233">
        <v>2013</v>
      </c>
      <c r="J5631" s="244" t="s">
        <v>23249</v>
      </c>
      <c r="K5631" s="244" t="s">
        <v>23665</v>
      </c>
      <c r="L5631" s="233">
        <v>1</v>
      </c>
      <c r="M5631" s="249">
        <v>4503222000</v>
      </c>
      <c r="N5631" s="248">
        <v>1057540000</v>
      </c>
      <c r="O5631" s="247">
        <v>212459786</v>
      </c>
      <c r="P5631" s="233" t="str">
        <f t="shared" si="2"/>
        <v xml:space="preserve">Trụ sở ấp Tân Long </v>
      </c>
      <c r="Q5631" s="233" t="s">
        <v>8463</v>
      </c>
      <c r="R5631" s="233"/>
    </row>
    <row r="5632" spans="1:18" ht="38.25">
      <c r="A5632" s="228"/>
      <c r="B5632" s="233" t="s">
        <v>14497</v>
      </c>
      <c r="C5632" s="233" t="s">
        <v>2530</v>
      </c>
      <c r="D5632" s="233" t="s">
        <v>818</v>
      </c>
      <c r="E5632" s="231" t="s">
        <v>14961</v>
      </c>
      <c r="F5632" s="233" t="s">
        <v>115</v>
      </c>
      <c r="G5632" s="233" t="s">
        <v>14962</v>
      </c>
      <c r="H5632" s="233" t="s">
        <v>14963</v>
      </c>
      <c r="I5632" s="233">
        <v>2013</v>
      </c>
      <c r="J5632" s="244">
        <v>406</v>
      </c>
      <c r="K5632" s="244">
        <v>135</v>
      </c>
      <c r="L5632" s="233">
        <v>1</v>
      </c>
      <c r="M5632" s="249">
        <v>630226800</v>
      </c>
      <c r="N5632" s="248">
        <v>583875000</v>
      </c>
      <c r="O5632" s="247">
        <v>155569319</v>
      </c>
      <c r="P5632" s="233" t="str">
        <f t="shared" si="2"/>
        <v xml:space="preserve">Trụ sở ấp Thạch Long </v>
      </c>
      <c r="Q5632" s="233" t="s">
        <v>8463</v>
      </c>
      <c r="R5632" s="233"/>
    </row>
    <row r="5633" spans="1:18" ht="25.5">
      <c r="A5633" s="228"/>
      <c r="B5633" s="233" t="s">
        <v>14497</v>
      </c>
      <c r="C5633" s="233" t="s">
        <v>2530</v>
      </c>
      <c r="D5633" s="233" t="s">
        <v>818</v>
      </c>
      <c r="E5633" s="231" t="s">
        <v>14964</v>
      </c>
      <c r="F5633" s="233" t="s">
        <v>115</v>
      </c>
      <c r="G5633" s="233" t="s">
        <v>14965</v>
      </c>
      <c r="H5633" s="233" t="s">
        <v>14966</v>
      </c>
      <c r="I5633" s="233">
        <v>2013</v>
      </c>
      <c r="J5633" s="244" t="s">
        <v>23250</v>
      </c>
      <c r="K5633" s="244">
        <v>135</v>
      </c>
      <c r="L5633" s="233">
        <v>1</v>
      </c>
      <c r="M5633" s="249">
        <v>2768095800</v>
      </c>
      <c r="N5633" s="248">
        <v>583875000</v>
      </c>
      <c r="O5633" s="247">
        <v>155569319</v>
      </c>
      <c r="P5633" s="233" t="str">
        <f t="shared" si="2"/>
        <v xml:space="preserve">Trụ sở ấp Lạc Long </v>
      </c>
      <c r="Q5633" s="233" t="s">
        <v>8463</v>
      </c>
      <c r="R5633" s="233"/>
    </row>
    <row r="5634" spans="1:18" ht="38.25">
      <c r="A5634" s="228"/>
      <c r="B5634" s="233" t="s">
        <v>14497</v>
      </c>
      <c r="C5634" s="233" t="s">
        <v>2530</v>
      </c>
      <c r="D5634" s="233" t="s">
        <v>818</v>
      </c>
      <c r="E5634" s="231" t="s">
        <v>14967</v>
      </c>
      <c r="F5634" s="233" t="s">
        <v>115</v>
      </c>
      <c r="G5634" s="233" t="s">
        <v>14968</v>
      </c>
      <c r="H5634" s="233" t="s">
        <v>14969</v>
      </c>
      <c r="I5634" s="233">
        <v>1988</v>
      </c>
      <c r="J5634" s="244">
        <v>457</v>
      </c>
      <c r="K5634" s="244" t="s">
        <v>25046</v>
      </c>
      <c r="L5634" s="233">
        <v>1</v>
      </c>
      <c r="M5634" s="249">
        <v>951931000</v>
      </c>
      <c r="N5634" s="248">
        <v>237841673</v>
      </c>
      <c r="O5634" s="247">
        <v>32141921</v>
      </c>
      <c r="P5634" s="233" t="str">
        <f t="shared" si="2"/>
        <v xml:space="preserve">Trụ sở ấp Sông Xoài 2 </v>
      </c>
      <c r="Q5634" s="233" t="s">
        <v>8463</v>
      </c>
      <c r="R5634" s="233"/>
    </row>
    <row r="5635" spans="1:18" ht="38.25">
      <c r="A5635" s="228"/>
      <c r="B5635" s="233" t="s">
        <v>14497</v>
      </c>
      <c r="C5635" s="233" t="s">
        <v>2530</v>
      </c>
      <c r="D5635" s="233" t="s">
        <v>818</v>
      </c>
      <c r="E5635" s="231" t="s">
        <v>14970</v>
      </c>
      <c r="F5635" s="233" t="s">
        <v>115</v>
      </c>
      <c r="G5635" s="233" t="s">
        <v>14971</v>
      </c>
      <c r="H5635" s="233" t="s">
        <v>14972</v>
      </c>
      <c r="I5635" s="233">
        <v>1988</v>
      </c>
      <c r="J5635" s="244">
        <v>1430</v>
      </c>
      <c r="K5635" s="244"/>
      <c r="L5635" s="233">
        <v>1</v>
      </c>
      <c r="M5635" s="249">
        <v>2383810000</v>
      </c>
      <c r="N5635" s="248"/>
      <c r="O5635" s="247"/>
      <c r="P5635" s="233" t="str">
        <f t="shared" si="2"/>
        <v xml:space="preserve">Trụ sở ấp Sông Xoài 4 </v>
      </c>
      <c r="Q5635" s="233" t="s">
        <v>8463</v>
      </c>
      <c r="R5635" s="233"/>
    </row>
    <row r="5636" spans="1:18" ht="38.25">
      <c r="A5636" s="228"/>
      <c r="B5636" s="233" t="s">
        <v>14497</v>
      </c>
      <c r="C5636" s="233" t="s">
        <v>2530</v>
      </c>
      <c r="D5636" s="233" t="s">
        <v>818</v>
      </c>
      <c r="E5636" s="231" t="s">
        <v>14973</v>
      </c>
      <c r="F5636" s="233" t="s">
        <v>115</v>
      </c>
      <c r="G5636" s="233" t="s">
        <v>14974</v>
      </c>
      <c r="H5636" s="233" t="s">
        <v>14975</v>
      </c>
      <c r="I5636" s="233">
        <v>1998</v>
      </c>
      <c r="J5636" s="244">
        <v>2848</v>
      </c>
      <c r="K5636" s="244" t="s">
        <v>24502</v>
      </c>
      <c r="L5636" s="233">
        <v>1</v>
      </c>
      <c r="M5636" s="249">
        <v>13046688000</v>
      </c>
      <c r="N5636" s="248">
        <v>606716003</v>
      </c>
      <c r="O5636" s="247">
        <v>121889245</v>
      </c>
      <c r="P5636" s="233" t="str">
        <f t="shared" si="2"/>
        <v>Trụ sở ấp Sông Xoài 5 (hiện là trụ sở SX 3)</v>
      </c>
      <c r="Q5636" s="233" t="s">
        <v>8463</v>
      </c>
      <c r="R5636" s="233"/>
    </row>
    <row r="5637" spans="1:18" ht="25.5">
      <c r="A5637" s="228"/>
      <c r="B5637" s="233" t="s">
        <v>14497</v>
      </c>
      <c r="C5637" s="233" t="s">
        <v>2530</v>
      </c>
      <c r="D5637" s="233" t="s">
        <v>818</v>
      </c>
      <c r="E5637" s="231" t="s">
        <v>14976</v>
      </c>
      <c r="F5637" s="233" t="s">
        <v>115</v>
      </c>
      <c r="G5637" s="233" t="s">
        <v>14977</v>
      </c>
      <c r="H5637" s="233" t="s">
        <v>14978</v>
      </c>
      <c r="I5637" s="233">
        <v>1988</v>
      </c>
      <c r="J5637" s="244">
        <v>1808</v>
      </c>
      <c r="K5637" s="244" t="s">
        <v>23665</v>
      </c>
      <c r="L5637" s="233">
        <v>1</v>
      </c>
      <c r="M5637" s="249">
        <v>8283822000</v>
      </c>
      <c r="N5637" s="248">
        <v>566044699</v>
      </c>
      <c r="O5637" s="247">
        <v>113718382</v>
      </c>
      <c r="P5637" s="233" t="str">
        <f t="shared" si="2"/>
        <v xml:space="preserve">Trụ sở ấp Tân Giao </v>
      </c>
      <c r="Q5637" s="233" t="s">
        <v>8463</v>
      </c>
      <c r="R5637" s="233"/>
    </row>
    <row r="5638" spans="1:18" ht="83.25" customHeight="1">
      <c r="A5638" s="228"/>
      <c r="B5638" s="233" t="s">
        <v>14497</v>
      </c>
      <c r="C5638" s="233" t="s">
        <v>2530</v>
      </c>
      <c r="D5638" s="233" t="s">
        <v>818</v>
      </c>
      <c r="E5638" s="231" t="s">
        <v>194</v>
      </c>
      <c r="F5638" s="233" t="s">
        <v>115</v>
      </c>
      <c r="G5638" s="233" t="s">
        <v>14979</v>
      </c>
      <c r="H5638" s="233" t="s">
        <v>14980</v>
      </c>
      <c r="I5638" s="233">
        <v>1988</v>
      </c>
      <c r="J5638" s="244" t="s">
        <v>23251</v>
      </c>
      <c r="K5638" s="244">
        <v>715</v>
      </c>
      <c r="L5638" s="233">
        <v>1</v>
      </c>
      <c r="M5638" s="249">
        <v>7213429000</v>
      </c>
      <c r="N5638" s="248">
        <v>3167366055</v>
      </c>
      <c r="O5638" s="247">
        <v>1564691094</v>
      </c>
      <c r="P5638" s="233" t="str">
        <f t="shared" si="2"/>
        <v>Đất trụ sở UBND xã Láng Lớn cũ (Địa chỉ: tổ 04, Ấp SX 2 Tờ 48, Thửa 21)</v>
      </c>
      <c r="Q5638" s="233" t="s">
        <v>8459</v>
      </c>
      <c r="R5638" s="233" t="s">
        <v>14981</v>
      </c>
    </row>
    <row r="5639" spans="1:18" ht="84" customHeight="1">
      <c r="A5639" s="228"/>
      <c r="B5639" s="233" t="s">
        <v>14497</v>
      </c>
      <c r="C5639" s="233" t="s">
        <v>2530</v>
      </c>
      <c r="D5639" s="233" t="s">
        <v>818</v>
      </c>
      <c r="E5639" s="231" t="s">
        <v>14939</v>
      </c>
      <c r="F5639" s="233" t="s">
        <v>115</v>
      </c>
      <c r="G5639" s="233" t="s">
        <v>14982</v>
      </c>
      <c r="H5639" s="233" t="s">
        <v>14973</v>
      </c>
      <c r="I5639" s="233">
        <v>1988</v>
      </c>
      <c r="J5639" s="244">
        <v>2689</v>
      </c>
      <c r="K5639" s="244">
        <v>2348</v>
      </c>
      <c r="L5639" s="233">
        <v>1</v>
      </c>
      <c r="M5639" s="249">
        <v>5601187000</v>
      </c>
      <c r="N5639" s="248">
        <v>8940574779</v>
      </c>
      <c r="O5639" s="247">
        <v>6898766622</v>
      </c>
      <c r="P5639" s="233" t="s">
        <v>14983</v>
      </c>
      <c r="Q5639" s="233" t="s">
        <v>8463</v>
      </c>
      <c r="R5639" s="233" t="str">
        <f>R5640</f>
        <v>Công văn 89/ UBND-KT ngày 13/01/2026 của UBND xã Kim Long về việc điều chỉnh việc thu hồi các
cơ sở nhà, đất tại Quyết định số
118/QĐ-UBND ngày 06/01/2026
của UBND Thành phố trên địa
bàn xã Kim Long; Báo cáo số 272/BC-UBND xã Kim Long Về việc giải trình đối với các nội dung đề xuất xem xét cho UBND xã Kim
Long tiếp tục quản lý, sử dụng một số cơ sở nhà, đất thuộc diện thu hồi theo
Quyết định số 118/QĐ-UBND ngày 06/01/2026 của UBND Thành phố</v>
      </c>
    </row>
    <row r="5640" spans="1:18" ht="89.25" customHeight="1">
      <c r="A5640" s="228"/>
      <c r="B5640" s="233" t="s">
        <v>14497</v>
      </c>
      <c r="C5640" s="233" t="s">
        <v>2530</v>
      </c>
      <c r="D5640" s="233" t="s">
        <v>818</v>
      </c>
      <c r="E5640" s="231" t="s">
        <v>14984</v>
      </c>
      <c r="F5640" s="233" t="s">
        <v>115</v>
      </c>
      <c r="G5640" s="233" t="s">
        <v>14985</v>
      </c>
      <c r="H5640" s="233" t="s">
        <v>14986</v>
      </c>
      <c r="I5640" s="233">
        <v>2011</v>
      </c>
      <c r="J5640" s="244">
        <v>5081</v>
      </c>
      <c r="K5640" s="244">
        <v>1645</v>
      </c>
      <c r="L5640" s="233">
        <v>1</v>
      </c>
      <c r="M5640" s="249">
        <v>10388411000</v>
      </c>
      <c r="N5640" s="248">
        <v>11772849970</v>
      </c>
      <c r="O5640" s="247">
        <v>5669574278</v>
      </c>
      <c r="P5640" s="233" t="s">
        <v>348</v>
      </c>
      <c r="Q5640" s="233" t="s">
        <v>8463</v>
      </c>
      <c r="R5640" s="233" t="s">
        <v>14987</v>
      </c>
    </row>
    <row r="5641" spans="1:18" ht="38.25">
      <c r="A5641" s="228"/>
      <c r="B5641" s="233" t="s">
        <v>14497</v>
      </c>
      <c r="C5641" s="233" t="s">
        <v>2530</v>
      </c>
      <c r="D5641" s="233" t="s">
        <v>818</v>
      </c>
      <c r="E5641" s="231" t="s">
        <v>14988</v>
      </c>
      <c r="F5641" s="233" t="s">
        <v>115</v>
      </c>
      <c r="G5641" s="233" t="s">
        <v>14989</v>
      </c>
      <c r="H5641" s="233" t="s">
        <v>14990</v>
      </c>
      <c r="I5641" s="233">
        <v>2019</v>
      </c>
      <c r="J5641" s="244">
        <v>192</v>
      </c>
      <c r="K5641" s="244"/>
      <c r="L5641" s="233">
        <v>1</v>
      </c>
      <c r="M5641" s="249">
        <v>255936000</v>
      </c>
      <c r="N5641" s="248"/>
      <c r="O5641" s="247"/>
      <c r="P5641" s="233" t="s">
        <v>8459</v>
      </c>
      <c r="Q5641" s="233" t="s">
        <v>14991</v>
      </c>
      <c r="R5641" s="233"/>
    </row>
    <row r="5642" spans="1:18" ht="38.25">
      <c r="A5642" s="228"/>
      <c r="B5642" s="233" t="s">
        <v>14497</v>
      </c>
      <c r="C5642" s="233" t="s">
        <v>2530</v>
      </c>
      <c r="D5642" s="233" t="s">
        <v>818</v>
      </c>
      <c r="E5642" s="231" t="s">
        <v>14992</v>
      </c>
      <c r="F5642" s="233" t="s">
        <v>115</v>
      </c>
      <c r="G5642" s="233" t="s">
        <v>14993</v>
      </c>
      <c r="H5642" s="233" t="s">
        <v>14994</v>
      </c>
      <c r="I5642" s="233">
        <v>2014</v>
      </c>
      <c r="J5642" s="244">
        <v>744</v>
      </c>
      <c r="K5642" s="244"/>
      <c r="L5642" s="233">
        <v>1</v>
      </c>
      <c r="M5642" s="249">
        <v>1240000000</v>
      </c>
      <c r="N5642" s="248"/>
      <c r="O5642" s="247"/>
      <c r="P5642" s="233" t="str">
        <f>G5642</f>
        <v xml:space="preserve">Trụ sở ấp Tân Châu </v>
      </c>
      <c r="Q5642" s="233" t="s">
        <v>8463</v>
      </c>
      <c r="R5642" s="233"/>
    </row>
    <row r="5643" spans="1:18" ht="38.25">
      <c r="A5643" s="228"/>
      <c r="B5643" s="233" t="s">
        <v>14497</v>
      </c>
      <c r="C5643" s="233" t="s">
        <v>2530</v>
      </c>
      <c r="D5643" s="233" t="s">
        <v>818</v>
      </c>
      <c r="E5643" s="231" t="s">
        <v>14995</v>
      </c>
      <c r="F5643" s="233" t="s">
        <v>115</v>
      </c>
      <c r="G5643" s="233" t="s">
        <v>14996</v>
      </c>
      <c r="H5643" s="233" t="s">
        <v>14997</v>
      </c>
      <c r="I5643" s="233">
        <v>2011</v>
      </c>
      <c r="J5643" s="244">
        <v>2155</v>
      </c>
      <c r="K5643" s="244"/>
      <c r="L5643" s="233">
        <v>1</v>
      </c>
      <c r="M5643" s="249">
        <v>2678215000</v>
      </c>
      <c r="N5643" s="248"/>
      <c r="O5643" s="247"/>
      <c r="P5643" s="233" t="str">
        <f>+E5643</f>
        <v>trụ sở ấp Tân Bình</v>
      </c>
      <c r="Q5643" s="233" t="s">
        <v>8463</v>
      </c>
      <c r="R5643" s="233"/>
    </row>
    <row r="5644" spans="1:18" ht="80.25" customHeight="1">
      <c r="A5644" s="228"/>
      <c r="B5644" s="233" t="s">
        <v>14497</v>
      </c>
      <c r="C5644" s="233" t="s">
        <v>2530</v>
      </c>
      <c r="D5644" s="233" t="s">
        <v>818</v>
      </c>
      <c r="E5644" s="231" t="s">
        <v>14939</v>
      </c>
      <c r="F5644" s="233" t="s">
        <v>115</v>
      </c>
      <c r="G5644" s="233" t="s">
        <v>14998</v>
      </c>
      <c r="H5644" s="233" t="s">
        <v>14999</v>
      </c>
      <c r="I5644" s="233">
        <v>2012</v>
      </c>
      <c r="J5644" s="244">
        <v>2344</v>
      </c>
      <c r="K5644" s="244" t="s">
        <v>25047</v>
      </c>
      <c r="L5644" s="233">
        <v>1</v>
      </c>
      <c r="M5644" s="249">
        <v>10327681000</v>
      </c>
      <c r="N5644" s="248">
        <f>10795207168+1023855000</f>
        <v>11819062168</v>
      </c>
      <c r="O5644" s="247">
        <f>9499782308+450496200</f>
        <v>9950278508</v>
      </c>
      <c r="P5644" s="233" t="s">
        <v>15000</v>
      </c>
      <c r="Q5644" s="233" t="s">
        <v>8463</v>
      </c>
      <c r="R5644" s="233" t="s">
        <v>14987</v>
      </c>
    </row>
    <row r="5645" spans="1:18" ht="51">
      <c r="A5645" s="228"/>
      <c r="B5645" s="233" t="s">
        <v>14497</v>
      </c>
      <c r="C5645" s="233" t="s">
        <v>2530</v>
      </c>
      <c r="D5645" s="233" t="s">
        <v>818</v>
      </c>
      <c r="E5645" s="231" t="s">
        <v>15001</v>
      </c>
      <c r="F5645" s="233" t="s">
        <v>398</v>
      </c>
      <c r="G5645" s="233" t="s">
        <v>15002</v>
      </c>
      <c r="H5645" s="233" t="s">
        <v>15003</v>
      </c>
      <c r="I5645" s="233"/>
      <c r="J5645" s="244" t="s">
        <v>23252</v>
      </c>
      <c r="K5645" s="244"/>
      <c r="L5645" s="233">
        <v>1</v>
      </c>
      <c r="M5645" s="249"/>
      <c r="N5645" s="248"/>
      <c r="O5645" s="247"/>
      <c r="P5645" s="233" t="s">
        <v>15004</v>
      </c>
      <c r="Q5645" s="233" t="s">
        <v>15005</v>
      </c>
      <c r="R5645" s="233" t="s">
        <v>15006</v>
      </c>
    </row>
    <row r="5646" spans="1:18" ht="25.5">
      <c r="A5646" s="228"/>
      <c r="B5646" s="233" t="s">
        <v>14497</v>
      </c>
      <c r="C5646" s="233" t="s">
        <v>2530</v>
      </c>
      <c r="D5646" s="233" t="s">
        <v>818</v>
      </c>
      <c r="E5646" s="231" t="s">
        <v>15007</v>
      </c>
      <c r="F5646" s="233" t="s">
        <v>398</v>
      </c>
      <c r="G5646" s="233" t="s">
        <v>15008</v>
      </c>
      <c r="H5646" s="233" t="s">
        <v>15009</v>
      </c>
      <c r="I5646" s="233">
        <v>1998</v>
      </c>
      <c r="J5646" s="244">
        <v>6484</v>
      </c>
      <c r="K5646" s="244" t="s">
        <v>25048</v>
      </c>
      <c r="L5646" s="233">
        <v>1</v>
      </c>
      <c r="M5646" s="249">
        <v>8267640000</v>
      </c>
      <c r="N5646" s="248">
        <f>6473295489+5031934000</f>
        <v>11505229489</v>
      </c>
      <c r="O5646" s="247">
        <f>3984870930+1811496240</f>
        <v>5796367170</v>
      </c>
      <c r="P5646" s="233" t="s">
        <v>182</v>
      </c>
      <c r="Q5646" s="233" t="s">
        <v>8463</v>
      </c>
      <c r="R5646" s="233"/>
    </row>
    <row r="5647" spans="1:18" ht="38.25">
      <c r="A5647" s="228"/>
      <c r="B5647" s="233" t="s">
        <v>14497</v>
      </c>
      <c r="C5647" s="233" t="s">
        <v>2530</v>
      </c>
      <c r="D5647" s="233" t="s">
        <v>818</v>
      </c>
      <c r="E5647" s="231" t="s">
        <v>15010</v>
      </c>
      <c r="F5647" s="233" t="s">
        <v>398</v>
      </c>
      <c r="G5647" s="233" t="s">
        <v>15011</v>
      </c>
      <c r="H5647" s="233" t="s">
        <v>15012</v>
      </c>
      <c r="I5647" s="233">
        <v>1989</v>
      </c>
      <c r="J5647" s="244">
        <v>6742</v>
      </c>
      <c r="K5647" s="244">
        <v>3220</v>
      </c>
      <c r="L5647" s="233">
        <v>1</v>
      </c>
      <c r="M5647" s="249">
        <v>10316820000</v>
      </c>
      <c r="N5647" s="248">
        <v>25676407020</v>
      </c>
      <c r="O5647" s="247">
        <v>19586616980</v>
      </c>
      <c r="P5647" s="233" t="s">
        <v>182</v>
      </c>
      <c r="Q5647" s="233" t="s">
        <v>8463</v>
      </c>
      <c r="R5647" s="233"/>
    </row>
    <row r="5648" spans="1:18" ht="51">
      <c r="A5648" s="228"/>
      <c r="B5648" s="233" t="s">
        <v>14497</v>
      </c>
      <c r="C5648" s="233" t="s">
        <v>2530</v>
      </c>
      <c r="D5648" s="233" t="s">
        <v>818</v>
      </c>
      <c r="E5648" s="231" t="s">
        <v>15013</v>
      </c>
      <c r="F5648" s="233" t="s">
        <v>398</v>
      </c>
      <c r="G5648" s="233" t="s">
        <v>15014</v>
      </c>
      <c r="H5648" s="233" t="s">
        <v>15015</v>
      </c>
      <c r="I5648" s="233"/>
      <c r="J5648" s="244">
        <v>1517</v>
      </c>
      <c r="K5648" s="244"/>
      <c r="L5648" s="233">
        <v>1</v>
      </c>
      <c r="M5648" s="249">
        <v>9388373000</v>
      </c>
      <c r="N5648" s="248"/>
      <c r="O5648" s="247"/>
      <c r="P5648" s="233" t="s">
        <v>15013</v>
      </c>
      <c r="Q5648" s="233" t="s">
        <v>15016</v>
      </c>
      <c r="R5648" s="233" t="s">
        <v>15017</v>
      </c>
    </row>
    <row r="5649" spans="1:18" ht="38.25">
      <c r="A5649" s="228"/>
      <c r="B5649" s="233" t="s">
        <v>14497</v>
      </c>
      <c r="C5649" s="233" t="s">
        <v>2530</v>
      </c>
      <c r="D5649" s="233" t="s">
        <v>818</v>
      </c>
      <c r="E5649" s="231" t="s">
        <v>884</v>
      </c>
      <c r="F5649" s="233" t="s">
        <v>398</v>
      </c>
      <c r="G5649" s="233" t="s">
        <v>15018</v>
      </c>
      <c r="H5649" s="233" t="s">
        <v>15019</v>
      </c>
      <c r="I5649" s="233">
        <v>2009</v>
      </c>
      <c r="J5649" s="244">
        <v>12177</v>
      </c>
      <c r="K5649" s="244" t="s">
        <v>25049</v>
      </c>
      <c r="L5649" s="233">
        <v>1</v>
      </c>
      <c r="M5649" s="249">
        <v>18058590000</v>
      </c>
      <c r="N5649" s="248">
        <v>17446156566</v>
      </c>
      <c r="O5649" s="247">
        <v>12926962540</v>
      </c>
      <c r="P5649" s="233" t="s">
        <v>182</v>
      </c>
      <c r="Q5649" s="233" t="s">
        <v>8463</v>
      </c>
      <c r="R5649" s="233"/>
    </row>
    <row r="5650" spans="1:18" ht="25.5">
      <c r="A5650" s="228"/>
      <c r="B5650" s="233" t="s">
        <v>14497</v>
      </c>
      <c r="C5650" s="233" t="s">
        <v>2530</v>
      </c>
      <c r="D5650" s="233" t="s">
        <v>818</v>
      </c>
      <c r="E5650" s="231" t="s">
        <v>15020</v>
      </c>
      <c r="F5650" s="233" t="s">
        <v>398</v>
      </c>
      <c r="G5650" s="233" t="s">
        <v>15021</v>
      </c>
      <c r="H5650" s="233" t="s">
        <v>15022</v>
      </c>
      <c r="I5650" s="233"/>
      <c r="J5650" s="244">
        <v>3175</v>
      </c>
      <c r="K5650" s="244">
        <v>3411</v>
      </c>
      <c r="L5650" s="233">
        <v>1</v>
      </c>
      <c r="M5650" s="249">
        <v>8484144000</v>
      </c>
      <c r="N5650" s="248">
        <v>701966000</v>
      </c>
      <c r="O5650" s="247">
        <v>0</v>
      </c>
      <c r="P5650" s="233" t="s">
        <v>170</v>
      </c>
      <c r="Q5650" s="233" t="s">
        <v>8463</v>
      </c>
      <c r="R5650" s="233"/>
    </row>
    <row r="5651" spans="1:18" ht="38.25">
      <c r="A5651" s="228"/>
      <c r="B5651" s="233" t="s">
        <v>14497</v>
      </c>
      <c r="C5651" s="233" t="s">
        <v>2530</v>
      </c>
      <c r="D5651" s="233" t="s">
        <v>818</v>
      </c>
      <c r="E5651" s="231" t="s">
        <v>15023</v>
      </c>
      <c r="F5651" s="233" t="s">
        <v>398</v>
      </c>
      <c r="G5651" s="233" t="s">
        <v>15024</v>
      </c>
      <c r="H5651" s="233" t="s">
        <v>15025</v>
      </c>
      <c r="I5651" s="233">
        <v>2020</v>
      </c>
      <c r="J5651" s="244">
        <v>8640</v>
      </c>
      <c r="K5651" s="244">
        <v>9624</v>
      </c>
      <c r="L5651" s="233">
        <v>1</v>
      </c>
      <c r="M5651" s="249">
        <v>4976640000</v>
      </c>
      <c r="N5651" s="248">
        <f>24090223360+1889284806+5509035982</f>
        <v>31488544148</v>
      </c>
      <c r="O5651" s="247">
        <v>25999446052</v>
      </c>
      <c r="P5651" s="233" t="s">
        <v>182</v>
      </c>
      <c r="Q5651" s="233" t="s">
        <v>8463</v>
      </c>
      <c r="R5651" s="233"/>
    </row>
    <row r="5652" spans="1:18" ht="51">
      <c r="A5652" s="228"/>
      <c r="B5652" s="233" t="s">
        <v>14497</v>
      </c>
      <c r="C5652" s="233" t="s">
        <v>2530</v>
      </c>
      <c r="D5652" s="233" t="s">
        <v>818</v>
      </c>
      <c r="E5652" s="231" t="s">
        <v>15026</v>
      </c>
      <c r="F5652" s="233" t="s">
        <v>398</v>
      </c>
      <c r="G5652" s="233" t="s">
        <v>15027</v>
      </c>
      <c r="H5652" s="233" t="s">
        <v>15028</v>
      </c>
      <c r="I5652" s="233">
        <v>2020</v>
      </c>
      <c r="J5652" s="244">
        <v>20445</v>
      </c>
      <c r="K5652" s="244">
        <v>3138</v>
      </c>
      <c r="L5652" s="233">
        <v>1</v>
      </c>
      <c r="M5652" s="249">
        <v>21416897100</v>
      </c>
      <c r="N5652" s="248">
        <v>16342356178</v>
      </c>
      <c r="O5652" s="247">
        <v>12448612182</v>
      </c>
      <c r="P5652" s="233" t="s">
        <v>182</v>
      </c>
      <c r="Q5652" s="233" t="s">
        <v>8463</v>
      </c>
      <c r="R5652" s="233"/>
    </row>
    <row r="5653" spans="1:18" ht="38.25">
      <c r="A5653" s="228"/>
      <c r="B5653" s="233" t="s">
        <v>14497</v>
      </c>
      <c r="C5653" s="233" t="s">
        <v>2530</v>
      </c>
      <c r="D5653" s="233" t="s">
        <v>818</v>
      </c>
      <c r="E5653" s="231" t="s">
        <v>15029</v>
      </c>
      <c r="F5653" s="233" t="s">
        <v>398</v>
      </c>
      <c r="G5653" s="233" t="s">
        <v>15030</v>
      </c>
      <c r="H5653" s="233" t="s">
        <v>15031</v>
      </c>
      <c r="I5653" s="233">
        <v>2024</v>
      </c>
      <c r="J5653" s="244">
        <v>8573</v>
      </c>
      <c r="K5653" s="244">
        <v>4634</v>
      </c>
      <c r="L5653" s="233">
        <v>1</v>
      </c>
      <c r="M5653" s="249">
        <v>13731914220</v>
      </c>
      <c r="N5653" s="248">
        <v>46077882249</v>
      </c>
      <c r="O5653" s="247">
        <v>40548536380</v>
      </c>
      <c r="P5653" s="233" t="s">
        <v>182</v>
      </c>
      <c r="Q5653" s="233" t="s">
        <v>8463</v>
      </c>
      <c r="R5653" s="233"/>
    </row>
    <row r="5654" spans="1:18" ht="114.75">
      <c r="A5654" s="228"/>
      <c r="B5654" s="233" t="s">
        <v>14497</v>
      </c>
      <c r="C5654" s="233" t="s">
        <v>2530</v>
      </c>
      <c r="D5654" s="233" t="s">
        <v>818</v>
      </c>
      <c r="E5654" s="231" t="s">
        <v>15032</v>
      </c>
      <c r="F5654" s="233" t="s">
        <v>398</v>
      </c>
      <c r="G5654" s="233" t="s">
        <v>15033</v>
      </c>
      <c r="H5654" s="233" t="s">
        <v>15034</v>
      </c>
      <c r="I5654" s="233">
        <v>1988</v>
      </c>
      <c r="J5654" s="244">
        <v>2069</v>
      </c>
      <c r="K5654" s="244"/>
      <c r="L5654" s="233">
        <v>1</v>
      </c>
      <c r="M5654" s="249">
        <v>4309727000</v>
      </c>
      <c r="N5654" s="248"/>
      <c r="O5654" s="247">
        <v>4309727000</v>
      </c>
      <c r="P5654" s="233" t="s">
        <v>15035</v>
      </c>
      <c r="Q5654" s="233" t="s">
        <v>15036</v>
      </c>
      <c r="R5654" s="233" t="s">
        <v>15037</v>
      </c>
    </row>
    <row r="5655" spans="1:18" ht="38.25">
      <c r="A5655" s="228"/>
      <c r="B5655" s="233" t="s">
        <v>14497</v>
      </c>
      <c r="C5655" s="233" t="s">
        <v>2530</v>
      </c>
      <c r="D5655" s="233" t="s">
        <v>818</v>
      </c>
      <c r="E5655" s="231" t="s">
        <v>15032</v>
      </c>
      <c r="F5655" s="233" t="s">
        <v>398</v>
      </c>
      <c r="G5655" s="233" t="s">
        <v>15038</v>
      </c>
      <c r="H5655" s="233" t="s">
        <v>15039</v>
      </c>
      <c r="I5655" s="233">
        <v>2014</v>
      </c>
      <c r="J5655" s="244">
        <v>12126</v>
      </c>
      <c r="K5655" s="244">
        <v>4781</v>
      </c>
      <c r="L5655" s="233">
        <v>1</v>
      </c>
      <c r="M5655" s="249">
        <v>12486192000</v>
      </c>
      <c r="N5655" s="248">
        <v>25728365767</v>
      </c>
      <c r="O5655" s="247">
        <v>17989703902</v>
      </c>
      <c r="P5655" s="233" t="s">
        <v>182</v>
      </c>
      <c r="Q5655" s="233" t="s">
        <v>8463</v>
      </c>
      <c r="R5655" s="233"/>
    </row>
    <row r="5656" spans="1:18" ht="51">
      <c r="A5656" s="228"/>
      <c r="B5656" s="233" t="s">
        <v>14497</v>
      </c>
      <c r="C5656" s="233" t="s">
        <v>2530</v>
      </c>
      <c r="D5656" s="233" t="s">
        <v>818</v>
      </c>
      <c r="E5656" s="231" t="s">
        <v>14371</v>
      </c>
      <c r="F5656" s="233" t="s">
        <v>398</v>
      </c>
      <c r="G5656" s="233" t="s">
        <v>15040</v>
      </c>
      <c r="H5656" s="233" t="s">
        <v>15041</v>
      </c>
      <c r="I5656" s="233">
        <v>2009</v>
      </c>
      <c r="J5656" s="244">
        <v>13471</v>
      </c>
      <c r="K5656" s="244">
        <v>2477</v>
      </c>
      <c r="L5656" s="233">
        <v>1</v>
      </c>
      <c r="M5656" s="249">
        <v>20887977540</v>
      </c>
      <c r="N5656" s="248">
        <v>26037988174</v>
      </c>
      <c r="O5656" s="247">
        <v>15472397236</v>
      </c>
      <c r="P5656" s="233" t="s">
        <v>182</v>
      </c>
      <c r="Q5656" s="233" t="s">
        <v>8463</v>
      </c>
      <c r="R5656" s="233"/>
    </row>
    <row r="5657" spans="1:18" ht="25.5">
      <c r="A5657" s="228"/>
      <c r="B5657" s="233" t="s">
        <v>14497</v>
      </c>
      <c r="C5657" s="233" t="s">
        <v>2530</v>
      </c>
      <c r="D5657" s="233" t="s">
        <v>818</v>
      </c>
      <c r="E5657" s="231" t="s">
        <v>15042</v>
      </c>
      <c r="F5657" s="233" t="s">
        <v>398</v>
      </c>
      <c r="G5657" s="233" t="s">
        <v>15043</v>
      </c>
      <c r="H5657" s="233" t="s">
        <v>15044</v>
      </c>
      <c r="I5657" s="233">
        <v>2015</v>
      </c>
      <c r="J5657" s="244">
        <v>15548</v>
      </c>
      <c r="K5657" s="244">
        <v>6183</v>
      </c>
      <c r="L5657" s="233">
        <v>1</v>
      </c>
      <c r="M5657" s="249">
        <v>7542474000</v>
      </c>
      <c r="N5657" s="248">
        <v>61377649138</v>
      </c>
      <c r="O5657" s="247">
        <v>50365643083</v>
      </c>
      <c r="P5657" s="233" t="s">
        <v>182</v>
      </c>
      <c r="Q5657" s="233" t="s">
        <v>8463</v>
      </c>
      <c r="R5657" s="233"/>
    </row>
    <row r="5658" spans="1:18" ht="25.5">
      <c r="A5658" s="228"/>
      <c r="B5658" s="233" t="s">
        <v>14497</v>
      </c>
      <c r="C5658" s="233" t="s">
        <v>2530</v>
      </c>
      <c r="D5658" s="233" t="s">
        <v>818</v>
      </c>
      <c r="E5658" s="231" t="s">
        <v>12002</v>
      </c>
      <c r="F5658" s="233" t="s">
        <v>398</v>
      </c>
      <c r="G5658" s="233" t="s">
        <v>10837</v>
      </c>
      <c r="H5658" s="233" t="s">
        <v>15045</v>
      </c>
      <c r="I5658" s="233"/>
      <c r="J5658" s="244">
        <v>4404</v>
      </c>
      <c r="K5658" s="244">
        <v>430</v>
      </c>
      <c r="L5658" s="233">
        <v>1</v>
      </c>
      <c r="M5658" s="249">
        <v>12032549400</v>
      </c>
      <c r="N5658" s="248">
        <v>5496552810</v>
      </c>
      <c r="O5658" s="247">
        <v>3824039960</v>
      </c>
      <c r="P5658" s="233" t="s">
        <v>170</v>
      </c>
      <c r="Q5658" s="233" t="s">
        <v>8463</v>
      </c>
      <c r="R5658" s="233"/>
    </row>
    <row r="5659" spans="1:18" ht="38.25">
      <c r="A5659" s="228"/>
      <c r="B5659" s="233" t="s">
        <v>14497</v>
      </c>
      <c r="C5659" s="233" t="s">
        <v>2530</v>
      </c>
      <c r="D5659" s="233" t="s">
        <v>818</v>
      </c>
      <c r="E5659" s="231" t="s">
        <v>15046</v>
      </c>
      <c r="F5659" s="233" t="s">
        <v>398</v>
      </c>
      <c r="G5659" s="233" t="s">
        <v>15047</v>
      </c>
      <c r="H5659" s="233" t="s">
        <v>15048</v>
      </c>
      <c r="I5659" s="233"/>
      <c r="J5659" s="244">
        <v>244</v>
      </c>
      <c r="K5659" s="244"/>
      <c r="L5659" s="233">
        <v>1</v>
      </c>
      <c r="M5659" s="249">
        <v>523281500</v>
      </c>
      <c r="N5659" s="248"/>
      <c r="O5659" s="247"/>
      <c r="P5659" s="233" t="s">
        <v>15049</v>
      </c>
      <c r="Q5659" s="233" t="s">
        <v>15005</v>
      </c>
      <c r="R5659" s="233" t="s">
        <v>15050</v>
      </c>
    </row>
    <row r="5660" spans="1:18" ht="25.5">
      <c r="A5660" s="228"/>
      <c r="B5660" s="233" t="s">
        <v>14497</v>
      </c>
      <c r="C5660" s="233" t="s">
        <v>2530</v>
      </c>
      <c r="D5660" s="233" t="s">
        <v>818</v>
      </c>
      <c r="E5660" s="231" t="s">
        <v>12002</v>
      </c>
      <c r="F5660" s="233" t="s">
        <v>398</v>
      </c>
      <c r="G5660" s="233" t="s">
        <v>15051</v>
      </c>
      <c r="H5660" s="233" t="s">
        <v>15052</v>
      </c>
      <c r="I5660" s="233">
        <v>2009</v>
      </c>
      <c r="J5660" s="244">
        <v>3194</v>
      </c>
      <c r="K5660" s="244">
        <v>550</v>
      </c>
      <c r="L5660" s="233">
        <v>1</v>
      </c>
      <c r="M5660" s="249">
        <v>4739746920</v>
      </c>
      <c r="N5660" s="248">
        <v>5414845700</v>
      </c>
      <c r="O5660" s="247">
        <v>0</v>
      </c>
      <c r="P5660" s="233" t="s">
        <v>170</v>
      </c>
      <c r="Q5660" s="233" t="s">
        <v>8463</v>
      </c>
      <c r="R5660" s="233"/>
    </row>
    <row r="5661" spans="1:18" ht="38.25">
      <c r="A5661" s="228"/>
      <c r="B5661" s="233" t="s">
        <v>14497</v>
      </c>
      <c r="C5661" s="233" t="s">
        <v>2530</v>
      </c>
      <c r="D5661" s="233" t="s">
        <v>818</v>
      </c>
      <c r="E5661" s="231" t="s">
        <v>15053</v>
      </c>
      <c r="F5661" s="233" t="s">
        <v>398</v>
      </c>
      <c r="G5661" s="233" t="s">
        <v>15054</v>
      </c>
      <c r="H5661" s="233" t="s">
        <v>15055</v>
      </c>
      <c r="I5661" s="233">
        <v>2012</v>
      </c>
      <c r="J5661" s="244">
        <v>12141</v>
      </c>
      <c r="K5661" s="244">
        <v>3869</v>
      </c>
      <c r="L5661" s="233">
        <v>1</v>
      </c>
      <c r="M5661" s="249">
        <v>10685568000</v>
      </c>
      <c r="N5661" s="248">
        <v>29599724635</v>
      </c>
      <c r="O5661" s="247">
        <v>18278531548</v>
      </c>
      <c r="P5661" s="233" t="s">
        <v>182</v>
      </c>
      <c r="Q5661" s="233" t="s">
        <v>8463</v>
      </c>
      <c r="R5661" s="233"/>
    </row>
    <row r="5662" spans="1:18" ht="38.25">
      <c r="A5662" s="228"/>
      <c r="B5662" s="233" t="s">
        <v>14497</v>
      </c>
      <c r="C5662" s="233" t="s">
        <v>2530</v>
      </c>
      <c r="D5662" s="233" t="s">
        <v>818</v>
      </c>
      <c r="E5662" s="231" t="s">
        <v>15056</v>
      </c>
      <c r="F5662" s="233" t="s">
        <v>398</v>
      </c>
      <c r="G5662" s="233" t="s">
        <v>15057</v>
      </c>
      <c r="H5662" s="233" t="s">
        <v>15058</v>
      </c>
      <c r="I5662" s="233">
        <v>2016</v>
      </c>
      <c r="J5662" s="244">
        <v>19226</v>
      </c>
      <c r="K5662" s="244" t="s">
        <v>25050</v>
      </c>
      <c r="L5662" s="233">
        <v>1</v>
      </c>
      <c r="M5662" s="249">
        <v>11257334000</v>
      </c>
      <c r="N5662" s="248">
        <v>33666998425</v>
      </c>
      <c r="O5662" s="247">
        <v>24541389838</v>
      </c>
      <c r="P5662" s="233" t="s">
        <v>182</v>
      </c>
      <c r="Q5662" s="233" t="s">
        <v>8463</v>
      </c>
      <c r="R5662" s="233"/>
    </row>
    <row r="5663" spans="1:18" ht="38.25">
      <c r="A5663" s="228"/>
      <c r="B5663" s="233" t="s">
        <v>14497</v>
      </c>
      <c r="C5663" s="233" t="s">
        <v>2530</v>
      </c>
      <c r="D5663" s="233" t="s">
        <v>818</v>
      </c>
      <c r="E5663" s="231" t="s">
        <v>959</v>
      </c>
      <c r="F5663" s="233" t="s">
        <v>398</v>
      </c>
      <c r="G5663" s="233" t="s">
        <v>15059</v>
      </c>
      <c r="H5663" s="233" t="s">
        <v>15060</v>
      </c>
      <c r="I5663" s="233">
        <v>2020</v>
      </c>
      <c r="J5663" s="244">
        <v>13256</v>
      </c>
      <c r="K5663" s="244">
        <v>9379</v>
      </c>
      <c r="L5663" s="233">
        <v>1</v>
      </c>
      <c r="M5663" s="249">
        <v>6441509314</v>
      </c>
      <c r="N5663" s="248">
        <v>34822501317</v>
      </c>
      <c r="O5663" s="247">
        <v>26465101001</v>
      </c>
      <c r="P5663" s="233" t="s">
        <v>182</v>
      </c>
      <c r="Q5663" s="233" t="s">
        <v>8463</v>
      </c>
      <c r="R5663" s="233"/>
    </row>
    <row r="5664" spans="1:18" ht="38.25">
      <c r="A5664" s="228"/>
      <c r="B5664" s="233" t="s">
        <v>14497</v>
      </c>
      <c r="C5664" s="233" t="s">
        <v>2530</v>
      </c>
      <c r="D5664" s="233" t="s">
        <v>818</v>
      </c>
      <c r="E5664" s="231" t="s">
        <v>15061</v>
      </c>
      <c r="F5664" s="233" t="s">
        <v>398</v>
      </c>
      <c r="G5664" s="233" t="s">
        <v>15062</v>
      </c>
      <c r="H5664" s="233" t="s">
        <v>15063</v>
      </c>
      <c r="I5664" s="233">
        <v>2020</v>
      </c>
      <c r="J5664" s="244">
        <v>33018</v>
      </c>
      <c r="K5664" s="244"/>
      <c r="L5664" s="233">
        <v>1</v>
      </c>
      <c r="M5664" s="249"/>
      <c r="N5664" s="248"/>
      <c r="O5664" s="247"/>
      <c r="P5664" s="233" t="s">
        <v>182</v>
      </c>
      <c r="Q5664" s="233" t="s">
        <v>15005</v>
      </c>
      <c r="R5664" s="233" t="s">
        <v>15064</v>
      </c>
    </row>
    <row r="5665" spans="1:18" ht="63.75">
      <c r="A5665" s="228"/>
      <c r="B5665" s="233" t="s">
        <v>14497</v>
      </c>
      <c r="C5665" s="233" t="s">
        <v>2530</v>
      </c>
      <c r="D5665" s="233" t="s">
        <v>819</v>
      </c>
      <c r="E5665" s="231" t="s">
        <v>15065</v>
      </c>
      <c r="F5665" s="233" t="s">
        <v>115</v>
      </c>
      <c r="G5665" s="233" t="s">
        <v>15066</v>
      </c>
      <c r="H5665" s="233" t="s">
        <v>15067</v>
      </c>
      <c r="I5665" s="233"/>
      <c r="J5665" s="244">
        <v>2167836</v>
      </c>
      <c r="K5665" s="244"/>
      <c r="L5665" s="233">
        <v>1</v>
      </c>
      <c r="M5665" s="249">
        <v>13061778500</v>
      </c>
      <c r="N5665" s="248"/>
      <c r="O5665" s="247"/>
      <c r="P5665" s="233" t="s">
        <v>176</v>
      </c>
      <c r="Q5665" s="233"/>
      <c r="R5665" s="233"/>
    </row>
    <row r="5666" spans="1:18" ht="63.75">
      <c r="A5666" s="228"/>
      <c r="B5666" s="233" t="s">
        <v>14497</v>
      </c>
      <c r="C5666" s="233" t="s">
        <v>2530</v>
      </c>
      <c r="D5666" s="233" t="s">
        <v>819</v>
      </c>
      <c r="E5666" s="231" t="s">
        <v>15068</v>
      </c>
      <c r="F5666" s="233" t="s">
        <v>115</v>
      </c>
      <c r="G5666" s="233" t="s">
        <v>15069</v>
      </c>
      <c r="H5666" s="233" t="s">
        <v>15067</v>
      </c>
      <c r="I5666" s="233"/>
      <c r="J5666" s="244">
        <v>427061</v>
      </c>
      <c r="K5666" s="244"/>
      <c r="L5666" s="233">
        <v>1</v>
      </c>
      <c r="M5666" s="249">
        <v>5116689800</v>
      </c>
      <c r="N5666" s="248"/>
      <c r="O5666" s="247"/>
      <c r="P5666" s="233" t="s">
        <v>348</v>
      </c>
      <c r="Q5666" s="233"/>
      <c r="R5666" s="233"/>
    </row>
    <row r="5667" spans="1:18" ht="63.75">
      <c r="A5667" s="228"/>
      <c r="B5667" s="233" t="s">
        <v>14497</v>
      </c>
      <c r="C5667" s="233" t="s">
        <v>2530</v>
      </c>
      <c r="D5667" s="233" t="s">
        <v>819</v>
      </c>
      <c r="E5667" s="231" t="s">
        <v>15070</v>
      </c>
      <c r="F5667" s="233" t="s">
        <v>115</v>
      </c>
      <c r="G5667" s="233" t="s">
        <v>15071</v>
      </c>
      <c r="H5667" s="233" t="s">
        <v>15072</v>
      </c>
      <c r="I5667" s="233"/>
      <c r="J5667" s="244">
        <v>1232.0999999999999</v>
      </c>
      <c r="K5667" s="244"/>
      <c r="L5667" s="233">
        <v>1</v>
      </c>
      <c r="M5667" s="249">
        <v>1642389300</v>
      </c>
      <c r="N5667" s="248"/>
      <c r="O5667" s="247"/>
      <c r="P5667" s="233" t="s">
        <v>188</v>
      </c>
      <c r="Q5667" s="233"/>
      <c r="R5667" s="233"/>
    </row>
    <row r="5668" spans="1:18" ht="63.75">
      <c r="A5668" s="228"/>
      <c r="B5668" s="233" t="s">
        <v>14497</v>
      </c>
      <c r="C5668" s="233" t="s">
        <v>2530</v>
      </c>
      <c r="D5668" s="233" t="s">
        <v>819</v>
      </c>
      <c r="E5668" s="231" t="s">
        <v>15073</v>
      </c>
      <c r="F5668" s="233" t="s">
        <v>115</v>
      </c>
      <c r="G5668" s="233" t="s">
        <v>15074</v>
      </c>
      <c r="H5668" s="233" t="s">
        <v>15072</v>
      </c>
      <c r="I5668" s="233"/>
      <c r="J5668" s="244">
        <v>1068.7</v>
      </c>
      <c r="K5668" s="244"/>
      <c r="L5668" s="233">
        <v>1</v>
      </c>
      <c r="M5668" s="249">
        <v>1421371000</v>
      </c>
      <c r="N5668" s="248"/>
      <c r="O5668" s="247"/>
      <c r="P5668" s="233" t="s">
        <v>188</v>
      </c>
      <c r="Q5668" s="233"/>
      <c r="R5668" s="233"/>
    </row>
    <row r="5669" spans="1:18" ht="63.75">
      <c r="A5669" s="228"/>
      <c r="B5669" s="233" t="s">
        <v>14497</v>
      </c>
      <c r="C5669" s="233" t="s">
        <v>2530</v>
      </c>
      <c r="D5669" s="233" t="s">
        <v>819</v>
      </c>
      <c r="E5669" s="231" t="s">
        <v>15075</v>
      </c>
      <c r="F5669" s="233" t="s">
        <v>115</v>
      </c>
      <c r="G5669" s="233" t="s">
        <v>15076</v>
      </c>
      <c r="H5669" s="233" t="s">
        <v>15067</v>
      </c>
      <c r="I5669" s="233"/>
      <c r="J5669" s="244">
        <v>427.6</v>
      </c>
      <c r="K5669" s="244"/>
      <c r="L5669" s="233">
        <v>1</v>
      </c>
      <c r="M5669" s="249">
        <v>568708000</v>
      </c>
      <c r="N5669" s="248"/>
      <c r="O5669" s="247"/>
      <c r="P5669" s="233" t="s">
        <v>188</v>
      </c>
      <c r="Q5669" s="233"/>
      <c r="R5669" s="233"/>
    </row>
    <row r="5670" spans="1:18" ht="76.5">
      <c r="A5670" s="228"/>
      <c r="B5670" s="233" t="s">
        <v>14497</v>
      </c>
      <c r="C5670" s="233" t="s">
        <v>2530</v>
      </c>
      <c r="D5670" s="233" t="s">
        <v>819</v>
      </c>
      <c r="E5670" s="231" t="s">
        <v>15073</v>
      </c>
      <c r="F5670" s="233" t="s">
        <v>115</v>
      </c>
      <c r="G5670" s="233" t="s">
        <v>15077</v>
      </c>
      <c r="H5670" s="233" t="s">
        <v>15078</v>
      </c>
      <c r="I5670" s="233"/>
      <c r="J5670" s="244">
        <v>896.8</v>
      </c>
      <c r="K5670" s="244"/>
      <c r="L5670" s="233">
        <v>1</v>
      </c>
      <c r="M5670" s="249">
        <v>1192744000</v>
      </c>
      <c r="N5670" s="248"/>
      <c r="O5670" s="247"/>
      <c r="P5670" s="233" t="s">
        <v>188</v>
      </c>
      <c r="Q5670" s="233"/>
      <c r="R5670" s="233"/>
    </row>
    <row r="5671" spans="1:18" ht="76.5">
      <c r="A5671" s="228"/>
      <c r="B5671" s="233" t="s">
        <v>14497</v>
      </c>
      <c r="C5671" s="233" t="s">
        <v>2530</v>
      </c>
      <c r="D5671" s="233" t="s">
        <v>819</v>
      </c>
      <c r="E5671" s="231" t="s">
        <v>15079</v>
      </c>
      <c r="F5671" s="233" t="s">
        <v>115</v>
      </c>
      <c r="G5671" s="233" t="s">
        <v>15080</v>
      </c>
      <c r="H5671" s="233" t="s">
        <v>15067</v>
      </c>
      <c r="I5671" s="233"/>
      <c r="J5671" s="244">
        <v>601.4</v>
      </c>
      <c r="K5671" s="244"/>
      <c r="L5671" s="233">
        <v>1</v>
      </c>
      <c r="M5671" s="249"/>
      <c r="N5671" s="248"/>
      <c r="O5671" s="247"/>
      <c r="P5671" s="233" t="s">
        <v>188</v>
      </c>
      <c r="Q5671" s="233"/>
      <c r="R5671" s="233"/>
    </row>
    <row r="5672" spans="1:18" ht="89.25">
      <c r="A5672" s="228"/>
      <c r="B5672" s="233" t="s">
        <v>14497</v>
      </c>
      <c r="C5672" s="233" t="s">
        <v>2530</v>
      </c>
      <c r="D5672" s="233" t="s">
        <v>819</v>
      </c>
      <c r="E5672" s="231" t="s">
        <v>15081</v>
      </c>
      <c r="F5672" s="233" t="s">
        <v>115</v>
      </c>
      <c r="G5672" s="233" t="s">
        <v>15082</v>
      </c>
      <c r="H5672" s="233" t="s">
        <v>15083</v>
      </c>
      <c r="I5672" s="233"/>
      <c r="J5672" s="244">
        <v>688</v>
      </c>
      <c r="K5672" s="244"/>
      <c r="L5672" s="233">
        <v>1</v>
      </c>
      <c r="M5672" s="249">
        <v>915040000</v>
      </c>
      <c r="N5672" s="248"/>
      <c r="O5672" s="247"/>
      <c r="P5672" s="233" t="s">
        <v>188</v>
      </c>
      <c r="Q5672" s="233"/>
      <c r="R5672" s="233"/>
    </row>
    <row r="5673" spans="1:18" ht="76.5">
      <c r="A5673" s="228"/>
      <c r="B5673" s="233" t="s">
        <v>14497</v>
      </c>
      <c r="C5673" s="233" t="s">
        <v>2530</v>
      </c>
      <c r="D5673" s="233" t="s">
        <v>819</v>
      </c>
      <c r="E5673" s="231" t="s">
        <v>15081</v>
      </c>
      <c r="F5673" s="233" t="s">
        <v>115</v>
      </c>
      <c r="G5673" s="233" t="s">
        <v>15084</v>
      </c>
      <c r="H5673" s="233" t="s">
        <v>15083</v>
      </c>
      <c r="I5673" s="233"/>
      <c r="J5673" s="244">
        <v>134.19999999999999</v>
      </c>
      <c r="K5673" s="244"/>
      <c r="L5673" s="233">
        <v>1</v>
      </c>
      <c r="M5673" s="249">
        <v>178486000</v>
      </c>
      <c r="N5673" s="248"/>
      <c r="O5673" s="247"/>
      <c r="P5673" s="233" t="s">
        <v>188</v>
      </c>
      <c r="Q5673" s="233"/>
      <c r="R5673" s="233"/>
    </row>
    <row r="5674" spans="1:18" ht="102">
      <c r="A5674" s="228"/>
      <c r="B5674" s="233" t="s">
        <v>14497</v>
      </c>
      <c r="C5674" s="233" t="s">
        <v>2530</v>
      </c>
      <c r="D5674" s="233" t="s">
        <v>819</v>
      </c>
      <c r="E5674" s="231" t="s">
        <v>15085</v>
      </c>
      <c r="F5674" s="233" t="s">
        <v>115</v>
      </c>
      <c r="G5674" s="233" t="s">
        <v>15086</v>
      </c>
      <c r="H5674" s="233" t="s">
        <v>15087</v>
      </c>
      <c r="I5674" s="233">
        <v>2024</v>
      </c>
      <c r="J5674" s="244">
        <v>1795.6</v>
      </c>
      <c r="K5674" s="244"/>
      <c r="L5674" s="233">
        <v>1</v>
      </c>
      <c r="M5674" s="249"/>
      <c r="N5674" s="248"/>
      <c r="O5674" s="247"/>
      <c r="P5674" s="233" t="s">
        <v>191</v>
      </c>
      <c r="Q5674" s="233"/>
      <c r="R5674" s="233"/>
    </row>
    <row r="5675" spans="1:18" ht="63.75">
      <c r="A5675" s="228"/>
      <c r="B5675" s="233" t="s">
        <v>14497</v>
      </c>
      <c r="C5675" s="233" t="s">
        <v>2530</v>
      </c>
      <c r="D5675" s="233" t="s">
        <v>819</v>
      </c>
      <c r="E5675" s="231" t="s">
        <v>15088</v>
      </c>
      <c r="F5675" s="233" t="s">
        <v>115</v>
      </c>
      <c r="G5675" s="233" t="s">
        <v>15089</v>
      </c>
      <c r="H5675" s="233" t="s">
        <v>15090</v>
      </c>
      <c r="I5675" s="233"/>
      <c r="J5675" s="244">
        <v>596.4</v>
      </c>
      <c r="K5675" s="244"/>
      <c r="L5675" s="233">
        <v>1</v>
      </c>
      <c r="M5675" s="249">
        <v>2732108400</v>
      </c>
      <c r="N5675" s="248"/>
      <c r="O5675" s="247"/>
      <c r="P5675" s="233" t="s">
        <v>188</v>
      </c>
      <c r="Q5675" s="233"/>
      <c r="R5675" s="233"/>
    </row>
    <row r="5676" spans="1:18" ht="76.5">
      <c r="A5676" s="228"/>
      <c r="B5676" s="233" t="s">
        <v>14497</v>
      </c>
      <c r="C5676" s="233" t="s">
        <v>2530</v>
      </c>
      <c r="D5676" s="233" t="s">
        <v>819</v>
      </c>
      <c r="E5676" s="231" t="s">
        <v>15091</v>
      </c>
      <c r="F5676" s="233" t="s">
        <v>115</v>
      </c>
      <c r="G5676" s="233" t="s">
        <v>15092</v>
      </c>
      <c r="H5676" s="233" t="s">
        <v>15087</v>
      </c>
      <c r="I5676" s="233"/>
      <c r="J5676" s="244">
        <v>1193.0999999999999</v>
      </c>
      <c r="K5676" s="244"/>
      <c r="L5676" s="233">
        <v>1</v>
      </c>
      <c r="M5676" s="249">
        <v>1590402300</v>
      </c>
      <c r="N5676" s="248"/>
      <c r="O5676" s="247"/>
      <c r="P5676" s="233" t="s">
        <v>191</v>
      </c>
      <c r="Q5676" s="233"/>
      <c r="R5676" s="233"/>
    </row>
    <row r="5677" spans="1:18" ht="63.75">
      <c r="A5677" s="228"/>
      <c r="B5677" s="233" t="s">
        <v>14497</v>
      </c>
      <c r="C5677" s="233" t="s">
        <v>2530</v>
      </c>
      <c r="D5677" s="233" t="s">
        <v>819</v>
      </c>
      <c r="E5677" s="231" t="s">
        <v>15093</v>
      </c>
      <c r="F5677" s="233" t="s">
        <v>115</v>
      </c>
      <c r="G5677" s="233" t="s">
        <v>15094</v>
      </c>
      <c r="H5677" s="233" t="s">
        <v>15087</v>
      </c>
      <c r="I5677" s="233"/>
      <c r="J5677" s="244">
        <v>367161</v>
      </c>
      <c r="K5677" s="244"/>
      <c r="L5677" s="233">
        <v>1</v>
      </c>
      <c r="M5677" s="249">
        <v>6051948200</v>
      </c>
      <c r="N5677" s="248"/>
      <c r="O5677" s="247"/>
      <c r="P5677" s="233" t="s">
        <v>372</v>
      </c>
      <c r="Q5677" s="233"/>
      <c r="R5677" s="233"/>
    </row>
    <row r="5678" spans="1:18" ht="63.75">
      <c r="A5678" s="228"/>
      <c r="B5678" s="233" t="s">
        <v>14497</v>
      </c>
      <c r="C5678" s="233" t="s">
        <v>2530</v>
      </c>
      <c r="D5678" s="233" t="s">
        <v>819</v>
      </c>
      <c r="E5678" s="231" t="s">
        <v>15095</v>
      </c>
      <c r="F5678" s="233" t="s">
        <v>115</v>
      </c>
      <c r="G5678" s="233" t="s">
        <v>15096</v>
      </c>
      <c r="H5678" s="233" t="s">
        <v>15087</v>
      </c>
      <c r="I5678" s="233"/>
      <c r="J5678" s="244">
        <v>1226365</v>
      </c>
      <c r="K5678" s="244"/>
      <c r="L5678" s="233">
        <v>1</v>
      </c>
      <c r="M5678" s="249">
        <v>10952205700</v>
      </c>
      <c r="N5678" s="248"/>
      <c r="O5678" s="247"/>
      <c r="P5678" s="233" t="s">
        <v>176</v>
      </c>
      <c r="Q5678" s="233"/>
      <c r="R5678" s="233"/>
    </row>
    <row r="5679" spans="1:18" ht="63.75">
      <c r="A5679" s="228"/>
      <c r="B5679" s="233" t="s">
        <v>14497</v>
      </c>
      <c r="C5679" s="233" t="s">
        <v>2530</v>
      </c>
      <c r="D5679" s="233" t="s">
        <v>819</v>
      </c>
      <c r="E5679" s="231" t="s">
        <v>15097</v>
      </c>
      <c r="F5679" s="233" t="s">
        <v>115</v>
      </c>
      <c r="G5679" s="233" t="s">
        <v>15098</v>
      </c>
      <c r="H5679" s="233" t="s">
        <v>15099</v>
      </c>
      <c r="I5679" s="233">
        <v>2006</v>
      </c>
      <c r="J5679" s="244">
        <v>1027.4000000000001</v>
      </c>
      <c r="K5679" s="244"/>
      <c r="L5679" s="233">
        <v>1</v>
      </c>
      <c r="M5679" s="249">
        <v>2140074200</v>
      </c>
      <c r="N5679" s="248"/>
      <c r="O5679" s="247"/>
      <c r="P5679" s="233" t="s">
        <v>188</v>
      </c>
      <c r="Q5679" s="233"/>
      <c r="R5679" s="233"/>
    </row>
    <row r="5680" spans="1:18" ht="63.75">
      <c r="A5680" s="228"/>
      <c r="B5680" s="233" t="s">
        <v>14497</v>
      </c>
      <c r="C5680" s="233" t="s">
        <v>2530</v>
      </c>
      <c r="D5680" s="233" t="s">
        <v>819</v>
      </c>
      <c r="E5680" s="231" t="s">
        <v>15100</v>
      </c>
      <c r="F5680" s="233" t="s">
        <v>115</v>
      </c>
      <c r="G5680" s="233" t="s">
        <v>15101</v>
      </c>
      <c r="H5680" s="233" t="s">
        <v>15102</v>
      </c>
      <c r="I5680" s="233">
        <v>2006</v>
      </c>
      <c r="J5680" s="244">
        <v>1311.8</v>
      </c>
      <c r="K5680" s="244"/>
      <c r="L5680" s="233">
        <v>1</v>
      </c>
      <c r="M5680" s="249">
        <v>1748629400</v>
      </c>
      <c r="N5680" s="248"/>
      <c r="O5680" s="247"/>
      <c r="P5680" s="233" t="s">
        <v>188</v>
      </c>
      <c r="Q5680" s="233"/>
      <c r="R5680" s="233"/>
    </row>
    <row r="5681" spans="1:18" ht="63.75">
      <c r="A5681" s="228"/>
      <c r="B5681" s="233" t="s">
        <v>14497</v>
      </c>
      <c r="C5681" s="233" t="s">
        <v>2530</v>
      </c>
      <c r="D5681" s="233" t="s">
        <v>819</v>
      </c>
      <c r="E5681" s="231" t="s">
        <v>15103</v>
      </c>
      <c r="F5681" s="233" t="s">
        <v>115</v>
      </c>
      <c r="G5681" s="233" t="s">
        <v>15104</v>
      </c>
      <c r="H5681" s="233" t="s">
        <v>15105</v>
      </c>
      <c r="I5681" s="233"/>
      <c r="J5681" s="244">
        <v>95.2</v>
      </c>
      <c r="K5681" s="244"/>
      <c r="L5681" s="233">
        <v>1</v>
      </c>
      <c r="M5681" s="249">
        <v>126901600</v>
      </c>
      <c r="N5681" s="248"/>
      <c r="O5681" s="247"/>
      <c r="P5681" s="233" t="s">
        <v>188</v>
      </c>
      <c r="Q5681" s="233"/>
      <c r="R5681" s="233"/>
    </row>
    <row r="5682" spans="1:18" ht="63.75">
      <c r="A5682" s="228"/>
      <c r="B5682" s="233" t="s">
        <v>14497</v>
      </c>
      <c r="C5682" s="233" t="s">
        <v>2530</v>
      </c>
      <c r="D5682" s="233" t="s">
        <v>819</v>
      </c>
      <c r="E5682" s="231" t="s">
        <v>15106</v>
      </c>
      <c r="F5682" s="233" t="s">
        <v>115</v>
      </c>
      <c r="G5682" s="233" t="s">
        <v>15107</v>
      </c>
      <c r="H5682" s="233" t="s">
        <v>15108</v>
      </c>
      <c r="I5682" s="233"/>
      <c r="J5682" s="244">
        <v>1474.5</v>
      </c>
      <c r="K5682" s="244"/>
      <c r="L5682" s="233">
        <v>1</v>
      </c>
      <c r="M5682" s="249">
        <v>2457991500</v>
      </c>
      <c r="N5682" s="248"/>
      <c r="O5682" s="247"/>
      <c r="P5682" s="233" t="s">
        <v>188</v>
      </c>
      <c r="Q5682" s="233"/>
      <c r="R5682" s="233"/>
    </row>
    <row r="5683" spans="1:18" ht="63.75">
      <c r="A5683" s="228"/>
      <c r="B5683" s="233" t="s">
        <v>14497</v>
      </c>
      <c r="C5683" s="233" t="s">
        <v>2530</v>
      </c>
      <c r="D5683" s="233" t="s">
        <v>819</v>
      </c>
      <c r="E5683" s="231" t="s">
        <v>15109</v>
      </c>
      <c r="F5683" s="233" t="s">
        <v>115</v>
      </c>
      <c r="G5683" s="233" t="s">
        <v>15110</v>
      </c>
      <c r="H5683" s="233" t="s">
        <v>15087</v>
      </c>
      <c r="I5683" s="233">
        <v>2019</v>
      </c>
      <c r="J5683" s="244">
        <v>1896</v>
      </c>
      <c r="K5683" s="244"/>
      <c r="L5683" s="233">
        <v>1</v>
      </c>
      <c r="M5683" s="249">
        <v>2527368000</v>
      </c>
      <c r="N5683" s="248"/>
      <c r="O5683" s="247"/>
      <c r="P5683" s="233" t="s">
        <v>188</v>
      </c>
      <c r="Q5683" s="233"/>
      <c r="R5683" s="233"/>
    </row>
    <row r="5684" spans="1:18" ht="63.75">
      <c r="A5684" s="228"/>
      <c r="B5684" s="233" t="s">
        <v>14497</v>
      </c>
      <c r="C5684" s="233" t="s">
        <v>2530</v>
      </c>
      <c r="D5684" s="233" t="s">
        <v>819</v>
      </c>
      <c r="E5684" s="231" t="s">
        <v>15111</v>
      </c>
      <c r="F5684" s="233" t="s">
        <v>115</v>
      </c>
      <c r="G5684" s="233" t="s">
        <v>15112</v>
      </c>
      <c r="H5684" s="233" t="s">
        <v>15090</v>
      </c>
      <c r="I5684" s="233"/>
      <c r="J5684" s="244">
        <v>671.5</v>
      </c>
      <c r="K5684" s="244"/>
      <c r="L5684" s="233">
        <v>1</v>
      </c>
      <c r="M5684" s="249">
        <v>895109500</v>
      </c>
      <c r="N5684" s="248"/>
      <c r="O5684" s="247"/>
      <c r="P5684" s="233" t="s">
        <v>188</v>
      </c>
      <c r="Q5684" s="233"/>
      <c r="R5684" s="233"/>
    </row>
    <row r="5685" spans="1:18" ht="63.75">
      <c r="A5685" s="228"/>
      <c r="B5685" s="233" t="s">
        <v>14497</v>
      </c>
      <c r="C5685" s="233" t="s">
        <v>2530</v>
      </c>
      <c r="D5685" s="233" t="s">
        <v>819</v>
      </c>
      <c r="E5685" s="231" t="s">
        <v>15113</v>
      </c>
      <c r="F5685" s="233" t="s">
        <v>115</v>
      </c>
      <c r="G5685" s="233" t="s">
        <v>15114</v>
      </c>
      <c r="H5685" s="233" t="s">
        <v>15105</v>
      </c>
      <c r="I5685" s="233">
        <v>2006</v>
      </c>
      <c r="J5685" s="244">
        <v>997.7</v>
      </c>
      <c r="K5685" s="244"/>
      <c r="L5685" s="233">
        <v>1</v>
      </c>
      <c r="M5685" s="249">
        <v>1329934100</v>
      </c>
      <c r="N5685" s="248"/>
      <c r="O5685" s="247"/>
      <c r="P5685" s="233" t="s">
        <v>188</v>
      </c>
      <c r="Q5685" s="233"/>
      <c r="R5685" s="233"/>
    </row>
    <row r="5686" spans="1:18" ht="63.75">
      <c r="A5686" s="228"/>
      <c r="B5686" s="233" t="s">
        <v>14497</v>
      </c>
      <c r="C5686" s="233" t="s">
        <v>2530</v>
      </c>
      <c r="D5686" s="233" t="s">
        <v>819</v>
      </c>
      <c r="E5686" s="231" t="s">
        <v>15115</v>
      </c>
      <c r="F5686" s="233" t="s">
        <v>115</v>
      </c>
      <c r="G5686" s="233" t="s">
        <v>15116</v>
      </c>
      <c r="H5686" s="233" t="s">
        <v>15117</v>
      </c>
      <c r="I5686" s="233">
        <v>2006</v>
      </c>
      <c r="J5686" s="244">
        <v>271.60000000000002</v>
      </c>
      <c r="K5686" s="244"/>
      <c r="L5686" s="233">
        <v>1</v>
      </c>
      <c r="M5686" s="249">
        <v>452757200</v>
      </c>
      <c r="N5686" s="248"/>
      <c r="O5686" s="247"/>
      <c r="P5686" s="233" t="s">
        <v>188</v>
      </c>
      <c r="Q5686" s="233"/>
      <c r="R5686" s="233"/>
    </row>
    <row r="5687" spans="1:18" ht="63.75">
      <c r="A5687" s="228"/>
      <c r="B5687" s="233" t="s">
        <v>14497</v>
      </c>
      <c r="C5687" s="233" t="s">
        <v>2530</v>
      </c>
      <c r="D5687" s="233" t="s">
        <v>819</v>
      </c>
      <c r="E5687" s="231" t="s">
        <v>15118</v>
      </c>
      <c r="F5687" s="233" t="s">
        <v>115</v>
      </c>
      <c r="G5687" s="233" t="s">
        <v>15119</v>
      </c>
      <c r="H5687" s="233" t="s">
        <v>15072</v>
      </c>
      <c r="I5687" s="233"/>
      <c r="J5687" s="244">
        <v>7569</v>
      </c>
      <c r="K5687" s="244"/>
      <c r="L5687" s="233">
        <v>1</v>
      </c>
      <c r="M5687" s="249">
        <v>10089477000</v>
      </c>
      <c r="N5687" s="248"/>
      <c r="O5687" s="247"/>
      <c r="P5687" s="233" t="s">
        <v>182</v>
      </c>
      <c r="Q5687" s="233"/>
      <c r="R5687" s="233"/>
    </row>
    <row r="5688" spans="1:18" ht="76.5">
      <c r="A5688" s="228"/>
      <c r="B5688" s="233" t="s">
        <v>14497</v>
      </c>
      <c r="C5688" s="233" t="s">
        <v>2530</v>
      </c>
      <c r="D5688" s="233" t="s">
        <v>819</v>
      </c>
      <c r="E5688" s="231" t="s">
        <v>15120</v>
      </c>
      <c r="F5688" s="233" t="s">
        <v>115</v>
      </c>
      <c r="G5688" s="233" t="s">
        <v>15121</v>
      </c>
      <c r="H5688" s="233" t="s">
        <v>15067</v>
      </c>
      <c r="I5688" s="233"/>
      <c r="J5688" s="244">
        <v>1804025</v>
      </c>
      <c r="K5688" s="244"/>
      <c r="L5688" s="233">
        <v>1</v>
      </c>
      <c r="M5688" s="249">
        <v>9116920200</v>
      </c>
      <c r="N5688" s="248"/>
      <c r="O5688" s="247"/>
      <c r="P5688" s="233" t="s">
        <v>182</v>
      </c>
      <c r="Q5688" s="233"/>
      <c r="R5688" s="233"/>
    </row>
    <row r="5689" spans="1:18" ht="63.75">
      <c r="A5689" s="228"/>
      <c r="B5689" s="233" t="s">
        <v>14497</v>
      </c>
      <c r="C5689" s="233" t="s">
        <v>2530</v>
      </c>
      <c r="D5689" s="233" t="s">
        <v>819</v>
      </c>
      <c r="E5689" s="231" t="s">
        <v>15122</v>
      </c>
      <c r="F5689" s="233" t="s">
        <v>115</v>
      </c>
      <c r="G5689" s="233" t="s">
        <v>15123</v>
      </c>
      <c r="H5689" s="233" t="s">
        <v>15067</v>
      </c>
      <c r="I5689" s="233"/>
      <c r="J5689" s="244">
        <v>304492</v>
      </c>
      <c r="K5689" s="244"/>
      <c r="L5689" s="233">
        <v>1</v>
      </c>
      <c r="M5689" s="249">
        <v>3644288700</v>
      </c>
      <c r="N5689" s="248"/>
      <c r="O5689" s="247"/>
      <c r="P5689" s="233" t="s">
        <v>170</v>
      </c>
      <c r="Q5689" s="233"/>
      <c r="R5689" s="233"/>
    </row>
    <row r="5690" spans="1:18" ht="63.75">
      <c r="A5690" s="228"/>
      <c r="B5690" s="233" t="s">
        <v>14497</v>
      </c>
      <c r="C5690" s="233" t="s">
        <v>2530</v>
      </c>
      <c r="D5690" s="233" t="s">
        <v>819</v>
      </c>
      <c r="E5690" s="231" t="s">
        <v>15124</v>
      </c>
      <c r="F5690" s="233" t="s">
        <v>115</v>
      </c>
      <c r="G5690" s="233" t="s">
        <v>15125</v>
      </c>
      <c r="H5690" s="233" t="s">
        <v>15067</v>
      </c>
      <c r="I5690" s="233"/>
      <c r="J5690" s="244">
        <v>15395.9</v>
      </c>
      <c r="K5690" s="244"/>
      <c r="L5690" s="233">
        <v>1</v>
      </c>
      <c r="M5690" s="249">
        <v>25664965300</v>
      </c>
      <c r="N5690" s="248"/>
      <c r="O5690" s="247"/>
      <c r="P5690" s="233" t="s">
        <v>182</v>
      </c>
      <c r="Q5690" s="233"/>
      <c r="R5690" s="233"/>
    </row>
    <row r="5691" spans="1:18" ht="76.5">
      <c r="A5691" s="228"/>
      <c r="B5691" s="233" t="s">
        <v>14497</v>
      </c>
      <c r="C5691" s="233" t="s">
        <v>2530</v>
      </c>
      <c r="D5691" s="233" t="s">
        <v>819</v>
      </c>
      <c r="E5691" s="231" t="s">
        <v>15126</v>
      </c>
      <c r="F5691" s="233" t="s">
        <v>115</v>
      </c>
      <c r="G5691" s="233" t="s">
        <v>15127</v>
      </c>
      <c r="H5691" s="233" t="s">
        <v>15083</v>
      </c>
      <c r="I5691" s="233"/>
      <c r="J5691" s="244">
        <v>1113292</v>
      </c>
      <c r="K5691" s="244"/>
      <c r="L5691" s="233">
        <v>1</v>
      </c>
      <c r="M5691" s="249">
        <v>8248649400</v>
      </c>
      <c r="N5691" s="248"/>
      <c r="O5691" s="247"/>
      <c r="P5691" s="233" t="s">
        <v>182</v>
      </c>
      <c r="Q5691" s="233"/>
      <c r="R5691" s="233"/>
    </row>
    <row r="5692" spans="1:18" ht="76.5">
      <c r="A5692" s="228"/>
      <c r="B5692" s="233" t="s">
        <v>14497</v>
      </c>
      <c r="C5692" s="233" t="s">
        <v>2530</v>
      </c>
      <c r="D5692" s="233" t="s">
        <v>819</v>
      </c>
      <c r="E5692" s="231" t="s">
        <v>15128</v>
      </c>
      <c r="F5692" s="233" t="s">
        <v>115</v>
      </c>
      <c r="G5692" s="233" t="s">
        <v>15129</v>
      </c>
      <c r="H5692" s="233" t="s">
        <v>15067</v>
      </c>
      <c r="I5692" s="233"/>
      <c r="J5692" s="244">
        <v>1764519</v>
      </c>
      <c r="K5692" s="244"/>
      <c r="L5692" s="233">
        <v>1</v>
      </c>
      <c r="M5692" s="249">
        <v>11220910400</v>
      </c>
      <c r="N5692" s="248"/>
      <c r="O5692" s="247"/>
      <c r="P5692" s="233" t="s">
        <v>182</v>
      </c>
      <c r="Q5692" s="233"/>
      <c r="R5692" s="233"/>
    </row>
    <row r="5693" spans="1:18" ht="76.5">
      <c r="A5693" s="228"/>
      <c r="B5693" s="233" t="s">
        <v>14497</v>
      </c>
      <c r="C5693" s="233" t="s">
        <v>2530</v>
      </c>
      <c r="D5693" s="233" t="s">
        <v>819</v>
      </c>
      <c r="E5693" s="231" t="s">
        <v>15130</v>
      </c>
      <c r="F5693" s="233" t="s">
        <v>115</v>
      </c>
      <c r="G5693" s="233" t="s">
        <v>15131</v>
      </c>
      <c r="H5693" s="233" t="s">
        <v>15132</v>
      </c>
      <c r="I5693" s="233"/>
      <c r="J5693" s="244">
        <v>10562.7</v>
      </c>
      <c r="K5693" s="244"/>
      <c r="L5693" s="233">
        <v>1</v>
      </c>
      <c r="M5693" s="249">
        <v>14080079100</v>
      </c>
      <c r="N5693" s="248"/>
      <c r="O5693" s="247"/>
      <c r="P5693" s="233" t="s">
        <v>182</v>
      </c>
      <c r="Q5693" s="233"/>
      <c r="R5693" s="233"/>
    </row>
    <row r="5694" spans="1:18" ht="76.5">
      <c r="A5694" s="228"/>
      <c r="B5694" s="233" t="s">
        <v>14497</v>
      </c>
      <c r="C5694" s="233" t="s">
        <v>2530</v>
      </c>
      <c r="D5694" s="233" t="s">
        <v>819</v>
      </c>
      <c r="E5694" s="231" t="s">
        <v>15133</v>
      </c>
      <c r="F5694" s="233" t="s">
        <v>115</v>
      </c>
      <c r="G5694" s="233" t="s">
        <v>15134</v>
      </c>
      <c r="H5694" s="233" t="s">
        <v>15067</v>
      </c>
      <c r="I5694" s="233"/>
      <c r="J5694" s="244">
        <v>2592675</v>
      </c>
      <c r="K5694" s="244"/>
      <c r="L5694" s="233">
        <v>1</v>
      </c>
      <c r="M5694" s="249">
        <v>15000832900</v>
      </c>
      <c r="N5694" s="248"/>
      <c r="O5694" s="247"/>
      <c r="P5694" s="233" t="s">
        <v>182</v>
      </c>
      <c r="Q5694" s="233"/>
      <c r="R5694" s="233"/>
    </row>
    <row r="5695" spans="1:18" ht="89.25">
      <c r="A5695" s="228"/>
      <c r="B5695" s="233" t="s">
        <v>14497</v>
      </c>
      <c r="C5695" s="233" t="s">
        <v>2530</v>
      </c>
      <c r="D5695" s="233" t="s">
        <v>819</v>
      </c>
      <c r="E5695" s="231" t="s">
        <v>15135</v>
      </c>
      <c r="F5695" s="233" t="s">
        <v>115</v>
      </c>
      <c r="G5695" s="233" t="s">
        <v>15136</v>
      </c>
      <c r="H5695" s="233" t="s">
        <v>15067</v>
      </c>
      <c r="I5695" s="233">
        <v>2024</v>
      </c>
      <c r="J5695" s="244">
        <v>1281.9000000000001</v>
      </c>
      <c r="K5695" s="244"/>
      <c r="L5695" s="233">
        <v>1</v>
      </c>
      <c r="M5695" s="249">
        <v>1708772700</v>
      </c>
      <c r="N5695" s="248"/>
      <c r="O5695" s="247"/>
      <c r="P5695" s="233" t="s">
        <v>191</v>
      </c>
      <c r="Q5695" s="233"/>
      <c r="R5695" s="233"/>
    </row>
    <row r="5696" spans="1:18" ht="63.75">
      <c r="A5696" s="228"/>
      <c r="B5696" s="233" t="s">
        <v>14497</v>
      </c>
      <c r="C5696" s="233" t="s">
        <v>2530</v>
      </c>
      <c r="D5696" s="233" t="s">
        <v>819</v>
      </c>
      <c r="E5696" s="231" t="s">
        <v>15091</v>
      </c>
      <c r="F5696" s="233" t="s">
        <v>115</v>
      </c>
      <c r="G5696" s="233" t="s">
        <v>15137</v>
      </c>
      <c r="H5696" s="233" t="s">
        <v>15067</v>
      </c>
      <c r="I5696" s="233"/>
      <c r="J5696" s="244">
        <v>1675217</v>
      </c>
      <c r="K5696" s="244"/>
      <c r="L5696" s="233">
        <v>1</v>
      </c>
      <c r="M5696" s="249">
        <v>10813495600</v>
      </c>
      <c r="N5696" s="248"/>
      <c r="O5696" s="247"/>
      <c r="P5696" s="233" t="s">
        <v>191</v>
      </c>
      <c r="Q5696" s="233"/>
      <c r="R5696" s="233"/>
    </row>
    <row r="5697" spans="1:18" ht="63.75">
      <c r="A5697" s="228"/>
      <c r="B5697" s="233" t="s">
        <v>14497</v>
      </c>
      <c r="C5697" s="233" t="s">
        <v>2530</v>
      </c>
      <c r="D5697" s="233" t="s">
        <v>819</v>
      </c>
      <c r="E5697" s="231" t="s">
        <v>15138</v>
      </c>
      <c r="F5697" s="233" t="s">
        <v>115</v>
      </c>
      <c r="G5697" s="233" t="s">
        <v>15139</v>
      </c>
      <c r="H5697" s="233" t="s">
        <v>15140</v>
      </c>
      <c r="I5697" s="233"/>
      <c r="J5697" s="244">
        <v>1898988</v>
      </c>
      <c r="K5697" s="244"/>
      <c r="L5697" s="233">
        <v>1</v>
      </c>
      <c r="M5697" s="249">
        <v>9463500200</v>
      </c>
      <c r="N5697" s="248"/>
      <c r="O5697" s="247"/>
      <c r="P5697" s="233" t="s">
        <v>182</v>
      </c>
      <c r="Q5697" s="233"/>
      <c r="R5697" s="233"/>
    </row>
    <row r="5698" spans="1:18" ht="89.25">
      <c r="A5698" s="228"/>
      <c r="B5698" s="233" t="s">
        <v>14497</v>
      </c>
      <c r="C5698" s="233" t="s">
        <v>2530</v>
      </c>
      <c r="D5698" s="233" t="s">
        <v>819</v>
      </c>
      <c r="E5698" s="231" t="s">
        <v>15141</v>
      </c>
      <c r="F5698" s="233" t="s">
        <v>115</v>
      </c>
      <c r="G5698" s="233" t="s">
        <v>15142</v>
      </c>
      <c r="H5698" s="233" t="s">
        <v>15087</v>
      </c>
      <c r="I5698" s="233"/>
      <c r="J5698" s="244">
        <v>14515</v>
      </c>
      <c r="K5698" s="244"/>
      <c r="L5698" s="233">
        <v>1</v>
      </c>
      <c r="M5698" s="249">
        <v>19348495000</v>
      </c>
      <c r="N5698" s="248"/>
      <c r="O5698" s="247"/>
      <c r="P5698" s="233" t="s">
        <v>182</v>
      </c>
      <c r="Q5698" s="233"/>
      <c r="R5698" s="233"/>
    </row>
    <row r="5699" spans="1:18" ht="63.75">
      <c r="A5699" s="228"/>
      <c r="B5699" s="233" t="s">
        <v>14497</v>
      </c>
      <c r="C5699" s="233" t="s">
        <v>2530</v>
      </c>
      <c r="D5699" s="233" t="s">
        <v>819</v>
      </c>
      <c r="E5699" s="231" t="s">
        <v>15143</v>
      </c>
      <c r="F5699" s="233" t="s">
        <v>115</v>
      </c>
      <c r="G5699" s="233" t="s">
        <v>15144</v>
      </c>
      <c r="H5699" s="233" t="s">
        <v>15105</v>
      </c>
      <c r="I5699" s="233"/>
      <c r="J5699" s="244">
        <v>1556482</v>
      </c>
      <c r="K5699" s="244"/>
      <c r="L5699" s="233">
        <v>1</v>
      </c>
      <c r="M5699" s="249">
        <v>8213546100</v>
      </c>
      <c r="N5699" s="248"/>
      <c r="O5699" s="247"/>
      <c r="P5699" s="233" t="s">
        <v>182</v>
      </c>
      <c r="Q5699" s="233"/>
      <c r="R5699" s="233"/>
    </row>
    <row r="5700" spans="1:18" ht="73.5" customHeight="1">
      <c r="A5700" s="228"/>
      <c r="B5700" s="233" t="s">
        <v>14497</v>
      </c>
      <c r="C5700" s="233" t="s">
        <v>2530</v>
      </c>
      <c r="D5700" s="233" t="s">
        <v>819</v>
      </c>
      <c r="E5700" s="231" t="s">
        <v>15145</v>
      </c>
      <c r="F5700" s="233" t="s">
        <v>115</v>
      </c>
      <c r="G5700" s="233" t="s">
        <v>15146</v>
      </c>
      <c r="H5700" s="233" t="s">
        <v>15087</v>
      </c>
      <c r="I5700" s="233"/>
      <c r="J5700" s="244">
        <v>12702.9</v>
      </c>
      <c r="K5700" s="244"/>
      <c r="L5700" s="233">
        <v>1</v>
      </c>
      <c r="M5700" s="249">
        <v>26460140700</v>
      </c>
      <c r="N5700" s="248"/>
      <c r="O5700" s="247"/>
      <c r="P5700" s="233" t="s">
        <v>182</v>
      </c>
      <c r="Q5700" s="233"/>
      <c r="R5700" s="233"/>
    </row>
    <row r="5701" spans="1:18" ht="63.75">
      <c r="A5701" s="228"/>
      <c r="B5701" s="233" t="s">
        <v>14497</v>
      </c>
      <c r="C5701" s="233" t="s">
        <v>2530</v>
      </c>
      <c r="D5701" s="233" t="s">
        <v>819</v>
      </c>
      <c r="E5701" s="231" t="s">
        <v>15147</v>
      </c>
      <c r="F5701" s="233" t="s">
        <v>115</v>
      </c>
      <c r="G5701" s="233" t="s">
        <v>15148</v>
      </c>
      <c r="H5701" s="233" t="s">
        <v>15099</v>
      </c>
      <c r="I5701" s="233"/>
      <c r="J5701" s="244">
        <v>1825.3</v>
      </c>
      <c r="K5701" s="244"/>
      <c r="L5701" s="233">
        <v>1</v>
      </c>
      <c r="M5701" s="249">
        <v>3042775100</v>
      </c>
      <c r="N5701" s="248"/>
      <c r="O5701" s="247"/>
      <c r="P5701" s="233" t="s">
        <v>170</v>
      </c>
      <c r="Q5701" s="233"/>
      <c r="R5701" s="233"/>
    </row>
    <row r="5702" spans="1:18" ht="63.75">
      <c r="A5702" s="228"/>
      <c r="B5702" s="233" t="s">
        <v>14497</v>
      </c>
      <c r="C5702" s="233" t="s">
        <v>2530</v>
      </c>
      <c r="D5702" s="233" t="s">
        <v>819</v>
      </c>
      <c r="E5702" s="231" t="s">
        <v>15149</v>
      </c>
      <c r="F5702" s="233" t="s">
        <v>115</v>
      </c>
      <c r="G5702" s="233" t="s">
        <v>15150</v>
      </c>
      <c r="H5702" s="233" t="s">
        <v>15099</v>
      </c>
      <c r="I5702" s="233"/>
      <c r="J5702" s="244">
        <v>1325557</v>
      </c>
      <c r="K5702" s="244"/>
      <c r="L5702" s="233">
        <v>1</v>
      </c>
      <c r="M5702" s="249"/>
      <c r="N5702" s="248"/>
      <c r="O5702" s="247"/>
      <c r="P5702" s="233" t="s">
        <v>182</v>
      </c>
      <c r="Q5702" s="233"/>
      <c r="R5702" s="233"/>
    </row>
    <row r="5703" spans="1:18" ht="76.5">
      <c r="A5703" s="228"/>
      <c r="B5703" s="233" t="s">
        <v>14497</v>
      </c>
      <c r="C5703" s="233" t="s">
        <v>2530</v>
      </c>
      <c r="D5703" s="233" t="s">
        <v>819</v>
      </c>
      <c r="E5703" s="231" t="s">
        <v>15151</v>
      </c>
      <c r="F5703" s="233" t="s">
        <v>115</v>
      </c>
      <c r="G5703" s="233" t="s">
        <v>15152</v>
      </c>
      <c r="H5703" s="233" t="s">
        <v>15105</v>
      </c>
      <c r="I5703" s="233"/>
      <c r="J5703" s="244">
        <v>2635743</v>
      </c>
      <c r="K5703" s="244"/>
      <c r="L5703" s="233">
        <v>1</v>
      </c>
      <c r="M5703" s="249">
        <v>12152427800</v>
      </c>
      <c r="N5703" s="248"/>
      <c r="O5703" s="247"/>
      <c r="P5703" s="233" t="s">
        <v>182</v>
      </c>
      <c r="Q5703" s="233"/>
      <c r="R5703" s="233"/>
    </row>
    <row r="5704" spans="1:18" ht="38.25">
      <c r="A5704" s="228"/>
      <c r="B5704" s="233" t="s">
        <v>14497</v>
      </c>
      <c r="C5704" s="233" t="s">
        <v>15153</v>
      </c>
      <c r="D5704" s="233" t="s">
        <v>820</v>
      </c>
      <c r="E5704" s="231" t="s">
        <v>15154</v>
      </c>
      <c r="F5704" s="233" t="s">
        <v>15155</v>
      </c>
      <c r="G5704" s="233" t="s">
        <v>15156</v>
      </c>
      <c r="H5704" s="233" t="s">
        <v>15157</v>
      </c>
      <c r="I5704" s="233">
        <v>2001</v>
      </c>
      <c r="J5704" s="244">
        <v>2502</v>
      </c>
      <c r="K5704" s="244">
        <v>1260</v>
      </c>
      <c r="L5704" s="233">
        <v>1</v>
      </c>
      <c r="M5704" s="249">
        <v>5160210000</v>
      </c>
      <c r="N5704" s="248">
        <v>4929705000</v>
      </c>
      <c r="O5704" s="247">
        <v>516021000</v>
      </c>
      <c r="P5704" s="233" t="s">
        <v>15158</v>
      </c>
      <c r="Q5704" s="233" t="s">
        <v>15159</v>
      </c>
      <c r="R5704" s="233"/>
    </row>
    <row r="5705" spans="1:18" ht="25.5">
      <c r="A5705" s="228"/>
      <c r="B5705" s="233" t="s">
        <v>14497</v>
      </c>
      <c r="C5705" s="233" t="s">
        <v>15153</v>
      </c>
      <c r="D5705" s="233" t="s">
        <v>820</v>
      </c>
      <c r="E5705" s="231" t="s">
        <v>15160</v>
      </c>
      <c r="F5705" s="233" t="s">
        <v>15155</v>
      </c>
      <c r="G5705" s="233" t="s">
        <v>15161</v>
      </c>
      <c r="H5705" s="233" t="s">
        <v>15162</v>
      </c>
      <c r="I5705" s="233">
        <v>1999</v>
      </c>
      <c r="J5705" s="244" t="s">
        <v>23253</v>
      </c>
      <c r="K5705" s="244" t="s">
        <v>23000</v>
      </c>
      <c r="L5705" s="233">
        <v>1</v>
      </c>
      <c r="M5705" s="249">
        <v>8740228800</v>
      </c>
      <c r="N5705" s="248">
        <v>1313710971</v>
      </c>
      <c r="O5705" s="247">
        <v>120469045</v>
      </c>
      <c r="P5705" s="233" t="s">
        <v>15163</v>
      </c>
      <c r="Q5705" s="233" t="s">
        <v>15159</v>
      </c>
      <c r="R5705" s="233"/>
    </row>
    <row r="5706" spans="1:18" ht="38.25">
      <c r="A5706" s="228"/>
      <c r="B5706" s="233" t="s">
        <v>14497</v>
      </c>
      <c r="C5706" s="233" t="s">
        <v>15153</v>
      </c>
      <c r="D5706" s="233" t="s">
        <v>820</v>
      </c>
      <c r="E5706" s="231" t="s">
        <v>15164</v>
      </c>
      <c r="F5706" s="233" t="s">
        <v>13028</v>
      </c>
      <c r="G5706" s="233" t="s">
        <v>15165</v>
      </c>
      <c r="H5706" s="233" t="s">
        <v>15166</v>
      </c>
      <c r="I5706" s="233">
        <v>2018</v>
      </c>
      <c r="J5706" s="244">
        <v>31000</v>
      </c>
      <c r="K5706" s="244">
        <v>1494</v>
      </c>
      <c r="L5706" s="233">
        <v>1</v>
      </c>
      <c r="M5706" s="249">
        <v>20263028800</v>
      </c>
      <c r="N5706" s="248">
        <v>17438632000</v>
      </c>
      <c r="O5706" s="247">
        <v>10463179200</v>
      </c>
      <c r="P5706" s="233" t="s">
        <v>15167</v>
      </c>
      <c r="Q5706" s="233" t="s">
        <v>15159</v>
      </c>
      <c r="R5706" s="233"/>
    </row>
    <row r="5707" spans="1:18" ht="38.25">
      <c r="A5707" s="228"/>
      <c r="B5707" s="233" t="s">
        <v>14497</v>
      </c>
      <c r="C5707" s="233" t="s">
        <v>15153</v>
      </c>
      <c r="D5707" s="233" t="s">
        <v>820</v>
      </c>
      <c r="E5707" s="231" t="s">
        <v>15168</v>
      </c>
      <c r="F5707" s="233" t="s">
        <v>13056</v>
      </c>
      <c r="G5707" s="233" t="s">
        <v>15169</v>
      </c>
      <c r="H5707" s="233" t="s">
        <v>15170</v>
      </c>
      <c r="I5707" s="233">
        <v>2021</v>
      </c>
      <c r="J5707" s="244">
        <v>1542</v>
      </c>
      <c r="K5707" s="244">
        <v>316</v>
      </c>
      <c r="L5707" s="233">
        <v>1</v>
      </c>
      <c r="M5707" s="249">
        <v>1578359520</v>
      </c>
      <c r="N5707" s="248">
        <v>9059804400</v>
      </c>
      <c r="O5707" s="247">
        <v>7610235696</v>
      </c>
      <c r="P5707" s="233" t="s">
        <v>170</v>
      </c>
      <c r="Q5707" s="233" t="s">
        <v>15159</v>
      </c>
      <c r="R5707" s="233"/>
    </row>
    <row r="5708" spans="1:18" ht="38.25">
      <c r="A5708" s="228"/>
      <c r="B5708" s="233" t="s">
        <v>14497</v>
      </c>
      <c r="C5708" s="233" t="s">
        <v>15153</v>
      </c>
      <c r="D5708" s="233" t="s">
        <v>820</v>
      </c>
      <c r="E5708" s="231" t="s">
        <v>15168</v>
      </c>
      <c r="F5708" s="233" t="s">
        <v>13056</v>
      </c>
      <c r="G5708" s="233" t="s">
        <v>15171</v>
      </c>
      <c r="H5708" s="233" t="s">
        <v>15172</v>
      </c>
      <c r="I5708" s="233">
        <v>2000</v>
      </c>
      <c r="J5708" s="244">
        <v>1055</v>
      </c>
      <c r="K5708" s="244">
        <v>368</v>
      </c>
      <c r="L5708" s="233">
        <v>1</v>
      </c>
      <c r="M5708" s="249">
        <v>1529015640</v>
      </c>
      <c r="N5708" s="248">
        <v>701133428</v>
      </c>
      <c r="O5708" s="247">
        <v>373774230</v>
      </c>
      <c r="P5708" s="233" t="s">
        <v>170</v>
      </c>
      <c r="Q5708" s="233" t="s">
        <v>15159</v>
      </c>
      <c r="R5708" s="233"/>
    </row>
    <row r="5709" spans="1:18" ht="38.25">
      <c r="A5709" s="228"/>
      <c r="B5709" s="233" t="s">
        <v>14497</v>
      </c>
      <c r="C5709" s="233" t="s">
        <v>15153</v>
      </c>
      <c r="D5709" s="233" t="s">
        <v>820</v>
      </c>
      <c r="E5709" s="231" t="s">
        <v>15168</v>
      </c>
      <c r="F5709" s="233" t="s">
        <v>13056</v>
      </c>
      <c r="G5709" s="233" t="s">
        <v>15173</v>
      </c>
      <c r="H5709" s="233" t="s">
        <v>15174</v>
      </c>
      <c r="I5709" s="233">
        <v>2006</v>
      </c>
      <c r="J5709" s="244">
        <v>5112</v>
      </c>
      <c r="K5709" s="244">
        <v>450</v>
      </c>
      <c r="L5709" s="233">
        <v>1</v>
      </c>
      <c r="M5709" s="249">
        <v>3583385580</v>
      </c>
      <c r="N5709" s="248">
        <v>5631451078</v>
      </c>
      <c r="O5709" s="247">
        <v>1953013019</v>
      </c>
      <c r="P5709" s="233" t="s">
        <v>170</v>
      </c>
      <c r="Q5709" s="233" t="s">
        <v>15159</v>
      </c>
      <c r="R5709" s="233"/>
    </row>
    <row r="5710" spans="1:18" ht="38.25">
      <c r="A5710" s="228"/>
      <c r="B5710" s="233" t="s">
        <v>14497</v>
      </c>
      <c r="C5710" s="233" t="s">
        <v>15153</v>
      </c>
      <c r="D5710" s="233" t="s">
        <v>820</v>
      </c>
      <c r="E5710" s="231" t="s">
        <v>15175</v>
      </c>
      <c r="F5710" s="233" t="s">
        <v>13056</v>
      </c>
      <c r="G5710" s="233" t="s">
        <v>14377</v>
      </c>
      <c r="H5710" s="233" t="s">
        <v>15176</v>
      </c>
      <c r="I5710" s="233">
        <v>2012</v>
      </c>
      <c r="J5710" s="244">
        <v>8999</v>
      </c>
      <c r="K5710" s="244">
        <v>2998</v>
      </c>
      <c r="L5710" s="233">
        <v>1</v>
      </c>
      <c r="M5710" s="249">
        <v>3184965120</v>
      </c>
      <c r="N5710" s="248">
        <v>18411869338</v>
      </c>
      <c r="O5710" s="247">
        <v>10319750650</v>
      </c>
      <c r="P5710" s="233" t="s">
        <v>182</v>
      </c>
      <c r="Q5710" s="233" t="s">
        <v>15159</v>
      </c>
      <c r="R5710" s="233"/>
    </row>
    <row r="5711" spans="1:18" ht="38.25">
      <c r="A5711" s="228"/>
      <c r="B5711" s="233" t="s">
        <v>14497</v>
      </c>
      <c r="C5711" s="233" t="s">
        <v>15153</v>
      </c>
      <c r="D5711" s="233" t="s">
        <v>820</v>
      </c>
      <c r="E5711" s="231" t="s">
        <v>15177</v>
      </c>
      <c r="F5711" s="233" t="s">
        <v>13056</v>
      </c>
      <c r="G5711" s="233" t="s">
        <v>15178</v>
      </c>
      <c r="H5711" s="233" t="s">
        <v>15179</v>
      </c>
      <c r="I5711" s="233">
        <v>2014</v>
      </c>
      <c r="J5711" s="244">
        <v>14841</v>
      </c>
      <c r="K5711" s="244" t="s">
        <v>25051</v>
      </c>
      <c r="L5711" s="233">
        <v>1</v>
      </c>
      <c r="M5711" s="249">
        <v>6468144000</v>
      </c>
      <c r="N5711" s="248">
        <v>34777607819</v>
      </c>
      <c r="O5711" s="247">
        <v>18453605579</v>
      </c>
      <c r="P5711" s="233" t="s">
        <v>182</v>
      </c>
      <c r="Q5711" s="233" t="s">
        <v>15159</v>
      </c>
      <c r="R5711" s="233"/>
    </row>
    <row r="5712" spans="1:18" ht="38.25">
      <c r="A5712" s="228"/>
      <c r="B5712" s="233" t="s">
        <v>14497</v>
      </c>
      <c r="C5712" s="233" t="s">
        <v>15153</v>
      </c>
      <c r="D5712" s="233" t="s">
        <v>820</v>
      </c>
      <c r="E5712" s="231" t="s">
        <v>15180</v>
      </c>
      <c r="F5712" s="233" t="s">
        <v>13056</v>
      </c>
      <c r="G5712" s="233" t="s">
        <v>15181</v>
      </c>
      <c r="H5712" s="233" t="s">
        <v>15182</v>
      </c>
      <c r="I5712" s="233">
        <v>2016</v>
      </c>
      <c r="J5712" s="244" t="s">
        <v>23254</v>
      </c>
      <c r="K5712" s="244">
        <v>5804</v>
      </c>
      <c r="L5712" s="233">
        <v>1</v>
      </c>
      <c r="M5712" s="249">
        <v>9693292800</v>
      </c>
      <c r="N5712" s="248">
        <v>46509797652</v>
      </c>
      <c r="O5712" s="247">
        <v>35524388310</v>
      </c>
      <c r="P5712" s="233" t="s">
        <v>182</v>
      </c>
      <c r="Q5712" s="233" t="s">
        <v>15159</v>
      </c>
      <c r="R5712" s="233"/>
    </row>
    <row r="5713" spans="1:18" ht="38.25">
      <c r="A5713" s="228"/>
      <c r="B5713" s="233" t="s">
        <v>14497</v>
      </c>
      <c r="C5713" s="233" t="s">
        <v>15153</v>
      </c>
      <c r="D5713" s="233" t="s">
        <v>820</v>
      </c>
      <c r="E5713" s="231" t="s">
        <v>15183</v>
      </c>
      <c r="F5713" s="233" t="s">
        <v>13056</v>
      </c>
      <c r="G5713" s="233" t="s">
        <v>15183</v>
      </c>
      <c r="H5713" s="233" t="s">
        <v>15176</v>
      </c>
      <c r="I5713" s="233">
        <v>1990</v>
      </c>
      <c r="J5713" s="244">
        <v>3969</v>
      </c>
      <c r="K5713" s="244">
        <v>1362</v>
      </c>
      <c r="L5713" s="233">
        <v>1</v>
      </c>
      <c r="M5713" s="249">
        <v>2348760000</v>
      </c>
      <c r="N5713" s="248">
        <v>2203439576</v>
      </c>
      <c r="O5713" s="247">
        <v>483776962</v>
      </c>
      <c r="P5713" s="233" t="s">
        <v>182</v>
      </c>
      <c r="Q5713" s="233" t="s">
        <v>15159</v>
      </c>
      <c r="R5713" s="233"/>
    </row>
    <row r="5714" spans="1:18" ht="38.25">
      <c r="A5714" s="228"/>
      <c r="B5714" s="233" t="s">
        <v>14497</v>
      </c>
      <c r="C5714" s="233" t="s">
        <v>15153</v>
      </c>
      <c r="D5714" s="233" t="s">
        <v>820</v>
      </c>
      <c r="E5714" s="231" t="s">
        <v>15183</v>
      </c>
      <c r="F5714" s="233" t="s">
        <v>13056</v>
      </c>
      <c r="G5714" s="233" t="s">
        <v>15184</v>
      </c>
      <c r="H5714" s="233" t="s">
        <v>15174</v>
      </c>
      <c r="I5714" s="233">
        <v>1999</v>
      </c>
      <c r="J5714" s="244">
        <v>1941</v>
      </c>
      <c r="K5714" s="244">
        <v>1115</v>
      </c>
      <c r="L5714" s="233">
        <v>1</v>
      </c>
      <c r="M5714" s="249">
        <v>1191774000</v>
      </c>
      <c r="N5714" s="248">
        <v>5064227000</v>
      </c>
      <c r="O5714" s="247">
        <v>723370196</v>
      </c>
      <c r="P5714" s="233" t="s">
        <v>182</v>
      </c>
      <c r="Q5714" s="233" t="s">
        <v>15159</v>
      </c>
      <c r="R5714" s="233"/>
    </row>
    <row r="5715" spans="1:18" ht="38.25">
      <c r="A5715" s="228"/>
      <c r="B5715" s="233" t="s">
        <v>14497</v>
      </c>
      <c r="C5715" s="233" t="s">
        <v>15153</v>
      </c>
      <c r="D5715" s="233" t="s">
        <v>820</v>
      </c>
      <c r="E5715" s="231" t="s">
        <v>15183</v>
      </c>
      <c r="F5715" s="233" t="s">
        <v>13056</v>
      </c>
      <c r="G5715" s="233" t="s">
        <v>15184</v>
      </c>
      <c r="H5715" s="233" t="s">
        <v>15185</v>
      </c>
      <c r="I5715" s="233">
        <v>2024</v>
      </c>
      <c r="J5715" s="244">
        <v>9434</v>
      </c>
      <c r="K5715" s="244">
        <v>767</v>
      </c>
      <c r="L5715" s="233">
        <v>1</v>
      </c>
      <c r="M5715" s="249">
        <v>4265540800</v>
      </c>
      <c r="N5715" s="248">
        <v>3347775000</v>
      </c>
      <c r="O5715" s="247">
        <v>1473021000</v>
      </c>
      <c r="P5715" s="233" t="s">
        <v>182</v>
      </c>
      <c r="Q5715" s="233" t="s">
        <v>15159</v>
      </c>
      <c r="R5715" s="233"/>
    </row>
    <row r="5716" spans="1:18" ht="38.25">
      <c r="A5716" s="228"/>
      <c r="B5716" s="233" t="s">
        <v>14497</v>
      </c>
      <c r="C5716" s="233" t="s">
        <v>15153</v>
      </c>
      <c r="D5716" s="233" t="s">
        <v>820</v>
      </c>
      <c r="E5716" s="231" t="s">
        <v>15186</v>
      </c>
      <c r="F5716" s="233" t="s">
        <v>13056</v>
      </c>
      <c r="G5716" s="233" t="s">
        <v>15187</v>
      </c>
      <c r="H5716" s="233" t="s">
        <v>15157</v>
      </c>
      <c r="I5716" s="233">
        <v>2006</v>
      </c>
      <c r="J5716" s="244">
        <v>15112</v>
      </c>
      <c r="K5716" s="244">
        <v>4778</v>
      </c>
      <c r="L5716" s="233">
        <v>1</v>
      </c>
      <c r="M5716" s="249">
        <v>11701376000</v>
      </c>
      <c r="N5716" s="248">
        <v>23945055413</v>
      </c>
      <c r="O5716" s="247">
        <v>13202833530</v>
      </c>
      <c r="P5716" s="233" t="s">
        <v>182</v>
      </c>
      <c r="Q5716" s="233" t="s">
        <v>15159</v>
      </c>
      <c r="R5716" s="233"/>
    </row>
    <row r="5717" spans="1:18" ht="38.25">
      <c r="A5717" s="228"/>
      <c r="B5717" s="233" t="s">
        <v>14497</v>
      </c>
      <c r="C5717" s="233" t="s">
        <v>15153</v>
      </c>
      <c r="D5717" s="233" t="s">
        <v>820</v>
      </c>
      <c r="E5717" s="231" t="s">
        <v>15188</v>
      </c>
      <c r="F5717" s="233" t="s">
        <v>13056</v>
      </c>
      <c r="G5717" s="233" t="s">
        <v>15189</v>
      </c>
      <c r="H5717" s="233" t="s">
        <v>15190</v>
      </c>
      <c r="I5717" s="233">
        <v>2002</v>
      </c>
      <c r="J5717" s="244">
        <v>9928</v>
      </c>
      <c r="K5717" s="244">
        <v>2666</v>
      </c>
      <c r="L5717" s="233">
        <v>1</v>
      </c>
      <c r="M5717" s="249">
        <v>10733520000</v>
      </c>
      <c r="N5717" s="248">
        <v>23731725691</v>
      </c>
      <c r="O5717" s="247">
        <v>18424948176</v>
      </c>
      <c r="P5717" s="233" t="s">
        <v>182</v>
      </c>
      <c r="Q5717" s="233" t="s">
        <v>15159</v>
      </c>
      <c r="R5717" s="233"/>
    </row>
    <row r="5718" spans="1:18" ht="38.25">
      <c r="A5718" s="228"/>
      <c r="B5718" s="233" t="s">
        <v>14497</v>
      </c>
      <c r="C5718" s="233" t="s">
        <v>15153</v>
      </c>
      <c r="D5718" s="233" t="s">
        <v>820</v>
      </c>
      <c r="E5718" s="231" t="s">
        <v>15191</v>
      </c>
      <c r="F5718" s="233" t="s">
        <v>13056</v>
      </c>
      <c r="G5718" s="233" t="s">
        <v>15192</v>
      </c>
      <c r="H5718" s="233" t="s">
        <v>15176</v>
      </c>
      <c r="I5718" s="233">
        <v>2011</v>
      </c>
      <c r="J5718" s="244">
        <v>17600</v>
      </c>
      <c r="K5718" s="244">
        <v>4379</v>
      </c>
      <c r="L5718" s="233">
        <v>1</v>
      </c>
      <c r="M5718" s="249">
        <v>5848480000</v>
      </c>
      <c r="N5718" s="248">
        <v>28946896027</v>
      </c>
      <c r="O5718" s="247">
        <v>15828573432</v>
      </c>
      <c r="P5718" s="233" t="s">
        <v>182</v>
      </c>
      <c r="Q5718" s="233" t="s">
        <v>15159</v>
      </c>
      <c r="R5718" s="233"/>
    </row>
    <row r="5719" spans="1:18" ht="51">
      <c r="A5719" s="228"/>
      <c r="B5719" s="233" t="s">
        <v>14497</v>
      </c>
      <c r="C5719" s="233" t="s">
        <v>15153</v>
      </c>
      <c r="D5719" s="233" t="s">
        <v>820</v>
      </c>
      <c r="E5719" s="231" t="s">
        <v>15193</v>
      </c>
      <c r="F5719" s="233" t="s">
        <v>13056</v>
      </c>
      <c r="G5719" s="233" t="s">
        <v>15194</v>
      </c>
      <c r="H5719" s="233" t="s">
        <v>15195</v>
      </c>
      <c r="I5719" s="233">
        <v>2008</v>
      </c>
      <c r="J5719" s="244">
        <v>13987</v>
      </c>
      <c r="K5719" s="244">
        <v>5316</v>
      </c>
      <c r="L5719" s="233">
        <v>1</v>
      </c>
      <c r="M5719" s="249">
        <v>6201200000</v>
      </c>
      <c r="N5719" s="248">
        <v>12932200000</v>
      </c>
      <c r="O5719" s="247">
        <v>9311609584</v>
      </c>
      <c r="P5719" s="233" t="s">
        <v>182</v>
      </c>
      <c r="Q5719" s="233" t="s">
        <v>15159</v>
      </c>
      <c r="R5719" s="233"/>
    </row>
    <row r="5720" spans="1:18" ht="38.25">
      <c r="A5720" s="228"/>
      <c r="B5720" s="233" t="s">
        <v>14497</v>
      </c>
      <c r="C5720" s="233" t="s">
        <v>15153</v>
      </c>
      <c r="D5720" s="233" t="s">
        <v>820</v>
      </c>
      <c r="E5720" s="231" t="s">
        <v>15196</v>
      </c>
      <c r="F5720" s="233" t="s">
        <v>13056</v>
      </c>
      <c r="G5720" s="233" t="s">
        <v>15197</v>
      </c>
      <c r="H5720" s="233" t="s">
        <v>15198</v>
      </c>
      <c r="I5720" s="233">
        <v>2004</v>
      </c>
      <c r="J5720" s="244">
        <v>11983</v>
      </c>
      <c r="K5720" s="244">
        <v>4339</v>
      </c>
      <c r="L5720" s="233">
        <v>1</v>
      </c>
      <c r="M5720" s="249">
        <v>12223584000</v>
      </c>
      <c r="N5720" s="248">
        <v>21635064995</v>
      </c>
      <c r="O5720" s="247">
        <v>13989829767</v>
      </c>
      <c r="P5720" s="233" t="s">
        <v>182</v>
      </c>
      <c r="Q5720" s="233" t="s">
        <v>15159</v>
      </c>
      <c r="R5720" s="233"/>
    </row>
    <row r="5721" spans="1:18" ht="38.25">
      <c r="A5721" s="228"/>
      <c r="B5721" s="233" t="s">
        <v>14497</v>
      </c>
      <c r="C5721" s="233" t="s">
        <v>15153</v>
      </c>
      <c r="D5721" s="233" t="s">
        <v>820</v>
      </c>
      <c r="E5721" s="231" t="s">
        <v>15199</v>
      </c>
      <c r="F5721" s="233" t="s">
        <v>13056</v>
      </c>
      <c r="G5721" s="233" t="s">
        <v>15200</v>
      </c>
      <c r="H5721" s="233" t="s">
        <v>15157</v>
      </c>
      <c r="I5721" s="233">
        <v>2008</v>
      </c>
      <c r="J5721" s="244">
        <v>6513</v>
      </c>
      <c r="K5721" s="244" t="s">
        <v>25052</v>
      </c>
      <c r="L5721" s="233">
        <v>1</v>
      </c>
      <c r="M5721" s="249">
        <v>5290494000</v>
      </c>
      <c r="N5721" s="248">
        <v>6192765413</v>
      </c>
      <c r="O5721" s="247">
        <v>3044722330</v>
      </c>
      <c r="P5721" s="233" t="s">
        <v>15201</v>
      </c>
      <c r="Q5721" s="233" t="s">
        <v>15159</v>
      </c>
      <c r="R5721" s="233"/>
    </row>
    <row r="5722" spans="1:18" ht="38.25">
      <c r="A5722" s="228"/>
      <c r="B5722" s="233" t="s">
        <v>14497</v>
      </c>
      <c r="C5722" s="233" t="s">
        <v>15153</v>
      </c>
      <c r="D5722" s="233" t="s">
        <v>820</v>
      </c>
      <c r="E5722" s="231" t="s">
        <v>15199</v>
      </c>
      <c r="F5722" s="233" t="s">
        <v>13056</v>
      </c>
      <c r="G5722" s="233" t="s">
        <v>15202</v>
      </c>
      <c r="H5722" s="233" t="s">
        <v>15166</v>
      </c>
      <c r="I5722" s="233">
        <v>1999</v>
      </c>
      <c r="J5722" s="244" t="s">
        <v>23255</v>
      </c>
      <c r="K5722" s="244">
        <v>920</v>
      </c>
      <c r="L5722" s="233">
        <v>1</v>
      </c>
      <c r="M5722" s="249">
        <v>24968535600</v>
      </c>
      <c r="N5722" s="248">
        <v>5142276000</v>
      </c>
      <c r="O5722" s="247">
        <v>1851219360</v>
      </c>
      <c r="P5722" s="233" t="s">
        <v>15201</v>
      </c>
      <c r="Q5722" s="233" t="s">
        <v>15159</v>
      </c>
      <c r="R5722" s="233"/>
    </row>
    <row r="5723" spans="1:18" ht="38.25">
      <c r="A5723" s="228"/>
      <c r="B5723" s="233" t="s">
        <v>14497</v>
      </c>
      <c r="C5723" s="233" t="s">
        <v>15153</v>
      </c>
      <c r="D5723" s="233" t="s">
        <v>820</v>
      </c>
      <c r="E5723" s="231" t="s">
        <v>15199</v>
      </c>
      <c r="F5723" s="233" t="s">
        <v>13056</v>
      </c>
      <c r="G5723" s="233" t="s">
        <v>15203</v>
      </c>
      <c r="H5723" s="233" t="s">
        <v>15176</v>
      </c>
      <c r="I5723" s="233">
        <v>2008</v>
      </c>
      <c r="J5723" s="244">
        <v>5128</v>
      </c>
      <c r="K5723" s="244" t="s">
        <v>24234</v>
      </c>
      <c r="L5723" s="233">
        <v>1</v>
      </c>
      <c r="M5723" s="249">
        <v>8215056000</v>
      </c>
      <c r="N5723" s="248">
        <v>5171426000</v>
      </c>
      <c r="O5723" s="247">
        <v>2482284480</v>
      </c>
      <c r="P5723" s="233" t="s">
        <v>15204</v>
      </c>
      <c r="Q5723" s="233" t="s">
        <v>15159</v>
      </c>
      <c r="R5723" s="233"/>
    </row>
    <row r="5724" spans="1:18" ht="38.25">
      <c r="A5724" s="228"/>
      <c r="B5724" s="233" t="s">
        <v>14497</v>
      </c>
      <c r="C5724" s="233" t="s">
        <v>15153</v>
      </c>
      <c r="D5724" s="233" t="s">
        <v>820</v>
      </c>
      <c r="E5724" s="231" t="s">
        <v>15205</v>
      </c>
      <c r="F5724" s="233" t="s">
        <v>13056</v>
      </c>
      <c r="G5724" s="233" t="s">
        <v>15206</v>
      </c>
      <c r="H5724" s="233" t="s">
        <v>15207</v>
      </c>
      <c r="I5724" s="233">
        <v>2014</v>
      </c>
      <c r="J5724" s="244">
        <v>132</v>
      </c>
      <c r="K5724" s="244">
        <v>132</v>
      </c>
      <c r="L5724" s="233">
        <v>1</v>
      </c>
      <c r="M5724" s="249">
        <v>118800000</v>
      </c>
      <c r="N5724" s="248"/>
      <c r="O5724" s="247"/>
      <c r="P5724" s="233" t="s">
        <v>15208</v>
      </c>
      <c r="Q5724" s="233" t="s">
        <v>15159</v>
      </c>
      <c r="R5724" s="233"/>
    </row>
    <row r="5725" spans="1:18" ht="38.25">
      <c r="A5725" s="228"/>
      <c r="B5725" s="233" t="s">
        <v>14497</v>
      </c>
      <c r="C5725" s="233" t="s">
        <v>15153</v>
      </c>
      <c r="D5725" s="233" t="s">
        <v>820</v>
      </c>
      <c r="E5725" s="231" t="s">
        <v>15205</v>
      </c>
      <c r="F5725" s="233" t="s">
        <v>13056</v>
      </c>
      <c r="G5725" s="233" t="s">
        <v>15209</v>
      </c>
      <c r="H5725" s="233" t="s">
        <v>15157</v>
      </c>
      <c r="I5725" s="233">
        <v>2015</v>
      </c>
      <c r="J5725" s="244">
        <v>499</v>
      </c>
      <c r="K5725" s="244">
        <v>499</v>
      </c>
      <c r="L5725" s="233">
        <v>1</v>
      </c>
      <c r="M5725" s="249">
        <v>449100000</v>
      </c>
      <c r="N5725" s="248"/>
      <c r="O5725" s="247"/>
      <c r="P5725" s="233" t="s">
        <v>15208</v>
      </c>
      <c r="Q5725" s="233" t="s">
        <v>15159</v>
      </c>
      <c r="R5725" s="233"/>
    </row>
    <row r="5726" spans="1:18" ht="38.25">
      <c r="A5726" s="228"/>
      <c r="B5726" s="233" t="s">
        <v>14497</v>
      </c>
      <c r="C5726" s="233" t="s">
        <v>15153</v>
      </c>
      <c r="D5726" s="233" t="s">
        <v>820</v>
      </c>
      <c r="E5726" s="231" t="s">
        <v>15205</v>
      </c>
      <c r="F5726" s="233" t="s">
        <v>13056</v>
      </c>
      <c r="G5726" s="233" t="s">
        <v>15210</v>
      </c>
      <c r="H5726" s="233" t="s">
        <v>15190</v>
      </c>
      <c r="I5726" s="233">
        <v>1999</v>
      </c>
      <c r="J5726" s="244" t="s">
        <v>23256</v>
      </c>
      <c r="K5726" s="244" t="s">
        <v>23665</v>
      </c>
      <c r="L5726" s="233">
        <v>1</v>
      </c>
      <c r="M5726" s="249">
        <v>1313138300</v>
      </c>
      <c r="N5726" s="248">
        <v>665513048</v>
      </c>
      <c r="O5726" s="247">
        <v>221615844</v>
      </c>
      <c r="P5726" s="233" t="s">
        <v>15208</v>
      </c>
      <c r="Q5726" s="233" t="s">
        <v>15159</v>
      </c>
      <c r="R5726" s="233"/>
    </row>
    <row r="5727" spans="1:18" ht="38.25">
      <c r="A5727" s="228"/>
      <c r="B5727" s="233" t="s">
        <v>14497</v>
      </c>
      <c r="C5727" s="233" t="s">
        <v>15153</v>
      </c>
      <c r="D5727" s="233" t="s">
        <v>820</v>
      </c>
      <c r="E5727" s="231" t="s">
        <v>15205</v>
      </c>
      <c r="F5727" s="233" t="s">
        <v>13056</v>
      </c>
      <c r="G5727" s="233" t="s">
        <v>15211</v>
      </c>
      <c r="H5727" s="233" t="s">
        <v>15166</v>
      </c>
      <c r="I5727" s="233">
        <v>2014</v>
      </c>
      <c r="J5727" s="244" t="s">
        <v>23257</v>
      </c>
      <c r="K5727" s="244" t="s">
        <v>24502</v>
      </c>
      <c r="L5727" s="233">
        <v>1</v>
      </c>
      <c r="M5727" s="249">
        <v>1068376400</v>
      </c>
      <c r="N5727" s="248">
        <v>787327423</v>
      </c>
      <c r="O5727" s="247">
        <v>158489009</v>
      </c>
      <c r="P5727" s="233" t="s">
        <v>15208</v>
      </c>
      <c r="Q5727" s="233" t="s">
        <v>15159</v>
      </c>
      <c r="R5727" s="233"/>
    </row>
    <row r="5728" spans="1:18" ht="38.25">
      <c r="A5728" s="228"/>
      <c r="B5728" s="233" t="s">
        <v>14497</v>
      </c>
      <c r="C5728" s="233" t="s">
        <v>15153</v>
      </c>
      <c r="D5728" s="233" t="s">
        <v>820</v>
      </c>
      <c r="E5728" s="231" t="s">
        <v>15205</v>
      </c>
      <c r="F5728" s="233" t="s">
        <v>13056</v>
      </c>
      <c r="G5728" s="233" t="s">
        <v>15212</v>
      </c>
      <c r="H5728" s="233" t="s">
        <v>15213</v>
      </c>
      <c r="I5728" s="233">
        <v>2023</v>
      </c>
      <c r="J5728" s="244" t="s">
        <v>23258</v>
      </c>
      <c r="K5728" s="244" t="s">
        <v>25053</v>
      </c>
      <c r="L5728" s="233">
        <v>1</v>
      </c>
      <c r="M5728" s="249">
        <v>1491630800</v>
      </c>
      <c r="N5728" s="248">
        <v>1340290156</v>
      </c>
      <c r="O5728" s="247">
        <v>1072098096</v>
      </c>
      <c r="P5728" s="233" t="s">
        <v>15208</v>
      </c>
      <c r="Q5728" s="233" t="s">
        <v>15159</v>
      </c>
      <c r="R5728" s="233" t="s">
        <v>15214</v>
      </c>
    </row>
    <row r="5729" spans="1:18" ht="38.25">
      <c r="A5729" s="228"/>
      <c r="B5729" s="233" t="s">
        <v>14497</v>
      </c>
      <c r="C5729" s="233" t="s">
        <v>15153</v>
      </c>
      <c r="D5729" s="233" t="s">
        <v>820</v>
      </c>
      <c r="E5729" s="231" t="s">
        <v>15205</v>
      </c>
      <c r="F5729" s="233" t="s">
        <v>13056</v>
      </c>
      <c r="G5729" s="233" t="s">
        <v>15215</v>
      </c>
      <c r="H5729" s="233" t="s">
        <v>15216</v>
      </c>
      <c r="I5729" s="233">
        <v>2013</v>
      </c>
      <c r="J5729" s="244">
        <v>206</v>
      </c>
      <c r="K5729" s="244">
        <v>89</v>
      </c>
      <c r="L5729" s="233">
        <v>1</v>
      </c>
      <c r="M5729" s="249">
        <v>118656000</v>
      </c>
      <c r="N5729" s="248">
        <v>607042000</v>
      </c>
      <c r="O5729" s="247">
        <v>122877443</v>
      </c>
      <c r="P5729" s="233" t="s">
        <v>15208</v>
      </c>
      <c r="Q5729" s="233" t="s">
        <v>15159</v>
      </c>
      <c r="R5729" s="233"/>
    </row>
    <row r="5730" spans="1:18" ht="38.25">
      <c r="A5730" s="228"/>
      <c r="B5730" s="233" t="s">
        <v>14497</v>
      </c>
      <c r="C5730" s="233" t="s">
        <v>15153</v>
      </c>
      <c r="D5730" s="233" t="s">
        <v>820</v>
      </c>
      <c r="E5730" s="231" t="s">
        <v>15205</v>
      </c>
      <c r="F5730" s="233" t="s">
        <v>13056</v>
      </c>
      <c r="G5730" s="233" t="s">
        <v>15217</v>
      </c>
      <c r="H5730" s="233" t="s">
        <v>15218</v>
      </c>
      <c r="I5730" s="233">
        <v>2013</v>
      </c>
      <c r="J5730" s="244">
        <v>560</v>
      </c>
      <c r="K5730" s="244">
        <v>103</v>
      </c>
      <c r="L5730" s="233">
        <v>1</v>
      </c>
      <c r="M5730" s="249">
        <v>574000000</v>
      </c>
      <c r="N5730" s="248">
        <v>474125000</v>
      </c>
      <c r="O5730" s="247">
        <v>64348241</v>
      </c>
      <c r="P5730" s="233" t="s">
        <v>15208</v>
      </c>
      <c r="Q5730" s="233" t="s">
        <v>15159</v>
      </c>
      <c r="R5730" s="233" t="s">
        <v>15219</v>
      </c>
    </row>
    <row r="5731" spans="1:18" ht="38.25">
      <c r="A5731" s="228"/>
      <c r="B5731" s="233" t="s">
        <v>14497</v>
      </c>
      <c r="C5731" s="233" t="s">
        <v>15153</v>
      </c>
      <c r="D5731" s="233" t="s">
        <v>820</v>
      </c>
      <c r="E5731" s="231" t="s">
        <v>15205</v>
      </c>
      <c r="F5731" s="233" t="s">
        <v>13056</v>
      </c>
      <c r="G5731" s="233" t="s">
        <v>15220</v>
      </c>
      <c r="H5731" s="233" t="s">
        <v>15221</v>
      </c>
      <c r="I5731" s="233">
        <v>2014</v>
      </c>
      <c r="J5731" s="244">
        <v>4364</v>
      </c>
      <c r="K5731" s="244" t="s">
        <v>21261</v>
      </c>
      <c r="L5731" s="233">
        <v>1</v>
      </c>
      <c r="M5731" s="249">
        <v>4473100000</v>
      </c>
      <c r="N5731" s="248">
        <v>822276000</v>
      </c>
      <c r="O5731" s="247">
        <v>165359704</v>
      </c>
      <c r="P5731" s="233" t="s">
        <v>15208</v>
      </c>
      <c r="Q5731" s="233" t="s">
        <v>15159</v>
      </c>
      <c r="R5731" s="233"/>
    </row>
    <row r="5732" spans="1:18" ht="38.25">
      <c r="A5732" s="228"/>
      <c r="B5732" s="233" t="s">
        <v>14497</v>
      </c>
      <c r="C5732" s="233" t="s">
        <v>15153</v>
      </c>
      <c r="D5732" s="233" t="s">
        <v>820</v>
      </c>
      <c r="E5732" s="231" t="s">
        <v>15205</v>
      </c>
      <c r="F5732" s="233" t="s">
        <v>13056</v>
      </c>
      <c r="G5732" s="233" t="s">
        <v>15222</v>
      </c>
      <c r="H5732" s="233" t="s">
        <v>15223</v>
      </c>
      <c r="I5732" s="233">
        <v>2013</v>
      </c>
      <c r="J5732" s="244">
        <v>1452</v>
      </c>
      <c r="K5732" s="244" t="s">
        <v>21261</v>
      </c>
      <c r="L5732" s="233">
        <v>1</v>
      </c>
      <c r="M5732" s="249">
        <v>1000870000</v>
      </c>
      <c r="N5732" s="248">
        <v>202596105</v>
      </c>
      <c r="O5732" s="247">
        <v>135838076</v>
      </c>
      <c r="P5732" s="233" t="s">
        <v>15224</v>
      </c>
      <c r="Q5732" s="233" t="s">
        <v>15159</v>
      </c>
      <c r="R5732" s="233" t="s">
        <v>15225</v>
      </c>
    </row>
    <row r="5733" spans="1:18" ht="38.25">
      <c r="A5733" s="228"/>
      <c r="B5733" s="233" t="s">
        <v>14497</v>
      </c>
      <c r="C5733" s="233" t="s">
        <v>15153</v>
      </c>
      <c r="D5733" s="233" t="s">
        <v>820</v>
      </c>
      <c r="E5733" s="231" t="s">
        <v>15205</v>
      </c>
      <c r="F5733" s="233" t="s">
        <v>13056</v>
      </c>
      <c r="G5733" s="233" t="s">
        <v>15226</v>
      </c>
      <c r="H5733" s="233" t="s">
        <v>15227</v>
      </c>
      <c r="I5733" s="233">
        <v>2012</v>
      </c>
      <c r="J5733" s="244">
        <v>174</v>
      </c>
      <c r="K5733" s="244">
        <v>89</v>
      </c>
      <c r="L5733" s="233">
        <v>1</v>
      </c>
      <c r="M5733" s="249">
        <v>100224000</v>
      </c>
      <c r="N5733" s="248">
        <v>491044000</v>
      </c>
      <c r="O5733" s="247">
        <v>66644490</v>
      </c>
      <c r="P5733" s="233" t="s">
        <v>15208</v>
      </c>
      <c r="Q5733" s="233" t="s">
        <v>15159</v>
      </c>
      <c r="R5733" s="233" t="s">
        <v>15228</v>
      </c>
    </row>
    <row r="5734" spans="1:18" ht="38.25">
      <c r="A5734" s="228"/>
      <c r="B5734" s="233" t="s">
        <v>14497</v>
      </c>
      <c r="C5734" s="233" t="s">
        <v>15153</v>
      </c>
      <c r="D5734" s="233" t="s">
        <v>820</v>
      </c>
      <c r="E5734" s="231" t="s">
        <v>15205</v>
      </c>
      <c r="F5734" s="233" t="s">
        <v>13056</v>
      </c>
      <c r="G5734" s="233" t="s">
        <v>15229</v>
      </c>
      <c r="H5734" s="233" t="s">
        <v>15230</v>
      </c>
      <c r="I5734" s="233">
        <v>2013</v>
      </c>
      <c r="J5734" s="244">
        <v>133</v>
      </c>
      <c r="K5734" s="244">
        <v>133</v>
      </c>
      <c r="L5734" s="233">
        <v>1</v>
      </c>
      <c r="M5734" s="249">
        <v>136325000</v>
      </c>
      <c r="N5734" s="248"/>
      <c r="O5734" s="247"/>
      <c r="P5734" s="233" t="s">
        <v>15231</v>
      </c>
      <c r="Q5734" s="233" t="s">
        <v>15159</v>
      </c>
      <c r="R5734" s="233" t="s">
        <v>15225</v>
      </c>
    </row>
    <row r="5735" spans="1:18" ht="38.25">
      <c r="A5735" s="228"/>
      <c r="B5735" s="233" t="s">
        <v>14497</v>
      </c>
      <c r="C5735" s="233" t="s">
        <v>15153</v>
      </c>
      <c r="D5735" s="233" t="s">
        <v>820</v>
      </c>
      <c r="E5735" s="231" t="s">
        <v>15205</v>
      </c>
      <c r="F5735" s="233" t="s">
        <v>13056</v>
      </c>
      <c r="G5735" s="233" t="s">
        <v>15232</v>
      </c>
      <c r="H5735" s="233" t="s">
        <v>15174</v>
      </c>
      <c r="I5735" s="233">
        <v>2019</v>
      </c>
      <c r="J5735" s="244">
        <v>1290</v>
      </c>
      <c r="K5735" s="244">
        <v>1290</v>
      </c>
      <c r="L5735" s="233">
        <v>1</v>
      </c>
      <c r="M5735" s="249">
        <v>1322250000</v>
      </c>
      <c r="N5735" s="248"/>
      <c r="O5735" s="247"/>
      <c r="P5735" s="233" t="s">
        <v>15233</v>
      </c>
      <c r="Q5735" s="233" t="s">
        <v>15159</v>
      </c>
      <c r="R5735" s="233" t="s">
        <v>4549</v>
      </c>
    </row>
    <row r="5736" spans="1:18" ht="38.25">
      <c r="A5736" s="228"/>
      <c r="B5736" s="233" t="s">
        <v>14497</v>
      </c>
      <c r="C5736" s="233" t="s">
        <v>15153</v>
      </c>
      <c r="D5736" s="233" t="s">
        <v>820</v>
      </c>
      <c r="E5736" s="231" t="s">
        <v>15205</v>
      </c>
      <c r="F5736" s="233" t="s">
        <v>13056</v>
      </c>
      <c r="G5736" s="233" t="s">
        <v>15234</v>
      </c>
      <c r="H5736" s="233" t="s">
        <v>15235</v>
      </c>
      <c r="I5736" s="233">
        <v>2024</v>
      </c>
      <c r="J5736" s="244">
        <v>613</v>
      </c>
      <c r="K5736" s="244">
        <v>613</v>
      </c>
      <c r="L5736" s="233">
        <v>1</v>
      </c>
      <c r="M5736" s="249">
        <v>827550000</v>
      </c>
      <c r="N5736" s="248" t="s">
        <v>3481</v>
      </c>
      <c r="O5736" s="247" t="s">
        <v>3481</v>
      </c>
      <c r="P5736" s="233" t="s">
        <v>15208</v>
      </c>
      <c r="Q5736" s="233" t="s">
        <v>15159</v>
      </c>
      <c r="R5736" s="233" t="s">
        <v>15236</v>
      </c>
    </row>
    <row r="5737" spans="1:18" ht="38.25">
      <c r="A5737" s="228"/>
      <c r="B5737" s="233" t="s">
        <v>14497</v>
      </c>
      <c r="C5737" s="233" t="s">
        <v>15153</v>
      </c>
      <c r="D5737" s="233" t="s">
        <v>820</v>
      </c>
      <c r="E5737" s="231" t="s">
        <v>15205</v>
      </c>
      <c r="F5737" s="233" t="s">
        <v>13056</v>
      </c>
      <c r="G5737" s="233" t="s">
        <v>15237</v>
      </c>
      <c r="H5737" s="233" t="s">
        <v>15238</v>
      </c>
      <c r="I5737" s="233">
        <v>2008</v>
      </c>
      <c r="J5737" s="244">
        <v>85</v>
      </c>
      <c r="K5737" s="244">
        <v>85</v>
      </c>
      <c r="L5737" s="233">
        <v>1</v>
      </c>
      <c r="M5737" s="249">
        <v>114750000</v>
      </c>
      <c r="N5737" s="248" t="s">
        <v>3481</v>
      </c>
      <c r="O5737" s="247" t="s">
        <v>3481</v>
      </c>
      <c r="P5737" s="233" t="s">
        <v>15208</v>
      </c>
      <c r="Q5737" s="233" t="s">
        <v>15159</v>
      </c>
      <c r="R5737" s="233" t="s">
        <v>15239</v>
      </c>
    </row>
    <row r="5738" spans="1:18" ht="38.25">
      <c r="A5738" s="228"/>
      <c r="B5738" s="233" t="s">
        <v>14497</v>
      </c>
      <c r="C5738" s="233" t="s">
        <v>15153</v>
      </c>
      <c r="D5738" s="233" t="s">
        <v>820</v>
      </c>
      <c r="E5738" s="231" t="s">
        <v>15205</v>
      </c>
      <c r="F5738" s="233" t="s">
        <v>13056</v>
      </c>
      <c r="G5738" s="233" t="s">
        <v>15240</v>
      </c>
      <c r="H5738" s="233" t="s">
        <v>15241</v>
      </c>
      <c r="I5738" s="233"/>
      <c r="J5738" s="244" t="s">
        <v>23259</v>
      </c>
      <c r="K5738" s="244" t="s">
        <v>23259</v>
      </c>
      <c r="L5738" s="233">
        <v>1</v>
      </c>
      <c r="M5738" s="249">
        <v>1023077500</v>
      </c>
      <c r="N5738" s="248"/>
      <c r="O5738" s="247"/>
      <c r="P5738" s="233" t="s">
        <v>15242</v>
      </c>
      <c r="Q5738" s="233" t="s">
        <v>15159</v>
      </c>
      <c r="R5738" s="233" t="s">
        <v>4549</v>
      </c>
    </row>
    <row r="5739" spans="1:18" ht="25.5">
      <c r="A5739" s="228"/>
      <c r="B5739" s="233" t="s">
        <v>14497</v>
      </c>
      <c r="C5739" s="233" t="s">
        <v>15153</v>
      </c>
      <c r="D5739" s="233" t="s">
        <v>820</v>
      </c>
      <c r="E5739" s="231" t="s">
        <v>15205</v>
      </c>
      <c r="F5739" s="233" t="s">
        <v>15155</v>
      </c>
      <c r="G5739" s="233" t="s">
        <v>15243</v>
      </c>
      <c r="H5739" s="233" t="s">
        <v>15166</v>
      </c>
      <c r="I5739" s="233">
        <v>2024</v>
      </c>
      <c r="J5739" s="244">
        <v>1440</v>
      </c>
      <c r="K5739" s="244">
        <v>470</v>
      </c>
      <c r="L5739" s="233">
        <v>1</v>
      </c>
      <c r="M5739" s="249"/>
      <c r="N5739" s="248"/>
      <c r="O5739" s="247"/>
      <c r="P5739" s="233" t="s">
        <v>15244</v>
      </c>
      <c r="Q5739" s="233" t="s">
        <v>15159</v>
      </c>
      <c r="R5739" s="233" t="s">
        <v>4549</v>
      </c>
    </row>
    <row r="5740" spans="1:18" ht="25.5">
      <c r="A5740" s="228"/>
      <c r="B5740" s="233" t="s">
        <v>14497</v>
      </c>
      <c r="C5740" s="233" t="s">
        <v>15153</v>
      </c>
      <c r="D5740" s="233" t="s">
        <v>820</v>
      </c>
      <c r="E5740" s="231" t="s">
        <v>15205</v>
      </c>
      <c r="F5740" s="233" t="s">
        <v>15155</v>
      </c>
      <c r="G5740" s="233" t="s">
        <v>15243</v>
      </c>
      <c r="H5740" s="233" t="s">
        <v>15157</v>
      </c>
      <c r="I5740" s="233">
        <v>2024</v>
      </c>
      <c r="J5740" s="244">
        <v>907</v>
      </c>
      <c r="K5740" s="244">
        <v>475</v>
      </c>
      <c r="L5740" s="233">
        <v>1</v>
      </c>
      <c r="M5740" s="249"/>
      <c r="N5740" s="248"/>
      <c r="O5740" s="247"/>
      <c r="P5740" s="233" t="s">
        <v>15245</v>
      </c>
      <c r="Q5740" s="233" t="s">
        <v>15159</v>
      </c>
      <c r="R5740" s="233" t="s">
        <v>4549</v>
      </c>
    </row>
    <row r="5741" spans="1:18" ht="25.5">
      <c r="A5741" s="228"/>
      <c r="B5741" s="233" t="s">
        <v>14497</v>
      </c>
      <c r="C5741" s="233" t="s">
        <v>15153</v>
      </c>
      <c r="D5741" s="233" t="s">
        <v>820</v>
      </c>
      <c r="E5741" s="231" t="s">
        <v>15205</v>
      </c>
      <c r="F5741" s="233" t="s">
        <v>15155</v>
      </c>
      <c r="G5741" s="233" t="s">
        <v>15243</v>
      </c>
      <c r="H5741" s="233" t="s">
        <v>15176</v>
      </c>
      <c r="I5741" s="233">
        <v>2024</v>
      </c>
      <c r="J5741" s="244">
        <v>1070</v>
      </c>
      <c r="K5741" s="244">
        <v>470</v>
      </c>
      <c r="L5741" s="233">
        <v>1</v>
      </c>
      <c r="M5741" s="249"/>
      <c r="N5741" s="248"/>
      <c r="O5741" s="247"/>
      <c r="P5741" s="233" t="s">
        <v>15246</v>
      </c>
      <c r="Q5741" s="233" t="s">
        <v>15159</v>
      </c>
      <c r="R5741" s="233" t="s">
        <v>4549</v>
      </c>
    </row>
    <row r="5742" spans="1:18" ht="102">
      <c r="A5742" s="228"/>
      <c r="B5742" s="233" t="s">
        <v>14497</v>
      </c>
      <c r="C5742" s="233" t="s">
        <v>2530</v>
      </c>
      <c r="D5742" s="233" t="s">
        <v>821</v>
      </c>
      <c r="E5742" s="231" t="s">
        <v>15247</v>
      </c>
      <c r="F5742" s="233" t="s">
        <v>115</v>
      </c>
      <c r="G5742" s="233" t="s">
        <v>15248</v>
      </c>
      <c r="H5742" s="233" t="s">
        <v>15249</v>
      </c>
      <c r="I5742" s="233">
        <v>2003</v>
      </c>
      <c r="J5742" s="244" t="s">
        <v>23260</v>
      </c>
      <c r="K5742" s="244" t="s">
        <v>25054</v>
      </c>
      <c r="L5742" s="233">
        <v>1</v>
      </c>
      <c r="M5742" s="249">
        <v>3323745400</v>
      </c>
      <c r="N5742" s="248">
        <v>8491055548</v>
      </c>
      <c r="O5742" s="247">
        <v>4643652393</v>
      </c>
      <c r="P5742" s="233" t="s">
        <v>15250</v>
      </c>
      <c r="Q5742" s="233" t="s">
        <v>2030</v>
      </c>
      <c r="R5742" s="233" t="s">
        <v>15251</v>
      </c>
    </row>
    <row r="5743" spans="1:18" ht="102">
      <c r="A5743" s="228"/>
      <c r="B5743" s="233" t="s">
        <v>14497</v>
      </c>
      <c r="C5743" s="233" t="s">
        <v>2530</v>
      </c>
      <c r="D5743" s="233" t="s">
        <v>821</v>
      </c>
      <c r="E5743" s="231" t="s">
        <v>15252</v>
      </c>
      <c r="F5743" s="233" t="s">
        <v>115</v>
      </c>
      <c r="G5743" s="233" t="s">
        <v>15253</v>
      </c>
      <c r="H5743" s="233" t="s">
        <v>15254</v>
      </c>
      <c r="I5743" s="233">
        <v>1999</v>
      </c>
      <c r="J5743" s="244" t="s">
        <v>23261</v>
      </c>
      <c r="K5743" s="244" t="s">
        <v>25055</v>
      </c>
      <c r="L5743" s="233">
        <v>1</v>
      </c>
      <c r="M5743" s="249">
        <v>5103964400</v>
      </c>
      <c r="N5743" s="248">
        <v>12397430576</v>
      </c>
      <c r="O5743" s="247">
        <v>6631326254</v>
      </c>
      <c r="P5743" s="233" t="s">
        <v>15252</v>
      </c>
      <c r="Q5743" s="233" t="s">
        <v>2030</v>
      </c>
      <c r="R5743" s="233" t="s">
        <v>15251</v>
      </c>
    </row>
    <row r="5744" spans="1:18" ht="102">
      <c r="A5744" s="228"/>
      <c r="B5744" s="233" t="s">
        <v>14497</v>
      </c>
      <c r="C5744" s="233" t="s">
        <v>2530</v>
      </c>
      <c r="D5744" s="233" t="s">
        <v>821</v>
      </c>
      <c r="E5744" s="231" t="s">
        <v>15255</v>
      </c>
      <c r="F5744" s="233" t="s">
        <v>115</v>
      </c>
      <c r="G5744" s="233" t="s">
        <v>15256</v>
      </c>
      <c r="H5744" s="233" t="s">
        <v>15257</v>
      </c>
      <c r="I5744" s="233">
        <v>2019</v>
      </c>
      <c r="J5744" s="244">
        <v>592</v>
      </c>
      <c r="K5744" s="244" t="s">
        <v>25056</v>
      </c>
      <c r="L5744" s="233">
        <v>1</v>
      </c>
      <c r="M5744" s="249">
        <v>343360000</v>
      </c>
      <c r="N5744" s="248">
        <v>700000000</v>
      </c>
      <c r="O5744" s="247">
        <v>653310000</v>
      </c>
      <c r="P5744" s="233" t="s">
        <v>4780</v>
      </c>
      <c r="Q5744" s="233" t="s">
        <v>2030</v>
      </c>
      <c r="R5744" s="233" t="s">
        <v>15251</v>
      </c>
    </row>
    <row r="5745" spans="1:18" ht="102">
      <c r="A5745" s="228"/>
      <c r="B5745" s="233" t="s">
        <v>14497</v>
      </c>
      <c r="C5745" s="233" t="s">
        <v>2530</v>
      </c>
      <c r="D5745" s="233" t="s">
        <v>821</v>
      </c>
      <c r="E5745" s="231" t="s">
        <v>15258</v>
      </c>
      <c r="F5745" s="233" t="s">
        <v>115</v>
      </c>
      <c r="G5745" s="233" t="s">
        <v>15259</v>
      </c>
      <c r="H5745" s="233" t="s">
        <v>15260</v>
      </c>
      <c r="I5745" s="233">
        <v>2006</v>
      </c>
      <c r="J5745" s="244">
        <v>1815</v>
      </c>
      <c r="K5745" s="244" t="s">
        <v>25057</v>
      </c>
      <c r="L5745" s="233">
        <v>1</v>
      </c>
      <c r="M5745" s="249">
        <v>1052700000</v>
      </c>
      <c r="N5745" s="248">
        <v>560536588</v>
      </c>
      <c r="O5745" s="247">
        <v>112836014</v>
      </c>
      <c r="P5745" s="233" t="s">
        <v>4780</v>
      </c>
      <c r="Q5745" s="233" t="s">
        <v>2030</v>
      </c>
      <c r="R5745" s="233" t="s">
        <v>15251</v>
      </c>
    </row>
    <row r="5746" spans="1:18" ht="102">
      <c r="A5746" s="228"/>
      <c r="B5746" s="233" t="s">
        <v>14497</v>
      </c>
      <c r="C5746" s="233" t="s">
        <v>2530</v>
      </c>
      <c r="D5746" s="233" t="s">
        <v>821</v>
      </c>
      <c r="E5746" s="231" t="s">
        <v>15261</v>
      </c>
      <c r="F5746" s="233" t="s">
        <v>115</v>
      </c>
      <c r="G5746" s="233" t="s">
        <v>15262</v>
      </c>
      <c r="H5746" s="233" t="s">
        <v>15263</v>
      </c>
      <c r="I5746" s="233">
        <v>2017</v>
      </c>
      <c r="J5746" s="244" t="s">
        <v>21998</v>
      </c>
      <c r="K5746" s="244">
        <v>166</v>
      </c>
      <c r="L5746" s="233">
        <v>1</v>
      </c>
      <c r="M5746" s="249">
        <v>422414000</v>
      </c>
      <c r="N5746" s="248">
        <v>650000000</v>
      </c>
      <c r="O5746" s="247">
        <v>606645000</v>
      </c>
      <c r="P5746" s="233" t="s">
        <v>4780</v>
      </c>
      <c r="Q5746" s="233" t="s">
        <v>2030</v>
      </c>
      <c r="R5746" s="233" t="s">
        <v>15251</v>
      </c>
    </row>
    <row r="5747" spans="1:18" ht="102">
      <c r="A5747" s="228"/>
      <c r="B5747" s="233" t="s">
        <v>14497</v>
      </c>
      <c r="C5747" s="233" t="s">
        <v>2530</v>
      </c>
      <c r="D5747" s="233" t="s">
        <v>821</v>
      </c>
      <c r="E5747" s="231" t="s">
        <v>15264</v>
      </c>
      <c r="F5747" s="233" t="s">
        <v>115</v>
      </c>
      <c r="G5747" s="233" t="s">
        <v>15265</v>
      </c>
      <c r="H5747" s="233" t="s">
        <v>15266</v>
      </c>
      <c r="I5747" s="233">
        <v>2006</v>
      </c>
      <c r="J5747" s="244" t="s">
        <v>23262</v>
      </c>
      <c r="K5747" s="244">
        <v>105</v>
      </c>
      <c r="L5747" s="233">
        <v>1</v>
      </c>
      <c r="M5747" s="249">
        <v>575766000</v>
      </c>
      <c r="N5747" s="248">
        <v>356226756</v>
      </c>
      <c r="O5747" s="247">
        <v>48553706</v>
      </c>
      <c r="P5747" s="233" t="s">
        <v>4780</v>
      </c>
      <c r="Q5747" s="233" t="s">
        <v>2030</v>
      </c>
      <c r="R5747" s="233" t="s">
        <v>15251</v>
      </c>
    </row>
    <row r="5748" spans="1:18" ht="102">
      <c r="A5748" s="228"/>
      <c r="B5748" s="233" t="s">
        <v>14497</v>
      </c>
      <c r="C5748" s="233" t="s">
        <v>2530</v>
      </c>
      <c r="D5748" s="233" t="s">
        <v>821</v>
      </c>
      <c r="E5748" s="231" t="s">
        <v>15267</v>
      </c>
      <c r="F5748" s="233" t="s">
        <v>115</v>
      </c>
      <c r="G5748" s="233" t="s">
        <v>15268</v>
      </c>
      <c r="H5748" s="233" t="s">
        <v>15269</v>
      </c>
      <c r="I5748" s="233">
        <v>1999</v>
      </c>
      <c r="J5748" s="244" t="s">
        <v>23263</v>
      </c>
      <c r="K5748" s="244" t="s">
        <v>23665</v>
      </c>
      <c r="L5748" s="233">
        <v>1</v>
      </c>
      <c r="M5748" s="249">
        <v>392602000</v>
      </c>
      <c r="N5748" s="248">
        <v>743294891</v>
      </c>
      <c r="O5748" s="247">
        <v>149476602</v>
      </c>
      <c r="P5748" s="233" t="s">
        <v>4780</v>
      </c>
      <c r="Q5748" s="233" t="s">
        <v>2030</v>
      </c>
      <c r="R5748" s="233" t="s">
        <v>15251</v>
      </c>
    </row>
    <row r="5749" spans="1:18" ht="102">
      <c r="A5749" s="228"/>
      <c r="B5749" s="233" t="s">
        <v>14497</v>
      </c>
      <c r="C5749" s="233" t="s">
        <v>2530</v>
      </c>
      <c r="D5749" s="233" t="s">
        <v>821</v>
      </c>
      <c r="E5749" s="231" t="s">
        <v>15270</v>
      </c>
      <c r="F5749" s="233" t="s">
        <v>115</v>
      </c>
      <c r="G5749" s="233" t="s">
        <v>15271</v>
      </c>
      <c r="H5749" s="233" t="s">
        <v>15272</v>
      </c>
      <c r="I5749" s="233">
        <v>1998</v>
      </c>
      <c r="J5749" s="244">
        <v>1000</v>
      </c>
      <c r="K5749" s="244" t="s">
        <v>22012</v>
      </c>
      <c r="L5749" s="233">
        <v>1</v>
      </c>
      <c r="M5749" s="249">
        <v>580000000</v>
      </c>
      <c r="N5749" s="248">
        <v>2282235618</v>
      </c>
      <c r="O5749" s="247">
        <v>1521197816</v>
      </c>
      <c r="P5749" s="233" t="s">
        <v>4780</v>
      </c>
      <c r="Q5749" s="233" t="s">
        <v>2030</v>
      </c>
      <c r="R5749" s="233" t="s">
        <v>15251</v>
      </c>
    </row>
    <row r="5750" spans="1:18" ht="102">
      <c r="A5750" s="228"/>
      <c r="B5750" s="233" t="s">
        <v>14497</v>
      </c>
      <c r="C5750" s="233" t="s">
        <v>2530</v>
      </c>
      <c r="D5750" s="233" t="s">
        <v>821</v>
      </c>
      <c r="E5750" s="231" t="s">
        <v>15273</v>
      </c>
      <c r="F5750" s="233" t="s">
        <v>115</v>
      </c>
      <c r="G5750" s="233" t="s">
        <v>15274</v>
      </c>
      <c r="H5750" s="233" t="s">
        <v>15275</v>
      </c>
      <c r="I5750" s="233">
        <v>1999</v>
      </c>
      <c r="J5750" s="244">
        <v>1793</v>
      </c>
      <c r="K5750" s="244" t="s">
        <v>23665</v>
      </c>
      <c r="L5750" s="233">
        <v>1</v>
      </c>
      <c r="M5750" s="249">
        <v>1039940000</v>
      </c>
      <c r="N5750" s="248">
        <v>743294891</v>
      </c>
      <c r="O5750" s="247">
        <v>197992522</v>
      </c>
      <c r="P5750" s="233" t="s">
        <v>4780</v>
      </c>
      <c r="Q5750" s="233" t="s">
        <v>2030</v>
      </c>
      <c r="R5750" s="233" t="s">
        <v>15251</v>
      </c>
    </row>
    <row r="5751" spans="1:18" ht="102">
      <c r="A5751" s="228"/>
      <c r="B5751" s="233" t="s">
        <v>14497</v>
      </c>
      <c r="C5751" s="233" t="s">
        <v>2530</v>
      </c>
      <c r="D5751" s="233" t="s">
        <v>821</v>
      </c>
      <c r="E5751" s="231" t="s">
        <v>15210</v>
      </c>
      <c r="F5751" s="233" t="s">
        <v>115</v>
      </c>
      <c r="G5751" s="233" t="s">
        <v>15276</v>
      </c>
      <c r="H5751" s="233" t="s">
        <v>15277</v>
      </c>
      <c r="I5751" s="233">
        <v>1998</v>
      </c>
      <c r="J5751" s="244" t="s">
        <v>23264</v>
      </c>
      <c r="K5751" s="244">
        <v>135</v>
      </c>
      <c r="L5751" s="233">
        <v>1</v>
      </c>
      <c r="M5751" s="249">
        <v>38332200</v>
      </c>
      <c r="N5751" s="248">
        <v>540000000</v>
      </c>
      <c r="O5751" s="247">
        <v>503982000</v>
      </c>
      <c r="P5751" s="233" t="s">
        <v>4780</v>
      </c>
      <c r="Q5751" s="233" t="s">
        <v>2030</v>
      </c>
      <c r="R5751" s="233" t="s">
        <v>15251</v>
      </c>
    </row>
    <row r="5752" spans="1:18" ht="102">
      <c r="A5752" s="228"/>
      <c r="B5752" s="233" t="s">
        <v>14497</v>
      </c>
      <c r="C5752" s="233" t="s">
        <v>2530</v>
      </c>
      <c r="D5752" s="233" t="s">
        <v>821</v>
      </c>
      <c r="E5752" s="231" t="s">
        <v>15278</v>
      </c>
      <c r="F5752" s="233" t="s">
        <v>115</v>
      </c>
      <c r="G5752" s="233" t="s">
        <v>15279</v>
      </c>
      <c r="H5752" s="233" t="s">
        <v>15280</v>
      </c>
      <c r="I5752" s="233">
        <v>2013</v>
      </c>
      <c r="J5752" s="244" t="s">
        <v>23265</v>
      </c>
      <c r="K5752" s="244" t="s">
        <v>25058</v>
      </c>
      <c r="L5752" s="233">
        <v>1</v>
      </c>
      <c r="M5752" s="249">
        <v>436760800</v>
      </c>
      <c r="N5752" s="248">
        <v>35255000</v>
      </c>
      <c r="O5752" s="247">
        <v>4784804</v>
      </c>
      <c r="P5752" s="233" t="s">
        <v>4780</v>
      </c>
      <c r="Q5752" s="233" t="s">
        <v>2030</v>
      </c>
      <c r="R5752" s="233" t="s">
        <v>15251</v>
      </c>
    </row>
    <row r="5753" spans="1:18" ht="102">
      <c r="A5753" s="228"/>
      <c r="B5753" s="233" t="s">
        <v>14497</v>
      </c>
      <c r="C5753" s="233" t="s">
        <v>2530</v>
      </c>
      <c r="D5753" s="233" t="s">
        <v>821</v>
      </c>
      <c r="E5753" s="231" t="s">
        <v>15281</v>
      </c>
      <c r="F5753" s="233" t="s">
        <v>115</v>
      </c>
      <c r="G5753" s="233" t="s">
        <v>15282</v>
      </c>
      <c r="H5753" s="233" t="s">
        <v>15283</v>
      </c>
      <c r="I5753" s="233">
        <v>1998</v>
      </c>
      <c r="J5753" s="244" t="s">
        <v>23266</v>
      </c>
      <c r="K5753" s="244">
        <v>50</v>
      </c>
      <c r="L5753" s="233">
        <v>1</v>
      </c>
      <c r="M5753" s="249">
        <v>233624000</v>
      </c>
      <c r="N5753" s="248">
        <v>860000000</v>
      </c>
      <c r="O5753" s="247">
        <v>802638000</v>
      </c>
      <c r="P5753" s="233" t="s">
        <v>4780</v>
      </c>
      <c r="Q5753" s="233" t="s">
        <v>2030</v>
      </c>
      <c r="R5753" s="233" t="s">
        <v>15251</v>
      </c>
    </row>
    <row r="5754" spans="1:18" ht="102">
      <c r="A5754" s="228"/>
      <c r="B5754" s="233" t="s">
        <v>14497</v>
      </c>
      <c r="C5754" s="233" t="s">
        <v>2530</v>
      </c>
      <c r="D5754" s="233" t="s">
        <v>821</v>
      </c>
      <c r="E5754" s="231" t="s">
        <v>15284</v>
      </c>
      <c r="F5754" s="233" t="s">
        <v>115</v>
      </c>
      <c r="G5754" s="233" t="s">
        <v>15285</v>
      </c>
      <c r="H5754" s="233" t="s">
        <v>15286</v>
      </c>
      <c r="I5754" s="233">
        <v>2007</v>
      </c>
      <c r="J5754" s="244" t="s">
        <v>21129</v>
      </c>
      <c r="K5754" s="244">
        <v>121</v>
      </c>
      <c r="L5754" s="233">
        <v>1</v>
      </c>
      <c r="M5754" s="249">
        <v>817258400</v>
      </c>
      <c r="N5754" s="248">
        <v>467417723</v>
      </c>
      <c r="O5754" s="247">
        <v>63437932</v>
      </c>
      <c r="P5754" s="233" t="s">
        <v>4780</v>
      </c>
      <c r="Q5754" s="233" t="s">
        <v>2030</v>
      </c>
      <c r="R5754" s="233" t="s">
        <v>15251</v>
      </c>
    </row>
    <row r="5755" spans="1:18" ht="102">
      <c r="A5755" s="228"/>
      <c r="B5755" s="233" t="s">
        <v>14497</v>
      </c>
      <c r="C5755" s="233" t="s">
        <v>2530</v>
      </c>
      <c r="D5755" s="233" t="s">
        <v>821</v>
      </c>
      <c r="E5755" s="231" t="s">
        <v>15287</v>
      </c>
      <c r="F5755" s="233" t="s">
        <v>115</v>
      </c>
      <c r="G5755" s="233" t="s">
        <v>15288</v>
      </c>
      <c r="H5755" s="233" t="s">
        <v>15289</v>
      </c>
      <c r="I5755" s="233">
        <v>1997</v>
      </c>
      <c r="J5755" s="244" t="s">
        <v>23267</v>
      </c>
      <c r="K5755" s="244">
        <v>253</v>
      </c>
      <c r="L5755" s="233">
        <v>1</v>
      </c>
      <c r="M5755" s="249">
        <v>1256379600</v>
      </c>
      <c r="N5755" s="248">
        <v>3562970248</v>
      </c>
      <c r="O5755" s="247">
        <v>2826930420</v>
      </c>
      <c r="P5755" s="233" t="s">
        <v>4804</v>
      </c>
      <c r="Q5755" s="233" t="s">
        <v>2030</v>
      </c>
      <c r="R5755" s="233" t="s">
        <v>15251</v>
      </c>
    </row>
    <row r="5756" spans="1:18" ht="102">
      <c r="A5756" s="228"/>
      <c r="B5756" s="233" t="s">
        <v>14497</v>
      </c>
      <c r="C5756" s="233" t="s">
        <v>2530</v>
      </c>
      <c r="D5756" s="233" t="s">
        <v>821</v>
      </c>
      <c r="E5756" s="231" t="s">
        <v>15287</v>
      </c>
      <c r="F5756" s="233" t="s">
        <v>115</v>
      </c>
      <c r="G5756" s="233" t="s">
        <v>15290</v>
      </c>
      <c r="H5756" s="233" t="s">
        <v>15291</v>
      </c>
      <c r="I5756" s="233">
        <v>2022</v>
      </c>
      <c r="J5756" s="244" t="s">
        <v>23268</v>
      </c>
      <c r="K5756" s="244">
        <v>752</v>
      </c>
      <c r="L5756" s="233">
        <v>1</v>
      </c>
      <c r="M5756" s="249">
        <v>5657088000</v>
      </c>
      <c r="N5756" s="248">
        <v>30948875269</v>
      </c>
      <c r="O5756" s="247">
        <v>28472965247</v>
      </c>
      <c r="P5756" s="233" t="s">
        <v>4804</v>
      </c>
      <c r="Q5756" s="233" t="s">
        <v>2030</v>
      </c>
      <c r="R5756" s="233" t="s">
        <v>15251</v>
      </c>
    </row>
    <row r="5757" spans="1:18" ht="102">
      <c r="A5757" s="228"/>
      <c r="B5757" s="233" t="s">
        <v>14497</v>
      </c>
      <c r="C5757" s="233" t="s">
        <v>2530</v>
      </c>
      <c r="D5757" s="233" t="s">
        <v>821</v>
      </c>
      <c r="E5757" s="231" t="s">
        <v>15287</v>
      </c>
      <c r="F5757" s="233" t="s">
        <v>15292</v>
      </c>
      <c r="G5757" s="233" t="s">
        <v>15293</v>
      </c>
      <c r="H5757" s="233" t="s">
        <v>15294</v>
      </c>
      <c r="I5757" s="233">
        <v>1999</v>
      </c>
      <c r="J5757" s="244" t="s">
        <v>23269</v>
      </c>
      <c r="K5757" s="244">
        <v>183</v>
      </c>
      <c r="L5757" s="233">
        <v>1</v>
      </c>
      <c r="M5757" s="249">
        <v>579304000</v>
      </c>
      <c r="N5757" s="248">
        <v>406749930</v>
      </c>
      <c r="O5757" s="247">
        <v>211509963</v>
      </c>
      <c r="P5757" s="233" t="s">
        <v>4804</v>
      </c>
      <c r="Q5757" s="233" t="s">
        <v>2030</v>
      </c>
      <c r="R5757" s="233" t="s">
        <v>15251</v>
      </c>
    </row>
    <row r="5758" spans="1:18" ht="102">
      <c r="A5758" s="228"/>
      <c r="B5758" s="233" t="s">
        <v>14497</v>
      </c>
      <c r="C5758" s="233" t="s">
        <v>2530</v>
      </c>
      <c r="D5758" s="233" t="s">
        <v>821</v>
      </c>
      <c r="E5758" s="231" t="s">
        <v>15287</v>
      </c>
      <c r="F5758" s="233" t="s">
        <v>115</v>
      </c>
      <c r="G5758" s="233" t="s">
        <v>15295</v>
      </c>
      <c r="H5758" s="233" t="s">
        <v>15296</v>
      </c>
      <c r="I5758" s="233">
        <v>2020</v>
      </c>
      <c r="J5758" s="244">
        <v>3075</v>
      </c>
      <c r="K5758" s="244" t="s">
        <v>24978</v>
      </c>
      <c r="L5758" s="233">
        <v>1</v>
      </c>
      <c r="M5758" s="249">
        <v>1980300000</v>
      </c>
      <c r="N5758" s="248">
        <v>109402805106383</v>
      </c>
      <c r="O5758" s="247">
        <v>96274468493617</v>
      </c>
      <c r="P5758" s="233" t="s">
        <v>15297</v>
      </c>
      <c r="Q5758" s="233" t="s">
        <v>2030</v>
      </c>
      <c r="R5758" s="233" t="s">
        <v>15251</v>
      </c>
    </row>
    <row r="5759" spans="1:18" ht="102">
      <c r="A5759" s="228"/>
      <c r="B5759" s="233" t="s">
        <v>14497</v>
      </c>
      <c r="C5759" s="233" t="s">
        <v>2530</v>
      </c>
      <c r="D5759" s="233" t="s">
        <v>821</v>
      </c>
      <c r="E5759" s="231" t="s">
        <v>4763</v>
      </c>
      <c r="F5759" s="233" t="s">
        <v>15292</v>
      </c>
      <c r="G5759" s="233" t="s">
        <v>15298</v>
      </c>
      <c r="H5759" s="233" t="s">
        <v>15299</v>
      </c>
      <c r="I5759" s="233">
        <v>2025</v>
      </c>
      <c r="J5759" s="244" t="s">
        <v>22844</v>
      </c>
      <c r="K5759" s="244"/>
      <c r="L5759" s="233">
        <v>1</v>
      </c>
      <c r="M5759" s="249">
        <v>695246000</v>
      </c>
      <c r="N5759" s="248">
        <v>0</v>
      </c>
      <c r="O5759" s="247">
        <v>0</v>
      </c>
      <c r="P5759" s="233" t="s">
        <v>15300</v>
      </c>
      <c r="Q5759" s="233" t="s">
        <v>194</v>
      </c>
      <c r="R5759" s="233" t="s">
        <v>15251</v>
      </c>
    </row>
    <row r="5760" spans="1:18" ht="102">
      <c r="A5760" s="228"/>
      <c r="B5760" s="233" t="s">
        <v>14497</v>
      </c>
      <c r="C5760" s="233" t="s">
        <v>2530</v>
      </c>
      <c r="D5760" s="233" t="s">
        <v>821</v>
      </c>
      <c r="E5760" s="231" t="s">
        <v>14259</v>
      </c>
      <c r="F5760" s="233" t="s">
        <v>398</v>
      </c>
      <c r="G5760" s="233" t="s">
        <v>14259</v>
      </c>
      <c r="H5760" s="233" t="s">
        <v>15301</v>
      </c>
      <c r="I5760" s="233">
        <v>2018</v>
      </c>
      <c r="J5760" s="244" t="s">
        <v>23270</v>
      </c>
      <c r="K5760" s="244">
        <v>4871</v>
      </c>
      <c r="L5760" s="233">
        <v>1</v>
      </c>
      <c r="M5760" s="249">
        <v>6261390000</v>
      </c>
      <c r="N5760" s="248">
        <v>6804438600</v>
      </c>
      <c r="O5760" s="247">
        <v>39034799802</v>
      </c>
      <c r="P5760" s="233" t="s">
        <v>182</v>
      </c>
      <c r="Q5760" s="233" t="s">
        <v>2030</v>
      </c>
      <c r="R5760" s="233" t="s">
        <v>15251</v>
      </c>
    </row>
    <row r="5761" spans="1:18" ht="102">
      <c r="A5761" s="228"/>
      <c r="B5761" s="233" t="s">
        <v>14497</v>
      </c>
      <c r="C5761" s="233" t="s">
        <v>2530</v>
      </c>
      <c r="D5761" s="233" t="s">
        <v>821</v>
      </c>
      <c r="E5761" s="231" t="s">
        <v>13726</v>
      </c>
      <c r="F5761" s="233" t="s">
        <v>398</v>
      </c>
      <c r="G5761" s="233" t="s">
        <v>15302</v>
      </c>
      <c r="H5761" s="233" t="s">
        <v>15303</v>
      </c>
      <c r="I5761" s="233">
        <v>2027</v>
      </c>
      <c r="J5761" s="244" t="s">
        <v>23271</v>
      </c>
      <c r="K5761" s="244">
        <v>2152</v>
      </c>
      <c r="L5761" s="233">
        <v>1</v>
      </c>
      <c r="M5761" s="249">
        <v>3110262400</v>
      </c>
      <c r="N5761" s="248">
        <v>8897703226</v>
      </c>
      <c r="O5761" s="247">
        <v>4067416568</v>
      </c>
      <c r="P5761" s="233" t="s">
        <v>182</v>
      </c>
      <c r="Q5761" s="233" t="s">
        <v>2030</v>
      </c>
      <c r="R5761" s="233" t="s">
        <v>15251</v>
      </c>
    </row>
    <row r="5762" spans="1:18" ht="102">
      <c r="A5762" s="228"/>
      <c r="B5762" s="233" t="s">
        <v>14497</v>
      </c>
      <c r="C5762" s="233" t="s">
        <v>2530</v>
      </c>
      <c r="D5762" s="233" t="s">
        <v>821</v>
      </c>
      <c r="E5762" s="231" t="s">
        <v>1668</v>
      </c>
      <c r="F5762" s="233" t="s">
        <v>398</v>
      </c>
      <c r="G5762" s="233" t="s">
        <v>1668</v>
      </c>
      <c r="H5762" s="233" t="s">
        <v>15304</v>
      </c>
      <c r="I5762" s="233">
        <v>2011</v>
      </c>
      <c r="J5762" s="244" t="s">
        <v>23272</v>
      </c>
      <c r="K5762" s="244">
        <v>3068</v>
      </c>
      <c r="L5762" s="233">
        <v>1</v>
      </c>
      <c r="M5762" s="249">
        <v>4127686000</v>
      </c>
      <c r="N5762" s="248">
        <v>15438103037</v>
      </c>
      <c r="O5762" s="247">
        <v>7899206904</v>
      </c>
      <c r="P5762" s="233" t="s">
        <v>182</v>
      </c>
      <c r="Q5762" s="233" t="s">
        <v>2030</v>
      </c>
      <c r="R5762" s="233" t="s">
        <v>15251</v>
      </c>
    </row>
    <row r="5763" spans="1:18" ht="102">
      <c r="A5763" s="228"/>
      <c r="B5763" s="233" t="s">
        <v>14497</v>
      </c>
      <c r="C5763" s="233" t="s">
        <v>2530</v>
      </c>
      <c r="D5763" s="233" t="s">
        <v>821</v>
      </c>
      <c r="E5763" s="231" t="s">
        <v>1516</v>
      </c>
      <c r="F5763" s="233" t="s">
        <v>398</v>
      </c>
      <c r="G5763" s="233" t="s">
        <v>1516</v>
      </c>
      <c r="H5763" s="233" t="s">
        <v>15305</v>
      </c>
      <c r="I5763" s="233">
        <v>2001</v>
      </c>
      <c r="J5763" s="244" t="s">
        <v>23273</v>
      </c>
      <c r="K5763" s="244">
        <v>4124</v>
      </c>
      <c r="L5763" s="233">
        <v>1</v>
      </c>
      <c r="M5763" s="249">
        <v>6916776557</v>
      </c>
      <c r="N5763" s="248">
        <v>27209303533</v>
      </c>
      <c r="O5763" s="247">
        <v>16556694111</v>
      </c>
      <c r="P5763" s="233" t="s">
        <v>182</v>
      </c>
      <c r="Q5763" s="233" t="s">
        <v>2030</v>
      </c>
      <c r="R5763" s="233" t="s">
        <v>15251</v>
      </c>
    </row>
    <row r="5764" spans="1:18" ht="102">
      <c r="A5764" s="228"/>
      <c r="B5764" s="233" t="s">
        <v>14497</v>
      </c>
      <c r="C5764" s="233" t="s">
        <v>2530</v>
      </c>
      <c r="D5764" s="233" t="s">
        <v>821</v>
      </c>
      <c r="E5764" s="231" t="s">
        <v>1934</v>
      </c>
      <c r="F5764" s="233" t="s">
        <v>115</v>
      </c>
      <c r="G5764" s="233" t="s">
        <v>15306</v>
      </c>
      <c r="H5764" s="233" t="s">
        <v>15307</v>
      </c>
      <c r="I5764" s="233">
        <v>1998</v>
      </c>
      <c r="J5764" s="244" t="s">
        <v>23274</v>
      </c>
      <c r="K5764" s="244">
        <v>2603</v>
      </c>
      <c r="L5764" s="233">
        <v>1</v>
      </c>
      <c r="M5764" s="249">
        <v>7298820600</v>
      </c>
      <c r="N5764" s="248">
        <v>5370300000</v>
      </c>
      <c r="O5764" s="247">
        <v>2243212883</v>
      </c>
      <c r="P5764" s="233" t="s">
        <v>182</v>
      </c>
      <c r="Q5764" s="233" t="s">
        <v>2030</v>
      </c>
      <c r="R5764" s="233" t="s">
        <v>15251</v>
      </c>
    </row>
    <row r="5765" spans="1:18" ht="102">
      <c r="A5765" s="228"/>
      <c r="B5765" s="233" t="s">
        <v>14497</v>
      </c>
      <c r="C5765" s="233" t="s">
        <v>2530</v>
      </c>
      <c r="D5765" s="233" t="s">
        <v>821</v>
      </c>
      <c r="E5765" s="231" t="s">
        <v>1934</v>
      </c>
      <c r="F5765" s="233" t="s">
        <v>398</v>
      </c>
      <c r="G5765" s="233" t="s">
        <v>15308</v>
      </c>
      <c r="H5765" s="233" t="s">
        <v>15309</v>
      </c>
      <c r="I5765" s="233">
        <v>2023</v>
      </c>
      <c r="J5765" s="244" t="s">
        <v>23275</v>
      </c>
      <c r="K5765" s="244">
        <v>1164</v>
      </c>
      <c r="L5765" s="233">
        <v>1</v>
      </c>
      <c r="M5765" s="249">
        <v>5524631000</v>
      </c>
      <c r="N5765" s="248">
        <v>2243212883</v>
      </c>
      <c r="O5765" s="247">
        <v>407793539</v>
      </c>
      <c r="P5765" s="233" t="s">
        <v>182</v>
      </c>
      <c r="Q5765" s="233" t="s">
        <v>2030</v>
      </c>
      <c r="R5765" s="233" t="s">
        <v>15251</v>
      </c>
    </row>
    <row r="5766" spans="1:18" ht="102">
      <c r="A5766" s="228"/>
      <c r="B5766" s="233" t="s">
        <v>14497</v>
      </c>
      <c r="C5766" s="233" t="s">
        <v>2530</v>
      </c>
      <c r="D5766" s="233" t="s">
        <v>821</v>
      </c>
      <c r="E5766" s="231" t="s">
        <v>15310</v>
      </c>
      <c r="F5766" s="233" t="s">
        <v>398</v>
      </c>
      <c r="G5766" s="233" t="s">
        <v>15310</v>
      </c>
      <c r="H5766" s="233" t="s">
        <v>15311</v>
      </c>
      <c r="I5766" s="233">
        <v>2006</v>
      </c>
      <c r="J5766" s="244">
        <v>19386.900000000001</v>
      </c>
      <c r="K5766" s="244">
        <v>4559</v>
      </c>
      <c r="L5766" s="233">
        <v>1</v>
      </c>
      <c r="M5766" s="249">
        <v>13790801197</v>
      </c>
      <c r="N5766" s="248">
        <v>15943450597.014299</v>
      </c>
      <c r="O5766" s="247">
        <v>9524930957.6054592</v>
      </c>
      <c r="P5766" s="233" t="s">
        <v>182</v>
      </c>
      <c r="Q5766" s="233" t="s">
        <v>2030</v>
      </c>
      <c r="R5766" s="233" t="s">
        <v>15251</v>
      </c>
    </row>
    <row r="5767" spans="1:18" ht="102">
      <c r="A5767" s="228"/>
      <c r="B5767" s="233" t="s">
        <v>14497</v>
      </c>
      <c r="C5767" s="233" t="s">
        <v>2530</v>
      </c>
      <c r="D5767" s="233" t="s">
        <v>821</v>
      </c>
      <c r="E5767" s="231" t="s">
        <v>8526</v>
      </c>
      <c r="F5767" s="233" t="s">
        <v>398</v>
      </c>
      <c r="G5767" s="233" t="s">
        <v>8526</v>
      </c>
      <c r="H5767" s="233" t="s">
        <v>15312</v>
      </c>
      <c r="I5767" s="233">
        <v>2015</v>
      </c>
      <c r="J5767" s="244" t="s">
        <v>23276</v>
      </c>
      <c r="K5767" s="244" t="s">
        <v>25059</v>
      </c>
      <c r="L5767" s="233">
        <v>1</v>
      </c>
      <c r="M5767" s="249">
        <v>7371510000</v>
      </c>
      <c r="N5767" s="248">
        <v>52874643123</v>
      </c>
      <c r="O5767" s="247">
        <v>31458930300</v>
      </c>
      <c r="P5767" s="233" t="s">
        <v>182</v>
      </c>
      <c r="Q5767" s="233" t="s">
        <v>2030</v>
      </c>
      <c r="R5767" s="233" t="s">
        <v>15251</v>
      </c>
    </row>
    <row r="5768" spans="1:18" ht="102">
      <c r="A5768" s="228"/>
      <c r="B5768" s="233" t="s">
        <v>14497</v>
      </c>
      <c r="C5768" s="233" t="s">
        <v>2530</v>
      </c>
      <c r="D5768" s="233" t="s">
        <v>821</v>
      </c>
      <c r="E5768" s="231" t="s">
        <v>6682</v>
      </c>
      <c r="F5768" s="233" t="s">
        <v>398</v>
      </c>
      <c r="G5768" s="233" t="s">
        <v>15313</v>
      </c>
      <c r="H5768" s="233" t="s">
        <v>15314</v>
      </c>
      <c r="I5768" s="233">
        <v>2004</v>
      </c>
      <c r="J5768" s="244" t="s">
        <v>23277</v>
      </c>
      <c r="K5768" s="244">
        <v>1963</v>
      </c>
      <c r="L5768" s="233">
        <v>1</v>
      </c>
      <c r="M5768" s="249">
        <v>5187806400</v>
      </c>
      <c r="N5768" s="248">
        <v>17123732712</v>
      </c>
      <c r="O5768" s="247">
        <v>11949733226</v>
      </c>
      <c r="P5768" s="233" t="s">
        <v>182</v>
      </c>
      <c r="Q5768" s="233" t="s">
        <v>2030</v>
      </c>
      <c r="R5768" s="233" t="s">
        <v>15251</v>
      </c>
    </row>
    <row r="5769" spans="1:18" ht="102">
      <c r="A5769" s="228"/>
      <c r="B5769" s="233" t="s">
        <v>14497</v>
      </c>
      <c r="C5769" s="233" t="s">
        <v>2530</v>
      </c>
      <c r="D5769" s="233" t="s">
        <v>821</v>
      </c>
      <c r="E5769" s="231" t="s">
        <v>6682</v>
      </c>
      <c r="F5769" s="233" t="s">
        <v>398</v>
      </c>
      <c r="G5769" s="233" t="s">
        <v>15315</v>
      </c>
      <c r="H5769" s="233" t="s">
        <v>15316</v>
      </c>
      <c r="I5769" s="233">
        <v>2025</v>
      </c>
      <c r="J5769" s="244" t="s">
        <v>23278</v>
      </c>
      <c r="K5769" s="244">
        <v>3575</v>
      </c>
      <c r="L5769" s="233">
        <v>1</v>
      </c>
      <c r="M5769" s="249">
        <v>5705002800</v>
      </c>
      <c r="N5769" s="248">
        <v>40490869782</v>
      </c>
      <c r="O5769" s="247">
        <v>35631965408</v>
      </c>
      <c r="P5769" s="233" t="s">
        <v>182</v>
      </c>
      <c r="Q5769" s="233" t="s">
        <v>2030</v>
      </c>
      <c r="R5769" s="233" t="s">
        <v>15251</v>
      </c>
    </row>
    <row r="5770" spans="1:18" ht="102">
      <c r="A5770" s="228"/>
      <c r="B5770" s="233" t="s">
        <v>14497</v>
      </c>
      <c r="C5770" s="233" t="s">
        <v>2530</v>
      </c>
      <c r="D5770" s="233" t="s">
        <v>821</v>
      </c>
      <c r="E5770" s="231" t="s">
        <v>13726</v>
      </c>
      <c r="F5770" s="233" t="s">
        <v>398</v>
      </c>
      <c r="G5770" s="233" t="s">
        <v>15318</v>
      </c>
      <c r="H5770" s="233" t="s">
        <v>15319</v>
      </c>
      <c r="I5770" s="233">
        <v>2022</v>
      </c>
      <c r="J5770" s="244" t="s">
        <v>23279</v>
      </c>
      <c r="K5770" s="244">
        <v>2453</v>
      </c>
      <c r="L5770" s="233">
        <v>1</v>
      </c>
      <c r="M5770" s="249">
        <v>4342250200</v>
      </c>
      <c r="N5770" s="248">
        <v>18600361749.169899</v>
      </c>
      <c r="O5770" s="247">
        <v>15624303869.1875</v>
      </c>
      <c r="P5770" s="233" t="s">
        <v>182</v>
      </c>
      <c r="Q5770" s="233" t="s">
        <v>2030</v>
      </c>
      <c r="R5770" s="233" t="s">
        <v>15251</v>
      </c>
    </row>
    <row r="5771" spans="1:18" ht="89.25">
      <c r="A5771" s="228"/>
      <c r="B5771" s="233" t="s">
        <v>14497</v>
      </c>
      <c r="C5771" s="233" t="s">
        <v>2530</v>
      </c>
      <c r="D5771" s="233" t="s">
        <v>821</v>
      </c>
      <c r="E5771" s="231" t="s">
        <v>15320</v>
      </c>
      <c r="F5771" s="233" t="s">
        <v>398</v>
      </c>
      <c r="G5771" s="233" t="s">
        <v>15320</v>
      </c>
      <c r="H5771" s="233" t="s">
        <v>15321</v>
      </c>
      <c r="I5771" s="233">
        <v>2022</v>
      </c>
      <c r="J5771" s="244" t="s">
        <v>23280</v>
      </c>
      <c r="K5771" s="244"/>
      <c r="L5771" s="233">
        <v>1</v>
      </c>
      <c r="M5771" s="249">
        <v>13546169176</v>
      </c>
      <c r="N5771" s="248"/>
      <c r="O5771" s="247"/>
      <c r="P5771" s="233" t="s">
        <v>15322</v>
      </c>
      <c r="Q5771" s="233" t="s">
        <v>2030</v>
      </c>
      <c r="R5771" s="233" t="s">
        <v>15323</v>
      </c>
    </row>
    <row r="5772" spans="1:18" ht="76.5">
      <c r="A5772" s="228"/>
      <c r="B5772" s="233" t="s">
        <v>14497</v>
      </c>
      <c r="C5772" s="233" t="s">
        <v>2530</v>
      </c>
      <c r="D5772" s="233" t="s">
        <v>821</v>
      </c>
      <c r="E5772" s="231" t="s">
        <v>15325</v>
      </c>
      <c r="F5772" s="233" t="s">
        <v>115</v>
      </c>
      <c r="G5772" s="233" t="s">
        <v>15325</v>
      </c>
      <c r="H5772" s="233" t="s">
        <v>15326</v>
      </c>
      <c r="I5772" s="233">
        <v>2025</v>
      </c>
      <c r="J5772" s="244">
        <v>666</v>
      </c>
      <c r="K5772" s="244"/>
      <c r="L5772" s="233">
        <v>1</v>
      </c>
      <c r="M5772" s="249">
        <v>1029636000</v>
      </c>
      <c r="N5772" s="248"/>
      <c r="O5772" s="247"/>
      <c r="P5772" s="233" t="s">
        <v>15327</v>
      </c>
      <c r="Q5772" s="233" t="s">
        <v>2030</v>
      </c>
      <c r="R5772" s="233" t="s">
        <v>15328</v>
      </c>
    </row>
    <row r="5773" spans="1:18" ht="89.25">
      <c r="A5773" s="228"/>
      <c r="B5773" s="233" t="s">
        <v>14497</v>
      </c>
      <c r="C5773" s="233" t="s">
        <v>2530</v>
      </c>
      <c r="D5773" s="233" t="s">
        <v>821</v>
      </c>
      <c r="E5773" s="231" t="s">
        <v>15329</v>
      </c>
      <c r="F5773" s="233" t="s">
        <v>115</v>
      </c>
      <c r="G5773" s="233" t="s">
        <v>15329</v>
      </c>
      <c r="H5773" s="233" t="s">
        <v>15330</v>
      </c>
      <c r="I5773" s="233">
        <v>2024</v>
      </c>
      <c r="J5773" s="244" t="s">
        <v>23281</v>
      </c>
      <c r="K5773" s="244"/>
      <c r="L5773" s="233">
        <v>1</v>
      </c>
      <c r="M5773" s="249">
        <v>792248800</v>
      </c>
      <c r="N5773" s="248"/>
      <c r="O5773" s="247"/>
      <c r="P5773" s="233" t="s">
        <v>15327</v>
      </c>
      <c r="Q5773" s="233" t="s">
        <v>2030</v>
      </c>
      <c r="R5773" s="233" t="s">
        <v>15331</v>
      </c>
    </row>
    <row r="5774" spans="1:18" ht="89.25">
      <c r="A5774" s="228"/>
      <c r="B5774" s="233" t="s">
        <v>14497</v>
      </c>
      <c r="C5774" s="233" t="s">
        <v>2530</v>
      </c>
      <c r="D5774" s="233" t="s">
        <v>821</v>
      </c>
      <c r="E5774" s="231" t="s">
        <v>15332</v>
      </c>
      <c r="F5774" s="233" t="s">
        <v>115</v>
      </c>
      <c r="G5774" s="233" t="s">
        <v>15332</v>
      </c>
      <c r="H5774" s="233" t="s">
        <v>15333</v>
      </c>
      <c r="I5774" s="233">
        <v>2024</v>
      </c>
      <c r="J5774" s="244" t="s">
        <v>23282</v>
      </c>
      <c r="K5774" s="244"/>
      <c r="L5774" s="233">
        <v>1</v>
      </c>
      <c r="M5774" s="249">
        <v>472468000</v>
      </c>
      <c r="N5774" s="248"/>
      <c r="O5774" s="247"/>
      <c r="P5774" s="233" t="s">
        <v>15327</v>
      </c>
      <c r="Q5774" s="233" t="s">
        <v>2030</v>
      </c>
      <c r="R5774" s="233" t="s">
        <v>15334</v>
      </c>
    </row>
    <row r="5775" spans="1:18" ht="89.25">
      <c r="A5775" s="228"/>
      <c r="B5775" s="233" t="s">
        <v>14497</v>
      </c>
      <c r="C5775" s="233" t="s">
        <v>2530</v>
      </c>
      <c r="D5775" s="233" t="s">
        <v>821</v>
      </c>
      <c r="E5775" s="231" t="s">
        <v>15335</v>
      </c>
      <c r="F5775" s="233" t="s">
        <v>398</v>
      </c>
      <c r="G5775" s="233" t="s">
        <v>15336</v>
      </c>
      <c r="H5775" s="233" t="s">
        <v>15337</v>
      </c>
      <c r="I5775" s="233">
        <v>2022</v>
      </c>
      <c r="J5775" s="244" t="s">
        <v>23283</v>
      </c>
      <c r="K5775" s="244">
        <v>668</v>
      </c>
      <c r="L5775" s="233">
        <v>1</v>
      </c>
      <c r="M5775" s="249">
        <v>3901176400</v>
      </c>
      <c r="N5775" s="248"/>
      <c r="O5775" s="247"/>
      <c r="P5775" s="233" t="s">
        <v>15338</v>
      </c>
      <c r="Q5775" s="233" t="s">
        <v>2030</v>
      </c>
      <c r="R5775" s="233" t="s">
        <v>15339</v>
      </c>
    </row>
    <row r="5776" spans="1:18" ht="89.25">
      <c r="A5776" s="228"/>
      <c r="B5776" s="233" t="s">
        <v>14497</v>
      </c>
      <c r="C5776" s="233" t="s">
        <v>2530</v>
      </c>
      <c r="D5776" s="233" t="s">
        <v>821</v>
      </c>
      <c r="E5776" s="231" t="s">
        <v>15340</v>
      </c>
      <c r="F5776" s="233" t="s">
        <v>398</v>
      </c>
      <c r="G5776" s="233" t="s">
        <v>15341</v>
      </c>
      <c r="H5776" s="233" t="s">
        <v>15342</v>
      </c>
      <c r="I5776" s="233">
        <v>2022</v>
      </c>
      <c r="J5776" s="244" t="s">
        <v>23284</v>
      </c>
      <c r="K5776" s="244">
        <v>496</v>
      </c>
      <c r="L5776" s="233">
        <v>1</v>
      </c>
      <c r="M5776" s="249">
        <v>1582794800</v>
      </c>
      <c r="N5776" s="248"/>
      <c r="O5776" s="247"/>
      <c r="P5776" s="233"/>
      <c r="Q5776" s="233" t="s">
        <v>2030</v>
      </c>
      <c r="R5776" s="233" t="s">
        <v>15339</v>
      </c>
    </row>
    <row r="5777" spans="1:18" ht="89.25">
      <c r="A5777" s="228"/>
      <c r="B5777" s="233" t="s">
        <v>14497</v>
      </c>
      <c r="C5777" s="233" t="s">
        <v>2530</v>
      </c>
      <c r="D5777" s="233" t="s">
        <v>821</v>
      </c>
      <c r="E5777" s="231" t="s">
        <v>15343</v>
      </c>
      <c r="F5777" s="233" t="s">
        <v>398</v>
      </c>
      <c r="G5777" s="233" t="s">
        <v>15344</v>
      </c>
      <c r="H5777" s="233" t="s">
        <v>15345</v>
      </c>
      <c r="I5777" s="233">
        <v>2022</v>
      </c>
      <c r="J5777" s="244" t="s">
        <v>23285</v>
      </c>
      <c r="K5777" s="244">
        <v>936</v>
      </c>
      <c r="L5777" s="233">
        <v>1</v>
      </c>
      <c r="M5777" s="249">
        <v>1788774400</v>
      </c>
      <c r="N5777" s="248"/>
      <c r="O5777" s="247"/>
      <c r="P5777" s="233"/>
      <c r="Q5777" s="233" t="s">
        <v>2030</v>
      </c>
      <c r="R5777" s="233" t="s">
        <v>15339</v>
      </c>
    </row>
    <row r="5778" spans="1:18" ht="51">
      <c r="A5778" s="228"/>
      <c r="B5778" s="233" t="s">
        <v>14497</v>
      </c>
      <c r="C5778" s="233" t="s">
        <v>2530</v>
      </c>
      <c r="D5778" s="233" t="s">
        <v>821</v>
      </c>
      <c r="E5778" s="231" t="s">
        <v>15346</v>
      </c>
      <c r="F5778" s="233" t="s">
        <v>115</v>
      </c>
      <c r="G5778" s="233" t="s">
        <v>15347</v>
      </c>
      <c r="H5778" s="233" t="s">
        <v>15348</v>
      </c>
      <c r="I5778" s="233"/>
      <c r="J5778" s="244" t="s">
        <v>23286</v>
      </c>
      <c r="K5778" s="244"/>
      <c r="L5778" s="233">
        <v>1</v>
      </c>
      <c r="M5778" s="249">
        <v>149472400</v>
      </c>
      <c r="N5778" s="248"/>
      <c r="O5778" s="247"/>
      <c r="P5778" s="233" t="s">
        <v>15349</v>
      </c>
      <c r="Q5778" s="233" t="s">
        <v>2030</v>
      </c>
      <c r="R5778" s="233" t="s">
        <v>15350</v>
      </c>
    </row>
    <row r="5779" spans="1:18" ht="51">
      <c r="A5779" s="228"/>
      <c r="B5779" s="233" t="s">
        <v>14497</v>
      </c>
      <c r="C5779" s="233" t="s">
        <v>2530</v>
      </c>
      <c r="D5779" s="233" t="s">
        <v>821</v>
      </c>
      <c r="E5779" s="231" t="s">
        <v>15351</v>
      </c>
      <c r="F5779" s="233" t="s">
        <v>115</v>
      </c>
      <c r="G5779" s="233" t="s">
        <v>15352</v>
      </c>
      <c r="H5779" s="233" t="s">
        <v>15353</v>
      </c>
      <c r="I5779" s="233"/>
      <c r="J5779" s="244" t="s">
        <v>21597</v>
      </c>
      <c r="K5779" s="244"/>
      <c r="L5779" s="233">
        <v>1</v>
      </c>
      <c r="M5779" s="249">
        <v>153980400</v>
      </c>
      <c r="N5779" s="248"/>
      <c r="O5779" s="247"/>
      <c r="P5779" s="233" t="s">
        <v>15349</v>
      </c>
      <c r="Q5779" s="233" t="s">
        <v>2030</v>
      </c>
      <c r="R5779" s="233" t="s">
        <v>15350</v>
      </c>
    </row>
    <row r="5780" spans="1:18" ht="76.5">
      <c r="A5780" s="228"/>
      <c r="B5780" s="233" t="s">
        <v>14497</v>
      </c>
      <c r="C5780" s="233" t="s">
        <v>2531</v>
      </c>
      <c r="D5780" s="233" t="s">
        <v>822</v>
      </c>
      <c r="E5780" s="231" t="s">
        <v>2033</v>
      </c>
      <c r="F5780" s="233" t="s">
        <v>115</v>
      </c>
      <c r="G5780" s="233" t="s">
        <v>15354</v>
      </c>
      <c r="H5780" s="233" t="s">
        <v>15355</v>
      </c>
      <c r="I5780" s="233">
        <v>2000</v>
      </c>
      <c r="J5780" s="244">
        <v>3000</v>
      </c>
      <c r="K5780" s="244">
        <v>2370</v>
      </c>
      <c r="L5780" s="233">
        <v>1</v>
      </c>
      <c r="M5780" s="249">
        <v>10545360000</v>
      </c>
      <c r="N5780" s="248">
        <v>4413203157</v>
      </c>
      <c r="O5780" s="247">
        <v>1335049255</v>
      </c>
      <c r="P5780" s="233" t="s">
        <v>456</v>
      </c>
      <c r="Q5780" s="233"/>
      <c r="R5780" s="233" t="s">
        <v>8463</v>
      </c>
    </row>
    <row r="5781" spans="1:18" ht="89.25">
      <c r="A5781" s="228"/>
      <c r="B5781" s="233" t="s">
        <v>14497</v>
      </c>
      <c r="C5781" s="233" t="s">
        <v>2531</v>
      </c>
      <c r="D5781" s="233" t="s">
        <v>822</v>
      </c>
      <c r="E5781" s="231" t="s">
        <v>15356</v>
      </c>
      <c r="F5781" s="233" t="s">
        <v>194</v>
      </c>
      <c r="G5781" s="233" t="s">
        <v>15357</v>
      </c>
      <c r="H5781" s="233" t="s">
        <v>15358</v>
      </c>
      <c r="I5781" s="233">
        <v>2000</v>
      </c>
      <c r="J5781" s="244">
        <v>4358</v>
      </c>
      <c r="K5781" s="244">
        <v>2069</v>
      </c>
      <c r="L5781" s="233">
        <v>1</v>
      </c>
      <c r="M5781" s="249">
        <v>57889338000</v>
      </c>
      <c r="N5781" s="248">
        <v>11346625892</v>
      </c>
      <c r="O5781" s="247">
        <v>10438895821</v>
      </c>
      <c r="P5781" s="233" t="s">
        <v>194</v>
      </c>
      <c r="Q5781" s="233"/>
      <c r="R5781" s="233" t="s">
        <v>15359</v>
      </c>
    </row>
    <row r="5782" spans="1:18" ht="89.25">
      <c r="A5782" s="228"/>
      <c r="B5782" s="233" t="s">
        <v>14497</v>
      </c>
      <c r="C5782" s="233" t="s">
        <v>2531</v>
      </c>
      <c r="D5782" s="233" t="s">
        <v>822</v>
      </c>
      <c r="E5782" s="231" t="s">
        <v>2517</v>
      </c>
      <c r="F5782" s="233" t="s">
        <v>398</v>
      </c>
      <c r="G5782" s="233" t="s">
        <v>15360</v>
      </c>
      <c r="H5782" s="233" t="s">
        <v>15361</v>
      </c>
      <c r="I5782" s="233">
        <v>2022</v>
      </c>
      <c r="J5782" s="244">
        <v>19818</v>
      </c>
      <c r="K5782" s="244">
        <v>7807</v>
      </c>
      <c r="L5782" s="233">
        <v>1</v>
      </c>
      <c r="M5782" s="249">
        <v>229294260000</v>
      </c>
      <c r="N5782" s="248">
        <v>6030700643</v>
      </c>
      <c r="O5782" s="247">
        <v>5548244592</v>
      </c>
      <c r="P5782" s="233" t="s">
        <v>372</v>
      </c>
      <c r="Q5782" s="233"/>
      <c r="R5782" s="233" t="s">
        <v>8463</v>
      </c>
    </row>
    <row r="5783" spans="1:18" ht="102">
      <c r="A5783" s="228"/>
      <c r="B5783" s="233" t="s">
        <v>14497</v>
      </c>
      <c r="C5783" s="233" t="s">
        <v>2531</v>
      </c>
      <c r="D5783" s="233" t="s">
        <v>822</v>
      </c>
      <c r="E5783" s="231" t="s">
        <v>15362</v>
      </c>
      <c r="F5783" s="233" t="s">
        <v>398</v>
      </c>
      <c r="G5783" s="233" t="s">
        <v>15363</v>
      </c>
      <c r="H5783" s="233" t="s">
        <v>15364</v>
      </c>
      <c r="I5783" s="233">
        <v>1978</v>
      </c>
      <c r="J5783" s="244">
        <v>2940</v>
      </c>
      <c r="K5783" s="244">
        <v>666</v>
      </c>
      <c r="L5783" s="233">
        <v>1</v>
      </c>
      <c r="M5783" s="249">
        <v>9000000000</v>
      </c>
      <c r="N5783" s="248">
        <v>4328912407</v>
      </c>
      <c r="O5783" s="247">
        <v>2016770507</v>
      </c>
      <c r="P5783" s="233" t="s">
        <v>182</v>
      </c>
      <c r="Q5783" s="233"/>
      <c r="R5783" s="233" t="s">
        <v>15365</v>
      </c>
    </row>
    <row r="5784" spans="1:18" ht="89.25">
      <c r="A5784" s="228"/>
      <c r="B5784" s="233" t="s">
        <v>14497</v>
      </c>
      <c r="C5784" s="233" t="s">
        <v>2531</v>
      </c>
      <c r="D5784" s="233" t="s">
        <v>822</v>
      </c>
      <c r="E5784" s="231" t="s">
        <v>4767</v>
      </c>
      <c r="F5784" s="233" t="s">
        <v>194</v>
      </c>
      <c r="G5784" s="233" t="s">
        <v>15366</v>
      </c>
      <c r="H5784" s="233" t="s">
        <v>15367</v>
      </c>
      <c r="I5784" s="233">
        <v>1978</v>
      </c>
      <c r="J5784" s="244">
        <v>2907</v>
      </c>
      <c r="K5784" s="244">
        <v>399</v>
      </c>
      <c r="L5784" s="233">
        <v>1</v>
      </c>
      <c r="M5784" s="249">
        <v>33633990000</v>
      </c>
      <c r="N5784" s="248">
        <v>6851077669</v>
      </c>
      <c r="O5784" s="247">
        <v>4018851306</v>
      </c>
      <c r="P5784" s="233" t="s">
        <v>194</v>
      </c>
      <c r="Q5784" s="233"/>
      <c r="R5784" s="233" t="s">
        <v>4767</v>
      </c>
    </row>
    <row r="5785" spans="1:18" ht="76.5">
      <c r="A5785" s="228"/>
      <c r="B5785" s="233" t="s">
        <v>14497</v>
      </c>
      <c r="C5785" s="233" t="s">
        <v>2531</v>
      </c>
      <c r="D5785" s="233" t="s">
        <v>822</v>
      </c>
      <c r="E5785" s="231" t="s">
        <v>15368</v>
      </c>
      <c r="F5785" s="233" t="s">
        <v>194</v>
      </c>
      <c r="G5785" s="233" t="s">
        <v>15369</v>
      </c>
      <c r="H5785" s="233" t="s">
        <v>15370</v>
      </c>
      <c r="I5785" s="233">
        <v>2019</v>
      </c>
      <c r="J5785" s="244">
        <v>271</v>
      </c>
      <c r="K5785" s="244">
        <v>300</v>
      </c>
      <c r="L5785" s="233">
        <v>1</v>
      </c>
      <c r="M5785" s="249">
        <v>1356000000</v>
      </c>
      <c r="N5785" s="248">
        <v>1346416455</v>
      </c>
      <c r="O5785" s="247">
        <v>1077133164</v>
      </c>
      <c r="P5785" s="233" t="s">
        <v>194</v>
      </c>
      <c r="Q5785" s="233"/>
      <c r="R5785" s="233" t="s">
        <v>15371</v>
      </c>
    </row>
    <row r="5786" spans="1:18" ht="51">
      <c r="A5786" s="228"/>
      <c r="B5786" s="233" t="s">
        <v>14497</v>
      </c>
      <c r="C5786" s="233" t="s">
        <v>2531</v>
      </c>
      <c r="D5786" s="233" t="s">
        <v>822</v>
      </c>
      <c r="E5786" s="231" t="s">
        <v>8114</v>
      </c>
      <c r="F5786" s="233" t="s">
        <v>115</v>
      </c>
      <c r="G5786" s="233" t="s">
        <v>15372</v>
      </c>
      <c r="H5786" s="233" t="s">
        <v>15373</v>
      </c>
      <c r="I5786" s="233">
        <v>1997</v>
      </c>
      <c r="J5786" s="244" t="s">
        <v>23287</v>
      </c>
      <c r="K5786" s="244" t="s">
        <v>25060</v>
      </c>
      <c r="L5786" s="233">
        <v>1</v>
      </c>
      <c r="M5786" s="249">
        <v>82302038000</v>
      </c>
      <c r="N5786" s="248">
        <v>7717313581</v>
      </c>
      <c r="O5786" s="247">
        <v>7408621038</v>
      </c>
      <c r="P5786" s="233" t="s">
        <v>456</v>
      </c>
      <c r="Q5786" s="233"/>
      <c r="R5786" s="233" t="s">
        <v>15374</v>
      </c>
    </row>
    <row r="5787" spans="1:18" ht="76.5">
      <c r="A5787" s="228"/>
      <c r="B5787" s="233" t="s">
        <v>14497</v>
      </c>
      <c r="C5787" s="233" t="s">
        <v>2531</v>
      </c>
      <c r="D5787" s="233" t="s">
        <v>822</v>
      </c>
      <c r="E5787" s="231" t="s">
        <v>15375</v>
      </c>
      <c r="F5787" s="233" t="s">
        <v>398</v>
      </c>
      <c r="G5787" s="233" t="s">
        <v>15376</v>
      </c>
      <c r="H5787" s="233" t="s">
        <v>15377</v>
      </c>
      <c r="I5787" s="233">
        <v>1995</v>
      </c>
      <c r="J5787" s="244">
        <v>2815</v>
      </c>
      <c r="K5787" s="244">
        <v>717</v>
      </c>
      <c r="L5787" s="233">
        <v>1</v>
      </c>
      <c r="M5787" s="249">
        <v>32569550000</v>
      </c>
      <c r="N5787" s="248">
        <v>5424822000</v>
      </c>
      <c r="O5787" s="247">
        <v>4460765705</v>
      </c>
      <c r="P5787" s="233" t="s">
        <v>176</v>
      </c>
      <c r="Q5787" s="233"/>
      <c r="R5787" s="233" t="s">
        <v>15378</v>
      </c>
    </row>
    <row r="5788" spans="1:18" ht="114.75">
      <c r="A5788" s="228"/>
      <c r="B5788" s="233" t="s">
        <v>14497</v>
      </c>
      <c r="C5788" s="233" t="s">
        <v>2531</v>
      </c>
      <c r="D5788" s="233" t="s">
        <v>822</v>
      </c>
      <c r="E5788" s="231" t="s">
        <v>2826</v>
      </c>
      <c r="F5788" s="233" t="s">
        <v>398</v>
      </c>
      <c r="G5788" s="233" t="s">
        <v>15379</v>
      </c>
      <c r="H5788" s="233" t="s">
        <v>15380</v>
      </c>
      <c r="I5788" s="233">
        <v>1999</v>
      </c>
      <c r="J5788" s="244">
        <v>50660</v>
      </c>
      <c r="K5788" s="244">
        <v>3203</v>
      </c>
      <c r="L5788" s="233">
        <v>1</v>
      </c>
      <c r="M5788" s="249">
        <v>189827601600</v>
      </c>
      <c r="N5788" s="248">
        <v>22177514478</v>
      </c>
      <c r="O5788" s="247">
        <v>13236727366</v>
      </c>
      <c r="P5788" s="233" t="s">
        <v>188</v>
      </c>
      <c r="Q5788" s="233"/>
      <c r="R5788" s="233" t="s">
        <v>15381</v>
      </c>
    </row>
    <row r="5789" spans="1:18" ht="76.5">
      <c r="A5789" s="228"/>
      <c r="B5789" s="233" t="s">
        <v>14497</v>
      </c>
      <c r="C5789" s="233" t="s">
        <v>2531</v>
      </c>
      <c r="D5789" s="233" t="s">
        <v>822</v>
      </c>
      <c r="E5789" s="231" t="s">
        <v>15382</v>
      </c>
      <c r="F5789" s="233" t="s">
        <v>398</v>
      </c>
      <c r="G5789" s="233" t="s">
        <v>15383</v>
      </c>
      <c r="H5789" s="233" t="s">
        <v>15377</v>
      </c>
      <c r="I5789" s="233">
        <v>1995</v>
      </c>
      <c r="J5789" s="244">
        <v>1750</v>
      </c>
      <c r="K5789" s="244">
        <v>814</v>
      </c>
      <c r="L5789" s="233">
        <v>1</v>
      </c>
      <c r="M5789" s="249">
        <v>14173250000</v>
      </c>
      <c r="N5789" s="248">
        <v>3957668000</v>
      </c>
      <c r="O5789" s="247">
        <v>3166134400</v>
      </c>
      <c r="P5789" s="233" t="s">
        <v>176</v>
      </c>
      <c r="Q5789" s="233"/>
      <c r="R5789" s="233" t="s">
        <v>15378</v>
      </c>
    </row>
    <row r="5790" spans="1:18" ht="102">
      <c r="A5790" s="228"/>
      <c r="B5790" s="233" t="s">
        <v>14497</v>
      </c>
      <c r="C5790" s="233" t="s">
        <v>2531</v>
      </c>
      <c r="D5790" s="233" t="s">
        <v>822</v>
      </c>
      <c r="E5790" s="231" t="s">
        <v>15384</v>
      </c>
      <c r="F5790" s="233" t="s">
        <v>398</v>
      </c>
      <c r="G5790" s="233" t="s">
        <v>15385</v>
      </c>
      <c r="H5790" s="233" t="s">
        <v>15386</v>
      </c>
      <c r="I5790" s="233">
        <v>1996</v>
      </c>
      <c r="J5790" s="244">
        <v>27473</v>
      </c>
      <c r="K5790" s="244">
        <v>1500</v>
      </c>
      <c r="L5790" s="233">
        <v>1</v>
      </c>
      <c r="M5790" s="249">
        <v>3696600000</v>
      </c>
      <c r="N5790" s="248">
        <v>4316741264</v>
      </c>
      <c r="O5790" s="247">
        <v>2475490082</v>
      </c>
      <c r="P5790" s="233" t="s">
        <v>188</v>
      </c>
      <c r="Q5790" s="233"/>
      <c r="R5790" s="233" t="s">
        <v>15387</v>
      </c>
    </row>
    <row r="5791" spans="1:18" ht="76.5">
      <c r="A5791" s="228"/>
      <c r="B5791" s="233" t="s">
        <v>14497</v>
      </c>
      <c r="C5791" s="233" t="s">
        <v>2531</v>
      </c>
      <c r="D5791" s="233" t="s">
        <v>822</v>
      </c>
      <c r="E5791" s="231" t="s">
        <v>15388</v>
      </c>
      <c r="F5791" s="233" t="s">
        <v>398</v>
      </c>
      <c r="G5791" s="233" t="s">
        <v>15389</v>
      </c>
      <c r="H5791" s="233" t="s">
        <v>15390</v>
      </c>
      <c r="I5791" s="233">
        <v>1985</v>
      </c>
      <c r="J5791" s="244">
        <v>2133</v>
      </c>
      <c r="K5791" s="244">
        <v>1350</v>
      </c>
      <c r="L5791" s="233">
        <v>1</v>
      </c>
      <c r="M5791" s="249">
        <v>2982480000</v>
      </c>
      <c r="N5791" s="248">
        <v>10290668537</v>
      </c>
      <c r="O5791" s="247">
        <v>8234555055</v>
      </c>
      <c r="P5791" s="233" t="s">
        <v>182</v>
      </c>
      <c r="Q5791" s="233"/>
      <c r="R5791" s="233" t="s">
        <v>15391</v>
      </c>
    </row>
    <row r="5792" spans="1:18" ht="63.75">
      <c r="A5792" s="228"/>
      <c r="B5792" s="233" t="s">
        <v>14497</v>
      </c>
      <c r="C5792" s="233" t="s">
        <v>2531</v>
      </c>
      <c r="D5792" s="233" t="s">
        <v>822</v>
      </c>
      <c r="E5792" s="231" t="s">
        <v>10775</v>
      </c>
      <c r="F5792" s="233" t="s">
        <v>115</v>
      </c>
      <c r="G5792" s="233" t="s">
        <v>15392</v>
      </c>
      <c r="H5792" s="233" t="s">
        <v>15393</v>
      </c>
      <c r="I5792" s="233">
        <v>1997</v>
      </c>
      <c r="J5792" s="244">
        <v>5161</v>
      </c>
      <c r="K5792" s="244">
        <v>1363</v>
      </c>
      <c r="L5792" s="233">
        <v>1</v>
      </c>
      <c r="M5792" s="249">
        <v>59712770000</v>
      </c>
      <c r="N5792" s="248">
        <v>12924173000</v>
      </c>
      <c r="O5792" s="247">
        <v>9036374367</v>
      </c>
      <c r="P5792" s="233" t="s">
        <v>348</v>
      </c>
      <c r="Q5792" s="233"/>
      <c r="R5792" s="233" t="s">
        <v>15394</v>
      </c>
    </row>
    <row r="5793" spans="1:18" ht="63.75">
      <c r="A5793" s="228"/>
      <c r="B5793" s="233" t="s">
        <v>14497</v>
      </c>
      <c r="C5793" s="233" t="s">
        <v>2531</v>
      </c>
      <c r="D5793" s="233" t="s">
        <v>822</v>
      </c>
      <c r="E5793" s="231" t="s">
        <v>15395</v>
      </c>
      <c r="F5793" s="233" t="s">
        <v>398</v>
      </c>
      <c r="G5793" s="233" t="s">
        <v>15396</v>
      </c>
      <c r="H5793" s="233" t="s">
        <v>15397</v>
      </c>
      <c r="I5793" s="233">
        <v>2012</v>
      </c>
      <c r="J5793" s="244">
        <v>5470</v>
      </c>
      <c r="K5793" s="244">
        <v>1901</v>
      </c>
      <c r="L5793" s="233">
        <v>1</v>
      </c>
      <c r="M5793" s="249">
        <v>6330000000</v>
      </c>
      <c r="N5793" s="248">
        <v>8796204875</v>
      </c>
      <c r="O5793" s="247">
        <v>6333267510</v>
      </c>
      <c r="P5793" s="233" t="s">
        <v>176</v>
      </c>
      <c r="Q5793" s="233"/>
      <c r="R5793" s="233" t="s">
        <v>15398</v>
      </c>
    </row>
    <row r="5794" spans="1:18" ht="63.75">
      <c r="A5794" s="228"/>
      <c r="B5794" s="233" t="s">
        <v>14497</v>
      </c>
      <c r="C5794" s="233" t="s">
        <v>2531</v>
      </c>
      <c r="D5794" s="233" t="s">
        <v>822</v>
      </c>
      <c r="E5794" s="231" t="s">
        <v>15395</v>
      </c>
      <c r="F5794" s="233" t="s">
        <v>398</v>
      </c>
      <c r="G5794" s="233" t="s">
        <v>15399</v>
      </c>
      <c r="H5794" s="233" t="s">
        <v>15397</v>
      </c>
      <c r="I5794" s="233">
        <v>1985</v>
      </c>
      <c r="J5794" s="244">
        <v>5466</v>
      </c>
      <c r="K5794" s="244">
        <v>505</v>
      </c>
      <c r="L5794" s="233">
        <v>1</v>
      </c>
      <c r="M5794" s="249">
        <v>5101776000</v>
      </c>
      <c r="N5794" s="248">
        <v>5334664266</v>
      </c>
      <c r="O5794" s="247">
        <v>3773876125</v>
      </c>
      <c r="P5794" s="233" t="s">
        <v>176</v>
      </c>
      <c r="Q5794" s="233"/>
      <c r="R5794" s="233" t="s">
        <v>15398</v>
      </c>
    </row>
    <row r="5795" spans="1:18" ht="63.75">
      <c r="A5795" s="228"/>
      <c r="B5795" s="233" t="s">
        <v>14497</v>
      </c>
      <c r="C5795" s="233" t="s">
        <v>2531</v>
      </c>
      <c r="D5795" s="233" t="s">
        <v>822</v>
      </c>
      <c r="E5795" s="231" t="s">
        <v>15395</v>
      </c>
      <c r="F5795" s="233" t="s">
        <v>398</v>
      </c>
      <c r="G5795" s="233" t="s">
        <v>15400</v>
      </c>
      <c r="H5795" s="233" t="s">
        <v>15397</v>
      </c>
      <c r="I5795" s="233">
        <v>2011</v>
      </c>
      <c r="J5795" s="244">
        <v>4622</v>
      </c>
      <c r="K5795" s="244">
        <v>2353</v>
      </c>
      <c r="L5795" s="233">
        <v>1</v>
      </c>
      <c r="M5795" s="249">
        <v>58824194000</v>
      </c>
      <c r="N5795" s="248">
        <v>5585051628</v>
      </c>
      <c r="O5795" s="247">
        <v>1860171254</v>
      </c>
      <c r="P5795" s="233" t="s">
        <v>176</v>
      </c>
      <c r="Q5795" s="233"/>
      <c r="R5795" s="233" t="s">
        <v>15398</v>
      </c>
    </row>
    <row r="5796" spans="1:18" ht="63.75">
      <c r="A5796" s="228"/>
      <c r="B5796" s="233" t="s">
        <v>14497</v>
      </c>
      <c r="C5796" s="233" t="s">
        <v>2531</v>
      </c>
      <c r="D5796" s="233" t="s">
        <v>822</v>
      </c>
      <c r="E5796" s="231" t="s">
        <v>15401</v>
      </c>
      <c r="F5796" s="233" t="s">
        <v>398</v>
      </c>
      <c r="G5796" s="233" t="s">
        <v>15402</v>
      </c>
      <c r="H5796" s="233" t="s">
        <v>15397</v>
      </c>
      <c r="I5796" s="233">
        <v>2014</v>
      </c>
      <c r="J5796" s="244">
        <v>1033</v>
      </c>
      <c r="K5796" s="244">
        <v>320</v>
      </c>
      <c r="L5796" s="233">
        <v>1</v>
      </c>
      <c r="M5796" s="249">
        <v>3576246000</v>
      </c>
      <c r="N5796" s="248">
        <v>5441067778</v>
      </c>
      <c r="O5796" s="247">
        <v>3699926088</v>
      </c>
      <c r="P5796" s="233" t="s">
        <v>176</v>
      </c>
      <c r="Q5796" s="233"/>
      <c r="R5796" s="233" t="s">
        <v>15403</v>
      </c>
    </row>
    <row r="5797" spans="1:18" ht="89.25">
      <c r="A5797" s="228"/>
      <c r="B5797" s="233" t="s">
        <v>14497</v>
      </c>
      <c r="C5797" s="233" t="s">
        <v>2531</v>
      </c>
      <c r="D5797" s="233" t="s">
        <v>822</v>
      </c>
      <c r="E5797" s="231" t="s">
        <v>10775</v>
      </c>
      <c r="F5797" s="233" t="s">
        <v>398</v>
      </c>
      <c r="G5797" s="233" t="s">
        <v>15404</v>
      </c>
      <c r="H5797" s="233" t="s">
        <v>15397</v>
      </c>
      <c r="I5797" s="233">
        <v>2014</v>
      </c>
      <c r="J5797" s="244">
        <v>1672</v>
      </c>
      <c r="K5797" s="244">
        <v>580</v>
      </c>
      <c r="L5797" s="233">
        <v>1</v>
      </c>
      <c r="M5797" s="249">
        <v>19345040000</v>
      </c>
      <c r="N5797" s="248">
        <v>7027949001</v>
      </c>
      <c r="O5797" s="247">
        <v>4779005318</v>
      </c>
      <c r="P5797" s="233" t="s">
        <v>348</v>
      </c>
      <c r="Q5797" s="233"/>
      <c r="R5797" s="233" t="s">
        <v>15394</v>
      </c>
    </row>
    <row r="5798" spans="1:18" ht="76.5">
      <c r="A5798" s="228"/>
      <c r="B5798" s="233" t="s">
        <v>14497</v>
      </c>
      <c r="C5798" s="233" t="s">
        <v>2531</v>
      </c>
      <c r="D5798" s="233" t="s">
        <v>822</v>
      </c>
      <c r="E5798" s="231" t="s">
        <v>15405</v>
      </c>
      <c r="F5798" s="233" t="s">
        <v>194</v>
      </c>
      <c r="G5798" s="233" t="s">
        <v>15406</v>
      </c>
      <c r="H5798" s="233" t="s">
        <v>15397</v>
      </c>
      <c r="I5798" s="233">
        <v>2014</v>
      </c>
      <c r="J5798" s="244">
        <v>1672</v>
      </c>
      <c r="K5798" s="244">
        <v>980</v>
      </c>
      <c r="L5798" s="233">
        <v>1</v>
      </c>
      <c r="M5798" s="249">
        <v>13541528000</v>
      </c>
      <c r="N5798" s="248">
        <v>10204234633</v>
      </c>
      <c r="O5798" s="247">
        <v>6938879550</v>
      </c>
      <c r="P5798" s="233" t="s">
        <v>191</v>
      </c>
      <c r="Q5798" s="233"/>
      <c r="R5798" s="233" t="s">
        <v>15407</v>
      </c>
    </row>
    <row r="5799" spans="1:18" ht="51">
      <c r="A5799" s="228"/>
      <c r="B5799" s="233" t="s">
        <v>14497</v>
      </c>
      <c r="C5799" s="233" t="s">
        <v>2531</v>
      </c>
      <c r="D5799" s="233" t="s">
        <v>822</v>
      </c>
      <c r="E5799" s="231" t="s">
        <v>15401</v>
      </c>
      <c r="F5799" s="233" t="s">
        <v>398</v>
      </c>
      <c r="G5799" s="233" t="s">
        <v>15408</v>
      </c>
      <c r="H5799" s="233" t="s">
        <v>15397</v>
      </c>
      <c r="I5799" s="233">
        <v>1996</v>
      </c>
      <c r="J5799" s="244" t="s">
        <v>23288</v>
      </c>
      <c r="K5799" s="244">
        <v>63</v>
      </c>
      <c r="L5799" s="233">
        <v>1</v>
      </c>
      <c r="M5799" s="249">
        <v>2730559000</v>
      </c>
      <c r="N5799" s="248">
        <v>306306000</v>
      </c>
      <c r="O5799" s="247">
        <v>265465200</v>
      </c>
      <c r="P5799" s="233" t="s">
        <v>176</v>
      </c>
      <c r="Q5799" s="233"/>
      <c r="R5799" s="233" t="s">
        <v>15409</v>
      </c>
    </row>
    <row r="5800" spans="1:18" ht="51">
      <c r="A5800" s="228"/>
      <c r="B5800" s="233" t="s">
        <v>14497</v>
      </c>
      <c r="C5800" s="233" t="s">
        <v>2531</v>
      </c>
      <c r="D5800" s="233" t="s">
        <v>822</v>
      </c>
      <c r="E5800" s="231" t="s">
        <v>15401</v>
      </c>
      <c r="F5800" s="233" t="s">
        <v>398</v>
      </c>
      <c r="G5800" s="233" t="s">
        <v>15410</v>
      </c>
      <c r="H5800" s="233" t="s">
        <v>15397</v>
      </c>
      <c r="I5800" s="233">
        <v>1996</v>
      </c>
      <c r="J5800" s="244" t="s">
        <v>23289</v>
      </c>
      <c r="K5800" s="244">
        <v>63</v>
      </c>
      <c r="L5800" s="233">
        <v>1</v>
      </c>
      <c r="M5800" s="249">
        <v>2691776000</v>
      </c>
      <c r="N5800" s="248">
        <v>306306000</v>
      </c>
      <c r="O5800" s="247">
        <v>265465200</v>
      </c>
      <c r="P5800" s="233" t="s">
        <v>176</v>
      </c>
      <c r="Q5800" s="233"/>
      <c r="R5800" s="233" t="s">
        <v>15409</v>
      </c>
    </row>
    <row r="5801" spans="1:18" ht="51">
      <c r="A5801" s="228"/>
      <c r="B5801" s="233" t="s">
        <v>14497</v>
      </c>
      <c r="C5801" s="233" t="s">
        <v>2531</v>
      </c>
      <c r="D5801" s="233" t="s">
        <v>822</v>
      </c>
      <c r="E5801" s="231" t="s">
        <v>15401</v>
      </c>
      <c r="F5801" s="233" t="s">
        <v>398</v>
      </c>
      <c r="G5801" s="233" t="s">
        <v>15411</v>
      </c>
      <c r="H5801" s="233" t="s">
        <v>15397</v>
      </c>
      <c r="I5801" s="233">
        <v>1996</v>
      </c>
      <c r="J5801" s="244" t="s">
        <v>23290</v>
      </c>
      <c r="K5801" s="244">
        <v>63</v>
      </c>
      <c r="L5801" s="233">
        <v>1</v>
      </c>
      <c r="M5801" s="249">
        <v>647280000</v>
      </c>
      <c r="N5801" s="248">
        <v>223989054</v>
      </c>
      <c r="O5801" s="247"/>
      <c r="P5801" s="233" t="s">
        <v>176</v>
      </c>
      <c r="Q5801" s="233"/>
      <c r="R5801" s="233" t="s">
        <v>15409</v>
      </c>
    </row>
    <row r="5802" spans="1:18" ht="51">
      <c r="A5802" s="228"/>
      <c r="B5802" s="233" t="s">
        <v>14497</v>
      </c>
      <c r="C5802" s="233" t="s">
        <v>2531</v>
      </c>
      <c r="D5802" s="233" t="s">
        <v>822</v>
      </c>
      <c r="E5802" s="231" t="s">
        <v>15401</v>
      </c>
      <c r="F5802" s="233" t="s">
        <v>398</v>
      </c>
      <c r="G5802" s="233" t="s">
        <v>15412</v>
      </c>
      <c r="H5802" s="233" t="s">
        <v>15397</v>
      </c>
      <c r="I5802" s="233">
        <v>1996</v>
      </c>
      <c r="J5802" s="244" t="s">
        <v>23291</v>
      </c>
      <c r="K5802" s="244">
        <v>63</v>
      </c>
      <c r="L5802" s="233">
        <v>1</v>
      </c>
      <c r="M5802" s="249">
        <v>1680960000</v>
      </c>
      <c r="N5802" s="248">
        <v>223989054</v>
      </c>
      <c r="O5802" s="247"/>
      <c r="P5802" s="233" t="s">
        <v>176</v>
      </c>
      <c r="Q5802" s="233"/>
      <c r="R5802" s="233" t="s">
        <v>15409</v>
      </c>
    </row>
    <row r="5803" spans="1:18" ht="51">
      <c r="A5803" s="228"/>
      <c r="B5803" s="233" t="s">
        <v>14497</v>
      </c>
      <c r="C5803" s="233" t="s">
        <v>2531</v>
      </c>
      <c r="D5803" s="233" t="s">
        <v>822</v>
      </c>
      <c r="E5803" s="231" t="s">
        <v>15401</v>
      </c>
      <c r="F5803" s="233" t="s">
        <v>398</v>
      </c>
      <c r="G5803" s="233" t="s">
        <v>15413</v>
      </c>
      <c r="H5803" s="233" t="s">
        <v>15397</v>
      </c>
      <c r="I5803" s="233">
        <v>1996</v>
      </c>
      <c r="J5803" s="244" t="s">
        <v>23292</v>
      </c>
      <c r="K5803" s="244">
        <v>63</v>
      </c>
      <c r="L5803" s="233">
        <v>1</v>
      </c>
      <c r="M5803" s="249">
        <v>1521600000</v>
      </c>
      <c r="N5803" s="248">
        <v>306306000</v>
      </c>
      <c r="O5803" s="247">
        <v>265465200</v>
      </c>
      <c r="P5803" s="233" t="s">
        <v>176</v>
      </c>
      <c r="Q5803" s="233"/>
      <c r="R5803" s="233" t="s">
        <v>15409</v>
      </c>
    </row>
    <row r="5804" spans="1:18" ht="51">
      <c r="A5804" s="228"/>
      <c r="B5804" s="233" t="s">
        <v>14497</v>
      </c>
      <c r="C5804" s="233" t="s">
        <v>2531</v>
      </c>
      <c r="D5804" s="233" t="s">
        <v>822</v>
      </c>
      <c r="E5804" s="231" t="s">
        <v>15401</v>
      </c>
      <c r="F5804" s="233" t="s">
        <v>398</v>
      </c>
      <c r="G5804" s="233" t="s">
        <v>15414</v>
      </c>
      <c r="H5804" s="233" t="s">
        <v>15397</v>
      </c>
      <c r="I5804" s="233">
        <v>1996</v>
      </c>
      <c r="J5804" s="244" t="s">
        <v>23293</v>
      </c>
      <c r="K5804" s="244">
        <v>63</v>
      </c>
      <c r="L5804" s="233">
        <v>1</v>
      </c>
      <c r="M5804" s="249">
        <v>310080000</v>
      </c>
      <c r="N5804" s="248">
        <v>306306000</v>
      </c>
      <c r="O5804" s="247">
        <v>265465200</v>
      </c>
      <c r="P5804" s="233" t="s">
        <v>176</v>
      </c>
      <c r="Q5804" s="233"/>
      <c r="R5804" s="233" t="s">
        <v>15409</v>
      </c>
    </row>
    <row r="5805" spans="1:18" ht="51">
      <c r="A5805" s="228"/>
      <c r="B5805" s="233" t="s">
        <v>14497</v>
      </c>
      <c r="C5805" s="233" t="s">
        <v>2531</v>
      </c>
      <c r="D5805" s="233" t="s">
        <v>822</v>
      </c>
      <c r="E5805" s="231" t="s">
        <v>15401</v>
      </c>
      <c r="F5805" s="233" t="s">
        <v>398</v>
      </c>
      <c r="G5805" s="233" t="s">
        <v>15415</v>
      </c>
      <c r="H5805" s="233" t="s">
        <v>15397</v>
      </c>
      <c r="I5805" s="233">
        <v>1996</v>
      </c>
      <c r="J5805" s="244" t="s">
        <v>23294</v>
      </c>
      <c r="K5805" s="244">
        <v>63</v>
      </c>
      <c r="L5805" s="233">
        <v>1</v>
      </c>
      <c r="M5805" s="249">
        <v>4194180000</v>
      </c>
      <c r="N5805" s="248">
        <v>306306000</v>
      </c>
      <c r="O5805" s="247">
        <v>265465200</v>
      </c>
      <c r="P5805" s="233" t="s">
        <v>176</v>
      </c>
      <c r="Q5805" s="233"/>
      <c r="R5805" s="233" t="s">
        <v>15409</v>
      </c>
    </row>
    <row r="5806" spans="1:18" ht="51">
      <c r="A5806" s="228"/>
      <c r="B5806" s="233" t="s">
        <v>14497</v>
      </c>
      <c r="C5806" s="233" t="s">
        <v>2531</v>
      </c>
      <c r="D5806" s="233" t="s">
        <v>822</v>
      </c>
      <c r="E5806" s="231" t="s">
        <v>15401</v>
      </c>
      <c r="F5806" s="233" t="s">
        <v>398</v>
      </c>
      <c r="G5806" s="233" t="s">
        <v>15416</v>
      </c>
      <c r="H5806" s="233" t="s">
        <v>15397</v>
      </c>
      <c r="I5806" s="233">
        <v>1996</v>
      </c>
      <c r="J5806" s="244" t="s">
        <v>23295</v>
      </c>
      <c r="K5806" s="244">
        <v>63</v>
      </c>
      <c r="L5806" s="233">
        <v>1</v>
      </c>
      <c r="M5806" s="249">
        <v>1205760000</v>
      </c>
      <c r="N5806" s="248">
        <v>306306000</v>
      </c>
      <c r="O5806" s="247">
        <v>265465200</v>
      </c>
      <c r="P5806" s="233" t="s">
        <v>176</v>
      </c>
      <c r="Q5806" s="233"/>
      <c r="R5806" s="233" t="s">
        <v>15409</v>
      </c>
    </row>
    <row r="5807" spans="1:18" ht="51">
      <c r="A5807" s="228"/>
      <c r="B5807" s="233" t="s">
        <v>14497</v>
      </c>
      <c r="C5807" s="233" t="s">
        <v>2531</v>
      </c>
      <c r="D5807" s="233" t="s">
        <v>822</v>
      </c>
      <c r="E5807" s="231" t="s">
        <v>15401</v>
      </c>
      <c r="F5807" s="233" t="s">
        <v>398</v>
      </c>
      <c r="G5807" s="233" t="s">
        <v>15417</v>
      </c>
      <c r="H5807" s="233" t="s">
        <v>15397</v>
      </c>
      <c r="I5807" s="233">
        <v>1995</v>
      </c>
      <c r="J5807" s="244" t="s">
        <v>23296</v>
      </c>
      <c r="K5807" s="244" t="s">
        <v>25061</v>
      </c>
      <c r="L5807" s="233">
        <v>1</v>
      </c>
      <c r="M5807" s="249">
        <v>3581212500</v>
      </c>
      <c r="N5807" s="248">
        <v>2459121859</v>
      </c>
      <c r="O5807" s="247">
        <v>1967051575</v>
      </c>
      <c r="P5807" s="233" t="s">
        <v>176</v>
      </c>
      <c r="Q5807" s="233"/>
      <c r="R5807" s="233" t="s">
        <v>15409</v>
      </c>
    </row>
    <row r="5808" spans="1:18" ht="51">
      <c r="A5808" s="228"/>
      <c r="B5808" s="233" t="s">
        <v>14497</v>
      </c>
      <c r="C5808" s="233" t="s">
        <v>2531</v>
      </c>
      <c r="D5808" s="233" t="s">
        <v>822</v>
      </c>
      <c r="E5808" s="231" t="s">
        <v>15401</v>
      </c>
      <c r="F5808" s="233" t="s">
        <v>398</v>
      </c>
      <c r="G5808" s="233" t="s">
        <v>15418</v>
      </c>
      <c r="H5808" s="233" t="s">
        <v>15397</v>
      </c>
      <c r="I5808" s="233">
        <v>1995</v>
      </c>
      <c r="J5808" s="244" t="s">
        <v>23297</v>
      </c>
      <c r="K5808" s="244" t="s">
        <v>25062</v>
      </c>
      <c r="L5808" s="233">
        <v>1</v>
      </c>
      <c r="M5808" s="249">
        <v>1839167200</v>
      </c>
      <c r="N5808" s="248">
        <v>2293666412</v>
      </c>
      <c r="O5808" s="247">
        <v>1834703762</v>
      </c>
      <c r="P5808" s="233" t="s">
        <v>176</v>
      </c>
      <c r="Q5808" s="233"/>
      <c r="R5808" s="233" t="s">
        <v>15409</v>
      </c>
    </row>
    <row r="5809" spans="1:18" ht="51">
      <c r="A5809" s="228"/>
      <c r="B5809" s="233" t="s">
        <v>14497</v>
      </c>
      <c r="C5809" s="233" t="s">
        <v>2531</v>
      </c>
      <c r="D5809" s="233" t="s">
        <v>822</v>
      </c>
      <c r="E5809" s="231" t="s">
        <v>15401</v>
      </c>
      <c r="F5809" s="233" t="s">
        <v>398</v>
      </c>
      <c r="G5809" s="233" t="s">
        <v>15419</v>
      </c>
      <c r="H5809" s="233" t="s">
        <v>15397</v>
      </c>
      <c r="I5809" s="233">
        <v>1995</v>
      </c>
      <c r="J5809" s="244">
        <v>486</v>
      </c>
      <c r="K5809" s="244">
        <v>222</v>
      </c>
      <c r="L5809" s="233">
        <v>1</v>
      </c>
      <c r="M5809" s="249">
        <v>2249208000</v>
      </c>
      <c r="N5809" s="248">
        <v>2558438042</v>
      </c>
      <c r="O5809" s="247">
        <v>2046494591</v>
      </c>
      <c r="P5809" s="233" t="s">
        <v>176</v>
      </c>
      <c r="Q5809" s="233"/>
      <c r="R5809" s="233" t="s">
        <v>15409</v>
      </c>
    </row>
    <row r="5810" spans="1:18" ht="51">
      <c r="A5810" s="228"/>
      <c r="B5810" s="233" t="s">
        <v>14497</v>
      </c>
      <c r="C5810" s="233" t="s">
        <v>2531</v>
      </c>
      <c r="D5810" s="233" t="s">
        <v>822</v>
      </c>
      <c r="E5810" s="231" t="s">
        <v>15401</v>
      </c>
      <c r="F5810" s="233" t="s">
        <v>398</v>
      </c>
      <c r="G5810" s="233" t="s">
        <v>15420</v>
      </c>
      <c r="H5810" s="233" t="s">
        <v>15397</v>
      </c>
      <c r="I5810" s="233">
        <v>1995</v>
      </c>
      <c r="J5810" s="244" t="s">
        <v>23298</v>
      </c>
      <c r="K5810" s="244" t="s">
        <v>25062</v>
      </c>
      <c r="L5810" s="233">
        <v>1</v>
      </c>
      <c r="M5810" s="249">
        <v>2025405000</v>
      </c>
      <c r="N5810" s="248">
        <v>2178812740</v>
      </c>
      <c r="O5810" s="247">
        <v>1742832310</v>
      </c>
      <c r="P5810" s="233" t="s">
        <v>176</v>
      </c>
      <c r="Q5810" s="233"/>
      <c r="R5810" s="233" t="s">
        <v>15409</v>
      </c>
    </row>
    <row r="5811" spans="1:18" ht="51">
      <c r="A5811" s="228"/>
      <c r="B5811" s="233" t="s">
        <v>14497</v>
      </c>
      <c r="C5811" s="233" t="s">
        <v>2531</v>
      </c>
      <c r="D5811" s="233" t="s">
        <v>822</v>
      </c>
      <c r="E5811" s="231" t="s">
        <v>15401</v>
      </c>
      <c r="F5811" s="233" t="s">
        <v>398</v>
      </c>
      <c r="G5811" s="233" t="s">
        <v>15421</v>
      </c>
      <c r="H5811" s="233" t="s">
        <v>15397</v>
      </c>
      <c r="I5811" s="233">
        <v>1995</v>
      </c>
      <c r="J5811" s="244" t="s">
        <v>23299</v>
      </c>
      <c r="K5811" s="244" t="s">
        <v>22441</v>
      </c>
      <c r="L5811" s="233">
        <v>1</v>
      </c>
      <c r="M5811" s="249">
        <v>2030419300</v>
      </c>
      <c r="N5811" s="248">
        <v>1790095279</v>
      </c>
      <c r="O5811" s="247">
        <v>1431897214</v>
      </c>
      <c r="P5811" s="233" t="s">
        <v>176</v>
      </c>
      <c r="Q5811" s="233"/>
      <c r="R5811" s="233" t="s">
        <v>15409</v>
      </c>
    </row>
    <row r="5812" spans="1:18" ht="51">
      <c r="A5812" s="228"/>
      <c r="B5812" s="233" t="s">
        <v>14497</v>
      </c>
      <c r="C5812" s="233" t="s">
        <v>2531</v>
      </c>
      <c r="D5812" s="233" t="s">
        <v>822</v>
      </c>
      <c r="E5812" s="231" t="s">
        <v>15401</v>
      </c>
      <c r="F5812" s="233" t="s">
        <v>398</v>
      </c>
      <c r="G5812" s="233" t="s">
        <v>15422</v>
      </c>
      <c r="H5812" s="233" t="s">
        <v>15397</v>
      </c>
      <c r="I5812" s="233">
        <v>1995</v>
      </c>
      <c r="J5812" s="244" t="s">
        <v>23300</v>
      </c>
      <c r="K5812" s="244" t="s">
        <v>25063</v>
      </c>
      <c r="L5812" s="233">
        <v>1</v>
      </c>
      <c r="M5812" s="249">
        <v>3575592800</v>
      </c>
      <c r="N5812" s="248">
        <v>2679400822</v>
      </c>
      <c r="O5812" s="247">
        <v>2143252717</v>
      </c>
      <c r="P5812" s="233" t="s">
        <v>176</v>
      </c>
      <c r="Q5812" s="233"/>
      <c r="R5812" s="233" t="s">
        <v>15409</v>
      </c>
    </row>
    <row r="5813" spans="1:18" ht="51">
      <c r="A5813" s="228"/>
      <c r="B5813" s="233" t="s">
        <v>14497</v>
      </c>
      <c r="C5813" s="233" t="s">
        <v>2531</v>
      </c>
      <c r="D5813" s="233" t="s">
        <v>822</v>
      </c>
      <c r="E5813" s="231" t="s">
        <v>15401</v>
      </c>
      <c r="F5813" s="233" t="s">
        <v>398</v>
      </c>
      <c r="G5813" s="233" t="s">
        <v>15423</v>
      </c>
      <c r="H5813" s="233" t="s">
        <v>15397</v>
      </c>
      <c r="I5813" s="233">
        <v>1995</v>
      </c>
      <c r="J5813" s="244" t="s">
        <v>21437</v>
      </c>
      <c r="K5813" s="244" t="s">
        <v>21437</v>
      </c>
      <c r="L5813" s="233">
        <v>1</v>
      </c>
      <c r="M5813" s="249">
        <v>528054800</v>
      </c>
      <c r="N5813" s="248">
        <v>668703655</v>
      </c>
      <c r="O5813" s="247">
        <v>534896053</v>
      </c>
      <c r="P5813" s="233" t="s">
        <v>176</v>
      </c>
      <c r="Q5813" s="233"/>
      <c r="R5813" s="233" t="s">
        <v>15409</v>
      </c>
    </row>
    <row r="5814" spans="1:18" ht="51">
      <c r="A5814" s="228"/>
      <c r="B5814" s="233" t="s">
        <v>14497</v>
      </c>
      <c r="C5814" s="233" t="s">
        <v>2531</v>
      </c>
      <c r="D5814" s="233" t="s">
        <v>822</v>
      </c>
      <c r="E5814" s="231" t="s">
        <v>15401</v>
      </c>
      <c r="F5814" s="233" t="s">
        <v>398</v>
      </c>
      <c r="G5814" s="233" t="s">
        <v>15424</v>
      </c>
      <c r="H5814" s="233" t="s">
        <v>15397</v>
      </c>
      <c r="I5814" s="233">
        <v>1985</v>
      </c>
      <c r="J5814" s="244" t="s">
        <v>23301</v>
      </c>
      <c r="K5814" s="244" t="s">
        <v>25064</v>
      </c>
      <c r="L5814" s="233">
        <v>1</v>
      </c>
      <c r="M5814" s="249">
        <v>1172740000</v>
      </c>
      <c r="N5814" s="248">
        <v>2101078544</v>
      </c>
      <c r="O5814" s="247">
        <v>1820794666</v>
      </c>
      <c r="P5814" s="233" t="s">
        <v>176</v>
      </c>
      <c r="Q5814" s="233"/>
      <c r="R5814" s="233" t="s">
        <v>15409</v>
      </c>
    </row>
    <row r="5815" spans="1:18" ht="51">
      <c r="A5815" s="228"/>
      <c r="B5815" s="233" t="s">
        <v>14497</v>
      </c>
      <c r="C5815" s="233" t="s">
        <v>2531</v>
      </c>
      <c r="D5815" s="233" t="s">
        <v>822</v>
      </c>
      <c r="E5815" s="231" t="s">
        <v>15401</v>
      </c>
      <c r="F5815" s="233" t="s">
        <v>398</v>
      </c>
      <c r="G5815" s="233" t="s">
        <v>15425</v>
      </c>
      <c r="H5815" s="233" t="s">
        <v>15397</v>
      </c>
      <c r="I5815" s="233">
        <v>1985</v>
      </c>
      <c r="J5815" s="244" t="s">
        <v>23302</v>
      </c>
      <c r="K5815" s="244" t="s">
        <v>25065</v>
      </c>
      <c r="L5815" s="233">
        <v>1</v>
      </c>
      <c r="M5815" s="249">
        <v>1175340000</v>
      </c>
      <c r="N5815" s="248">
        <v>1968599275</v>
      </c>
      <c r="O5815" s="247">
        <v>1705988132</v>
      </c>
      <c r="P5815" s="233" t="s">
        <v>176</v>
      </c>
      <c r="Q5815" s="233"/>
      <c r="R5815" s="233" t="s">
        <v>15409</v>
      </c>
    </row>
    <row r="5816" spans="1:18" ht="51">
      <c r="A5816" s="228"/>
      <c r="B5816" s="233" t="s">
        <v>14497</v>
      </c>
      <c r="C5816" s="233" t="s">
        <v>2531</v>
      </c>
      <c r="D5816" s="233" t="s">
        <v>822</v>
      </c>
      <c r="E5816" s="231" t="s">
        <v>15401</v>
      </c>
      <c r="F5816" s="233" t="s">
        <v>398</v>
      </c>
      <c r="G5816" s="233" t="s">
        <v>15426</v>
      </c>
      <c r="H5816" s="233" t="s">
        <v>15397</v>
      </c>
      <c r="I5816" s="233">
        <v>1985</v>
      </c>
      <c r="J5816" s="244" t="s">
        <v>23303</v>
      </c>
      <c r="K5816" s="244" t="s">
        <v>25065</v>
      </c>
      <c r="L5816" s="233">
        <v>1</v>
      </c>
      <c r="M5816" s="249">
        <v>2728984400</v>
      </c>
      <c r="N5816" s="248">
        <v>2369516301</v>
      </c>
      <c r="O5816" s="247">
        <v>2053422827</v>
      </c>
      <c r="P5816" s="233" t="s">
        <v>176</v>
      </c>
      <c r="Q5816" s="233"/>
      <c r="R5816" s="233" t="s">
        <v>15409</v>
      </c>
    </row>
    <row r="5817" spans="1:18" ht="51">
      <c r="A5817" s="228"/>
      <c r="B5817" s="233" t="s">
        <v>14497</v>
      </c>
      <c r="C5817" s="233" t="s">
        <v>2531</v>
      </c>
      <c r="D5817" s="233" t="s">
        <v>822</v>
      </c>
      <c r="E5817" s="231" t="s">
        <v>15401</v>
      </c>
      <c r="F5817" s="233" t="s">
        <v>398</v>
      </c>
      <c r="G5817" s="233" t="s">
        <v>15427</v>
      </c>
      <c r="H5817" s="233" t="s">
        <v>15397</v>
      </c>
      <c r="I5817" s="233">
        <v>1985</v>
      </c>
      <c r="J5817" s="244" t="s">
        <v>23304</v>
      </c>
      <c r="K5817" s="244" t="s">
        <v>25065</v>
      </c>
      <c r="L5817" s="233">
        <v>1</v>
      </c>
      <c r="M5817" s="249">
        <v>1436250000</v>
      </c>
      <c r="N5817" s="248">
        <v>2074465731</v>
      </c>
      <c r="O5817" s="247">
        <v>1797732002</v>
      </c>
      <c r="P5817" s="233" t="s">
        <v>176</v>
      </c>
      <c r="Q5817" s="233"/>
      <c r="R5817" s="233" t="s">
        <v>15409</v>
      </c>
    </row>
    <row r="5818" spans="1:18" ht="51">
      <c r="A5818" s="228"/>
      <c r="B5818" s="233" t="s">
        <v>14497</v>
      </c>
      <c r="C5818" s="233" t="s">
        <v>2531</v>
      </c>
      <c r="D5818" s="233" t="s">
        <v>822</v>
      </c>
      <c r="E5818" s="231" t="s">
        <v>15401</v>
      </c>
      <c r="F5818" s="233" t="s">
        <v>398</v>
      </c>
      <c r="G5818" s="233" t="s">
        <v>15428</v>
      </c>
      <c r="H5818" s="233" t="s">
        <v>15397</v>
      </c>
      <c r="I5818" s="233">
        <v>1985</v>
      </c>
      <c r="J5818" s="244" t="s">
        <v>23305</v>
      </c>
      <c r="K5818" s="244">
        <v>66</v>
      </c>
      <c r="L5818" s="233">
        <v>1</v>
      </c>
      <c r="M5818" s="249">
        <v>431100000</v>
      </c>
      <c r="N5818" s="248">
        <v>306306000</v>
      </c>
      <c r="O5818" s="247">
        <v>265465200</v>
      </c>
      <c r="P5818" s="233" t="s">
        <v>176</v>
      </c>
      <c r="Q5818" s="233"/>
      <c r="R5818" s="233" t="s">
        <v>15409</v>
      </c>
    </row>
    <row r="5819" spans="1:18" ht="51">
      <c r="A5819" s="228"/>
      <c r="B5819" s="233" t="s">
        <v>14497</v>
      </c>
      <c r="C5819" s="233" t="s">
        <v>2531</v>
      </c>
      <c r="D5819" s="233" t="s">
        <v>822</v>
      </c>
      <c r="E5819" s="231" t="s">
        <v>15401</v>
      </c>
      <c r="F5819" s="233" t="s">
        <v>398</v>
      </c>
      <c r="G5819" s="233" t="s">
        <v>15429</v>
      </c>
      <c r="H5819" s="233" t="s">
        <v>15397</v>
      </c>
      <c r="I5819" s="233">
        <v>1985</v>
      </c>
      <c r="J5819" s="244" t="s">
        <v>22854</v>
      </c>
      <c r="K5819" s="244" t="s">
        <v>23477</v>
      </c>
      <c r="L5819" s="233">
        <v>1</v>
      </c>
      <c r="M5819" s="249">
        <v>1133136000</v>
      </c>
      <c r="N5819" s="248">
        <v>1360616451</v>
      </c>
      <c r="O5819" s="247">
        <v>1179110216</v>
      </c>
      <c r="P5819" s="233" t="s">
        <v>176</v>
      </c>
      <c r="Q5819" s="233"/>
      <c r="R5819" s="233" t="s">
        <v>15409</v>
      </c>
    </row>
    <row r="5820" spans="1:18" ht="51">
      <c r="A5820" s="228"/>
      <c r="B5820" s="233" t="s">
        <v>14497</v>
      </c>
      <c r="C5820" s="233" t="s">
        <v>2531</v>
      </c>
      <c r="D5820" s="233" t="s">
        <v>822</v>
      </c>
      <c r="E5820" s="231" t="s">
        <v>15401</v>
      </c>
      <c r="F5820" s="233" t="s">
        <v>398</v>
      </c>
      <c r="G5820" s="233" t="s">
        <v>15430</v>
      </c>
      <c r="H5820" s="233" t="s">
        <v>15397</v>
      </c>
      <c r="I5820" s="233">
        <v>1985</v>
      </c>
      <c r="J5820" s="244" t="s">
        <v>23306</v>
      </c>
      <c r="K5820" s="244" t="s">
        <v>25066</v>
      </c>
      <c r="L5820" s="233">
        <v>1</v>
      </c>
      <c r="M5820" s="249">
        <v>1669440000</v>
      </c>
      <c r="N5820" s="248">
        <v>2415949491</v>
      </c>
      <c r="O5820" s="247">
        <v>2093661828</v>
      </c>
      <c r="P5820" s="233" t="s">
        <v>176</v>
      </c>
      <c r="Q5820" s="233"/>
      <c r="R5820" s="233" t="s">
        <v>15409</v>
      </c>
    </row>
    <row r="5821" spans="1:18" ht="51">
      <c r="A5821" s="228"/>
      <c r="B5821" s="233" t="s">
        <v>14497</v>
      </c>
      <c r="C5821" s="233" t="s">
        <v>2531</v>
      </c>
      <c r="D5821" s="233" t="s">
        <v>822</v>
      </c>
      <c r="E5821" s="231" t="s">
        <v>15401</v>
      </c>
      <c r="F5821" s="233" t="s">
        <v>398</v>
      </c>
      <c r="G5821" s="233" t="s">
        <v>15431</v>
      </c>
      <c r="H5821" s="233" t="s">
        <v>15397</v>
      </c>
      <c r="I5821" s="233">
        <v>1985</v>
      </c>
      <c r="J5821" s="244" t="s">
        <v>23307</v>
      </c>
      <c r="K5821" s="244" t="s">
        <v>23308</v>
      </c>
      <c r="L5821" s="233">
        <v>1</v>
      </c>
      <c r="M5821" s="249">
        <v>277650800</v>
      </c>
      <c r="N5821" s="248">
        <v>1852948817</v>
      </c>
      <c r="O5821" s="247">
        <v>1605765444</v>
      </c>
      <c r="P5821" s="233" t="s">
        <v>176</v>
      </c>
      <c r="Q5821" s="233"/>
      <c r="R5821" s="233" t="s">
        <v>15409</v>
      </c>
    </row>
    <row r="5822" spans="1:18" ht="51">
      <c r="A5822" s="228"/>
      <c r="B5822" s="233" t="s">
        <v>14497</v>
      </c>
      <c r="C5822" s="233" t="s">
        <v>2531</v>
      </c>
      <c r="D5822" s="233" t="s">
        <v>822</v>
      </c>
      <c r="E5822" s="231" t="s">
        <v>15401</v>
      </c>
      <c r="F5822" s="233" t="s">
        <v>398</v>
      </c>
      <c r="G5822" s="233" t="s">
        <v>15432</v>
      </c>
      <c r="H5822" s="233" t="s">
        <v>15397</v>
      </c>
      <c r="I5822" s="233">
        <v>1985</v>
      </c>
      <c r="J5822" s="244" t="s">
        <v>23308</v>
      </c>
      <c r="K5822" s="244" t="s">
        <v>21411</v>
      </c>
      <c r="L5822" s="233">
        <v>1</v>
      </c>
      <c r="M5822" s="249">
        <v>616928400</v>
      </c>
      <c r="N5822" s="248">
        <v>317825685</v>
      </c>
      <c r="O5822" s="247">
        <v>21866406</v>
      </c>
      <c r="P5822" s="233" t="s">
        <v>176</v>
      </c>
      <c r="Q5822" s="233"/>
      <c r="R5822" s="233" t="s">
        <v>15409</v>
      </c>
    </row>
    <row r="5823" spans="1:18" ht="63.75">
      <c r="A5823" s="228"/>
      <c r="B5823" s="233" t="s">
        <v>14497</v>
      </c>
      <c r="C5823" s="233" t="s">
        <v>2531</v>
      </c>
      <c r="D5823" s="233" t="s">
        <v>822</v>
      </c>
      <c r="E5823" s="231" t="s">
        <v>15433</v>
      </c>
      <c r="F5823" s="233" t="s">
        <v>398</v>
      </c>
      <c r="G5823" s="233" t="s">
        <v>15434</v>
      </c>
      <c r="H5823" s="233" t="s">
        <v>15435</v>
      </c>
      <c r="I5823" s="233">
        <v>2005</v>
      </c>
      <c r="J5823" s="244">
        <v>9244</v>
      </c>
      <c r="K5823" s="244" t="s">
        <v>25067</v>
      </c>
      <c r="L5823" s="233">
        <v>1</v>
      </c>
      <c r="M5823" s="249">
        <v>106953080000</v>
      </c>
      <c r="N5823" s="248">
        <v>8371123000</v>
      </c>
      <c r="O5823" s="247">
        <v>1339379680</v>
      </c>
      <c r="P5823" s="233" t="s">
        <v>182</v>
      </c>
      <c r="Q5823" s="233"/>
      <c r="R5823" s="233" t="s">
        <v>15436</v>
      </c>
    </row>
    <row r="5824" spans="1:18" ht="63.75">
      <c r="A5824" s="228"/>
      <c r="B5824" s="233" t="s">
        <v>14497</v>
      </c>
      <c r="C5824" s="233" t="s">
        <v>2531</v>
      </c>
      <c r="D5824" s="233" t="s">
        <v>822</v>
      </c>
      <c r="E5824" s="231" t="s">
        <v>15437</v>
      </c>
      <c r="F5824" s="233" t="s">
        <v>398</v>
      </c>
      <c r="G5824" s="233" t="s">
        <v>15438</v>
      </c>
      <c r="H5824" s="233" t="s">
        <v>15439</v>
      </c>
      <c r="I5824" s="233">
        <v>1999</v>
      </c>
      <c r="J5824" s="244">
        <v>8843</v>
      </c>
      <c r="K5824" s="244">
        <v>7050</v>
      </c>
      <c r="L5824" s="233">
        <v>1</v>
      </c>
      <c r="M5824" s="249">
        <v>25708575100</v>
      </c>
      <c r="N5824" s="248">
        <v>18105198836</v>
      </c>
      <c r="O5824" s="247">
        <v>12945841657</v>
      </c>
      <c r="P5824" s="233" t="s">
        <v>182</v>
      </c>
      <c r="Q5824" s="233"/>
      <c r="R5824" s="233" t="s">
        <v>15436</v>
      </c>
    </row>
    <row r="5825" spans="1:18" ht="76.5">
      <c r="A5825" s="228"/>
      <c r="B5825" s="233" t="s">
        <v>14497</v>
      </c>
      <c r="C5825" s="233" t="s">
        <v>2531</v>
      </c>
      <c r="D5825" s="233" t="s">
        <v>822</v>
      </c>
      <c r="E5825" s="231" t="s">
        <v>15440</v>
      </c>
      <c r="F5825" s="233" t="s">
        <v>398</v>
      </c>
      <c r="G5825" s="233" t="s">
        <v>15441</v>
      </c>
      <c r="H5825" s="233" t="s">
        <v>15442</v>
      </c>
      <c r="I5825" s="233">
        <v>2024</v>
      </c>
      <c r="J5825" s="244" t="s">
        <v>23309</v>
      </c>
      <c r="K5825" s="244" t="s">
        <v>25068</v>
      </c>
      <c r="L5825" s="233">
        <v>1</v>
      </c>
      <c r="M5825" s="249">
        <v>28523605300</v>
      </c>
      <c r="N5825" s="248">
        <v>8909317553</v>
      </c>
      <c r="O5825" s="247">
        <v>3920099724</v>
      </c>
      <c r="P5825" s="233" t="s">
        <v>182</v>
      </c>
      <c r="Q5825" s="233"/>
      <c r="R5825" s="233" t="s">
        <v>15436</v>
      </c>
    </row>
    <row r="5826" spans="1:18" ht="63.75">
      <c r="A5826" s="228"/>
      <c r="B5826" s="233" t="s">
        <v>14497</v>
      </c>
      <c r="C5826" s="233" t="s">
        <v>2531</v>
      </c>
      <c r="D5826" s="233" t="s">
        <v>822</v>
      </c>
      <c r="E5826" s="231" t="s">
        <v>1021</v>
      </c>
      <c r="F5826" s="233" t="s">
        <v>398</v>
      </c>
      <c r="G5826" s="233" t="s">
        <v>15443</v>
      </c>
      <c r="H5826" s="233" t="s">
        <v>15444</v>
      </c>
      <c r="I5826" s="233">
        <v>2017</v>
      </c>
      <c r="J5826" s="244">
        <v>8451</v>
      </c>
      <c r="K5826" s="244">
        <v>3721</v>
      </c>
      <c r="L5826" s="233">
        <v>1</v>
      </c>
      <c r="M5826" s="249">
        <v>14966486000</v>
      </c>
      <c r="N5826" s="248">
        <v>19211935500</v>
      </c>
      <c r="O5826" s="247">
        <v>10023695043</v>
      </c>
      <c r="P5826" s="233" t="s">
        <v>182</v>
      </c>
      <c r="Q5826" s="233"/>
      <c r="R5826" s="233" t="s">
        <v>15436</v>
      </c>
    </row>
    <row r="5827" spans="1:18" ht="63.75">
      <c r="A5827" s="228"/>
      <c r="B5827" s="233" t="s">
        <v>14497</v>
      </c>
      <c r="C5827" s="233" t="s">
        <v>2531</v>
      </c>
      <c r="D5827" s="233" t="s">
        <v>822</v>
      </c>
      <c r="E5827" s="231" t="s">
        <v>15445</v>
      </c>
      <c r="F5827" s="233" t="s">
        <v>398</v>
      </c>
      <c r="G5827" s="233" t="s">
        <v>15446</v>
      </c>
      <c r="H5827" s="233" t="s">
        <v>15447</v>
      </c>
      <c r="I5827" s="233">
        <v>2024</v>
      </c>
      <c r="J5827" s="244" t="s">
        <v>23310</v>
      </c>
      <c r="K5827" s="244" t="s">
        <v>25069</v>
      </c>
      <c r="L5827" s="233">
        <v>1</v>
      </c>
      <c r="M5827" s="249">
        <v>68320850000</v>
      </c>
      <c r="N5827" s="248">
        <v>27384142419</v>
      </c>
      <c r="O5827" s="247">
        <v>15840754327</v>
      </c>
      <c r="P5827" s="233" t="s">
        <v>182</v>
      </c>
      <c r="Q5827" s="233"/>
      <c r="R5827" s="233" t="s">
        <v>15436</v>
      </c>
    </row>
    <row r="5828" spans="1:18" ht="63.75">
      <c r="A5828" s="228"/>
      <c r="B5828" s="233" t="s">
        <v>14497</v>
      </c>
      <c r="C5828" s="233" t="s">
        <v>2531</v>
      </c>
      <c r="D5828" s="233" t="s">
        <v>822</v>
      </c>
      <c r="E5828" s="231" t="s">
        <v>15448</v>
      </c>
      <c r="F5828" s="233" t="s">
        <v>398</v>
      </c>
      <c r="G5828" s="233" t="s">
        <v>15449</v>
      </c>
      <c r="H5828" s="233" t="s">
        <v>15435</v>
      </c>
      <c r="I5828" s="233">
        <v>2017</v>
      </c>
      <c r="J5828" s="244" t="s">
        <v>23311</v>
      </c>
      <c r="K5828" s="244">
        <v>3905</v>
      </c>
      <c r="L5828" s="233">
        <v>1</v>
      </c>
      <c r="M5828" s="249">
        <v>24107500000</v>
      </c>
      <c r="N5828" s="248">
        <v>5217665100</v>
      </c>
      <c r="O5828" s="247"/>
      <c r="P5828" s="233" t="s">
        <v>182</v>
      </c>
      <c r="Q5828" s="233"/>
      <c r="R5828" s="233" t="s">
        <v>15436</v>
      </c>
    </row>
    <row r="5829" spans="1:18" ht="63.75">
      <c r="A5829" s="228"/>
      <c r="B5829" s="233" t="s">
        <v>14497</v>
      </c>
      <c r="C5829" s="233" t="s">
        <v>2531</v>
      </c>
      <c r="D5829" s="233" t="s">
        <v>822</v>
      </c>
      <c r="E5829" s="231" t="s">
        <v>15450</v>
      </c>
      <c r="F5829" s="233" t="s">
        <v>398</v>
      </c>
      <c r="G5829" s="233" t="s">
        <v>15451</v>
      </c>
      <c r="H5829" s="233" t="s">
        <v>15452</v>
      </c>
      <c r="I5829" s="233">
        <v>2001</v>
      </c>
      <c r="J5829" s="244">
        <v>9600</v>
      </c>
      <c r="K5829" s="244">
        <v>4736</v>
      </c>
      <c r="L5829" s="233">
        <v>1</v>
      </c>
      <c r="M5829" s="249">
        <v>51569433400</v>
      </c>
      <c r="N5829" s="248">
        <v>14583796775</v>
      </c>
      <c r="O5829" s="247">
        <v>4313243334</v>
      </c>
      <c r="P5829" s="233" t="s">
        <v>182</v>
      </c>
      <c r="Q5829" s="233"/>
      <c r="R5829" s="233" t="s">
        <v>15436</v>
      </c>
    </row>
    <row r="5830" spans="1:18" ht="76.5">
      <c r="A5830" s="228"/>
      <c r="B5830" s="233" t="s">
        <v>14497</v>
      </c>
      <c r="C5830" s="233" t="s">
        <v>2531</v>
      </c>
      <c r="D5830" s="233" t="s">
        <v>822</v>
      </c>
      <c r="E5830" s="231" t="s">
        <v>15453</v>
      </c>
      <c r="F5830" s="233" t="s">
        <v>398</v>
      </c>
      <c r="G5830" s="233" t="s">
        <v>15454</v>
      </c>
      <c r="H5830" s="233" t="s">
        <v>15455</v>
      </c>
      <c r="I5830" s="233">
        <v>2025</v>
      </c>
      <c r="J5830" s="244" t="s">
        <v>23312</v>
      </c>
      <c r="K5830" s="244" t="s">
        <v>25070</v>
      </c>
      <c r="L5830" s="233">
        <v>1</v>
      </c>
      <c r="M5830" s="249">
        <v>28909670400</v>
      </c>
      <c r="N5830" s="248">
        <v>1238400000</v>
      </c>
      <c r="O5830" s="247"/>
      <c r="P5830" s="233" t="s">
        <v>182</v>
      </c>
      <c r="Q5830" s="233"/>
      <c r="R5830" s="233" t="s">
        <v>15436</v>
      </c>
    </row>
    <row r="5831" spans="1:18" ht="63.75">
      <c r="A5831" s="228"/>
      <c r="B5831" s="233" t="s">
        <v>14497</v>
      </c>
      <c r="C5831" s="233" t="s">
        <v>2531</v>
      </c>
      <c r="D5831" s="233" t="s">
        <v>822</v>
      </c>
      <c r="E5831" s="231" t="s">
        <v>2525</v>
      </c>
      <c r="F5831" s="233" t="s">
        <v>398</v>
      </c>
      <c r="G5831" s="233" t="s">
        <v>15456</v>
      </c>
      <c r="H5831" s="233" t="s">
        <v>15444</v>
      </c>
      <c r="I5831" s="233">
        <v>2024</v>
      </c>
      <c r="J5831" s="244" t="s">
        <v>23313</v>
      </c>
      <c r="K5831" s="244">
        <v>1172</v>
      </c>
      <c r="L5831" s="233">
        <v>1</v>
      </c>
      <c r="M5831" s="249">
        <v>30505391500</v>
      </c>
      <c r="N5831" s="248">
        <v>25281725192</v>
      </c>
      <c r="O5831" s="247">
        <v>16593346473</v>
      </c>
      <c r="P5831" s="233" t="s">
        <v>182</v>
      </c>
      <c r="Q5831" s="233"/>
      <c r="R5831" s="233" t="s">
        <v>15436</v>
      </c>
    </row>
    <row r="5832" spans="1:18" ht="63.75">
      <c r="A5832" s="228"/>
      <c r="B5832" s="233" t="s">
        <v>14497</v>
      </c>
      <c r="C5832" s="233" t="s">
        <v>2531</v>
      </c>
      <c r="D5832" s="233" t="s">
        <v>822</v>
      </c>
      <c r="E5832" s="231" t="s">
        <v>15457</v>
      </c>
      <c r="F5832" s="233" t="s">
        <v>398</v>
      </c>
      <c r="G5832" s="233" t="s">
        <v>15458</v>
      </c>
      <c r="H5832" s="233" t="s">
        <v>15459</v>
      </c>
      <c r="I5832" s="233">
        <v>2023</v>
      </c>
      <c r="J5832" s="244" t="s">
        <v>23314</v>
      </c>
      <c r="K5832" s="244">
        <v>5356</v>
      </c>
      <c r="L5832" s="233">
        <v>1</v>
      </c>
      <c r="M5832" s="249">
        <v>2333057000</v>
      </c>
      <c r="N5832" s="248">
        <v>60032908013</v>
      </c>
      <c r="O5832" s="247">
        <v>46772179828</v>
      </c>
      <c r="P5832" s="233" t="s">
        <v>182</v>
      </c>
      <c r="Q5832" s="233"/>
      <c r="R5832" s="233" t="s">
        <v>15436</v>
      </c>
    </row>
    <row r="5833" spans="1:18" ht="63.75">
      <c r="A5833" s="228"/>
      <c r="B5833" s="233" t="s">
        <v>14497</v>
      </c>
      <c r="C5833" s="233" t="s">
        <v>2531</v>
      </c>
      <c r="D5833" s="233" t="s">
        <v>822</v>
      </c>
      <c r="E5833" s="231" t="s">
        <v>15460</v>
      </c>
      <c r="F5833" s="233" t="s">
        <v>398</v>
      </c>
      <c r="G5833" s="233" t="s">
        <v>15461</v>
      </c>
      <c r="H5833" s="233" t="s">
        <v>15462</v>
      </c>
      <c r="I5833" s="233">
        <v>1978</v>
      </c>
      <c r="J5833" s="244" t="s">
        <v>23315</v>
      </c>
      <c r="K5833" s="244" t="s">
        <v>25071</v>
      </c>
      <c r="L5833" s="233">
        <v>1</v>
      </c>
      <c r="M5833" s="249">
        <v>59954583000</v>
      </c>
      <c r="N5833" s="248">
        <v>5269981389</v>
      </c>
      <c r="O5833" s="247">
        <v>1626295213</v>
      </c>
      <c r="P5833" s="233" t="s">
        <v>182</v>
      </c>
      <c r="Q5833" s="233"/>
      <c r="R5833" s="233" t="s">
        <v>15436</v>
      </c>
    </row>
    <row r="5834" spans="1:18" ht="63.75">
      <c r="A5834" s="228"/>
      <c r="B5834" s="233" t="s">
        <v>14497</v>
      </c>
      <c r="C5834" s="233" t="s">
        <v>2531</v>
      </c>
      <c r="D5834" s="233" t="s">
        <v>822</v>
      </c>
      <c r="E5834" s="231" t="s">
        <v>1901</v>
      </c>
      <c r="F5834" s="233" t="s">
        <v>398</v>
      </c>
      <c r="G5834" s="233" t="s">
        <v>15463</v>
      </c>
      <c r="H5834" s="233" t="s">
        <v>15464</v>
      </c>
      <c r="I5834" s="233">
        <v>2013</v>
      </c>
      <c r="J5834" s="244" t="s">
        <v>23316</v>
      </c>
      <c r="K5834" s="244">
        <v>5524</v>
      </c>
      <c r="L5834" s="233">
        <v>1</v>
      </c>
      <c r="M5834" s="249">
        <v>55602184200</v>
      </c>
      <c r="N5834" s="248">
        <v>33296389632</v>
      </c>
      <c r="O5834" s="247">
        <v>18400898129</v>
      </c>
      <c r="P5834" s="233" t="s">
        <v>182</v>
      </c>
      <c r="Q5834" s="233"/>
      <c r="R5834" s="233" t="s">
        <v>15436</v>
      </c>
    </row>
    <row r="5835" spans="1:18" ht="76.5">
      <c r="A5835" s="228"/>
      <c r="B5835" s="233" t="s">
        <v>14497</v>
      </c>
      <c r="C5835" s="233" t="s">
        <v>2531</v>
      </c>
      <c r="D5835" s="233" t="s">
        <v>822</v>
      </c>
      <c r="E5835" s="231" t="s">
        <v>15465</v>
      </c>
      <c r="F5835" s="233" t="s">
        <v>398</v>
      </c>
      <c r="G5835" s="233" t="s">
        <v>15466</v>
      </c>
      <c r="H5835" s="233" t="s">
        <v>15467</v>
      </c>
      <c r="I5835" s="233">
        <v>2024</v>
      </c>
      <c r="J5835" s="244">
        <v>9747</v>
      </c>
      <c r="K5835" s="244" t="s">
        <v>22959</v>
      </c>
      <c r="L5835" s="233">
        <v>1</v>
      </c>
      <c r="M5835" s="249">
        <v>20246260680</v>
      </c>
      <c r="N5835" s="248">
        <v>50864877315</v>
      </c>
      <c r="O5835" s="247">
        <v>46781474283</v>
      </c>
      <c r="P5835" s="233" t="s">
        <v>182</v>
      </c>
      <c r="Q5835" s="233"/>
      <c r="R5835" s="233" t="s">
        <v>15436</v>
      </c>
    </row>
    <row r="5836" spans="1:18" ht="63.75">
      <c r="A5836" s="228"/>
      <c r="B5836" s="233" t="s">
        <v>14497</v>
      </c>
      <c r="C5836" s="233" t="s">
        <v>2531</v>
      </c>
      <c r="D5836" s="233" t="s">
        <v>822</v>
      </c>
      <c r="E5836" s="231" t="s">
        <v>7986</v>
      </c>
      <c r="F5836" s="233" t="s">
        <v>398</v>
      </c>
      <c r="G5836" s="233" t="s">
        <v>15468</v>
      </c>
      <c r="H5836" s="233" t="s">
        <v>15459</v>
      </c>
      <c r="I5836" s="233">
        <v>2002</v>
      </c>
      <c r="J5836" s="244" t="s">
        <v>23317</v>
      </c>
      <c r="K5836" s="244">
        <v>6550</v>
      </c>
      <c r="L5836" s="233">
        <v>1</v>
      </c>
      <c r="M5836" s="249">
        <v>43132598160</v>
      </c>
      <c r="N5836" s="248">
        <v>46781474283</v>
      </c>
      <c r="O5836" s="247">
        <v>19320762682</v>
      </c>
      <c r="P5836" s="233" t="s">
        <v>182</v>
      </c>
      <c r="Q5836" s="233"/>
      <c r="R5836" s="233" t="s">
        <v>15436</v>
      </c>
    </row>
    <row r="5837" spans="1:18" ht="63.75">
      <c r="A5837" s="228"/>
      <c r="B5837" s="233" t="s">
        <v>14497</v>
      </c>
      <c r="C5837" s="233" t="s">
        <v>2531</v>
      </c>
      <c r="D5837" s="233" t="s">
        <v>822</v>
      </c>
      <c r="E5837" s="231" t="s">
        <v>15469</v>
      </c>
      <c r="F5837" s="233" t="s">
        <v>398</v>
      </c>
      <c r="G5837" s="233" t="s">
        <v>15470</v>
      </c>
      <c r="H5837" s="233" t="s">
        <v>15471</v>
      </c>
      <c r="I5837" s="233">
        <v>2024</v>
      </c>
      <c r="J5837" s="244">
        <v>4305</v>
      </c>
      <c r="K5837" s="244" t="s">
        <v>25072</v>
      </c>
      <c r="L5837" s="233">
        <v>1</v>
      </c>
      <c r="M5837" s="249">
        <v>15704668200</v>
      </c>
      <c r="N5837" s="248">
        <v>14264338205</v>
      </c>
      <c r="O5837" s="247">
        <v>8691277179</v>
      </c>
      <c r="P5837" s="233" t="s">
        <v>182</v>
      </c>
      <c r="Q5837" s="233"/>
      <c r="R5837" s="233" t="s">
        <v>15436</v>
      </c>
    </row>
    <row r="5838" spans="1:18" ht="63.75">
      <c r="A5838" s="228"/>
      <c r="B5838" s="233" t="s">
        <v>14497</v>
      </c>
      <c r="C5838" s="233" t="s">
        <v>2531</v>
      </c>
      <c r="D5838" s="233" t="s">
        <v>822</v>
      </c>
      <c r="E5838" s="231" t="s">
        <v>9468</v>
      </c>
      <c r="F5838" s="233" t="s">
        <v>398</v>
      </c>
      <c r="G5838" s="233" t="s">
        <v>15472</v>
      </c>
      <c r="H5838" s="233" t="s">
        <v>15444</v>
      </c>
      <c r="I5838" s="233">
        <v>2000</v>
      </c>
      <c r="J5838" s="244" t="s">
        <v>23318</v>
      </c>
      <c r="K5838" s="244">
        <v>1062</v>
      </c>
      <c r="L5838" s="233">
        <v>1</v>
      </c>
      <c r="M5838" s="249">
        <v>12572857000</v>
      </c>
      <c r="N5838" s="248">
        <v>11243244121</v>
      </c>
      <c r="O5838" s="247">
        <v>8115662638</v>
      </c>
      <c r="P5838" s="233" t="s">
        <v>182</v>
      </c>
      <c r="Q5838" s="233"/>
      <c r="R5838" s="233" t="s">
        <v>15436</v>
      </c>
    </row>
    <row r="5839" spans="1:18" ht="76.5">
      <c r="A5839" s="228"/>
      <c r="B5839" s="233" t="s">
        <v>14497</v>
      </c>
      <c r="C5839" s="233" t="s">
        <v>2531</v>
      </c>
      <c r="D5839" s="233" t="s">
        <v>822</v>
      </c>
      <c r="E5839" s="231" t="s">
        <v>15473</v>
      </c>
      <c r="F5839" s="233" t="s">
        <v>194</v>
      </c>
      <c r="G5839" s="233" t="s">
        <v>15474</v>
      </c>
      <c r="H5839" s="233" t="s">
        <v>15475</v>
      </c>
      <c r="I5839" s="233">
        <v>2006</v>
      </c>
      <c r="J5839" s="244" t="s">
        <v>23319</v>
      </c>
      <c r="K5839" s="244">
        <v>446</v>
      </c>
      <c r="L5839" s="233">
        <v>1</v>
      </c>
      <c r="M5839" s="249">
        <v>3548160000</v>
      </c>
      <c r="N5839" s="248">
        <v>1548965104</v>
      </c>
      <c r="O5839" s="247">
        <v>681544646</v>
      </c>
      <c r="P5839" s="233" t="s">
        <v>194</v>
      </c>
      <c r="Q5839" s="233"/>
      <c r="R5839" s="233" t="s">
        <v>15476</v>
      </c>
    </row>
    <row r="5840" spans="1:18" ht="51">
      <c r="A5840" s="228"/>
      <c r="B5840" s="233" t="s">
        <v>14497</v>
      </c>
      <c r="C5840" s="233" t="s">
        <v>2531</v>
      </c>
      <c r="D5840" s="233" t="s">
        <v>822</v>
      </c>
      <c r="E5840" s="231" t="s">
        <v>15208</v>
      </c>
      <c r="F5840" s="233" t="s">
        <v>398</v>
      </c>
      <c r="G5840" s="233" t="s">
        <v>15477</v>
      </c>
      <c r="H5840" s="233" t="s">
        <v>15478</v>
      </c>
      <c r="I5840" s="233">
        <v>2025</v>
      </c>
      <c r="J5840" s="244" t="s">
        <v>23320</v>
      </c>
      <c r="K5840" s="244" t="s">
        <v>25073</v>
      </c>
      <c r="L5840" s="233">
        <v>1</v>
      </c>
      <c r="M5840" s="249">
        <v>7108595400</v>
      </c>
      <c r="N5840" s="248">
        <v>3573551010</v>
      </c>
      <c r="O5840" s="247">
        <v>3335314276</v>
      </c>
      <c r="P5840" s="233" t="s">
        <v>176</v>
      </c>
      <c r="Q5840" s="233"/>
      <c r="R5840" s="233" t="s">
        <v>15479</v>
      </c>
    </row>
    <row r="5841" spans="1:18" ht="51">
      <c r="A5841" s="228"/>
      <c r="B5841" s="233" t="s">
        <v>14497</v>
      </c>
      <c r="C5841" s="233" t="s">
        <v>2531</v>
      </c>
      <c r="D5841" s="233" t="s">
        <v>822</v>
      </c>
      <c r="E5841" s="231" t="s">
        <v>15208</v>
      </c>
      <c r="F5841" s="233" t="s">
        <v>398</v>
      </c>
      <c r="G5841" s="233" t="s">
        <v>15480</v>
      </c>
      <c r="H5841" s="233" t="s">
        <v>15481</v>
      </c>
      <c r="I5841" s="233">
        <v>2025</v>
      </c>
      <c r="J5841" s="244">
        <v>1100</v>
      </c>
      <c r="K5841" s="244" t="s">
        <v>25073</v>
      </c>
      <c r="L5841" s="233">
        <v>1</v>
      </c>
      <c r="M5841" s="249">
        <v>1202300000</v>
      </c>
      <c r="N5841" s="248">
        <v>3573551010</v>
      </c>
      <c r="O5841" s="247">
        <v>3335314276</v>
      </c>
      <c r="P5841" s="233" t="s">
        <v>176</v>
      </c>
      <c r="Q5841" s="233"/>
      <c r="R5841" s="233" t="s">
        <v>15479</v>
      </c>
    </row>
    <row r="5842" spans="1:18" ht="51">
      <c r="A5842" s="228"/>
      <c r="B5842" s="233" t="s">
        <v>14497</v>
      </c>
      <c r="C5842" s="233" t="s">
        <v>2531</v>
      </c>
      <c r="D5842" s="233" t="s">
        <v>823</v>
      </c>
      <c r="E5842" s="231" t="s">
        <v>15482</v>
      </c>
      <c r="F5842" s="233" t="s">
        <v>115</v>
      </c>
      <c r="G5842" s="233" t="s">
        <v>15483</v>
      </c>
      <c r="H5842" s="233" t="s">
        <v>15484</v>
      </c>
      <c r="I5842" s="233">
        <v>2010</v>
      </c>
      <c r="J5842" s="244">
        <v>3608</v>
      </c>
      <c r="K5842" s="244" t="s">
        <v>25074</v>
      </c>
      <c r="L5842" s="233">
        <v>1</v>
      </c>
      <c r="M5842" s="249">
        <v>16237082000</v>
      </c>
      <c r="N5842" s="248">
        <v>7578398255</v>
      </c>
      <c r="O5842" s="247">
        <v>4257631720</v>
      </c>
      <c r="P5842" s="233" t="s">
        <v>372</v>
      </c>
      <c r="Q5842" s="233"/>
      <c r="R5842" s="233"/>
    </row>
    <row r="5843" spans="1:18" ht="38.25">
      <c r="A5843" s="228"/>
      <c r="B5843" s="233" t="s">
        <v>14497</v>
      </c>
      <c r="C5843" s="233" t="s">
        <v>2531</v>
      </c>
      <c r="D5843" s="233" t="s">
        <v>823</v>
      </c>
      <c r="E5843" s="231" t="s">
        <v>15485</v>
      </c>
      <c r="F5843" s="233" t="s">
        <v>115</v>
      </c>
      <c r="G5843" s="233" t="s">
        <v>15486</v>
      </c>
      <c r="H5843" s="233" t="s">
        <v>15487</v>
      </c>
      <c r="I5843" s="233">
        <v>2010</v>
      </c>
      <c r="J5843" s="244">
        <v>5698</v>
      </c>
      <c r="K5843" s="244" t="s">
        <v>25075</v>
      </c>
      <c r="L5843" s="233">
        <v>1</v>
      </c>
      <c r="M5843" s="249">
        <v>10157647500</v>
      </c>
      <c r="N5843" s="248">
        <v>9322688093</v>
      </c>
      <c r="O5843" s="247">
        <v>6290796725</v>
      </c>
      <c r="P5843" s="233" t="s">
        <v>348</v>
      </c>
      <c r="Q5843" s="233"/>
      <c r="R5843" s="233"/>
    </row>
    <row r="5844" spans="1:18" ht="38.25">
      <c r="A5844" s="228"/>
      <c r="B5844" s="233" t="s">
        <v>14497</v>
      </c>
      <c r="C5844" s="233" t="s">
        <v>2531</v>
      </c>
      <c r="D5844" s="233" t="s">
        <v>823</v>
      </c>
      <c r="E5844" s="231" t="s">
        <v>15488</v>
      </c>
      <c r="F5844" s="233" t="s">
        <v>115</v>
      </c>
      <c r="G5844" s="233" t="s">
        <v>15489</v>
      </c>
      <c r="H5844" s="233" t="s">
        <v>15490</v>
      </c>
      <c r="I5844" s="233">
        <v>2004</v>
      </c>
      <c r="J5844" s="244">
        <v>6772</v>
      </c>
      <c r="K5844" s="244">
        <v>3571</v>
      </c>
      <c r="L5844" s="233">
        <v>1</v>
      </c>
      <c r="M5844" s="249">
        <v>25641067200</v>
      </c>
      <c r="N5844" s="248">
        <v>1560000000</v>
      </c>
      <c r="O5844" s="247">
        <v>249600000</v>
      </c>
      <c r="P5844" s="233" t="s">
        <v>456</v>
      </c>
      <c r="Q5844" s="233"/>
      <c r="R5844" s="233"/>
    </row>
    <row r="5845" spans="1:18" ht="51">
      <c r="A5845" s="228"/>
      <c r="B5845" s="233" t="s">
        <v>14497</v>
      </c>
      <c r="C5845" s="233" t="s">
        <v>2531</v>
      </c>
      <c r="D5845" s="233" t="s">
        <v>823</v>
      </c>
      <c r="E5845" s="231" t="s">
        <v>15491</v>
      </c>
      <c r="F5845" s="233" t="s">
        <v>115</v>
      </c>
      <c r="G5845" s="233" t="s">
        <v>15492</v>
      </c>
      <c r="H5845" s="233" t="s">
        <v>15493</v>
      </c>
      <c r="I5845" s="233">
        <v>2024</v>
      </c>
      <c r="J5845" s="244">
        <v>113</v>
      </c>
      <c r="K5845" s="244">
        <v>69</v>
      </c>
      <c r="L5845" s="233">
        <v>1</v>
      </c>
      <c r="M5845" s="249">
        <v>105660000</v>
      </c>
      <c r="N5845" s="248">
        <v>46561338</v>
      </c>
      <c r="O5845" s="247">
        <v>0</v>
      </c>
      <c r="P5845" s="233" t="s">
        <v>176</v>
      </c>
      <c r="Q5845" s="233"/>
      <c r="R5845" s="233"/>
    </row>
    <row r="5846" spans="1:18" ht="51">
      <c r="A5846" s="228"/>
      <c r="B5846" s="233" t="s">
        <v>14497</v>
      </c>
      <c r="C5846" s="233" t="s">
        <v>2531</v>
      </c>
      <c r="D5846" s="233" t="s">
        <v>823</v>
      </c>
      <c r="E5846" s="231" t="s">
        <v>15494</v>
      </c>
      <c r="F5846" s="233" t="s">
        <v>115</v>
      </c>
      <c r="G5846" s="233" t="s">
        <v>15495</v>
      </c>
      <c r="H5846" s="233" t="s">
        <v>15496</v>
      </c>
      <c r="I5846" s="233">
        <v>2024</v>
      </c>
      <c r="J5846" s="244">
        <v>2000</v>
      </c>
      <c r="K5846" s="244" t="s">
        <v>25076</v>
      </c>
      <c r="L5846" s="233">
        <v>1</v>
      </c>
      <c r="M5846" s="249">
        <v>1562940000</v>
      </c>
      <c r="N5846" s="248">
        <v>939452971</v>
      </c>
      <c r="O5846" s="247">
        <v>438213057</v>
      </c>
      <c r="P5846" s="233" t="s">
        <v>176</v>
      </c>
      <c r="Q5846" s="233"/>
      <c r="R5846" s="233"/>
    </row>
    <row r="5847" spans="1:18" ht="51">
      <c r="A5847" s="228"/>
      <c r="B5847" s="233" t="s">
        <v>14497</v>
      </c>
      <c r="C5847" s="233" t="s">
        <v>2531</v>
      </c>
      <c r="D5847" s="233" t="s">
        <v>823</v>
      </c>
      <c r="E5847" s="231" t="s">
        <v>15497</v>
      </c>
      <c r="F5847" s="233" t="s">
        <v>115</v>
      </c>
      <c r="G5847" s="233" t="s">
        <v>15498</v>
      </c>
      <c r="H5847" s="233" t="s">
        <v>15499</v>
      </c>
      <c r="I5847" s="233">
        <v>2024</v>
      </c>
      <c r="J5847" s="244" t="s">
        <v>23321</v>
      </c>
      <c r="K5847" s="244" t="s">
        <v>25077</v>
      </c>
      <c r="L5847" s="233">
        <v>1</v>
      </c>
      <c r="M5847" s="249">
        <v>3454037400</v>
      </c>
      <c r="N5847" s="248">
        <v>46561338</v>
      </c>
      <c r="O5847" s="247">
        <v>0</v>
      </c>
      <c r="P5847" s="233" t="s">
        <v>176</v>
      </c>
      <c r="Q5847" s="233"/>
      <c r="R5847" s="233"/>
    </row>
    <row r="5848" spans="1:18" ht="51">
      <c r="A5848" s="228"/>
      <c r="B5848" s="233" t="s">
        <v>14497</v>
      </c>
      <c r="C5848" s="233" t="s">
        <v>2531</v>
      </c>
      <c r="D5848" s="233" t="s">
        <v>823</v>
      </c>
      <c r="E5848" s="231" t="s">
        <v>15500</v>
      </c>
      <c r="F5848" s="233" t="s">
        <v>115</v>
      </c>
      <c r="G5848" s="233" t="s">
        <v>15501</v>
      </c>
      <c r="H5848" s="233" t="s">
        <v>15502</v>
      </c>
      <c r="I5848" s="233">
        <v>2024</v>
      </c>
      <c r="J5848" s="244">
        <v>241</v>
      </c>
      <c r="K5848" s="244">
        <v>67</v>
      </c>
      <c r="L5848" s="233">
        <v>1</v>
      </c>
      <c r="M5848" s="249">
        <v>228780000</v>
      </c>
      <c r="N5848" s="248">
        <v>46561338</v>
      </c>
      <c r="O5848" s="247">
        <v>0</v>
      </c>
      <c r="P5848" s="233" t="s">
        <v>176</v>
      </c>
      <c r="Q5848" s="233"/>
      <c r="R5848" s="233"/>
    </row>
    <row r="5849" spans="1:18" ht="51">
      <c r="A5849" s="228"/>
      <c r="B5849" s="233" t="s">
        <v>14497</v>
      </c>
      <c r="C5849" s="233" t="s">
        <v>2531</v>
      </c>
      <c r="D5849" s="233" t="s">
        <v>823</v>
      </c>
      <c r="E5849" s="231" t="s">
        <v>15503</v>
      </c>
      <c r="F5849" s="233" t="s">
        <v>115</v>
      </c>
      <c r="G5849" s="233" t="s">
        <v>15504</v>
      </c>
      <c r="H5849" s="233" t="s">
        <v>15505</v>
      </c>
      <c r="I5849" s="233">
        <v>2024</v>
      </c>
      <c r="J5849" s="244" t="s">
        <v>21868</v>
      </c>
      <c r="K5849" s="244">
        <v>67</v>
      </c>
      <c r="L5849" s="233">
        <v>1</v>
      </c>
      <c r="M5849" s="249">
        <v>104040000</v>
      </c>
      <c r="N5849" s="248">
        <v>46561338</v>
      </c>
      <c r="O5849" s="247">
        <v>0</v>
      </c>
      <c r="P5849" s="233" t="s">
        <v>176</v>
      </c>
      <c r="Q5849" s="233"/>
      <c r="R5849" s="233"/>
    </row>
    <row r="5850" spans="1:18" ht="51">
      <c r="A5850" s="228"/>
      <c r="B5850" s="233" t="s">
        <v>14497</v>
      </c>
      <c r="C5850" s="233" t="s">
        <v>2531</v>
      </c>
      <c r="D5850" s="233" t="s">
        <v>823</v>
      </c>
      <c r="E5850" s="231" t="s">
        <v>15506</v>
      </c>
      <c r="F5850" s="233" t="s">
        <v>115</v>
      </c>
      <c r="G5850" s="233" t="s">
        <v>15507</v>
      </c>
      <c r="H5850" s="233" t="s">
        <v>15508</v>
      </c>
      <c r="I5850" s="233">
        <v>2024</v>
      </c>
      <c r="J5850" s="244" t="s">
        <v>23322</v>
      </c>
      <c r="K5850" s="244">
        <v>221</v>
      </c>
      <c r="L5850" s="233">
        <v>1</v>
      </c>
      <c r="M5850" s="249">
        <v>188100000</v>
      </c>
      <c r="N5850" s="248">
        <v>5875041560</v>
      </c>
      <c r="O5850" s="247">
        <v>5640039897</v>
      </c>
      <c r="P5850" s="233" t="s">
        <v>176</v>
      </c>
      <c r="Q5850" s="233"/>
      <c r="R5850" s="233"/>
    </row>
    <row r="5851" spans="1:18" ht="51">
      <c r="A5851" s="228"/>
      <c r="B5851" s="233" t="s">
        <v>14497</v>
      </c>
      <c r="C5851" s="233" t="s">
        <v>2531</v>
      </c>
      <c r="D5851" s="233" t="s">
        <v>823</v>
      </c>
      <c r="E5851" s="231" t="s">
        <v>15509</v>
      </c>
      <c r="F5851" s="233" t="s">
        <v>115</v>
      </c>
      <c r="G5851" s="233" t="s">
        <v>15510</v>
      </c>
      <c r="H5851" s="233" t="s">
        <v>15511</v>
      </c>
      <c r="I5851" s="233">
        <v>2024</v>
      </c>
      <c r="J5851" s="244" t="s">
        <v>23323</v>
      </c>
      <c r="K5851" s="244" t="s">
        <v>25077</v>
      </c>
      <c r="L5851" s="233">
        <v>1</v>
      </c>
      <c r="M5851" s="249">
        <v>1125810000</v>
      </c>
      <c r="N5851" s="248">
        <v>1125810000</v>
      </c>
      <c r="O5851" s="247">
        <v>1125810000</v>
      </c>
      <c r="P5851" s="233" t="s">
        <v>176</v>
      </c>
      <c r="Q5851" s="233"/>
      <c r="R5851" s="233"/>
    </row>
    <row r="5852" spans="1:18" ht="51">
      <c r="A5852" s="228"/>
      <c r="B5852" s="233" t="s">
        <v>14497</v>
      </c>
      <c r="C5852" s="233" t="s">
        <v>2531</v>
      </c>
      <c r="D5852" s="233" t="s">
        <v>823</v>
      </c>
      <c r="E5852" s="231" t="s">
        <v>15512</v>
      </c>
      <c r="F5852" s="233" t="s">
        <v>115</v>
      </c>
      <c r="G5852" s="233" t="s">
        <v>15513</v>
      </c>
      <c r="H5852" s="233" t="s">
        <v>15514</v>
      </c>
      <c r="I5852" s="233">
        <v>2024</v>
      </c>
      <c r="J5852" s="244">
        <v>189</v>
      </c>
      <c r="K5852" s="244">
        <v>58</v>
      </c>
      <c r="L5852" s="233">
        <v>1</v>
      </c>
      <c r="M5852" s="249">
        <v>158670000</v>
      </c>
      <c r="N5852" s="248">
        <v>134938562</v>
      </c>
      <c r="O5852" s="247">
        <v>0</v>
      </c>
      <c r="P5852" s="233" t="s">
        <v>176</v>
      </c>
      <c r="Q5852" s="233"/>
      <c r="R5852" s="233"/>
    </row>
    <row r="5853" spans="1:18" ht="51">
      <c r="A5853" s="228"/>
      <c r="B5853" s="233" t="s">
        <v>14497</v>
      </c>
      <c r="C5853" s="233" t="s">
        <v>2531</v>
      </c>
      <c r="D5853" s="233" t="s">
        <v>823</v>
      </c>
      <c r="E5853" s="231" t="s">
        <v>15515</v>
      </c>
      <c r="F5853" s="233" t="s">
        <v>115</v>
      </c>
      <c r="G5853" s="233" t="s">
        <v>15516</v>
      </c>
      <c r="H5853" s="233" t="s">
        <v>15517</v>
      </c>
      <c r="I5853" s="233">
        <v>2023</v>
      </c>
      <c r="J5853" s="244" t="s">
        <v>23324</v>
      </c>
      <c r="K5853" s="244">
        <v>230</v>
      </c>
      <c r="L5853" s="233">
        <v>1</v>
      </c>
      <c r="M5853" s="249">
        <v>2670933000</v>
      </c>
      <c r="N5853" s="248">
        <v>3490333333</v>
      </c>
      <c r="O5853" s="247">
        <v>3490333333</v>
      </c>
      <c r="P5853" s="233" t="s">
        <v>176</v>
      </c>
      <c r="Q5853" s="233"/>
      <c r="R5853" s="233"/>
    </row>
    <row r="5854" spans="1:18" ht="51">
      <c r="A5854" s="228"/>
      <c r="B5854" s="233" t="s">
        <v>14497</v>
      </c>
      <c r="C5854" s="233" t="s">
        <v>2531</v>
      </c>
      <c r="D5854" s="233" t="s">
        <v>823</v>
      </c>
      <c r="E5854" s="231" t="s">
        <v>15518</v>
      </c>
      <c r="F5854" s="233" t="s">
        <v>115</v>
      </c>
      <c r="G5854" s="233" t="s">
        <v>15519</v>
      </c>
      <c r="H5854" s="233" t="s">
        <v>15520</v>
      </c>
      <c r="I5854" s="233">
        <v>2023</v>
      </c>
      <c r="J5854" s="244" t="s">
        <v>23325</v>
      </c>
      <c r="K5854" s="244">
        <v>226</v>
      </c>
      <c r="L5854" s="233">
        <v>1</v>
      </c>
      <c r="M5854" s="249">
        <v>1659336600</v>
      </c>
      <c r="N5854" s="248">
        <v>3490333333</v>
      </c>
      <c r="O5854" s="247">
        <v>3490333333</v>
      </c>
      <c r="P5854" s="233" t="s">
        <v>176</v>
      </c>
      <c r="Q5854" s="233"/>
      <c r="R5854" s="233"/>
    </row>
    <row r="5855" spans="1:18" ht="51">
      <c r="A5855" s="228"/>
      <c r="B5855" s="233" t="s">
        <v>14497</v>
      </c>
      <c r="C5855" s="233" t="s">
        <v>2531</v>
      </c>
      <c r="D5855" s="233" t="s">
        <v>823</v>
      </c>
      <c r="E5855" s="231" t="s">
        <v>15521</v>
      </c>
      <c r="F5855" s="233" t="s">
        <v>115</v>
      </c>
      <c r="G5855" s="233" t="s">
        <v>15522</v>
      </c>
      <c r="H5855" s="233" t="s">
        <v>15523</v>
      </c>
      <c r="I5855" s="233">
        <v>2023</v>
      </c>
      <c r="J5855" s="244" t="s">
        <v>23326</v>
      </c>
      <c r="K5855" s="244">
        <v>177</v>
      </c>
      <c r="L5855" s="233">
        <v>1</v>
      </c>
      <c r="M5855" s="249">
        <v>1827589800</v>
      </c>
      <c r="N5855" s="248">
        <v>3490333333</v>
      </c>
      <c r="O5855" s="247">
        <v>3490333333</v>
      </c>
      <c r="P5855" s="233" t="s">
        <v>176</v>
      </c>
      <c r="Q5855" s="233"/>
      <c r="R5855" s="233"/>
    </row>
    <row r="5856" spans="1:18" ht="47.25" customHeight="1">
      <c r="A5856" s="228"/>
      <c r="B5856" s="233" t="s">
        <v>14497</v>
      </c>
      <c r="C5856" s="233" t="s">
        <v>2531</v>
      </c>
      <c r="D5856" s="233" t="s">
        <v>823</v>
      </c>
      <c r="E5856" s="231" t="s">
        <v>15524</v>
      </c>
      <c r="F5856" s="233" t="s">
        <v>115</v>
      </c>
      <c r="G5856" s="233" t="s">
        <v>15284</v>
      </c>
      <c r="H5856" s="233" t="s">
        <v>15525</v>
      </c>
      <c r="I5856" s="233">
        <v>2019</v>
      </c>
      <c r="J5856" s="244" t="s">
        <v>23327</v>
      </c>
      <c r="K5856" s="244">
        <v>200</v>
      </c>
      <c r="L5856" s="233">
        <v>1</v>
      </c>
      <c r="M5856" s="249">
        <v>313185600</v>
      </c>
      <c r="N5856" s="248">
        <v>9792692068</v>
      </c>
      <c r="O5856" s="247">
        <v>9400984385</v>
      </c>
      <c r="P5856" s="233" t="s">
        <v>176</v>
      </c>
      <c r="Q5856" s="233"/>
      <c r="R5856" s="233"/>
    </row>
    <row r="5857" spans="1:18" ht="38.25">
      <c r="A5857" s="228"/>
      <c r="B5857" s="233" t="s">
        <v>14497</v>
      </c>
      <c r="C5857" s="233" t="s">
        <v>2531</v>
      </c>
      <c r="D5857" s="233" t="s">
        <v>823</v>
      </c>
      <c r="E5857" s="231" t="s">
        <v>15526</v>
      </c>
      <c r="F5857" s="233" t="s">
        <v>115</v>
      </c>
      <c r="G5857" s="233" t="s">
        <v>15278</v>
      </c>
      <c r="H5857" s="233" t="s">
        <v>15527</v>
      </c>
      <c r="I5857" s="233">
        <v>2019</v>
      </c>
      <c r="J5857" s="244">
        <v>1159</v>
      </c>
      <c r="K5857" s="244">
        <v>200</v>
      </c>
      <c r="L5857" s="233">
        <v>1</v>
      </c>
      <c r="M5857" s="249">
        <v>4012458000</v>
      </c>
      <c r="N5857" s="248"/>
      <c r="O5857" s="247"/>
      <c r="P5857" s="233"/>
      <c r="Q5857" s="233"/>
      <c r="R5857" s="233"/>
    </row>
    <row r="5858" spans="1:18" ht="38.25">
      <c r="A5858" s="228"/>
      <c r="B5858" s="233" t="s">
        <v>14497</v>
      </c>
      <c r="C5858" s="233" t="s">
        <v>2531</v>
      </c>
      <c r="D5858" s="233" t="s">
        <v>823</v>
      </c>
      <c r="E5858" s="231" t="s">
        <v>15528</v>
      </c>
      <c r="F5858" s="233" t="s">
        <v>115</v>
      </c>
      <c r="G5858" s="233" t="s">
        <v>15281</v>
      </c>
      <c r="H5858" s="233" t="s">
        <v>15529</v>
      </c>
      <c r="I5858" s="233">
        <v>2019</v>
      </c>
      <c r="J5858" s="244">
        <v>58</v>
      </c>
      <c r="K5858" s="244">
        <v>58</v>
      </c>
      <c r="L5858" s="233">
        <v>1</v>
      </c>
      <c r="M5858" s="249">
        <v>180024000</v>
      </c>
      <c r="N5858" s="248"/>
      <c r="O5858" s="247"/>
      <c r="P5858" s="233"/>
      <c r="Q5858" s="233"/>
      <c r="R5858" s="233"/>
    </row>
    <row r="5859" spans="1:18" ht="38.25">
      <c r="A5859" s="228"/>
      <c r="B5859" s="233" t="s">
        <v>14497</v>
      </c>
      <c r="C5859" s="233" t="s">
        <v>2531</v>
      </c>
      <c r="D5859" s="233" t="s">
        <v>823</v>
      </c>
      <c r="E5859" s="231" t="s">
        <v>15530</v>
      </c>
      <c r="F5859" s="233" t="s">
        <v>115</v>
      </c>
      <c r="G5859" s="233" t="s">
        <v>15210</v>
      </c>
      <c r="H5859" s="233" t="s">
        <v>15531</v>
      </c>
      <c r="I5859" s="233">
        <v>2019</v>
      </c>
      <c r="J5859" s="244">
        <v>1000</v>
      </c>
      <c r="K5859" s="244">
        <v>200</v>
      </c>
      <c r="L5859" s="233">
        <v>1</v>
      </c>
      <c r="M5859" s="249">
        <v>3766000000</v>
      </c>
      <c r="N5859" s="248"/>
      <c r="O5859" s="247"/>
      <c r="P5859" s="233"/>
      <c r="Q5859" s="233"/>
      <c r="R5859" s="233"/>
    </row>
    <row r="5860" spans="1:18" ht="38.25">
      <c r="A5860" s="228"/>
      <c r="B5860" s="233" t="s">
        <v>14497</v>
      </c>
      <c r="C5860" s="233" t="s">
        <v>2531</v>
      </c>
      <c r="D5860" s="233" t="s">
        <v>823</v>
      </c>
      <c r="E5860" s="231" t="s">
        <v>15532</v>
      </c>
      <c r="F5860" s="233" t="s">
        <v>398</v>
      </c>
      <c r="G5860" s="233" t="s">
        <v>15532</v>
      </c>
      <c r="H5860" s="233" t="s">
        <v>15502</v>
      </c>
      <c r="I5860" s="233">
        <v>2024</v>
      </c>
      <c r="J5860" s="244">
        <v>800</v>
      </c>
      <c r="K5860" s="244">
        <v>340</v>
      </c>
      <c r="L5860" s="233">
        <v>1</v>
      </c>
      <c r="M5860" s="249">
        <v>1760880000</v>
      </c>
      <c r="N5860" s="248">
        <v>5360715789</v>
      </c>
      <c r="O5860" s="247">
        <v>279750398</v>
      </c>
      <c r="P5860" s="233" t="s">
        <v>170</v>
      </c>
      <c r="Q5860" s="233"/>
      <c r="R5860" s="233"/>
    </row>
    <row r="5861" spans="1:18" ht="51">
      <c r="A5861" s="228"/>
      <c r="B5861" s="233" t="s">
        <v>14497</v>
      </c>
      <c r="C5861" s="233" t="s">
        <v>2531</v>
      </c>
      <c r="D5861" s="233" t="s">
        <v>823</v>
      </c>
      <c r="E5861" s="231" t="s">
        <v>15533</v>
      </c>
      <c r="F5861" s="233" t="s">
        <v>398</v>
      </c>
      <c r="G5861" s="233" t="s">
        <v>15533</v>
      </c>
      <c r="H5861" s="233" t="s">
        <v>15534</v>
      </c>
      <c r="I5861" s="233">
        <v>2023</v>
      </c>
      <c r="J5861" s="244">
        <v>1455</v>
      </c>
      <c r="K5861" s="244">
        <v>528</v>
      </c>
      <c r="L5861" s="233">
        <v>1</v>
      </c>
      <c r="M5861" s="249">
        <v>7113145200</v>
      </c>
      <c r="N5861" s="248">
        <v>2568396587</v>
      </c>
      <c r="O5861" s="247">
        <v>0</v>
      </c>
      <c r="P5861" s="233" t="s">
        <v>170</v>
      </c>
      <c r="Q5861" s="233"/>
      <c r="R5861" s="233"/>
    </row>
    <row r="5862" spans="1:18" ht="38.25">
      <c r="A5862" s="228"/>
      <c r="B5862" s="233" t="s">
        <v>14497</v>
      </c>
      <c r="C5862" s="233" t="s">
        <v>2531</v>
      </c>
      <c r="D5862" s="233" t="s">
        <v>823</v>
      </c>
      <c r="E5862" s="231" t="s">
        <v>15535</v>
      </c>
      <c r="F5862" s="233" t="s">
        <v>398</v>
      </c>
      <c r="G5862" s="233" t="s">
        <v>15535</v>
      </c>
      <c r="H5862" s="233" t="s">
        <v>15525</v>
      </c>
      <c r="I5862" s="233">
        <v>2012</v>
      </c>
      <c r="J5862" s="244">
        <v>1811</v>
      </c>
      <c r="K5862" s="244">
        <v>6443</v>
      </c>
      <c r="L5862" s="233">
        <v>1</v>
      </c>
      <c r="M5862" s="249">
        <v>3418500000</v>
      </c>
      <c r="N5862" s="248">
        <v>4808506984</v>
      </c>
      <c r="O5862" s="247">
        <v>3082244469</v>
      </c>
      <c r="P5862" s="233" t="s">
        <v>170</v>
      </c>
      <c r="Q5862" s="233"/>
      <c r="R5862" s="233"/>
    </row>
    <row r="5863" spans="1:18" ht="51">
      <c r="A5863" s="228"/>
      <c r="B5863" s="233" t="s">
        <v>14497</v>
      </c>
      <c r="C5863" s="233" t="s">
        <v>2531</v>
      </c>
      <c r="D5863" s="233" t="s">
        <v>823</v>
      </c>
      <c r="E5863" s="231" t="s">
        <v>15536</v>
      </c>
      <c r="F5863" s="233" t="s">
        <v>398</v>
      </c>
      <c r="G5863" s="233" t="s">
        <v>15536</v>
      </c>
      <c r="H5863" s="233" t="s">
        <v>15499</v>
      </c>
      <c r="I5863" s="233">
        <v>2017</v>
      </c>
      <c r="J5863" s="244">
        <v>11523</v>
      </c>
      <c r="K5863" s="244">
        <v>1630</v>
      </c>
      <c r="L5863" s="233">
        <v>1</v>
      </c>
      <c r="M5863" s="249">
        <v>20503692000</v>
      </c>
      <c r="N5863" s="248">
        <v>7854716337</v>
      </c>
      <c r="O5863" s="247">
        <v>3663876070</v>
      </c>
      <c r="P5863" s="233" t="s">
        <v>188</v>
      </c>
      <c r="Q5863" s="233"/>
      <c r="R5863" s="233"/>
    </row>
    <row r="5864" spans="1:18" ht="51">
      <c r="A5864" s="228"/>
      <c r="B5864" s="233" t="s">
        <v>14497</v>
      </c>
      <c r="C5864" s="233" t="s">
        <v>2531</v>
      </c>
      <c r="D5864" s="233" t="s">
        <v>823</v>
      </c>
      <c r="E5864" s="231" t="s">
        <v>15537</v>
      </c>
      <c r="F5864" s="233" t="s">
        <v>398</v>
      </c>
      <c r="G5864" s="233" t="s">
        <v>15537</v>
      </c>
      <c r="H5864" s="233" t="s">
        <v>15538</v>
      </c>
      <c r="I5864" s="233">
        <v>2018</v>
      </c>
      <c r="J5864" s="244">
        <v>2252</v>
      </c>
      <c r="K5864" s="244">
        <v>1066</v>
      </c>
      <c r="L5864" s="233">
        <v>1</v>
      </c>
      <c r="M5864" s="249">
        <v>10937466400</v>
      </c>
      <c r="N5864" s="248">
        <v>8809695918</v>
      </c>
      <c r="O5864" s="247">
        <v>6819341398</v>
      </c>
      <c r="P5864" s="233" t="s">
        <v>188</v>
      </c>
      <c r="Q5864" s="233"/>
      <c r="R5864" s="233"/>
    </row>
    <row r="5865" spans="1:18" ht="51">
      <c r="A5865" s="228"/>
      <c r="B5865" s="233" t="s">
        <v>14497</v>
      </c>
      <c r="C5865" s="233" t="s">
        <v>2531</v>
      </c>
      <c r="D5865" s="233" t="s">
        <v>823</v>
      </c>
      <c r="E5865" s="231" t="s">
        <v>15539</v>
      </c>
      <c r="F5865" s="233" t="s">
        <v>398</v>
      </c>
      <c r="G5865" s="233" t="s">
        <v>15539</v>
      </c>
      <c r="H5865" s="233" t="s">
        <v>15540</v>
      </c>
      <c r="I5865" s="233">
        <v>2015</v>
      </c>
      <c r="J5865" s="244" t="s">
        <v>23328</v>
      </c>
      <c r="K5865" s="244" t="s">
        <v>25078</v>
      </c>
      <c r="L5865" s="233">
        <v>1</v>
      </c>
      <c r="M5865" s="249">
        <v>26885225500</v>
      </c>
      <c r="N5865" s="248">
        <v>16708151566</v>
      </c>
      <c r="O5865" s="247">
        <v>10041111672</v>
      </c>
      <c r="P5865" s="233" t="s">
        <v>188</v>
      </c>
      <c r="Q5865" s="233"/>
      <c r="R5865" s="233"/>
    </row>
    <row r="5866" spans="1:18" ht="51">
      <c r="A5866" s="228"/>
      <c r="B5866" s="233" t="s">
        <v>14497</v>
      </c>
      <c r="C5866" s="233" t="s">
        <v>2531</v>
      </c>
      <c r="D5866" s="233" t="s">
        <v>823</v>
      </c>
      <c r="E5866" s="231" t="s">
        <v>15541</v>
      </c>
      <c r="F5866" s="233" t="s">
        <v>398</v>
      </c>
      <c r="G5866" s="233" t="s">
        <v>15541</v>
      </c>
      <c r="H5866" s="233" t="s">
        <v>15538</v>
      </c>
      <c r="I5866" s="233">
        <v>2004</v>
      </c>
      <c r="J5866" s="244" t="s">
        <v>23329</v>
      </c>
      <c r="K5866" s="244">
        <v>1093</v>
      </c>
      <c r="L5866" s="233">
        <v>1</v>
      </c>
      <c r="M5866" s="249">
        <v>13058272000</v>
      </c>
      <c r="N5866" s="248">
        <v>5318502354</v>
      </c>
      <c r="O5866" s="247">
        <v>3823143661</v>
      </c>
      <c r="P5866" s="233" t="s">
        <v>182</v>
      </c>
      <c r="Q5866" s="233"/>
      <c r="R5866" s="233"/>
    </row>
    <row r="5867" spans="1:18" ht="51">
      <c r="A5867" s="228"/>
      <c r="B5867" s="233" t="s">
        <v>14497</v>
      </c>
      <c r="C5867" s="233" t="s">
        <v>2531</v>
      </c>
      <c r="D5867" s="233" t="s">
        <v>823</v>
      </c>
      <c r="E5867" s="231" t="s">
        <v>15542</v>
      </c>
      <c r="F5867" s="233" t="s">
        <v>398</v>
      </c>
      <c r="G5867" s="233" t="s">
        <v>15543</v>
      </c>
      <c r="H5867" s="233" t="s">
        <v>15538</v>
      </c>
      <c r="I5867" s="233">
        <v>2023</v>
      </c>
      <c r="J5867" s="244">
        <v>9200</v>
      </c>
      <c r="K5867" s="244" t="s">
        <v>25079</v>
      </c>
      <c r="L5867" s="233">
        <v>1</v>
      </c>
      <c r="M5867" s="249">
        <v>38122214200</v>
      </c>
      <c r="N5867" s="248">
        <v>34340376831</v>
      </c>
      <c r="O5867" s="247">
        <v>30149545211</v>
      </c>
      <c r="P5867" s="233" t="s">
        <v>182</v>
      </c>
      <c r="Q5867" s="233"/>
      <c r="R5867" s="233"/>
    </row>
    <row r="5868" spans="1:18" ht="38.25">
      <c r="A5868" s="228"/>
      <c r="B5868" s="233" t="s">
        <v>14497</v>
      </c>
      <c r="C5868" s="233" t="s">
        <v>2531</v>
      </c>
      <c r="D5868" s="233" t="s">
        <v>823</v>
      </c>
      <c r="E5868" s="231" t="s">
        <v>15544</v>
      </c>
      <c r="F5868" s="233" t="s">
        <v>398</v>
      </c>
      <c r="G5868" s="233" t="s">
        <v>15544</v>
      </c>
      <c r="H5868" s="233" t="s">
        <v>15545</v>
      </c>
      <c r="I5868" s="233">
        <v>2004</v>
      </c>
      <c r="J5868" s="244" t="s">
        <v>23330</v>
      </c>
      <c r="K5868" s="244">
        <v>2003</v>
      </c>
      <c r="L5868" s="233">
        <v>1</v>
      </c>
      <c r="M5868" s="249">
        <v>27660871900</v>
      </c>
      <c r="N5868" s="248">
        <v>31062911869</v>
      </c>
      <c r="O5868" s="247">
        <v>26137752967</v>
      </c>
      <c r="P5868" s="233" t="s">
        <v>182</v>
      </c>
      <c r="Q5868" s="233"/>
      <c r="R5868" s="233"/>
    </row>
    <row r="5869" spans="1:18" ht="38.25">
      <c r="A5869" s="228"/>
      <c r="B5869" s="233" t="s">
        <v>14497</v>
      </c>
      <c r="C5869" s="233" t="s">
        <v>2531</v>
      </c>
      <c r="D5869" s="233" t="s">
        <v>823</v>
      </c>
      <c r="E5869" s="231" t="s">
        <v>15546</v>
      </c>
      <c r="F5869" s="233" t="s">
        <v>398</v>
      </c>
      <c r="G5869" s="233" t="s">
        <v>15546</v>
      </c>
      <c r="H5869" s="233" t="s">
        <v>15547</v>
      </c>
      <c r="I5869" s="233">
        <v>2007</v>
      </c>
      <c r="J5869" s="244" t="s">
        <v>23331</v>
      </c>
      <c r="K5869" s="244">
        <v>1623</v>
      </c>
      <c r="L5869" s="233">
        <v>1</v>
      </c>
      <c r="M5869" s="249">
        <v>13551112000</v>
      </c>
      <c r="N5869" s="248">
        <v>7651389749</v>
      </c>
      <c r="O5869" s="247">
        <v>4169913363</v>
      </c>
      <c r="P5869" s="233" t="s">
        <v>182</v>
      </c>
      <c r="Q5869" s="233"/>
      <c r="R5869" s="233"/>
    </row>
    <row r="5870" spans="1:18" ht="38.25">
      <c r="A5870" s="228"/>
      <c r="B5870" s="233" t="s">
        <v>14497</v>
      </c>
      <c r="C5870" s="233" t="s">
        <v>2531</v>
      </c>
      <c r="D5870" s="233" t="s">
        <v>823</v>
      </c>
      <c r="E5870" s="231" t="s">
        <v>15548</v>
      </c>
      <c r="F5870" s="233" t="s">
        <v>398</v>
      </c>
      <c r="G5870" s="233" t="s">
        <v>15549</v>
      </c>
      <c r="H5870" s="233" t="s">
        <v>15547</v>
      </c>
      <c r="I5870" s="233">
        <v>2009</v>
      </c>
      <c r="J5870" s="244" t="s">
        <v>23332</v>
      </c>
      <c r="K5870" s="244" t="s">
        <v>25080</v>
      </c>
      <c r="L5870" s="233">
        <v>1</v>
      </c>
      <c r="M5870" s="249">
        <v>17579490000</v>
      </c>
      <c r="N5870" s="248">
        <v>16370361782</v>
      </c>
      <c r="O5870" s="247">
        <v>4990082264</v>
      </c>
      <c r="P5870" s="233" t="s">
        <v>182</v>
      </c>
      <c r="Q5870" s="233"/>
      <c r="R5870" s="233"/>
    </row>
    <row r="5871" spans="1:18" ht="38.25">
      <c r="A5871" s="228"/>
      <c r="B5871" s="233" t="s">
        <v>14497</v>
      </c>
      <c r="C5871" s="233" t="s">
        <v>2531</v>
      </c>
      <c r="D5871" s="233" t="s">
        <v>823</v>
      </c>
      <c r="E5871" s="231" t="s">
        <v>15550</v>
      </c>
      <c r="F5871" s="233" t="s">
        <v>398</v>
      </c>
      <c r="G5871" s="233" t="s">
        <v>15550</v>
      </c>
      <c r="H5871" s="233" t="s">
        <v>15551</v>
      </c>
      <c r="I5871" s="233">
        <v>2003</v>
      </c>
      <c r="J5871" s="244" t="s">
        <v>23333</v>
      </c>
      <c r="K5871" s="244">
        <v>6915</v>
      </c>
      <c r="L5871" s="233">
        <v>1</v>
      </c>
      <c r="M5871" s="249">
        <v>31707699200</v>
      </c>
      <c r="N5871" s="248">
        <v>29665698484</v>
      </c>
      <c r="O5871" s="247">
        <v>10474549458</v>
      </c>
      <c r="P5871" s="233" t="s">
        <v>182</v>
      </c>
      <c r="Q5871" s="233"/>
      <c r="R5871" s="233"/>
    </row>
    <row r="5872" spans="1:18" ht="38.25">
      <c r="A5872" s="228"/>
      <c r="B5872" s="233" t="s">
        <v>14497</v>
      </c>
      <c r="C5872" s="233" t="s">
        <v>2531</v>
      </c>
      <c r="D5872" s="233" t="s">
        <v>823</v>
      </c>
      <c r="E5872" s="231" t="s">
        <v>15552</v>
      </c>
      <c r="F5872" s="233" t="s">
        <v>398</v>
      </c>
      <c r="G5872" s="233" t="s">
        <v>15552</v>
      </c>
      <c r="H5872" s="233" t="s">
        <v>15553</v>
      </c>
      <c r="I5872" s="233">
        <v>2013</v>
      </c>
      <c r="J5872" s="244" t="s">
        <v>23334</v>
      </c>
      <c r="K5872" s="244" t="s">
        <v>25081</v>
      </c>
      <c r="L5872" s="233">
        <v>1</v>
      </c>
      <c r="M5872" s="249">
        <v>18567804000</v>
      </c>
      <c r="N5872" s="248">
        <v>26007085806</v>
      </c>
      <c r="O5872" s="247">
        <v>13472222574</v>
      </c>
      <c r="P5872" s="233" t="s">
        <v>182</v>
      </c>
      <c r="Q5872" s="233"/>
      <c r="R5872" s="233"/>
    </row>
    <row r="5873" spans="1:18" ht="38.25">
      <c r="A5873" s="228"/>
      <c r="B5873" s="233" t="s">
        <v>14497</v>
      </c>
      <c r="C5873" s="233" t="s">
        <v>2531</v>
      </c>
      <c r="D5873" s="233" t="s">
        <v>823</v>
      </c>
      <c r="E5873" s="231" t="s">
        <v>15554</v>
      </c>
      <c r="F5873" s="233" t="s">
        <v>398</v>
      </c>
      <c r="G5873" s="233" t="s">
        <v>15554</v>
      </c>
      <c r="H5873" s="233" t="s">
        <v>15553</v>
      </c>
      <c r="I5873" s="233">
        <v>2024</v>
      </c>
      <c r="J5873" s="244" t="s">
        <v>23335</v>
      </c>
      <c r="K5873" s="244" t="s">
        <v>25082</v>
      </c>
      <c r="L5873" s="233">
        <v>1</v>
      </c>
      <c r="M5873" s="249">
        <v>40841080000</v>
      </c>
      <c r="N5873" s="248">
        <v>22692490731</v>
      </c>
      <c r="O5873" s="247">
        <v>13177342775</v>
      </c>
      <c r="P5873" s="233" t="s">
        <v>182</v>
      </c>
      <c r="Q5873" s="233"/>
      <c r="R5873" s="233"/>
    </row>
    <row r="5874" spans="1:18" ht="38.25">
      <c r="A5874" s="228"/>
      <c r="B5874" s="233" t="s">
        <v>14497</v>
      </c>
      <c r="C5874" s="233" t="s">
        <v>2531</v>
      </c>
      <c r="D5874" s="233" t="s">
        <v>823</v>
      </c>
      <c r="E5874" s="231" t="s">
        <v>15555</v>
      </c>
      <c r="F5874" s="233" t="s">
        <v>398</v>
      </c>
      <c r="G5874" s="233" t="s">
        <v>15555</v>
      </c>
      <c r="H5874" s="233" t="s">
        <v>15556</v>
      </c>
      <c r="I5874" s="233">
        <v>2024</v>
      </c>
      <c r="J5874" s="244">
        <v>15128</v>
      </c>
      <c r="K5874" s="244">
        <v>7550</v>
      </c>
      <c r="L5874" s="233">
        <v>1</v>
      </c>
      <c r="M5874" s="249">
        <v>51196988000</v>
      </c>
      <c r="N5874" s="248">
        <v>28409646262</v>
      </c>
      <c r="O5874" s="247">
        <v>22272071973</v>
      </c>
      <c r="P5874" s="233" t="s">
        <v>182</v>
      </c>
      <c r="Q5874" s="233"/>
      <c r="R5874" s="233"/>
    </row>
    <row r="5875" spans="1:18" ht="38.25">
      <c r="A5875" s="228"/>
      <c r="B5875" s="233" t="s">
        <v>14497</v>
      </c>
      <c r="C5875" s="233" t="s">
        <v>2531</v>
      </c>
      <c r="D5875" s="233" t="s">
        <v>823</v>
      </c>
      <c r="E5875" s="231" t="s">
        <v>15557</v>
      </c>
      <c r="F5875" s="233" t="s">
        <v>398</v>
      </c>
      <c r="G5875" s="233" t="s">
        <v>15558</v>
      </c>
      <c r="H5875" s="233" t="s">
        <v>15547</v>
      </c>
      <c r="I5875" s="233">
        <v>2025</v>
      </c>
      <c r="J5875" s="244" t="s">
        <v>23336</v>
      </c>
      <c r="K5875" s="244" t="s">
        <v>23336</v>
      </c>
      <c r="L5875" s="233">
        <v>1</v>
      </c>
      <c r="M5875" s="249">
        <v>18511720000</v>
      </c>
      <c r="N5875" s="248">
        <v>40314354437</v>
      </c>
      <c r="O5875" s="247">
        <v>38701780259</v>
      </c>
      <c r="P5875" s="233" t="s">
        <v>182</v>
      </c>
      <c r="Q5875" s="233"/>
      <c r="R5875" s="233"/>
    </row>
    <row r="5876" spans="1:18" ht="51">
      <c r="A5876" s="228"/>
      <c r="B5876" s="233" t="s">
        <v>14497</v>
      </c>
      <c r="C5876" s="233" t="s">
        <v>2531</v>
      </c>
      <c r="D5876" s="233" t="s">
        <v>824</v>
      </c>
      <c r="E5876" s="231" t="s">
        <v>15559</v>
      </c>
      <c r="F5876" s="233" t="s">
        <v>115</v>
      </c>
      <c r="G5876" s="233" t="s">
        <v>15559</v>
      </c>
      <c r="H5876" s="233" t="s">
        <v>15560</v>
      </c>
      <c r="I5876" s="233">
        <v>2015</v>
      </c>
      <c r="J5876" s="244">
        <v>3604</v>
      </c>
      <c r="K5876" s="244">
        <v>1644</v>
      </c>
      <c r="L5876" s="233">
        <v>1</v>
      </c>
      <c r="M5876" s="249">
        <v>17232627720</v>
      </c>
      <c r="N5876" s="248">
        <v>3543223437</v>
      </c>
      <c r="O5876" s="247">
        <v>943560393</v>
      </c>
      <c r="P5876" s="233" t="s">
        <v>372</v>
      </c>
      <c r="Q5876" s="233"/>
      <c r="R5876" s="233" t="s">
        <v>15561</v>
      </c>
    </row>
    <row r="5877" spans="1:18" ht="38.25">
      <c r="A5877" s="228"/>
      <c r="B5877" s="233" t="s">
        <v>14497</v>
      </c>
      <c r="C5877" s="233" t="s">
        <v>2531</v>
      </c>
      <c r="D5877" s="233" t="s">
        <v>824</v>
      </c>
      <c r="E5877" s="231" t="s">
        <v>15562</v>
      </c>
      <c r="F5877" s="233" t="s">
        <v>115</v>
      </c>
      <c r="G5877" s="233" t="s">
        <v>15562</v>
      </c>
      <c r="H5877" s="233" t="s">
        <v>15563</v>
      </c>
      <c r="I5877" s="233">
        <v>2015</v>
      </c>
      <c r="J5877" s="244">
        <v>1547</v>
      </c>
      <c r="K5877" s="244">
        <v>1688</v>
      </c>
      <c r="L5877" s="233">
        <v>1</v>
      </c>
      <c r="M5877" s="249">
        <v>8489242500</v>
      </c>
      <c r="N5877" s="248">
        <v>14179593864</v>
      </c>
      <c r="O5877" s="247">
        <v>3776025843</v>
      </c>
      <c r="P5877" s="233" t="s">
        <v>372</v>
      </c>
      <c r="Q5877" s="233"/>
      <c r="R5877" s="233" t="s">
        <v>15564</v>
      </c>
    </row>
    <row r="5878" spans="1:18" ht="38.25">
      <c r="A5878" s="228"/>
      <c r="B5878" s="233" t="s">
        <v>14497</v>
      </c>
      <c r="C5878" s="233" t="s">
        <v>2531</v>
      </c>
      <c r="D5878" s="233" t="s">
        <v>824</v>
      </c>
      <c r="E5878" s="231" t="s">
        <v>15565</v>
      </c>
      <c r="F5878" s="233" t="s">
        <v>115</v>
      </c>
      <c r="G5878" s="233" t="s">
        <v>15565</v>
      </c>
      <c r="H5878" s="233" t="s">
        <v>15560</v>
      </c>
      <c r="I5878" s="233">
        <v>2015</v>
      </c>
      <c r="J5878" s="244">
        <v>6283</v>
      </c>
      <c r="K5878" s="244">
        <v>673</v>
      </c>
      <c r="L5878" s="233">
        <v>1</v>
      </c>
      <c r="M5878" s="249">
        <v>12000000000</v>
      </c>
      <c r="N5878" s="248">
        <v>3604428000</v>
      </c>
      <c r="O5878" s="247">
        <v>959859172</v>
      </c>
      <c r="P5878" s="233" t="s">
        <v>15566</v>
      </c>
      <c r="Q5878" s="233" t="s">
        <v>15567</v>
      </c>
      <c r="R5878" s="233"/>
    </row>
    <row r="5879" spans="1:18" ht="51">
      <c r="A5879" s="228"/>
      <c r="B5879" s="233" t="s">
        <v>14497</v>
      </c>
      <c r="C5879" s="233" t="s">
        <v>2531</v>
      </c>
      <c r="D5879" s="233" t="s">
        <v>824</v>
      </c>
      <c r="E5879" s="231" t="s">
        <v>15568</v>
      </c>
      <c r="F5879" s="233" t="s">
        <v>115</v>
      </c>
      <c r="G5879" s="233" t="s">
        <v>15568</v>
      </c>
      <c r="H5879" s="233" t="s">
        <v>15569</v>
      </c>
      <c r="I5879" s="233">
        <v>2015</v>
      </c>
      <c r="J5879" s="244" t="s">
        <v>23337</v>
      </c>
      <c r="K5879" s="244">
        <v>2296</v>
      </c>
      <c r="L5879" s="233">
        <v>1</v>
      </c>
      <c r="M5879" s="249">
        <v>17367691950</v>
      </c>
      <c r="N5879" s="248">
        <v>4000000000</v>
      </c>
      <c r="O5879" s="247">
        <v>1065200000</v>
      </c>
      <c r="P5879" s="233" t="s">
        <v>188</v>
      </c>
      <c r="Q5879" s="233"/>
      <c r="R5879" s="233" t="s">
        <v>15570</v>
      </c>
    </row>
    <row r="5880" spans="1:18" ht="51">
      <c r="A5880" s="228"/>
      <c r="B5880" s="233" t="s">
        <v>14497</v>
      </c>
      <c r="C5880" s="233" t="s">
        <v>2531</v>
      </c>
      <c r="D5880" s="233" t="s">
        <v>824</v>
      </c>
      <c r="E5880" s="231" t="s">
        <v>15571</v>
      </c>
      <c r="F5880" s="233" t="s">
        <v>115</v>
      </c>
      <c r="G5880" s="233" t="s">
        <v>15571</v>
      </c>
      <c r="H5880" s="233" t="s">
        <v>15563</v>
      </c>
      <c r="I5880" s="233">
        <v>2015</v>
      </c>
      <c r="J5880" s="244">
        <v>6285.3</v>
      </c>
      <c r="K5880" s="244">
        <v>673</v>
      </c>
      <c r="L5880" s="233">
        <v>1</v>
      </c>
      <c r="M5880" s="249">
        <v>5392753200</v>
      </c>
      <c r="N5880" s="248">
        <v>493360000</v>
      </c>
      <c r="O5880" s="247">
        <v>131381768</v>
      </c>
      <c r="P5880" s="233" t="s">
        <v>188</v>
      </c>
      <c r="Q5880" s="233"/>
      <c r="R5880" s="233" t="s">
        <v>15570</v>
      </c>
    </row>
    <row r="5881" spans="1:18" ht="51">
      <c r="A5881" s="228"/>
      <c r="B5881" s="233" t="s">
        <v>14497</v>
      </c>
      <c r="C5881" s="233" t="s">
        <v>2531</v>
      </c>
      <c r="D5881" s="233" t="s">
        <v>824</v>
      </c>
      <c r="E5881" s="231" t="s">
        <v>15572</v>
      </c>
      <c r="F5881" s="233" t="s">
        <v>115</v>
      </c>
      <c r="G5881" s="233" t="s">
        <v>15572</v>
      </c>
      <c r="H5881" s="233" t="s">
        <v>15563</v>
      </c>
      <c r="I5881" s="233">
        <v>2015</v>
      </c>
      <c r="J5881" s="244">
        <v>4955.5</v>
      </c>
      <c r="K5881" s="244">
        <v>2000</v>
      </c>
      <c r="L5881" s="233">
        <v>1</v>
      </c>
      <c r="M5881" s="249">
        <v>29242704000</v>
      </c>
      <c r="N5881" s="248">
        <v>822921756</v>
      </c>
      <c r="O5881" s="247">
        <v>219144054</v>
      </c>
      <c r="P5881" s="233" t="s">
        <v>188</v>
      </c>
      <c r="Q5881" s="233"/>
      <c r="R5881" s="233" t="s">
        <v>15570</v>
      </c>
    </row>
    <row r="5882" spans="1:18" ht="51">
      <c r="A5882" s="228"/>
      <c r="B5882" s="233" t="s">
        <v>14497</v>
      </c>
      <c r="C5882" s="233" t="s">
        <v>2531</v>
      </c>
      <c r="D5882" s="233" t="s">
        <v>824</v>
      </c>
      <c r="E5882" s="231" t="s">
        <v>15573</v>
      </c>
      <c r="F5882" s="233" t="s">
        <v>115</v>
      </c>
      <c r="G5882" s="233" t="s">
        <v>15573</v>
      </c>
      <c r="H5882" s="233" t="s">
        <v>15574</v>
      </c>
      <c r="I5882" s="233">
        <v>2015</v>
      </c>
      <c r="J5882" s="244" t="s">
        <v>15575</v>
      </c>
      <c r="K5882" s="244">
        <v>181</v>
      </c>
      <c r="L5882" s="233">
        <v>1</v>
      </c>
      <c r="M5882" s="249">
        <v>2863359730</v>
      </c>
      <c r="N5882" s="248">
        <v>500000000</v>
      </c>
      <c r="O5882" s="247">
        <v>133150000</v>
      </c>
      <c r="P5882" s="233" t="s">
        <v>176</v>
      </c>
      <c r="Q5882" s="233"/>
      <c r="R5882" s="233" t="s">
        <v>15409</v>
      </c>
    </row>
    <row r="5883" spans="1:18" ht="51">
      <c r="A5883" s="228"/>
      <c r="B5883" s="233" t="s">
        <v>14497</v>
      </c>
      <c r="C5883" s="233" t="s">
        <v>2531</v>
      </c>
      <c r="D5883" s="233" t="s">
        <v>824</v>
      </c>
      <c r="E5883" s="231" t="s">
        <v>15576</v>
      </c>
      <c r="F5883" s="233" t="s">
        <v>115</v>
      </c>
      <c r="G5883" s="233" t="s">
        <v>15576</v>
      </c>
      <c r="H5883" s="233" t="s">
        <v>15560</v>
      </c>
      <c r="I5883" s="233">
        <v>2015</v>
      </c>
      <c r="J5883" s="244" t="s">
        <v>15577</v>
      </c>
      <c r="K5883" s="244">
        <v>236</v>
      </c>
      <c r="L5883" s="233">
        <v>1</v>
      </c>
      <c r="M5883" s="249">
        <v>2653138320</v>
      </c>
      <c r="N5883" s="248">
        <v>500000000</v>
      </c>
      <c r="O5883" s="247">
        <v>133150000</v>
      </c>
      <c r="P5883" s="233" t="s">
        <v>176</v>
      </c>
      <c r="Q5883" s="233"/>
      <c r="R5883" s="233" t="s">
        <v>15409</v>
      </c>
    </row>
    <row r="5884" spans="1:18" ht="51">
      <c r="A5884" s="228"/>
      <c r="B5884" s="233" t="s">
        <v>14497</v>
      </c>
      <c r="C5884" s="233" t="s">
        <v>2531</v>
      </c>
      <c r="D5884" s="233" t="s">
        <v>824</v>
      </c>
      <c r="E5884" s="231" t="s">
        <v>15578</v>
      </c>
      <c r="F5884" s="233" t="s">
        <v>115</v>
      </c>
      <c r="G5884" s="233" t="s">
        <v>15578</v>
      </c>
      <c r="H5884" s="233" t="s">
        <v>15579</v>
      </c>
      <c r="I5884" s="233">
        <v>2015</v>
      </c>
      <c r="J5884" s="244">
        <v>580</v>
      </c>
      <c r="K5884" s="244">
        <v>220</v>
      </c>
      <c r="L5884" s="233">
        <v>1</v>
      </c>
      <c r="M5884" s="249">
        <v>2068371480</v>
      </c>
      <c r="N5884" s="248">
        <v>500000000</v>
      </c>
      <c r="O5884" s="247">
        <v>133150000</v>
      </c>
      <c r="P5884" s="233" t="s">
        <v>176</v>
      </c>
      <c r="Q5884" s="233"/>
      <c r="R5884" s="233" t="s">
        <v>15409</v>
      </c>
    </row>
    <row r="5885" spans="1:18" ht="51">
      <c r="A5885" s="228"/>
      <c r="B5885" s="233" t="s">
        <v>14497</v>
      </c>
      <c r="C5885" s="233" t="s">
        <v>2531</v>
      </c>
      <c r="D5885" s="233" t="s">
        <v>824</v>
      </c>
      <c r="E5885" s="231" t="s">
        <v>15580</v>
      </c>
      <c r="F5885" s="233" t="s">
        <v>115</v>
      </c>
      <c r="G5885" s="233" t="s">
        <v>15580</v>
      </c>
      <c r="H5885" s="233" t="s">
        <v>15581</v>
      </c>
      <c r="I5885" s="233">
        <v>2015</v>
      </c>
      <c r="J5885" s="244">
        <v>1829.8</v>
      </c>
      <c r="K5885" s="244">
        <v>213</v>
      </c>
      <c r="L5885" s="233">
        <v>1</v>
      </c>
      <c r="M5885" s="249">
        <v>876301440</v>
      </c>
      <c r="N5885" s="248">
        <v>500000000</v>
      </c>
      <c r="O5885" s="247">
        <v>133150000</v>
      </c>
      <c r="P5885" s="233" t="s">
        <v>176</v>
      </c>
      <c r="Q5885" s="233"/>
      <c r="R5885" s="233" t="s">
        <v>15409</v>
      </c>
    </row>
    <row r="5886" spans="1:18" ht="51">
      <c r="A5886" s="228"/>
      <c r="B5886" s="233" t="s">
        <v>14497</v>
      </c>
      <c r="C5886" s="233" t="s">
        <v>2531</v>
      </c>
      <c r="D5886" s="233" t="s">
        <v>824</v>
      </c>
      <c r="E5886" s="231" t="s">
        <v>15582</v>
      </c>
      <c r="F5886" s="233" t="s">
        <v>115</v>
      </c>
      <c r="G5886" s="233" t="s">
        <v>15582</v>
      </c>
      <c r="H5886" s="233" t="s">
        <v>15583</v>
      </c>
      <c r="I5886" s="233">
        <v>2015</v>
      </c>
      <c r="J5886" s="244">
        <v>753.2</v>
      </c>
      <c r="K5886" s="244">
        <v>226</v>
      </c>
      <c r="L5886" s="233">
        <v>1</v>
      </c>
      <c r="M5886" s="249">
        <v>2417448520</v>
      </c>
      <c r="N5886" s="248">
        <v>500000000</v>
      </c>
      <c r="O5886" s="247">
        <v>133150000</v>
      </c>
      <c r="P5886" s="233" t="s">
        <v>176</v>
      </c>
      <c r="Q5886" s="233"/>
      <c r="R5886" s="233" t="s">
        <v>15409</v>
      </c>
    </row>
    <row r="5887" spans="1:18" ht="51">
      <c r="A5887" s="228"/>
      <c r="B5887" s="233" t="s">
        <v>14497</v>
      </c>
      <c r="C5887" s="233" t="s">
        <v>2531</v>
      </c>
      <c r="D5887" s="233" t="s">
        <v>824</v>
      </c>
      <c r="E5887" s="231" t="s">
        <v>15584</v>
      </c>
      <c r="F5887" s="233" t="s">
        <v>115</v>
      </c>
      <c r="G5887" s="233" t="s">
        <v>15584</v>
      </c>
      <c r="H5887" s="233" t="s">
        <v>15585</v>
      </c>
      <c r="I5887" s="233">
        <v>2015</v>
      </c>
      <c r="J5887" s="244">
        <v>2374.6</v>
      </c>
      <c r="K5887" s="244">
        <v>230</v>
      </c>
      <c r="L5887" s="233">
        <v>1</v>
      </c>
      <c r="M5887" s="249">
        <v>2380505820</v>
      </c>
      <c r="N5887" s="248">
        <v>500000000</v>
      </c>
      <c r="O5887" s="247">
        <v>133150000</v>
      </c>
      <c r="P5887" s="233" t="s">
        <v>176</v>
      </c>
      <c r="Q5887" s="233"/>
      <c r="R5887" s="233" t="s">
        <v>15409</v>
      </c>
    </row>
    <row r="5888" spans="1:18" ht="51">
      <c r="A5888" s="228"/>
      <c r="B5888" s="233" t="s">
        <v>14497</v>
      </c>
      <c r="C5888" s="233" t="s">
        <v>2531</v>
      </c>
      <c r="D5888" s="233" t="s">
        <v>824</v>
      </c>
      <c r="E5888" s="231" t="s">
        <v>15586</v>
      </c>
      <c r="F5888" s="233" t="s">
        <v>115</v>
      </c>
      <c r="G5888" s="233" t="s">
        <v>15586</v>
      </c>
      <c r="H5888" s="233" t="s">
        <v>15587</v>
      </c>
      <c r="I5888" s="233">
        <v>2015</v>
      </c>
      <c r="J5888" s="244">
        <v>1000</v>
      </c>
      <c r="K5888" s="244">
        <v>226</v>
      </c>
      <c r="L5888" s="233">
        <v>1</v>
      </c>
      <c r="M5888" s="249">
        <v>1000000000</v>
      </c>
      <c r="N5888" s="248">
        <v>500000000</v>
      </c>
      <c r="O5888" s="247">
        <v>133150000</v>
      </c>
      <c r="P5888" s="233" t="s">
        <v>176</v>
      </c>
      <c r="Q5888" s="233"/>
      <c r="R5888" s="233" t="s">
        <v>15409</v>
      </c>
    </row>
    <row r="5889" spans="1:18" ht="51">
      <c r="A5889" s="228"/>
      <c r="B5889" s="233" t="s">
        <v>14497</v>
      </c>
      <c r="C5889" s="233" t="s">
        <v>2531</v>
      </c>
      <c r="D5889" s="233" t="s">
        <v>824</v>
      </c>
      <c r="E5889" s="231" t="s">
        <v>15588</v>
      </c>
      <c r="F5889" s="233" t="s">
        <v>115</v>
      </c>
      <c r="G5889" s="233" t="s">
        <v>15588</v>
      </c>
      <c r="H5889" s="233" t="s">
        <v>15589</v>
      </c>
      <c r="I5889" s="233">
        <v>2015</v>
      </c>
      <c r="J5889" s="244">
        <v>497</v>
      </c>
      <c r="K5889" s="244">
        <v>70</v>
      </c>
      <c r="L5889" s="233">
        <v>1</v>
      </c>
      <c r="M5889" s="249">
        <v>2024281000</v>
      </c>
      <c r="N5889" s="248">
        <v>49280485</v>
      </c>
      <c r="O5889" s="247">
        <v>13123386</v>
      </c>
      <c r="P5889" s="233" t="s">
        <v>176</v>
      </c>
      <c r="Q5889" s="233"/>
      <c r="R5889" s="233" t="s">
        <v>15409</v>
      </c>
    </row>
    <row r="5890" spans="1:18" ht="51">
      <c r="A5890" s="228"/>
      <c r="B5890" s="233" t="s">
        <v>14497</v>
      </c>
      <c r="C5890" s="233" t="s">
        <v>2531</v>
      </c>
      <c r="D5890" s="233" t="s">
        <v>824</v>
      </c>
      <c r="E5890" s="231" t="s">
        <v>15590</v>
      </c>
      <c r="F5890" s="233" t="s">
        <v>115</v>
      </c>
      <c r="G5890" s="233" t="s">
        <v>15590</v>
      </c>
      <c r="H5890" s="233" t="s">
        <v>15591</v>
      </c>
      <c r="I5890" s="233">
        <v>2015</v>
      </c>
      <c r="J5890" s="244">
        <v>422</v>
      </c>
      <c r="K5890" s="244">
        <v>60</v>
      </c>
      <c r="L5890" s="233">
        <v>1</v>
      </c>
      <c r="M5890" s="249">
        <v>1720027900</v>
      </c>
      <c r="N5890" s="248">
        <v>259915048</v>
      </c>
      <c r="O5890" s="247">
        <v>69215374</v>
      </c>
      <c r="P5890" s="233" t="s">
        <v>176</v>
      </c>
      <c r="Q5890" s="233"/>
      <c r="R5890" s="233" t="s">
        <v>15409</v>
      </c>
    </row>
    <row r="5891" spans="1:18" ht="51">
      <c r="A5891" s="228"/>
      <c r="B5891" s="233" t="s">
        <v>14497</v>
      </c>
      <c r="C5891" s="233" t="s">
        <v>2531</v>
      </c>
      <c r="D5891" s="233" t="s">
        <v>824</v>
      </c>
      <c r="E5891" s="231" t="s">
        <v>15592</v>
      </c>
      <c r="F5891" s="233" t="s">
        <v>115</v>
      </c>
      <c r="G5891" s="233" t="s">
        <v>15592</v>
      </c>
      <c r="H5891" s="233" t="s">
        <v>15563</v>
      </c>
      <c r="I5891" s="233">
        <v>2015</v>
      </c>
      <c r="J5891" s="244">
        <v>869</v>
      </c>
      <c r="K5891" s="244">
        <v>70</v>
      </c>
      <c r="L5891" s="233">
        <v>1</v>
      </c>
      <c r="M5891" s="249">
        <v>2361084000</v>
      </c>
      <c r="N5891" s="248">
        <v>250000000</v>
      </c>
      <c r="O5891" s="247">
        <v>66575000</v>
      </c>
      <c r="P5891" s="233" t="s">
        <v>176</v>
      </c>
      <c r="Q5891" s="233"/>
      <c r="R5891" s="233" t="s">
        <v>15409</v>
      </c>
    </row>
    <row r="5892" spans="1:18" ht="51">
      <c r="A5892" s="228"/>
      <c r="B5892" s="233" t="s">
        <v>14497</v>
      </c>
      <c r="C5892" s="233" t="s">
        <v>2531</v>
      </c>
      <c r="D5892" s="233" t="s">
        <v>824</v>
      </c>
      <c r="E5892" s="231" t="s">
        <v>15593</v>
      </c>
      <c r="F5892" s="233" t="s">
        <v>115</v>
      </c>
      <c r="G5892" s="233" t="s">
        <v>15593</v>
      </c>
      <c r="H5892" s="233" t="s">
        <v>15563</v>
      </c>
      <c r="I5892" s="233">
        <v>2015</v>
      </c>
      <c r="J5892" s="244">
        <v>200</v>
      </c>
      <c r="K5892" s="244">
        <v>109</v>
      </c>
      <c r="L5892" s="233">
        <v>1</v>
      </c>
      <c r="M5892" s="249">
        <v>1018200000</v>
      </c>
      <c r="N5892" s="248">
        <v>500000000</v>
      </c>
      <c r="O5892" s="247">
        <v>133150000</v>
      </c>
      <c r="P5892" s="233" t="s">
        <v>176</v>
      </c>
      <c r="Q5892" s="233"/>
      <c r="R5892" s="233" t="s">
        <v>15409</v>
      </c>
    </row>
    <row r="5893" spans="1:18" ht="51">
      <c r="A5893" s="228"/>
      <c r="B5893" s="233" t="s">
        <v>14497</v>
      </c>
      <c r="C5893" s="233" t="s">
        <v>2531</v>
      </c>
      <c r="D5893" s="233" t="s">
        <v>824</v>
      </c>
      <c r="E5893" s="231" t="s">
        <v>15594</v>
      </c>
      <c r="F5893" s="233" t="s">
        <v>115</v>
      </c>
      <c r="G5893" s="233" t="s">
        <v>15594</v>
      </c>
      <c r="H5893" s="233" t="s">
        <v>15595</v>
      </c>
      <c r="I5893" s="233">
        <v>2015</v>
      </c>
      <c r="J5893" s="244">
        <v>586</v>
      </c>
      <c r="K5893" s="244">
        <v>70</v>
      </c>
      <c r="L5893" s="233">
        <v>1</v>
      </c>
      <c r="M5893" s="249">
        <v>2982816900</v>
      </c>
      <c r="N5893" s="248">
        <v>250000000</v>
      </c>
      <c r="O5893" s="247">
        <v>66575000</v>
      </c>
      <c r="P5893" s="233" t="s">
        <v>176</v>
      </c>
      <c r="Q5893" s="233"/>
      <c r="R5893" s="233" t="s">
        <v>15409</v>
      </c>
    </row>
    <row r="5894" spans="1:18" ht="51">
      <c r="A5894" s="228"/>
      <c r="B5894" s="233" t="s">
        <v>14497</v>
      </c>
      <c r="C5894" s="233" t="s">
        <v>2531</v>
      </c>
      <c r="D5894" s="233" t="s">
        <v>824</v>
      </c>
      <c r="E5894" s="231" t="s">
        <v>15596</v>
      </c>
      <c r="F5894" s="233" t="s">
        <v>115</v>
      </c>
      <c r="G5894" s="233" t="s">
        <v>15596</v>
      </c>
      <c r="H5894" s="233" t="s">
        <v>15597</v>
      </c>
      <c r="I5894" s="233">
        <v>2015</v>
      </c>
      <c r="J5894" s="244">
        <v>996</v>
      </c>
      <c r="K5894" s="244">
        <v>195</v>
      </c>
      <c r="L5894" s="233">
        <v>1</v>
      </c>
      <c r="M5894" s="249">
        <v>4887600000</v>
      </c>
      <c r="N5894" s="248">
        <v>49280485</v>
      </c>
      <c r="O5894" s="247">
        <v>13123386</v>
      </c>
      <c r="P5894" s="233" t="s">
        <v>176</v>
      </c>
      <c r="Q5894" s="233"/>
      <c r="R5894" s="233" t="s">
        <v>15409</v>
      </c>
    </row>
    <row r="5895" spans="1:18" ht="51">
      <c r="A5895" s="228"/>
      <c r="B5895" s="233" t="s">
        <v>14497</v>
      </c>
      <c r="C5895" s="233" t="s">
        <v>2531</v>
      </c>
      <c r="D5895" s="233" t="s">
        <v>824</v>
      </c>
      <c r="E5895" s="231" t="s">
        <v>15598</v>
      </c>
      <c r="F5895" s="233" t="s">
        <v>115</v>
      </c>
      <c r="G5895" s="233" t="s">
        <v>15598</v>
      </c>
      <c r="H5895" s="233" t="s">
        <v>15597</v>
      </c>
      <c r="I5895" s="233">
        <v>2015</v>
      </c>
      <c r="J5895" s="244">
        <v>1200</v>
      </c>
      <c r="K5895" s="244">
        <v>100</v>
      </c>
      <c r="L5895" s="233">
        <v>1</v>
      </c>
      <c r="M5895" s="249">
        <v>2000000000</v>
      </c>
      <c r="N5895" s="248">
        <v>250000000</v>
      </c>
      <c r="O5895" s="247">
        <v>66575000</v>
      </c>
      <c r="P5895" s="233" t="s">
        <v>176</v>
      </c>
      <c r="Q5895" s="233"/>
      <c r="R5895" s="233" t="s">
        <v>15409</v>
      </c>
    </row>
    <row r="5896" spans="1:18" ht="51">
      <c r="A5896" s="228"/>
      <c r="B5896" s="233" t="s">
        <v>14497</v>
      </c>
      <c r="C5896" s="233" t="s">
        <v>2531</v>
      </c>
      <c r="D5896" s="233" t="s">
        <v>824</v>
      </c>
      <c r="E5896" s="231" t="s">
        <v>15599</v>
      </c>
      <c r="F5896" s="233" t="s">
        <v>115</v>
      </c>
      <c r="G5896" s="233" t="s">
        <v>15599</v>
      </c>
      <c r="H5896" s="233" t="s">
        <v>15600</v>
      </c>
      <c r="I5896" s="233">
        <v>2015</v>
      </c>
      <c r="J5896" s="244">
        <v>99</v>
      </c>
      <c r="K5896" s="244">
        <v>60</v>
      </c>
      <c r="L5896" s="233">
        <v>1</v>
      </c>
      <c r="M5896" s="249">
        <v>342738000</v>
      </c>
      <c r="N5896" s="248">
        <v>250000000</v>
      </c>
      <c r="O5896" s="247">
        <v>66575000</v>
      </c>
      <c r="P5896" s="233" t="s">
        <v>176</v>
      </c>
      <c r="Q5896" s="233"/>
      <c r="R5896" s="233" t="s">
        <v>15409</v>
      </c>
    </row>
    <row r="5897" spans="1:18" ht="51">
      <c r="A5897" s="228"/>
      <c r="B5897" s="233" t="s">
        <v>14497</v>
      </c>
      <c r="C5897" s="233" t="s">
        <v>2531</v>
      </c>
      <c r="D5897" s="233" t="s">
        <v>824</v>
      </c>
      <c r="E5897" s="231" t="s">
        <v>15601</v>
      </c>
      <c r="F5897" s="233" t="s">
        <v>115</v>
      </c>
      <c r="G5897" s="233" t="s">
        <v>15601</v>
      </c>
      <c r="H5897" s="233" t="s">
        <v>15602</v>
      </c>
      <c r="I5897" s="233">
        <v>2015</v>
      </c>
      <c r="J5897" s="244">
        <v>240</v>
      </c>
      <c r="K5897" s="244">
        <v>70</v>
      </c>
      <c r="L5897" s="233">
        <v>1</v>
      </c>
      <c r="M5897" s="249">
        <v>830880000</v>
      </c>
      <c r="N5897" s="248">
        <v>250000000</v>
      </c>
      <c r="O5897" s="247">
        <v>66575000</v>
      </c>
      <c r="P5897" s="233" t="s">
        <v>176</v>
      </c>
      <c r="Q5897" s="233"/>
      <c r="R5897" s="233" t="s">
        <v>15409</v>
      </c>
    </row>
    <row r="5898" spans="1:18" ht="51">
      <c r="A5898" s="228"/>
      <c r="B5898" s="233" t="s">
        <v>14497</v>
      </c>
      <c r="C5898" s="233" t="s">
        <v>2531</v>
      </c>
      <c r="D5898" s="233" t="s">
        <v>824</v>
      </c>
      <c r="E5898" s="231" t="s">
        <v>15603</v>
      </c>
      <c r="F5898" s="233" t="s">
        <v>115</v>
      </c>
      <c r="G5898" s="233" t="s">
        <v>15603</v>
      </c>
      <c r="H5898" s="233" t="s">
        <v>15604</v>
      </c>
      <c r="I5898" s="233">
        <v>2015</v>
      </c>
      <c r="J5898" s="244">
        <v>1347.2</v>
      </c>
      <c r="K5898" s="244">
        <v>187</v>
      </c>
      <c r="L5898" s="233">
        <v>1</v>
      </c>
      <c r="M5898" s="249">
        <v>4792792800</v>
      </c>
      <c r="N5898" s="248">
        <v>50000000</v>
      </c>
      <c r="O5898" s="247">
        <v>13315000</v>
      </c>
      <c r="P5898" s="233" t="s">
        <v>176</v>
      </c>
      <c r="Q5898" s="233"/>
      <c r="R5898" s="233" t="s">
        <v>15409</v>
      </c>
    </row>
    <row r="5899" spans="1:18" ht="51">
      <c r="A5899" s="228"/>
      <c r="B5899" s="233" t="s">
        <v>14497</v>
      </c>
      <c r="C5899" s="233" t="s">
        <v>2531</v>
      </c>
      <c r="D5899" s="233" t="s">
        <v>824</v>
      </c>
      <c r="E5899" s="231" t="s">
        <v>15605</v>
      </c>
      <c r="F5899" s="233" t="s">
        <v>115</v>
      </c>
      <c r="G5899" s="233" t="s">
        <v>15605</v>
      </c>
      <c r="H5899" s="233" t="s">
        <v>15569</v>
      </c>
      <c r="I5899" s="233">
        <v>2015</v>
      </c>
      <c r="J5899" s="244">
        <v>3651.7</v>
      </c>
      <c r="K5899" s="244">
        <v>195</v>
      </c>
      <c r="L5899" s="233">
        <v>1</v>
      </c>
      <c r="M5899" s="249">
        <v>6000000000</v>
      </c>
      <c r="N5899" s="248">
        <v>1856143000</v>
      </c>
      <c r="O5899" s="247">
        <v>494290871</v>
      </c>
      <c r="P5899" s="233" t="s">
        <v>176</v>
      </c>
      <c r="Q5899" s="233"/>
      <c r="R5899" s="233" t="s">
        <v>15409</v>
      </c>
    </row>
    <row r="5900" spans="1:18" ht="51">
      <c r="A5900" s="228"/>
      <c r="B5900" s="233" t="s">
        <v>14497</v>
      </c>
      <c r="C5900" s="233" t="s">
        <v>2531</v>
      </c>
      <c r="D5900" s="233" t="s">
        <v>824</v>
      </c>
      <c r="E5900" s="231" t="s">
        <v>15606</v>
      </c>
      <c r="F5900" s="233" t="s">
        <v>115</v>
      </c>
      <c r="G5900" s="233" t="s">
        <v>15606</v>
      </c>
      <c r="H5900" s="233" t="s">
        <v>15607</v>
      </c>
      <c r="I5900" s="233">
        <v>2015</v>
      </c>
      <c r="J5900" s="244">
        <v>889.1</v>
      </c>
      <c r="K5900" s="244">
        <v>65</v>
      </c>
      <c r="L5900" s="233">
        <v>1</v>
      </c>
      <c r="M5900" s="249">
        <v>2209102200</v>
      </c>
      <c r="N5900" s="248">
        <v>250000000</v>
      </c>
      <c r="O5900" s="247">
        <v>66575000</v>
      </c>
      <c r="P5900" s="233" t="s">
        <v>176</v>
      </c>
      <c r="Q5900" s="233"/>
      <c r="R5900" s="233" t="s">
        <v>15409</v>
      </c>
    </row>
    <row r="5901" spans="1:18" ht="51">
      <c r="A5901" s="228"/>
      <c r="B5901" s="233" t="s">
        <v>14497</v>
      </c>
      <c r="C5901" s="233" t="s">
        <v>2531</v>
      </c>
      <c r="D5901" s="233" t="s">
        <v>824</v>
      </c>
      <c r="E5901" s="231" t="s">
        <v>15608</v>
      </c>
      <c r="F5901" s="233" t="s">
        <v>115</v>
      </c>
      <c r="G5901" s="233" t="s">
        <v>15608</v>
      </c>
      <c r="H5901" s="233" t="s">
        <v>15609</v>
      </c>
      <c r="I5901" s="233">
        <v>2015</v>
      </c>
      <c r="J5901" s="244">
        <v>433</v>
      </c>
      <c r="K5901" s="244">
        <v>78</v>
      </c>
      <c r="L5901" s="233">
        <v>1</v>
      </c>
      <c r="M5901" s="249">
        <v>31057964550</v>
      </c>
      <c r="N5901" s="248">
        <v>250000000</v>
      </c>
      <c r="O5901" s="247">
        <v>66575000</v>
      </c>
      <c r="P5901" s="233" t="s">
        <v>176</v>
      </c>
      <c r="Q5901" s="233"/>
      <c r="R5901" s="233" t="s">
        <v>15409</v>
      </c>
    </row>
    <row r="5902" spans="1:18" ht="51">
      <c r="A5902" s="228"/>
      <c r="B5902" s="233" t="s">
        <v>14497</v>
      </c>
      <c r="C5902" s="233" t="s">
        <v>2531</v>
      </c>
      <c r="D5902" s="233" t="s">
        <v>824</v>
      </c>
      <c r="E5902" s="231" t="s">
        <v>15610</v>
      </c>
      <c r="F5902" s="233" t="s">
        <v>115</v>
      </c>
      <c r="G5902" s="233" t="s">
        <v>15610</v>
      </c>
      <c r="H5902" s="233" t="s">
        <v>15609</v>
      </c>
      <c r="I5902" s="233">
        <v>2015</v>
      </c>
      <c r="J5902" s="244">
        <v>7033.9</v>
      </c>
      <c r="K5902" s="244">
        <v>195</v>
      </c>
      <c r="L5902" s="233">
        <v>1</v>
      </c>
      <c r="M5902" s="249">
        <v>20588860200</v>
      </c>
      <c r="N5902" s="248">
        <v>2509786243</v>
      </c>
      <c r="O5902" s="247">
        <v>668356070</v>
      </c>
      <c r="P5902" s="233" t="s">
        <v>176</v>
      </c>
      <c r="Q5902" s="233"/>
      <c r="R5902" s="233" t="s">
        <v>15409</v>
      </c>
    </row>
    <row r="5903" spans="1:18" ht="38.25">
      <c r="A5903" s="228"/>
      <c r="B5903" s="233" t="s">
        <v>14497</v>
      </c>
      <c r="C5903" s="233" t="s">
        <v>2531</v>
      </c>
      <c r="D5903" s="233" t="s">
        <v>824</v>
      </c>
      <c r="E5903" s="231" t="s">
        <v>15611</v>
      </c>
      <c r="F5903" s="233" t="s">
        <v>398</v>
      </c>
      <c r="G5903" s="233" t="s">
        <v>15611</v>
      </c>
      <c r="H5903" s="233" t="s">
        <v>15563</v>
      </c>
      <c r="I5903" s="233">
        <v>2015</v>
      </c>
      <c r="J5903" s="244">
        <v>4792.8999999999996</v>
      </c>
      <c r="K5903" s="244">
        <v>1682</v>
      </c>
      <c r="L5903" s="233">
        <v>1</v>
      </c>
      <c r="M5903" s="249">
        <v>17455741800</v>
      </c>
      <c r="N5903" s="248">
        <v>5428586164</v>
      </c>
      <c r="O5903" s="247"/>
      <c r="P5903" s="233" t="s">
        <v>182</v>
      </c>
      <c r="Q5903" s="233"/>
      <c r="R5903" s="233" t="s">
        <v>15436</v>
      </c>
    </row>
    <row r="5904" spans="1:18" ht="38.25">
      <c r="A5904" s="228"/>
      <c r="B5904" s="233" t="s">
        <v>14497</v>
      </c>
      <c r="C5904" s="233" t="s">
        <v>2531</v>
      </c>
      <c r="D5904" s="233" t="s">
        <v>824</v>
      </c>
      <c r="E5904" s="231" t="s">
        <v>15612</v>
      </c>
      <c r="F5904" s="233" t="s">
        <v>398</v>
      </c>
      <c r="G5904" s="233" t="s">
        <v>15613</v>
      </c>
      <c r="H5904" s="233" t="s">
        <v>15600</v>
      </c>
      <c r="I5904" s="233">
        <v>2015</v>
      </c>
      <c r="J5904" s="244" t="s">
        <v>22777</v>
      </c>
      <c r="K5904" s="244">
        <v>4272</v>
      </c>
      <c r="L5904" s="233">
        <v>1</v>
      </c>
      <c r="M5904" s="249">
        <v>20893170000</v>
      </c>
      <c r="N5904" s="248">
        <v>28620727833</v>
      </c>
      <c r="O5904" s="247">
        <v>25510112913</v>
      </c>
      <c r="P5904" s="233" t="s">
        <v>182</v>
      </c>
      <c r="Q5904" s="233"/>
      <c r="R5904" s="233" t="s">
        <v>15436</v>
      </c>
    </row>
    <row r="5905" spans="1:18" ht="38.25">
      <c r="A5905" s="228"/>
      <c r="B5905" s="233" t="s">
        <v>14497</v>
      </c>
      <c r="C5905" s="233" t="s">
        <v>2531</v>
      </c>
      <c r="D5905" s="233" t="s">
        <v>824</v>
      </c>
      <c r="E5905" s="231" t="s">
        <v>15614</v>
      </c>
      <c r="F5905" s="233" t="s">
        <v>398</v>
      </c>
      <c r="G5905" s="233" t="s">
        <v>15614</v>
      </c>
      <c r="H5905" s="233" t="s">
        <v>15589</v>
      </c>
      <c r="I5905" s="233">
        <v>2015</v>
      </c>
      <c r="J5905" s="244">
        <v>10660</v>
      </c>
      <c r="K5905" s="244">
        <v>6074</v>
      </c>
      <c r="L5905" s="233">
        <v>1</v>
      </c>
      <c r="M5905" s="249">
        <v>48759998200</v>
      </c>
      <c r="N5905" s="248">
        <v>34072454158</v>
      </c>
      <c r="O5905" s="247">
        <v>27899475158</v>
      </c>
      <c r="P5905" s="233" t="s">
        <v>182</v>
      </c>
      <c r="Q5905" s="233"/>
      <c r="R5905" s="233" t="s">
        <v>15436</v>
      </c>
    </row>
    <row r="5906" spans="1:18" ht="38.25">
      <c r="A5906" s="228"/>
      <c r="B5906" s="233" t="s">
        <v>14497</v>
      </c>
      <c r="C5906" s="233" t="s">
        <v>2531</v>
      </c>
      <c r="D5906" s="233" t="s">
        <v>824</v>
      </c>
      <c r="E5906" s="231" t="s">
        <v>9280</v>
      </c>
      <c r="F5906" s="233" t="s">
        <v>398</v>
      </c>
      <c r="G5906" s="233" t="s">
        <v>9280</v>
      </c>
      <c r="H5906" s="233" t="s">
        <v>15563</v>
      </c>
      <c r="I5906" s="233">
        <v>1998</v>
      </c>
      <c r="J5906" s="244">
        <v>7601</v>
      </c>
      <c r="K5906" s="244">
        <v>5604</v>
      </c>
      <c r="L5906" s="233">
        <v>1</v>
      </c>
      <c r="M5906" s="249">
        <v>22018712000</v>
      </c>
      <c r="N5906" s="248">
        <v>25908857726</v>
      </c>
      <c r="O5906" s="247">
        <v>20004913444</v>
      </c>
      <c r="P5906" s="233" t="s">
        <v>182</v>
      </c>
      <c r="Q5906" s="233"/>
      <c r="R5906" s="233" t="s">
        <v>15436</v>
      </c>
    </row>
    <row r="5907" spans="1:18" ht="38.25">
      <c r="A5907" s="228"/>
      <c r="B5907" s="233" t="s">
        <v>14497</v>
      </c>
      <c r="C5907" s="233" t="s">
        <v>2531</v>
      </c>
      <c r="D5907" s="233" t="s">
        <v>824</v>
      </c>
      <c r="E5907" s="231" t="s">
        <v>15615</v>
      </c>
      <c r="F5907" s="233" t="s">
        <v>398</v>
      </c>
      <c r="G5907" s="233" t="s">
        <v>15615</v>
      </c>
      <c r="H5907" s="233" t="s">
        <v>15600</v>
      </c>
      <c r="I5907" s="233">
        <v>1998</v>
      </c>
      <c r="J5907" s="244">
        <v>9741</v>
      </c>
      <c r="K5907" s="244"/>
      <c r="L5907" s="233">
        <v>1</v>
      </c>
      <c r="M5907" s="249">
        <v>23646411000</v>
      </c>
      <c r="N5907" s="248"/>
      <c r="O5907" s="247"/>
      <c r="P5907" s="233" t="s">
        <v>182</v>
      </c>
      <c r="Q5907" s="233"/>
      <c r="R5907" s="233" t="s">
        <v>15436</v>
      </c>
    </row>
    <row r="5908" spans="1:18" ht="38.25">
      <c r="A5908" s="228"/>
      <c r="B5908" s="233" t="s">
        <v>14497</v>
      </c>
      <c r="C5908" s="233" t="s">
        <v>2531</v>
      </c>
      <c r="D5908" s="233" t="s">
        <v>824</v>
      </c>
      <c r="E5908" s="231" t="s">
        <v>7782</v>
      </c>
      <c r="F5908" s="233" t="s">
        <v>398</v>
      </c>
      <c r="G5908" s="233" t="s">
        <v>7782</v>
      </c>
      <c r="H5908" s="233" t="s">
        <v>15600</v>
      </c>
      <c r="I5908" s="233">
        <v>2005</v>
      </c>
      <c r="J5908" s="244">
        <v>9230</v>
      </c>
      <c r="K5908" s="244">
        <v>5212</v>
      </c>
      <c r="L5908" s="233">
        <v>1</v>
      </c>
      <c r="M5908" s="249">
        <v>27585195200</v>
      </c>
      <c r="N5908" s="248">
        <v>21045336147</v>
      </c>
      <c r="O5908" s="247">
        <v>14549272950</v>
      </c>
      <c r="P5908" s="233" t="s">
        <v>182</v>
      </c>
      <c r="Q5908" s="233"/>
      <c r="R5908" s="233" t="s">
        <v>15436</v>
      </c>
    </row>
    <row r="5909" spans="1:18" ht="38.25">
      <c r="A5909" s="228"/>
      <c r="B5909" s="233" t="s">
        <v>14497</v>
      </c>
      <c r="C5909" s="233" t="s">
        <v>2531</v>
      </c>
      <c r="D5909" s="233" t="s">
        <v>824</v>
      </c>
      <c r="E5909" s="231" t="s">
        <v>15616</v>
      </c>
      <c r="F5909" s="233" t="s">
        <v>398</v>
      </c>
      <c r="G5909" s="233" t="s">
        <v>15616</v>
      </c>
      <c r="H5909" s="233" t="s">
        <v>15569</v>
      </c>
      <c r="I5909" s="233">
        <v>1990</v>
      </c>
      <c r="J5909" s="244">
        <v>4060.2</v>
      </c>
      <c r="K5909" s="244">
        <v>2283</v>
      </c>
      <c r="L5909" s="233">
        <v>1</v>
      </c>
      <c r="M5909" s="249">
        <v>15153602200</v>
      </c>
      <c r="N5909" s="248">
        <v>15488993154</v>
      </c>
      <c r="O5909" s="247">
        <v>7491323781</v>
      </c>
      <c r="P5909" s="233" t="s">
        <v>182</v>
      </c>
      <c r="Q5909" s="233"/>
      <c r="R5909" s="233" t="s">
        <v>15436</v>
      </c>
    </row>
    <row r="5910" spans="1:18" ht="38.25">
      <c r="A5910" s="228"/>
      <c r="B5910" s="233" t="s">
        <v>14497</v>
      </c>
      <c r="C5910" s="233" t="s">
        <v>2531</v>
      </c>
      <c r="D5910" s="233" t="s">
        <v>824</v>
      </c>
      <c r="E5910" s="231" t="s">
        <v>15617</v>
      </c>
      <c r="F5910" s="233" t="s">
        <v>398</v>
      </c>
      <c r="G5910" s="233" t="s">
        <v>15617</v>
      </c>
      <c r="H5910" s="233" t="s">
        <v>15609</v>
      </c>
      <c r="I5910" s="233">
        <v>1990</v>
      </c>
      <c r="J5910" s="244">
        <v>4858.1000000000004</v>
      </c>
      <c r="K5910" s="244"/>
      <c r="L5910" s="233">
        <v>1</v>
      </c>
      <c r="M5910" s="249">
        <v>16818742200</v>
      </c>
      <c r="N5910" s="248"/>
      <c r="O5910" s="247"/>
      <c r="P5910" s="233" t="s">
        <v>182</v>
      </c>
      <c r="Q5910" s="233"/>
      <c r="R5910" s="233" t="s">
        <v>15436</v>
      </c>
    </row>
    <row r="5911" spans="1:18" ht="38.25">
      <c r="A5911" s="228"/>
      <c r="B5911" s="233" t="s">
        <v>14497</v>
      </c>
      <c r="C5911" s="233" t="s">
        <v>2531</v>
      </c>
      <c r="D5911" s="233" t="s">
        <v>824</v>
      </c>
      <c r="E5911" s="231" t="s">
        <v>15618</v>
      </c>
      <c r="F5911" s="233" t="s">
        <v>398</v>
      </c>
      <c r="G5911" s="233" t="s">
        <v>15618</v>
      </c>
      <c r="H5911" s="233" t="s">
        <v>15607</v>
      </c>
      <c r="I5911" s="233">
        <v>2017</v>
      </c>
      <c r="J5911" s="244">
        <v>10286</v>
      </c>
      <c r="K5911" s="244">
        <v>3638</v>
      </c>
      <c r="L5911" s="233">
        <v>1</v>
      </c>
      <c r="M5911" s="249">
        <v>33327638300</v>
      </c>
      <c r="N5911" s="248">
        <v>30035153721</v>
      </c>
      <c r="O5911" s="247">
        <v>22318178444</v>
      </c>
      <c r="P5911" s="233" t="s">
        <v>182</v>
      </c>
      <c r="Q5911" s="233"/>
      <c r="R5911" s="233" t="s">
        <v>15436</v>
      </c>
    </row>
    <row r="5912" spans="1:18" ht="38.25">
      <c r="A5912" s="228"/>
      <c r="B5912" s="233" t="s">
        <v>14497</v>
      </c>
      <c r="C5912" s="233" t="s">
        <v>2531</v>
      </c>
      <c r="D5912" s="233" t="s">
        <v>824</v>
      </c>
      <c r="E5912" s="231" t="s">
        <v>15619</v>
      </c>
      <c r="F5912" s="233" t="s">
        <v>398</v>
      </c>
      <c r="G5912" s="233" t="s">
        <v>15619</v>
      </c>
      <c r="H5912" s="233" t="s">
        <v>15607</v>
      </c>
      <c r="I5912" s="233">
        <v>2017</v>
      </c>
      <c r="J5912" s="244">
        <v>10069</v>
      </c>
      <c r="K5912" s="244">
        <v>2230</v>
      </c>
      <c r="L5912" s="233">
        <v>1</v>
      </c>
      <c r="M5912" s="249">
        <v>39829517200</v>
      </c>
      <c r="N5912" s="248">
        <v>16558045117</v>
      </c>
      <c r="O5912" s="247">
        <v>6566098047</v>
      </c>
      <c r="P5912" s="233" t="s">
        <v>182</v>
      </c>
      <c r="Q5912" s="233"/>
      <c r="R5912" s="233" t="s">
        <v>15436</v>
      </c>
    </row>
    <row r="5913" spans="1:18" ht="38.25">
      <c r="A5913" s="228"/>
      <c r="B5913" s="233" t="s">
        <v>14497</v>
      </c>
      <c r="C5913" s="233" t="s">
        <v>2531</v>
      </c>
      <c r="D5913" s="233" t="s">
        <v>824</v>
      </c>
      <c r="E5913" s="231" t="s">
        <v>15620</v>
      </c>
      <c r="F5913" s="233" t="s">
        <v>398</v>
      </c>
      <c r="G5913" s="233" t="s">
        <v>15620</v>
      </c>
      <c r="H5913" s="233" t="s">
        <v>15585</v>
      </c>
      <c r="I5913" s="233">
        <v>2017</v>
      </c>
      <c r="J5913" s="244">
        <v>2325.6999999999998</v>
      </c>
      <c r="K5913" s="244">
        <v>769</v>
      </c>
      <c r="L5913" s="233">
        <v>1</v>
      </c>
      <c r="M5913" s="249">
        <v>5636101380</v>
      </c>
      <c r="N5913" s="248">
        <v>11548197133</v>
      </c>
      <c r="O5913" s="247">
        <v>7131019498</v>
      </c>
      <c r="P5913" s="233" t="s">
        <v>182</v>
      </c>
      <c r="Q5913" s="233"/>
      <c r="R5913" s="233" t="s">
        <v>15436</v>
      </c>
    </row>
    <row r="5914" spans="1:18" ht="38.25">
      <c r="A5914" s="228"/>
      <c r="B5914" s="233" t="s">
        <v>14497</v>
      </c>
      <c r="C5914" s="233" t="s">
        <v>2531</v>
      </c>
      <c r="D5914" s="233" t="s">
        <v>824</v>
      </c>
      <c r="E5914" s="231" t="s">
        <v>15621</v>
      </c>
      <c r="F5914" s="233" t="s">
        <v>398</v>
      </c>
      <c r="G5914" s="233" t="s">
        <v>15621</v>
      </c>
      <c r="H5914" s="233" t="s">
        <v>15587</v>
      </c>
      <c r="I5914" s="233">
        <v>2017</v>
      </c>
      <c r="J5914" s="244">
        <v>2637</v>
      </c>
      <c r="K5914" s="244"/>
      <c r="L5914" s="233">
        <v>1</v>
      </c>
      <c r="M5914" s="249">
        <v>6391323820</v>
      </c>
      <c r="N5914" s="248"/>
      <c r="O5914" s="247"/>
      <c r="P5914" s="233" t="s">
        <v>182</v>
      </c>
      <c r="Q5914" s="233"/>
      <c r="R5914" s="233" t="s">
        <v>15436</v>
      </c>
    </row>
    <row r="5915" spans="1:18" ht="38.25">
      <c r="A5915" s="228"/>
      <c r="B5915" s="233" t="s">
        <v>14497</v>
      </c>
      <c r="C5915" s="233" t="s">
        <v>2531</v>
      </c>
      <c r="D5915" s="233" t="s">
        <v>824</v>
      </c>
      <c r="E5915" s="231" t="s">
        <v>15622</v>
      </c>
      <c r="F5915" s="233" t="s">
        <v>398</v>
      </c>
      <c r="G5915" s="233" t="s">
        <v>15622</v>
      </c>
      <c r="H5915" s="233" t="s">
        <v>15581</v>
      </c>
      <c r="I5915" s="233">
        <v>2017</v>
      </c>
      <c r="J5915" s="244">
        <v>9378</v>
      </c>
      <c r="K5915" s="244">
        <v>3476</v>
      </c>
      <c r="L5915" s="233">
        <v>1</v>
      </c>
      <c r="M5915" s="249">
        <v>47743398000</v>
      </c>
      <c r="N5915" s="248">
        <v>39056373053</v>
      </c>
      <c r="O5915" s="247">
        <v>22745426695</v>
      </c>
      <c r="P5915" s="233" t="s">
        <v>182</v>
      </c>
      <c r="Q5915" s="233"/>
      <c r="R5915" s="233" t="s">
        <v>15436</v>
      </c>
    </row>
    <row r="5916" spans="1:18" ht="38.25">
      <c r="A5916" s="228"/>
      <c r="B5916" s="233" t="s">
        <v>14497</v>
      </c>
      <c r="C5916" s="233" t="s">
        <v>2531</v>
      </c>
      <c r="D5916" s="233" t="s">
        <v>824</v>
      </c>
      <c r="E5916" s="231" t="s">
        <v>15623</v>
      </c>
      <c r="F5916" s="233" t="s">
        <v>398</v>
      </c>
      <c r="G5916" s="233" t="s">
        <v>15623</v>
      </c>
      <c r="H5916" s="233" t="s">
        <v>15560</v>
      </c>
      <c r="I5916" s="233">
        <v>2017</v>
      </c>
      <c r="J5916" s="244">
        <v>9069</v>
      </c>
      <c r="K5916" s="244"/>
      <c r="L5916" s="233">
        <v>1</v>
      </c>
      <c r="M5916" s="249">
        <v>46167733500</v>
      </c>
      <c r="N5916" s="248"/>
      <c r="O5916" s="247"/>
      <c r="P5916" s="233" t="s">
        <v>182</v>
      </c>
      <c r="Q5916" s="233"/>
      <c r="R5916" s="233" t="s">
        <v>15436</v>
      </c>
    </row>
    <row r="5917" spans="1:18" ht="38.25">
      <c r="A5917" s="228"/>
      <c r="B5917" s="233" t="s">
        <v>14497</v>
      </c>
      <c r="C5917" s="233" t="s">
        <v>2531</v>
      </c>
      <c r="D5917" s="233" t="s">
        <v>824</v>
      </c>
      <c r="E5917" s="231" t="s">
        <v>1919</v>
      </c>
      <c r="F5917" s="233" t="s">
        <v>398</v>
      </c>
      <c r="G5917" s="233" t="s">
        <v>1919</v>
      </c>
      <c r="H5917" s="233" t="s">
        <v>15581</v>
      </c>
      <c r="I5917" s="233">
        <v>2017</v>
      </c>
      <c r="J5917" s="244">
        <v>5430</v>
      </c>
      <c r="K5917" s="244">
        <v>3077</v>
      </c>
      <c r="L5917" s="233">
        <v>1</v>
      </c>
      <c r="M5917" s="249">
        <v>10000000000</v>
      </c>
      <c r="N5917" s="248">
        <v>17966784944</v>
      </c>
      <c r="O5917" s="247">
        <v>15051591552</v>
      </c>
      <c r="P5917" s="233" t="s">
        <v>182</v>
      </c>
      <c r="Q5917" s="233"/>
      <c r="R5917" s="233" t="s">
        <v>15436</v>
      </c>
    </row>
    <row r="5918" spans="1:18" ht="38.25">
      <c r="A5918" s="228"/>
      <c r="B5918" s="233" t="s">
        <v>14497</v>
      </c>
      <c r="C5918" s="233" t="s">
        <v>2531</v>
      </c>
      <c r="D5918" s="233" t="s">
        <v>824</v>
      </c>
      <c r="E5918" s="231" t="s">
        <v>15624</v>
      </c>
      <c r="F5918" s="233" t="s">
        <v>398</v>
      </c>
      <c r="G5918" s="233" t="s">
        <v>15624</v>
      </c>
      <c r="H5918" s="233" t="s">
        <v>15587</v>
      </c>
      <c r="I5918" s="233">
        <v>2017</v>
      </c>
      <c r="J5918" s="244">
        <v>3028</v>
      </c>
      <c r="K5918" s="244">
        <v>968</v>
      </c>
      <c r="L5918" s="233">
        <v>1</v>
      </c>
      <c r="M5918" s="249">
        <v>1293947695</v>
      </c>
      <c r="N5918" s="248">
        <v>414605001</v>
      </c>
      <c r="O5918" s="247"/>
      <c r="P5918" s="233" t="s">
        <v>182</v>
      </c>
      <c r="Q5918" s="233"/>
      <c r="R5918" s="233" t="s">
        <v>15436</v>
      </c>
    </row>
    <row r="5919" spans="1:18" ht="38.25">
      <c r="A5919" s="228"/>
      <c r="B5919" s="233" t="s">
        <v>14497</v>
      </c>
      <c r="C5919" s="233" t="s">
        <v>2531</v>
      </c>
      <c r="D5919" s="233" t="s">
        <v>824</v>
      </c>
      <c r="E5919" s="231" t="s">
        <v>15625</v>
      </c>
      <c r="F5919" s="233" t="s">
        <v>398</v>
      </c>
      <c r="G5919" s="233" t="s">
        <v>15625</v>
      </c>
      <c r="H5919" s="233" t="s">
        <v>15587</v>
      </c>
      <c r="I5919" s="233">
        <v>2017</v>
      </c>
      <c r="J5919" s="244">
        <v>6929</v>
      </c>
      <c r="K5919" s="244"/>
      <c r="L5919" s="233">
        <v>1</v>
      </c>
      <c r="M5919" s="249">
        <v>2960952305</v>
      </c>
      <c r="N5919" s="248"/>
      <c r="O5919" s="247"/>
      <c r="P5919" s="233" t="s">
        <v>182</v>
      </c>
      <c r="Q5919" s="233"/>
      <c r="R5919" s="233" t="s">
        <v>15436</v>
      </c>
    </row>
    <row r="5920" spans="1:18" ht="38.25">
      <c r="A5920" s="228"/>
      <c r="B5920" s="233" t="s">
        <v>14497</v>
      </c>
      <c r="C5920" s="233" t="s">
        <v>2531</v>
      </c>
      <c r="D5920" s="233" t="s">
        <v>824</v>
      </c>
      <c r="E5920" s="231" t="s">
        <v>1934</v>
      </c>
      <c r="F5920" s="233" t="s">
        <v>398</v>
      </c>
      <c r="G5920" s="233" t="s">
        <v>1934</v>
      </c>
      <c r="H5920" s="233" t="s">
        <v>15583</v>
      </c>
      <c r="I5920" s="233">
        <v>2017</v>
      </c>
      <c r="J5920" s="244">
        <v>13646</v>
      </c>
      <c r="K5920" s="244">
        <v>3828</v>
      </c>
      <c r="L5920" s="233">
        <v>1</v>
      </c>
      <c r="M5920" s="249">
        <v>51780666000</v>
      </c>
      <c r="N5920" s="248">
        <v>47827176484</v>
      </c>
      <c r="O5920" s="247">
        <v>34435567068</v>
      </c>
      <c r="P5920" s="233" t="s">
        <v>182</v>
      </c>
      <c r="Q5920" s="233"/>
      <c r="R5920" s="233" t="s">
        <v>15436</v>
      </c>
    </row>
    <row r="5921" spans="1:18" ht="38.25">
      <c r="A5921" s="228"/>
      <c r="B5921" s="233" t="s">
        <v>14497</v>
      </c>
      <c r="C5921" s="233" t="s">
        <v>2531</v>
      </c>
      <c r="D5921" s="233" t="s">
        <v>824</v>
      </c>
      <c r="E5921" s="231" t="s">
        <v>15626</v>
      </c>
      <c r="F5921" s="233" t="s">
        <v>398</v>
      </c>
      <c r="G5921" s="233" t="s">
        <v>15626</v>
      </c>
      <c r="H5921" s="233" t="s">
        <v>15560</v>
      </c>
      <c r="I5921" s="233">
        <v>2017</v>
      </c>
      <c r="J5921" s="244">
        <v>4354</v>
      </c>
      <c r="K5921" s="244">
        <v>3552</v>
      </c>
      <c r="L5921" s="233">
        <v>1</v>
      </c>
      <c r="M5921" s="249">
        <v>12005946260</v>
      </c>
      <c r="N5921" s="248">
        <v>14356457708</v>
      </c>
      <c r="O5921" s="247">
        <v>9294003020</v>
      </c>
      <c r="P5921" s="233" t="s">
        <v>182</v>
      </c>
      <c r="Q5921" s="233"/>
      <c r="R5921" s="233" t="s">
        <v>15436</v>
      </c>
    </row>
    <row r="5922" spans="1:18" ht="38.25">
      <c r="A5922" s="228"/>
      <c r="B5922" s="233" t="s">
        <v>14497</v>
      </c>
      <c r="C5922" s="233" t="s">
        <v>2531</v>
      </c>
      <c r="D5922" s="233" t="s">
        <v>824</v>
      </c>
      <c r="E5922" s="231" t="s">
        <v>15627</v>
      </c>
      <c r="F5922" s="233" t="s">
        <v>398</v>
      </c>
      <c r="G5922" s="233" t="s">
        <v>15627</v>
      </c>
      <c r="H5922" s="233" t="s">
        <v>15569</v>
      </c>
      <c r="I5922" s="233">
        <v>2013</v>
      </c>
      <c r="J5922" s="244">
        <v>1817</v>
      </c>
      <c r="K5922" s="244">
        <v>580</v>
      </c>
      <c r="L5922" s="233">
        <v>1</v>
      </c>
      <c r="M5922" s="249">
        <v>1744320000</v>
      </c>
      <c r="N5922" s="248">
        <v>3500000000</v>
      </c>
      <c r="O5922" s="247">
        <v>465150000</v>
      </c>
      <c r="P5922" s="233" t="s">
        <v>15566</v>
      </c>
      <c r="Q5922" s="233" t="s">
        <v>15628</v>
      </c>
      <c r="R5922" s="233"/>
    </row>
    <row r="5923" spans="1:18" ht="38.25">
      <c r="A5923" s="228"/>
      <c r="B5923" s="233" t="s">
        <v>14497</v>
      </c>
      <c r="C5923" s="233" t="s">
        <v>2531</v>
      </c>
      <c r="D5923" s="233" t="s">
        <v>824</v>
      </c>
      <c r="E5923" s="231" t="s">
        <v>15629</v>
      </c>
      <c r="F5923" s="233" t="s">
        <v>398</v>
      </c>
      <c r="G5923" s="233" t="s">
        <v>15629</v>
      </c>
      <c r="H5923" s="233" t="s">
        <v>15591</v>
      </c>
      <c r="I5923" s="233">
        <v>2013</v>
      </c>
      <c r="J5923" s="244">
        <v>2972</v>
      </c>
      <c r="K5923" s="244">
        <v>800</v>
      </c>
      <c r="L5923" s="233">
        <v>1</v>
      </c>
      <c r="M5923" s="249">
        <v>2554862000</v>
      </c>
      <c r="N5923" s="248">
        <v>5500000000</v>
      </c>
      <c r="O5923" s="247">
        <v>703950000</v>
      </c>
      <c r="P5923" s="233" t="s">
        <v>170</v>
      </c>
      <c r="Q5923" s="233"/>
      <c r="R5923" s="233" t="s">
        <v>15630</v>
      </c>
    </row>
    <row r="5924" spans="1:18" ht="38.25">
      <c r="A5924" s="228"/>
      <c r="B5924" s="233" t="s">
        <v>14497</v>
      </c>
      <c r="C5924" s="233" t="s">
        <v>2531</v>
      </c>
      <c r="D5924" s="233" t="s">
        <v>824</v>
      </c>
      <c r="E5924" s="231" t="s">
        <v>15631</v>
      </c>
      <c r="F5924" s="233" t="s">
        <v>398</v>
      </c>
      <c r="G5924" s="233" t="s">
        <v>15631</v>
      </c>
      <c r="H5924" s="233" t="s">
        <v>15560</v>
      </c>
      <c r="I5924" s="233">
        <v>2013</v>
      </c>
      <c r="J5924" s="244">
        <v>2113</v>
      </c>
      <c r="K5924" s="244">
        <v>500</v>
      </c>
      <c r="L5924" s="233">
        <v>1</v>
      </c>
      <c r="M5924" s="249">
        <v>2849430000</v>
      </c>
      <c r="N5924" s="248">
        <v>4900000000</v>
      </c>
      <c r="O5924" s="247">
        <v>651210000</v>
      </c>
      <c r="P5924" s="233" t="s">
        <v>170</v>
      </c>
      <c r="Q5924" s="233"/>
      <c r="R5924" s="233" t="s">
        <v>15630</v>
      </c>
    </row>
    <row r="5925" spans="1:18" ht="25.5">
      <c r="A5925" s="228"/>
      <c r="B5925" s="233" t="s">
        <v>14497</v>
      </c>
      <c r="C5925" s="233" t="s">
        <v>2531</v>
      </c>
      <c r="D5925" s="233" t="s">
        <v>825</v>
      </c>
      <c r="E5925" s="231" t="s">
        <v>15632</v>
      </c>
      <c r="F5925" s="233" t="s">
        <v>115</v>
      </c>
      <c r="G5925" s="233" t="s">
        <v>15633</v>
      </c>
      <c r="H5925" s="233" t="s">
        <v>15634</v>
      </c>
      <c r="I5925" s="233">
        <v>2010</v>
      </c>
      <c r="J5925" s="244">
        <v>531</v>
      </c>
      <c r="K5925" s="244">
        <v>580</v>
      </c>
      <c r="L5925" s="233">
        <v>1</v>
      </c>
      <c r="M5925" s="249">
        <v>1621992600</v>
      </c>
      <c r="N5925" s="248">
        <v>4060000000</v>
      </c>
      <c r="O5925" s="247">
        <v>2436000000</v>
      </c>
      <c r="P5925" s="233" t="s">
        <v>15635</v>
      </c>
      <c r="Q5925" s="233" t="s">
        <v>8463</v>
      </c>
      <c r="R5925" s="233"/>
    </row>
    <row r="5926" spans="1:18" ht="38.25">
      <c r="A5926" s="228"/>
      <c r="B5926" s="233" t="s">
        <v>14497</v>
      </c>
      <c r="C5926" s="233" t="s">
        <v>2531</v>
      </c>
      <c r="D5926" s="233" t="s">
        <v>825</v>
      </c>
      <c r="E5926" s="231" t="s">
        <v>15636</v>
      </c>
      <c r="F5926" s="233" t="s">
        <v>115</v>
      </c>
      <c r="G5926" s="233" t="s">
        <v>15637</v>
      </c>
      <c r="H5926" s="233" t="s">
        <v>15634</v>
      </c>
      <c r="I5926" s="233">
        <v>2009</v>
      </c>
      <c r="J5926" s="244" t="s">
        <v>23338</v>
      </c>
      <c r="K5926" s="244" t="s">
        <v>25083</v>
      </c>
      <c r="L5926" s="233">
        <v>1</v>
      </c>
      <c r="M5926" s="249">
        <v>9070940160</v>
      </c>
      <c r="N5926" s="248">
        <v>11979350000</v>
      </c>
      <c r="O5926" s="247">
        <v>5384005000</v>
      </c>
      <c r="P5926" s="233" t="s">
        <v>15638</v>
      </c>
      <c r="Q5926" s="233" t="s">
        <v>8463</v>
      </c>
      <c r="R5926" s="233"/>
    </row>
    <row r="5927" spans="1:18" ht="38.25">
      <c r="A5927" s="228"/>
      <c r="B5927" s="233" t="s">
        <v>14497</v>
      </c>
      <c r="C5927" s="233" t="s">
        <v>2531</v>
      </c>
      <c r="D5927" s="233" t="s">
        <v>825</v>
      </c>
      <c r="E5927" s="231" t="s">
        <v>15639</v>
      </c>
      <c r="F5927" s="233" t="s">
        <v>115</v>
      </c>
      <c r="G5927" s="233" t="s">
        <v>15640</v>
      </c>
      <c r="H5927" s="233" t="s">
        <v>15641</v>
      </c>
      <c r="I5927" s="233">
        <v>2004</v>
      </c>
      <c r="J5927" s="244" t="s">
        <v>23339</v>
      </c>
      <c r="K5927" s="244">
        <v>2524</v>
      </c>
      <c r="L5927" s="233">
        <v>1</v>
      </c>
      <c r="M5927" s="249">
        <v>20345468760</v>
      </c>
      <c r="N5927" s="248">
        <v>15911000000</v>
      </c>
      <c r="O5927" s="247">
        <v>11358412500</v>
      </c>
      <c r="P5927" s="233" t="s">
        <v>348</v>
      </c>
      <c r="Q5927" s="233" t="s">
        <v>8463</v>
      </c>
      <c r="R5927" s="233"/>
    </row>
    <row r="5928" spans="1:18" ht="25.5">
      <c r="A5928" s="228"/>
      <c r="B5928" s="233" t="s">
        <v>14497</v>
      </c>
      <c r="C5928" s="233" t="s">
        <v>2531</v>
      </c>
      <c r="D5928" s="233" t="s">
        <v>825</v>
      </c>
      <c r="E5928" s="231" t="s">
        <v>15642</v>
      </c>
      <c r="F5928" s="233" t="s">
        <v>115</v>
      </c>
      <c r="G5928" s="233" t="s">
        <v>15643</v>
      </c>
      <c r="H5928" s="233" t="s">
        <v>15644</v>
      </c>
      <c r="I5928" s="233">
        <v>1990</v>
      </c>
      <c r="J5928" s="244" t="s">
        <v>23340</v>
      </c>
      <c r="K5928" s="244">
        <v>350</v>
      </c>
      <c r="L5928" s="233">
        <v>1</v>
      </c>
      <c r="M5928" s="249">
        <v>4971666960</v>
      </c>
      <c r="N5928" s="248">
        <v>1925000000</v>
      </c>
      <c r="O5928" s="247">
        <v>1636250000</v>
      </c>
      <c r="P5928" s="233" t="s">
        <v>15645</v>
      </c>
      <c r="Q5928" s="233" t="s">
        <v>8463</v>
      </c>
      <c r="R5928" s="233"/>
    </row>
    <row r="5929" spans="1:18" ht="25.5">
      <c r="A5929" s="228"/>
      <c r="B5929" s="233" t="s">
        <v>14497</v>
      </c>
      <c r="C5929" s="233" t="s">
        <v>2531</v>
      </c>
      <c r="D5929" s="233" t="s">
        <v>825</v>
      </c>
      <c r="E5929" s="231" t="s">
        <v>15642</v>
      </c>
      <c r="F5929" s="233" t="s">
        <v>115</v>
      </c>
      <c r="G5929" s="233" t="s">
        <v>15646</v>
      </c>
      <c r="H5929" s="233" t="s">
        <v>15634</v>
      </c>
      <c r="I5929" s="233">
        <v>1990</v>
      </c>
      <c r="J5929" s="244" t="s">
        <v>23341</v>
      </c>
      <c r="K5929" s="244">
        <v>350</v>
      </c>
      <c r="L5929" s="233">
        <v>1</v>
      </c>
      <c r="M5929" s="249">
        <v>2254385160</v>
      </c>
      <c r="N5929" s="248">
        <v>1925000000</v>
      </c>
      <c r="O5929" s="247">
        <v>1636250000</v>
      </c>
      <c r="P5929" s="233" t="s">
        <v>15645</v>
      </c>
      <c r="Q5929" s="233" t="s">
        <v>8463</v>
      </c>
      <c r="R5929" s="233"/>
    </row>
    <row r="5930" spans="1:18" ht="25.5">
      <c r="A5930" s="228"/>
      <c r="B5930" s="233" t="s">
        <v>14497</v>
      </c>
      <c r="C5930" s="233" t="s">
        <v>2531</v>
      </c>
      <c r="D5930" s="233" t="s">
        <v>825</v>
      </c>
      <c r="E5930" s="231" t="s">
        <v>15642</v>
      </c>
      <c r="F5930" s="233" t="s">
        <v>115</v>
      </c>
      <c r="G5930" s="233" t="s">
        <v>15647</v>
      </c>
      <c r="H5930" s="233" t="s">
        <v>15648</v>
      </c>
      <c r="I5930" s="233">
        <v>1991</v>
      </c>
      <c r="J5930" s="244" t="s">
        <v>23342</v>
      </c>
      <c r="K5930" s="244">
        <v>208</v>
      </c>
      <c r="L5930" s="233">
        <v>1</v>
      </c>
      <c r="M5930" s="249">
        <v>2468959920</v>
      </c>
      <c r="N5930" s="248">
        <v>728000000</v>
      </c>
      <c r="O5930" s="247">
        <v>473200000</v>
      </c>
      <c r="P5930" s="233" t="s">
        <v>15645</v>
      </c>
      <c r="Q5930" s="233" t="s">
        <v>8463</v>
      </c>
      <c r="R5930" s="233"/>
    </row>
    <row r="5931" spans="1:18" ht="25.5">
      <c r="A5931" s="228"/>
      <c r="B5931" s="233" t="s">
        <v>14497</v>
      </c>
      <c r="C5931" s="233" t="s">
        <v>2531</v>
      </c>
      <c r="D5931" s="233" t="s">
        <v>825</v>
      </c>
      <c r="E5931" s="231" t="s">
        <v>15642</v>
      </c>
      <c r="F5931" s="233" t="s">
        <v>115</v>
      </c>
      <c r="G5931" s="233" t="s">
        <v>15649</v>
      </c>
      <c r="H5931" s="233" t="s">
        <v>15650</v>
      </c>
      <c r="I5931" s="233">
        <v>1991</v>
      </c>
      <c r="J5931" s="244" t="s">
        <v>23343</v>
      </c>
      <c r="K5931" s="244">
        <v>350</v>
      </c>
      <c r="L5931" s="233">
        <v>1</v>
      </c>
      <c r="M5931" s="249">
        <v>1481666760</v>
      </c>
      <c r="N5931" s="248">
        <v>1925000000</v>
      </c>
      <c r="O5931" s="247">
        <v>1636250000</v>
      </c>
      <c r="P5931" s="233" t="s">
        <v>15645</v>
      </c>
      <c r="Q5931" s="233" t="s">
        <v>8463</v>
      </c>
      <c r="R5931" s="233"/>
    </row>
    <row r="5932" spans="1:18" ht="25.5">
      <c r="A5932" s="228"/>
      <c r="B5932" s="233" t="s">
        <v>14497</v>
      </c>
      <c r="C5932" s="233" t="s">
        <v>2531</v>
      </c>
      <c r="D5932" s="233" t="s">
        <v>825</v>
      </c>
      <c r="E5932" s="231" t="s">
        <v>15642</v>
      </c>
      <c r="F5932" s="233" t="s">
        <v>115</v>
      </c>
      <c r="G5932" s="233" t="s">
        <v>15651</v>
      </c>
      <c r="H5932" s="233" t="s">
        <v>15652</v>
      </c>
      <c r="I5932" s="233">
        <v>1991</v>
      </c>
      <c r="J5932" s="244" t="s">
        <v>21503</v>
      </c>
      <c r="K5932" s="244">
        <v>68</v>
      </c>
      <c r="L5932" s="233">
        <v>1</v>
      </c>
      <c r="M5932" s="249">
        <v>576403020</v>
      </c>
      <c r="N5932" s="248">
        <v>280160000</v>
      </c>
      <c r="O5932" s="247">
        <v>70040000</v>
      </c>
      <c r="P5932" s="233" t="s">
        <v>15645</v>
      </c>
      <c r="Q5932" s="233" t="s">
        <v>8463</v>
      </c>
      <c r="R5932" s="233"/>
    </row>
    <row r="5933" spans="1:18" ht="25.5">
      <c r="A5933" s="228"/>
      <c r="B5933" s="233" t="s">
        <v>14497</v>
      </c>
      <c r="C5933" s="233" t="s">
        <v>2531</v>
      </c>
      <c r="D5933" s="233" t="s">
        <v>825</v>
      </c>
      <c r="E5933" s="231" t="s">
        <v>15642</v>
      </c>
      <c r="F5933" s="233" t="s">
        <v>115</v>
      </c>
      <c r="G5933" s="233" t="s">
        <v>15653</v>
      </c>
      <c r="H5933" s="233" t="s">
        <v>15654</v>
      </c>
      <c r="I5933" s="233">
        <v>1991</v>
      </c>
      <c r="J5933" s="244" t="s">
        <v>23344</v>
      </c>
      <c r="K5933" s="244" t="s">
        <v>21503</v>
      </c>
      <c r="L5933" s="233">
        <v>1</v>
      </c>
      <c r="M5933" s="249">
        <v>3292569720</v>
      </c>
      <c r="N5933" s="248">
        <v>849150000</v>
      </c>
      <c r="O5933" s="247">
        <v>545409045</v>
      </c>
      <c r="P5933" s="233" t="s">
        <v>15645</v>
      </c>
      <c r="Q5933" s="233" t="s">
        <v>8463</v>
      </c>
      <c r="R5933" s="233"/>
    </row>
    <row r="5934" spans="1:18" ht="25.5">
      <c r="A5934" s="228"/>
      <c r="B5934" s="233" t="s">
        <v>14497</v>
      </c>
      <c r="C5934" s="233" t="s">
        <v>2531</v>
      </c>
      <c r="D5934" s="233" t="s">
        <v>825</v>
      </c>
      <c r="E5934" s="231" t="s">
        <v>15642</v>
      </c>
      <c r="F5934" s="233" t="s">
        <v>115</v>
      </c>
      <c r="G5934" s="233" t="s">
        <v>15655</v>
      </c>
      <c r="H5934" s="233" t="s">
        <v>15656</v>
      </c>
      <c r="I5934" s="233">
        <v>2003</v>
      </c>
      <c r="J5934" s="244" t="s">
        <v>23345</v>
      </c>
      <c r="K5934" s="244" t="s">
        <v>25084</v>
      </c>
      <c r="L5934" s="233">
        <v>1</v>
      </c>
      <c r="M5934" s="249">
        <v>1782653040</v>
      </c>
      <c r="N5934" s="248">
        <v>887400000</v>
      </c>
      <c r="O5934" s="247">
        <v>488070000</v>
      </c>
      <c r="P5934" s="233" t="s">
        <v>15645</v>
      </c>
      <c r="Q5934" s="233" t="s">
        <v>8463</v>
      </c>
      <c r="R5934" s="233"/>
    </row>
    <row r="5935" spans="1:18" ht="25.5">
      <c r="A5935" s="228"/>
      <c r="B5935" s="233" t="s">
        <v>14497</v>
      </c>
      <c r="C5935" s="233" t="s">
        <v>2531</v>
      </c>
      <c r="D5935" s="233" t="s">
        <v>825</v>
      </c>
      <c r="E5935" s="231" t="s">
        <v>15642</v>
      </c>
      <c r="F5935" s="233" t="s">
        <v>115</v>
      </c>
      <c r="G5935" s="233" t="s">
        <v>15657</v>
      </c>
      <c r="H5935" s="233" t="s">
        <v>15658</v>
      </c>
      <c r="I5935" s="233">
        <v>2004</v>
      </c>
      <c r="J5935" s="244" t="s">
        <v>23346</v>
      </c>
      <c r="K5935" s="244">
        <v>150</v>
      </c>
      <c r="L5935" s="233">
        <v>1</v>
      </c>
      <c r="M5935" s="249">
        <v>497073960</v>
      </c>
      <c r="N5935" s="248">
        <v>825000000</v>
      </c>
      <c r="O5935" s="247">
        <v>618750000</v>
      </c>
      <c r="P5935" s="233" t="s">
        <v>15645</v>
      </c>
      <c r="Q5935" s="233" t="s">
        <v>8463</v>
      </c>
      <c r="R5935" s="233"/>
    </row>
    <row r="5936" spans="1:18" ht="25.5">
      <c r="A5936" s="228"/>
      <c r="B5936" s="233" t="s">
        <v>14497</v>
      </c>
      <c r="C5936" s="233" t="s">
        <v>2531</v>
      </c>
      <c r="D5936" s="233" t="s">
        <v>825</v>
      </c>
      <c r="E5936" s="231" t="s">
        <v>15642</v>
      </c>
      <c r="F5936" s="233" t="s">
        <v>115</v>
      </c>
      <c r="G5936" s="233" t="s">
        <v>15659</v>
      </c>
      <c r="H5936" s="233" t="s">
        <v>15660</v>
      </c>
      <c r="I5936" s="233">
        <v>2000</v>
      </c>
      <c r="J5936" s="244" t="s">
        <v>23347</v>
      </c>
      <c r="K5936" s="244">
        <v>468</v>
      </c>
      <c r="L5936" s="233">
        <v>1</v>
      </c>
      <c r="M5936" s="249">
        <v>4608475920</v>
      </c>
      <c r="N5936" s="248">
        <v>2038000000</v>
      </c>
      <c r="O5936" s="247">
        <v>1172881000</v>
      </c>
      <c r="P5936" s="233" t="s">
        <v>15645</v>
      </c>
      <c r="Q5936" s="233" t="s">
        <v>8463</v>
      </c>
      <c r="R5936" s="233"/>
    </row>
    <row r="5937" spans="1:18" ht="25.5">
      <c r="A5937" s="228"/>
      <c r="B5937" s="233" t="s">
        <v>14497</v>
      </c>
      <c r="C5937" s="233" t="s">
        <v>2531</v>
      </c>
      <c r="D5937" s="233" t="s">
        <v>825</v>
      </c>
      <c r="E5937" s="231" t="s">
        <v>15642</v>
      </c>
      <c r="F5937" s="233" t="s">
        <v>115</v>
      </c>
      <c r="G5937" s="233" t="s">
        <v>15661</v>
      </c>
      <c r="H5937" s="233" t="s">
        <v>15662</v>
      </c>
      <c r="I5937" s="233">
        <v>1999</v>
      </c>
      <c r="J5937" s="244" t="s">
        <v>23348</v>
      </c>
      <c r="K5937" s="244" t="s">
        <v>25085</v>
      </c>
      <c r="L5937" s="233">
        <v>1</v>
      </c>
      <c r="M5937" s="249">
        <v>1596743640</v>
      </c>
      <c r="N5937" s="248">
        <v>334600000</v>
      </c>
      <c r="O5937" s="247">
        <v>117110000</v>
      </c>
      <c r="P5937" s="233" t="s">
        <v>15645</v>
      </c>
      <c r="Q5937" s="233" t="s">
        <v>8463</v>
      </c>
      <c r="R5937" s="233"/>
    </row>
    <row r="5938" spans="1:18" ht="25.5">
      <c r="A5938" s="228"/>
      <c r="B5938" s="233" t="s">
        <v>14497</v>
      </c>
      <c r="C5938" s="233" t="s">
        <v>2531</v>
      </c>
      <c r="D5938" s="233" t="s">
        <v>825</v>
      </c>
      <c r="E5938" s="231" t="s">
        <v>15642</v>
      </c>
      <c r="F5938" s="233" t="s">
        <v>115</v>
      </c>
      <c r="G5938" s="233" t="s">
        <v>15663</v>
      </c>
      <c r="H5938" s="233" t="s">
        <v>15664</v>
      </c>
      <c r="I5938" s="233">
        <v>2004</v>
      </c>
      <c r="J5938" s="244" t="s">
        <v>23349</v>
      </c>
      <c r="K5938" s="244">
        <v>200</v>
      </c>
      <c r="L5938" s="233">
        <v>1</v>
      </c>
      <c r="M5938" s="249">
        <v>1056671640</v>
      </c>
      <c r="N5938" s="248">
        <v>900000000</v>
      </c>
      <c r="O5938" s="247">
        <v>648000000</v>
      </c>
      <c r="P5938" s="233" t="s">
        <v>15645</v>
      </c>
      <c r="Q5938" s="233" t="s">
        <v>8463</v>
      </c>
      <c r="R5938" s="233"/>
    </row>
    <row r="5939" spans="1:18" ht="25.5">
      <c r="A5939" s="228"/>
      <c r="B5939" s="233" t="s">
        <v>14497</v>
      </c>
      <c r="C5939" s="233" t="s">
        <v>2531</v>
      </c>
      <c r="D5939" s="233" t="s">
        <v>825</v>
      </c>
      <c r="E5939" s="231" t="s">
        <v>15642</v>
      </c>
      <c r="F5939" s="233" t="s">
        <v>115</v>
      </c>
      <c r="G5939" s="233" t="s">
        <v>15665</v>
      </c>
      <c r="H5939" s="233" t="s">
        <v>15666</v>
      </c>
      <c r="I5939" s="233">
        <v>2004</v>
      </c>
      <c r="J5939" s="244" t="s">
        <v>23350</v>
      </c>
      <c r="K5939" s="244">
        <v>150</v>
      </c>
      <c r="L5939" s="233">
        <v>1</v>
      </c>
      <c r="M5939" s="249">
        <v>682983360</v>
      </c>
      <c r="N5939" s="248">
        <v>825000000</v>
      </c>
      <c r="O5939" s="247">
        <v>702900000</v>
      </c>
      <c r="P5939" s="233" t="s">
        <v>15645</v>
      </c>
      <c r="Q5939" s="233" t="s">
        <v>8463</v>
      </c>
      <c r="R5939" s="233"/>
    </row>
    <row r="5940" spans="1:18" ht="25.5">
      <c r="A5940" s="228"/>
      <c r="B5940" s="233" t="s">
        <v>14497</v>
      </c>
      <c r="C5940" s="233" t="s">
        <v>2531</v>
      </c>
      <c r="D5940" s="233" t="s">
        <v>825</v>
      </c>
      <c r="E5940" s="231" t="s">
        <v>15667</v>
      </c>
      <c r="F5940" s="233" t="s">
        <v>398</v>
      </c>
      <c r="G5940" s="233" t="s">
        <v>15668</v>
      </c>
      <c r="H5940" s="233" t="s">
        <v>15634</v>
      </c>
      <c r="I5940" s="233">
        <v>2005</v>
      </c>
      <c r="J5940" s="244" t="s">
        <v>23351</v>
      </c>
      <c r="K5940" s="244">
        <v>989</v>
      </c>
      <c r="L5940" s="233">
        <v>1</v>
      </c>
      <c r="M5940" s="249">
        <v>7114774320</v>
      </c>
      <c r="N5940" s="248">
        <v>7417500000</v>
      </c>
      <c r="O5940" s="247">
        <v>5934000000</v>
      </c>
      <c r="P5940" s="233" t="s">
        <v>170</v>
      </c>
      <c r="Q5940" s="233" t="s">
        <v>8463</v>
      </c>
      <c r="R5940" s="233"/>
    </row>
    <row r="5941" spans="1:18" ht="25.5">
      <c r="A5941" s="228"/>
      <c r="B5941" s="233" t="s">
        <v>14497</v>
      </c>
      <c r="C5941" s="233" t="s">
        <v>2531</v>
      </c>
      <c r="D5941" s="233" t="s">
        <v>825</v>
      </c>
      <c r="E5941" s="231" t="s">
        <v>15667</v>
      </c>
      <c r="F5941" s="233" t="s">
        <v>398</v>
      </c>
      <c r="G5941" s="233" t="s">
        <v>15669</v>
      </c>
      <c r="H5941" s="233" t="s">
        <v>15656</v>
      </c>
      <c r="I5941" s="233">
        <v>2008</v>
      </c>
      <c r="J5941" s="244" t="s">
        <v>23352</v>
      </c>
      <c r="K5941" s="244">
        <v>744</v>
      </c>
      <c r="L5941" s="233">
        <v>1</v>
      </c>
      <c r="M5941" s="249">
        <v>9737082720</v>
      </c>
      <c r="N5941" s="248">
        <v>5580000000</v>
      </c>
      <c r="O5941" s="247">
        <v>3627000000</v>
      </c>
      <c r="P5941" s="233" t="s">
        <v>170</v>
      </c>
      <c r="Q5941" s="233" t="s">
        <v>8463</v>
      </c>
      <c r="R5941" s="233"/>
    </row>
    <row r="5942" spans="1:18" ht="51">
      <c r="A5942" s="228"/>
      <c r="B5942" s="233" t="s">
        <v>14497</v>
      </c>
      <c r="C5942" s="233" t="s">
        <v>2531</v>
      </c>
      <c r="D5942" s="233" t="s">
        <v>825</v>
      </c>
      <c r="E5942" s="231" t="s">
        <v>15670</v>
      </c>
      <c r="F5942" s="233" t="s">
        <v>398</v>
      </c>
      <c r="G5942" s="233" t="s">
        <v>15671</v>
      </c>
      <c r="H5942" s="233" t="s">
        <v>15634</v>
      </c>
      <c r="I5942" s="233">
        <v>2006</v>
      </c>
      <c r="J5942" s="244">
        <v>6250</v>
      </c>
      <c r="K5942" s="244" t="s">
        <v>25086</v>
      </c>
      <c r="L5942" s="233">
        <v>1</v>
      </c>
      <c r="M5942" s="249">
        <v>19091250000</v>
      </c>
      <c r="N5942" s="248">
        <v>16582900000</v>
      </c>
      <c r="O5942" s="247">
        <v>6894955250</v>
      </c>
      <c r="P5942" s="233" t="s">
        <v>188</v>
      </c>
      <c r="Q5942" s="233" t="s">
        <v>8463</v>
      </c>
      <c r="R5942" s="233"/>
    </row>
    <row r="5943" spans="1:18" ht="51">
      <c r="A5943" s="228"/>
      <c r="B5943" s="233" t="s">
        <v>14497</v>
      </c>
      <c r="C5943" s="233" t="s">
        <v>2531</v>
      </c>
      <c r="D5943" s="233" t="s">
        <v>825</v>
      </c>
      <c r="E5943" s="231" t="s">
        <v>15670</v>
      </c>
      <c r="F5943" s="233" t="s">
        <v>398</v>
      </c>
      <c r="G5943" s="233" t="s">
        <v>15672</v>
      </c>
      <c r="H5943" s="233" t="s">
        <v>15656</v>
      </c>
      <c r="I5943" s="233">
        <v>2015</v>
      </c>
      <c r="J5943" s="244" t="s">
        <v>23353</v>
      </c>
      <c r="K5943" s="244">
        <v>844</v>
      </c>
      <c r="L5943" s="233">
        <v>1</v>
      </c>
      <c r="M5943" s="249">
        <v>50270163120</v>
      </c>
      <c r="N5943" s="248">
        <v>4642000000</v>
      </c>
      <c r="O5943" s="247">
        <v>3249400000</v>
      </c>
      <c r="P5943" s="233" t="s">
        <v>188</v>
      </c>
      <c r="Q5943" s="233" t="s">
        <v>8463</v>
      </c>
      <c r="R5943" s="233"/>
    </row>
    <row r="5944" spans="1:18" ht="38.25">
      <c r="A5944" s="228"/>
      <c r="B5944" s="233" t="s">
        <v>14497</v>
      </c>
      <c r="C5944" s="233" t="s">
        <v>2531</v>
      </c>
      <c r="D5944" s="233" t="s">
        <v>825</v>
      </c>
      <c r="E5944" s="231" t="s">
        <v>15673</v>
      </c>
      <c r="F5944" s="233" t="s">
        <v>398</v>
      </c>
      <c r="G5944" s="233" t="s">
        <v>15674</v>
      </c>
      <c r="H5944" s="233" t="s">
        <v>15666</v>
      </c>
      <c r="I5944" s="233">
        <v>2025</v>
      </c>
      <c r="J5944" s="244" t="s">
        <v>23354</v>
      </c>
      <c r="K5944" s="244">
        <v>400</v>
      </c>
      <c r="L5944" s="233">
        <v>1</v>
      </c>
      <c r="M5944" s="249">
        <v>1685024640</v>
      </c>
      <c r="N5944" s="248">
        <v>3120000000</v>
      </c>
      <c r="O5944" s="247">
        <v>3120000000</v>
      </c>
      <c r="P5944" s="233" t="s">
        <v>15675</v>
      </c>
      <c r="Q5944" s="233" t="s">
        <v>8463</v>
      </c>
      <c r="R5944" s="233"/>
    </row>
    <row r="5945" spans="1:18" ht="25.5">
      <c r="A5945" s="228"/>
      <c r="B5945" s="233" t="s">
        <v>14497</v>
      </c>
      <c r="C5945" s="233" t="s">
        <v>2531</v>
      </c>
      <c r="D5945" s="233" t="s">
        <v>825</v>
      </c>
      <c r="E5945" s="231" t="s">
        <v>15673</v>
      </c>
      <c r="F5945" s="233" t="s">
        <v>398</v>
      </c>
      <c r="G5945" s="233" t="s">
        <v>15676</v>
      </c>
      <c r="H5945" s="233" t="s">
        <v>15644</v>
      </c>
      <c r="I5945" s="233">
        <v>2000</v>
      </c>
      <c r="J5945" s="244" t="s">
        <v>23355</v>
      </c>
      <c r="K5945" s="244">
        <v>177</v>
      </c>
      <c r="L5945" s="233">
        <v>1</v>
      </c>
      <c r="M5945" s="249">
        <v>2418691680</v>
      </c>
      <c r="N5945" s="248">
        <v>708000000</v>
      </c>
      <c r="O5945" s="247">
        <v>318600000</v>
      </c>
      <c r="P5945" s="233" t="s">
        <v>15675</v>
      </c>
      <c r="Q5945" s="233" t="s">
        <v>8463</v>
      </c>
      <c r="R5945" s="233"/>
    </row>
    <row r="5946" spans="1:18" ht="25.5">
      <c r="A5946" s="228"/>
      <c r="B5946" s="233" t="s">
        <v>14497</v>
      </c>
      <c r="C5946" s="233" t="s">
        <v>2531</v>
      </c>
      <c r="D5946" s="233" t="s">
        <v>825</v>
      </c>
      <c r="E5946" s="231" t="s">
        <v>182</v>
      </c>
      <c r="F5946" s="233" t="s">
        <v>398</v>
      </c>
      <c r="G5946" s="233" t="s">
        <v>15677</v>
      </c>
      <c r="H5946" s="233" t="s">
        <v>15654</v>
      </c>
      <c r="I5946" s="233">
        <v>2015</v>
      </c>
      <c r="J5946" s="244">
        <v>11500</v>
      </c>
      <c r="K5946" s="244">
        <v>4614</v>
      </c>
      <c r="L5946" s="233">
        <v>1</v>
      </c>
      <c r="M5946" s="249">
        <v>23887800000</v>
      </c>
      <c r="N5946" s="248">
        <v>34605000000</v>
      </c>
      <c r="O5946" s="247">
        <v>22493250000</v>
      </c>
      <c r="P5946" s="233" t="s">
        <v>182</v>
      </c>
      <c r="Q5946" s="233" t="s">
        <v>8463</v>
      </c>
      <c r="R5946" s="233"/>
    </row>
    <row r="5947" spans="1:18" ht="25.5">
      <c r="A5947" s="228"/>
      <c r="B5947" s="233" t="s">
        <v>14497</v>
      </c>
      <c r="C5947" s="233" t="s">
        <v>2531</v>
      </c>
      <c r="D5947" s="233" t="s">
        <v>825</v>
      </c>
      <c r="E5947" s="231" t="s">
        <v>182</v>
      </c>
      <c r="F5947" s="233" t="s">
        <v>398</v>
      </c>
      <c r="G5947" s="233" t="s">
        <v>15678</v>
      </c>
      <c r="H5947" s="233" t="s">
        <v>15634</v>
      </c>
      <c r="I5947" s="233">
        <v>2014</v>
      </c>
      <c r="J5947" s="244" t="s">
        <v>23356</v>
      </c>
      <c r="K5947" s="244" t="s">
        <v>25087</v>
      </c>
      <c r="L5947" s="233">
        <v>1</v>
      </c>
      <c r="M5947" s="249">
        <v>14313244680</v>
      </c>
      <c r="N5947" s="248">
        <v>37880700000</v>
      </c>
      <c r="O5947" s="247">
        <v>22247115000</v>
      </c>
      <c r="P5947" s="233" t="s">
        <v>182</v>
      </c>
      <c r="Q5947" s="233" t="s">
        <v>8463</v>
      </c>
      <c r="R5947" s="233"/>
    </row>
    <row r="5948" spans="1:18" ht="25.5">
      <c r="A5948" s="228"/>
      <c r="B5948" s="233" t="s">
        <v>14497</v>
      </c>
      <c r="C5948" s="233" t="s">
        <v>2531</v>
      </c>
      <c r="D5948" s="233" t="s">
        <v>825</v>
      </c>
      <c r="E5948" s="231" t="s">
        <v>182</v>
      </c>
      <c r="F5948" s="233" t="s">
        <v>398</v>
      </c>
      <c r="G5948" s="233" t="s">
        <v>15679</v>
      </c>
      <c r="H5948" s="233" t="s">
        <v>15641</v>
      </c>
      <c r="I5948" s="233">
        <v>2012</v>
      </c>
      <c r="J5948" s="244" t="s">
        <v>23357</v>
      </c>
      <c r="K5948" s="244" t="s">
        <v>25088</v>
      </c>
      <c r="L5948" s="233">
        <v>1</v>
      </c>
      <c r="M5948" s="249">
        <v>25140559320</v>
      </c>
      <c r="N5948" s="248">
        <v>19000500000</v>
      </c>
      <c r="O5948" s="247">
        <v>11400300000</v>
      </c>
      <c r="P5948" s="233" t="s">
        <v>182</v>
      </c>
      <c r="Q5948" s="233" t="s">
        <v>8463</v>
      </c>
      <c r="R5948" s="233"/>
    </row>
    <row r="5949" spans="1:18" ht="25.5">
      <c r="A5949" s="228"/>
      <c r="B5949" s="233" t="s">
        <v>14497</v>
      </c>
      <c r="C5949" s="233" t="s">
        <v>2531</v>
      </c>
      <c r="D5949" s="233" t="s">
        <v>825</v>
      </c>
      <c r="E5949" s="231" t="s">
        <v>182</v>
      </c>
      <c r="F5949" s="233" t="s">
        <v>398</v>
      </c>
      <c r="G5949" s="233" t="s">
        <v>15680</v>
      </c>
      <c r="H5949" s="233" t="s">
        <v>15641</v>
      </c>
      <c r="I5949" s="233">
        <v>2003</v>
      </c>
      <c r="J5949" s="244" t="s">
        <v>23358</v>
      </c>
      <c r="K5949" s="244" t="s">
        <v>25089</v>
      </c>
      <c r="L5949" s="233">
        <v>1</v>
      </c>
      <c r="M5949" s="249">
        <v>11743450200</v>
      </c>
      <c r="N5949" s="248">
        <v>12934500000</v>
      </c>
      <c r="O5949" s="247">
        <v>7269189000</v>
      </c>
      <c r="P5949" s="233" t="s">
        <v>182</v>
      </c>
      <c r="Q5949" s="233" t="s">
        <v>8463</v>
      </c>
      <c r="R5949" s="233"/>
    </row>
    <row r="5950" spans="1:18" ht="25.5">
      <c r="A5950" s="228"/>
      <c r="B5950" s="233" t="s">
        <v>14497</v>
      </c>
      <c r="C5950" s="233" t="s">
        <v>2531</v>
      </c>
      <c r="D5950" s="233" t="s">
        <v>825</v>
      </c>
      <c r="E5950" s="231" t="s">
        <v>182</v>
      </c>
      <c r="F5950" s="233" t="s">
        <v>398</v>
      </c>
      <c r="G5950" s="233" t="s">
        <v>15681</v>
      </c>
      <c r="H5950" s="233" t="s">
        <v>15644</v>
      </c>
      <c r="I5950" s="233">
        <v>2008</v>
      </c>
      <c r="J5950" s="244" t="s">
        <v>23359</v>
      </c>
      <c r="K5950" s="244" t="s">
        <v>25090</v>
      </c>
      <c r="L5950" s="233">
        <v>1</v>
      </c>
      <c r="M5950" s="249">
        <v>24047338500</v>
      </c>
      <c r="N5950" s="248">
        <v>31889700000</v>
      </c>
      <c r="O5950" s="247">
        <v>13948740000</v>
      </c>
      <c r="P5950" s="233" t="s">
        <v>182</v>
      </c>
      <c r="Q5950" s="233" t="s">
        <v>8463</v>
      </c>
      <c r="R5950" s="233"/>
    </row>
    <row r="5951" spans="1:18" ht="25.5">
      <c r="A5951" s="228"/>
      <c r="B5951" s="233" t="s">
        <v>14497</v>
      </c>
      <c r="C5951" s="233" t="s">
        <v>2531</v>
      </c>
      <c r="D5951" s="233" t="s">
        <v>825</v>
      </c>
      <c r="E5951" s="231" t="s">
        <v>182</v>
      </c>
      <c r="F5951" s="233" t="s">
        <v>398</v>
      </c>
      <c r="G5951" s="233" t="s">
        <v>15682</v>
      </c>
      <c r="H5951" s="233" t="s">
        <v>15654</v>
      </c>
      <c r="I5951" s="233">
        <v>2005</v>
      </c>
      <c r="J5951" s="244" t="s">
        <v>23360</v>
      </c>
      <c r="K5951" s="244">
        <v>695</v>
      </c>
      <c r="L5951" s="233">
        <v>1</v>
      </c>
      <c r="M5951" s="249">
        <v>23539869000</v>
      </c>
      <c r="N5951" s="248">
        <v>5397000000</v>
      </c>
      <c r="O5951" s="247">
        <v>1888950000</v>
      </c>
      <c r="P5951" s="233" t="s">
        <v>182</v>
      </c>
      <c r="Q5951" s="233" t="s">
        <v>8463</v>
      </c>
      <c r="R5951" s="233"/>
    </row>
    <row r="5952" spans="1:18" ht="38.25">
      <c r="A5952" s="228"/>
      <c r="B5952" s="233" t="s">
        <v>14497</v>
      </c>
      <c r="C5952" s="233" t="s">
        <v>2531</v>
      </c>
      <c r="D5952" s="233" t="s">
        <v>825</v>
      </c>
      <c r="E5952" s="231" t="s">
        <v>182</v>
      </c>
      <c r="F5952" s="233" t="s">
        <v>398</v>
      </c>
      <c r="G5952" s="233" t="s">
        <v>15683</v>
      </c>
      <c r="H5952" s="233" t="s">
        <v>15641</v>
      </c>
      <c r="I5952" s="233">
        <v>1997</v>
      </c>
      <c r="J5952" s="244" t="s">
        <v>23361</v>
      </c>
      <c r="K5952" s="244" t="s">
        <v>25091</v>
      </c>
      <c r="L5952" s="233">
        <v>1</v>
      </c>
      <c r="M5952" s="249">
        <v>18713910240</v>
      </c>
      <c r="N5952" s="248">
        <v>22720600000</v>
      </c>
      <c r="O5952" s="247">
        <v>13632360000</v>
      </c>
      <c r="P5952" s="233" t="s">
        <v>182</v>
      </c>
      <c r="Q5952" s="233" t="s">
        <v>8463</v>
      </c>
      <c r="R5952" s="233"/>
    </row>
    <row r="5953" spans="1:18" ht="38.25">
      <c r="A5953" s="228"/>
      <c r="B5953" s="233" t="s">
        <v>14497</v>
      </c>
      <c r="C5953" s="233" t="s">
        <v>2531</v>
      </c>
      <c r="D5953" s="233" t="s">
        <v>825</v>
      </c>
      <c r="E5953" s="231" t="s">
        <v>182</v>
      </c>
      <c r="F5953" s="233" t="s">
        <v>398</v>
      </c>
      <c r="G5953" s="233" t="s">
        <v>15684</v>
      </c>
      <c r="H5953" s="233" t="s">
        <v>15664</v>
      </c>
      <c r="I5953" s="233">
        <v>1995</v>
      </c>
      <c r="J5953" s="244" t="s">
        <v>23362</v>
      </c>
      <c r="K5953" s="244">
        <v>120</v>
      </c>
      <c r="L5953" s="233">
        <v>1</v>
      </c>
      <c r="M5953" s="249">
        <v>1757934360</v>
      </c>
      <c r="N5953" s="248">
        <v>504000000</v>
      </c>
      <c r="O5953" s="247">
        <v>126000000</v>
      </c>
      <c r="P5953" s="233" t="s">
        <v>182</v>
      </c>
      <c r="Q5953" s="233" t="s">
        <v>8463</v>
      </c>
      <c r="R5953" s="233"/>
    </row>
    <row r="5954" spans="1:18" ht="25.5">
      <c r="A5954" s="228"/>
      <c r="B5954" s="233" t="s">
        <v>14497</v>
      </c>
      <c r="C5954" s="233" t="s">
        <v>2531</v>
      </c>
      <c r="D5954" s="233" t="s">
        <v>825</v>
      </c>
      <c r="E5954" s="231" t="s">
        <v>182</v>
      </c>
      <c r="F5954" s="233" t="s">
        <v>398</v>
      </c>
      <c r="G5954" s="233" t="s">
        <v>15685</v>
      </c>
      <c r="H5954" s="233" t="s">
        <v>15644</v>
      </c>
      <c r="I5954" s="233">
        <v>1997</v>
      </c>
      <c r="J5954" s="244" t="s">
        <v>23363</v>
      </c>
      <c r="K5954" s="244">
        <v>1702</v>
      </c>
      <c r="L5954" s="233">
        <v>1</v>
      </c>
      <c r="M5954" s="249">
        <v>24911790300</v>
      </c>
      <c r="N5954" s="248">
        <v>13931800000</v>
      </c>
      <c r="O5954" s="247">
        <v>5867910000</v>
      </c>
      <c r="P5954" s="233" t="s">
        <v>182</v>
      </c>
      <c r="Q5954" s="233" t="s">
        <v>8463</v>
      </c>
      <c r="R5954" s="233"/>
    </row>
    <row r="5955" spans="1:18" ht="25.5">
      <c r="A5955" s="228"/>
      <c r="B5955" s="233" t="s">
        <v>14497</v>
      </c>
      <c r="C5955" s="233" t="s">
        <v>2531</v>
      </c>
      <c r="D5955" s="233" t="s">
        <v>825</v>
      </c>
      <c r="E5955" s="231" t="s">
        <v>182</v>
      </c>
      <c r="F5955" s="233" t="s">
        <v>398</v>
      </c>
      <c r="G5955" s="233" t="s">
        <v>15686</v>
      </c>
      <c r="H5955" s="233" t="s">
        <v>15641</v>
      </c>
      <c r="I5955" s="233">
        <v>2003</v>
      </c>
      <c r="J5955" s="244" t="s">
        <v>23364</v>
      </c>
      <c r="K5955" s="244" t="s">
        <v>24534</v>
      </c>
      <c r="L5955" s="233">
        <v>1</v>
      </c>
      <c r="M5955" s="249">
        <v>37568031480</v>
      </c>
      <c r="N5955" s="248">
        <v>47127350000</v>
      </c>
      <c r="O5955" s="247">
        <v>20917820750</v>
      </c>
      <c r="P5955" s="233" t="s">
        <v>182</v>
      </c>
      <c r="Q5955" s="233" t="s">
        <v>8463</v>
      </c>
      <c r="R5955" s="233"/>
    </row>
    <row r="5956" spans="1:18" ht="25.5">
      <c r="A5956" s="228"/>
      <c r="B5956" s="233" t="s">
        <v>14497</v>
      </c>
      <c r="C5956" s="233" t="s">
        <v>2531</v>
      </c>
      <c r="D5956" s="233" t="s">
        <v>825</v>
      </c>
      <c r="E5956" s="231" t="s">
        <v>182</v>
      </c>
      <c r="F5956" s="233" t="s">
        <v>398</v>
      </c>
      <c r="G5956" s="233" t="s">
        <v>15687</v>
      </c>
      <c r="H5956" s="233" t="s">
        <v>15652</v>
      </c>
      <c r="I5956" s="233">
        <v>1999</v>
      </c>
      <c r="J5956" s="244" t="s">
        <v>23365</v>
      </c>
      <c r="K5956" s="244" t="s">
        <v>25092</v>
      </c>
      <c r="L5956" s="233">
        <v>1</v>
      </c>
      <c r="M5956" s="249">
        <v>41015144880</v>
      </c>
      <c r="N5956" s="248">
        <v>58637650000</v>
      </c>
      <c r="O5956" s="247">
        <v>70984800230</v>
      </c>
      <c r="P5956" s="233" t="s">
        <v>182</v>
      </c>
      <c r="Q5956" s="233" t="s">
        <v>8463</v>
      </c>
      <c r="R5956" s="233"/>
    </row>
    <row r="5957" spans="1:18" ht="25.5">
      <c r="A5957" s="228"/>
      <c r="B5957" s="233" t="s">
        <v>14497</v>
      </c>
      <c r="C5957" s="233" t="s">
        <v>2531</v>
      </c>
      <c r="D5957" s="233" t="s">
        <v>825</v>
      </c>
      <c r="E5957" s="231" t="s">
        <v>340</v>
      </c>
      <c r="F5957" s="233" t="s">
        <v>398</v>
      </c>
      <c r="G5957" s="233" t="s">
        <v>15688</v>
      </c>
      <c r="H5957" s="233" t="s">
        <v>15634</v>
      </c>
      <c r="I5957" s="233">
        <v>2024</v>
      </c>
      <c r="J5957" s="244" t="s">
        <v>23366</v>
      </c>
      <c r="K5957" s="244">
        <v>350</v>
      </c>
      <c r="L5957" s="233">
        <v>1</v>
      </c>
      <c r="M5957" s="249">
        <v>2187385200</v>
      </c>
      <c r="N5957" s="248">
        <v>2625000000</v>
      </c>
      <c r="O5957" s="247">
        <v>2100000000</v>
      </c>
      <c r="P5957" s="233" t="s">
        <v>191</v>
      </c>
      <c r="Q5957" s="233" t="s">
        <v>8463</v>
      </c>
      <c r="R5957" s="233"/>
    </row>
    <row r="5958" spans="1:18" ht="25.5">
      <c r="A5958" s="228"/>
      <c r="B5958" s="233" t="s">
        <v>14497</v>
      </c>
      <c r="C5958" s="233" t="s">
        <v>2531</v>
      </c>
      <c r="D5958" s="233" t="s">
        <v>825</v>
      </c>
      <c r="E5958" s="231" t="s">
        <v>340</v>
      </c>
      <c r="F5958" s="233" t="s">
        <v>398</v>
      </c>
      <c r="G5958" s="233" t="s">
        <v>15689</v>
      </c>
      <c r="H5958" s="233" t="s">
        <v>15656</v>
      </c>
      <c r="I5958" s="233">
        <v>2024</v>
      </c>
      <c r="J5958" s="244" t="s">
        <v>22560</v>
      </c>
      <c r="K5958" s="244">
        <v>350</v>
      </c>
      <c r="L5958" s="233">
        <v>1</v>
      </c>
      <c r="M5958" s="249">
        <v>3060000000</v>
      </c>
      <c r="N5958" s="248">
        <v>2625000000</v>
      </c>
      <c r="O5958" s="247">
        <v>2100000000</v>
      </c>
      <c r="P5958" s="233" t="s">
        <v>191</v>
      </c>
      <c r="Q5958" s="233" t="s">
        <v>8463</v>
      </c>
      <c r="R5958" s="233"/>
    </row>
    <row r="5959" spans="1:18" ht="76.5">
      <c r="A5959" s="228"/>
      <c r="B5959" s="233" t="s">
        <v>14497</v>
      </c>
      <c r="C5959" s="233" t="s">
        <v>1666</v>
      </c>
      <c r="D5959" s="233" t="s">
        <v>826</v>
      </c>
      <c r="E5959" s="231" t="s">
        <v>15690</v>
      </c>
      <c r="F5959" s="233" t="s">
        <v>115</v>
      </c>
      <c r="G5959" s="233" t="s">
        <v>15691</v>
      </c>
      <c r="H5959" s="233" t="s">
        <v>15691</v>
      </c>
      <c r="I5959" s="233">
        <v>2013</v>
      </c>
      <c r="J5959" s="244" t="s">
        <v>23367</v>
      </c>
      <c r="K5959" s="244">
        <v>0</v>
      </c>
      <c r="L5959" s="233">
        <v>1</v>
      </c>
      <c r="M5959" s="249">
        <v>3814800000</v>
      </c>
      <c r="N5959" s="248">
        <v>1193063279</v>
      </c>
      <c r="O5959" s="247">
        <v>238612656</v>
      </c>
      <c r="P5959" s="233" t="s">
        <v>497</v>
      </c>
      <c r="Q5959" s="233" t="s">
        <v>15692</v>
      </c>
      <c r="R5959" s="233"/>
    </row>
    <row r="5960" spans="1:18" ht="38.25">
      <c r="A5960" s="228"/>
      <c r="B5960" s="233" t="s">
        <v>14497</v>
      </c>
      <c r="C5960" s="233" t="s">
        <v>1666</v>
      </c>
      <c r="D5960" s="233" t="s">
        <v>826</v>
      </c>
      <c r="E5960" s="231" t="s">
        <v>15690</v>
      </c>
      <c r="F5960" s="233" t="s">
        <v>115</v>
      </c>
      <c r="G5960" s="233" t="s">
        <v>15693</v>
      </c>
      <c r="H5960" s="233" t="s">
        <v>15694</v>
      </c>
      <c r="I5960" s="233">
        <v>2007</v>
      </c>
      <c r="J5960" s="244" t="s">
        <v>23368</v>
      </c>
      <c r="K5960" s="244" t="s">
        <v>25093</v>
      </c>
      <c r="L5960" s="233">
        <v>1</v>
      </c>
      <c r="M5960" s="249">
        <v>19728225000</v>
      </c>
      <c r="N5960" s="248">
        <v>15174401707</v>
      </c>
      <c r="O5960" s="247">
        <v>5217390197</v>
      </c>
      <c r="P5960" s="233" t="s">
        <v>15693</v>
      </c>
      <c r="Q5960" s="233" t="s">
        <v>1455</v>
      </c>
      <c r="R5960" s="233"/>
    </row>
    <row r="5961" spans="1:18" ht="63.75">
      <c r="A5961" s="228"/>
      <c r="B5961" s="233" t="s">
        <v>14497</v>
      </c>
      <c r="C5961" s="233" t="s">
        <v>1666</v>
      </c>
      <c r="D5961" s="233" t="s">
        <v>826</v>
      </c>
      <c r="E5961" s="231" t="s">
        <v>15690</v>
      </c>
      <c r="F5961" s="233" t="s">
        <v>115</v>
      </c>
      <c r="G5961" s="233" t="s">
        <v>15695</v>
      </c>
      <c r="H5961" s="233" t="s">
        <v>15696</v>
      </c>
      <c r="I5961" s="233">
        <v>1994</v>
      </c>
      <c r="J5961" s="244">
        <v>7831</v>
      </c>
      <c r="K5961" s="244">
        <v>2698</v>
      </c>
      <c r="L5961" s="233">
        <v>1</v>
      </c>
      <c r="M5961" s="249">
        <v>17620875000</v>
      </c>
      <c r="N5961" s="248">
        <v>622377000</v>
      </c>
      <c r="O5961" s="247">
        <v>0</v>
      </c>
      <c r="P5961" s="233" t="s">
        <v>497</v>
      </c>
      <c r="Q5961" s="233" t="s">
        <v>15697</v>
      </c>
      <c r="R5961" s="233" t="s">
        <v>15698</v>
      </c>
    </row>
    <row r="5962" spans="1:18" ht="38.25">
      <c r="A5962" s="228"/>
      <c r="B5962" s="233" t="s">
        <v>14497</v>
      </c>
      <c r="C5962" s="233" t="s">
        <v>1666</v>
      </c>
      <c r="D5962" s="233" t="s">
        <v>826</v>
      </c>
      <c r="E5962" s="231" t="s">
        <v>12834</v>
      </c>
      <c r="F5962" s="233" t="s">
        <v>115</v>
      </c>
      <c r="G5962" s="233" t="s">
        <v>15699</v>
      </c>
      <c r="H5962" s="233" t="s">
        <v>15700</v>
      </c>
      <c r="I5962" s="233">
        <v>1993</v>
      </c>
      <c r="J5962" s="244" t="s">
        <v>23369</v>
      </c>
      <c r="K5962" s="244" t="s">
        <v>25094</v>
      </c>
      <c r="L5962" s="233">
        <v>1</v>
      </c>
      <c r="M5962" s="249">
        <v>55319284200</v>
      </c>
      <c r="N5962" s="248">
        <v>2094503138</v>
      </c>
      <c r="O5962" s="247">
        <v>428674691</v>
      </c>
      <c r="P5962" s="233" t="s">
        <v>372</v>
      </c>
      <c r="Q5962" s="233"/>
      <c r="R5962" s="233"/>
    </row>
    <row r="5963" spans="1:18" ht="76.5">
      <c r="A5963" s="228"/>
      <c r="B5963" s="233" t="s">
        <v>14497</v>
      </c>
      <c r="C5963" s="233" t="s">
        <v>1666</v>
      </c>
      <c r="D5963" s="233" t="s">
        <v>826</v>
      </c>
      <c r="E5963" s="231" t="s">
        <v>12834</v>
      </c>
      <c r="F5963" s="233" t="s">
        <v>115</v>
      </c>
      <c r="G5963" s="233" t="s">
        <v>15701</v>
      </c>
      <c r="H5963" s="233" t="s">
        <v>15702</v>
      </c>
      <c r="I5963" s="233">
        <v>2017</v>
      </c>
      <c r="J5963" s="244" t="s">
        <v>23370</v>
      </c>
      <c r="K5963" s="244" t="s">
        <v>25095</v>
      </c>
      <c r="L5963" s="233">
        <v>1</v>
      </c>
      <c r="M5963" s="249">
        <v>2926575000</v>
      </c>
      <c r="N5963" s="248">
        <v>1008028614</v>
      </c>
      <c r="O5963" s="247">
        <v>543422237</v>
      </c>
      <c r="P5963" s="233" t="s">
        <v>372</v>
      </c>
      <c r="Q5963" s="233"/>
      <c r="R5963" s="233"/>
    </row>
    <row r="5964" spans="1:18" ht="51">
      <c r="A5964" s="228"/>
      <c r="B5964" s="233" t="s">
        <v>14497</v>
      </c>
      <c r="C5964" s="233" t="s">
        <v>1666</v>
      </c>
      <c r="D5964" s="233" t="s">
        <v>826</v>
      </c>
      <c r="E5964" s="231" t="s">
        <v>12834</v>
      </c>
      <c r="F5964" s="233" t="s">
        <v>115</v>
      </c>
      <c r="G5964" s="233" t="s">
        <v>15703</v>
      </c>
      <c r="H5964" s="233" t="s">
        <v>15703</v>
      </c>
      <c r="I5964" s="233">
        <v>2019</v>
      </c>
      <c r="J5964" s="244" t="s">
        <v>22826</v>
      </c>
      <c r="K5964" s="244" t="s">
        <v>25096</v>
      </c>
      <c r="L5964" s="233">
        <v>1</v>
      </c>
      <c r="M5964" s="249">
        <v>2272950000</v>
      </c>
      <c r="N5964" s="248">
        <v>193440000</v>
      </c>
      <c r="O5964" s="247">
        <v>103131656</v>
      </c>
      <c r="P5964" s="233" t="s">
        <v>372</v>
      </c>
      <c r="Q5964" s="233"/>
      <c r="R5964" s="233"/>
    </row>
    <row r="5965" spans="1:18" ht="51">
      <c r="A5965" s="228"/>
      <c r="B5965" s="233" t="s">
        <v>14497</v>
      </c>
      <c r="C5965" s="233" t="s">
        <v>1666</v>
      </c>
      <c r="D5965" s="233" t="s">
        <v>826</v>
      </c>
      <c r="E5965" s="231" t="s">
        <v>12834</v>
      </c>
      <c r="F5965" s="233" t="s">
        <v>115</v>
      </c>
      <c r="G5965" s="233" t="s">
        <v>15704</v>
      </c>
      <c r="H5965" s="233" t="s">
        <v>15704</v>
      </c>
      <c r="I5965" s="233">
        <v>2019</v>
      </c>
      <c r="J5965" s="244" t="s">
        <v>23371</v>
      </c>
      <c r="K5965" s="244">
        <v>0</v>
      </c>
      <c r="L5965" s="233">
        <v>1</v>
      </c>
      <c r="M5965" s="249">
        <v>1349460000</v>
      </c>
      <c r="N5965" s="248">
        <v>0</v>
      </c>
      <c r="O5965" s="247">
        <v>0</v>
      </c>
      <c r="P5965" s="233" t="s">
        <v>372</v>
      </c>
      <c r="Q5965" s="233"/>
      <c r="R5965" s="233"/>
    </row>
    <row r="5966" spans="1:18" ht="38.25">
      <c r="A5966" s="228"/>
      <c r="B5966" s="233" t="s">
        <v>14497</v>
      </c>
      <c r="C5966" s="233" t="s">
        <v>1666</v>
      </c>
      <c r="D5966" s="233" t="s">
        <v>826</v>
      </c>
      <c r="E5966" s="231" t="s">
        <v>12834</v>
      </c>
      <c r="F5966" s="233" t="s">
        <v>115</v>
      </c>
      <c r="G5966" s="233" t="s">
        <v>15705</v>
      </c>
      <c r="H5966" s="233" t="s">
        <v>15705</v>
      </c>
      <c r="I5966" s="233">
        <v>2019</v>
      </c>
      <c r="J5966" s="244">
        <v>807</v>
      </c>
      <c r="K5966" s="244">
        <v>471</v>
      </c>
      <c r="L5966" s="233">
        <v>1</v>
      </c>
      <c r="M5966" s="249">
        <v>2614680000</v>
      </c>
      <c r="N5966" s="248">
        <v>532071800</v>
      </c>
      <c r="O5966" s="247">
        <v>106999637</v>
      </c>
      <c r="P5966" s="233" t="s">
        <v>372</v>
      </c>
      <c r="Q5966" s="233"/>
      <c r="R5966" s="233"/>
    </row>
    <row r="5967" spans="1:18" ht="38.25">
      <c r="A5967" s="228"/>
      <c r="B5967" s="233" t="s">
        <v>14497</v>
      </c>
      <c r="C5967" s="233" t="s">
        <v>1666</v>
      </c>
      <c r="D5967" s="233" t="s">
        <v>826</v>
      </c>
      <c r="E5967" s="231" t="s">
        <v>1667</v>
      </c>
      <c r="F5967" s="233" t="s">
        <v>115</v>
      </c>
      <c r="G5967" s="233" t="s">
        <v>15706</v>
      </c>
      <c r="H5967" s="233" t="s">
        <v>15707</v>
      </c>
      <c r="I5967" s="233">
        <v>2023</v>
      </c>
      <c r="J5967" s="244">
        <v>100</v>
      </c>
      <c r="K5967" s="244">
        <v>200</v>
      </c>
      <c r="L5967" s="233">
        <v>1</v>
      </c>
      <c r="M5967" s="249"/>
      <c r="N5967" s="248">
        <v>1987729374</v>
      </c>
      <c r="O5967" s="247">
        <v>1828711024</v>
      </c>
      <c r="P5967" s="233" t="s">
        <v>372</v>
      </c>
      <c r="Q5967" s="233"/>
      <c r="R5967" s="233"/>
    </row>
    <row r="5968" spans="1:18" ht="38.25">
      <c r="A5968" s="228"/>
      <c r="B5968" s="233" t="s">
        <v>14497</v>
      </c>
      <c r="C5968" s="233" t="s">
        <v>1666</v>
      </c>
      <c r="D5968" s="233" t="s">
        <v>826</v>
      </c>
      <c r="E5968" s="231" t="s">
        <v>15708</v>
      </c>
      <c r="F5968" s="233" t="s">
        <v>115</v>
      </c>
      <c r="G5968" s="233" t="s">
        <v>15709</v>
      </c>
      <c r="H5968" s="233" t="s">
        <v>15710</v>
      </c>
      <c r="I5968" s="233">
        <v>2006</v>
      </c>
      <c r="J5968" s="244" t="s">
        <v>23372</v>
      </c>
      <c r="K5968" s="244">
        <v>2318</v>
      </c>
      <c r="L5968" s="233">
        <v>1</v>
      </c>
      <c r="M5968" s="249">
        <v>14801625000</v>
      </c>
      <c r="N5968" s="248">
        <v>12120347820</v>
      </c>
      <c r="O5968" s="247">
        <v>2424069563</v>
      </c>
      <c r="P5968" s="233" t="s">
        <v>456</v>
      </c>
      <c r="Q5968" s="233" t="s">
        <v>15711</v>
      </c>
      <c r="R5968" s="233"/>
    </row>
    <row r="5969" spans="1:18" ht="51">
      <c r="A5969" s="228"/>
      <c r="B5969" s="233" t="s">
        <v>14497</v>
      </c>
      <c r="C5969" s="233" t="s">
        <v>1666</v>
      </c>
      <c r="D5969" s="233" t="s">
        <v>826</v>
      </c>
      <c r="E5969" s="231" t="s">
        <v>15708</v>
      </c>
      <c r="F5969" s="233" t="s">
        <v>398</v>
      </c>
      <c r="G5969" s="233" t="s">
        <v>15712</v>
      </c>
      <c r="H5969" s="233" t="s">
        <v>15713</v>
      </c>
      <c r="I5969" s="233">
        <v>2007</v>
      </c>
      <c r="J5969" s="244" t="s">
        <v>23373</v>
      </c>
      <c r="K5969" s="244">
        <v>1548</v>
      </c>
      <c r="L5969" s="233">
        <v>1</v>
      </c>
      <c r="M5969" s="249">
        <v>4053375000</v>
      </c>
      <c r="N5969" s="248">
        <v>3877295898</v>
      </c>
      <c r="O5969" s="247">
        <v>0</v>
      </c>
      <c r="P5969" s="233" t="s">
        <v>15714</v>
      </c>
      <c r="Q5969" s="233" t="s">
        <v>15715</v>
      </c>
      <c r="R5969" s="233"/>
    </row>
    <row r="5970" spans="1:18" ht="76.5">
      <c r="A5970" s="228"/>
      <c r="B5970" s="233" t="s">
        <v>14497</v>
      </c>
      <c r="C5970" s="233" t="s">
        <v>1666</v>
      </c>
      <c r="D5970" s="233" t="s">
        <v>826</v>
      </c>
      <c r="E5970" s="231" t="s">
        <v>15708</v>
      </c>
      <c r="F5970" s="233" t="s">
        <v>115</v>
      </c>
      <c r="G5970" s="233" t="s">
        <v>15716</v>
      </c>
      <c r="H5970" s="233" t="s">
        <v>15717</v>
      </c>
      <c r="I5970" s="233">
        <v>1991</v>
      </c>
      <c r="J5970" s="244" t="s">
        <v>23374</v>
      </c>
      <c r="K5970" s="244" t="s">
        <v>25097</v>
      </c>
      <c r="L5970" s="233">
        <v>1</v>
      </c>
      <c r="M5970" s="249">
        <v>7604550000</v>
      </c>
      <c r="N5970" s="248">
        <v>1441568803</v>
      </c>
      <c r="O5970" s="247">
        <v>0</v>
      </c>
      <c r="P5970" s="233" t="s">
        <v>456</v>
      </c>
      <c r="Q5970" s="233" t="s">
        <v>15718</v>
      </c>
      <c r="R5970" s="233"/>
    </row>
    <row r="5971" spans="1:18" ht="63.75">
      <c r="A5971" s="228"/>
      <c r="B5971" s="233" t="s">
        <v>14497</v>
      </c>
      <c r="C5971" s="233" t="s">
        <v>1666</v>
      </c>
      <c r="D5971" s="233" t="s">
        <v>826</v>
      </c>
      <c r="E5971" s="231" t="s">
        <v>15719</v>
      </c>
      <c r="F5971" s="233" t="s">
        <v>115</v>
      </c>
      <c r="G5971" s="233" t="s">
        <v>15720</v>
      </c>
      <c r="H5971" s="233" t="s">
        <v>15721</v>
      </c>
      <c r="I5971" s="233">
        <v>2021</v>
      </c>
      <c r="J5971" s="244">
        <v>2397</v>
      </c>
      <c r="K5971" s="244">
        <v>805</v>
      </c>
      <c r="L5971" s="233">
        <v>1</v>
      </c>
      <c r="M5971" s="249">
        <v>32866051824</v>
      </c>
      <c r="N5971" s="248">
        <v>4673313273</v>
      </c>
      <c r="O5971" s="247">
        <v>2897454229</v>
      </c>
      <c r="P5971" s="233" t="s">
        <v>15719</v>
      </c>
      <c r="Q5971" s="233"/>
      <c r="R5971" s="233"/>
    </row>
    <row r="5972" spans="1:18" ht="51">
      <c r="A5972" s="228"/>
      <c r="B5972" s="233" t="s">
        <v>14497</v>
      </c>
      <c r="C5972" s="233" t="s">
        <v>1666</v>
      </c>
      <c r="D5972" s="233" t="s">
        <v>826</v>
      </c>
      <c r="E5972" s="231" t="s">
        <v>14582</v>
      </c>
      <c r="F5972" s="233" t="s">
        <v>398</v>
      </c>
      <c r="G5972" s="233" t="s">
        <v>15722</v>
      </c>
      <c r="H5972" s="233" t="s">
        <v>15723</v>
      </c>
      <c r="I5972" s="233">
        <v>1992</v>
      </c>
      <c r="J5972" s="244">
        <v>1000</v>
      </c>
      <c r="K5972" s="244">
        <v>180</v>
      </c>
      <c r="L5972" s="233">
        <v>1</v>
      </c>
      <c r="M5972" s="249">
        <v>13495800000</v>
      </c>
      <c r="N5972" s="248">
        <v>1663757005</v>
      </c>
      <c r="O5972" s="247">
        <v>845442314</v>
      </c>
      <c r="P5972" s="233" t="s">
        <v>176</v>
      </c>
      <c r="Q5972" s="233"/>
      <c r="R5972" s="233"/>
    </row>
    <row r="5973" spans="1:18" ht="51">
      <c r="A5973" s="228"/>
      <c r="B5973" s="233" t="s">
        <v>14497</v>
      </c>
      <c r="C5973" s="233" t="s">
        <v>1666</v>
      </c>
      <c r="D5973" s="233" t="s">
        <v>826</v>
      </c>
      <c r="E5973" s="231" t="s">
        <v>14582</v>
      </c>
      <c r="F5973" s="233" t="s">
        <v>398</v>
      </c>
      <c r="G5973" s="233" t="s">
        <v>15724</v>
      </c>
      <c r="H5973" s="233" t="s">
        <v>15724</v>
      </c>
      <c r="I5973" s="233">
        <v>2025</v>
      </c>
      <c r="J5973" s="244" t="s">
        <v>23375</v>
      </c>
      <c r="K5973" s="244">
        <v>57</v>
      </c>
      <c r="L5973" s="233">
        <v>1</v>
      </c>
      <c r="M5973" s="249">
        <v>156937500</v>
      </c>
      <c r="N5973" s="248">
        <v>122501000</v>
      </c>
      <c r="O5973" s="247">
        <v>0</v>
      </c>
      <c r="P5973" s="233" t="s">
        <v>176</v>
      </c>
      <c r="Q5973" s="233"/>
      <c r="R5973" s="233"/>
    </row>
    <row r="5974" spans="1:18" ht="51">
      <c r="A5974" s="228"/>
      <c r="B5974" s="233" t="s">
        <v>14497</v>
      </c>
      <c r="C5974" s="233" t="s">
        <v>1666</v>
      </c>
      <c r="D5974" s="233" t="s">
        <v>826</v>
      </c>
      <c r="E5974" s="231" t="s">
        <v>14582</v>
      </c>
      <c r="F5974" s="233" t="s">
        <v>398</v>
      </c>
      <c r="G5974" s="233" t="s">
        <v>15725</v>
      </c>
      <c r="H5974" s="233" t="s">
        <v>15725</v>
      </c>
      <c r="I5974" s="233">
        <v>2013</v>
      </c>
      <c r="J5974" s="244">
        <v>310</v>
      </c>
      <c r="K5974" s="244"/>
      <c r="L5974" s="233">
        <v>1</v>
      </c>
      <c r="M5974" s="249">
        <v>697500000</v>
      </c>
      <c r="N5974" s="248">
        <v>222698809</v>
      </c>
      <c r="O5974" s="247">
        <v>66809643</v>
      </c>
      <c r="P5974" s="233" t="s">
        <v>176</v>
      </c>
      <c r="Q5974" s="233"/>
      <c r="R5974" s="233"/>
    </row>
    <row r="5975" spans="1:18" ht="51">
      <c r="A5975" s="228"/>
      <c r="B5975" s="233" t="s">
        <v>14497</v>
      </c>
      <c r="C5975" s="233" t="s">
        <v>1666</v>
      </c>
      <c r="D5975" s="233" t="s">
        <v>826</v>
      </c>
      <c r="E5975" s="231" t="s">
        <v>7674</v>
      </c>
      <c r="F5975" s="233" t="s">
        <v>398</v>
      </c>
      <c r="G5975" s="233" t="s">
        <v>15726</v>
      </c>
      <c r="H5975" s="233" t="s">
        <v>15727</v>
      </c>
      <c r="I5975" s="233">
        <v>2001</v>
      </c>
      <c r="J5975" s="244" t="s">
        <v>23376</v>
      </c>
      <c r="K5975" s="244">
        <v>2500</v>
      </c>
      <c r="L5975" s="233">
        <v>1</v>
      </c>
      <c r="M5975" s="249">
        <v>294042171744</v>
      </c>
      <c r="N5975" s="248">
        <v>20282769958</v>
      </c>
      <c r="O5975" s="247">
        <v>4503306089</v>
      </c>
      <c r="P5975" s="233" t="s">
        <v>188</v>
      </c>
      <c r="Q5975" s="233"/>
      <c r="R5975" s="233"/>
    </row>
    <row r="5976" spans="1:18" ht="51">
      <c r="A5976" s="228"/>
      <c r="B5976" s="233" t="s">
        <v>14497</v>
      </c>
      <c r="C5976" s="233" t="s">
        <v>1666</v>
      </c>
      <c r="D5976" s="233" t="s">
        <v>826</v>
      </c>
      <c r="E5976" s="231" t="s">
        <v>7674</v>
      </c>
      <c r="F5976" s="233" t="s">
        <v>398</v>
      </c>
      <c r="G5976" s="233" t="s">
        <v>15728</v>
      </c>
      <c r="H5976" s="233" t="s">
        <v>15729</v>
      </c>
      <c r="I5976" s="233">
        <v>2019</v>
      </c>
      <c r="J5976" s="244">
        <v>2000</v>
      </c>
      <c r="K5976" s="244">
        <v>138</v>
      </c>
      <c r="L5976" s="233">
        <v>1</v>
      </c>
      <c r="M5976" s="249">
        <v>15355200000</v>
      </c>
      <c r="N5976" s="248">
        <v>5444311116</v>
      </c>
      <c r="O5976" s="247">
        <v>1087138191</v>
      </c>
      <c r="P5976" s="233" t="s">
        <v>188</v>
      </c>
      <c r="Q5976" s="233"/>
      <c r="R5976" s="233"/>
    </row>
    <row r="5977" spans="1:18" ht="51">
      <c r="A5977" s="228"/>
      <c r="B5977" s="233" t="s">
        <v>14497</v>
      </c>
      <c r="C5977" s="233" t="s">
        <v>1666</v>
      </c>
      <c r="D5977" s="233" t="s">
        <v>826</v>
      </c>
      <c r="E5977" s="231" t="s">
        <v>7674</v>
      </c>
      <c r="F5977" s="233" t="s">
        <v>398</v>
      </c>
      <c r="G5977" s="233" t="s">
        <v>15730</v>
      </c>
      <c r="H5977" s="233" t="s">
        <v>15731</v>
      </c>
      <c r="I5977" s="233">
        <v>2019</v>
      </c>
      <c r="J5977" s="244">
        <v>2000</v>
      </c>
      <c r="K5977" s="244">
        <v>138</v>
      </c>
      <c r="L5977" s="233">
        <v>1</v>
      </c>
      <c r="M5977" s="249">
        <v>11517600000</v>
      </c>
      <c r="N5977" s="248">
        <v>4152253805</v>
      </c>
      <c r="O5977" s="247">
        <v>829135879</v>
      </c>
      <c r="P5977" s="233" t="s">
        <v>188</v>
      </c>
      <c r="Q5977" s="233"/>
      <c r="R5977" s="233"/>
    </row>
    <row r="5978" spans="1:18" ht="51">
      <c r="A5978" s="228"/>
      <c r="B5978" s="233" t="s">
        <v>14497</v>
      </c>
      <c r="C5978" s="233" t="s">
        <v>1666</v>
      </c>
      <c r="D5978" s="233" t="s">
        <v>826</v>
      </c>
      <c r="E5978" s="231" t="s">
        <v>7674</v>
      </c>
      <c r="F5978" s="233" t="s">
        <v>398</v>
      </c>
      <c r="G5978" s="233" t="s">
        <v>15732</v>
      </c>
      <c r="H5978" s="233" t="s">
        <v>15733</v>
      </c>
      <c r="I5978" s="233">
        <v>2019</v>
      </c>
      <c r="J5978" s="244" t="s">
        <v>23377</v>
      </c>
      <c r="K5978" s="244">
        <v>647</v>
      </c>
      <c r="L5978" s="233">
        <v>1</v>
      </c>
      <c r="M5978" s="249">
        <v>66762103104</v>
      </c>
      <c r="N5978" s="248">
        <v>13434677328</v>
      </c>
      <c r="O5978" s="247">
        <v>7256325012</v>
      </c>
      <c r="P5978" s="233" t="s">
        <v>188</v>
      </c>
      <c r="Q5978" s="233"/>
      <c r="R5978" s="233"/>
    </row>
    <row r="5979" spans="1:18" ht="51">
      <c r="A5979" s="228"/>
      <c r="B5979" s="233" t="s">
        <v>14497</v>
      </c>
      <c r="C5979" s="233" t="s">
        <v>1666</v>
      </c>
      <c r="D5979" s="233" t="s">
        <v>826</v>
      </c>
      <c r="E5979" s="231" t="s">
        <v>7674</v>
      </c>
      <c r="F5979" s="233" t="s">
        <v>398</v>
      </c>
      <c r="G5979" s="233" t="s">
        <v>15734</v>
      </c>
      <c r="H5979" s="233" t="s">
        <v>15735</v>
      </c>
      <c r="I5979" s="233">
        <v>2014</v>
      </c>
      <c r="J5979" s="244" t="s">
        <v>23378</v>
      </c>
      <c r="K5979" s="244">
        <v>268</v>
      </c>
      <c r="L5979" s="233">
        <v>1</v>
      </c>
      <c r="M5979" s="249">
        <v>6865641360</v>
      </c>
      <c r="N5979" s="248">
        <v>4591137152</v>
      </c>
      <c r="O5979" s="247">
        <v>310590426</v>
      </c>
      <c r="P5979" s="233" t="s">
        <v>188</v>
      </c>
      <c r="Q5979" s="233"/>
      <c r="R5979" s="233"/>
    </row>
    <row r="5980" spans="1:18" ht="51">
      <c r="A5980" s="228"/>
      <c r="B5980" s="233" t="s">
        <v>14497</v>
      </c>
      <c r="C5980" s="233" t="s">
        <v>1666</v>
      </c>
      <c r="D5980" s="233" t="s">
        <v>826</v>
      </c>
      <c r="E5980" s="231" t="s">
        <v>7674</v>
      </c>
      <c r="F5980" s="233" t="s">
        <v>398</v>
      </c>
      <c r="G5980" s="233" t="s">
        <v>15736</v>
      </c>
      <c r="H5980" s="233" t="s">
        <v>15737</v>
      </c>
      <c r="I5980" s="233">
        <v>2015</v>
      </c>
      <c r="J5980" s="244" t="s">
        <v>23379</v>
      </c>
      <c r="K5980" s="244">
        <v>324</v>
      </c>
      <c r="L5980" s="233">
        <v>1</v>
      </c>
      <c r="M5980" s="249">
        <v>25085790240</v>
      </c>
      <c r="N5980" s="248">
        <v>10434875662</v>
      </c>
      <c r="O5980" s="247">
        <v>5843530373</v>
      </c>
      <c r="P5980" s="233" t="s">
        <v>188</v>
      </c>
      <c r="Q5980" s="233"/>
      <c r="R5980" s="233"/>
    </row>
    <row r="5981" spans="1:18" ht="51">
      <c r="A5981" s="228"/>
      <c r="B5981" s="233" t="s">
        <v>14497</v>
      </c>
      <c r="C5981" s="233" t="s">
        <v>1666</v>
      </c>
      <c r="D5981" s="233" t="s">
        <v>826</v>
      </c>
      <c r="E5981" s="231" t="s">
        <v>7674</v>
      </c>
      <c r="F5981" s="233" t="s">
        <v>398</v>
      </c>
      <c r="G5981" s="233" t="s">
        <v>15738</v>
      </c>
      <c r="H5981" s="233" t="s">
        <v>15739</v>
      </c>
      <c r="I5981" s="233">
        <v>2013</v>
      </c>
      <c r="J5981" s="244">
        <v>2130</v>
      </c>
      <c r="K5981" s="244">
        <v>335</v>
      </c>
      <c r="L5981" s="233">
        <v>1</v>
      </c>
      <c r="M5981" s="249">
        <v>20441610000</v>
      </c>
      <c r="N5981" s="248">
        <v>8540139206</v>
      </c>
      <c r="O5981" s="247">
        <v>5124083523</v>
      </c>
      <c r="P5981" s="233" t="s">
        <v>188</v>
      </c>
      <c r="Q5981" s="233"/>
      <c r="R5981" s="233"/>
    </row>
    <row r="5982" spans="1:18" ht="38.25">
      <c r="A5982" s="228"/>
      <c r="B5982" s="233" t="s">
        <v>14497</v>
      </c>
      <c r="C5982" s="233" t="s">
        <v>1666</v>
      </c>
      <c r="D5982" s="233" t="s">
        <v>826</v>
      </c>
      <c r="E5982" s="231" t="s">
        <v>7986</v>
      </c>
      <c r="F5982" s="233" t="s">
        <v>398</v>
      </c>
      <c r="G5982" s="233" t="s">
        <v>7986</v>
      </c>
      <c r="H5982" s="233" t="s">
        <v>15740</v>
      </c>
      <c r="I5982" s="233">
        <v>1998</v>
      </c>
      <c r="J5982" s="244" t="s">
        <v>23380</v>
      </c>
      <c r="K5982" s="244">
        <v>736</v>
      </c>
      <c r="L5982" s="233">
        <v>1</v>
      </c>
      <c r="M5982" s="249">
        <v>13159237500</v>
      </c>
      <c r="N5982" s="248">
        <v>58644384787</v>
      </c>
      <c r="O5982" s="247">
        <v>54434263222</v>
      </c>
      <c r="P5982" s="233" t="s">
        <v>15741</v>
      </c>
      <c r="Q5982" s="233"/>
      <c r="R5982" s="233"/>
    </row>
    <row r="5983" spans="1:18" ht="38.25">
      <c r="A5983" s="228"/>
      <c r="B5983" s="233" t="s">
        <v>14497</v>
      </c>
      <c r="C5983" s="233" t="s">
        <v>1666</v>
      </c>
      <c r="D5983" s="233" t="s">
        <v>826</v>
      </c>
      <c r="E5983" s="231" t="s">
        <v>7986</v>
      </c>
      <c r="F5983" s="233" t="s">
        <v>398</v>
      </c>
      <c r="G5983" s="233" t="s">
        <v>15742</v>
      </c>
      <c r="H5983" s="233" t="s">
        <v>15743</v>
      </c>
      <c r="I5983" s="233">
        <v>2020</v>
      </c>
      <c r="J5983" s="244" t="s">
        <v>23381</v>
      </c>
      <c r="K5983" s="244">
        <v>1835</v>
      </c>
      <c r="L5983" s="233">
        <v>1</v>
      </c>
      <c r="M5983" s="249">
        <v>96958874880</v>
      </c>
      <c r="N5983" s="248">
        <v>25066744894</v>
      </c>
      <c r="O5983" s="247">
        <v>19023582759</v>
      </c>
      <c r="P5983" s="233" t="s">
        <v>182</v>
      </c>
      <c r="Q5983" s="233"/>
      <c r="R5983" s="233"/>
    </row>
    <row r="5984" spans="1:18" ht="38.25">
      <c r="A5984" s="228"/>
      <c r="B5984" s="233" t="s">
        <v>14497</v>
      </c>
      <c r="C5984" s="233" t="s">
        <v>1666</v>
      </c>
      <c r="D5984" s="233" t="s">
        <v>826</v>
      </c>
      <c r="E5984" s="231" t="s">
        <v>13973</v>
      </c>
      <c r="F5984" s="233" t="s">
        <v>398</v>
      </c>
      <c r="G5984" s="233" t="s">
        <v>15744</v>
      </c>
      <c r="H5984" s="233" t="s">
        <v>15745</v>
      </c>
      <c r="I5984" s="233">
        <v>2020</v>
      </c>
      <c r="J5984" s="244">
        <v>5200</v>
      </c>
      <c r="K5984" s="244">
        <v>3331</v>
      </c>
      <c r="L5984" s="233">
        <v>1</v>
      </c>
      <c r="M5984" s="249">
        <v>119115360000</v>
      </c>
      <c r="N5984" s="248">
        <v>39867825497</v>
      </c>
      <c r="O5984" s="247">
        <v>35083686437</v>
      </c>
      <c r="P5984" s="233" t="s">
        <v>182</v>
      </c>
      <c r="Q5984" s="233"/>
      <c r="R5984" s="233"/>
    </row>
    <row r="5985" spans="1:18" ht="76.5">
      <c r="A5985" s="228"/>
      <c r="B5985" s="233" t="s">
        <v>14497</v>
      </c>
      <c r="C5985" s="233" t="s">
        <v>1666</v>
      </c>
      <c r="D5985" s="233" t="s">
        <v>826</v>
      </c>
      <c r="E5985" s="231" t="s">
        <v>7674</v>
      </c>
      <c r="F5985" s="233" t="s">
        <v>398</v>
      </c>
      <c r="G5985" s="233" t="s">
        <v>15746</v>
      </c>
      <c r="H5985" s="233" t="s">
        <v>15747</v>
      </c>
      <c r="I5985" s="233">
        <v>2001</v>
      </c>
      <c r="J5985" s="244" t="s">
        <v>23382</v>
      </c>
      <c r="K5985" s="244" t="s">
        <v>23382</v>
      </c>
      <c r="L5985" s="233">
        <v>1</v>
      </c>
      <c r="M5985" s="249">
        <v>3529151700</v>
      </c>
      <c r="N5985" s="248">
        <v>662354365</v>
      </c>
      <c r="O5985" s="247">
        <v>175263534</v>
      </c>
      <c r="P5985" s="233" t="s">
        <v>497</v>
      </c>
      <c r="Q5985" s="233" t="s">
        <v>15748</v>
      </c>
      <c r="R5985" s="233"/>
    </row>
    <row r="5986" spans="1:18" ht="51">
      <c r="A5986" s="228"/>
      <c r="B5986" s="233" t="s">
        <v>14497</v>
      </c>
      <c r="C5986" s="233" t="s">
        <v>1666</v>
      </c>
      <c r="D5986" s="233" t="s">
        <v>826</v>
      </c>
      <c r="E5986" s="231" t="s">
        <v>15749</v>
      </c>
      <c r="F5986" s="233" t="s">
        <v>398</v>
      </c>
      <c r="G5986" s="233" t="s">
        <v>15750</v>
      </c>
      <c r="H5986" s="233" t="s">
        <v>15751</v>
      </c>
      <c r="I5986" s="233">
        <v>2003</v>
      </c>
      <c r="J5986" s="244" t="s">
        <v>23383</v>
      </c>
      <c r="K5986" s="244" t="s">
        <v>25098</v>
      </c>
      <c r="L5986" s="233">
        <v>1</v>
      </c>
      <c r="M5986" s="249">
        <v>3701250000</v>
      </c>
      <c r="N5986" s="248">
        <v>2029068644</v>
      </c>
      <c r="O5986" s="247">
        <v>175837563</v>
      </c>
      <c r="P5986" s="233" t="s">
        <v>15749</v>
      </c>
      <c r="Q5986" s="233"/>
      <c r="R5986" s="233"/>
    </row>
    <row r="5987" spans="1:18" ht="51">
      <c r="A5987" s="228"/>
      <c r="B5987" s="233" t="s">
        <v>14497</v>
      </c>
      <c r="C5987" s="233" t="s">
        <v>1666</v>
      </c>
      <c r="D5987" s="233" t="s">
        <v>826</v>
      </c>
      <c r="E5987" s="231" t="s">
        <v>7674</v>
      </c>
      <c r="F5987" s="233" t="s">
        <v>398</v>
      </c>
      <c r="G5987" s="233" t="s">
        <v>15752</v>
      </c>
      <c r="H5987" s="233" t="s">
        <v>15753</v>
      </c>
      <c r="I5987" s="233">
        <v>2003</v>
      </c>
      <c r="J5987" s="244">
        <v>3100</v>
      </c>
      <c r="K5987" s="244" t="s">
        <v>24543</v>
      </c>
      <c r="L5987" s="233">
        <v>1</v>
      </c>
      <c r="M5987" s="249">
        <v>6975000000</v>
      </c>
      <c r="N5987" s="248">
        <v>116904000</v>
      </c>
      <c r="O5987" s="247">
        <v>0</v>
      </c>
      <c r="P5987" s="233" t="s">
        <v>15754</v>
      </c>
      <c r="Q5987" s="233"/>
      <c r="R5987" s="233"/>
    </row>
    <row r="5988" spans="1:18" ht="38.25">
      <c r="A5988" s="228"/>
      <c r="B5988" s="233" t="s">
        <v>14497</v>
      </c>
      <c r="C5988" s="233" t="s">
        <v>1666</v>
      </c>
      <c r="D5988" s="233" t="s">
        <v>826</v>
      </c>
      <c r="E5988" s="231" t="s">
        <v>15755</v>
      </c>
      <c r="F5988" s="233" t="s">
        <v>398</v>
      </c>
      <c r="G5988" s="233" t="s">
        <v>15755</v>
      </c>
      <c r="H5988" s="233" t="s">
        <v>15756</v>
      </c>
      <c r="I5988" s="233">
        <v>1995</v>
      </c>
      <c r="J5988" s="244">
        <v>10080</v>
      </c>
      <c r="K5988" s="244" t="s">
        <v>25099</v>
      </c>
      <c r="L5988" s="233">
        <v>1</v>
      </c>
      <c r="M5988" s="249">
        <v>136037664000</v>
      </c>
      <c r="N5988" s="248">
        <v>33322038839</v>
      </c>
      <c r="O5988" s="247">
        <v>16535647713</v>
      </c>
      <c r="P5988" s="233" t="s">
        <v>182</v>
      </c>
      <c r="Q5988" s="233"/>
      <c r="R5988" s="233"/>
    </row>
    <row r="5989" spans="1:18" ht="38.25">
      <c r="A5989" s="228"/>
      <c r="B5989" s="233" t="s">
        <v>14497</v>
      </c>
      <c r="C5989" s="233" t="s">
        <v>1666</v>
      </c>
      <c r="D5989" s="233" t="s">
        <v>826</v>
      </c>
      <c r="E5989" s="231" t="s">
        <v>15755</v>
      </c>
      <c r="F5989" s="233" t="s">
        <v>398</v>
      </c>
      <c r="G5989" s="233" t="s">
        <v>15757</v>
      </c>
      <c r="H5989" s="233" t="s">
        <v>15758</v>
      </c>
      <c r="I5989" s="233">
        <v>2022</v>
      </c>
      <c r="J5989" s="244"/>
      <c r="K5989" s="244">
        <v>3380</v>
      </c>
      <c r="L5989" s="233">
        <v>1</v>
      </c>
      <c r="M5989" s="249"/>
      <c r="N5989" s="248">
        <v>47421424876</v>
      </c>
      <c r="O5989" s="247">
        <v>43627710884</v>
      </c>
      <c r="P5989" s="233" t="s">
        <v>182</v>
      </c>
      <c r="Q5989" s="233"/>
      <c r="R5989" s="233"/>
    </row>
    <row r="5990" spans="1:18" ht="76.5">
      <c r="A5990" s="228"/>
      <c r="B5990" s="233" t="s">
        <v>14497</v>
      </c>
      <c r="C5990" s="233" t="s">
        <v>1666</v>
      </c>
      <c r="D5990" s="233" t="s">
        <v>826</v>
      </c>
      <c r="E5990" s="231" t="s">
        <v>15755</v>
      </c>
      <c r="F5990" s="233" t="s">
        <v>398</v>
      </c>
      <c r="G5990" s="233" t="s">
        <v>15759</v>
      </c>
      <c r="H5990" s="233" t="s">
        <v>15735</v>
      </c>
      <c r="I5990" s="233">
        <v>1995</v>
      </c>
      <c r="J5990" s="244">
        <v>600</v>
      </c>
      <c r="K5990" s="244">
        <v>112</v>
      </c>
      <c r="L5990" s="233">
        <v>1</v>
      </c>
      <c r="M5990" s="249">
        <v>972000000</v>
      </c>
      <c r="N5990" s="248">
        <v>240508000</v>
      </c>
      <c r="O5990" s="247">
        <v>0</v>
      </c>
      <c r="P5990" s="233" t="s">
        <v>497</v>
      </c>
      <c r="Q5990" s="233" t="s">
        <v>15748</v>
      </c>
      <c r="R5990" s="233"/>
    </row>
    <row r="5991" spans="1:18" ht="89.25">
      <c r="A5991" s="228"/>
      <c r="B5991" s="233" t="s">
        <v>14497</v>
      </c>
      <c r="C5991" s="233" t="s">
        <v>1666</v>
      </c>
      <c r="D5991" s="233" t="s">
        <v>826</v>
      </c>
      <c r="E5991" s="231" t="s">
        <v>15760</v>
      </c>
      <c r="F5991" s="233" t="s">
        <v>398</v>
      </c>
      <c r="G5991" s="233" t="s">
        <v>15761</v>
      </c>
      <c r="H5991" s="233" t="s">
        <v>15762</v>
      </c>
      <c r="I5991" s="233">
        <v>2002</v>
      </c>
      <c r="J5991" s="244" t="s">
        <v>23384</v>
      </c>
      <c r="K5991" s="244">
        <v>11818</v>
      </c>
      <c r="L5991" s="233">
        <v>1</v>
      </c>
      <c r="M5991" s="249">
        <v>97474878554</v>
      </c>
      <c r="N5991" s="248">
        <v>46879694461</v>
      </c>
      <c r="O5991" s="247">
        <v>27436931451</v>
      </c>
      <c r="P5991" s="233" t="s">
        <v>15763</v>
      </c>
      <c r="Q5991" s="233"/>
      <c r="R5991" s="233"/>
    </row>
    <row r="5992" spans="1:18" ht="63.75">
      <c r="A5992" s="228"/>
      <c r="B5992" s="233" t="s">
        <v>14497</v>
      </c>
      <c r="C5992" s="233" t="s">
        <v>1666</v>
      </c>
      <c r="D5992" s="233" t="s">
        <v>826</v>
      </c>
      <c r="E5992" s="231" t="s">
        <v>15760</v>
      </c>
      <c r="F5992" s="233" t="s">
        <v>398</v>
      </c>
      <c r="G5992" s="233" t="s">
        <v>15764</v>
      </c>
      <c r="H5992" s="233" t="s">
        <v>15765</v>
      </c>
      <c r="I5992" s="233">
        <v>2017</v>
      </c>
      <c r="J5992" s="244" t="s">
        <v>23385</v>
      </c>
      <c r="K5992" s="244" t="s">
        <v>25100</v>
      </c>
      <c r="L5992" s="233">
        <v>1</v>
      </c>
      <c r="M5992" s="249">
        <v>31559770680</v>
      </c>
      <c r="N5992" s="248">
        <v>148804045652</v>
      </c>
      <c r="O5992" s="247">
        <v>113723911243</v>
      </c>
      <c r="P5992" s="233" t="s">
        <v>15766</v>
      </c>
      <c r="Q5992" s="233"/>
      <c r="R5992" s="233"/>
    </row>
    <row r="5993" spans="1:18" ht="51">
      <c r="A5993" s="228"/>
      <c r="B5993" s="233" t="s">
        <v>14497</v>
      </c>
      <c r="C5993" s="233" t="s">
        <v>1666</v>
      </c>
      <c r="D5993" s="233" t="s">
        <v>826</v>
      </c>
      <c r="E5993" s="231" t="s">
        <v>1668</v>
      </c>
      <c r="F5993" s="233" t="s">
        <v>398</v>
      </c>
      <c r="G5993" s="233" t="s">
        <v>1668</v>
      </c>
      <c r="H5993" s="233" t="s">
        <v>15767</v>
      </c>
      <c r="I5993" s="233">
        <v>2008</v>
      </c>
      <c r="J5993" s="244">
        <v>7230</v>
      </c>
      <c r="K5993" s="244">
        <v>4749</v>
      </c>
      <c r="L5993" s="233">
        <v>1</v>
      </c>
      <c r="M5993" s="249">
        <v>16820325000</v>
      </c>
      <c r="N5993" s="248">
        <v>42629317051</v>
      </c>
      <c r="O5993" s="247">
        <v>19776314165</v>
      </c>
      <c r="P5993" s="233" t="s">
        <v>182</v>
      </c>
      <c r="Q5993" s="233"/>
      <c r="R5993" s="233"/>
    </row>
    <row r="5994" spans="1:18" ht="38.25">
      <c r="A5994" s="228"/>
      <c r="B5994" s="233" t="s">
        <v>14497</v>
      </c>
      <c r="C5994" s="233" t="s">
        <v>1666</v>
      </c>
      <c r="D5994" s="233" t="s">
        <v>826</v>
      </c>
      <c r="E5994" s="231" t="s">
        <v>1669</v>
      </c>
      <c r="F5994" s="233" t="s">
        <v>398</v>
      </c>
      <c r="G5994" s="233" t="s">
        <v>1669</v>
      </c>
      <c r="H5994" s="233" t="s">
        <v>15768</v>
      </c>
      <c r="I5994" s="233">
        <v>2018</v>
      </c>
      <c r="J5994" s="244" t="s">
        <v>23386</v>
      </c>
      <c r="K5994" s="244" t="s">
        <v>25101</v>
      </c>
      <c r="L5994" s="233">
        <v>1</v>
      </c>
      <c r="M5994" s="249">
        <v>172691412600</v>
      </c>
      <c r="N5994" s="248">
        <v>147785151036</v>
      </c>
      <c r="O5994" s="247">
        <v>104774886552</v>
      </c>
      <c r="P5994" s="233" t="s">
        <v>182</v>
      </c>
      <c r="Q5994" s="233"/>
      <c r="R5994" s="233"/>
    </row>
    <row r="5995" spans="1:18" ht="38.25">
      <c r="A5995" s="228"/>
      <c r="B5995" s="233" t="s">
        <v>14497</v>
      </c>
      <c r="C5995" s="233" t="s">
        <v>1666</v>
      </c>
      <c r="D5995" s="233" t="s">
        <v>826</v>
      </c>
      <c r="E5995" s="231" t="s">
        <v>2517</v>
      </c>
      <c r="F5995" s="233" t="s">
        <v>115</v>
      </c>
      <c r="G5995" s="233" t="s">
        <v>15769</v>
      </c>
      <c r="H5995" s="233" t="s">
        <v>15769</v>
      </c>
      <c r="I5995" s="233">
        <v>1992</v>
      </c>
      <c r="J5995" s="244" t="s">
        <v>23387</v>
      </c>
      <c r="K5995" s="244">
        <v>735</v>
      </c>
      <c r="L5995" s="233">
        <v>1</v>
      </c>
      <c r="M5995" s="249">
        <v>4043497500</v>
      </c>
      <c r="N5995" s="248">
        <v>780742000</v>
      </c>
      <c r="O5995" s="247">
        <v>0</v>
      </c>
      <c r="P5995" s="233" t="s">
        <v>497</v>
      </c>
      <c r="Q5995" s="233" t="s">
        <v>15770</v>
      </c>
      <c r="R5995" s="233"/>
    </row>
    <row r="5996" spans="1:18" ht="25.5">
      <c r="A5996" s="228"/>
      <c r="B5996" s="233" t="s">
        <v>14497</v>
      </c>
      <c r="C5996" s="233" t="s">
        <v>1666</v>
      </c>
      <c r="D5996" s="233" t="s">
        <v>826</v>
      </c>
      <c r="E5996" s="231" t="s">
        <v>12834</v>
      </c>
      <c r="F5996" s="233" t="s">
        <v>115</v>
      </c>
      <c r="G5996" s="233" t="s">
        <v>15771</v>
      </c>
      <c r="H5996" s="233" t="s">
        <v>15729</v>
      </c>
      <c r="I5996" s="233">
        <v>2022</v>
      </c>
      <c r="J5996" s="244"/>
      <c r="K5996" s="244">
        <v>174</v>
      </c>
      <c r="L5996" s="233">
        <v>1</v>
      </c>
      <c r="M5996" s="249"/>
      <c r="N5996" s="248">
        <v>299740664</v>
      </c>
      <c r="O5996" s="247">
        <v>149870332</v>
      </c>
      <c r="P5996" s="233" t="s">
        <v>15771</v>
      </c>
      <c r="Q5996" s="233"/>
      <c r="R5996" s="233"/>
    </row>
    <row r="5997" spans="1:18" ht="25.5">
      <c r="A5997" s="228"/>
      <c r="B5997" s="233" t="s">
        <v>14497</v>
      </c>
      <c r="C5997" s="233" t="s">
        <v>1666</v>
      </c>
      <c r="D5997" s="233" t="s">
        <v>826</v>
      </c>
      <c r="E5997" s="231" t="s">
        <v>12834</v>
      </c>
      <c r="F5997" s="233" t="s">
        <v>115</v>
      </c>
      <c r="G5997" s="233" t="s">
        <v>15772</v>
      </c>
      <c r="H5997" s="233" t="s">
        <v>15773</v>
      </c>
      <c r="I5997" s="233">
        <v>2022</v>
      </c>
      <c r="J5997" s="244"/>
      <c r="K5997" s="244" t="s">
        <v>25102</v>
      </c>
      <c r="L5997" s="233">
        <v>1</v>
      </c>
      <c r="M5997" s="249"/>
      <c r="N5997" s="248">
        <v>548143088</v>
      </c>
      <c r="O5997" s="247">
        <v>274071544</v>
      </c>
      <c r="P5997" s="233" t="s">
        <v>15772</v>
      </c>
      <c r="Q5997" s="233"/>
      <c r="R5997" s="233"/>
    </row>
    <row r="5998" spans="1:18" ht="63.75">
      <c r="A5998" s="228"/>
      <c r="B5998" s="233" t="s">
        <v>14497</v>
      </c>
      <c r="C5998" s="233" t="s">
        <v>1666</v>
      </c>
      <c r="D5998" s="233" t="s">
        <v>826</v>
      </c>
      <c r="E5998" s="231" t="s">
        <v>15774</v>
      </c>
      <c r="F5998" s="233" t="s">
        <v>398</v>
      </c>
      <c r="G5998" s="233" t="s">
        <v>15775</v>
      </c>
      <c r="H5998" s="233" t="s">
        <v>15776</v>
      </c>
      <c r="I5998" s="233">
        <v>2000</v>
      </c>
      <c r="J5998" s="244" t="s">
        <v>23388</v>
      </c>
      <c r="K5998" s="244">
        <v>801</v>
      </c>
      <c r="L5998" s="233">
        <v>1</v>
      </c>
      <c r="M5998" s="249">
        <v>8570025000</v>
      </c>
      <c r="N5998" s="248">
        <v>0</v>
      </c>
      <c r="O5998" s="247">
        <v>0</v>
      </c>
      <c r="P5998" s="233" t="s">
        <v>15777</v>
      </c>
      <c r="Q5998" s="233"/>
      <c r="R5998" s="233"/>
    </row>
    <row r="5999" spans="1:18" ht="76.5">
      <c r="A5999" s="228"/>
      <c r="B5999" s="233" t="s">
        <v>14497</v>
      </c>
      <c r="C5999" s="233" t="s">
        <v>1666</v>
      </c>
      <c r="D5999" s="233" t="s">
        <v>826</v>
      </c>
      <c r="E5999" s="231" t="s">
        <v>15774</v>
      </c>
      <c r="F5999" s="233" t="s">
        <v>398</v>
      </c>
      <c r="G5999" s="233" t="s">
        <v>15778</v>
      </c>
      <c r="H5999" s="233" t="s">
        <v>15779</v>
      </c>
      <c r="I5999" s="233">
        <v>2017</v>
      </c>
      <c r="J5999" s="244" t="s">
        <v>23389</v>
      </c>
      <c r="K5999" s="244" t="s">
        <v>25103</v>
      </c>
      <c r="L5999" s="233">
        <v>1</v>
      </c>
      <c r="M5999" s="249">
        <v>60929637600</v>
      </c>
      <c r="N5999" s="248">
        <v>9223347600</v>
      </c>
      <c r="O5999" s="247">
        <v>6316913837</v>
      </c>
      <c r="P5999" s="233" t="s">
        <v>15778</v>
      </c>
      <c r="Q5999" s="233"/>
      <c r="R5999" s="233"/>
    </row>
    <row r="6000" spans="1:18" ht="89.25">
      <c r="A6000" s="228"/>
      <c r="B6000" s="233" t="s">
        <v>14497</v>
      </c>
      <c r="C6000" s="233" t="s">
        <v>2531</v>
      </c>
      <c r="D6000" s="233" t="s">
        <v>827</v>
      </c>
      <c r="E6000" s="231" t="s">
        <v>15780</v>
      </c>
      <c r="F6000" s="233" t="s">
        <v>115</v>
      </c>
      <c r="G6000" s="233" t="s">
        <v>15781</v>
      </c>
      <c r="H6000" s="233" t="s">
        <v>15782</v>
      </c>
      <c r="I6000" s="233">
        <v>2012</v>
      </c>
      <c r="J6000" s="244">
        <v>3415</v>
      </c>
      <c r="K6000" s="244" t="s">
        <v>25104</v>
      </c>
      <c r="L6000" s="233">
        <v>1</v>
      </c>
      <c r="M6000" s="249">
        <v>8039456400</v>
      </c>
      <c r="N6000" s="248" t="s">
        <v>15783</v>
      </c>
      <c r="O6000" s="247"/>
      <c r="P6000" s="233" t="s">
        <v>15784</v>
      </c>
      <c r="Q6000" s="233" t="s">
        <v>26104</v>
      </c>
      <c r="R6000" s="233"/>
    </row>
    <row r="6001" spans="1:18" ht="25.5">
      <c r="A6001" s="228"/>
      <c r="B6001" s="233" t="s">
        <v>14497</v>
      </c>
      <c r="C6001" s="233" t="s">
        <v>2531</v>
      </c>
      <c r="D6001" s="233" t="s">
        <v>827</v>
      </c>
      <c r="E6001" s="231" t="s">
        <v>15785</v>
      </c>
      <c r="F6001" s="233" t="s">
        <v>115</v>
      </c>
      <c r="G6001" s="233" t="s">
        <v>15786</v>
      </c>
      <c r="H6001" s="233" t="s">
        <v>15787</v>
      </c>
      <c r="I6001" s="233">
        <v>2002</v>
      </c>
      <c r="J6001" s="244" t="s">
        <v>23390</v>
      </c>
      <c r="K6001" s="244">
        <v>551</v>
      </c>
      <c r="L6001" s="233">
        <v>1</v>
      </c>
      <c r="M6001" s="249">
        <v>11403840000</v>
      </c>
      <c r="N6001" s="248">
        <v>4199382952</v>
      </c>
      <c r="O6001" s="247">
        <v>0</v>
      </c>
      <c r="P6001" s="233" t="s">
        <v>15788</v>
      </c>
      <c r="Q6001" s="233" t="s">
        <v>4819</v>
      </c>
      <c r="R6001" s="233"/>
    </row>
    <row r="6002" spans="1:18" ht="25.5">
      <c r="A6002" s="228"/>
      <c r="B6002" s="233" t="s">
        <v>14497</v>
      </c>
      <c r="C6002" s="233" t="s">
        <v>2531</v>
      </c>
      <c r="D6002" s="233" t="s">
        <v>827</v>
      </c>
      <c r="E6002" s="231" t="s">
        <v>15789</v>
      </c>
      <c r="F6002" s="233" t="s">
        <v>115</v>
      </c>
      <c r="G6002" s="233" t="s">
        <v>15790</v>
      </c>
      <c r="H6002" s="233" t="s">
        <v>15791</v>
      </c>
      <c r="I6002" s="233">
        <v>2024</v>
      </c>
      <c r="J6002" s="244">
        <v>1427</v>
      </c>
      <c r="K6002" s="244">
        <v>470</v>
      </c>
      <c r="L6002" s="233">
        <v>1</v>
      </c>
      <c r="M6002" s="249">
        <v>8743841700</v>
      </c>
      <c r="N6002" s="248">
        <v>6500000000</v>
      </c>
      <c r="O6002" s="247"/>
      <c r="P6002" s="233" t="s">
        <v>191</v>
      </c>
      <c r="Q6002" s="233" t="s">
        <v>4819</v>
      </c>
      <c r="R6002" s="233"/>
    </row>
    <row r="6003" spans="1:18" ht="38.25">
      <c r="A6003" s="228"/>
      <c r="B6003" s="233" t="s">
        <v>14497</v>
      </c>
      <c r="C6003" s="233" t="s">
        <v>2531</v>
      </c>
      <c r="D6003" s="233" t="s">
        <v>827</v>
      </c>
      <c r="E6003" s="231" t="s">
        <v>15792</v>
      </c>
      <c r="F6003" s="233" t="s">
        <v>115</v>
      </c>
      <c r="G6003" s="233" t="s">
        <v>15793</v>
      </c>
      <c r="H6003" s="233" t="s">
        <v>15794</v>
      </c>
      <c r="I6003" s="233">
        <v>2008</v>
      </c>
      <c r="J6003" s="244">
        <v>2159</v>
      </c>
      <c r="K6003" s="244">
        <v>850</v>
      </c>
      <c r="L6003" s="233">
        <v>1</v>
      </c>
      <c r="M6003" s="249">
        <v>10992996300</v>
      </c>
      <c r="N6003" s="248">
        <v>8444883838</v>
      </c>
      <c r="O6003" s="247"/>
      <c r="P6003" s="233" t="s">
        <v>372</v>
      </c>
      <c r="Q6003" s="233"/>
      <c r="R6003" s="233"/>
    </row>
    <row r="6004" spans="1:18" ht="102">
      <c r="A6004" s="228"/>
      <c r="B6004" s="233" t="s">
        <v>14497</v>
      </c>
      <c r="C6004" s="233" t="s">
        <v>2531</v>
      </c>
      <c r="D6004" s="233" t="s">
        <v>827</v>
      </c>
      <c r="E6004" s="231" t="s">
        <v>15792</v>
      </c>
      <c r="F6004" s="233" t="s">
        <v>115</v>
      </c>
      <c r="G6004" s="233" t="s">
        <v>15795</v>
      </c>
      <c r="H6004" s="233" t="s">
        <v>15796</v>
      </c>
      <c r="I6004" s="233">
        <v>2008</v>
      </c>
      <c r="J6004" s="244">
        <v>158</v>
      </c>
      <c r="K6004" s="244">
        <v>60</v>
      </c>
      <c r="L6004" s="233">
        <v>1</v>
      </c>
      <c r="M6004" s="249">
        <v>801832500</v>
      </c>
      <c r="N6004" s="248">
        <v>55000000</v>
      </c>
      <c r="O6004" s="247">
        <v>0</v>
      </c>
      <c r="P6004" s="233" t="s">
        <v>15784</v>
      </c>
      <c r="Q6004" s="233" t="s">
        <v>15797</v>
      </c>
      <c r="R6004" s="233"/>
    </row>
    <row r="6005" spans="1:18" ht="102">
      <c r="A6005" s="228"/>
      <c r="B6005" s="233" t="s">
        <v>14497</v>
      </c>
      <c r="C6005" s="233" t="s">
        <v>2531</v>
      </c>
      <c r="D6005" s="233" t="s">
        <v>827</v>
      </c>
      <c r="E6005" s="231" t="s">
        <v>15792</v>
      </c>
      <c r="F6005" s="233" t="s">
        <v>115</v>
      </c>
      <c r="G6005" s="233" t="s">
        <v>15798</v>
      </c>
      <c r="H6005" s="233" t="s">
        <v>15799</v>
      </c>
      <c r="I6005" s="233">
        <v>2005</v>
      </c>
      <c r="J6005" s="244">
        <v>438</v>
      </c>
      <c r="K6005" s="244">
        <v>70</v>
      </c>
      <c r="L6005" s="233">
        <v>1</v>
      </c>
      <c r="M6005" s="249">
        <v>2029279200</v>
      </c>
      <c r="N6005" s="248">
        <v>100000000</v>
      </c>
      <c r="O6005" s="247">
        <v>0</v>
      </c>
      <c r="P6005" s="233" t="s">
        <v>15784</v>
      </c>
      <c r="Q6005" s="233" t="s">
        <v>15797</v>
      </c>
      <c r="R6005" s="233"/>
    </row>
    <row r="6006" spans="1:18" ht="102">
      <c r="A6006" s="228"/>
      <c r="B6006" s="233" t="s">
        <v>14497</v>
      </c>
      <c r="C6006" s="233" t="s">
        <v>2531</v>
      </c>
      <c r="D6006" s="233" t="s">
        <v>827</v>
      </c>
      <c r="E6006" s="231" t="s">
        <v>15792</v>
      </c>
      <c r="F6006" s="233" t="s">
        <v>115</v>
      </c>
      <c r="G6006" s="233" t="s">
        <v>15800</v>
      </c>
      <c r="H6006" s="233" t="s">
        <v>15801</v>
      </c>
      <c r="I6006" s="233">
        <v>2005</v>
      </c>
      <c r="J6006" s="244">
        <v>149</v>
      </c>
      <c r="K6006" s="244">
        <v>70</v>
      </c>
      <c r="L6006" s="233">
        <v>1</v>
      </c>
      <c r="M6006" s="249">
        <v>515838000</v>
      </c>
      <c r="N6006" s="248">
        <v>55000000</v>
      </c>
      <c r="O6006" s="247">
        <v>0</v>
      </c>
      <c r="P6006" s="233" t="s">
        <v>15784</v>
      </c>
      <c r="Q6006" s="233" t="s">
        <v>15797</v>
      </c>
      <c r="R6006" s="233"/>
    </row>
    <row r="6007" spans="1:18" ht="51">
      <c r="A6007" s="228"/>
      <c r="B6007" s="233" t="s">
        <v>14497</v>
      </c>
      <c r="C6007" s="233" t="s">
        <v>2531</v>
      </c>
      <c r="D6007" s="233" t="s">
        <v>827</v>
      </c>
      <c r="E6007" s="231" t="s">
        <v>15792</v>
      </c>
      <c r="F6007" s="233" t="s">
        <v>115</v>
      </c>
      <c r="G6007" s="233" t="s">
        <v>15802</v>
      </c>
      <c r="H6007" s="233" t="s">
        <v>15796</v>
      </c>
      <c r="I6007" s="233">
        <v>2005</v>
      </c>
      <c r="J6007" s="244">
        <v>292</v>
      </c>
      <c r="K6007" s="244">
        <v>200</v>
      </c>
      <c r="L6007" s="233">
        <v>1</v>
      </c>
      <c r="M6007" s="249">
        <v>1009865400</v>
      </c>
      <c r="N6007" s="248">
        <v>122415506</v>
      </c>
      <c r="O6007" s="247">
        <v>0</v>
      </c>
      <c r="P6007" s="233" t="s">
        <v>176</v>
      </c>
      <c r="Q6007" s="233"/>
      <c r="R6007" s="233"/>
    </row>
    <row r="6008" spans="1:18" ht="25.5">
      <c r="A6008" s="228"/>
      <c r="B6008" s="233" t="s">
        <v>14497</v>
      </c>
      <c r="C6008" s="233" t="s">
        <v>2531</v>
      </c>
      <c r="D6008" s="233" t="s">
        <v>827</v>
      </c>
      <c r="E6008" s="231" t="s">
        <v>15792</v>
      </c>
      <c r="F6008" s="233" t="s">
        <v>115</v>
      </c>
      <c r="G6008" s="233" t="s">
        <v>15803</v>
      </c>
      <c r="H6008" s="233" t="s">
        <v>15804</v>
      </c>
      <c r="I6008" s="233">
        <v>2012</v>
      </c>
      <c r="J6008" s="244">
        <v>947</v>
      </c>
      <c r="K6008" s="244">
        <v>75</v>
      </c>
      <c r="L6008" s="233">
        <v>1</v>
      </c>
      <c r="M6008" s="249">
        <v>3086682320</v>
      </c>
      <c r="N6008" s="248">
        <v>2447013427</v>
      </c>
      <c r="O6008" s="247"/>
      <c r="P6008" s="233" t="s">
        <v>15805</v>
      </c>
      <c r="Q6008" s="233" t="s">
        <v>15806</v>
      </c>
      <c r="R6008" s="233"/>
    </row>
    <row r="6009" spans="1:18" ht="25.5">
      <c r="A6009" s="228"/>
      <c r="B6009" s="233" t="s">
        <v>14497</v>
      </c>
      <c r="C6009" s="233" t="s">
        <v>2531</v>
      </c>
      <c r="D6009" s="233" t="s">
        <v>827</v>
      </c>
      <c r="E6009" s="231" t="s">
        <v>15792</v>
      </c>
      <c r="F6009" s="233" t="s">
        <v>115</v>
      </c>
      <c r="G6009" s="233" t="s">
        <v>15807</v>
      </c>
      <c r="H6009" s="233" t="s">
        <v>15808</v>
      </c>
      <c r="I6009" s="233">
        <v>2013</v>
      </c>
      <c r="J6009" s="244">
        <v>335</v>
      </c>
      <c r="K6009" s="244">
        <v>75</v>
      </c>
      <c r="L6009" s="233">
        <v>1</v>
      </c>
      <c r="M6009" s="249">
        <v>1553109600</v>
      </c>
      <c r="N6009" s="248">
        <v>1200000000</v>
      </c>
      <c r="O6009" s="247"/>
      <c r="P6009" s="233" t="s">
        <v>15805</v>
      </c>
      <c r="Q6009" s="233" t="s">
        <v>15806</v>
      </c>
      <c r="R6009" s="233"/>
    </row>
    <row r="6010" spans="1:18" ht="102">
      <c r="A6010" s="228"/>
      <c r="B6010" s="233" t="s">
        <v>14497</v>
      </c>
      <c r="C6010" s="233" t="s">
        <v>2531</v>
      </c>
      <c r="D6010" s="233" t="s">
        <v>827</v>
      </c>
      <c r="E6010" s="231" t="s">
        <v>15792</v>
      </c>
      <c r="F6010" s="233" t="s">
        <v>115</v>
      </c>
      <c r="G6010" s="233" t="s">
        <v>15809</v>
      </c>
      <c r="H6010" s="233" t="s">
        <v>15791</v>
      </c>
      <c r="I6010" s="233">
        <v>2000</v>
      </c>
      <c r="J6010" s="244">
        <v>350</v>
      </c>
      <c r="K6010" s="244">
        <v>60</v>
      </c>
      <c r="L6010" s="233">
        <v>1</v>
      </c>
      <c r="M6010" s="249">
        <v>1140114160</v>
      </c>
      <c r="N6010" s="248">
        <v>55000000</v>
      </c>
      <c r="O6010" s="247">
        <v>0</v>
      </c>
      <c r="P6010" s="233" t="s">
        <v>15784</v>
      </c>
      <c r="Q6010" s="233" t="s">
        <v>15797</v>
      </c>
      <c r="R6010" s="233"/>
    </row>
    <row r="6011" spans="1:18" ht="25.5">
      <c r="A6011" s="228"/>
      <c r="B6011" s="233" t="s">
        <v>14497</v>
      </c>
      <c r="C6011" s="233" t="s">
        <v>2531</v>
      </c>
      <c r="D6011" s="233" t="s">
        <v>827</v>
      </c>
      <c r="E6011" s="231" t="s">
        <v>15792</v>
      </c>
      <c r="F6011" s="233" t="s">
        <v>115</v>
      </c>
      <c r="G6011" s="233" t="s">
        <v>15810</v>
      </c>
      <c r="H6011" s="233" t="s">
        <v>15811</v>
      </c>
      <c r="I6011" s="233">
        <v>2010</v>
      </c>
      <c r="J6011" s="244">
        <v>187</v>
      </c>
      <c r="K6011" s="244">
        <v>75</v>
      </c>
      <c r="L6011" s="233">
        <v>1</v>
      </c>
      <c r="M6011" s="249">
        <v>6470478000</v>
      </c>
      <c r="N6011" s="248">
        <v>262274861</v>
      </c>
      <c r="O6011" s="247">
        <v>0</v>
      </c>
      <c r="P6011" s="233" t="s">
        <v>15812</v>
      </c>
      <c r="Q6011" s="233" t="s">
        <v>15806</v>
      </c>
      <c r="R6011" s="233"/>
    </row>
    <row r="6012" spans="1:18" ht="102">
      <c r="A6012" s="228"/>
      <c r="B6012" s="233" t="s">
        <v>14497</v>
      </c>
      <c r="C6012" s="233" t="s">
        <v>2531</v>
      </c>
      <c r="D6012" s="233" t="s">
        <v>827</v>
      </c>
      <c r="E6012" s="231" t="s">
        <v>15792</v>
      </c>
      <c r="F6012" s="233" t="s">
        <v>115</v>
      </c>
      <c r="G6012" s="233" t="s">
        <v>15813</v>
      </c>
      <c r="H6012" s="233" t="s">
        <v>15811</v>
      </c>
      <c r="I6012" s="233">
        <v>2005</v>
      </c>
      <c r="J6012" s="244" t="s">
        <v>23391</v>
      </c>
      <c r="K6012" s="244">
        <v>70</v>
      </c>
      <c r="L6012" s="233">
        <v>1</v>
      </c>
      <c r="M6012" s="249">
        <v>887310600</v>
      </c>
      <c r="N6012" s="248">
        <v>55000000</v>
      </c>
      <c r="O6012" s="247"/>
      <c r="P6012" s="233" t="s">
        <v>15784</v>
      </c>
      <c r="Q6012" s="233" t="s">
        <v>15797</v>
      </c>
      <c r="R6012" s="233"/>
    </row>
    <row r="6013" spans="1:18" ht="25.5">
      <c r="A6013" s="228"/>
      <c r="B6013" s="233" t="s">
        <v>14497</v>
      </c>
      <c r="C6013" s="233" t="s">
        <v>2531</v>
      </c>
      <c r="D6013" s="233" t="s">
        <v>827</v>
      </c>
      <c r="E6013" s="231" t="s">
        <v>15792</v>
      </c>
      <c r="F6013" s="233" t="s">
        <v>115</v>
      </c>
      <c r="G6013" s="233" t="s">
        <v>15814</v>
      </c>
      <c r="H6013" s="233" t="s">
        <v>15815</v>
      </c>
      <c r="I6013" s="233">
        <v>2010</v>
      </c>
      <c r="J6013" s="244">
        <v>218</v>
      </c>
      <c r="K6013" s="244">
        <v>92</v>
      </c>
      <c r="L6013" s="233">
        <v>1</v>
      </c>
      <c r="M6013" s="249">
        <v>754023600</v>
      </c>
      <c r="N6013" s="248">
        <v>1200000000</v>
      </c>
      <c r="O6013" s="247"/>
      <c r="P6013" s="233" t="s">
        <v>15812</v>
      </c>
      <c r="Q6013" s="233" t="s">
        <v>15806</v>
      </c>
      <c r="R6013" s="233"/>
    </row>
    <row r="6014" spans="1:18" ht="25.5">
      <c r="A6014" s="228"/>
      <c r="B6014" s="233" t="s">
        <v>14497</v>
      </c>
      <c r="C6014" s="233" t="s">
        <v>2531</v>
      </c>
      <c r="D6014" s="233" t="s">
        <v>827</v>
      </c>
      <c r="E6014" s="231" t="s">
        <v>15792</v>
      </c>
      <c r="F6014" s="233" t="s">
        <v>115</v>
      </c>
      <c r="G6014" s="233" t="s">
        <v>15816</v>
      </c>
      <c r="H6014" s="233" t="s">
        <v>15782</v>
      </c>
      <c r="I6014" s="233">
        <v>2012</v>
      </c>
      <c r="J6014" s="244">
        <v>711</v>
      </c>
      <c r="K6014" s="244">
        <v>401</v>
      </c>
      <c r="L6014" s="233">
        <v>1</v>
      </c>
      <c r="M6014" s="249">
        <v>2460443400</v>
      </c>
      <c r="N6014" s="248">
        <v>2144356195</v>
      </c>
      <c r="O6014" s="247"/>
      <c r="P6014" s="233" t="s">
        <v>15812</v>
      </c>
      <c r="Q6014" s="233" t="s">
        <v>15806</v>
      </c>
      <c r="R6014" s="233"/>
    </row>
    <row r="6015" spans="1:18" ht="25.5">
      <c r="A6015" s="228"/>
      <c r="B6015" s="233" t="s">
        <v>14497</v>
      </c>
      <c r="C6015" s="233" t="s">
        <v>2531</v>
      </c>
      <c r="D6015" s="233" t="s">
        <v>827</v>
      </c>
      <c r="E6015" s="231" t="s">
        <v>15792</v>
      </c>
      <c r="F6015" s="233" t="s">
        <v>115</v>
      </c>
      <c r="G6015" s="233" t="s">
        <v>15817</v>
      </c>
      <c r="H6015" s="233" t="s">
        <v>15818</v>
      </c>
      <c r="I6015" s="233">
        <v>2010</v>
      </c>
      <c r="J6015" s="244">
        <v>320</v>
      </c>
      <c r="K6015" s="244">
        <v>200</v>
      </c>
      <c r="L6015" s="233">
        <v>1</v>
      </c>
      <c r="M6015" s="249">
        <v>1630138200</v>
      </c>
      <c r="N6015" s="248">
        <v>1500000000</v>
      </c>
      <c r="O6015" s="247"/>
      <c r="P6015" s="233" t="s">
        <v>15812</v>
      </c>
      <c r="Q6015" s="233" t="s">
        <v>15806</v>
      </c>
      <c r="R6015" s="233"/>
    </row>
    <row r="6016" spans="1:18" ht="25.5">
      <c r="A6016" s="228"/>
      <c r="B6016" s="233" t="s">
        <v>14497</v>
      </c>
      <c r="C6016" s="233" t="s">
        <v>2531</v>
      </c>
      <c r="D6016" s="233" t="s">
        <v>827</v>
      </c>
      <c r="E6016" s="231" t="s">
        <v>15792</v>
      </c>
      <c r="F6016" s="233" t="s">
        <v>115</v>
      </c>
      <c r="G6016" s="233" t="s">
        <v>15819</v>
      </c>
      <c r="H6016" s="233" t="s">
        <v>15820</v>
      </c>
      <c r="I6016" s="233">
        <v>2010</v>
      </c>
      <c r="J6016" s="244">
        <v>957</v>
      </c>
      <c r="K6016" s="244">
        <v>187</v>
      </c>
      <c r="L6016" s="233">
        <v>1</v>
      </c>
      <c r="M6016" s="249">
        <v>3118614640</v>
      </c>
      <c r="N6016" s="248">
        <v>2268763454</v>
      </c>
      <c r="O6016" s="247"/>
      <c r="P6016" s="233" t="s">
        <v>15821</v>
      </c>
      <c r="Q6016" s="233" t="s">
        <v>15806</v>
      </c>
      <c r="R6016" s="233"/>
    </row>
    <row r="6017" spans="1:18" ht="25.5">
      <c r="A6017" s="228"/>
      <c r="B6017" s="233" t="s">
        <v>14497</v>
      </c>
      <c r="C6017" s="233" t="s">
        <v>2531</v>
      </c>
      <c r="D6017" s="233" t="s">
        <v>827</v>
      </c>
      <c r="E6017" s="231" t="s">
        <v>15792</v>
      </c>
      <c r="F6017" s="233" t="s">
        <v>398</v>
      </c>
      <c r="G6017" s="233" t="s">
        <v>15822</v>
      </c>
      <c r="H6017" s="233" t="s">
        <v>15818</v>
      </c>
      <c r="I6017" s="233">
        <v>2005</v>
      </c>
      <c r="J6017" s="244">
        <v>1872</v>
      </c>
      <c r="K6017" s="244">
        <v>514</v>
      </c>
      <c r="L6017" s="233">
        <v>1</v>
      </c>
      <c r="M6017" s="249">
        <v>9529333800</v>
      </c>
      <c r="N6017" s="248">
        <v>4500000000</v>
      </c>
      <c r="O6017" s="247">
        <v>0</v>
      </c>
      <c r="P6017" s="233" t="s">
        <v>12002</v>
      </c>
      <c r="Q6017" s="233" t="s">
        <v>15806</v>
      </c>
      <c r="R6017" s="233"/>
    </row>
    <row r="6018" spans="1:18" ht="51">
      <c r="A6018" s="228"/>
      <c r="B6018" s="233" t="s">
        <v>14497</v>
      </c>
      <c r="C6018" s="233" t="s">
        <v>2531</v>
      </c>
      <c r="D6018" s="233" t="s">
        <v>827</v>
      </c>
      <c r="E6018" s="231" t="s">
        <v>15792</v>
      </c>
      <c r="F6018" s="233" t="s">
        <v>398</v>
      </c>
      <c r="G6018" s="233" t="s">
        <v>15823</v>
      </c>
      <c r="H6018" s="233" t="s">
        <v>15824</v>
      </c>
      <c r="I6018" s="233">
        <v>2000</v>
      </c>
      <c r="J6018" s="244">
        <v>4575</v>
      </c>
      <c r="K6018" s="244">
        <v>900</v>
      </c>
      <c r="L6018" s="233">
        <v>1</v>
      </c>
      <c r="M6018" s="249">
        <v>23292343200</v>
      </c>
      <c r="N6018" s="248">
        <v>14000000000</v>
      </c>
      <c r="O6018" s="247"/>
      <c r="P6018" s="233" t="s">
        <v>15825</v>
      </c>
      <c r="Q6018" s="233" t="s">
        <v>15806</v>
      </c>
      <c r="R6018" s="233" t="s">
        <v>15826</v>
      </c>
    </row>
    <row r="6019" spans="1:18" ht="38.25">
      <c r="A6019" s="228"/>
      <c r="B6019" s="233" t="s">
        <v>14497</v>
      </c>
      <c r="C6019" s="233" t="s">
        <v>2531</v>
      </c>
      <c r="D6019" s="233" t="s">
        <v>827</v>
      </c>
      <c r="E6019" s="231" t="s">
        <v>15792</v>
      </c>
      <c r="F6019" s="233" t="s">
        <v>398</v>
      </c>
      <c r="G6019" s="233" t="s">
        <v>15827</v>
      </c>
      <c r="H6019" s="233" t="s">
        <v>15801</v>
      </c>
      <c r="I6019" s="233">
        <v>2024</v>
      </c>
      <c r="J6019" s="244">
        <v>917</v>
      </c>
      <c r="K6019" s="244">
        <v>350</v>
      </c>
      <c r="L6019" s="233">
        <v>1</v>
      </c>
      <c r="M6019" s="249">
        <v>3404275200</v>
      </c>
      <c r="N6019" s="248">
        <v>2442310704</v>
      </c>
      <c r="O6019" s="247"/>
      <c r="P6019" s="233" t="s">
        <v>15821</v>
      </c>
      <c r="Q6019" s="233" t="s">
        <v>15806</v>
      </c>
      <c r="R6019" s="233"/>
    </row>
    <row r="6020" spans="1:18" ht="25.5">
      <c r="A6020" s="228"/>
      <c r="B6020" s="233" t="s">
        <v>14497</v>
      </c>
      <c r="C6020" s="233" t="s">
        <v>2531</v>
      </c>
      <c r="D6020" s="233" t="s">
        <v>827</v>
      </c>
      <c r="E6020" s="231" t="s">
        <v>15792</v>
      </c>
      <c r="F6020" s="233" t="s">
        <v>398</v>
      </c>
      <c r="G6020" s="233" t="s">
        <v>15828</v>
      </c>
      <c r="H6020" s="233" t="s">
        <v>15791</v>
      </c>
      <c r="I6020" s="233">
        <v>2010</v>
      </c>
      <c r="J6020" s="244" t="s">
        <v>23392</v>
      </c>
      <c r="K6020" s="244">
        <v>180</v>
      </c>
      <c r="L6020" s="233">
        <v>1</v>
      </c>
      <c r="M6020" s="249">
        <v>6072375200</v>
      </c>
      <c r="N6020" s="248">
        <v>2862988160</v>
      </c>
      <c r="O6020" s="247">
        <v>0</v>
      </c>
      <c r="P6020" s="233" t="s">
        <v>15821</v>
      </c>
      <c r="Q6020" s="233" t="s">
        <v>15806</v>
      </c>
      <c r="R6020" s="233"/>
    </row>
    <row r="6021" spans="1:18" ht="38.25">
      <c r="A6021" s="228"/>
      <c r="B6021" s="233" t="s">
        <v>14497</v>
      </c>
      <c r="C6021" s="233" t="s">
        <v>2531</v>
      </c>
      <c r="D6021" s="233" t="s">
        <v>827</v>
      </c>
      <c r="E6021" s="231" t="s">
        <v>15792</v>
      </c>
      <c r="F6021" s="233" t="s">
        <v>398</v>
      </c>
      <c r="G6021" s="233" t="s">
        <v>15829</v>
      </c>
      <c r="H6021" s="233" t="s">
        <v>15811</v>
      </c>
      <c r="I6021" s="233">
        <v>2024</v>
      </c>
      <c r="J6021" s="244">
        <v>1869</v>
      </c>
      <c r="K6021" s="244">
        <v>75</v>
      </c>
      <c r="L6021" s="233">
        <v>1</v>
      </c>
      <c r="M6021" s="249">
        <v>6470478000</v>
      </c>
      <c r="N6021" s="248">
        <v>262274861</v>
      </c>
      <c r="O6021" s="247">
        <v>0</v>
      </c>
      <c r="P6021" s="233" t="s">
        <v>15821</v>
      </c>
      <c r="Q6021" s="233" t="s">
        <v>15806</v>
      </c>
      <c r="R6021" s="233"/>
    </row>
    <row r="6022" spans="1:18" ht="102">
      <c r="A6022" s="228"/>
      <c r="B6022" s="233" t="s">
        <v>14497</v>
      </c>
      <c r="C6022" s="233" t="s">
        <v>2531</v>
      </c>
      <c r="D6022" s="233" t="s">
        <v>827</v>
      </c>
      <c r="E6022" s="231" t="s">
        <v>15792</v>
      </c>
      <c r="F6022" s="233" t="s">
        <v>398</v>
      </c>
      <c r="G6022" s="233" t="s">
        <v>15830</v>
      </c>
      <c r="H6022" s="233" t="s">
        <v>15831</v>
      </c>
      <c r="I6022" s="233">
        <v>2024</v>
      </c>
      <c r="J6022" s="244">
        <v>64</v>
      </c>
      <c r="K6022" s="244">
        <v>64</v>
      </c>
      <c r="L6022" s="233">
        <v>1</v>
      </c>
      <c r="M6022" s="249">
        <v>338944000</v>
      </c>
      <c r="N6022" s="248">
        <v>55000000</v>
      </c>
      <c r="O6022" s="247">
        <v>0</v>
      </c>
      <c r="P6022" s="233" t="s">
        <v>15784</v>
      </c>
      <c r="Q6022" s="233" t="s">
        <v>15797</v>
      </c>
      <c r="R6022" s="233"/>
    </row>
    <row r="6023" spans="1:18" ht="38.25">
      <c r="A6023" s="228"/>
      <c r="B6023" s="233" t="s">
        <v>14497</v>
      </c>
      <c r="C6023" s="233" t="s">
        <v>2531</v>
      </c>
      <c r="D6023" s="233" t="s">
        <v>827</v>
      </c>
      <c r="E6023" s="231" t="s">
        <v>15792</v>
      </c>
      <c r="F6023" s="233" t="s">
        <v>398</v>
      </c>
      <c r="G6023" s="233" t="s">
        <v>15832</v>
      </c>
      <c r="H6023" s="233" t="s">
        <v>15831</v>
      </c>
      <c r="I6023" s="233">
        <v>2010</v>
      </c>
      <c r="J6023" s="244">
        <v>383</v>
      </c>
      <c r="K6023" s="244">
        <v>75</v>
      </c>
      <c r="L6023" s="233">
        <v>1</v>
      </c>
      <c r="M6023" s="249">
        <v>1325599800</v>
      </c>
      <c r="N6023" s="248">
        <v>199129363</v>
      </c>
      <c r="O6023" s="247">
        <v>0</v>
      </c>
      <c r="P6023" s="233" t="s">
        <v>15821</v>
      </c>
      <c r="Q6023" s="233" t="s">
        <v>15806</v>
      </c>
      <c r="R6023" s="233"/>
    </row>
    <row r="6024" spans="1:18" ht="102">
      <c r="A6024" s="228"/>
      <c r="B6024" s="233" t="s">
        <v>14497</v>
      </c>
      <c r="C6024" s="233" t="s">
        <v>2531</v>
      </c>
      <c r="D6024" s="233" t="s">
        <v>827</v>
      </c>
      <c r="E6024" s="231" t="s">
        <v>15792</v>
      </c>
      <c r="F6024" s="233" t="s">
        <v>398</v>
      </c>
      <c r="G6024" s="233" t="s">
        <v>15833</v>
      </c>
      <c r="H6024" s="233" t="s">
        <v>15820</v>
      </c>
      <c r="I6024" s="233">
        <v>2005</v>
      </c>
      <c r="J6024" s="244">
        <v>208</v>
      </c>
      <c r="K6024" s="244">
        <v>100</v>
      </c>
      <c r="L6024" s="233">
        <v>1</v>
      </c>
      <c r="M6024" s="249">
        <v>846369400</v>
      </c>
      <c r="N6024" s="248">
        <v>55000000</v>
      </c>
      <c r="O6024" s="247">
        <v>0</v>
      </c>
      <c r="P6024" s="233" t="s">
        <v>15784</v>
      </c>
      <c r="Q6024" s="233" t="s">
        <v>15797</v>
      </c>
      <c r="R6024" s="233"/>
    </row>
    <row r="6025" spans="1:18" ht="25.5">
      <c r="A6025" s="228"/>
      <c r="B6025" s="233" t="s">
        <v>14497</v>
      </c>
      <c r="C6025" s="233" t="s">
        <v>2531</v>
      </c>
      <c r="D6025" s="233" t="s">
        <v>827</v>
      </c>
      <c r="E6025" s="231" t="s">
        <v>15792</v>
      </c>
      <c r="F6025" s="233" t="s">
        <v>115</v>
      </c>
      <c r="G6025" s="233" t="s">
        <v>15834</v>
      </c>
      <c r="H6025" s="233" t="s">
        <v>15835</v>
      </c>
      <c r="I6025" s="233">
        <v>2010</v>
      </c>
      <c r="J6025" s="244">
        <v>1071</v>
      </c>
      <c r="K6025" s="244">
        <v>400</v>
      </c>
      <c r="L6025" s="233">
        <v>1</v>
      </c>
      <c r="M6025" s="249">
        <v>8806833000</v>
      </c>
      <c r="N6025" s="248">
        <v>122415506</v>
      </c>
      <c r="O6025" s="247">
        <v>0</v>
      </c>
      <c r="P6025" s="233" t="s">
        <v>15821</v>
      </c>
      <c r="Q6025" s="233" t="s">
        <v>15806</v>
      </c>
      <c r="R6025" s="233"/>
    </row>
    <row r="6026" spans="1:18" ht="191.25">
      <c r="A6026" s="228"/>
      <c r="B6026" s="233" t="s">
        <v>25826</v>
      </c>
      <c r="C6026" s="233" t="s">
        <v>2026</v>
      </c>
      <c r="D6026" s="233" t="s">
        <v>772</v>
      </c>
      <c r="E6026" s="231" t="s">
        <v>3695</v>
      </c>
      <c r="F6026" s="233" t="s">
        <v>398</v>
      </c>
      <c r="G6026" s="233" t="s">
        <v>15836</v>
      </c>
      <c r="H6026" s="233" t="s">
        <v>15836</v>
      </c>
      <c r="I6026" s="233">
        <v>2002</v>
      </c>
      <c r="J6026" s="244"/>
      <c r="K6026" s="244"/>
      <c r="L6026" s="233">
        <v>1</v>
      </c>
      <c r="M6026" s="249">
        <v>78451200000</v>
      </c>
      <c r="N6026" s="248">
        <v>31567000000</v>
      </c>
      <c r="O6026" s="247">
        <v>18308860000</v>
      </c>
      <c r="P6026" s="233" t="s">
        <v>3695</v>
      </c>
      <c r="Q6026" s="233" t="s">
        <v>15837</v>
      </c>
      <c r="R6026" s="233" t="s">
        <v>15838</v>
      </c>
    </row>
    <row r="6027" spans="1:18" ht="38.25">
      <c r="A6027" s="228"/>
      <c r="B6027" s="233" t="s">
        <v>25826</v>
      </c>
      <c r="C6027" s="233" t="s">
        <v>2026</v>
      </c>
      <c r="D6027" s="233" t="s">
        <v>772</v>
      </c>
      <c r="E6027" s="231" t="s">
        <v>15839</v>
      </c>
      <c r="F6027" s="233" t="s">
        <v>115</v>
      </c>
      <c r="G6027" s="233" t="s">
        <v>15840</v>
      </c>
      <c r="H6027" s="233" t="s">
        <v>15840</v>
      </c>
      <c r="I6027" s="233" t="s">
        <v>2004</v>
      </c>
      <c r="J6027" s="244">
        <v>1209</v>
      </c>
      <c r="K6027" s="244" t="s">
        <v>25105</v>
      </c>
      <c r="L6027" s="233">
        <v>1</v>
      </c>
      <c r="M6027" s="249" t="s">
        <v>2004</v>
      </c>
      <c r="N6027" s="248" t="s">
        <v>2004</v>
      </c>
      <c r="O6027" s="247" t="s">
        <v>2004</v>
      </c>
      <c r="P6027" s="233" t="s">
        <v>15839</v>
      </c>
      <c r="Q6027" s="233" t="s">
        <v>2030</v>
      </c>
      <c r="R6027" s="233"/>
    </row>
    <row r="6028" spans="1:18" ht="76.5">
      <c r="A6028" s="228"/>
      <c r="B6028" s="233" t="s">
        <v>25826</v>
      </c>
      <c r="C6028" s="233" t="s">
        <v>2026</v>
      </c>
      <c r="D6028" s="233" t="s">
        <v>772</v>
      </c>
      <c r="E6028" s="231" t="s">
        <v>15841</v>
      </c>
      <c r="F6028" s="233" t="s">
        <v>115</v>
      </c>
      <c r="G6028" s="233" t="s">
        <v>15842</v>
      </c>
      <c r="H6028" s="233" t="s">
        <v>15842</v>
      </c>
      <c r="I6028" s="233">
        <v>1995</v>
      </c>
      <c r="J6028" s="244" t="s">
        <v>22442</v>
      </c>
      <c r="K6028" s="244" t="s">
        <v>25106</v>
      </c>
      <c r="L6028" s="233">
        <v>1</v>
      </c>
      <c r="M6028" s="249">
        <v>5042520000</v>
      </c>
      <c r="N6028" s="248">
        <v>1592500000</v>
      </c>
      <c r="O6028" s="247">
        <v>637000000</v>
      </c>
      <c r="P6028" s="233" t="s">
        <v>15841</v>
      </c>
      <c r="Q6028" s="233" t="s">
        <v>2030</v>
      </c>
      <c r="R6028" s="233"/>
    </row>
    <row r="6029" spans="1:18" ht="76.5">
      <c r="A6029" s="228"/>
      <c r="B6029" s="233" t="s">
        <v>25826</v>
      </c>
      <c r="C6029" s="233" t="s">
        <v>2026</v>
      </c>
      <c r="D6029" s="233" t="s">
        <v>772</v>
      </c>
      <c r="E6029" s="231" t="s">
        <v>15841</v>
      </c>
      <c r="F6029" s="233" t="s">
        <v>115</v>
      </c>
      <c r="G6029" s="233" t="s">
        <v>15843</v>
      </c>
      <c r="H6029" s="233" t="s">
        <v>15843</v>
      </c>
      <c r="I6029" s="233" t="s">
        <v>2004</v>
      </c>
      <c r="J6029" s="244" t="s">
        <v>22084</v>
      </c>
      <c r="K6029" s="244" t="s">
        <v>25107</v>
      </c>
      <c r="L6029" s="233">
        <v>1</v>
      </c>
      <c r="M6029" s="249" t="s">
        <v>2004</v>
      </c>
      <c r="N6029" s="248" t="s">
        <v>2004</v>
      </c>
      <c r="O6029" s="247" t="s">
        <v>2004</v>
      </c>
      <c r="P6029" s="233" t="s">
        <v>15841</v>
      </c>
      <c r="Q6029" s="233" t="s">
        <v>2030</v>
      </c>
      <c r="R6029" s="233"/>
    </row>
    <row r="6030" spans="1:18" ht="38.25">
      <c r="A6030" s="228"/>
      <c r="B6030" s="233" t="s">
        <v>25826</v>
      </c>
      <c r="C6030" s="233" t="s">
        <v>2026</v>
      </c>
      <c r="D6030" s="233" t="s">
        <v>772</v>
      </c>
      <c r="E6030" s="231" t="s">
        <v>15839</v>
      </c>
      <c r="F6030" s="233" t="s">
        <v>115</v>
      </c>
      <c r="G6030" s="233" t="s">
        <v>15844</v>
      </c>
      <c r="H6030" s="233" t="s">
        <v>15844</v>
      </c>
      <c r="I6030" s="233" t="s">
        <v>2004</v>
      </c>
      <c r="J6030" s="244" t="s">
        <v>23393</v>
      </c>
      <c r="K6030" s="244">
        <v>366</v>
      </c>
      <c r="L6030" s="233">
        <v>1</v>
      </c>
      <c r="M6030" s="249" t="s">
        <v>2004</v>
      </c>
      <c r="N6030" s="248" t="s">
        <v>2004</v>
      </c>
      <c r="O6030" s="247" t="s">
        <v>2004</v>
      </c>
      <c r="P6030" s="233" t="s">
        <v>15839</v>
      </c>
      <c r="Q6030" s="233" t="s">
        <v>2030</v>
      </c>
      <c r="R6030" s="233"/>
    </row>
    <row r="6031" spans="1:18" ht="38.25">
      <c r="A6031" s="228"/>
      <c r="B6031" s="233" t="s">
        <v>25826</v>
      </c>
      <c r="C6031" s="233" t="s">
        <v>2026</v>
      </c>
      <c r="D6031" s="233" t="s">
        <v>772</v>
      </c>
      <c r="E6031" s="231" t="s">
        <v>15845</v>
      </c>
      <c r="F6031" s="233" t="s">
        <v>115</v>
      </c>
      <c r="G6031" s="233" t="s">
        <v>15846</v>
      </c>
      <c r="H6031" s="233" t="s">
        <v>15846</v>
      </c>
      <c r="I6031" s="233">
        <v>2004</v>
      </c>
      <c r="J6031" s="244">
        <v>1699</v>
      </c>
      <c r="K6031" s="244" t="s">
        <v>25108</v>
      </c>
      <c r="L6031" s="233">
        <v>1</v>
      </c>
      <c r="M6031" s="249">
        <v>3398000000</v>
      </c>
      <c r="N6031" s="248">
        <v>6318560350</v>
      </c>
      <c r="O6031" s="247">
        <v>2857623748</v>
      </c>
      <c r="P6031" s="233" t="s">
        <v>15845</v>
      </c>
      <c r="Q6031" s="233" t="s">
        <v>2030</v>
      </c>
      <c r="R6031" s="233"/>
    </row>
    <row r="6032" spans="1:18" ht="38.25">
      <c r="A6032" s="228"/>
      <c r="B6032" s="233" t="s">
        <v>25826</v>
      </c>
      <c r="C6032" s="233" t="s">
        <v>2026</v>
      </c>
      <c r="D6032" s="233" t="s">
        <v>772</v>
      </c>
      <c r="E6032" s="231" t="s">
        <v>15847</v>
      </c>
      <c r="F6032" s="233" t="s">
        <v>115</v>
      </c>
      <c r="G6032" s="233" t="s">
        <v>15848</v>
      </c>
      <c r="H6032" s="233" t="s">
        <v>15848</v>
      </c>
      <c r="I6032" s="233">
        <v>2004</v>
      </c>
      <c r="J6032" s="244" t="s">
        <v>23394</v>
      </c>
      <c r="K6032" s="244" t="s">
        <v>25109</v>
      </c>
      <c r="L6032" s="233">
        <v>1</v>
      </c>
      <c r="M6032" s="249">
        <v>8111400000</v>
      </c>
      <c r="N6032" s="248">
        <v>7481011993</v>
      </c>
      <c r="O6032" s="247">
        <v>4203036504</v>
      </c>
      <c r="P6032" s="233" t="s">
        <v>15847</v>
      </c>
      <c r="Q6032" s="233" t="s">
        <v>2030</v>
      </c>
      <c r="R6032" s="233"/>
    </row>
    <row r="6033" spans="1:18" ht="51">
      <c r="A6033" s="228"/>
      <c r="B6033" s="233" t="s">
        <v>25826</v>
      </c>
      <c r="C6033" s="233" t="s">
        <v>2026</v>
      </c>
      <c r="D6033" s="233" t="s">
        <v>772</v>
      </c>
      <c r="E6033" s="231" t="s">
        <v>15849</v>
      </c>
      <c r="F6033" s="233" t="s">
        <v>115</v>
      </c>
      <c r="G6033" s="233" t="s">
        <v>15850</v>
      </c>
      <c r="H6033" s="233" t="s">
        <v>15850</v>
      </c>
      <c r="I6033" s="233">
        <v>2014</v>
      </c>
      <c r="J6033" s="244" t="s">
        <v>23395</v>
      </c>
      <c r="K6033" s="244">
        <v>343</v>
      </c>
      <c r="L6033" s="233">
        <v>1</v>
      </c>
      <c r="M6033" s="249">
        <v>1559000000</v>
      </c>
      <c r="N6033" s="248">
        <v>1006903000</v>
      </c>
      <c r="O6033" s="247" t="s">
        <v>671</v>
      </c>
      <c r="P6033" s="233" t="s">
        <v>15849</v>
      </c>
      <c r="Q6033" s="233" t="s">
        <v>2030</v>
      </c>
      <c r="R6033" s="233"/>
    </row>
    <row r="6034" spans="1:18" ht="89.25">
      <c r="A6034" s="228"/>
      <c r="B6034" s="233" t="s">
        <v>25826</v>
      </c>
      <c r="C6034" s="233" t="s">
        <v>2026</v>
      </c>
      <c r="D6034" s="233" t="s">
        <v>772</v>
      </c>
      <c r="E6034" s="231" t="s">
        <v>15851</v>
      </c>
      <c r="F6034" s="233" t="s">
        <v>115</v>
      </c>
      <c r="G6034" s="233" t="s">
        <v>15852</v>
      </c>
      <c r="H6034" s="233" t="s">
        <v>15853</v>
      </c>
      <c r="I6034" s="233">
        <v>2008</v>
      </c>
      <c r="J6034" s="244" t="s">
        <v>23396</v>
      </c>
      <c r="K6034" s="244" t="s">
        <v>25110</v>
      </c>
      <c r="L6034" s="233">
        <v>1</v>
      </c>
      <c r="M6034" s="249">
        <v>4322683000</v>
      </c>
      <c r="N6034" s="248">
        <v>4322683000</v>
      </c>
      <c r="O6034" s="247">
        <v>1383258560</v>
      </c>
      <c r="P6034" s="233" t="s">
        <v>15851</v>
      </c>
      <c r="Q6034" s="233" t="s">
        <v>2030</v>
      </c>
      <c r="R6034" s="233"/>
    </row>
    <row r="6035" spans="1:18" ht="38.25">
      <c r="A6035" s="228"/>
      <c r="B6035" s="233" t="s">
        <v>25826</v>
      </c>
      <c r="C6035" s="233" t="s">
        <v>2026</v>
      </c>
      <c r="D6035" s="233" t="s">
        <v>772</v>
      </c>
      <c r="E6035" s="231" t="s">
        <v>15854</v>
      </c>
      <c r="F6035" s="233" t="s">
        <v>398</v>
      </c>
      <c r="G6035" s="233" t="s">
        <v>15855</v>
      </c>
      <c r="H6035" s="233" t="s">
        <v>15855</v>
      </c>
      <c r="I6035" s="233" t="s">
        <v>2004</v>
      </c>
      <c r="J6035" s="244" t="s">
        <v>23397</v>
      </c>
      <c r="K6035" s="244" t="s">
        <v>25111</v>
      </c>
      <c r="L6035" s="233">
        <v>1</v>
      </c>
      <c r="M6035" s="249" t="s">
        <v>2004</v>
      </c>
      <c r="N6035" s="248" t="s">
        <v>2004</v>
      </c>
      <c r="O6035" s="247" t="s">
        <v>2004</v>
      </c>
      <c r="P6035" s="233" t="s">
        <v>170</v>
      </c>
      <c r="Q6035" s="233" t="s">
        <v>2030</v>
      </c>
      <c r="R6035" s="233"/>
    </row>
    <row r="6036" spans="1:18" ht="38.25">
      <c r="A6036" s="228"/>
      <c r="B6036" s="233" t="s">
        <v>25826</v>
      </c>
      <c r="C6036" s="233" t="s">
        <v>2026</v>
      </c>
      <c r="D6036" s="233" t="s">
        <v>772</v>
      </c>
      <c r="E6036" s="231" t="s">
        <v>15854</v>
      </c>
      <c r="F6036" s="233" t="s">
        <v>398</v>
      </c>
      <c r="G6036" s="233" t="s">
        <v>15856</v>
      </c>
      <c r="H6036" s="233" t="s">
        <v>15856</v>
      </c>
      <c r="I6036" s="233" t="s">
        <v>2004</v>
      </c>
      <c r="J6036" s="244" t="s">
        <v>23398</v>
      </c>
      <c r="K6036" s="244">
        <v>580</v>
      </c>
      <c r="L6036" s="233">
        <v>1</v>
      </c>
      <c r="M6036" s="249" t="s">
        <v>2004</v>
      </c>
      <c r="N6036" s="248" t="s">
        <v>2004</v>
      </c>
      <c r="O6036" s="247" t="s">
        <v>2004</v>
      </c>
      <c r="P6036" s="233" t="s">
        <v>170</v>
      </c>
      <c r="Q6036" s="233" t="s">
        <v>2030</v>
      </c>
      <c r="R6036" s="233"/>
    </row>
    <row r="6037" spans="1:18" ht="38.25">
      <c r="A6037" s="228"/>
      <c r="B6037" s="233" t="s">
        <v>25826</v>
      </c>
      <c r="C6037" s="233" t="s">
        <v>2026</v>
      </c>
      <c r="D6037" s="233" t="s">
        <v>772</v>
      </c>
      <c r="E6037" s="231" t="s">
        <v>15857</v>
      </c>
      <c r="F6037" s="233" t="s">
        <v>398</v>
      </c>
      <c r="G6037" s="233" t="s">
        <v>2516</v>
      </c>
      <c r="H6037" s="233" t="s">
        <v>15858</v>
      </c>
      <c r="I6037" s="233">
        <v>2010</v>
      </c>
      <c r="J6037" s="244" t="s">
        <v>23399</v>
      </c>
      <c r="K6037" s="244">
        <v>4230</v>
      </c>
      <c r="L6037" s="233">
        <v>1</v>
      </c>
      <c r="M6037" s="249">
        <v>199769870000</v>
      </c>
      <c r="N6037" s="248">
        <v>24877308628</v>
      </c>
      <c r="O6037" s="247">
        <v>8848288270</v>
      </c>
      <c r="P6037" s="233" t="s">
        <v>15857</v>
      </c>
      <c r="Q6037" s="233" t="s">
        <v>2030</v>
      </c>
      <c r="R6037" s="233"/>
    </row>
    <row r="6038" spans="1:18" ht="25.5">
      <c r="A6038" s="228"/>
      <c r="B6038" s="233" t="s">
        <v>25826</v>
      </c>
      <c r="C6038" s="233" t="s">
        <v>2026</v>
      </c>
      <c r="D6038" s="233" t="s">
        <v>772</v>
      </c>
      <c r="E6038" s="231" t="s">
        <v>15859</v>
      </c>
      <c r="F6038" s="233" t="s">
        <v>398</v>
      </c>
      <c r="G6038" s="233" t="s">
        <v>15860</v>
      </c>
      <c r="H6038" s="233" t="s">
        <v>15860</v>
      </c>
      <c r="I6038" s="233">
        <v>1994</v>
      </c>
      <c r="J6038" s="244" t="s">
        <v>23400</v>
      </c>
      <c r="K6038" s="244">
        <v>2000</v>
      </c>
      <c r="L6038" s="233">
        <v>1</v>
      </c>
      <c r="M6038" s="249">
        <v>6885450000</v>
      </c>
      <c r="N6038" s="248">
        <v>4911813000</v>
      </c>
      <c r="O6038" s="247" t="s">
        <v>671</v>
      </c>
      <c r="P6038" s="233" t="s">
        <v>182</v>
      </c>
      <c r="Q6038" s="233" t="s">
        <v>2030</v>
      </c>
      <c r="R6038" s="233"/>
    </row>
    <row r="6039" spans="1:18" ht="38.25">
      <c r="A6039" s="228"/>
      <c r="B6039" s="233" t="s">
        <v>25826</v>
      </c>
      <c r="C6039" s="233" t="s">
        <v>2026</v>
      </c>
      <c r="D6039" s="233" t="s">
        <v>772</v>
      </c>
      <c r="E6039" s="231" t="s">
        <v>15861</v>
      </c>
      <c r="F6039" s="233" t="s">
        <v>398</v>
      </c>
      <c r="G6039" s="233" t="s">
        <v>15843</v>
      </c>
      <c r="H6039" s="233" t="s">
        <v>15843</v>
      </c>
      <c r="I6039" s="233">
        <v>2021</v>
      </c>
      <c r="J6039" s="244">
        <v>1311</v>
      </c>
      <c r="K6039" s="244" t="s">
        <v>25112</v>
      </c>
      <c r="L6039" s="233">
        <v>1</v>
      </c>
      <c r="M6039" s="249">
        <v>76457520000</v>
      </c>
      <c r="N6039" s="248">
        <v>18327918000</v>
      </c>
      <c r="O6039" s="247">
        <v>14686581503</v>
      </c>
      <c r="P6039" s="233" t="s">
        <v>182</v>
      </c>
      <c r="Q6039" s="233" t="s">
        <v>2030</v>
      </c>
      <c r="R6039" s="233"/>
    </row>
    <row r="6040" spans="1:18" ht="38.25">
      <c r="A6040" s="228"/>
      <c r="B6040" s="233" t="s">
        <v>25826</v>
      </c>
      <c r="C6040" s="233" t="s">
        <v>2026</v>
      </c>
      <c r="D6040" s="233" t="s">
        <v>772</v>
      </c>
      <c r="E6040" s="231" t="s">
        <v>15861</v>
      </c>
      <c r="F6040" s="233" t="s">
        <v>398</v>
      </c>
      <c r="G6040" s="233" t="s">
        <v>2516</v>
      </c>
      <c r="H6040" s="233" t="s">
        <v>15862</v>
      </c>
      <c r="I6040" s="233">
        <v>2014</v>
      </c>
      <c r="J6040" s="244" t="s">
        <v>23401</v>
      </c>
      <c r="K6040" s="244" t="s">
        <v>25113</v>
      </c>
      <c r="L6040" s="233">
        <v>1</v>
      </c>
      <c r="M6040" s="249">
        <v>2136600000</v>
      </c>
      <c r="N6040" s="248">
        <v>1187700000</v>
      </c>
      <c r="O6040" s="247" t="s">
        <v>671</v>
      </c>
      <c r="P6040" s="233" t="s">
        <v>182</v>
      </c>
      <c r="Q6040" s="233" t="s">
        <v>2030</v>
      </c>
      <c r="R6040" s="233"/>
    </row>
    <row r="6041" spans="1:18" ht="38.25">
      <c r="A6041" s="228"/>
      <c r="B6041" s="233" t="s">
        <v>25826</v>
      </c>
      <c r="C6041" s="233" t="s">
        <v>2026</v>
      </c>
      <c r="D6041" s="233" t="s">
        <v>772</v>
      </c>
      <c r="E6041" s="231" t="s">
        <v>15863</v>
      </c>
      <c r="F6041" s="233" t="s">
        <v>398</v>
      </c>
      <c r="G6041" s="233" t="s">
        <v>2516</v>
      </c>
      <c r="H6041" s="233" t="s">
        <v>15864</v>
      </c>
      <c r="I6041" s="233">
        <v>2009</v>
      </c>
      <c r="J6041" s="244" t="s">
        <v>23402</v>
      </c>
      <c r="K6041" s="244" t="s">
        <v>25114</v>
      </c>
      <c r="L6041" s="233">
        <v>1</v>
      </c>
      <c r="M6041" s="249">
        <v>296960000</v>
      </c>
      <c r="N6041" s="248">
        <v>2400579000</v>
      </c>
      <c r="O6041" s="247">
        <v>768185280</v>
      </c>
      <c r="P6041" s="233" t="s">
        <v>182</v>
      </c>
      <c r="Q6041" s="233" t="s">
        <v>2030</v>
      </c>
      <c r="R6041" s="233"/>
    </row>
    <row r="6042" spans="1:18" ht="38.25">
      <c r="A6042" s="228"/>
      <c r="B6042" s="233" t="s">
        <v>25826</v>
      </c>
      <c r="C6042" s="233" t="s">
        <v>2026</v>
      </c>
      <c r="D6042" s="233" t="s">
        <v>772</v>
      </c>
      <c r="E6042" s="231" t="s">
        <v>15865</v>
      </c>
      <c r="F6042" s="233" t="s">
        <v>398</v>
      </c>
      <c r="G6042" s="233" t="s">
        <v>15866</v>
      </c>
      <c r="H6042" s="233" t="s">
        <v>15866</v>
      </c>
      <c r="I6042" s="233">
        <v>1994</v>
      </c>
      <c r="J6042" s="244">
        <v>498</v>
      </c>
      <c r="K6042" s="244" t="s">
        <v>25115</v>
      </c>
      <c r="L6042" s="233">
        <v>1</v>
      </c>
      <c r="M6042" s="249">
        <v>1002200000</v>
      </c>
      <c r="N6042" s="248">
        <v>2861872000</v>
      </c>
      <c r="O6042" s="247">
        <v>915799040</v>
      </c>
      <c r="P6042" s="233" t="s">
        <v>182</v>
      </c>
      <c r="Q6042" s="233" t="s">
        <v>2030</v>
      </c>
      <c r="R6042" s="233"/>
    </row>
    <row r="6043" spans="1:18" ht="38.25">
      <c r="A6043" s="228"/>
      <c r="B6043" s="233" t="s">
        <v>25826</v>
      </c>
      <c r="C6043" s="233" t="s">
        <v>2026</v>
      </c>
      <c r="D6043" s="233" t="s">
        <v>772</v>
      </c>
      <c r="E6043" s="231" t="s">
        <v>7986</v>
      </c>
      <c r="F6043" s="233" t="s">
        <v>398</v>
      </c>
      <c r="G6043" s="233" t="s">
        <v>2516</v>
      </c>
      <c r="H6043" s="233" t="s">
        <v>15867</v>
      </c>
      <c r="I6043" s="233">
        <v>2016</v>
      </c>
      <c r="J6043" s="244" t="s">
        <v>23403</v>
      </c>
      <c r="K6043" s="244" t="s">
        <v>25116</v>
      </c>
      <c r="L6043" s="233">
        <v>1</v>
      </c>
      <c r="M6043" s="249">
        <v>111455760000</v>
      </c>
      <c r="N6043" s="248">
        <v>87883220585</v>
      </c>
      <c r="O6043" s="247">
        <v>70306576467</v>
      </c>
      <c r="P6043" s="233" t="s">
        <v>182</v>
      </c>
      <c r="Q6043" s="233" t="s">
        <v>2030</v>
      </c>
      <c r="R6043" s="233"/>
    </row>
    <row r="6044" spans="1:18" ht="38.25">
      <c r="A6044" s="228"/>
      <c r="B6044" s="233" t="s">
        <v>25826</v>
      </c>
      <c r="C6044" s="233" t="s">
        <v>2026</v>
      </c>
      <c r="D6044" s="233" t="s">
        <v>772</v>
      </c>
      <c r="E6044" s="231" t="s">
        <v>15868</v>
      </c>
      <c r="F6044" s="233" t="s">
        <v>398</v>
      </c>
      <c r="G6044" s="233" t="s">
        <v>15869</v>
      </c>
      <c r="H6044" s="233" t="s">
        <v>15869</v>
      </c>
      <c r="I6044" s="233">
        <v>2016</v>
      </c>
      <c r="J6044" s="244" t="s">
        <v>23404</v>
      </c>
      <c r="K6044" s="244" t="s">
        <v>25117</v>
      </c>
      <c r="L6044" s="233">
        <v>1</v>
      </c>
      <c r="M6044" s="249">
        <v>11592000000</v>
      </c>
      <c r="N6044" s="248">
        <v>28029496272</v>
      </c>
      <c r="O6044" s="247">
        <v>17380444764</v>
      </c>
      <c r="P6044" s="233" t="s">
        <v>182</v>
      </c>
      <c r="Q6044" s="233" t="s">
        <v>2030</v>
      </c>
      <c r="R6044" s="233"/>
    </row>
    <row r="6045" spans="1:18" ht="38.25">
      <c r="A6045" s="228"/>
      <c r="B6045" s="233" t="s">
        <v>25826</v>
      </c>
      <c r="C6045" s="233" t="s">
        <v>2026</v>
      </c>
      <c r="D6045" s="233" t="s">
        <v>772</v>
      </c>
      <c r="E6045" s="231" t="s">
        <v>15870</v>
      </c>
      <c r="F6045" s="233" t="s">
        <v>398</v>
      </c>
      <c r="G6045" s="233" t="s">
        <v>15871</v>
      </c>
      <c r="H6045" s="233" t="s">
        <v>15871</v>
      </c>
      <c r="I6045" s="233">
        <v>2016</v>
      </c>
      <c r="J6045" s="244" t="s">
        <v>23405</v>
      </c>
      <c r="K6045" s="244" t="s">
        <v>25118</v>
      </c>
      <c r="L6045" s="233">
        <v>1</v>
      </c>
      <c r="M6045" s="249">
        <v>479923200</v>
      </c>
      <c r="N6045" s="248">
        <v>4305033883</v>
      </c>
      <c r="O6045" s="247">
        <v>3532280365</v>
      </c>
      <c r="P6045" s="233" t="s">
        <v>182</v>
      </c>
      <c r="Q6045" s="233" t="s">
        <v>2030</v>
      </c>
      <c r="R6045" s="233"/>
    </row>
    <row r="6046" spans="1:18" ht="38.25">
      <c r="A6046" s="228"/>
      <c r="B6046" s="233" t="s">
        <v>25826</v>
      </c>
      <c r="C6046" s="233" t="s">
        <v>2026</v>
      </c>
      <c r="D6046" s="233" t="s">
        <v>772</v>
      </c>
      <c r="E6046" s="231" t="s">
        <v>15872</v>
      </c>
      <c r="F6046" s="233" t="s">
        <v>398</v>
      </c>
      <c r="G6046" s="233" t="s">
        <v>2516</v>
      </c>
      <c r="H6046" s="233" t="s">
        <v>15873</v>
      </c>
      <c r="I6046" s="233">
        <v>2008</v>
      </c>
      <c r="J6046" s="244" t="s">
        <v>23406</v>
      </c>
      <c r="K6046" s="244">
        <v>4508</v>
      </c>
      <c r="L6046" s="233">
        <v>1</v>
      </c>
      <c r="M6046" s="249">
        <v>17114400000</v>
      </c>
      <c r="N6046" s="248">
        <v>14058759522</v>
      </c>
      <c r="O6046" s="247">
        <v>3936452666</v>
      </c>
      <c r="P6046" s="233" t="s">
        <v>182</v>
      </c>
      <c r="Q6046" s="233" t="s">
        <v>2030</v>
      </c>
      <c r="R6046" s="233"/>
    </row>
    <row r="6047" spans="1:18" ht="38.25">
      <c r="A6047" s="228"/>
      <c r="B6047" s="233" t="s">
        <v>25826</v>
      </c>
      <c r="C6047" s="233" t="s">
        <v>2026</v>
      </c>
      <c r="D6047" s="233" t="s">
        <v>772</v>
      </c>
      <c r="E6047" s="231" t="s">
        <v>15874</v>
      </c>
      <c r="F6047" s="233" t="s">
        <v>398</v>
      </c>
      <c r="G6047" s="233" t="s">
        <v>2516</v>
      </c>
      <c r="H6047" s="233" t="s">
        <v>26009</v>
      </c>
      <c r="I6047" s="233">
        <v>2002</v>
      </c>
      <c r="J6047" s="244" t="s">
        <v>23407</v>
      </c>
      <c r="K6047" s="244">
        <v>5661</v>
      </c>
      <c r="L6047" s="233">
        <v>1</v>
      </c>
      <c r="M6047" s="249">
        <v>27531600000</v>
      </c>
      <c r="N6047" s="248">
        <v>9650938000</v>
      </c>
      <c r="O6047" s="247">
        <v>2364243880</v>
      </c>
      <c r="P6047" s="233" t="s">
        <v>182</v>
      </c>
      <c r="Q6047" s="233" t="s">
        <v>2030</v>
      </c>
      <c r="R6047" s="233"/>
    </row>
    <row r="6048" spans="1:18" ht="25.5">
      <c r="A6048" s="228"/>
      <c r="B6048" s="233" t="s">
        <v>25826</v>
      </c>
      <c r="C6048" s="233" t="s">
        <v>2026</v>
      </c>
      <c r="D6048" s="233" t="s">
        <v>772</v>
      </c>
      <c r="E6048" s="231" t="s">
        <v>15875</v>
      </c>
      <c r="F6048" s="233" t="s">
        <v>398</v>
      </c>
      <c r="G6048" s="233" t="s">
        <v>2516</v>
      </c>
      <c r="H6048" s="233" t="s">
        <v>15876</v>
      </c>
      <c r="I6048" s="233">
        <v>2011</v>
      </c>
      <c r="J6048" s="244" t="s">
        <v>23408</v>
      </c>
      <c r="K6048" s="244" t="s">
        <v>25119</v>
      </c>
      <c r="L6048" s="233">
        <v>1</v>
      </c>
      <c r="M6048" s="249">
        <v>20339424000</v>
      </c>
      <c r="N6048" s="248">
        <v>18032058756</v>
      </c>
      <c r="O6048" s="247">
        <v>4882233977</v>
      </c>
      <c r="P6048" s="233" t="s">
        <v>182</v>
      </c>
      <c r="Q6048" s="233" t="s">
        <v>2030</v>
      </c>
      <c r="R6048" s="233"/>
    </row>
    <row r="6049" spans="1:18" ht="38.25">
      <c r="A6049" s="228"/>
      <c r="B6049" s="233" t="s">
        <v>25826</v>
      </c>
      <c r="C6049" s="233" t="s">
        <v>2026</v>
      </c>
      <c r="D6049" s="233" t="s">
        <v>772</v>
      </c>
      <c r="E6049" s="231" t="s">
        <v>15877</v>
      </c>
      <c r="F6049" s="233" t="s">
        <v>398</v>
      </c>
      <c r="G6049" s="233" t="s">
        <v>15878</v>
      </c>
      <c r="H6049" s="233" t="s">
        <v>15878</v>
      </c>
      <c r="I6049" s="233">
        <v>2016</v>
      </c>
      <c r="J6049" s="244" t="s">
        <v>23409</v>
      </c>
      <c r="K6049" s="244">
        <v>7445</v>
      </c>
      <c r="L6049" s="233">
        <v>1</v>
      </c>
      <c r="M6049" s="249">
        <v>126394800000</v>
      </c>
      <c r="N6049" s="248">
        <v>70854686847</v>
      </c>
      <c r="O6049" s="247">
        <v>61997850989</v>
      </c>
      <c r="P6049" s="233" t="s">
        <v>182</v>
      </c>
      <c r="Q6049" s="233" t="s">
        <v>2030</v>
      </c>
      <c r="R6049" s="233"/>
    </row>
    <row r="6050" spans="1:18" ht="38.25">
      <c r="A6050" s="228"/>
      <c r="B6050" s="233" t="s">
        <v>25826</v>
      </c>
      <c r="C6050" s="233" t="s">
        <v>2026</v>
      </c>
      <c r="D6050" s="233" t="s">
        <v>772</v>
      </c>
      <c r="E6050" s="231" t="s">
        <v>15879</v>
      </c>
      <c r="F6050" s="233" t="s">
        <v>398</v>
      </c>
      <c r="G6050" s="233" t="s">
        <v>15880</v>
      </c>
      <c r="H6050" s="233" t="s">
        <v>15881</v>
      </c>
      <c r="I6050" s="233">
        <v>2020</v>
      </c>
      <c r="J6050" s="244">
        <v>3000</v>
      </c>
      <c r="K6050" s="244" t="s">
        <v>25120</v>
      </c>
      <c r="L6050" s="233">
        <v>1</v>
      </c>
      <c r="M6050" s="249">
        <v>93420000000</v>
      </c>
      <c r="N6050" s="248">
        <v>34317080000</v>
      </c>
      <c r="O6050" s="247">
        <v>30199030400</v>
      </c>
      <c r="P6050" s="233" t="s">
        <v>182</v>
      </c>
      <c r="Q6050" s="233" t="s">
        <v>2030</v>
      </c>
      <c r="R6050" s="233"/>
    </row>
    <row r="6051" spans="1:18" ht="38.25">
      <c r="A6051" s="228"/>
      <c r="B6051" s="233" t="s">
        <v>25826</v>
      </c>
      <c r="C6051" s="233" t="s">
        <v>2026</v>
      </c>
      <c r="D6051" s="233" t="s">
        <v>772</v>
      </c>
      <c r="E6051" s="231" t="s">
        <v>15882</v>
      </c>
      <c r="F6051" s="233" t="s">
        <v>398</v>
      </c>
      <c r="G6051" s="233" t="s">
        <v>2516</v>
      </c>
      <c r="H6051" s="233" t="s">
        <v>26010</v>
      </c>
      <c r="I6051" s="233">
        <v>2011</v>
      </c>
      <c r="J6051" s="244" t="s">
        <v>23410</v>
      </c>
      <c r="K6051" s="244">
        <v>4854</v>
      </c>
      <c r="L6051" s="233">
        <v>1</v>
      </c>
      <c r="M6051" s="249">
        <v>36242640000</v>
      </c>
      <c r="N6051" s="248">
        <v>22545571049</v>
      </c>
      <c r="O6051" s="247">
        <v>3335585973</v>
      </c>
      <c r="P6051" s="233" t="s">
        <v>182</v>
      </c>
      <c r="Q6051" s="233" t="s">
        <v>2030</v>
      </c>
      <c r="R6051" s="233"/>
    </row>
    <row r="6052" spans="1:18" ht="38.25">
      <c r="A6052" s="228"/>
      <c r="B6052" s="233" t="s">
        <v>25826</v>
      </c>
      <c r="C6052" s="233" t="s">
        <v>2026</v>
      </c>
      <c r="D6052" s="233" t="s">
        <v>772</v>
      </c>
      <c r="E6052" s="231" t="s">
        <v>15883</v>
      </c>
      <c r="F6052" s="233" t="s">
        <v>398</v>
      </c>
      <c r="G6052" s="233" t="s">
        <v>2516</v>
      </c>
      <c r="H6052" s="233" t="s">
        <v>15884</v>
      </c>
      <c r="I6052" s="233">
        <v>2009</v>
      </c>
      <c r="J6052" s="244" t="s">
        <v>23411</v>
      </c>
      <c r="K6052" s="244" t="s">
        <v>25121</v>
      </c>
      <c r="L6052" s="233">
        <v>1</v>
      </c>
      <c r="M6052" s="249">
        <v>4358640000</v>
      </c>
      <c r="N6052" s="248">
        <v>2811446000</v>
      </c>
      <c r="O6052" s="247">
        <v>1799325440</v>
      </c>
      <c r="P6052" s="233" t="s">
        <v>182</v>
      </c>
      <c r="Q6052" s="233" t="s">
        <v>2030</v>
      </c>
      <c r="R6052" s="233"/>
    </row>
    <row r="6053" spans="1:18" ht="153">
      <c r="A6053" s="228"/>
      <c r="B6053" s="233" t="s">
        <v>25826</v>
      </c>
      <c r="C6053" s="233" t="s">
        <v>2026</v>
      </c>
      <c r="D6053" s="233" t="s">
        <v>772</v>
      </c>
      <c r="E6053" s="231" t="s">
        <v>15885</v>
      </c>
      <c r="F6053" s="233" t="s">
        <v>15885</v>
      </c>
      <c r="G6053" s="233" t="s">
        <v>15885</v>
      </c>
      <c r="H6053" s="233" t="s">
        <v>15886</v>
      </c>
      <c r="I6053" s="233"/>
      <c r="J6053" s="244" t="s">
        <v>23412</v>
      </c>
      <c r="K6053" s="244"/>
      <c r="L6053" s="233">
        <v>1</v>
      </c>
      <c r="M6053" s="249" t="s">
        <v>2004</v>
      </c>
      <c r="N6053" s="248" t="s">
        <v>2004</v>
      </c>
      <c r="O6053" s="247" t="s">
        <v>2004</v>
      </c>
      <c r="P6053" s="233" t="s">
        <v>2109</v>
      </c>
      <c r="Q6053" s="233" t="s">
        <v>2030</v>
      </c>
      <c r="R6053" s="233" t="s">
        <v>15887</v>
      </c>
    </row>
    <row r="6054" spans="1:18" ht="153">
      <c r="A6054" s="228"/>
      <c r="B6054" s="233" t="s">
        <v>25826</v>
      </c>
      <c r="C6054" s="233" t="s">
        <v>2026</v>
      </c>
      <c r="D6054" s="233" t="s">
        <v>772</v>
      </c>
      <c r="E6054" s="231" t="s">
        <v>15885</v>
      </c>
      <c r="F6054" s="233" t="s">
        <v>15885</v>
      </c>
      <c r="G6054" s="233" t="s">
        <v>15885</v>
      </c>
      <c r="H6054" s="233" t="s">
        <v>15888</v>
      </c>
      <c r="I6054" s="233"/>
      <c r="J6054" s="244" t="s">
        <v>23413</v>
      </c>
      <c r="K6054" s="244">
        <v>60</v>
      </c>
      <c r="L6054" s="233">
        <v>1</v>
      </c>
      <c r="M6054" s="249" t="s">
        <v>2004</v>
      </c>
      <c r="N6054" s="248" t="s">
        <v>2004</v>
      </c>
      <c r="O6054" s="247" t="s">
        <v>2004</v>
      </c>
      <c r="P6054" s="233" t="s">
        <v>2109</v>
      </c>
      <c r="Q6054" s="233" t="s">
        <v>2030</v>
      </c>
      <c r="R6054" s="233" t="s">
        <v>15887</v>
      </c>
    </row>
    <row r="6055" spans="1:18" ht="153">
      <c r="A6055" s="228"/>
      <c r="B6055" s="233" t="s">
        <v>25826</v>
      </c>
      <c r="C6055" s="233" t="s">
        <v>2026</v>
      </c>
      <c r="D6055" s="233" t="s">
        <v>772</v>
      </c>
      <c r="E6055" s="231" t="s">
        <v>15885</v>
      </c>
      <c r="F6055" s="233" t="s">
        <v>15885</v>
      </c>
      <c r="G6055" s="233" t="s">
        <v>15885</v>
      </c>
      <c r="H6055" s="233" t="s">
        <v>15889</v>
      </c>
      <c r="I6055" s="233"/>
      <c r="J6055" s="244">
        <v>12</v>
      </c>
      <c r="K6055" s="244">
        <v>12</v>
      </c>
      <c r="L6055" s="233">
        <v>1</v>
      </c>
      <c r="M6055" s="249" t="s">
        <v>2004</v>
      </c>
      <c r="N6055" s="248" t="s">
        <v>2004</v>
      </c>
      <c r="O6055" s="247" t="s">
        <v>2004</v>
      </c>
      <c r="P6055" s="233" t="s">
        <v>2109</v>
      </c>
      <c r="Q6055" s="233" t="s">
        <v>2030</v>
      </c>
      <c r="R6055" s="233" t="s">
        <v>15887</v>
      </c>
    </row>
    <row r="6056" spans="1:18" ht="153">
      <c r="A6056" s="228"/>
      <c r="B6056" s="233" t="s">
        <v>25826</v>
      </c>
      <c r="C6056" s="233" t="s">
        <v>2026</v>
      </c>
      <c r="D6056" s="233" t="s">
        <v>772</v>
      </c>
      <c r="E6056" s="231" t="s">
        <v>15885</v>
      </c>
      <c r="F6056" s="233" t="s">
        <v>15885</v>
      </c>
      <c r="G6056" s="233" t="s">
        <v>15885</v>
      </c>
      <c r="H6056" s="233" t="s">
        <v>15890</v>
      </c>
      <c r="I6056" s="233"/>
      <c r="J6056" s="244" t="s">
        <v>10010</v>
      </c>
      <c r="K6056" s="244" t="s">
        <v>21502</v>
      </c>
      <c r="L6056" s="233">
        <v>1</v>
      </c>
      <c r="M6056" s="249" t="s">
        <v>2004</v>
      </c>
      <c r="N6056" s="248" t="s">
        <v>2004</v>
      </c>
      <c r="O6056" s="247" t="s">
        <v>2004</v>
      </c>
      <c r="P6056" s="233" t="s">
        <v>2109</v>
      </c>
      <c r="Q6056" s="233" t="s">
        <v>2030</v>
      </c>
      <c r="R6056" s="233" t="s">
        <v>15887</v>
      </c>
    </row>
    <row r="6057" spans="1:18" ht="153">
      <c r="A6057" s="228"/>
      <c r="B6057" s="233" t="s">
        <v>25826</v>
      </c>
      <c r="C6057" s="233" t="s">
        <v>2026</v>
      </c>
      <c r="D6057" s="233" t="s">
        <v>772</v>
      </c>
      <c r="E6057" s="231" t="s">
        <v>15885</v>
      </c>
      <c r="F6057" s="233" t="s">
        <v>15885</v>
      </c>
      <c r="G6057" s="233" t="s">
        <v>15885</v>
      </c>
      <c r="H6057" s="233" t="s">
        <v>15891</v>
      </c>
      <c r="I6057" s="233"/>
      <c r="J6057" s="244">
        <v>42</v>
      </c>
      <c r="K6057" s="244">
        <v>42</v>
      </c>
      <c r="L6057" s="233">
        <v>1</v>
      </c>
      <c r="M6057" s="249" t="s">
        <v>2004</v>
      </c>
      <c r="N6057" s="248" t="s">
        <v>2004</v>
      </c>
      <c r="O6057" s="247" t="s">
        <v>2004</v>
      </c>
      <c r="P6057" s="233" t="s">
        <v>2109</v>
      </c>
      <c r="Q6057" s="233" t="s">
        <v>2030</v>
      </c>
      <c r="R6057" s="233" t="s">
        <v>15887</v>
      </c>
    </row>
    <row r="6058" spans="1:18" ht="153">
      <c r="A6058" s="228"/>
      <c r="B6058" s="233" t="s">
        <v>25826</v>
      </c>
      <c r="C6058" s="233" t="s">
        <v>2026</v>
      </c>
      <c r="D6058" s="233" t="s">
        <v>772</v>
      </c>
      <c r="E6058" s="231" t="s">
        <v>15885</v>
      </c>
      <c r="F6058" s="233" t="s">
        <v>15885</v>
      </c>
      <c r="G6058" s="233" t="s">
        <v>15885</v>
      </c>
      <c r="H6058" s="233" t="s">
        <v>15892</v>
      </c>
      <c r="I6058" s="233"/>
      <c r="J6058" s="244" t="s">
        <v>23414</v>
      </c>
      <c r="K6058" s="244" t="s">
        <v>23414</v>
      </c>
      <c r="L6058" s="233">
        <v>1</v>
      </c>
      <c r="M6058" s="249" t="s">
        <v>2004</v>
      </c>
      <c r="N6058" s="248" t="s">
        <v>2004</v>
      </c>
      <c r="O6058" s="247" t="s">
        <v>2004</v>
      </c>
      <c r="P6058" s="233" t="s">
        <v>2109</v>
      </c>
      <c r="Q6058" s="233" t="s">
        <v>2030</v>
      </c>
      <c r="R6058" s="233" t="s">
        <v>15887</v>
      </c>
    </row>
    <row r="6059" spans="1:18" ht="153">
      <c r="A6059" s="228"/>
      <c r="B6059" s="233" t="s">
        <v>25826</v>
      </c>
      <c r="C6059" s="233" t="s">
        <v>2026</v>
      </c>
      <c r="D6059" s="233" t="s">
        <v>772</v>
      </c>
      <c r="E6059" s="231" t="s">
        <v>15885</v>
      </c>
      <c r="F6059" s="233" t="s">
        <v>15885</v>
      </c>
      <c r="G6059" s="233" t="s">
        <v>15885</v>
      </c>
      <c r="H6059" s="233" t="s">
        <v>15893</v>
      </c>
      <c r="I6059" s="233"/>
      <c r="J6059" s="244" t="s">
        <v>21486</v>
      </c>
      <c r="K6059" s="244" t="s">
        <v>25122</v>
      </c>
      <c r="L6059" s="233">
        <v>1</v>
      </c>
      <c r="M6059" s="249" t="s">
        <v>2004</v>
      </c>
      <c r="N6059" s="248" t="s">
        <v>2004</v>
      </c>
      <c r="O6059" s="247" t="s">
        <v>2004</v>
      </c>
      <c r="P6059" s="233" t="s">
        <v>2109</v>
      </c>
      <c r="Q6059" s="233" t="s">
        <v>2030</v>
      </c>
      <c r="R6059" s="233" t="s">
        <v>15887</v>
      </c>
    </row>
    <row r="6060" spans="1:18" ht="153">
      <c r="A6060" s="228"/>
      <c r="B6060" s="233" t="s">
        <v>25826</v>
      </c>
      <c r="C6060" s="233" t="s">
        <v>2026</v>
      </c>
      <c r="D6060" s="233" t="s">
        <v>772</v>
      </c>
      <c r="E6060" s="231" t="s">
        <v>15885</v>
      </c>
      <c r="F6060" s="233" t="s">
        <v>15885</v>
      </c>
      <c r="G6060" s="233" t="s">
        <v>15885</v>
      </c>
      <c r="H6060" s="233" t="s">
        <v>15894</v>
      </c>
      <c r="I6060" s="233"/>
      <c r="J6060" s="244" t="s">
        <v>23415</v>
      </c>
      <c r="K6060" s="244">
        <v>80</v>
      </c>
      <c r="L6060" s="233">
        <v>1</v>
      </c>
      <c r="M6060" s="249" t="s">
        <v>2004</v>
      </c>
      <c r="N6060" s="248" t="s">
        <v>2004</v>
      </c>
      <c r="O6060" s="247" t="s">
        <v>2004</v>
      </c>
      <c r="P6060" s="233" t="s">
        <v>2109</v>
      </c>
      <c r="Q6060" s="233" t="s">
        <v>2030</v>
      </c>
      <c r="R6060" s="233" t="s">
        <v>15887</v>
      </c>
    </row>
    <row r="6061" spans="1:18" ht="153">
      <c r="A6061" s="228"/>
      <c r="B6061" s="233" t="s">
        <v>25826</v>
      </c>
      <c r="C6061" s="233" t="s">
        <v>2026</v>
      </c>
      <c r="D6061" s="233" t="s">
        <v>772</v>
      </c>
      <c r="E6061" s="231" t="s">
        <v>15885</v>
      </c>
      <c r="F6061" s="233" t="s">
        <v>15885</v>
      </c>
      <c r="G6061" s="233" t="s">
        <v>15885</v>
      </c>
      <c r="H6061" s="233" t="s">
        <v>15895</v>
      </c>
      <c r="I6061" s="233"/>
      <c r="J6061" s="244">
        <v>164</v>
      </c>
      <c r="K6061" s="244">
        <v>75</v>
      </c>
      <c r="L6061" s="233">
        <v>1</v>
      </c>
      <c r="M6061" s="249" t="s">
        <v>2004</v>
      </c>
      <c r="N6061" s="248" t="s">
        <v>2004</v>
      </c>
      <c r="O6061" s="247" t="s">
        <v>2004</v>
      </c>
      <c r="P6061" s="233" t="s">
        <v>2109</v>
      </c>
      <c r="Q6061" s="233" t="s">
        <v>2030</v>
      </c>
      <c r="R6061" s="233" t="s">
        <v>15887</v>
      </c>
    </row>
    <row r="6062" spans="1:18" ht="153">
      <c r="A6062" s="228"/>
      <c r="B6062" s="233" t="s">
        <v>25826</v>
      </c>
      <c r="C6062" s="233" t="s">
        <v>2026</v>
      </c>
      <c r="D6062" s="233" t="s">
        <v>772</v>
      </c>
      <c r="E6062" s="231" t="s">
        <v>15885</v>
      </c>
      <c r="F6062" s="233" t="s">
        <v>15885</v>
      </c>
      <c r="G6062" s="233" t="s">
        <v>15885</v>
      </c>
      <c r="H6062" s="233" t="s">
        <v>15896</v>
      </c>
      <c r="I6062" s="233"/>
      <c r="J6062" s="244">
        <v>40</v>
      </c>
      <c r="K6062" s="244">
        <v>40</v>
      </c>
      <c r="L6062" s="233">
        <v>1</v>
      </c>
      <c r="M6062" s="249" t="s">
        <v>2004</v>
      </c>
      <c r="N6062" s="248" t="s">
        <v>2004</v>
      </c>
      <c r="O6062" s="247" t="s">
        <v>2004</v>
      </c>
      <c r="P6062" s="233" t="s">
        <v>2109</v>
      </c>
      <c r="Q6062" s="233" t="s">
        <v>2030</v>
      </c>
      <c r="R6062" s="233" t="s">
        <v>15887</v>
      </c>
    </row>
    <row r="6063" spans="1:18" ht="153">
      <c r="A6063" s="228"/>
      <c r="B6063" s="233" t="s">
        <v>25826</v>
      </c>
      <c r="C6063" s="233" t="s">
        <v>2026</v>
      </c>
      <c r="D6063" s="233" t="s">
        <v>772</v>
      </c>
      <c r="E6063" s="231" t="s">
        <v>15885</v>
      </c>
      <c r="F6063" s="233" t="s">
        <v>15885</v>
      </c>
      <c r="G6063" s="233" t="s">
        <v>15885</v>
      </c>
      <c r="H6063" s="233" t="s">
        <v>15897</v>
      </c>
      <c r="I6063" s="233"/>
      <c r="J6063" s="244">
        <v>74</v>
      </c>
      <c r="K6063" s="244">
        <v>74</v>
      </c>
      <c r="L6063" s="233">
        <v>1</v>
      </c>
      <c r="M6063" s="249" t="s">
        <v>2004</v>
      </c>
      <c r="N6063" s="248" t="s">
        <v>2004</v>
      </c>
      <c r="O6063" s="247" t="s">
        <v>2004</v>
      </c>
      <c r="P6063" s="233" t="s">
        <v>2109</v>
      </c>
      <c r="Q6063" s="233" t="s">
        <v>2030</v>
      </c>
      <c r="R6063" s="233" t="s">
        <v>15887</v>
      </c>
    </row>
    <row r="6064" spans="1:18" ht="153">
      <c r="A6064" s="228"/>
      <c r="B6064" s="233" t="s">
        <v>25826</v>
      </c>
      <c r="C6064" s="233" t="s">
        <v>2026</v>
      </c>
      <c r="D6064" s="233" t="s">
        <v>772</v>
      </c>
      <c r="E6064" s="231" t="s">
        <v>15885</v>
      </c>
      <c r="F6064" s="233" t="s">
        <v>15885</v>
      </c>
      <c r="G6064" s="233" t="s">
        <v>15885</v>
      </c>
      <c r="H6064" s="233" t="s">
        <v>15898</v>
      </c>
      <c r="I6064" s="233"/>
      <c r="J6064" s="244" t="s">
        <v>23416</v>
      </c>
      <c r="K6064" s="244" t="s">
        <v>25123</v>
      </c>
      <c r="L6064" s="233">
        <v>1</v>
      </c>
      <c r="M6064" s="249" t="s">
        <v>2004</v>
      </c>
      <c r="N6064" s="248" t="s">
        <v>2004</v>
      </c>
      <c r="O6064" s="247" t="s">
        <v>2004</v>
      </c>
      <c r="P6064" s="233" t="s">
        <v>2109</v>
      </c>
      <c r="Q6064" s="233" t="s">
        <v>2030</v>
      </c>
      <c r="R6064" s="233" t="s">
        <v>15887</v>
      </c>
    </row>
    <row r="6065" spans="1:18" ht="153">
      <c r="A6065" s="228"/>
      <c r="B6065" s="233" t="s">
        <v>25826</v>
      </c>
      <c r="C6065" s="233" t="s">
        <v>2026</v>
      </c>
      <c r="D6065" s="233" t="s">
        <v>772</v>
      </c>
      <c r="E6065" s="231" t="s">
        <v>15885</v>
      </c>
      <c r="F6065" s="233" t="s">
        <v>15885</v>
      </c>
      <c r="G6065" s="233" t="s">
        <v>15885</v>
      </c>
      <c r="H6065" s="233" t="s">
        <v>15899</v>
      </c>
      <c r="I6065" s="233"/>
      <c r="J6065" s="244">
        <v>15</v>
      </c>
      <c r="K6065" s="244" t="s">
        <v>25124</v>
      </c>
      <c r="L6065" s="233">
        <v>1</v>
      </c>
      <c r="M6065" s="249" t="s">
        <v>2004</v>
      </c>
      <c r="N6065" s="248" t="s">
        <v>2004</v>
      </c>
      <c r="O6065" s="247" t="s">
        <v>2004</v>
      </c>
      <c r="P6065" s="233" t="s">
        <v>2109</v>
      </c>
      <c r="Q6065" s="233" t="s">
        <v>2030</v>
      </c>
      <c r="R6065" s="233" t="s">
        <v>15887</v>
      </c>
    </row>
    <row r="6066" spans="1:18" ht="153">
      <c r="A6066" s="228"/>
      <c r="B6066" s="233" t="s">
        <v>25826</v>
      </c>
      <c r="C6066" s="233" t="s">
        <v>2026</v>
      </c>
      <c r="D6066" s="233" t="s">
        <v>772</v>
      </c>
      <c r="E6066" s="231" t="s">
        <v>15885</v>
      </c>
      <c r="F6066" s="233" t="s">
        <v>15885</v>
      </c>
      <c r="G6066" s="233" t="s">
        <v>15885</v>
      </c>
      <c r="H6066" s="233" t="s">
        <v>15900</v>
      </c>
      <c r="I6066" s="233"/>
      <c r="J6066" s="244" t="s">
        <v>23417</v>
      </c>
      <c r="K6066" s="244" t="s">
        <v>23417</v>
      </c>
      <c r="L6066" s="233">
        <v>1</v>
      </c>
      <c r="M6066" s="249" t="s">
        <v>2004</v>
      </c>
      <c r="N6066" s="248" t="s">
        <v>2004</v>
      </c>
      <c r="O6066" s="247" t="s">
        <v>2004</v>
      </c>
      <c r="P6066" s="233" t="s">
        <v>2109</v>
      </c>
      <c r="Q6066" s="233" t="s">
        <v>2030</v>
      </c>
      <c r="R6066" s="233" t="s">
        <v>15887</v>
      </c>
    </row>
    <row r="6067" spans="1:18" ht="153">
      <c r="A6067" s="228"/>
      <c r="B6067" s="233" t="s">
        <v>25826</v>
      </c>
      <c r="C6067" s="233" t="s">
        <v>2026</v>
      </c>
      <c r="D6067" s="233" t="s">
        <v>772</v>
      </c>
      <c r="E6067" s="231" t="s">
        <v>15885</v>
      </c>
      <c r="F6067" s="233" t="s">
        <v>15885</v>
      </c>
      <c r="G6067" s="233" t="s">
        <v>15885</v>
      </c>
      <c r="H6067" s="233" t="s">
        <v>15901</v>
      </c>
      <c r="I6067" s="233"/>
      <c r="J6067" s="244" t="s">
        <v>23418</v>
      </c>
      <c r="K6067" s="244" t="s">
        <v>25125</v>
      </c>
      <c r="L6067" s="233">
        <v>1</v>
      </c>
      <c r="M6067" s="249" t="s">
        <v>2004</v>
      </c>
      <c r="N6067" s="248" t="s">
        <v>2004</v>
      </c>
      <c r="O6067" s="247" t="s">
        <v>2004</v>
      </c>
      <c r="P6067" s="233" t="s">
        <v>2109</v>
      </c>
      <c r="Q6067" s="233" t="s">
        <v>2030</v>
      </c>
      <c r="R6067" s="233" t="s">
        <v>15887</v>
      </c>
    </row>
    <row r="6068" spans="1:18" ht="153">
      <c r="A6068" s="228"/>
      <c r="B6068" s="233" t="s">
        <v>25826</v>
      </c>
      <c r="C6068" s="233" t="s">
        <v>2026</v>
      </c>
      <c r="D6068" s="233" t="s">
        <v>772</v>
      </c>
      <c r="E6068" s="231" t="s">
        <v>15885</v>
      </c>
      <c r="F6068" s="233" t="s">
        <v>15885</v>
      </c>
      <c r="G6068" s="233" t="s">
        <v>15885</v>
      </c>
      <c r="H6068" s="233" t="s">
        <v>15902</v>
      </c>
      <c r="I6068" s="233"/>
      <c r="J6068" s="244">
        <v>56</v>
      </c>
      <c r="K6068" s="244" t="s">
        <v>22348</v>
      </c>
      <c r="L6068" s="233">
        <v>1</v>
      </c>
      <c r="M6068" s="249" t="s">
        <v>2004</v>
      </c>
      <c r="N6068" s="248" t="s">
        <v>2004</v>
      </c>
      <c r="O6068" s="247" t="s">
        <v>2004</v>
      </c>
      <c r="P6068" s="233" t="s">
        <v>2109</v>
      </c>
      <c r="Q6068" s="233" t="s">
        <v>2030</v>
      </c>
      <c r="R6068" s="233" t="s">
        <v>15887</v>
      </c>
    </row>
    <row r="6069" spans="1:18" ht="51">
      <c r="A6069" s="228"/>
      <c r="B6069" s="233" t="s">
        <v>25826</v>
      </c>
      <c r="C6069" s="233" t="s">
        <v>2026</v>
      </c>
      <c r="D6069" s="233" t="s">
        <v>772</v>
      </c>
      <c r="E6069" s="231" t="s">
        <v>15885</v>
      </c>
      <c r="F6069" s="233" t="s">
        <v>15885</v>
      </c>
      <c r="G6069" s="233" t="s">
        <v>15885</v>
      </c>
      <c r="H6069" s="233" t="s">
        <v>15903</v>
      </c>
      <c r="I6069" s="233"/>
      <c r="J6069" s="244" t="s">
        <v>21502</v>
      </c>
      <c r="K6069" s="244" t="s">
        <v>21502</v>
      </c>
      <c r="L6069" s="233">
        <v>1</v>
      </c>
      <c r="M6069" s="249" t="s">
        <v>2004</v>
      </c>
      <c r="N6069" s="248" t="s">
        <v>2004</v>
      </c>
      <c r="O6069" s="247" t="s">
        <v>2004</v>
      </c>
      <c r="P6069" s="233" t="s">
        <v>2109</v>
      </c>
      <c r="Q6069" s="233" t="s">
        <v>2030</v>
      </c>
      <c r="R6069" s="233" t="s">
        <v>15904</v>
      </c>
    </row>
    <row r="6070" spans="1:18" ht="76.5">
      <c r="A6070" s="228"/>
      <c r="B6070" s="233" t="s">
        <v>14497</v>
      </c>
      <c r="C6070" s="233" t="s">
        <v>2531</v>
      </c>
      <c r="D6070" s="233" t="s">
        <v>828</v>
      </c>
      <c r="E6070" s="231" t="s">
        <v>15905</v>
      </c>
      <c r="F6070" s="233" t="s">
        <v>115</v>
      </c>
      <c r="G6070" s="233" t="s">
        <v>15906</v>
      </c>
      <c r="H6070" s="233" t="s">
        <v>15907</v>
      </c>
      <c r="I6070" s="233">
        <v>2024</v>
      </c>
      <c r="J6070" s="244">
        <v>2921.5</v>
      </c>
      <c r="K6070" s="244">
        <v>2537</v>
      </c>
      <c r="L6070" s="233">
        <v>1</v>
      </c>
      <c r="M6070" s="249">
        <v>8924013900</v>
      </c>
      <c r="N6070" s="248">
        <v>5695761230</v>
      </c>
      <c r="O6070" s="247">
        <v>2590750460</v>
      </c>
      <c r="P6070" s="233" t="s">
        <v>15908</v>
      </c>
      <c r="Q6070" s="233" t="s">
        <v>1455</v>
      </c>
      <c r="R6070" s="233"/>
    </row>
    <row r="6071" spans="1:18" ht="38.25">
      <c r="A6071" s="228"/>
      <c r="B6071" s="233" t="s">
        <v>14497</v>
      </c>
      <c r="C6071" s="233" t="s">
        <v>2531</v>
      </c>
      <c r="D6071" s="233" t="s">
        <v>828</v>
      </c>
      <c r="E6071" s="231" t="s">
        <v>15909</v>
      </c>
      <c r="F6071" s="233" t="s">
        <v>115</v>
      </c>
      <c r="G6071" s="233" t="s">
        <v>15909</v>
      </c>
      <c r="H6071" s="233" t="s">
        <v>15910</v>
      </c>
      <c r="I6071" s="233">
        <v>2024</v>
      </c>
      <c r="J6071" s="244">
        <v>935.2</v>
      </c>
      <c r="K6071" s="244">
        <v>110</v>
      </c>
      <c r="L6071" s="233">
        <v>1</v>
      </c>
      <c r="M6071" s="249">
        <v>2285441760</v>
      </c>
      <c r="N6071" s="248">
        <v>103518000</v>
      </c>
      <c r="O6071" s="247" t="s">
        <v>671</v>
      </c>
      <c r="P6071" s="233" t="s">
        <v>15911</v>
      </c>
      <c r="Q6071" s="233" t="s">
        <v>1455</v>
      </c>
      <c r="R6071" s="233"/>
    </row>
    <row r="6072" spans="1:18" ht="38.25">
      <c r="A6072" s="228"/>
      <c r="B6072" s="233" t="s">
        <v>14497</v>
      </c>
      <c r="C6072" s="233" t="s">
        <v>2531</v>
      </c>
      <c r="D6072" s="233" t="s">
        <v>828</v>
      </c>
      <c r="E6072" s="231" t="s">
        <v>15912</v>
      </c>
      <c r="F6072" s="233" t="s">
        <v>115</v>
      </c>
      <c r="G6072" s="233" t="s">
        <v>15912</v>
      </c>
      <c r="H6072" s="233" t="s">
        <v>15913</v>
      </c>
      <c r="I6072" s="233">
        <v>2024</v>
      </c>
      <c r="J6072" s="244">
        <v>901.4</v>
      </c>
      <c r="K6072" s="244">
        <v>120</v>
      </c>
      <c r="L6072" s="233">
        <v>1</v>
      </c>
      <c r="M6072" s="249">
        <v>2202841320</v>
      </c>
      <c r="N6072" s="248">
        <v>338037000</v>
      </c>
      <c r="O6072" s="247" t="s">
        <v>671</v>
      </c>
      <c r="P6072" s="233" t="s">
        <v>15911</v>
      </c>
      <c r="Q6072" s="233" t="s">
        <v>1455</v>
      </c>
      <c r="R6072" s="233"/>
    </row>
    <row r="6073" spans="1:18" ht="38.25">
      <c r="A6073" s="228"/>
      <c r="B6073" s="233" t="s">
        <v>14497</v>
      </c>
      <c r="C6073" s="233" t="s">
        <v>2531</v>
      </c>
      <c r="D6073" s="233" t="s">
        <v>828</v>
      </c>
      <c r="E6073" s="231" t="s">
        <v>15914</v>
      </c>
      <c r="F6073" s="233" t="s">
        <v>115</v>
      </c>
      <c r="G6073" s="233" t="s">
        <v>15914</v>
      </c>
      <c r="H6073" s="233" t="s">
        <v>15915</v>
      </c>
      <c r="I6073" s="233">
        <v>2024</v>
      </c>
      <c r="J6073" s="244">
        <v>827</v>
      </c>
      <c r="K6073" s="244">
        <v>160</v>
      </c>
      <c r="L6073" s="233">
        <v>1</v>
      </c>
      <c r="M6073" s="249">
        <v>1264317600</v>
      </c>
      <c r="N6073" s="248">
        <v>103518000</v>
      </c>
      <c r="O6073" s="247" t="s">
        <v>671</v>
      </c>
      <c r="P6073" s="233" t="s">
        <v>15911</v>
      </c>
      <c r="Q6073" s="233" t="s">
        <v>1455</v>
      </c>
      <c r="R6073" s="233"/>
    </row>
    <row r="6074" spans="1:18" ht="38.25">
      <c r="A6074" s="228"/>
      <c r="B6074" s="233" t="s">
        <v>14497</v>
      </c>
      <c r="C6074" s="233" t="s">
        <v>2531</v>
      </c>
      <c r="D6074" s="233" t="s">
        <v>828</v>
      </c>
      <c r="E6074" s="231" t="s">
        <v>15916</v>
      </c>
      <c r="F6074" s="233" t="s">
        <v>115</v>
      </c>
      <c r="G6074" s="233" t="s">
        <v>15916</v>
      </c>
      <c r="H6074" s="233" t="s">
        <v>15917</v>
      </c>
      <c r="I6074" s="233">
        <v>2024</v>
      </c>
      <c r="J6074" s="244">
        <v>1355.7</v>
      </c>
      <c r="K6074" s="244">
        <v>140</v>
      </c>
      <c r="L6074" s="233">
        <v>1</v>
      </c>
      <c r="M6074" s="249">
        <v>2072594160</v>
      </c>
      <c r="N6074" s="248">
        <v>180295000</v>
      </c>
      <c r="O6074" s="247" t="s">
        <v>671</v>
      </c>
      <c r="P6074" s="233" t="s">
        <v>15911</v>
      </c>
      <c r="Q6074" s="233" t="s">
        <v>1455</v>
      </c>
      <c r="R6074" s="233"/>
    </row>
    <row r="6075" spans="1:18" ht="38.25">
      <c r="A6075" s="228"/>
      <c r="B6075" s="233" t="s">
        <v>14497</v>
      </c>
      <c r="C6075" s="233" t="s">
        <v>2531</v>
      </c>
      <c r="D6075" s="233" t="s">
        <v>828</v>
      </c>
      <c r="E6075" s="231" t="s">
        <v>15918</v>
      </c>
      <c r="F6075" s="233" t="s">
        <v>115</v>
      </c>
      <c r="G6075" s="233" t="s">
        <v>15918</v>
      </c>
      <c r="H6075" s="233" t="s">
        <v>15919</v>
      </c>
      <c r="I6075" s="233">
        <v>2024</v>
      </c>
      <c r="J6075" s="244">
        <v>205.9</v>
      </c>
      <c r="K6075" s="244">
        <v>330</v>
      </c>
      <c r="L6075" s="233">
        <v>1</v>
      </c>
      <c r="M6075" s="249">
        <v>314779920</v>
      </c>
      <c r="N6075" s="248">
        <v>338037000</v>
      </c>
      <c r="O6075" s="247">
        <v>54132790</v>
      </c>
      <c r="P6075" s="233" t="s">
        <v>15911</v>
      </c>
      <c r="Q6075" s="233" t="s">
        <v>1455</v>
      </c>
      <c r="R6075" s="233"/>
    </row>
    <row r="6076" spans="1:18" ht="38.25">
      <c r="A6076" s="228"/>
      <c r="B6076" s="233" t="s">
        <v>14497</v>
      </c>
      <c r="C6076" s="233" t="s">
        <v>2531</v>
      </c>
      <c r="D6076" s="233" t="s">
        <v>828</v>
      </c>
      <c r="E6076" s="231" t="s">
        <v>15920</v>
      </c>
      <c r="F6076" s="233" t="s">
        <v>115</v>
      </c>
      <c r="G6076" s="233" t="s">
        <v>15920</v>
      </c>
      <c r="H6076" s="233" t="s">
        <v>15921</v>
      </c>
      <c r="I6076" s="233">
        <v>2024</v>
      </c>
      <c r="J6076" s="244">
        <v>237.9</v>
      </c>
      <c r="K6076" s="244">
        <v>120</v>
      </c>
      <c r="L6076" s="233">
        <v>1</v>
      </c>
      <c r="M6076" s="249">
        <v>363701520</v>
      </c>
      <c r="N6076" s="248">
        <v>180295000</v>
      </c>
      <c r="O6076" s="247" t="s">
        <v>671</v>
      </c>
      <c r="P6076" s="233" t="s">
        <v>15911</v>
      </c>
      <c r="Q6076" s="233" t="s">
        <v>1455</v>
      </c>
      <c r="R6076" s="233"/>
    </row>
    <row r="6077" spans="1:18" ht="38.25">
      <c r="A6077" s="228"/>
      <c r="B6077" s="233" t="s">
        <v>14497</v>
      </c>
      <c r="C6077" s="233" t="s">
        <v>2531</v>
      </c>
      <c r="D6077" s="233" t="s">
        <v>828</v>
      </c>
      <c r="E6077" s="231" t="s">
        <v>15922</v>
      </c>
      <c r="F6077" s="233" t="s">
        <v>115</v>
      </c>
      <c r="G6077" s="233" t="s">
        <v>15922</v>
      </c>
      <c r="H6077" s="233" t="s">
        <v>15923</v>
      </c>
      <c r="I6077" s="233">
        <v>2024</v>
      </c>
      <c r="J6077" s="244">
        <v>394.5</v>
      </c>
      <c r="K6077" s="244">
        <v>90</v>
      </c>
      <c r="L6077" s="233">
        <v>1</v>
      </c>
      <c r="M6077" s="249">
        <v>603111600</v>
      </c>
      <c r="N6077" s="248">
        <v>103518000</v>
      </c>
      <c r="O6077" s="247" t="s">
        <v>671</v>
      </c>
      <c r="P6077" s="233" t="s">
        <v>15911</v>
      </c>
      <c r="Q6077" s="233" t="s">
        <v>1455</v>
      </c>
      <c r="R6077" s="233"/>
    </row>
    <row r="6078" spans="1:18" ht="38.25">
      <c r="A6078" s="228"/>
      <c r="B6078" s="233" t="s">
        <v>14497</v>
      </c>
      <c r="C6078" s="233" t="s">
        <v>2531</v>
      </c>
      <c r="D6078" s="233" t="s">
        <v>828</v>
      </c>
      <c r="E6078" s="231" t="s">
        <v>15924</v>
      </c>
      <c r="F6078" s="233" t="s">
        <v>115</v>
      </c>
      <c r="G6078" s="233" t="s">
        <v>15924</v>
      </c>
      <c r="H6078" s="233" t="s">
        <v>15925</v>
      </c>
      <c r="I6078" s="233">
        <v>2024</v>
      </c>
      <c r="J6078" s="244">
        <v>753.4</v>
      </c>
      <c r="K6078" s="244">
        <v>490</v>
      </c>
      <c r="L6078" s="233">
        <v>1</v>
      </c>
      <c r="M6078" s="249">
        <v>1174424160</v>
      </c>
      <c r="N6078" s="248">
        <v>409410000</v>
      </c>
      <c r="O6078" s="247">
        <v>58979010</v>
      </c>
      <c r="P6078" s="233" t="s">
        <v>15911</v>
      </c>
      <c r="Q6078" s="233" t="s">
        <v>1455</v>
      </c>
      <c r="R6078" s="233"/>
    </row>
    <row r="6079" spans="1:18" ht="38.25">
      <c r="A6079" s="228"/>
      <c r="B6079" s="233" t="s">
        <v>14497</v>
      </c>
      <c r="C6079" s="233" t="s">
        <v>2531</v>
      </c>
      <c r="D6079" s="233" t="s">
        <v>828</v>
      </c>
      <c r="E6079" s="231" t="s">
        <v>15926</v>
      </c>
      <c r="F6079" s="233" t="s">
        <v>115</v>
      </c>
      <c r="G6079" s="233" t="s">
        <v>15926</v>
      </c>
      <c r="H6079" s="233" t="s">
        <v>15927</v>
      </c>
      <c r="I6079" s="233">
        <v>2024</v>
      </c>
      <c r="J6079" s="244">
        <v>1910.2</v>
      </c>
      <c r="K6079" s="244">
        <v>90</v>
      </c>
      <c r="L6079" s="233">
        <v>1</v>
      </c>
      <c r="M6079" s="249">
        <v>4174169040</v>
      </c>
      <c r="N6079" s="248">
        <v>103518000</v>
      </c>
      <c r="O6079" s="247" t="s">
        <v>671</v>
      </c>
      <c r="P6079" s="233" t="s">
        <v>15911</v>
      </c>
      <c r="Q6079" s="233" t="s">
        <v>1455</v>
      </c>
      <c r="R6079" s="233"/>
    </row>
    <row r="6080" spans="1:18" ht="38.25">
      <c r="A6080" s="228"/>
      <c r="B6080" s="233" t="s">
        <v>14497</v>
      </c>
      <c r="C6080" s="233" t="s">
        <v>2531</v>
      </c>
      <c r="D6080" s="233" t="s">
        <v>828</v>
      </c>
      <c r="E6080" s="231" t="s">
        <v>15928</v>
      </c>
      <c r="F6080" s="233" t="s">
        <v>115</v>
      </c>
      <c r="G6080" s="233" t="s">
        <v>15928</v>
      </c>
      <c r="H6080" s="233" t="s">
        <v>15929</v>
      </c>
      <c r="I6080" s="233">
        <v>2024</v>
      </c>
      <c r="J6080" s="244">
        <v>502.7</v>
      </c>
      <c r="K6080" s="244">
        <v>120</v>
      </c>
      <c r="L6080" s="233">
        <v>1</v>
      </c>
      <c r="M6080" s="249">
        <v>1098500040</v>
      </c>
      <c r="N6080" s="248">
        <v>103518000</v>
      </c>
      <c r="O6080" s="247" t="s">
        <v>671</v>
      </c>
      <c r="P6080" s="233" t="s">
        <v>15911</v>
      </c>
      <c r="Q6080" s="233" t="s">
        <v>1455</v>
      </c>
      <c r="R6080" s="233"/>
    </row>
    <row r="6081" spans="1:18" ht="38.25">
      <c r="A6081" s="228"/>
      <c r="B6081" s="233" t="s">
        <v>14497</v>
      </c>
      <c r="C6081" s="233" t="s">
        <v>2531</v>
      </c>
      <c r="D6081" s="233" t="s">
        <v>828</v>
      </c>
      <c r="E6081" s="231" t="s">
        <v>15930</v>
      </c>
      <c r="F6081" s="233" t="s">
        <v>115</v>
      </c>
      <c r="G6081" s="233" t="s">
        <v>15930</v>
      </c>
      <c r="H6081" s="233" t="s">
        <v>15931</v>
      </c>
      <c r="I6081" s="233">
        <v>2024</v>
      </c>
      <c r="J6081" s="244">
        <v>1928.5</v>
      </c>
      <c r="K6081" s="244">
        <v>100</v>
      </c>
      <c r="L6081" s="233">
        <v>1</v>
      </c>
      <c r="M6081" s="249">
        <v>4292825400</v>
      </c>
      <c r="N6081" s="248">
        <v>103518000</v>
      </c>
      <c r="O6081" s="247" t="s">
        <v>671</v>
      </c>
      <c r="P6081" s="233" t="s">
        <v>15911</v>
      </c>
      <c r="Q6081" s="233" t="s">
        <v>1455</v>
      </c>
      <c r="R6081" s="233"/>
    </row>
    <row r="6082" spans="1:18" ht="38.25">
      <c r="A6082" s="228"/>
      <c r="B6082" s="233" t="s">
        <v>14497</v>
      </c>
      <c r="C6082" s="233" t="s">
        <v>2531</v>
      </c>
      <c r="D6082" s="233" t="s">
        <v>828</v>
      </c>
      <c r="E6082" s="231" t="s">
        <v>15932</v>
      </c>
      <c r="F6082" s="233" t="s">
        <v>398</v>
      </c>
      <c r="G6082" s="233" t="s">
        <v>15932</v>
      </c>
      <c r="H6082" s="233" t="s">
        <v>15919</v>
      </c>
      <c r="I6082" s="233">
        <v>2024</v>
      </c>
      <c r="J6082" s="244">
        <v>1815</v>
      </c>
      <c r="K6082" s="244" t="s">
        <v>671</v>
      </c>
      <c r="L6082" s="233">
        <v>1</v>
      </c>
      <c r="M6082" s="249">
        <v>5545015380</v>
      </c>
      <c r="N6082" s="248" t="s">
        <v>671</v>
      </c>
      <c r="O6082" s="247" t="s">
        <v>671</v>
      </c>
      <c r="P6082" s="233" t="s">
        <v>15933</v>
      </c>
      <c r="Q6082" s="233" t="s">
        <v>1455</v>
      </c>
      <c r="R6082" s="233"/>
    </row>
    <row r="6083" spans="1:18" ht="38.25">
      <c r="A6083" s="228"/>
      <c r="B6083" s="233" t="s">
        <v>14497</v>
      </c>
      <c r="C6083" s="233" t="s">
        <v>2531</v>
      </c>
      <c r="D6083" s="233" t="s">
        <v>828</v>
      </c>
      <c r="E6083" s="231" t="s">
        <v>15934</v>
      </c>
      <c r="F6083" s="233" t="s">
        <v>398</v>
      </c>
      <c r="G6083" s="233" t="s">
        <v>15934</v>
      </c>
      <c r="H6083" s="233" t="s">
        <v>15929</v>
      </c>
      <c r="I6083" s="233">
        <v>2024</v>
      </c>
      <c r="J6083" s="244">
        <v>1021.5</v>
      </c>
      <c r="K6083" s="244">
        <v>1032</v>
      </c>
      <c r="L6083" s="233">
        <v>1</v>
      </c>
      <c r="M6083" s="249">
        <v>2232181800</v>
      </c>
      <c r="N6083" s="248">
        <v>5160347000</v>
      </c>
      <c r="O6083" s="247">
        <v>2683380440</v>
      </c>
      <c r="P6083" s="233" t="s">
        <v>11169</v>
      </c>
      <c r="Q6083" s="233" t="s">
        <v>1455</v>
      </c>
      <c r="R6083" s="233"/>
    </row>
    <row r="6084" spans="1:18" ht="38.25">
      <c r="A6084" s="228"/>
      <c r="B6084" s="233" t="s">
        <v>14497</v>
      </c>
      <c r="C6084" s="233" t="s">
        <v>2531</v>
      </c>
      <c r="D6084" s="233" t="s">
        <v>828</v>
      </c>
      <c r="E6084" s="231" t="s">
        <v>15935</v>
      </c>
      <c r="F6084" s="233" t="s">
        <v>398</v>
      </c>
      <c r="G6084" s="233" t="s">
        <v>15935</v>
      </c>
      <c r="H6084" s="233" t="s">
        <v>15919</v>
      </c>
      <c r="I6084" s="233">
        <v>2024</v>
      </c>
      <c r="J6084" s="244">
        <v>4238.6000000000004</v>
      </c>
      <c r="K6084" s="244">
        <v>1140</v>
      </c>
      <c r="L6084" s="233">
        <v>1</v>
      </c>
      <c r="M6084" s="249">
        <v>12947227560</v>
      </c>
      <c r="N6084" s="248">
        <v>4523275000</v>
      </c>
      <c r="O6084" s="247">
        <v>1990241000</v>
      </c>
      <c r="P6084" s="233" t="s">
        <v>15936</v>
      </c>
      <c r="Q6084" s="233" t="s">
        <v>1455</v>
      </c>
      <c r="R6084" s="233"/>
    </row>
    <row r="6085" spans="1:18" ht="38.25">
      <c r="A6085" s="228"/>
      <c r="B6085" s="233" t="s">
        <v>14497</v>
      </c>
      <c r="C6085" s="233" t="s">
        <v>2531</v>
      </c>
      <c r="D6085" s="233" t="s">
        <v>828</v>
      </c>
      <c r="E6085" s="231" t="s">
        <v>15937</v>
      </c>
      <c r="F6085" s="233" t="s">
        <v>398</v>
      </c>
      <c r="G6085" s="233" t="s">
        <v>15937</v>
      </c>
      <c r="H6085" s="233" t="s">
        <v>15917</v>
      </c>
      <c r="I6085" s="233">
        <v>2025</v>
      </c>
      <c r="J6085" s="244">
        <v>10097.299999999999</v>
      </c>
      <c r="K6085" s="244">
        <v>4093.5</v>
      </c>
      <c r="L6085" s="233">
        <v>1</v>
      </c>
      <c r="M6085" s="249">
        <v>34956852600</v>
      </c>
      <c r="N6085" s="248">
        <v>48237688</v>
      </c>
      <c r="O6085" s="247">
        <v>46308180342</v>
      </c>
      <c r="P6085" s="233" t="s">
        <v>15938</v>
      </c>
      <c r="Q6085" s="233" t="s">
        <v>1455</v>
      </c>
      <c r="R6085" s="233"/>
    </row>
    <row r="6086" spans="1:18" ht="38.25">
      <c r="A6086" s="228"/>
      <c r="B6086" s="233" t="s">
        <v>14497</v>
      </c>
      <c r="C6086" s="233" t="s">
        <v>2531</v>
      </c>
      <c r="D6086" s="233" t="s">
        <v>828</v>
      </c>
      <c r="E6086" s="231" t="s">
        <v>15937</v>
      </c>
      <c r="F6086" s="233" t="s">
        <v>398</v>
      </c>
      <c r="G6086" s="233" t="s">
        <v>15937</v>
      </c>
      <c r="H6086" s="233" t="s">
        <v>15927</v>
      </c>
      <c r="I6086" s="233">
        <v>2023</v>
      </c>
      <c r="J6086" s="244">
        <v>6543.5</v>
      </c>
      <c r="K6086" s="244">
        <v>5231</v>
      </c>
      <c r="L6086" s="233">
        <v>1</v>
      </c>
      <c r="M6086" s="249">
        <v>22653597000</v>
      </c>
      <c r="N6086" s="248">
        <v>35572480586</v>
      </c>
      <c r="O6086" s="247">
        <v>32707059734</v>
      </c>
      <c r="P6086" s="233" t="s">
        <v>15938</v>
      </c>
      <c r="Q6086" s="233" t="s">
        <v>1455</v>
      </c>
      <c r="R6086" s="233"/>
    </row>
    <row r="6087" spans="1:18" ht="38.25">
      <c r="A6087" s="228"/>
      <c r="B6087" s="233" t="s">
        <v>14497</v>
      </c>
      <c r="C6087" s="233" t="s">
        <v>2531</v>
      </c>
      <c r="D6087" s="233" t="s">
        <v>828</v>
      </c>
      <c r="E6087" s="231" t="s">
        <v>15939</v>
      </c>
      <c r="F6087" s="233" t="s">
        <v>398</v>
      </c>
      <c r="G6087" s="233" t="s">
        <v>15939</v>
      </c>
      <c r="H6087" s="233" t="s">
        <v>15919</v>
      </c>
      <c r="I6087" s="233">
        <v>2024</v>
      </c>
      <c r="J6087" s="244">
        <v>8618</v>
      </c>
      <c r="K6087" s="244">
        <v>3204</v>
      </c>
      <c r="L6087" s="233">
        <v>1</v>
      </c>
      <c r="M6087" s="249">
        <v>38777759500</v>
      </c>
      <c r="N6087" s="248">
        <v>23195448951</v>
      </c>
      <c r="O6087" s="247">
        <v>16008583101</v>
      </c>
      <c r="P6087" s="233" t="s">
        <v>15940</v>
      </c>
      <c r="Q6087" s="233" t="s">
        <v>1455</v>
      </c>
      <c r="R6087" s="233"/>
    </row>
    <row r="6088" spans="1:18" ht="38.25">
      <c r="A6088" s="228"/>
      <c r="B6088" s="233" t="s">
        <v>14497</v>
      </c>
      <c r="C6088" s="233" t="s">
        <v>2531</v>
      </c>
      <c r="D6088" s="233" t="s">
        <v>828</v>
      </c>
      <c r="E6088" s="231" t="s">
        <v>15941</v>
      </c>
      <c r="F6088" s="233" t="s">
        <v>398</v>
      </c>
      <c r="G6088" s="233" t="s">
        <v>15941</v>
      </c>
      <c r="H6088" s="233" t="s">
        <v>15923</v>
      </c>
      <c r="I6088" s="233">
        <v>2024</v>
      </c>
      <c r="J6088" s="244">
        <v>9882</v>
      </c>
      <c r="K6088" s="244">
        <v>4541</v>
      </c>
      <c r="L6088" s="233">
        <v>1</v>
      </c>
      <c r="M6088" s="249">
        <v>34211484000</v>
      </c>
      <c r="N6088" s="248">
        <v>21420545665</v>
      </c>
      <c r="O6088" s="247">
        <v>9898593326</v>
      </c>
      <c r="P6088" s="233" t="s">
        <v>15940</v>
      </c>
      <c r="Q6088" s="233" t="s">
        <v>1455</v>
      </c>
      <c r="R6088" s="233"/>
    </row>
    <row r="6089" spans="1:18" ht="38.25">
      <c r="A6089" s="228"/>
      <c r="B6089" s="233" t="s">
        <v>14497</v>
      </c>
      <c r="C6089" s="233" t="s">
        <v>2531</v>
      </c>
      <c r="D6089" s="233" t="s">
        <v>828</v>
      </c>
      <c r="E6089" s="231" t="s">
        <v>15942</v>
      </c>
      <c r="F6089" s="233" t="s">
        <v>398</v>
      </c>
      <c r="G6089" s="233" t="s">
        <v>15942</v>
      </c>
      <c r="H6089" s="233" t="s">
        <v>15927</v>
      </c>
      <c r="I6089" s="233">
        <v>2016</v>
      </c>
      <c r="J6089" s="244">
        <v>12320</v>
      </c>
      <c r="K6089" s="244">
        <v>3774</v>
      </c>
      <c r="L6089" s="233">
        <v>1</v>
      </c>
      <c r="M6089" s="249">
        <v>33250965000</v>
      </c>
      <c r="N6089" s="248">
        <v>3937428178</v>
      </c>
      <c r="O6089" s="247">
        <v>3464936800</v>
      </c>
      <c r="P6089" s="233" t="s">
        <v>15940</v>
      </c>
      <c r="Q6089" s="233" t="s">
        <v>1455</v>
      </c>
      <c r="R6089" s="233"/>
    </row>
    <row r="6090" spans="1:18" ht="38.25">
      <c r="A6090" s="228"/>
      <c r="B6090" s="233" t="s">
        <v>14497</v>
      </c>
      <c r="C6090" s="233" t="s">
        <v>2531</v>
      </c>
      <c r="D6090" s="233" t="s">
        <v>828</v>
      </c>
      <c r="E6090" s="231" t="s">
        <v>15943</v>
      </c>
      <c r="F6090" s="233" t="s">
        <v>398</v>
      </c>
      <c r="G6090" s="233" t="s">
        <v>15943</v>
      </c>
      <c r="H6090" s="233" t="s">
        <v>15919</v>
      </c>
      <c r="I6090" s="233">
        <v>1999</v>
      </c>
      <c r="J6090" s="244">
        <v>9049</v>
      </c>
      <c r="K6090" s="244">
        <v>8590</v>
      </c>
      <c r="L6090" s="233">
        <v>1</v>
      </c>
      <c r="M6090" s="249">
        <v>42627717500</v>
      </c>
      <c r="N6090" s="248">
        <v>27382261</v>
      </c>
      <c r="O6090" s="247">
        <v>17029164</v>
      </c>
      <c r="P6090" s="233" t="s">
        <v>15944</v>
      </c>
      <c r="Q6090" s="233" t="s">
        <v>1455</v>
      </c>
      <c r="R6090" s="233"/>
    </row>
    <row r="6091" spans="1:18" ht="38.25">
      <c r="A6091" s="228"/>
      <c r="B6091" s="233" t="s">
        <v>14497</v>
      </c>
      <c r="C6091" s="233" t="s">
        <v>2531</v>
      </c>
      <c r="D6091" s="233" t="s">
        <v>828</v>
      </c>
      <c r="E6091" s="231" t="s">
        <v>15945</v>
      </c>
      <c r="F6091" s="233" t="s">
        <v>398</v>
      </c>
      <c r="G6091" s="233" t="s">
        <v>15945</v>
      </c>
      <c r="H6091" s="233" t="s">
        <v>15927</v>
      </c>
      <c r="I6091" s="233">
        <v>2022</v>
      </c>
      <c r="J6091" s="244">
        <v>13176</v>
      </c>
      <c r="K6091" s="244">
        <v>6574</v>
      </c>
      <c r="L6091" s="233">
        <v>1</v>
      </c>
      <c r="M6091" s="249">
        <v>25938805900</v>
      </c>
      <c r="N6091" s="248">
        <v>54769127289</v>
      </c>
      <c r="O6091" s="247">
        <v>48196832</v>
      </c>
      <c r="P6091" s="233" t="s">
        <v>15944</v>
      </c>
      <c r="Q6091" s="233" t="s">
        <v>1455</v>
      </c>
      <c r="R6091" s="233"/>
    </row>
    <row r="6092" spans="1:18" ht="51">
      <c r="A6092" s="228"/>
      <c r="B6092" s="233" t="s">
        <v>14497</v>
      </c>
      <c r="C6092" s="233" t="s">
        <v>2531</v>
      </c>
      <c r="D6092" s="233" t="s">
        <v>828</v>
      </c>
      <c r="E6092" s="231" t="s">
        <v>15946</v>
      </c>
      <c r="F6092" s="233" t="s">
        <v>398</v>
      </c>
      <c r="G6092" s="233" t="s">
        <v>15947</v>
      </c>
      <c r="H6092" s="233" t="s">
        <v>15921</v>
      </c>
      <c r="I6092" s="233">
        <v>2024</v>
      </c>
      <c r="J6092" s="244">
        <v>3047.1</v>
      </c>
      <c r="K6092" s="244">
        <v>335</v>
      </c>
      <c r="L6092" s="233">
        <v>1</v>
      </c>
      <c r="M6092" s="249">
        <v>10549060200</v>
      </c>
      <c r="N6092" s="248">
        <v>3026073000</v>
      </c>
      <c r="O6092" s="247" t="s">
        <v>671</v>
      </c>
      <c r="P6092" s="233" t="s">
        <v>7271</v>
      </c>
      <c r="Q6092" s="233" t="s">
        <v>1455</v>
      </c>
      <c r="R6092" s="233"/>
    </row>
    <row r="6093" spans="1:18" ht="25.5">
      <c r="A6093" s="228"/>
      <c r="B6093" s="255"/>
      <c r="C6093" s="255"/>
      <c r="D6093" s="233" t="s">
        <v>828</v>
      </c>
      <c r="E6093" s="231"/>
      <c r="F6093" s="233"/>
      <c r="G6093" s="233" t="s">
        <v>15948</v>
      </c>
      <c r="H6093" s="233"/>
      <c r="I6093" s="233"/>
      <c r="J6093" s="244">
        <v>3455.4</v>
      </c>
      <c r="K6093" s="244"/>
      <c r="L6093" s="233"/>
      <c r="M6093" s="249"/>
      <c r="N6093" s="248"/>
      <c r="O6093" s="247"/>
      <c r="P6093" s="233" t="s">
        <v>15949</v>
      </c>
      <c r="Q6093" s="233" t="s">
        <v>8120</v>
      </c>
      <c r="R6093" s="233"/>
    </row>
    <row r="6094" spans="1:18" ht="38.25">
      <c r="A6094" s="228"/>
      <c r="B6094" s="255"/>
      <c r="C6094" s="255"/>
      <c r="D6094" s="233" t="s">
        <v>828</v>
      </c>
      <c r="E6094" s="231"/>
      <c r="F6094" s="233"/>
      <c r="G6094" s="233" t="s">
        <v>15950</v>
      </c>
      <c r="H6094" s="233"/>
      <c r="I6094" s="233"/>
      <c r="J6094" s="244">
        <v>548.1</v>
      </c>
      <c r="K6094" s="244"/>
      <c r="L6094" s="233"/>
      <c r="M6094" s="249"/>
      <c r="N6094" s="248"/>
      <c r="O6094" s="247"/>
      <c r="P6094" s="233" t="s">
        <v>15949</v>
      </c>
      <c r="Q6094" s="233" t="s">
        <v>15951</v>
      </c>
      <c r="R6094" s="233"/>
    </row>
    <row r="6095" spans="1:18" ht="102">
      <c r="A6095" s="228"/>
      <c r="B6095" s="255"/>
      <c r="C6095" s="255"/>
      <c r="D6095" s="233" t="s">
        <v>828</v>
      </c>
      <c r="E6095" s="231"/>
      <c r="F6095" s="233"/>
      <c r="G6095" s="233" t="s">
        <v>15952</v>
      </c>
      <c r="H6095" s="233"/>
      <c r="I6095" s="233"/>
      <c r="J6095" s="244">
        <v>6760000</v>
      </c>
      <c r="K6095" s="244"/>
      <c r="L6095" s="233"/>
      <c r="M6095" s="249"/>
      <c r="N6095" s="248"/>
      <c r="O6095" s="247"/>
      <c r="P6095" s="233"/>
      <c r="Q6095" s="233" t="s">
        <v>15953</v>
      </c>
      <c r="R6095" s="233"/>
    </row>
    <row r="6096" spans="1:18" ht="76.5">
      <c r="A6096" s="228"/>
      <c r="B6096" s="233" t="s">
        <v>25826</v>
      </c>
      <c r="C6096" s="233" t="s">
        <v>2026</v>
      </c>
      <c r="D6096" s="233" t="s">
        <v>770</v>
      </c>
      <c r="E6096" s="231" t="s">
        <v>15954</v>
      </c>
      <c r="F6096" s="233" t="s">
        <v>115</v>
      </c>
      <c r="G6096" s="233" t="s">
        <v>15954</v>
      </c>
      <c r="H6096" s="233" t="s">
        <v>26011</v>
      </c>
      <c r="I6096" s="233">
        <v>2004</v>
      </c>
      <c r="J6096" s="244" t="s">
        <v>23419</v>
      </c>
      <c r="K6096" s="244" t="s">
        <v>25126</v>
      </c>
      <c r="L6096" s="233">
        <v>1</v>
      </c>
      <c r="M6096" s="249">
        <v>6654180000</v>
      </c>
      <c r="N6096" s="248">
        <v>4059222000</v>
      </c>
      <c r="O6096" s="247">
        <v>2191979880</v>
      </c>
      <c r="P6096" s="233" t="s">
        <v>15954</v>
      </c>
      <c r="Q6096" s="233" t="s">
        <v>2030</v>
      </c>
      <c r="R6096" s="233" t="s">
        <v>15955</v>
      </c>
    </row>
    <row r="6097" spans="1:18" ht="114.75">
      <c r="A6097" s="228"/>
      <c r="B6097" s="233" t="s">
        <v>25826</v>
      </c>
      <c r="C6097" s="233" t="s">
        <v>2026</v>
      </c>
      <c r="D6097" s="233" t="s">
        <v>770</v>
      </c>
      <c r="E6097" s="231" t="s">
        <v>15956</v>
      </c>
      <c r="F6097" s="233" t="s">
        <v>115</v>
      </c>
      <c r="G6097" s="233" t="s">
        <v>15956</v>
      </c>
      <c r="H6097" s="233" t="s">
        <v>26012</v>
      </c>
      <c r="I6097" s="233">
        <v>2007</v>
      </c>
      <c r="J6097" s="244" t="s">
        <v>23420</v>
      </c>
      <c r="K6097" s="244" t="s">
        <v>25127</v>
      </c>
      <c r="L6097" s="233">
        <v>1</v>
      </c>
      <c r="M6097" s="249">
        <v>6966050000</v>
      </c>
      <c r="N6097" s="248">
        <v>7290035955</v>
      </c>
      <c r="O6097" s="247">
        <v>5272921119</v>
      </c>
      <c r="P6097" s="233" t="s">
        <v>15956</v>
      </c>
      <c r="Q6097" s="233" t="s">
        <v>2030</v>
      </c>
      <c r="R6097" s="233" t="s">
        <v>15955</v>
      </c>
    </row>
    <row r="6098" spans="1:18" ht="76.5">
      <c r="A6098" s="228"/>
      <c r="B6098" s="233" t="s">
        <v>25826</v>
      </c>
      <c r="C6098" s="233" t="s">
        <v>2026</v>
      </c>
      <c r="D6098" s="233" t="s">
        <v>770</v>
      </c>
      <c r="E6098" s="231" t="s">
        <v>15957</v>
      </c>
      <c r="F6098" s="233" t="s">
        <v>115</v>
      </c>
      <c r="G6098" s="233" t="s">
        <v>15957</v>
      </c>
      <c r="H6098" s="233" t="s">
        <v>26013</v>
      </c>
      <c r="I6098" s="233">
        <v>2007</v>
      </c>
      <c r="J6098" s="244" t="s">
        <v>23421</v>
      </c>
      <c r="K6098" s="244" t="s">
        <v>25128</v>
      </c>
      <c r="L6098" s="233">
        <v>1</v>
      </c>
      <c r="M6098" s="249">
        <v>1546240000</v>
      </c>
      <c r="N6098" s="248">
        <v>2543811843</v>
      </c>
      <c r="O6098" s="247">
        <v>1705865747</v>
      </c>
      <c r="P6098" s="233" t="s">
        <v>15957</v>
      </c>
      <c r="Q6098" s="233" t="s">
        <v>2030</v>
      </c>
      <c r="R6098" s="233" t="s">
        <v>15955</v>
      </c>
    </row>
    <row r="6099" spans="1:18" ht="98.25" customHeight="1">
      <c r="A6099" s="228"/>
      <c r="B6099" s="233" t="s">
        <v>25826</v>
      </c>
      <c r="C6099" s="233" t="s">
        <v>2026</v>
      </c>
      <c r="D6099" s="233" t="s">
        <v>770</v>
      </c>
      <c r="E6099" s="231" t="s">
        <v>15958</v>
      </c>
      <c r="F6099" s="233" t="s">
        <v>115</v>
      </c>
      <c r="G6099" s="233" t="s">
        <v>15958</v>
      </c>
      <c r="H6099" s="233" t="s">
        <v>26014</v>
      </c>
      <c r="I6099" s="233">
        <v>2004</v>
      </c>
      <c r="J6099" s="244" t="s">
        <v>23422</v>
      </c>
      <c r="K6099" s="244">
        <v>1146</v>
      </c>
      <c r="L6099" s="233">
        <v>1</v>
      </c>
      <c r="M6099" s="249">
        <v>3514290000</v>
      </c>
      <c r="N6099" s="248">
        <v>4351579415</v>
      </c>
      <c r="O6099" s="247">
        <v>2748989245</v>
      </c>
      <c r="P6099" s="233" t="s">
        <v>15958</v>
      </c>
      <c r="Q6099" s="233" t="s">
        <v>2030</v>
      </c>
      <c r="R6099" s="233" t="s">
        <v>15959</v>
      </c>
    </row>
    <row r="6100" spans="1:18" ht="76.5">
      <c r="A6100" s="228"/>
      <c r="B6100" s="233" t="s">
        <v>25826</v>
      </c>
      <c r="C6100" s="233" t="s">
        <v>2026</v>
      </c>
      <c r="D6100" s="233" t="s">
        <v>770</v>
      </c>
      <c r="E6100" s="231" t="s">
        <v>15960</v>
      </c>
      <c r="F6100" s="233" t="s">
        <v>115</v>
      </c>
      <c r="G6100" s="233" t="s">
        <v>15961</v>
      </c>
      <c r="H6100" s="233" t="s">
        <v>26015</v>
      </c>
      <c r="I6100" s="233">
        <v>2003</v>
      </c>
      <c r="J6100" s="244" t="s">
        <v>23423</v>
      </c>
      <c r="K6100" s="244">
        <v>2880</v>
      </c>
      <c r="L6100" s="233">
        <v>1</v>
      </c>
      <c r="M6100" s="249">
        <v>7832520000</v>
      </c>
      <c r="N6100" s="248">
        <v>17929587000</v>
      </c>
      <c r="O6100" s="247">
        <v>11950069735</v>
      </c>
      <c r="P6100" s="233" t="s">
        <v>15961</v>
      </c>
      <c r="Q6100" s="233" t="s">
        <v>2030</v>
      </c>
      <c r="R6100" s="233" t="s">
        <v>15955</v>
      </c>
    </row>
    <row r="6101" spans="1:18" ht="76.5">
      <c r="A6101" s="228"/>
      <c r="B6101" s="233" t="s">
        <v>25826</v>
      </c>
      <c r="C6101" s="233" t="s">
        <v>2026</v>
      </c>
      <c r="D6101" s="233" t="s">
        <v>770</v>
      </c>
      <c r="E6101" s="231" t="s">
        <v>1747</v>
      </c>
      <c r="F6101" s="233" t="s">
        <v>398</v>
      </c>
      <c r="G6101" s="233" t="s">
        <v>1747</v>
      </c>
      <c r="H6101" s="233" t="s">
        <v>26016</v>
      </c>
      <c r="I6101" s="233">
        <v>2013</v>
      </c>
      <c r="J6101" s="244" t="s">
        <v>23424</v>
      </c>
      <c r="K6101" s="244" t="s">
        <v>25129</v>
      </c>
      <c r="L6101" s="233">
        <v>1</v>
      </c>
      <c r="M6101" s="249">
        <v>3553646000</v>
      </c>
      <c r="N6101" s="248">
        <v>16428560424</v>
      </c>
      <c r="O6101" s="247">
        <v>12082804219</v>
      </c>
      <c r="P6101" s="233" t="s">
        <v>1747</v>
      </c>
      <c r="Q6101" s="233" t="s">
        <v>2030</v>
      </c>
      <c r="R6101" s="233" t="s">
        <v>15955</v>
      </c>
    </row>
    <row r="6102" spans="1:18" ht="76.5">
      <c r="A6102" s="228"/>
      <c r="B6102" s="233" t="s">
        <v>25826</v>
      </c>
      <c r="C6102" s="233" t="s">
        <v>2026</v>
      </c>
      <c r="D6102" s="233" t="s">
        <v>770</v>
      </c>
      <c r="E6102" s="231" t="s">
        <v>15962</v>
      </c>
      <c r="F6102" s="233" t="s">
        <v>398</v>
      </c>
      <c r="G6102" s="233" t="s">
        <v>15962</v>
      </c>
      <c r="H6102" s="233" t="s">
        <v>26017</v>
      </c>
      <c r="I6102" s="233">
        <v>1993</v>
      </c>
      <c r="J6102" s="244" t="s">
        <v>23425</v>
      </c>
      <c r="K6102" s="244" t="s">
        <v>25130</v>
      </c>
      <c r="L6102" s="233">
        <v>1</v>
      </c>
      <c r="M6102" s="249">
        <v>4666800000</v>
      </c>
      <c r="N6102" s="248">
        <v>1724965000</v>
      </c>
      <c r="O6102" s="247">
        <v>0</v>
      </c>
      <c r="P6102" s="233" t="s">
        <v>15962</v>
      </c>
      <c r="Q6102" s="233" t="s">
        <v>2030</v>
      </c>
      <c r="R6102" s="233" t="s">
        <v>15955</v>
      </c>
    </row>
    <row r="6103" spans="1:18" ht="76.5">
      <c r="A6103" s="228"/>
      <c r="B6103" s="233" t="s">
        <v>25826</v>
      </c>
      <c r="C6103" s="233" t="s">
        <v>2026</v>
      </c>
      <c r="D6103" s="233" t="s">
        <v>770</v>
      </c>
      <c r="E6103" s="231" t="s">
        <v>15963</v>
      </c>
      <c r="F6103" s="233" t="s">
        <v>398</v>
      </c>
      <c r="G6103" s="233" t="s">
        <v>15963</v>
      </c>
      <c r="H6103" s="233" t="s">
        <v>26018</v>
      </c>
      <c r="I6103" s="233">
        <v>2020</v>
      </c>
      <c r="J6103" s="244" t="s">
        <v>23426</v>
      </c>
      <c r="K6103" s="244" t="s">
        <v>25131</v>
      </c>
      <c r="L6103" s="233">
        <v>1</v>
      </c>
      <c r="M6103" s="249">
        <v>11086000000</v>
      </c>
      <c r="N6103" s="248">
        <v>23999811765</v>
      </c>
      <c r="O6103" s="247">
        <v>21119834351</v>
      </c>
      <c r="P6103" s="233" t="s">
        <v>15963</v>
      </c>
      <c r="Q6103" s="233" t="s">
        <v>2030</v>
      </c>
      <c r="R6103" s="233" t="s">
        <v>15955</v>
      </c>
    </row>
    <row r="6104" spans="1:18" ht="76.5">
      <c r="A6104" s="228"/>
      <c r="B6104" s="233" t="s">
        <v>25826</v>
      </c>
      <c r="C6104" s="233" t="s">
        <v>2026</v>
      </c>
      <c r="D6104" s="233" t="s">
        <v>770</v>
      </c>
      <c r="E6104" s="231" t="s">
        <v>8818</v>
      </c>
      <c r="F6104" s="233" t="s">
        <v>398</v>
      </c>
      <c r="G6104" s="233" t="s">
        <v>8818</v>
      </c>
      <c r="H6104" s="233" t="s">
        <v>26019</v>
      </c>
      <c r="I6104" s="233">
        <v>2017</v>
      </c>
      <c r="J6104" s="244" t="s">
        <v>23427</v>
      </c>
      <c r="K6104" s="244" t="s">
        <v>23427</v>
      </c>
      <c r="L6104" s="233">
        <v>1</v>
      </c>
      <c r="M6104" s="249">
        <v>28861760000</v>
      </c>
      <c r="N6104" s="248">
        <v>2114629000</v>
      </c>
      <c r="O6104" s="247">
        <v>1353362560</v>
      </c>
      <c r="P6104" s="233" t="s">
        <v>8818</v>
      </c>
      <c r="Q6104" s="233" t="s">
        <v>2030</v>
      </c>
      <c r="R6104" s="233" t="s">
        <v>15955</v>
      </c>
    </row>
    <row r="6105" spans="1:18" ht="76.5">
      <c r="A6105" s="228"/>
      <c r="B6105" s="233" t="s">
        <v>25826</v>
      </c>
      <c r="C6105" s="233" t="s">
        <v>2026</v>
      </c>
      <c r="D6105" s="233" t="s">
        <v>770</v>
      </c>
      <c r="E6105" s="231" t="s">
        <v>8818</v>
      </c>
      <c r="F6105" s="233" t="s">
        <v>398</v>
      </c>
      <c r="G6105" s="233" t="s">
        <v>8818</v>
      </c>
      <c r="H6105" s="233" t="s">
        <v>26020</v>
      </c>
      <c r="I6105" s="233">
        <v>1993</v>
      </c>
      <c r="J6105" s="244">
        <v>3032</v>
      </c>
      <c r="K6105" s="244">
        <v>2981</v>
      </c>
      <c r="L6105" s="233">
        <v>1</v>
      </c>
      <c r="M6105" s="249">
        <v>12463620000</v>
      </c>
      <c r="N6105" s="248">
        <v>8477941000</v>
      </c>
      <c r="O6105" s="247">
        <v>2375086960</v>
      </c>
      <c r="P6105" s="233" t="s">
        <v>8818</v>
      </c>
      <c r="Q6105" s="233" t="s">
        <v>2030</v>
      </c>
      <c r="R6105" s="233" t="s">
        <v>15955</v>
      </c>
    </row>
    <row r="6106" spans="1:18" ht="76.5">
      <c r="A6106" s="228"/>
      <c r="B6106" s="233" t="s">
        <v>25826</v>
      </c>
      <c r="C6106" s="233" t="s">
        <v>2026</v>
      </c>
      <c r="D6106" s="233" t="s">
        <v>770</v>
      </c>
      <c r="E6106" s="231" t="s">
        <v>15964</v>
      </c>
      <c r="F6106" s="233" t="s">
        <v>398</v>
      </c>
      <c r="G6106" s="233" t="s">
        <v>15964</v>
      </c>
      <c r="H6106" s="233" t="s">
        <v>26021</v>
      </c>
      <c r="I6106" s="233">
        <v>2007</v>
      </c>
      <c r="J6106" s="244" t="s">
        <v>23428</v>
      </c>
      <c r="K6106" s="244" t="s">
        <v>25132</v>
      </c>
      <c r="L6106" s="233">
        <v>1</v>
      </c>
      <c r="M6106" s="249">
        <v>55264920000</v>
      </c>
      <c r="N6106" s="248">
        <v>17325327555</v>
      </c>
      <c r="O6106" s="247">
        <v>5121684727</v>
      </c>
      <c r="P6106" s="233" t="s">
        <v>15964</v>
      </c>
      <c r="Q6106" s="233" t="s">
        <v>2030</v>
      </c>
      <c r="R6106" s="233" t="s">
        <v>15955</v>
      </c>
    </row>
    <row r="6107" spans="1:18" ht="76.5">
      <c r="A6107" s="228"/>
      <c r="B6107" s="233" t="s">
        <v>25826</v>
      </c>
      <c r="C6107" s="233" t="s">
        <v>2026</v>
      </c>
      <c r="D6107" s="233" t="s">
        <v>770</v>
      </c>
      <c r="E6107" s="231" t="s">
        <v>15965</v>
      </c>
      <c r="F6107" s="233" t="s">
        <v>398</v>
      </c>
      <c r="G6107" s="233" t="s">
        <v>15965</v>
      </c>
      <c r="H6107" s="233" t="s">
        <v>26022</v>
      </c>
      <c r="I6107" s="233">
        <v>2016</v>
      </c>
      <c r="J6107" s="244" t="s">
        <v>23429</v>
      </c>
      <c r="K6107" s="244" t="s">
        <v>25133</v>
      </c>
      <c r="L6107" s="233">
        <v>1</v>
      </c>
      <c r="M6107" s="249">
        <v>38499580000</v>
      </c>
      <c r="N6107" s="248">
        <v>71936039478</v>
      </c>
      <c r="O6107" s="247">
        <v>57548831581</v>
      </c>
      <c r="P6107" s="233" t="s">
        <v>15965</v>
      </c>
      <c r="Q6107" s="233" t="s">
        <v>2030</v>
      </c>
      <c r="R6107" s="233" t="s">
        <v>15955</v>
      </c>
    </row>
    <row r="6108" spans="1:18" ht="76.5">
      <c r="A6108" s="228"/>
      <c r="B6108" s="233" t="s">
        <v>25826</v>
      </c>
      <c r="C6108" s="233" t="s">
        <v>2026</v>
      </c>
      <c r="D6108" s="233" t="s">
        <v>770</v>
      </c>
      <c r="E6108" s="231" t="s">
        <v>15966</v>
      </c>
      <c r="F6108" s="233" t="s">
        <v>398</v>
      </c>
      <c r="G6108" s="233" t="s">
        <v>15966</v>
      </c>
      <c r="H6108" s="233" t="s">
        <v>26023</v>
      </c>
      <c r="I6108" s="233">
        <v>2017</v>
      </c>
      <c r="J6108" s="244" t="s">
        <v>23430</v>
      </c>
      <c r="K6108" s="244">
        <v>11281</v>
      </c>
      <c r="L6108" s="233">
        <v>1</v>
      </c>
      <c r="M6108" s="249">
        <v>165347190000</v>
      </c>
      <c r="N6108" s="248">
        <v>70219495718</v>
      </c>
      <c r="O6108" s="247">
        <v>50558036916</v>
      </c>
      <c r="P6108" s="233" t="s">
        <v>15966</v>
      </c>
      <c r="Q6108" s="233" t="s">
        <v>2030</v>
      </c>
      <c r="R6108" s="233" t="s">
        <v>15955</v>
      </c>
    </row>
    <row r="6109" spans="1:18" ht="76.5">
      <c r="A6109" s="228"/>
      <c r="B6109" s="233" t="s">
        <v>25826</v>
      </c>
      <c r="C6109" s="233" t="s">
        <v>2026</v>
      </c>
      <c r="D6109" s="233" t="s">
        <v>770</v>
      </c>
      <c r="E6109" s="231" t="s">
        <v>15967</v>
      </c>
      <c r="F6109" s="233" t="s">
        <v>398</v>
      </c>
      <c r="G6109" s="233" t="s">
        <v>15967</v>
      </c>
      <c r="H6109" s="233" t="s">
        <v>26024</v>
      </c>
      <c r="I6109" s="233">
        <v>2013</v>
      </c>
      <c r="J6109" s="244" t="s">
        <v>23431</v>
      </c>
      <c r="K6109" s="244">
        <v>6880</v>
      </c>
      <c r="L6109" s="233">
        <v>1</v>
      </c>
      <c r="M6109" s="249">
        <v>18717468000</v>
      </c>
      <c r="N6109" s="248">
        <v>33346103912</v>
      </c>
      <c r="O6109" s="247">
        <v>24676116895</v>
      </c>
      <c r="P6109" s="233" t="s">
        <v>15967</v>
      </c>
      <c r="Q6109" s="233" t="s">
        <v>2030</v>
      </c>
      <c r="R6109" s="233" t="s">
        <v>15955</v>
      </c>
    </row>
    <row r="6110" spans="1:18" ht="76.5">
      <c r="A6110" s="228"/>
      <c r="B6110" s="233" t="s">
        <v>25826</v>
      </c>
      <c r="C6110" s="233" t="s">
        <v>2026</v>
      </c>
      <c r="D6110" s="233" t="s">
        <v>770</v>
      </c>
      <c r="E6110" s="231" t="s">
        <v>15968</v>
      </c>
      <c r="F6110" s="233" t="s">
        <v>398</v>
      </c>
      <c r="G6110" s="233" t="s">
        <v>15968</v>
      </c>
      <c r="H6110" s="233" t="s">
        <v>26025</v>
      </c>
      <c r="I6110" s="233">
        <v>2017</v>
      </c>
      <c r="J6110" s="244" t="s">
        <v>23432</v>
      </c>
      <c r="K6110" s="244" t="s">
        <v>25134</v>
      </c>
      <c r="L6110" s="233">
        <v>1</v>
      </c>
      <c r="M6110" s="249">
        <v>119336328000</v>
      </c>
      <c r="N6110" s="248">
        <v>76693502041</v>
      </c>
      <c r="O6110" s="247">
        <v>49083841305</v>
      </c>
      <c r="P6110" s="233" t="s">
        <v>15968</v>
      </c>
      <c r="Q6110" s="233" t="s">
        <v>2030</v>
      </c>
      <c r="R6110" s="233" t="s">
        <v>15955</v>
      </c>
    </row>
    <row r="6111" spans="1:18" ht="76.5">
      <c r="A6111" s="228"/>
      <c r="B6111" s="233" t="s">
        <v>25826</v>
      </c>
      <c r="C6111" s="233" t="s">
        <v>2026</v>
      </c>
      <c r="D6111" s="233" t="s">
        <v>770</v>
      </c>
      <c r="E6111" s="231" t="s">
        <v>15969</v>
      </c>
      <c r="F6111" s="233" t="s">
        <v>398</v>
      </c>
      <c r="G6111" s="233" t="s">
        <v>15969</v>
      </c>
      <c r="H6111" s="233" t="s">
        <v>26026</v>
      </c>
      <c r="I6111" s="233">
        <v>2012</v>
      </c>
      <c r="J6111" s="244" t="s">
        <v>23433</v>
      </c>
      <c r="K6111" s="244">
        <v>1581</v>
      </c>
      <c r="L6111" s="233">
        <v>1</v>
      </c>
      <c r="M6111" s="249">
        <v>4655820000</v>
      </c>
      <c r="N6111" s="248">
        <v>8626678759</v>
      </c>
      <c r="O6111" s="247">
        <v>4432515114</v>
      </c>
      <c r="P6111" s="233" t="s">
        <v>15969</v>
      </c>
      <c r="Q6111" s="233" t="s">
        <v>2030</v>
      </c>
      <c r="R6111" s="233" t="s">
        <v>15955</v>
      </c>
    </row>
    <row r="6112" spans="1:18" ht="76.5">
      <c r="A6112" s="228"/>
      <c r="B6112" s="233" t="s">
        <v>25826</v>
      </c>
      <c r="C6112" s="233" t="s">
        <v>2026</v>
      </c>
      <c r="D6112" s="233" t="s">
        <v>770</v>
      </c>
      <c r="E6112" s="231" t="s">
        <v>15969</v>
      </c>
      <c r="F6112" s="233" t="s">
        <v>398</v>
      </c>
      <c r="G6112" s="233" t="s">
        <v>15969</v>
      </c>
      <c r="H6112" s="233" t="s">
        <v>26027</v>
      </c>
      <c r="I6112" s="233">
        <v>2015</v>
      </c>
      <c r="J6112" s="244" t="s">
        <v>23434</v>
      </c>
      <c r="K6112" s="244" t="s">
        <v>25135</v>
      </c>
      <c r="L6112" s="233">
        <v>1</v>
      </c>
      <c r="M6112" s="249">
        <v>57634000000</v>
      </c>
      <c r="N6112" s="248">
        <v>63636662466</v>
      </c>
      <c r="O6112" s="247">
        <v>49636596722</v>
      </c>
      <c r="P6112" s="233" t="s">
        <v>15969</v>
      </c>
      <c r="Q6112" s="233" t="s">
        <v>2030</v>
      </c>
      <c r="R6112" s="233" t="s">
        <v>15955</v>
      </c>
    </row>
    <row r="6113" spans="1:18" ht="99.75" customHeight="1">
      <c r="A6113" s="228"/>
      <c r="B6113" s="233" t="s">
        <v>25826</v>
      </c>
      <c r="C6113" s="233" t="s">
        <v>2026</v>
      </c>
      <c r="D6113" s="233" t="s">
        <v>770</v>
      </c>
      <c r="E6113" s="231" t="s">
        <v>15969</v>
      </c>
      <c r="F6113" s="233" t="s">
        <v>398</v>
      </c>
      <c r="G6113" s="233" t="s">
        <v>15969</v>
      </c>
      <c r="H6113" s="233" t="s">
        <v>26028</v>
      </c>
      <c r="I6113" s="233">
        <v>2007</v>
      </c>
      <c r="J6113" s="244">
        <v>531.5</v>
      </c>
      <c r="K6113" s="244">
        <v>331</v>
      </c>
      <c r="L6113" s="233">
        <v>1</v>
      </c>
      <c r="M6113" s="249">
        <v>8291400000</v>
      </c>
      <c r="N6113" s="248">
        <v>328730000</v>
      </c>
      <c r="O6113" s="247">
        <v>0</v>
      </c>
      <c r="P6113" s="233" t="s">
        <v>15969</v>
      </c>
      <c r="Q6113" s="233" t="s">
        <v>2030</v>
      </c>
      <c r="R6113" s="233" t="s">
        <v>15970</v>
      </c>
    </row>
    <row r="6114" spans="1:18" ht="76.5">
      <c r="A6114" s="228"/>
      <c r="B6114" s="233" t="s">
        <v>25826</v>
      </c>
      <c r="C6114" s="233" t="s">
        <v>2026</v>
      </c>
      <c r="D6114" s="233" t="s">
        <v>770</v>
      </c>
      <c r="E6114" s="231" t="s">
        <v>15971</v>
      </c>
      <c r="F6114" s="233" t="s">
        <v>115</v>
      </c>
      <c r="G6114" s="233" t="s">
        <v>15971</v>
      </c>
      <c r="H6114" s="233" t="s">
        <v>26029</v>
      </c>
      <c r="I6114" s="233" t="s">
        <v>2004</v>
      </c>
      <c r="J6114" s="244" t="s">
        <v>23435</v>
      </c>
      <c r="K6114" s="244" t="s">
        <v>25136</v>
      </c>
      <c r="L6114" s="233">
        <v>1</v>
      </c>
      <c r="M6114" s="249" t="s">
        <v>2004</v>
      </c>
      <c r="N6114" s="248" t="s">
        <v>2004</v>
      </c>
      <c r="O6114" s="247" t="s">
        <v>2004</v>
      </c>
      <c r="P6114" s="233" t="s">
        <v>15971</v>
      </c>
      <c r="Q6114" s="233" t="s">
        <v>2030</v>
      </c>
      <c r="R6114" s="233" t="s">
        <v>15955</v>
      </c>
    </row>
    <row r="6115" spans="1:18" ht="76.5">
      <c r="A6115" s="228"/>
      <c r="B6115" s="233" t="s">
        <v>25826</v>
      </c>
      <c r="C6115" s="233" t="s">
        <v>2026</v>
      </c>
      <c r="D6115" s="233" t="s">
        <v>770</v>
      </c>
      <c r="E6115" s="231" t="s">
        <v>15971</v>
      </c>
      <c r="F6115" s="233" t="s">
        <v>115</v>
      </c>
      <c r="G6115" s="233" t="s">
        <v>15971</v>
      </c>
      <c r="H6115" s="233" t="s">
        <v>26030</v>
      </c>
      <c r="I6115" s="233" t="s">
        <v>2004</v>
      </c>
      <c r="J6115" s="244" t="s">
        <v>23436</v>
      </c>
      <c r="K6115" s="244">
        <v>135</v>
      </c>
      <c r="L6115" s="233">
        <v>1</v>
      </c>
      <c r="M6115" s="249" t="s">
        <v>2004</v>
      </c>
      <c r="N6115" s="248" t="s">
        <v>2004</v>
      </c>
      <c r="O6115" s="247" t="s">
        <v>2004</v>
      </c>
      <c r="P6115" s="233" t="s">
        <v>15971</v>
      </c>
      <c r="Q6115" s="233" t="s">
        <v>2030</v>
      </c>
      <c r="R6115" s="233" t="s">
        <v>15955</v>
      </c>
    </row>
    <row r="6116" spans="1:18" ht="76.5">
      <c r="A6116" s="228"/>
      <c r="B6116" s="233" t="s">
        <v>25826</v>
      </c>
      <c r="C6116" s="233" t="s">
        <v>2026</v>
      </c>
      <c r="D6116" s="233" t="s">
        <v>770</v>
      </c>
      <c r="E6116" s="231" t="s">
        <v>15971</v>
      </c>
      <c r="F6116" s="233" t="s">
        <v>115</v>
      </c>
      <c r="G6116" s="233" t="s">
        <v>15971</v>
      </c>
      <c r="H6116" s="233" t="s">
        <v>26031</v>
      </c>
      <c r="I6116" s="233" t="s">
        <v>2004</v>
      </c>
      <c r="J6116" s="244" t="s">
        <v>23437</v>
      </c>
      <c r="K6116" s="244">
        <v>992</v>
      </c>
      <c r="L6116" s="233">
        <v>1</v>
      </c>
      <c r="M6116" s="249" t="s">
        <v>2004</v>
      </c>
      <c r="N6116" s="248" t="s">
        <v>2004</v>
      </c>
      <c r="O6116" s="247" t="s">
        <v>2004</v>
      </c>
      <c r="P6116" s="233" t="s">
        <v>15971</v>
      </c>
      <c r="Q6116" s="233" t="s">
        <v>2030</v>
      </c>
      <c r="R6116" s="233" t="s">
        <v>15955</v>
      </c>
    </row>
    <row r="6117" spans="1:18" ht="76.5">
      <c r="A6117" s="228"/>
      <c r="B6117" s="233" t="s">
        <v>25826</v>
      </c>
      <c r="C6117" s="233" t="s">
        <v>2026</v>
      </c>
      <c r="D6117" s="233" t="s">
        <v>770</v>
      </c>
      <c r="E6117" s="231" t="s">
        <v>15972</v>
      </c>
      <c r="F6117" s="233" t="s">
        <v>398</v>
      </c>
      <c r="G6117" s="233" t="s">
        <v>15972</v>
      </c>
      <c r="H6117" s="233" t="s">
        <v>26032</v>
      </c>
      <c r="I6117" s="233">
        <v>2000</v>
      </c>
      <c r="J6117" s="244" t="s">
        <v>23438</v>
      </c>
      <c r="K6117" s="244" t="s">
        <v>25137</v>
      </c>
      <c r="L6117" s="233">
        <v>1</v>
      </c>
      <c r="M6117" s="249">
        <v>2212470000</v>
      </c>
      <c r="N6117" s="248">
        <v>1773891114</v>
      </c>
      <c r="O6117" s="247">
        <v>0</v>
      </c>
      <c r="P6117" s="233" t="s">
        <v>15972</v>
      </c>
      <c r="Q6117" s="233" t="s">
        <v>2030</v>
      </c>
      <c r="R6117" s="233" t="s">
        <v>15955</v>
      </c>
    </row>
    <row r="6118" spans="1:18" ht="76.5">
      <c r="A6118" s="228"/>
      <c r="B6118" s="233" t="s">
        <v>25826</v>
      </c>
      <c r="C6118" s="233" t="s">
        <v>2026</v>
      </c>
      <c r="D6118" s="233" t="s">
        <v>770</v>
      </c>
      <c r="E6118" s="231" t="s">
        <v>15972</v>
      </c>
      <c r="F6118" s="233" t="s">
        <v>398</v>
      </c>
      <c r="G6118" s="233" t="s">
        <v>15972</v>
      </c>
      <c r="H6118" s="233" t="s">
        <v>26033</v>
      </c>
      <c r="I6118" s="233">
        <v>2004</v>
      </c>
      <c r="J6118" s="244" t="s">
        <v>23439</v>
      </c>
      <c r="K6118" s="244" t="s">
        <v>25138</v>
      </c>
      <c r="L6118" s="233">
        <v>1</v>
      </c>
      <c r="M6118" s="249">
        <v>1755800000</v>
      </c>
      <c r="N6118" s="248">
        <v>2423130589</v>
      </c>
      <c r="O6118" s="247">
        <v>0</v>
      </c>
      <c r="P6118" s="233" t="s">
        <v>15972</v>
      </c>
      <c r="Q6118" s="233" t="s">
        <v>2030</v>
      </c>
      <c r="R6118" s="233" t="s">
        <v>15955</v>
      </c>
    </row>
    <row r="6119" spans="1:18" ht="76.5">
      <c r="A6119" s="228"/>
      <c r="B6119" s="233" t="s">
        <v>25826</v>
      </c>
      <c r="C6119" s="233" t="s">
        <v>2026</v>
      </c>
      <c r="D6119" s="233" t="s">
        <v>770</v>
      </c>
      <c r="E6119" s="231" t="s">
        <v>15972</v>
      </c>
      <c r="F6119" s="233" t="s">
        <v>398</v>
      </c>
      <c r="G6119" s="233" t="s">
        <v>15972</v>
      </c>
      <c r="H6119" s="233" t="s">
        <v>26034</v>
      </c>
      <c r="I6119" s="233">
        <v>2009</v>
      </c>
      <c r="J6119" s="244" t="s">
        <v>23199</v>
      </c>
      <c r="K6119" s="244" t="s">
        <v>23199</v>
      </c>
      <c r="L6119" s="233">
        <v>1</v>
      </c>
      <c r="M6119" s="249">
        <v>1034202000</v>
      </c>
      <c r="N6119" s="248">
        <v>180985000</v>
      </c>
      <c r="O6119" s="247">
        <v>0</v>
      </c>
      <c r="P6119" s="233" t="s">
        <v>15972</v>
      </c>
      <c r="Q6119" s="233" t="s">
        <v>2030</v>
      </c>
      <c r="R6119" s="233" t="s">
        <v>15955</v>
      </c>
    </row>
    <row r="6120" spans="1:18" ht="76.5">
      <c r="A6120" s="228"/>
      <c r="B6120" s="233" t="s">
        <v>25826</v>
      </c>
      <c r="C6120" s="233" t="s">
        <v>2026</v>
      </c>
      <c r="D6120" s="233" t="s">
        <v>770</v>
      </c>
      <c r="E6120" s="231" t="s">
        <v>15973</v>
      </c>
      <c r="F6120" s="233" t="s">
        <v>15973</v>
      </c>
      <c r="G6120" s="233" t="s">
        <v>15973</v>
      </c>
      <c r="H6120" s="233" t="s">
        <v>26035</v>
      </c>
      <c r="I6120" s="233" t="s">
        <v>2004</v>
      </c>
      <c r="J6120" s="244">
        <v>17</v>
      </c>
      <c r="K6120" s="244">
        <v>17</v>
      </c>
      <c r="L6120" s="233">
        <v>1</v>
      </c>
      <c r="M6120" s="249" t="s">
        <v>2004</v>
      </c>
      <c r="N6120" s="248" t="s">
        <v>2004</v>
      </c>
      <c r="O6120" s="247" t="s">
        <v>2004</v>
      </c>
      <c r="P6120" s="233" t="s">
        <v>15974</v>
      </c>
      <c r="Q6120" s="233" t="s">
        <v>2030</v>
      </c>
      <c r="R6120" s="233" t="s">
        <v>15955</v>
      </c>
    </row>
    <row r="6121" spans="1:18" ht="76.5">
      <c r="A6121" s="228"/>
      <c r="B6121" s="233" t="s">
        <v>25826</v>
      </c>
      <c r="C6121" s="233" t="s">
        <v>2026</v>
      </c>
      <c r="D6121" s="233" t="s">
        <v>770</v>
      </c>
      <c r="E6121" s="231" t="s">
        <v>15973</v>
      </c>
      <c r="F6121" s="233" t="s">
        <v>15973</v>
      </c>
      <c r="G6121" s="233" t="s">
        <v>15973</v>
      </c>
      <c r="H6121" s="233" t="s">
        <v>26036</v>
      </c>
      <c r="I6121" s="233" t="s">
        <v>2004</v>
      </c>
      <c r="J6121" s="244">
        <v>80</v>
      </c>
      <c r="K6121" s="244">
        <v>100</v>
      </c>
      <c r="L6121" s="233">
        <v>1</v>
      </c>
      <c r="M6121" s="249" t="s">
        <v>2004</v>
      </c>
      <c r="N6121" s="248" t="s">
        <v>2004</v>
      </c>
      <c r="O6121" s="247" t="s">
        <v>2004</v>
      </c>
      <c r="P6121" s="233" t="s">
        <v>15975</v>
      </c>
      <c r="Q6121" s="233" t="s">
        <v>2030</v>
      </c>
      <c r="R6121" s="233" t="s">
        <v>15955</v>
      </c>
    </row>
    <row r="6122" spans="1:18" ht="76.5">
      <c r="A6122" s="228"/>
      <c r="B6122" s="233" t="s">
        <v>25826</v>
      </c>
      <c r="C6122" s="233" t="s">
        <v>2026</v>
      </c>
      <c r="D6122" s="233" t="s">
        <v>770</v>
      </c>
      <c r="E6122" s="231" t="s">
        <v>15973</v>
      </c>
      <c r="F6122" s="233" t="s">
        <v>15973</v>
      </c>
      <c r="G6122" s="233" t="s">
        <v>15973</v>
      </c>
      <c r="H6122" s="233" t="s">
        <v>26037</v>
      </c>
      <c r="I6122" s="233" t="s">
        <v>2004</v>
      </c>
      <c r="J6122" s="244" t="s">
        <v>23440</v>
      </c>
      <c r="K6122" s="244" t="s">
        <v>23440</v>
      </c>
      <c r="L6122" s="233">
        <v>1</v>
      </c>
      <c r="M6122" s="249" t="s">
        <v>2004</v>
      </c>
      <c r="N6122" s="248" t="s">
        <v>2004</v>
      </c>
      <c r="O6122" s="247" t="s">
        <v>2004</v>
      </c>
      <c r="P6122" s="233" t="s">
        <v>15976</v>
      </c>
      <c r="Q6122" s="233" t="s">
        <v>2030</v>
      </c>
      <c r="R6122" s="233" t="s">
        <v>15955</v>
      </c>
    </row>
    <row r="6123" spans="1:18" ht="76.5">
      <c r="A6123" s="228"/>
      <c r="B6123" s="233" t="s">
        <v>25826</v>
      </c>
      <c r="C6123" s="233" t="s">
        <v>2026</v>
      </c>
      <c r="D6123" s="233" t="s">
        <v>770</v>
      </c>
      <c r="E6123" s="231" t="s">
        <v>15973</v>
      </c>
      <c r="F6123" s="233" t="s">
        <v>15973</v>
      </c>
      <c r="G6123" s="233" t="s">
        <v>15973</v>
      </c>
      <c r="H6123" s="233" t="s">
        <v>26038</v>
      </c>
      <c r="I6123" s="233" t="s">
        <v>2004</v>
      </c>
      <c r="J6123" s="244">
        <v>42</v>
      </c>
      <c r="K6123" s="244">
        <v>42</v>
      </c>
      <c r="L6123" s="233">
        <v>1</v>
      </c>
      <c r="M6123" s="249" t="s">
        <v>2004</v>
      </c>
      <c r="N6123" s="248" t="s">
        <v>2004</v>
      </c>
      <c r="O6123" s="247" t="s">
        <v>2004</v>
      </c>
      <c r="P6123" s="233" t="s">
        <v>15977</v>
      </c>
      <c r="Q6123" s="233" t="s">
        <v>2030</v>
      </c>
      <c r="R6123" s="233" t="s">
        <v>15955</v>
      </c>
    </row>
    <row r="6124" spans="1:18" ht="76.5">
      <c r="A6124" s="228"/>
      <c r="B6124" s="233" t="s">
        <v>25826</v>
      </c>
      <c r="C6124" s="233" t="s">
        <v>2026</v>
      </c>
      <c r="D6124" s="233" t="s">
        <v>770</v>
      </c>
      <c r="E6124" s="231" t="s">
        <v>15973</v>
      </c>
      <c r="F6124" s="233" t="s">
        <v>15973</v>
      </c>
      <c r="G6124" s="233" t="s">
        <v>15973</v>
      </c>
      <c r="H6124" s="233" t="s">
        <v>26039</v>
      </c>
      <c r="I6124" s="233" t="s">
        <v>2004</v>
      </c>
      <c r="J6124" s="244" t="s">
        <v>23441</v>
      </c>
      <c r="K6124" s="244" t="s">
        <v>23441</v>
      </c>
      <c r="L6124" s="233">
        <v>1</v>
      </c>
      <c r="M6124" s="249" t="s">
        <v>2004</v>
      </c>
      <c r="N6124" s="248" t="s">
        <v>2004</v>
      </c>
      <c r="O6124" s="247" t="s">
        <v>2004</v>
      </c>
      <c r="P6124" s="233" t="s">
        <v>15978</v>
      </c>
      <c r="Q6124" s="233" t="s">
        <v>2030</v>
      </c>
      <c r="R6124" s="233" t="s">
        <v>15955</v>
      </c>
    </row>
    <row r="6125" spans="1:18" ht="76.5">
      <c r="A6125" s="228"/>
      <c r="B6125" s="233" t="s">
        <v>25826</v>
      </c>
      <c r="C6125" s="233" t="s">
        <v>2026</v>
      </c>
      <c r="D6125" s="233" t="s">
        <v>770</v>
      </c>
      <c r="E6125" s="231" t="s">
        <v>15973</v>
      </c>
      <c r="F6125" s="233" t="s">
        <v>15973</v>
      </c>
      <c r="G6125" s="233" t="s">
        <v>15973</v>
      </c>
      <c r="H6125" s="233" t="s">
        <v>26040</v>
      </c>
      <c r="I6125" s="233" t="s">
        <v>2004</v>
      </c>
      <c r="J6125" s="244">
        <v>56</v>
      </c>
      <c r="K6125" s="244">
        <v>56</v>
      </c>
      <c r="L6125" s="233">
        <v>1</v>
      </c>
      <c r="M6125" s="249" t="s">
        <v>2004</v>
      </c>
      <c r="N6125" s="248" t="s">
        <v>2004</v>
      </c>
      <c r="O6125" s="247" t="s">
        <v>2004</v>
      </c>
      <c r="P6125" s="233" t="s">
        <v>15979</v>
      </c>
      <c r="Q6125" s="233" t="s">
        <v>2030</v>
      </c>
      <c r="R6125" s="233" t="s">
        <v>15955</v>
      </c>
    </row>
    <row r="6126" spans="1:18" ht="76.5">
      <c r="A6126" s="228"/>
      <c r="B6126" s="233" t="s">
        <v>25826</v>
      </c>
      <c r="C6126" s="233" t="s">
        <v>2026</v>
      </c>
      <c r="D6126" s="233" t="s">
        <v>770</v>
      </c>
      <c r="E6126" s="231" t="s">
        <v>15973</v>
      </c>
      <c r="F6126" s="233" t="s">
        <v>15973</v>
      </c>
      <c r="G6126" s="233" t="s">
        <v>15973</v>
      </c>
      <c r="H6126" s="233" t="s">
        <v>26041</v>
      </c>
      <c r="I6126" s="233" t="s">
        <v>2004</v>
      </c>
      <c r="J6126" s="244" t="s">
        <v>23442</v>
      </c>
      <c r="K6126" s="244">
        <v>62</v>
      </c>
      <c r="L6126" s="233">
        <v>1</v>
      </c>
      <c r="M6126" s="249" t="s">
        <v>2004</v>
      </c>
      <c r="N6126" s="248" t="s">
        <v>2004</v>
      </c>
      <c r="O6126" s="247" t="s">
        <v>2004</v>
      </c>
      <c r="P6126" s="233" t="s">
        <v>15980</v>
      </c>
      <c r="Q6126" s="233" t="s">
        <v>2030</v>
      </c>
      <c r="R6126" s="233" t="s">
        <v>15955</v>
      </c>
    </row>
    <row r="6127" spans="1:18" ht="76.5">
      <c r="A6127" s="228"/>
      <c r="B6127" s="233" t="s">
        <v>25826</v>
      </c>
      <c r="C6127" s="233" t="s">
        <v>2026</v>
      </c>
      <c r="D6127" s="233" t="s">
        <v>770</v>
      </c>
      <c r="E6127" s="231" t="s">
        <v>15973</v>
      </c>
      <c r="F6127" s="233" t="s">
        <v>15973</v>
      </c>
      <c r="G6127" s="233" t="s">
        <v>15973</v>
      </c>
      <c r="H6127" s="233" t="s">
        <v>26042</v>
      </c>
      <c r="I6127" s="233" t="s">
        <v>2004</v>
      </c>
      <c r="J6127" s="244">
        <v>24</v>
      </c>
      <c r="K6127" s="244">
        <v>24</v>
      </c>
      <c r="L6127" s="233">
        <v>1</v>
      </c>
      <c r="M6127" s="249" t="s">
        <v>2004</v>
      </c>
      <c r="N6127" s="248" t="s">
        <v>2004</v>
      </c>
      <c r="O6127" s="247" t="s">
        <v>2004</v>
      </c>
      <c r="P6127" s="233" t="s">
        <v>15981</v>
      </c>
      <c r="Q6127" s="233" t="s">
        <v>2030</v>
      </c>
      <c r="R6127" s="233" t="s">
        <v>15955</v>
      </c>
    </row>
    <row r="6128" spans="1:18" ht="76.5">
      <c r="A6128" s="228"/>
      <c r="B6128" s="233" t="s">
        <v>25826</v>
      </c>
      <c r="C6128" s="233" t="s">
        <v>2026</v>
      </c>
      <c r="D6128" s="233" t="s">
        <v>770</v>
      </c>
      <c r="E6128" s="231" t="s">
        <v>15973</v>
      </c>
      <c r="F6128" s="233" t="s">
        <v>15973</v>
      </c>
      <c r="G6128" s="233" t="s">
        <v>15973</v>
      </c>
      <c r="H6128" s="233" t="s">
        <v>26043</v>
      </c>
      <c r="I6128" s="233" t="s">
        <v>2004</v>
      </c>
      <c r="J6128" s="244">
        <v>45</v>
      </c>
      <c r="K6128" s="244">
        <v>45</v>
      </c>
      <c r="L6128" s="233">
        <v>1</v>
      </c>
      <c r="M6128" s="249" t="s">
        <v>2004</v>
      </c>
      <c r="N6128" s="248" t="s">
        <v>2004</v>
      </c>
      <c r="O6128" s="247" t="s">
        <v>2004</v>
      </c>
      <c r="P6128" s="233" t="s">
        <v>15982</v>
      </c>
      <c r="Q6128" s="233" t="s">
        <v>2030</v>
      </c>
      <c r="R6128" s="233" t="s">
        <v>15955</v>
      </c>
    </row>
    <row r="6129" spans="1:18" ht="76.5">
      <c r="A6129" s="228"/>
      <c r="B6129" s="233" t="s">
        <v>25826</v>
      </c>
      <c r="C6129" s="233" t="s">
        <v>2026</v>
      </c>
      <c r="D6129" s="233" t="s">
        <v>770</v>
      </c>
      <c r="E6129" s="231" t="s">
        <v>15973</v>
      </c>
      <c r="F6129" s="233" t="s">
        <v>15973</v>
      </c>
      <c r="G6129" s="233" t="s">
        <v>15973</v>
      </c>
      <c r="H6129" s="233" t="s">
        <v>26044</v>
      </c>
      <c r="I6129" s="233" t="s">
        <v>2004</v>
      </c>
      <c r="J6129" s="244" t="s">
        <v>23443</v>
      </c>
      <c r="K6129" s="244">
        <v>85</v>
      </c>
      <c r="L6129" s="233">
        <v>1</v>
      </c>
      <c r="M6129" s="249" t="s">
        <v>2004</v>
      </c>
      <c r="N6129" s="248" t="s">
        <v>2004</v>
      </c>
      <c r="O6129" s="247" t="s">
        <v>2004</v>
      </c>
      <c r="P6129" s="233" t="s">
        <v>15983</v>
      </c>
      <c r="Q6129" s="233" t="s">
        <v>2030</v>
      </c>
      <c r="R6129" s="233" t="s">
        <v>15955</v>
      </c>
    </row>
    <row r="6130" spans="1:18" ht="76.5">
      <c r="A6130" s="228"/>
      <c r="B6130" s="233" t="s">
        <v>25826</v>
      </c>
      <c r="C6130" s="233" t="s">
        <v>2026</v>
      </c>
      <c r="D6130" s="233" t="s">
        <v>770</v>
      </c>
      <c r="E6130" s="231" t="s">
        <v>15984</v>
      </c>
      <c r="F6130" s="233" t="s">
        <v>15984</v>
      </c>
      <c r="G6130" s="233" t="s">
        <v>15984</v>
      </c>
      <c r="H6130" s="233" t="s">
        <v>26045</v>
      </c>
      <c r="I6130" s="233" t="s">
        <v>2004</v>
      </c>
      <c r="J6130" s="244">
        <v>20</v>
      </c>
      <c r="K6130" s="244">
        <v>20</v>
      </c>
      <c r="L6130" s="233">
        <v>1</v>
      </c>
      <c r="M6130" s="249" t="s">
        <v>2004</v>
      </c>
      <c r="N6130" s="248" t="s">
        <v>2004</v>
      </c>
      <c r="O6130" s="247" t="s">
        <v>2004</v>
      </c>
      <c r="P6130" s="233" t="s">
        <v>15984</v>
      </c>
      <c r="Q6130" s="233" t="s">
        <v>2030</v>
      </c>
      <c r="R6130" s="233" t="s">
        <v>15955</v>
      </c>
    </row>
    <row r="6131" spans="1:18" ht="76.5">
      <c r="A6131" s="228"/>
      <c r="B6131" s="233" t="s">
        <v>25826</v>
      </c>
      <c r="C6131" s="233" t="s">
        <v>2026</v>
      </c>
      <c r="D6131" s="233" t="s">
        <v>770</v>
      </c>
      <c r="E6131" s="231" t="s">
        <v>15973</v>
      </c>
      <c r="F6131" s="233" t="s">
        <v>15973</v>
      </c>
      <c r="G6131" s="233" t="s">
        <v>15973</v>
      </c>
      <c r="H6131" s="233" t="s">
        <v>26046</v>
      </c>
      <c r="I6131" s="233" t="s">
        <v>2004</v>
      </c>
      <c r="J6131" s="244" t="s">
        <v>23444</v>
      </c>
      <c r="K6131" s="244" t="s">
        <v>23444</v>
      </c>
      <c r="L6131" s="233">
        <v>1</v>
      </c>
      <c r="M6131" s="249" t="s">
        <v>2004</v>
      </c>
      <c r="N6131" s="248" t="s">
        <v>2004</v>
      </c>
      <c r="O6131" s="247" t="s">
        <v>2004</v>
      </c>
      <c r="P6131" s="233" t="s">
        <v>15985</v>
      </c>
      <c r="Q6131" s="233" t="s">
        <v>2030</v>
      </c>
      <c r="R6131" s="233" t="s">
        <v>15955</v>
      </c>
    </row>
    <row r="6132" spans="1:18" ht="76.5">
      <c r="A6132" s="228"/>
      <c r="B6132" s="233" t="s">
        <v>25826</v>
      </c>
      <c r="C6132" s="233" t="s">
        <v>2026</v>
      </c>
      <c r="D6132" s="233" t="s">
        <v>770</v>
      </c>
      <c r="E6132" s="231" t="s">
        <v>15973</v>
      </c>
      <c r="F6132" s="233" t="s">
        <v>15973</v>
      </c>
      <c r="G6132" s="233" t="s">
        <v>15973</v>
      </c>
      <c r="H6132" s="233" t="s">
        <v>26047</v>
      </c>
      <c r="I6132" s="233" t="s">
        <v>2004</v>
      </c>
      <c r="J6132" s="244">
        <v>20</v>
      </c>
      <c r="K6132" s="244">
        <v>20</v>
      </c>
      <c r="L6132" s="233">
        <v>1</v>
      </c>
      <c r="M6132" s="249" t="s">
        <v>2004</v>
      </c>
      <c r="N6132" s="248" t="s">
        <v>2004</v>
      </c>
      <c r="O6132" s="247" t="s">
        <v>2004</v>
      </c>
      <c r="P6132" s="233" t="s">
        <v>15986</v>
      </c>
      <c r="Q6132" s="233" t="s">
        <v>2030</v>
      </c>
      <c r="R6132" s="233" t="s">
        <v>15955</v>
      </c>
    </row>
    <row r="6133" spans="1:18" ht="127.5">
      <c r="A6133" s="228"/>
      <c r="B6133" s="233" t="s">
        <v>25826</v>
      </c>
      <c r="C6133" s="233" t="s">
        <v>2026</v>
      </c>
      <c r="D6133" s="233" t="s">
        <v>769</v>
      </c>
      <c r="E6133" s="231" t="s">
        <v>15987</v>
      </c>
      <c r="F6133" s="233" t="s">
        <v>115</v>
      </c>
      <c r="G6133" s="233" t="s">
        <v>26048</v>
      </c>
      <c r="H6133" s="233" t="s">
        <v>26049</v>
      </c>
      <c r="I6133" s="233">
        <v>2005</v>
      </c>
      <c r="J6133" s="244" t="s">
        <v>23445</v>
      </c>
      <c r="K6133" s="244" t="s">
        <v>25139</v>
      </c>
      <c r="L6133" s="233">
        <v>1</v>
      </c>
      <c r="M6133" s="249">
        <v>2136750000</v>
      </c>
      <c r="N6133" s="248">
        <v>4027799092</v>
      </c>
      <c r="O6133" s="247">
        <v>2729511422</v>
      </c>
      <c r="P6133" s="233" t="s">
        <v>372</v>
      </c>
      <c r="Q6133" s="233" t="s">
        <v>1455</v>
      </c>
      <c r="R6133" s="233"/>
    </row>
    <row r="6134" spans="1:18" ht="76.5">
      <c r="A6134" s="228"/>
      <c r="B6134" s="233" t="s">
        <v>25826</v>
      </c>
      <c r="C6134" s="233" t="s">
        <v>2026</v>
      </c>
      <c r="D6134" s="233" t="s">
        <v>769</v>
      </c>
      <c r="E6134" s="231" t="s">
        <v>7678</v>
      </c>
      <c r="F6134" s="233" t="s">
        <v>398</v>
      </c>
      <c r="G6134" s="233" t="s">
        <v>26050</v>
      </c>
      <c r="H6134" s="233" t="s">
        <v>26051</v>
      </c>
      <c r="I6134" s="233">
        <v>1992</v>
      </c>
      <c r="J6134" s="244" t="s">
        <v>23446</v>
      </c>
      <c r="K6134" s="244">
        <v>1932</v>
      </c>
      <c r="L6134" s="233">
        <v>1</v>
      </c>
      <c r="M6134" s="249">
        <v>13366080000</v>
      </c>
      <c r="N6134" s="248">
        <v>3057544055</v>
      </c>
      <c r="O6134" s="247">
        <v>1002414095</v>
      </c>
      <c r="P6134" s="233" t="s">
        <v>182</v>
      </c>
      <c r="Q6134" s="233" t="s">
        <v>1455</v>
      </c>
      <c r="R6134" s="233"/>
    </row>
    <row r="6135" spans="1:18" ht="76.5">
      <c r="A6135" s="228"/>
      <c r="B6135" s="233" t="s">
        <v>25826</v>
      </c>
      <c r="C6135" s="233" t="s">
        <v>2026</v>
      </c>
      <c r="D6135" s="233" t="s">
        <v>769</v>
      </c>
      <c r="E6135" s="231" t="s">
        <v>15988</v>
      </c>
      <c r="F6135" s="233" t="s">
        <v>398</v>
      </c>
      <c r="G6135" s="233" t="s">
        <v>26052</v>
      </c>
      <c r="H6135" s="233" t="s">
        <v>26053</v>
      </c>
      <c r="I6135" s="233">
        <v>1988</v>
      </c>
      <c r="J6135" s="244" t="s">
        <v>23447</v>
      </c>
      <c r="K6135" s="244">
        <v>3732</v>
      </c>
      <c r="L6135" s="233">
        <v>1</v>
      </c>
      <c r="M6135" s="249">
        <v>11661600000</v>
      </c>
      <c r="N6135" s="248">
        <v>5280052000</v>
      </c>
      <c r="O6135" s="247">
        <v>2851228080</v>
      </c>
      <c r="P6135" s="233" t="s">
        <v>182</v>
      </c>
      <c r="Q6135" s="233" t="s">
        <v>1455</v>
      </c>
      <c r="R6135" s="233"/>
    </row>
    <row r="6136" spans="1:18" ht="76.5">
      <c r="A6136" s="228"/>
      <c r="B6136" s="233" t="s">
        <v>25826</v>
      </c>
      <c r="C6136" s="233" t="s">
        <v>2026</v>
      </c>
      <c r="D6136" s="233" t="s">
        <v>769</v>
      </c>
      <c r="E6136" s="231" t="s">
        <v>15989</v>
      </c>
      <c r="F6136" s="233" t="s">
        <v>398</v>
      </c>
      <c r="G6136" s="233" t="s">
        <v>26054</v>
      </c>
      <c r="H6136" s="233" t="s">
        <v>26055</v>
      </c>
      <c r="I6136" s="233">
        <v>1994</v>
      </c>
      <c r="J6136" s="244">
        <v>7095</v>
      </c>
      <c r="K6136" s="244">
        <v>6048</v>
      </c>
      <c r="L6136" s="233">
        <v>1</v>
      </c>
      <c r="M6136" s="249">
        <v>68112000000</v>
      </c>
      <c r="N6136" s="248">
        <v>13080767855</v>
      </c>
      <c r="O6136" s="247">
        <v>7456077819</v>
      </c>
      <c r="P6136" s="233" t="s">
        <v>182</v>
      </c>
      <c r="Q6136" s="233" t="s">
        <v>1455</v>
      </c>
      <c r="R6136" s="233"/>
    </row>
    <row r="6137" spans="1:18" ht="63.75">
      <c r="A6137" s="228"/>
      <c r="B6137" s="233" t="s">
        <v>25826</v>
      </c>
      <c r="C6137" s="233" t="s">
        <v>2026</v>
      </c>
      <c r="D6137" s="233" t="s">
        <v>769</v>
      </c>
      <c r="E6137" s="231" t="s">
        <v>15990</v>
      </c>
      <c r="F6137" s="233" t="s">
        <v>398</v>
      </c>
      <c r="G6137" s="233" t="s">
        <v>26056</v>
      </c>
      <c r="H6137" s="233" t="s">
        <v>26057</v>
      </c>
      <c r="I6137" s="233">
        <v>2007</v>
      </c>
      <c r="J6137" s="244" t="s">
        <v>23128</v>
      </c>
      <c r="K6137" s="244">
        <v>2736</v>
      </c>
      <c r="L6137" s="233">
        <v>1</v>
      </c>
      <c r="M6137" s="249">
        <v>31526040000</v>
      </c>
      <c r="N6137" s="248">
        <v>5913840884</v>
      </c>
      <c r="O6137" s="247">
        <v>1940124642</v>
      </c>
      <c r="P6137" s="233" t="s">
        <v>15991</v>
      </c>
      <c r="Q6137" s="233" t="s">
        <v>1455</v>
      </c>
      <c r="R6137" s="233"/>
    </row>
    <row r="6138" spans="1:18" ht="63.75">
      <c r="A6138" s="228"/>
      <c r="B6138" s="233" t="s">
        <v>25826</v>
      </c>
      <c r="C6138" s="233" t="s">
        <v>2026</v>
      </c>
      <c r="D6138" s="233" t="s">
        <v>769</v>
      </c>
      <c r="E6138" s="231" t="s">
        <v>15990</v>
      </c>
      <c r="F6138" s="233" t="s">
        <v>398</v>
      </c>
      <c r="G6138" s="233" t="s">
        <v>26058</v>
      </c>
      <c r="H6138" s="233" t="s">
        <v>26059</v>
      </c>
      <c r="I6138" s="233">
        <v>2005</v>
      </c>
      <c r="J6138" s="244" t="s">
        <v>23121</v>
      </c>
      <c r="K6138" s="244" t="s">
        <v>25140</v>
      </c>
      <c r="L6138" s="233">
        <v>1</v>
      </c>
      <c r="M6138" s="249">
        <v>15529800000</v>
      </c>
      <c r="N6138" s="248">
        <v>4388156375</v>
      </c>
      <c r="O6138" s="247">
        <v>1595336990</v>
      </c>
      <c r="P6138" s="233" t="s">
        <v>15992</v>
      </c>
      <c r="Q6138" s="233" t="s">
        <v>1455</v>
      </c>
      <c r="R6138" s="233"/>
    </row>
    <row r="6139" spans="1:18" ht="63.75">
      <c r="A6139" s="228"/>
      <c r="B6139" s="233" t="s">
        <v>25826</v>
      </c>
      <c r="C6139" s="233" t="s">
        <v>2026</v>
      </c>
      <c r="D6139" s="233" t="s">
        <v>769</v>
      </c>
      <c r="E6139" s="231" t="s">
        <v>15990</v>
      </c>
      <c r="F6139" s="233" t="s">
        <v>398</v>
      </c>
      <c r="G6139" s="233" t="s">
        <v>26060</v>
      </c>
      <c r="H6139" s="233" t="s">
        <v>26061</v>
      </c>
      <c r="I6139" s="233">
        <v>2005</v>
      </c>
      <c r="J6139" s="244" t="s">
        <v>23448</v>
      </c>
      <c r="K6139" s="244">
        <v>331</v>
      </c>
      <c r="L6139" s="233">
        <v>1</v>
      </c>
      <c r="M6139" s="249">
        <v>8291400000</v>
      </c>
      <c r="N6139" s="248">
        <v>328730000</v>
      </c>
      <c r="O6139" s="247">
        <v>0</v>
      </c>
      <c r="P6139" s="233" t="s">
        <v>15993</v>
      </c>
      <c r="Q6139" s="233" t="s">
        <v>1455</v>
      </c>
      <c r="R6139" s="233"/>
    </row>
    <row r="6140" spans="1:18" ht="76.5">
      <c r="A6140" s="228"/>
      <c r="B6140" s="233" t="s">
        <v>25826</v>
      </c>
      <c r="C6140" s="233" t="s">
        <v>2026</v>
      </c>
      <c r="D6140" s="233" t="s">
        <v>769</v>
      </c>
      <c r="E6140" s="231" t="s">
        <v>15990</v>
      </c>
      <c r="F6140" s="233" t="s">
        <v>398</v>
      </c>
      <c r="G6140" s="233" t="s">
        <v>26062</v>
      </c>
      <c r="H6140" s="233" t="s">
        <v>26063</v>
      </c>
      <c r="I6140" s="233">
        <v>2008</v>
      </c>
      <c r="J6140" s="244" t="s">
        <v>23137</v>
      </c>
      <c r="K6140" s="244">
        <v>480</v>
      </c>
      <c r="L6140" s="233">
        <v>1</v>
      </c>
      <c r="M6140" s="249">
        <v>1959600000</v>
      </c>
      <c r="N6140" s="248">
        <v>1673501000</v>
      </c>
      <c r="O6140" s="247">
        <v>577555483</v>
      </c>
      <c r="P6140" s="233" t="s">
        <v>15991</v>
      </c>
      <c r="Q6140" s="233" t="s">
        <v>1455</v>
      </c>
      <c r="R6140" s="233"/>
    </row>
    <row r="6141" spans="1:18" ht="63.75">
      <c r="A6141" s="228"/>
      <c r="B6141" s="233" t="s">
        <v>25826</v>
      </c>
      <c r="C6141" s="233" t="s">
        <v>2026</v>
      </c>
      <c r="D6141" s="233" t="s">
        <v>769</v>
      </c>
      <c r="E6141" s="231" t="s">
        <v>15990</v>
      </c>
      <c r="F6141" s="233" t="s">
        <v>398</v>
      </c>
      <c r="G6141" s="233" t="s">
        <v>26064</v>
      </c>
      <c r="H6141" s="233" t="s">
        <v>26065</v>
      </c>
      <c r="I6141" s="233">
        <v>2010</v>
      </c>
      <c r="J6141" s="244" t="s">
        <v>23139</v>
      </c>
      <c r="K6141" s="244">
        <v>927</v>
      </c>
      <c r="L6141" s="233">
        <v>1</v>
      </c>
      <c r="M6141" s="249">
        <v>4293600000</v>
      </c>
      <c r="N6141" s="248">
        <v>5576766000</v>
      </c>
      <c r="O6141" s="247">
        <v>2934789760</v>
      </c>
      <c r="P6141" s="233" t="s">
        <v>15991</v>
      </c>
      <c r="Q6141" s="233" t="s">
        <v>1455</v>
      </c>
      <c r="R6141" s="233"/>
    </row>
    <row r="6142" spans="1:18" ht="63.75">
      <c r="A6142" s="228"/>
      <c r="B6142" s="233" t="s">
        <v>25826</v>
      </c>
      <c r="C6142" s="233" t="s">
        <v>2026</v>
      </c>
      <c r="D6142" s="233" t="s">
        <v>769</v>
      </c>
      <c r="E6142" s="231" t="s">
        <v>15990</v>
      </c>
      <c r="F6142" s="233" t="s">
        <v>398</v>
      </c>
      <c r="G6142" s="233" t="s">
        <v>26066</v>
      </c>
      <c r="H6142" s="233" t="s">
        <v>26067</v>
      </c>
      <c r="I6142" s="233">
        <v>2010</v>
      </c>
      <c r="J6142" s="244" t="s">
        <v>23138</v>
      </c>
      <c r="K6142" s="244" t="s">
        <v>25017</v>
      </c>
      <c r="L6142" s="233">
        <v>1</v>
      </c>
      <c r="M6142" s="249">
        <v>7374120000</v>
      </c>
      <c r="N6142" s="248">
        <v>6546855962</v>
      </c>
      <c r="O6142" s="247">
        <v>3174420203</v>
      </c>
      <c r="P6142" s="233" t="s">
        <v>15991</v>
      </c>
      <c r="Q6142" s="233" t="s">
        <v>1455</v>
      </c>
      <c r="R6142" s="233"/>
    </row>
    <row r="6143" spans="1:18" ht="63.75">
      <c r="A6143" s="228"/>
      <c r="B6143" s="233" t="s">
        <v>25826</v>
      </c>
      <c r="C6143" s="233" t="s">
        <v>2026</v>
      </c>
      <c r="D6143" s="233" t="s">
        <v>769</v>
      </c>
      <c r="E6143" s="231" t="s">
        <v>15990</v>
      </c>
      <c r="F6143" s="233" t="s">
        <v>398</v>
      </c>
      <c r="G6143" s="233" t="s">
        <v>26068</v>
      </c>
      <c r="H6143" s="233" t="s">
        <v>26069</v>
      </c>
      <c r="I6143" s="233">
        <v>2010</v>
      </c>
      <c r="J6143" s="244">
        <v>586</v>
      </c>
      <c r="K6143" s="244" t="s">
        <v>25141</v>
      </c>
      <c r="L6143" s="233">
        <v>1</v>
      </c>
      <c r="M6143" s="249">
        <v>4239552000</v>
      </c>
      <c r="N6143" s="248">
        <v>5626347000</v>
      </c>
      <c r="O6143" s="247">
        <v>1748220840</v>
      </c>
      <c r="P6143" s="233" t="s">
        <v>15992</v>
      </c>
      <c r="Q6143" s="233" t="s">
        <v>1455</v>
      </c>
      <c r="R6143" s="233"/>
    </row>
    <row r="6144" spans="1:18" ht="63.75">
      <c r="A6144" s="228"/>
      <c r="B6144" s="233" t="s">
        <v>25826</v>
      </c>
      <c r="C6144" s="233" t="s">
        <v>2026</v>
      </c>
      <c r="D6144" s="233" t="s">
        <v>769</v>
      </c>
      <c r="E6144" s="231" t="s">
        <v>15990</v>
      </c>
      <c r="F6144" s="233" t="s">
        <v>398</v>
      </c>
      <c r="G6144" s="233" t="s">
        <v>26070</v>
      </c>
      <c r="H6144" s="233" t="s">
        <v>26071</v>
      </c>
      <c r="I6144" s="233">
        <v>2014</v>
      </c>
      <c r="J6144" s="244" t="s">
        <v>23433</v>
      </c>
      <c r="K6144" s="244">
        <v>1581</v>
      </c>
      <c r="L6144" s="233">
        <v>1</v>
      </c>
      <c r="M6144" s="249">
        <v>4655820000</v>
      </c>
      <c r="N6144" s="248">
        <v>8626678759</v>
      </c>
      <c r="O6144" s="247">
        <v>4432515114</v>
      </c>
      <c r="P6144" s="233" t="s">
        <v>15993</v>
      </c>
      <c r="Q6144" s="233" t="s">
        <v>1455</v>
      </c>
      <c r="R6144" s="233"/>
    </row>
    <row r="6145" spans="1:18" ht="63.75">
      <c r="A6145" s="228"/>
      <c r="B6145" s="233" t="s">
        <v>25826</v>
      </c>
      <c r="C6145" s="233" t="s">
        <v>2026</v>
      </c>
      <c r="D6145" s="233" t="s">
        <v>769</v>
      </c>
      <c r="E6145" s="231" t="s">
        <v>15990</v>
      </c>
      <c r="F6145" s="233" t="s">
        <v>398</v>
      </c>
      <c r="G6145" s="233" t="s">
        <v>26072</v>
      </c>
      <c r="H6145" s="233" t="s">
        <v>26073</v>
      </c>
      <c r="I6145" s="233">
        <v>2013</v>
      </c>
      <c r="J6145" s="244" t="s">
        <v>23449</v>
      </c>
      <c r="K6145" s="244">
        <v>9697</v>
      </c>
      <c r="L6145" s="233">
        <v>1</v>
      </c>
      <c r="M6145" s="249">
        <v>52404480000</v>
      </c>
      <c r="N6145" s="248">
        <v>61292547963</v>
      </c>
      <c r="O6145" s="247">
        <v>31863277100</v>
      </c>
      <c r="P6145" s="233" t="s">
        <v>188</v>
      </c>
      <c r="Q6145" s="233" t="s">
        <v>1455</v>
      </c>
      <c r="R6145" s="233"/>
    </row>
    <row r="6146" spans="1:18" ht="255">
      <c r="A6146" s="228"/>
      <c r="B6146" s="233" t="s">
        <v>25826</v>
      </c>
      <c r="C6146" s="233" t="s">
        <v>2026</v>
      </c>
      <c r="D6146" s="233" t="s">
        <v>769</v>
      </c>
      <c r="E6146" s="231" t="s">
        <v>15990</v>
      </c>
      <c r="F6146" s="233" t="s">
        <v>398</v>
      </c>
      <c r="G6146" s="233" t="s">
        <v>26074</v>
      </c>
      <c r="H6146" s="233" t="s">
        <v>26075</v>
      </c>
      <c r="I6146" s="233">
        <v>2015</v>
      </c>
      <c r="J6146" s="244" t="s">
        <v>23434</v>
      </c>
      <c r="K6146" s="244" t="s">
        <v>25135</v>
      </c>
      <c r="L6146" s="233">
        <v>1</v>
      </c>
      <c r="M6146" s="249">
        <v>57634000000</v>
      </c>
      <c r="N6146" s="248">
        <v>63636662466</v>
      </c>
      <c r="O6146" s="247">
        <v>49636596722</v>
      </c>
      <c r="P6146" s="233" t="s">
        <v>188</v>
      </c>
      <c r="Q6146" s="233" t="s">
        <v>1455</v>
      </c>
      <c r="R6146" s="233" t="s">
        <v>15994</v>
      </c>
    </row>
    <row r="6147" spans="1:18" ht="116.25" customHeight="1">
      <c r="A6147" s="228"/>
      <c r="B6147" s="233" t="s">
        <v>25826</v>
      </c>
      <c r="C6147" s="233" t="s">
        <v>2026</v>
      </c>
      <c r="D6147" s="233" t="s">
        <v>769</v>
      </c>
      <c r="E6147" s="231" t="s">
        <v>15995</v>
      </c>
      <c r="F6147" s="233" t="s">
        <v>398</v>
      </c>
      <c r="G6147" s="233" t="s">
        <v>26076</v>
      </c>
      <c r="H6147" s="233" t="s">
        <v>26077</v>
      </c>
      <c r="I6147" s="233">
        <v>2004</v>
      </c>
      <c r="J6147" s="244" t="s">
        <v>23450</v>
      </c>
      <c r="K6147" s="244">
        <v>202</v>
      </c>
      <c r="L6147" s="233">
        <v>1</v>
      </c>
      <c r="M6147" s="249">
        <v>931500000</v>
      </c>
      <c r="N6147" s="248">
        <v>1149643000</v>
      </c>
      <c r="O6147" s="247" t="s">
        <v>671</v>
      </c>
      <c r="P6147" s="233" t="s">
        <v>15996</v>
      </c>
      <c r="Q6147" s="233" t="s">
        <v>1455</v>
      </c>
      <c r="R6147" s="233" t="s">
        <v>15994</v>
      </c>
    </row>
    <row r="6148" spans="1:18" ht="102" customHeight="1">
      <c r="A6148" s="228"/>
      <c r="B6148" s="233" t="s">
        <v>25826</v>
      </c>
      <c r="C6148" s="233" t="s">
        <v>2026</v>
      </c>
      <c r="D6148" s="233" t="s">
        <v>769</v>
      </c>
      <c r="E6148" s="231" t="s">
        <v>15997</v>
      </c>
      <c r="F6148" s="233" t="s">
        <v>115</v>
      </c>
      <c r="G6148" s="233" t="s">
        <v>26078</v>
      </c>
      <c r="H6148" s="233" t="s">
        <v>26079</v>
      </c>
      <c r="I6148" s="233" t="s">
        <v>2004</v>
      </c>
      <c r="J6148" s="244" t="s">
        <v>23451</v>
      </c>
      <c r="K6148" s="244" t="s">
        <v>25142</v>
      </c>
      <c r="L6148" s="233">
        <v>1</v>
      </c>
      <c r="M6148" s="249" t="s">
        <v>2004</v>
      </c>
      <c r="N6148" s="248" t="s">
        <v>2004</v>
      </c>
      <c r="O6148" s="247" t="s">
        <v>2004</v>
      </c>
      <c r="P6148" s="233" t="s">
        <v>1904</v>
      </c>
      <c r="Q6148" s="233" t="s">
        <v>1455</v>
      </c>
      <c r="R6148" s="233" t="s">
        <v>15994</v>
      </c>
    </row>
    <row r="6149" spans="1:18" ht="89.25">
      <c r="A6149" s="228"/>
      <c r="B6149" s="233" t="s">
        <v>25826</v>
      </c>
      <c r="C6149" s="233" t="s">
        <v>2026</v>
      </c>
      <c r="D6149" s="233" t="s">
        <v>769</v>
      </c>
      <c r="E6149" s="231" t="s">
        <v>15987</v>
      </c>
      <c r="F6149" s="233" t="s">
        <v>115</v>
      </c>
      <c r="G6149" s="233" t="s">
        <v>26080</v>
      </c>
      <c r="H6149" s="233" t="s">
        <v>26081</v>
      </c>
      <c r="I6149" s="233">
        <v>2005</v>
      </c>
      <c r="J6149" s="244">
        <v>392</v>
      </c>
      <c r="K6149" s="244">
        <v>88</v>
      </c>
      <c r="L6149" s="233">
        <v>1</v>
      </c>
      <c r="M6149" s="249">
        <v>1</v>
      </c>
      <c r="N6149" s="248">
        <v>1</v>
      </c>
      <c r="O6149" s="247">
        <v>1</v>
      </c>
      <c r="P6149" s="233" t="s">
        <v>15949</v>
      </c>
      <c r="Q6149" s="233" t="s">
        <v>15998</v>
      </c>
      <c r="R6149" s="233" t="s">
        <v>15999</v>
      </c>
    </row>
    <row r="6150" spans="1:18" ht="38.25">
      <c r="A6150" s="228"/>
      <c r="B6150" s="233" t="s">
        <v>158</v>
      </c>
      <c r="C6150" s="233" t="s">
        <v>2780</v>
      </c>
      <c r="D6150" s="233" t="s">
        <v>838</v>
      </c>
      <c r="E6150" s="231" t="s">
        <v>16000</v>
      </c>
      <c r="F6150" s="233" t="s">
        <v>115</v>
      </c>
      <c r="G6150" s="233" t="s">
        <v>16001</v>
      </c>
      <c r="H6150" s="233" t="s">
        <v>16002</v>
      </c>
      <c r="I6150" s="233">
        <v>1975</v>
      </c>
      <c r="J6150" s="244" t="s">
        <v>23452</v>
      </c>
      <c r="K6150" s="244" t="s">
        <v>25143</v>
      </c>
      <c r="L6150" s="233">
        <v>1</v>
      </c>
      <c r="M6150" s="249">
        <v>292425555240</v>
      </c>
      <c r="N6150" s="248">
        <v>8337383245</v>
      </c>
      <c r="O6150" s="247">
        <v>12700502</v>
      </c>
      <c r="P6150" s="233" t="s">
        <v>456</v>
      </c>
      <c r="Q6150" s="233" t="s">
        <v>1455</v>
      </c>
      <c r="R6150" s="233" t="s">
        <v>16003</v>
      </c>
    </row>
    <row r="6151" spans="1:18" ht="38.25">
      <c r="A6151" s="228"/>
      <c r="B6151" s="233" t="s">
        <v>158</v>
      </c>
      <c r="C6151" s="233" t="s">
        <v>2780</v>
      </c>
      <c r="D6151" s="233" t="s">
        <v>838</v>
      </c>
      <c r="E6151" s="231" t="s">
        <v>16004</v>
      </c>
      <c r="F6151" s="233" t="s">
        <v>115</v>
      </c>
      <c r="G6151" s="233" t="s">
        <v>7476</v>
      </c>
      <c r="H6151" s="233" t="s">
        <v>16005</v>
      </c>
      <c r="I6151" s="233">
        <v>1999</v>
      </c>
      <c r="J6151" s="244">
        <v>16902</v>
      </c>
      <c r="K6151" s="244">
        <v>9793</v>
      </c>
      <c r="L6151" s="233">
        <v>1</v>
      </c>
      <c r="M6151" s="249">
        <v>243973318680</v>
      </c>
      <c r="N6151" s="248">
        <v>22278251738</v>
      </c>
      <c r="O6151" s="247">
        <v>996049532</v>
      </c>
      <c r="P6151" s="233" t="s">
        <v>372</v>
      </c>
      <c r="Q6151" s="233" t="s">
        <v>1455</v>
      </c>
      <c r="R6151" s="233" t="s">
        <v>16003</v>
      </c>
    </row>
    <row r="6152" spans="1:18" ht="38.25">
      <c r="A6152" s="228"/>
      <c r="B6152" s="233" t="s">
        <v>158</v>
      </c>
      <c r="C6152" s="233" t="s">
        <v>2780</v>
      </c>
      <c r="D6152" s="233" t="s">
        <v>838</v>
      </c>
      <c r="E6152" s="231" t="s">
        <v>445</v>
      </c>
      <c r="F6152" s="233" t="s">
        <v>115</v>
      </c>
      <c r="G6152" s="233" t="s">
        <v>445</v>
      </c>
      <c r="H6152" s="233" t="s">
        <v>16006</v>
      </c>
      <c r="I6152" s="233">
        <v>1996</v>
      </c>
      <c r="J6152" s="244" t="s">
        <v>23453</v>
      </c>
      <c r="K6152" s="244" t="s">
        <v>25144</v>
      </c>
      <c r="L6152" s="233">
        <v>1</v>
      </c>
      <c r="M6152" s="249">
        <v>30167779200</v>
      </c>
      <c r="N6152" s="248">
        <v>5012707339</v>
      </c>
      <c r="O6152" s="247">
        <v>3173920969</v>
      </c>
      <c r="P6152" s="233" t="s">
        <v>16007</v>
      </c>
      <c r="Q6152" s="233" t="s">
        <v>1455</v>
      </c>
      <c r="R6152" s="233" t="s">
        <v>16003</v>
      </c>
    </row>
    <row r="6153" spans="1:18" ht="38.25">
      <c r="A6153" s="228"/>
      <c r="B6153" s="233" t="s">
        <v>158</v>
      </c>
      <c r="C6153" s="233" t="s">
        <v>2780</v>
      </c>
      <c r="D6153" s="233" t="s">
        <v>838</v>
      </c>
      <c r="E6153" s="231" t="s">
        <v>16008</v>
      </c>
      <c r="F6153" s="233" t="s">
        <v>115</v>
      </c>
      <c r="G6153" s="233" t="s">
        <v>10654</v>
      </c>
      <c r="H6153" s="233" t="s">
        <v>16009</v>
      </c>
      <c r="I6153" s="233">
        <v>2017</v>
      </c>
      <c r="J6153" s="244">
        <v>391</v>
      </c>
      <c r="K6153" s="244">
        <v>576</v>
      </c>
      <c r="L6153" s="233">
        <v>1</v>
      </c>
      <c r="M6153" s="249">
        <v>11528244000</v>
      </c>
      <c r="N6153" s="248">
        <v>1673591000</v>
      </c>
      <c r="O6153" s="247">
        <v>0</v>
      </c>
      <c r="P6153" s="233" t="s">
        <v>456</v>
      </c>
      <c r="Q6153" s="233" t="s">
        <v>1455</v>
      </c>
      <c r="R6153" s="233" t="s">
        <v>16003</v>
      </c>
    </row>
    <row r="6154" spans="1:18" ht="51">
      <c r="A6154" s="228"/>
      <c r="B6154" s="233" t="s">
        <v>158</v>
      </c>
      <c r="C6154" s="233" t="s">
        <v>2780</v>
      </c>
      <c r="D6154" s="233" t="s">
        <v>838</v>
      </c>
      <c r="E6154" s="231" t="s">
        <v>16010</v>
      </c>
      <c r="F6154" s="233" t="s">
        <v>115</v>
      </c>
      <c r="G6154" s="233" t="s">
        <v>16011</v>
      </c>
      <c r="H6154" s="233" t="s">
        <v>16012</v>
      </c>
      <c r="I6154" s="233">
        <v>1999</v>
      </c>
      <c r="J6154" s="244" t="s">
        <v>23454</v>
      </c>
      <c r="K6154" s="244" t="s">
        <v>25145</v>
      </c>
      <c r="L6154" s="233">
        <v>1</v>
      </c>
      <c r="M6154" s="249">
        <v>7423399750</v>
      </c>
      <c r="N6154" s="248">
        <v>1317725000</v>
      </c>
      <c r="O6154" s="247">
        <v>0</v>
      </c>
      <c r="P6154" s="233" t="s">
        <v>194</v>
      </c>
      <c r="Q6154" s="233" t="s">
        <v>16013</v>
      </c>
      <c r="R6154" s="233" t="s">
        <v>16003</v>
      </c>
    </row>
    <row r="6155" spans="1:18" ht="63.75">
      <c r="A6155" s="228"/>
      <c r="B6155" s="233" t="s">
        <v>158</v>
      </c>
      <c r="C6155" s="233" t="s">
        <v>2780</v>
      </c>
      <c r="D6155" s="233" t="s">
        <v>838</v>
      </c>
      <c r="E6155" s="231" t="s">
        <v>16014</v>
      </c>
      <c r="F6155" s="233" t="s">
        <v>2878</v>
      </c>
      <c r="G6155" s="233" t="s">
        <v>16015</v>
      </c>
      <c r="H6155" s="233" t="s">
        <v>16016</v>
      </c>
      <c r="I6155" s="233">
        <v>2012</v>
      </c>
      <c r="J6155" s="244">
        <v>376</v>
      </c>
      <c r="K6155" s="244" t="s">
        <v>25146</v>
      </c>
      <c r="L6155" s="233">
        <v>1</v>
      </c>
      <c r="M6155" s="249">
        <v>4696224000</v>
      </c>
      <c r="N6155" s="248">
        <v>96832174</v>
      </c>
      <c r="O6155" s="247">
        <v>0</v>
      </c>
      <c r="P6155" s="233" t="s">
        <v>194</v>
      </c>
      <c r="Q6155" s="233" t="s">
        <v>16017</v>
      </c>
      <c r="R6155" s="233" t="s">
        <v>16003</v>
      </c>
    </row>
    <row r="6156" spans="1:18" ht="114.75">
      <c r="A6156" s="228"/>
      <c r="B6156" s="233" t="s">
        <v>158</v>
      </c>
      <c r="C6156" s="233" t="s">
        <v>2780</v>
      </c>
      <c r="D6156" s="233" t="s">
        <v>838</v>
      </c>
      <c r="E6156" s="231" t="s">
        <v>16018</v>
      </c>
      <c r="F6156" s="233" t="s">
        <v>115</v>
      </c>
      <c r="G6156" s="233" t="s">
        <v>16019</v>
      </c>
      <c r="H6156" s="233" t="s">
        <v>16020</v>
      </c>
      <c r="I6156" s="233">
        <v>2010</v>
      </c>
      <c r="J6156" s="244">
        <v>1960</v>
      </c>
      <c r="K6156" s="244" t="s">
        <v>25147</v>
      </c>
      <c r="L6156" s="233">
        <v>1</v>
      </c>
      <c r="M6156" s="249">
        <v>48157200000</v>
      </c>
      <c r="N6156" s="248">
        <v>6412200000</v>
      </c>
      <c r="O6156" s="247">
        <v>0</v>
      </c>
      <c r="P6156" s="233" t="s">
        <v>7674</v>
      </c>
      <c r="Q6156" s="233" t="s">
        <v>1455</v>
      </c>
      <c r="R6156" s="233" t="s">
        <v>16003</v>
      </c>
    </row>
    <row r="6157" spans="1:18" ht="51">
      <c r="A6157" s="228"/>
      <c r="B6157" s="233" t="s">
        <v>158</v>
      </c>
      <c r="C6157" s="233" t="s">
        <v>2780</v>
      </c>
      <c r="D6157" s="233" t="s">
        <v>838</v>
      </c>
      <c r="E6157" s="231" t="s">
        <v>16021</v>
      </c>
      <c r="F6157" s="233" t="s">
        <v>115</v>
      </c>
      <c r="G6157" s="233" t="s">
        <v>16022</v>
      </c>
      <c r="H6157" s="233" t="s">
        <v>16023</v>
      </c>
      <c r="I6157" s="233">
        <v>2013</v>
      </c>
      <c r="J6157" s="244">
        <v>416</v>
      </c>
      <c r="K6157" s="244">
        <v>148</v>
      </c>
      <c r="L6157" s="233">
        <v>1</v>
      </c>
      <c r="M6157" s="249">
        <v>1003425150</v>
      </c>
      <c r="N6157" s="248">
        <v>873000000</v>
      </c>
      <c r="O6157" s="247">
        <v>60770900</v>
      </c>
      <c r="P6157" s="233" t="s">
        <v>194</v>
      </c>
      <c r="Q6157" s="233" t="s">
        <v>16013</v>
      </c>
      <c r="R6157" s="233" t="s">
        <v>16003</v>
      </c>
    </row>
    <row r="6158" spans="1:18" ht="51">
      <c r="A6158" s="228"/>
      <c r="B6158" s="233" t="s">
        <v>158</v>
      </c>
      <c r="C6158" s="233" t="s">
        <v>2780</v>
      </c>
      <c r="D6158" s="233" t="s">
        <v>838</v>
      </c>
      <c r="E6158" s="231" t="s">
        <v>16024</v>
      </c>
      <c r="F6158" s="233" t="s">
        <v>115</v>
      </c>
      <c r="G6158" s="233" t="s">
        <v>16024</v>
      </c>
      <c r="H6158" s="233" t="s">
        <v>16025</v>
      </c>
      <c r="I6158" s="233">
        <v>2016</v>
      </c>
      <c r="J6158" s="244">
        <v>84</v>
      </c>
      <c r="K6158" s="244">
        <v>84</v>
      </c>
      <c r="L6158" s="233">
        <v>1</v>
      </c>
      <c r="M6158" s="249">
        <v>209016600</v>
      </c>
      <c r="N6158" s="248">
        <v>75960000</v>
      </c>
      <c r="O6158" s="247">
        <v>0</v>
      </c>
      <c r="P6158" s="233" t="s">
        <v>176</v>
      </c>
      <c r="Q6158" s="233" t="s">
        <v>1455</v>
      </c>
      <c r="R6158" s="233" t="s">
        <v>16003</v>
      </c>
    </row>
    <row r="6159" spans="1:18" ht="51">
      <c r="A6159" s="228"/>
      <c r="B6159" s="233" t="s">
        <v>158</v>
      </c>
      <c r="C6159" s="233" t="s">
        <v>2780</v>
      </c>
      <c r="D6159" s="233" t="s">
        <v>838</v>
      </c>
      <c r="E6159" s="231" t="s">
        <v>16026</v>
      </c>
      <c r="F6159" s="233" t="s">
        <v>115</v>
      </c>
      <c r="G6159" s="233" t="s">
        <v>16026</v>
      </c>
      <c r="H6159" s="233" t="s">
        <v>16027</v>
      </c>
      <c r="I6159" s="233">
        <v>2016</v>
      </c>
      <c r="J6159" s="244" t="s">
        <v>23455</v>
      </c>
      <c r="K6159" s="244" t="s">
        <v>23455</v>
      </c>
      <c r="L6159" s="233">
        <v>1</v>
      </c>
      <c r="M6159" s="249">
        <v>1103788400</v>
      </c>
      <c r="N6159" s="248">
        <v>697046000</v>
      </c>
      <c r="O6159" s="247">
        <v>325264898</v>
      </c>
      <c r="P6159" s="233" t="s">
        <v>176</v>
      </c>
      <c r="Q6159" s="233" t="s">
        <v>1455</v>
      </c>
      <c r="R6159" s="233" t="s">
        <v>16003</v>
      </c>
    </row>
    <row r="6160" spans="1:18" ht="51">
      <c r="A6160" s="228"/>
      <c r="B6160" s="233" t="s">
        <v>158</v>
      </c>
      <c r="C6160" s="233" t="s">
        <v>2780</v>
      </c>
      <c r="D6160" s="233" t="s">
        <v>838</v>
      </c>
      <c r="E6160" s="231" t="s">
        <v>16028</v>
      </c>
      <c r="F6160" s="233" t="s">
        <v>115</v>
      </c>
      <c r="G6160" s="233" t="s">
        <v>16028</v>
      </c>
      <c r="H6160" s="233" t="s">
        <v>16029</v>
      </c>
      <c r="I6160" s="233">
        <v>2009</v>
      </c>
      <c r="J6160" s="244" t="s">
        <v>23456</v>
      </c>
      <c r="K6160" s="244" t="s">
        <v>23456</v>
      </c>
      <c r="L6160" s="233">
        <v>1</v>
      </c>
      <c r="M6160" s="249">
        <v>99836100</v>
      </c>
      <c r="N6160" s="248">
        <v>143269000</v>
      </c>
      <c r="O6160" s="247">
        <v>0</v>
      </c>
      <c r="P6160" s="233" t="s">
        <v>176</v>
      </c>
      <c r="Q6160" s="233" t="s">
        <v>1455</v>
      </c>
      <c r="R6160" s="233" t="s">
        <v>16003</v>
      </c>
    </row>
    <row r="6161" spans="1:18" ht="76.5">
      <c r="A6161" s="228"/>
      <c r="B6161" s="233" t="s">
        <v>158</v>
      </c>
      <c r="C6161" s="233" t="s">
        <v>2780</v>
      </c>
      <c r="D6161" s="233" t="s">
        <v>838</v>
      </c>
      <c r="E6161" s="231" t="s">
        <v>16030</v>
      </c>
      <c r="F6161" s="233" t="s">
        <v>115</v>
      </c>
      <c r="G6161" s="233" t="s">
        <v>16031</v>
      </c>
      <c r="H6161" s="233" t="s">
        <v>16032</v>
      </c>
      <c r="I6161" s="233">
        <v>2000</v>
      </c>
      <c r="J6161" s="244" t="s">
        <v>23457</v>
      </c>
      <c r="K6161" s="244">
        <v>132</v>
      </c>
      <c r="L6161" s="233">
        <v>1</v>
      </c>
      <c r="M6161" s="249">
        <v>48555234000</v>
      </c>
      <c r="N6161" s="248">
        <v>1089767895</v>
      </c>
      <c r="O6161" s="247">
        <v>871814316</v>
      </c>
      <c r="P6161" s="233" t="s">
        <v>176</v>
      </c>
      <c r="Q6161" s="233" t="s">
        <v>1455</v>
      </c>
      <c r="R6161" s="233" t="s">
        <v>16003</v>
      </c>
    </row>
    <row r="6162" spans="1:18" ht="51">
      <c r="A6162" s="228"/>
      <c r="B6162" s="233" t="s">
        <v>158</v>
      </c>
      <c r="C6162" s="233" t="s">
        <v>2780</v>
      </c>
      <c r="D6162" s="233" t="s">
        <v>838</v>
      </c>
      <c r="E6162" s="231" t="s">
        <v>16033</v>
      </c>
      <c r="F6162" s="233" t="s">
        <v>115</v>
      </c>
      <c r="G6162" s="233" t="s">
        <v>16033</v>
      </c>
      <c r="H6162" s="233" t="s">
        <v>16034</v>
      </c>
      <c r="I6162" s="233">
        <v>2010</v>
      </c>
      <c r="J6162" s="244" t="s">
        <v>23458</v>
      </c>
      <c r="K6162" s="244" t="s">
        <v>25148</v>
      </c>
      <c r="L6162" s="233">
        <v>1</v>
      </c>
      <c r="M6162" s="249">
        <v>10079140500</v>
      </c>
      <c r="N6162" s="248">
        <v>486243000</v>
      </c>
      <c r="O6162" s="247">
        <v>259329600</v>
      </c>
      <c r="P6162" s="233" t="s">
        <v>176</v>
      </c>
      <c r="Q6162" s="233" t="s">
        <v>1455</v>
      </c>
      <c r="R6162" s="233" t="s">
        <v>16003</v>
      </c>
    </row>
    <row r="6163" spans="1:18" ht="51">
      <c r="A6163" s="228"/>
      <c r="B6163" s="233" t="s">
        <v>158</v>
      </c>
      <c r="C6163" s="233" t="s">
        <v>2780</v>
      </c>
      <c r="D6163" s="233" t="s">
        <v>838</v>
      </c>
      <c r="E6163" s="231" t="s">
        <v>16035</v>
      </c>
      <c r="F6163" s="233" t="s">
        <v>115</v>
      </c>
      <c r="G6163" s="233" t="s">
        <v>16035</v>
      </c>
      <c r="H6163" s="233" t="s">
        <v>16036</v>
      </c>
      <c r="I6163" s="233">
        <v>2021</v>
      </c>
      <c r="J6163" s="244">
        <v>72</v>
      </c>
      <c r="K6163" s="244">
        <v>72</v>
      </c>
      <c r="L6163" s="233">
        <v>1</v>
      </c>
      <c r="M6163" s="249">
        <v>148824000</v>
      </c>
      <c r="N6163" s="248">
        <v>236808000</v>
      </c>
      <c r="O6163" s="247">
        <v>63148800</v>
      </c>
      <c r="P6163" s="233" t="s">
        <v>176</v>
      </c>
      <c r="Q6163" s="233" t="s">
        <v>1455</v>
      </c>
      <c r="R6163" s="233" t="s">
        <v>16003</v>
      </c>
    </row>
    <row r="6164" spans="1:18" ht="51">
      <c r="A6164" s="228"/>
      <c r="B6164" s="233" t="s">
        <v>158</v>
      </c>
      <c r="C6164" s="233" t="s">
        <v>2780</v>
      </c>
      <c r="D6164" s="233" t="s">
        <v>838</v>
      </c>
      <c r="E6164" s="231" t="s">
        <v>16037</v>
      </c>
      <c r="F6164" s="233" t="s">
        <v>115</v>
      </c>
      <c r="G6164" s="233" t="s">
        <v>16037</v>
      </c>
      <c r="H6164" s="233" t="s">
        <v>16038</v>
      </c>
      <c r="I6164" s="233">
        <v>2021</v>
      </c>
      <c r="J6164" s="244" t="s">
        <v>23459</v>
      </c>
      <c r="K6164" s="244" t="s">
        <v>21975</v>
      </c>
      <c r="L6164" s="233">
        <v>1</v>
      </c>
      <c r="M6164" s="249">
        <v>1840988500</v>
      </c>
      <c r="N6164" s="248">
        <v>432109000</v>
      </c>
      <c r="O6164" s="247">
        <v>259265400</v>
      </c>
      <c r="P6164" s="233" t="s">
        <v>176</v>
      </c>
      <c r="Q6164" s="233" t="s">
        <v>1455</v>
      </c>
      <c r="R6164" s="233" t="s">
        <v>16003</v>
      </c>
    </row>
    <row r="6165" spans="1:18" ht="51">
      <c r="A6165" s="228"/>
      <c r="B6165" s="233" t="s">
        <v>158</v>
      </c>
      <c r="C6165" s="233" t="s">
        <v>2780</v>
      </c>
      <c r="D6165" s="233" t="s">
        <v>838</v>
      </c>
      <c r="E6165" s="231" t="s">
        <v>16039</v>
      </c>
      <c r="F6165" s="233" t="s">
        <v>115</v>
      </c>
      <c r="G6165" s="233" t="s">
        <v>16039</v>
      </c>
      <c r="H6165" s="233" t="s">
        <v>16040</v>
      </c>
      <c r="I6165" s="233">
        <v>2007</v>
      </c>
      <c r="J6165" s="244" t="s">
        <v>23460</v>
      </c>
      <c r="K6165" s="244">
        <v>70</v>
      </c>
      <c r="L6165" s="233">
        <v>1</v>
      </c>
      <c r="M6165" s="249">
        <v>2657922800</v>
      </c>
      <c r="N6165" s="248">
        <v>63000000</v>
      </c>
      <c r="O6165" s="247">
        <v>0</v>
      </c>
      <c r="P6165" s="233" t="s">
        <v>176</v>
      </c>
      <c r="Q6165" s="233" t="s">
        <v>1455</v>
      </c>
      <c r="R6165" s="233" t="s">
        <v>16003</v>
      </c>
    </row>
    <row r="6166" spans="1:18" ht="51">
      <c r="A6166" s="228"/>
      <c r="B6166" s="233" t="s">
        <v>158</v>
      </c>
      <c r="C6166" s="233" t="s">
        <v>2780</v>
      </c>
      <c r="D6166" s="233" t="s">
        <v>838</v>
      </c>
      <c r="E6166" s="231" t="s">
        <v>16041</v>
      </c>
      <c r="F6166" s="233" t="s">
        <v>115</v>
      </c>
      <c r="G6166" s="233" t="s">
        <v>16041</v>
      </c>
      <c r="H6166" s="233" t="s">
        <v>16042</v>
      </c>
      <c r="I6166" s="233">
        <v>2010</v>
      </c>
      <c r="J6166" s="244" t="s">
        <v>23461</v>
      </c>
      <c r="K6166" s="244">
        <v>60</v>
      </c>
      <c r="L6166" s="233">
        <v>1</v>
      </c>
      <c r="M6166" s="249">
        <v>346222500</v>
      </c>
      <c r="N6166" s="248">
        <v>478615000</v>
      </c>
      <c r="O6166" s="247">
        <v>223353666</v>
      </c>
      <c r="P6166" s="233" t="s">
        <v>176</v>
      </c>
      <c r="Q6166" s="233" t="s">
        <v>1455</v>
      </c>
      <c r="R6166" s="233" t="s">
        <v>16003</v>
      </c>
    </row>
    <row r="6167" spans="1:18" ht="51">
      <c r="A6167" s="228"/>
      <c r="B6167" s="233" t="s">
        <v>158</v>
      </c>
      <c r="C6167" s="233" t="s">
        <v>2780</v>
      </c>
      <c r="D6167" s="233" t="s">
        <v>838</v>
      </c>
      <c r="E6167" s="231" t="s">
        <v>16043</v>
      </c>
      <c r="F6167" s="233" t="s">
        <v>115</v>
      </c>
      <c r="G6167" s="233" t="s">
        <v>16043</v>
      </c>
      <c r="H6167" s="233" t="s">
        <v>16044</v>
      </c>
      <c r="I6167" s="233">
        <v>2010</v>
      </c>
      <c r="J6167" s="244">
        <v>50</v>
      </c>
      <c r="K6167" s="244">
        <v>50</v>
      </c>
      <c r="L6167" s="233">
        <v>1</v>
      </c>
      <c r="M6167" s="249">
        <v>86125000</v>
      </c>
      <c r="N6167" s="248">
        <v>90000000</v>
      </c>
      <c r="O6167" s="247">
        <v>0</v>
      </c>
      <c r="P6167" s="233" t="s">
        <v>176</v>
      </c>
      <c r="Q6167" s="233" t="s">
        <v>1455</v>
      </c>
      <c r="R6167" s="233" t="s">
        <v>16003</v>
      </c>
    </row>
    <row r="6168" spans="1:18" ht="51">
      <c r="A6168" s="228"/>
      <c r="B6168" s="233" t="s">
        <v>158</v>
      </c>
      <c r="C6168" s="233" t="s">
        <v>2780</v>
      </c>
      <c r="D6168" s="233" t="s">
        <v>838</v>
      </c>
      <c r="E6168" s="231" t="s">
        <v>16045</v>
      </c>
      <c r="F6168" s="233" t="s">
        <v>115</v>
      </c>
      <c r="G6168" s="233" t="s">
        <v>16045</v>
      </c>
      <c r="H6168" s="233" t="s">
        <v>16046</v>
      </c>
      <c r="I6168" s="233">
        <v>2016</v>
      </c>
      <c r="J6168" s="244" t="s">
        <v>23462</v>
      </c>
      <c r="K6168" s="244" t="s">
        <v>25149</v>
      </c>
      <c r="L6168" s="233">
        <v>1</v>
      </c>
      <c r="M6168" s="249">
        <v>1311398400</v>
      </c>
      <c r="N6168" s="248">
        <v>733770000</v>
      </c>
      <c r="O6168" s="247">
        <v>391344000</v>
      </c>
      <c r="P6168" s="233" t="s">
        <v>176</v>
      </c>
      <c r="Q6168" s="233" t="s">
        <v>1455</v>
      </c>
      <c r="R6168" s="233" t="s">
        <v>16003</v>
      </c>
    </row>
    <row r="6169" spans="1:18" ht="76.5">
      <c r="A6169" s="228"/>
      <c r="B6169" s="233" t="s">
        <v>158</v>
      </c>
      <c r="C6169" s="233" t="s">
        <v>2780</v>
      </c>
      <c r="D6169" s="233" t="s">
        <v>838</v>
      </c>
      <c r="E6169" s="231" t="s">
        <v>16047</v>
      </c>
      <c r="F6169" s="233" t="s">
        <v>115</v>
      </c>
      <c r="G6169" s="233" t="s">
        <v>16048</v>
      </c>
      <c r="H6169" s="233" t="s">
        <v>16049</v>
      </c>
      <c r="I6169" s="233">
        <v>2000</v>
      </c>
      <c r="J6169" s="244" t="s">
        <v>23463</v>
      </c>
      <c r="K6169" s="244" t="s">
        <v>25150</v>
      </c>
      <c r="L6169" s="233">
        <v>1</v>
      </c>
      <c r="M6169" s="249">
        <v>39228696000</v>
      </c>
      <c r="N6169" s="248">
        <v>447729000</v>
      </c>
      <c r="O6169" s="247">
        <v>16577640</v>
      </c>
      <c r="P6169" s="233" t="s">
        <v>16050</v>
      </c>
      <c r="Q6169" s="233" t="s">
        <v>16051</v>
      </c>
      <c r="R6169" s="233" t="s">
        <v>16003</v>
      </c>
    </row>
    <row r="6170" spans="1:18" ht="38.25">
      <c r="A6170" s="228"/>
      <c r="B6170" s="233" t="s">
        <v>158</v>
      </c>
      <c r="C6170" s="233" t="s">
        <v>2780</v>
      </c>
      <c r="D6170" s="233" t="s">
        <v>838</v>
      </c>
      <c r="E6170" s="231" t="s">
        <v>16052</v>
      </c>
      <c r="F6170" s="233" t="s">
        <v>115</v>
      </c>
      <c r="G6170" s="233" t="s">
        <v>16052</v>
      </c>
      <c r="H6170" s="233" t="s">
        <v>16053</v>
      </c>
      <c r="I6170" s="233">
        <v>2013</v>
      </c>
      <c r="J6170" s="244" t="s">
        <v>21992</v>
      </c>
      <c r="K6170" s="244">
        <v>40</v>
      </c>
      <c r="L6170" s="233">
        <v>1</v>
      </c>
      <c r="M6170" s="249">
        <v>476650200</v>
      </c>
      <c r="N6170" s="248">
        <v>30000000</v>
      </c>
      <c r="O6170" s="247">
        <v>0</v>
      </c>
      <c r="P6170" s="233" t="s">
        <v>194</v>
      </c>
      <c r="Q6170" s="233" t="s">
        <v>16013</v>
      </c>
      <c r="R6170" s="233" t="s">
        <v>16003</v>
      </c>
    </row>
    <row r="6171" spans="1:18" ht="51">
      <c r="A6171" s="228"/>
      <c r="B6171" s="233" t="s">
        <v>158</v>
      </c>
      <c r="C6171" s="233" t="s">
        <v>2780</v>
      </c>
      <c r="D6171" s="233" t="s">
        <v>838</v>
      </c>
      <c r="E6171" s="231" t="s">
        <v>16054</v>
      </c>
      <c r="F6171" s="233" t="s">
        <v>115</v>
      </c>
      <c r="G6171" s="233" t="s">
        <v>16054</v>
      </c>
      <c r="H6171" s="233" t="s">
        <v>16055</v>
      </c>
      <c r="I6171" s="233">
        <v>2022</v>
      </c>
      <c r="J6171" s="244">
        <v>38</v>
      </c>
      <c r="K6171" s="244">
        <v>28</v>
      </c>
      <c r="L6171" s="233">
        <v>1</v>
      </c>
      <c r="M6171" s="249">
        <v>317148000</v>
      </c>
      <c r="N6171" s="248">
        <v>27000000</v>
      </c>
      <c r="O6171" s="247">
        <v>8991000</v>
      </c>
      <c r="P6171" s="233" t="s">
        <v>176</v>
      </c>
      <c r="Q6171" s="233" t="s">
        <v>1455</v>
      </c>
      <c r="R6171" s="233" t="s">
        <v>16003</v>
      </c>
    </row>
    <row r="6172" spans="1:18" ht="51">
      <c r="A6172" s="228"/>
      <c r="B6172" s="233" t="s">
        <v>158</v>
      </c>
      <c r="C6172" s="233" t="s">
        <v>2780</v>
      </c>
      <c r="D6172" s="233" t="s">
        <v>838</v>
      </c>
      <c r="E6172" s="231" t="s">
        <v>16056</v>
      </c>
      <c r="F6172" s="233" t="s">
        <v>115</v>
      </c>
      <c r="G6172" s="233" t="s">
        <v>16056</v>
      </c>
      <c r="H6172" s="233" t="s">
        <v>16057</v>
      </c>
      <c r="I6172" s="233">
        <v>2023</v>
      </c>
      <c r="J6172" s="244" t="s">
        <v>23464</v>
      </c>
      <c r="K6172" s="244" t="s">
        <v>21647</v>
      </c>
      <c r="L6172" s="233">
        <v>1</v>
      </c>
      <c r="M6172" s="249">
        <v>576232800</v>
      </c>
      <c r="N6172" s="248">
        <v>7000000</v>
      </c>
      <c r="O6172" s="247">
        <v>0</v>
      </c>
      <c r="P6172" s="233" t="s">
        <v>176</v>
      </c>
      <c r="Q6172" s="233" t="s">
        <v>1455</v>
      </c>
      <c r="R6172" s="233" t="s">
        <v>16003</v>
      </c>
    </row>
    <row r="6173" spans="1:18" ht="51">
      <c r="A6173" s="228"/>
      <c r="B6173" s="233" t="s">
        <v>158</v>
      </c>
      <c r="C6173" s="233" t="s">
        <v>2780</v>
      </c>
      <c r="D6173" s="233" t="s">
        <v>838</v>
      </c>
      <c r="E6173" s="231" t="s">
        <v>16058</v>
      </c>
      <c r="F6173" s="233" t="s">
        <v>115</v>
      </c>
      <c r="G6173" s="233" t="s">
        <v>16058</v>
      </c>
      <c r="H6173" s="233" t="s">
        <v>16059</v>
      </c>
      <c r="I6173" s="233">
        <v>2022</v>
      </c>
      <c r="J6173" s="244" t="s">
        <v>21489</v>
      </c>
      <c r="K6173" s="244" t="s">
        <v>21489</v>
      </c>
      <c r="L6173" s="233">
        <v>1</v>
      </c>
      <c r="M6173" s="249">
        <v>116578800</v>
      </c>
      <c r="N6173" s="248">
        <v>28000000</v>
      </c>
      <c r="O6173" s="247">
        <v>0</v>
      </c>
      <c r="P6173" s="233" t="s">
        <v>176</v>
      </c>
      <c r="Q6173" s="233" t="s">
        <v>1455</v>
      </c>
      <c r="R6173" s="233" t="s">
        <v>16003</v>
      </c>
    </row>
    <row r="6174" spans="1:18" ht="51">
      <c r="A6174" s="228"/>
      <c r="B6174" s="233" t="s">
        <v>158</v>
      </c>
      <c r="C6174" s="233" t="s">
        <v>2780</v>
      </c>
      <c r="D6174" s="233" t="s">
        <v>838</v>
      </c>
      <c r="E6174" s="231" t="s">
        <v>16060</v>
      </c>
      <c r="F6174" s="233" t="s">
        <v>115</v>
      </c>
      <c r="G6174" s="233" t="s">
        <v>16060</v>
      </c>
      <c r="H6174" s="233" t="s">
        <v>16061</v>
      </c>
      <c r="I6174" s="233">
        <v>2024</v>
      </c>
      <c r="J6174" s="244" t="s">
        <v>10375</v>
      </c>
      <c r="K6174" s="244" t="s">
        <v>25151</v>
      </c>
      <c r="L6174" s="233">
        <v>1</v>
      </c>
      <c r="M6174" s="249">
        <v>824928000</v>
      </c>
      <c r="N6174" s="248">
        <v>20000000</v>
      </c>
      <c r="O6174" s="247">
        <v>0</v>
      </c>
      <c r="P6174" s="233" t="s">
        <v>176</v>
      </c>
      <c r="Q6174" s="233" t="s">
        <v>1455</v>
      </c>
      <c r="R6174" s="233" t="s">
        <v>16003</v>
      </c>
    </row>
    <row r="6175" spans="1:18" ht="51">
      <c r="A6175" s="228"/>
      <c r="B6175" s="233" t="s">
        <v>158</v>
      </c>
      <c r="C6175" s="233" t="s">
        <v>2780</v>
      </c>
      <c r="D6175" s="233" t="s">
        <v>838</v>
      </c>
      <c r="E6175" s="231" t="s">
        <v>16062</v>
      </c>
      <c r="F6175" s="233" t="s">
        <v>115</v>
      </c>
      <c r="G6175" s="233" t="s">
        <v>16062</v>
      </c>
      <c r="H6175" s="233" t="s">
        <v>16063</v>
      </c>
      <c r="I6175" s="233">
        <v>2020</v>
      </c>
      <c r="J6175" s="244" t="s">
        <v>23465</v>
      </c>
      <c r="K6175" s="244">
        <v>210</v>
      </c>
      <c r="L6175" s="233">
        <v>1</v>
      </c>
      <c r="M6175" s="249">
        <v>3970192200</v>
      </c>
      <c r="N6175" s="248">
        <v>700628000</v>
      </c>
      <c r="O6175" s="247">
        <v>139845348</v>
      </c>
      <c r="P6175" s="233" t="s">
        <v>176</v>
      </c>
      <c r="Q6175" s="233" t="s">
        <v>1455</v>
      </c>
      <c r="R6175" s="233" t="s">
        <v>16003</v>
      </c>
    </row>
    <row r="6176" spans="1:18" ht="38.25">
      <c r="A6176" s="228"/>
      <c r="B6176" s="233" t="s">
        <v>158</v>
      </c>
      <c r="C6176" s="233" t="s">
        <v>2780</v>
      </c>
      <c r="D6176" s="233" t="s">
        <v>838</v>
      </c>
      <c r="E6176" s="231" t="s">
        <v>16064</v>
      </c>
      <c r="F6176" s="233" t="s">
        <v>115</v>
      </c>
      <c r="G6176" s="233" t="s">
        <v>16064</v>
      </c>
      <c r="H6176" s="233" t="s">
        <v>16065</v>
      </c>
      <c r="I6176" s="233">
        <v>2013</v>
      </c>
      <c r="J6176" s="244" t="s">
        <v>23466</v>
      </c>
      <c r="K6176" s="244" t="s">
        <v>25152</v>
      </c>
      <c r="L6176" s="233">
        <v>1</v>
      </c>
      <c r="M6176" s="249">
        <v>1669200000</v>
      </c>
      <c r="N6176" s="248">
        <v>345000000</v>
      </c>
      <c r="O6176" s="247">
        <v>22839000</v>
      </c>
      <c r="P6176" s="233" t="s">
        <v>194</v>
      </c>
      <c r="Q6176" s="233" t="s">
        <v>16013</v>
      </c>
      <c r="R6176" s="233" t="s">
        <v>16003</v>
      </c>
    </row>
    <row r="6177" spans="1:18" ht="51">
      <c r="A6177" s="228"/>
      <c r="B6177" s="233" t="s">
        <v>158</v>
      </c>
      <c r="C6177" s="233" t="s">
        <v>2780</v>
      </c>
      <c r="D6177" s="233" t="s">
        <v>838</v>
      </c>
      <c r="E6177" s="231" t="s">
        <v>16066</v>
      </c>
      <c r="F6177" s="233" t="s">
        <v>115</v>
      </c>
      <c r="G6177" s="233" t="s">
        <v>16066</v>
      </c>
      <c r="H6177" s="233" t="s">
        <v>16067</v>
      </c>
      <c r="I6177" s="233">
        <v>2024</v>
      </c>
      <c r="J6177" s="244">
        <v>3849</v>
      </c>
      <c r="K6177" s="244" t="s">
        <v>25153</v>
      </c>
      <c r="L6177" s="233">
        <v>1</v>
      </c>
      <c r="M6177" s="249">
        <v>18067452000</v>
      </c>
      <c r="N6177" s="248">
        <v>2018808000</v>
      </c>
      <c r="O6177" s="247">
        <v>1884153506</v>
      </c>
      <c r="P6177" s="233" t="s">
        <v>176</v>
      </c>
      <c r="Q6177" s="233" t="s">
        <v>1455</v>
      </c>
      <c r="R6177" s="233" t="s">
        <v>16003</v>
      </c>
    </row>
    <row r="6178" spans="1:18" ht="51">
      <c r="A6178" s="228"/>
      <c r="B6178" s="233" t="s">
        <v>158</v>
      </c>
      <c r="C6178" s="233" t="s">
        <v>2780</v>
      </c>
      <c r="D6178" s="233" t="s">
        <v>838</v>
      </c>
      <c r="E6178" s="231" t="s">
        <v>16068</v>
      </c>
      <c r="F6178" s="233" t="s">
        <v>115</v>
      </c>
      <c r="G6178" s="233" t="s">
        <v>16068</v>
      </c>
      <c r="H6178" s="233" t="s">
        <v>16069</v>
      </c>
      <c r="I6178" s="233">
        <v>2023</v>
      </c>
      <c r="J6178" s="244" t="s">
        <v>23467</v>
      </c>
      <c r="K6178" s="244" t="s">
        <v>25153</v>
      </c>
      <c r="L6178" s="233">
        <v>1</v>
      </c>
      <c r="M6178" s="249">
        <v>6947887700</v>
      </c>
      <c r="N6178" s="248">
        <v>1859205000</v>
      </c>
      <c r="O6178" s="247">
        <v>1611187053</v>
      </c>
      <c r="P6178" s="233" t="s">
        <v>176</v>
      </c>
      <c r="Q6178" s="233" t="s">
        <v>1455</v>
      </c>
      <c r="R6178" s="233" t="s">
        <v>16003</v>
      </c>
    </row>
    <row r="6179" spans="1:18" ht="51">
      <c r="A6179" s="228"/>
      <c r="B6179" s="233" t="s">
        <v>158</v>
      </c>
      <c r="C6179" s="233" t="s">
        <v>2780</v>
      </c>
      <c r="D6179" s="233" t="s">
        <v>838</v>
      </c>
      <c r="E6179" s="231" t="s">
        <v>16070</v>
      </c>
      <c r="F6179" s="233" t="s">
        <v>115</v>
      </c>
      <c r="G6179" s="233" t="s">
        <v>16070</v>
      </c>
      <c r="H6179" s="233" t="s">
        <v>16071</v>
      </c>
      <c r="I6179" s="233">
        <v>2023</v>
      </c>
      <c r="J6179" s="244" t="s">
        <v>23468</v>
      </c>
      <c r="K6179" s="244">
        <v>210</v>
      </c>
      <c r="L6179" s="233">
        <v>1</v>
      </c>
      <c r="M6179" s="249">
        <v>4192998550</v>
      </c>
      <c r="N6179" s="248">
        <v>1906307000</v>
      </c>
      <c r="O6179" s="247">
        <v>1652005646</v>
      </c>
      <c r="P6179" s="233" t="s">
        <v>176</v>
      </c>
      <c r="Q6179" s="233" t="s">
        <v>1455</v>
      </c>
      <c r="R6179" s="233" t="s">
        <v>16003</v>
      </c>
    </row>
    <row r="6180" spans="1:18" ht="51">
      <c r="A6180" s="228"/>
      <c r="B6180" s="233" t="s">
        <v>158</v>
      </c>
      <c r="C6180" s="233" t="s">
        <v>2780</v>
      </c>
      <c r="D6180" s="233" t="s">
        <v>838</v>
      </c>
      <c r="E6180" s="231" t="s">
        <v>16072</v>
      </c>
      <c r="F6180" s="233" t="s">
        <v>115</v>
      </c>
      <c r="G6180" s="233" t="s">
        <v>16072</v>
      </c>
      <c r="H6180" s="233" t="s">
        <v>16073</v>
      </c>
      <c r="I6180" s="233">
        <v>2018</v>
      </c>
      <c r="J6180" s="244" t="s">
        <v>23469</v>
      </c>
      <c r="K6180" s="244">
        <v>120</v>
      </c>
      <c r="L6180" s="233">
        <v>1</v>
      </c>
      <c r="M6180" s="249">
        <v>5158662600</v>
      </c>
      <c r="N6180" s="248">
        <v>1242201000</v>
      </c>
      <c r="O6180" s="247">
        <v>662217353</v>
      </c>
      <c r="P6180" s="233" t="s">
        <v>176</v>
      </c>
      <c r="Q6180" s="233" t="s">
        <v>1455</v>
      </c>
      <c r="R6180" s="233" t="s">
        <v>16003</v>
      </c>
    </row>
    <row r="6181" spans="1:18" ht="38.25">
      <c r="A6181" s="228"/>
      <c r="B6181" s="233" t="s">
        <v>158</v>
      </c>
      <c r="C6181" s="233" t="s">
        <v>2780</v>
      </c>
      <c r="D6181" s="233" t="s">
        <v>838</v>
      </c>
      <c r="E6181" s="231" t="s">
        <v>16074</v>
      </c>
      <c r="F6181" s="233" t="s">
        <v>115</v>
      </c>
      <c r="G6181" s="233" t="s">
        <v>16074</v>
      </c>
      <c r="H6181" s="233" t="s">
        <v>16071</v>
      </c>
      <c r="I6181" s="233">
        <v>2013</v>
      </c>
      <c r="J6181" s="244">
        <v>110</v>
      </c>
      <c r="K6181" s="244" t="s">
        <v>25154</v>
      </c>
      <c r="L6181" s="233">
        <v>1</v>
      </c>
      <c r="M6181" s="249">
        <v>150064200</v>
      </c>
      <c r="N6181" s="248">
        <v>333556000</v>
      </c>
      <c r="O6181" s="247">
        <v>66577778</v>
      </c>
      <c r="P6181" s="233" t="s">
        <v>194</v>
      </c>
      <c r="Q6181" s="233" t="s">
        <v>16013</v>
      </c>
      <c r="R6181" s="233" t="s">
        <v>16003</v>
      </c>
    </row>
    <row r="6182" spans="1:18" ht="38.25">
      <c r="A6182" s="228"/>
      <c r="B6182" s="233" t="s">
        <v>158</v>
      </c>
      <c r="C6182" s="233" t="s">
        <v>2780</v>
      </c>
      <c r="D6182" s="233" t="s">
        <v>838</v>
      </c>
      <c r="E6182" s="231" t="s">
        <v>16075</v>
      </c>
      <c r="F6182" s="233" t="s">
        <v>115</v>
      </c>
      <c r="G6182" s="233" t="s">
        <v>16075</v>
      </c>
      <c r="H6182" s="233" t="s">
        <v>16069</v>
      </c>
      <c r="I6182" s="233">
        <v>2013</v>
      </c>
      <c r="J6182" s="244" t="s">
        <v>21437</v>
      </c>
      <c r="K6182" s="244" t="s">
        <v>24975</v>
      </c>
      <c r="L6182" s="233">
        <v>1</v>
      </c>
      <c r="M6182" s="249">
        <v>952278600</v>
      </c>
      <c r="N6182" s="248">
        <v>179632000</v>
      </c>
      <c r="O6182" s="247">
        <v>0</v>
      </c>
      <c r="P6182" s="233" t="s">
        <v>194</v>
      </c>
      <c r="Q6182" s="233" t="s">
        <v>16013</v>
      </c>
      <c r="R6182" s="233" t="s">
        <v>16003</v>
      </c>
    </row>
    <row r="6183" spans="1:18" ht="51">
      <c r="A6183" s="228"/>
      <c r="B6183" s="233" t="s">
        <v>158</v>
      </c>
      <c r="C6183" s="233" t="s">
        <v>2780</v>
      </c>
      <c r="D6183" s="233" t="s">
        <v>838</v>
      </c>
      <c r="E6183" s="231" t="s">
        <v>16076</v>
      </c>
      <c r="F6183" s="233" t="s">
        <v>115</v>
      </c>
      <c r="G6183" s="233" t="s">
        <v>16076</v>
      </c>
      <c r="H6183" s="233" t="s">
        <v>16077</v>
      </c>
      <c r="I6183" s="233">
        <v>2022</v>
      </c>
      <c r="J6183" s="244" t="s">
        <v>23470</v>
      </c>
      <c r="K6183" s="244">
        <v>120</v>
      </c>
      <c r="L6183" s="233">
        <v>1</v>
      </c>
      <c r="M6183" s="249">
        <v>10894895700</v>
      </c>
      <c r="N6183" s="248">
        <v>1086155000</v>
      </c>
      <c r="O6183" s="247">
        <v>434136154</v>
      </c>
      <c r="P6183" s="233" t="s">
        <v>176</v>
      </c>
      <c r="Q6183" s="233" t="s">
        <v>1455</v>
      </c>
      <c r="R6183" s="233" t="s">
        <v>16003</v>
      </c>
    </row>
    <row r="6184" spans="1:18" ht="51">
      <c r="A6184" s="228"/>
      <c r="B6184" s="233" t="s">
        <v>158</v>
      </c>
      <c r="C6184" s="233" t="s">
        <v>2780</v>
      </c>
      <c r="D6184" s="233" t="s">
        <v>838</v>
      </c>
      <c r="E6184" s="231" t="s">
        <v>16078</v>
      </c>
      <c r="F6184" s="233" t="s">
        <v>115</v>
      </c>
      <c r="G6184" s="233" t="s">
        <v>16078</v>
      </c>
      <c r="H6184" s="233" t="s">
        <v>16079</v>
      </c>
      <c r="I6184" s="233">
        <v>2010</v>
      </c>
      <c r="J6184" s="244" t="s">
        <v>23471</v>
      </c>
      <c r="K6184" s="244" t="s">
        <v>25155</v>
      </c>
      <c r="L6184" s="233">
        <v>1</v>
      </c>
      <c r="M6184" s="249">
        <v>1746989000</v>
      </c>
      <c r="N6184" s="248">
        <v>1450786000</v>
      </c>
      <c r="O6184" s="247">
        <v>712790387</v>
      </c>
      <c r="P6184" s="233" t="s">
        <v>176</v>
      </c>
      <c r="Q6184" s="233" t="s">
        <v>1455</v>
      </c>
      <c r="R6184" s="233" t="s">
        <v>16003</v>
      </c>
    </row>
    <row r="6185" spans="1:18" ht="51">
      <c r="A6185" s="228"/>
      <c r="B6185" s="233" t="s">
        <v>158</v>
      </c>
      <c r="C6185" s="233" t="s">
        <v>2780</v>
      </c>
      <c r="D6185" s="233" t="s">
        <v>838</v>
      </c>
      <c r="E6185" s="231" t="s">
        <v>16080</v>
      </c>
      <c r="F6185" s="233" t="s">
        <v>115</v>
      </c>
      <c r="G6185" s="233" t="s">
        <v>16080</v>
      </c>
      <c r="H6185" s="233" t="s">
        <v>16081</v>
      </c>
      <c r="I6185" s="233">
        <v>2011</v>
      </c>
      <c r="J6185" s="244" t="s">
        <v>21536</v>
      </c>
      <c r="K6185" s="244" t="s">
        <v>25156</v>
      </c>
      <c r="L6185" s="233">
        <v>1</v>
      </c>
      <c r="M6185" s="249">
        <v>561600000</v>
      </c>
      <c r="N6185" s="248">
        <v>950588000</v>
      </c>
      <c r="O6185" s="247">
        <v>0</v>
      </c>
      <c r="P6185" s="233" t="s">
        <v>176</v>
      </c>
      <c r="Q6185" s="233" t="s">
        <v>1455</v>
      </c>
      <c r="R6185" s="233" t="s">
        <v>16003</v>
      </c>
    </row>
    <row r="6186" spans="1:18" ht="38.25">
      <c r="A6186" s="228"/>
      <c r="B6186" s="233" t="s">
        <v>158</v>
      </c>
      <c r="C6186" s="233" t="s">
        <v>2780</v>
      </c>
      <c r="D6186" s="233" t="s">
        <v>838</v>
      </c>
      <c r="E6186" s="231" t="s">
        <v>16082</v>
      </c>
      <c r="F6186" s="233" t="s">
        <v>115</v>
      </c>
      <c r="G6186" s="233" t="s">
        <v>16082</v>
      </c>
      <c r="H6186" s="233" t="s">
        <v>16083</v>
      </c>
      <c r="I6186" s="233">
        <v>2005</v>
      </c>
      <c r="J6186" s="244" t="s">
        <v>23472</v>
      </c>
      <c r="K6186" s="244" t="s">
        <v>23472</v>
      </c>
      <c r="L6186" s="233">
        <v>1</v>
      </c>
      <c r="M6186" s="249">
        <v>2172534000</v>
      </c>
      <c r="N6186" s="248">
        <v>70153000</v>
      </c>
      <c r="O6186" s="247">
        <v>0</v>
      </c>
      <c r="P6186" s="233" t="s">
        <v>194</v>
      </c>
      <c r="Q6186" s="233" t="s">
        <v>16013</v>
      </c>
      <c r="R6186" s="233" t="s">
        <v>16003</v>
      </c>
    </row>
    <row r="6187" spans="1:18" ht="51">
      <c r="A6187" s="228"/>
      <c r="B6187" s="233" t="s">
        <v>158</v>
      </c>
      <c r="C6187" s="233" t="s">
        <v>2780</v>
      </c>
      <c r="D6187" s="233" t="s">
        <v>838</v>
      </c>
      <c r="E6187" s="231" t="s">
        <v>16084</v>
      </c>
      <c r="F6187" s="233" t="s">
        <v>115</v>
      </c>
      <c r="G6187" s="233" t="s">
        <v>16084</v>
      </c>
      <c r="H6187" s="233" t="s">
        <v>16085</v>
      </c>
      <c r="I6187" s="233">
        <v>2016</v>
      </c>
      <c r="J6187" s="244" t="s">
        <v>23473</v>
      </c>
      <c r="K6187" s="244" t="s">
        <v>25157</v>
      </c>
      <c r="L6187" s="233">
        <v>1</v>
      </c>
      <c r="M6187" s="249">
        <v>5709834000</v>
      </c>
      <c r="N6187" s="248">
        <v>452480000</v>
      </c>
      <c r="O6187" s="247">
        <v>150675840</v>
      </c>
      <c r="P6187" s="233" t="s">
        <v>176</v>
      </c>
      <c r="Q6187" s="233" t="s">
        <v>1455</v>
      </c>
      <c r="R6187" s="233" t="s">
        <v>16003</v>
      </c>
    </row>
    <row r="6188" spans="1:18" ht="51">
      <c r="A6188" s="228"/>
      <c r="B6188" s="233" t="s">
        <v>158</v>
      </c>
      <c r="C6188" s="233" t="s">
        <v>2780</v>
      </c>
      <c r="D6188" s="233" t="s">
        <v>838</v>
      </c>
      <c r="E6188" s="231" t="s">
        <v>16086</v>
      </c>
      <c r="F6188" s="233" t="s">
        <v>115</v>
      </c>
      <c r="G6188" s="233" t="s">
        <v>16086</v>
      </c>
      <c r="H6188" s="233" t="s">
        <v>16025</v>
      </c>
      <c r="I6188" s="233">
        <v>2010</v>
      </c>
      <c r="J6188" s="244" t="s">
        <v>23474</v>
      </c>
      <c r="K6188" s="244" t="s">
        <v>23143</v>
      </c>
      <c r="L6188" s="233">
        <v>1</v>
      </c>
      <c r="M6188" s="249">
        <v>422183000</v>
      </c>
      <c r="N6188" s="248">
        <v>201760000</v>
      </c>
      <c r="O6188" s="247">
        <v>0</v>
      </c>
      <c r="P6188" s="233" t="s">
        <v>176</v>
      </c>
      <c r="Q6188" s="233" t="s">
        <v>1455</v>
      </c>
      <c r="R6188" s="233" t="s">
        <v>16003</v>
      </c>
    </row>
    <row r="6189" spans="1:18" ht="51">
      <c r="A6189" s="228"/>
      <c r="B6189" s="233" t="s">
        <v>158</v>
      </c>
      <c r="C6189" s="233" t="s">
        <v>2780</v>
      </c>
      <c r="D6189" s="233" t="s">
        <v>838</v>
      </c>
      <c r="E6189" s="231" t="s">
        <v>16087</v>
      </c>
      <c r="F6189" s="233" t="s">
        <v>115</v>
      </c>
      <c r="G6189" s="233" t="s">
        <v>16087</v>
      </c>
      <c r="H6189" s="233" t="s">
        <v>16088</v>
      </c>
      <c r="I6189" s="233">
        <v>2006</v>
      </c>
      <c r="J6189" s="244" t="s">
        <v>23475</v>
      </c>
      <c r="K6189" s="244" t="s">
        <v>25158</v>
      </c>
      <c r="L6189" s="233">
        <v>1</v>
      </c>
      <c r="M6189" s="249">
        <v>4077166000</v>
      </c>
      <c r="N6189" s="248">
        <v>1336828000</v>
      </c>
      <c r="O6189" s="247">
        <v>466289481</v>
      </c>
      <c r="P6189" s="233" t="s">
        <v>176</v>
      </c>
      <c r="Q6189" s="233" t="s">
        <v>1455</v>
      </c>
      <c r="R6189" s="233" t="s">
        <v>16003</v>
      </c>
    </row>
    <row r="6190" spans="1:18" ht="51">
      <c r="A6190" s="228"/>
      <c r="B6190" s="233" t="s">
        <v>158</v>
      </c>
      <c r="C6190" s="233" t="s">
        <v>2780</v>
      </c>
      <c r="D6190" s="233" t="s">
        <v>838</v>
      </c>
      <c r="E6190" s="231" t="s">
        <v>16089</v>
      </c>
      <c r="F6190" s="233" t="s">
        <v>115</v>
      </c>
      <c r="G6190" s="233" t="s">
        <v>16089</v>
      </c>
      <c r="H6190" s="233" t="s">
        <v>16090</v>
      </c>
      <c r="I6190" s="233">
        <v>2016</v>
      </c>
      <c r="J6190" s="244" t="s">
        <v>23476</v>
      </c>
      <c r="K6190" s="244" t="s">
        <v>25159</v>
      </c>
      <c r="L6190" s="233">
        <v>1</v>
      </c>
      <c r="M6190" s="249">
        <v>1276704000</v>
      </c>
      <c r="N6190" s="248">
        <v>782939000</v>
      </c>
      <c r="O6190" s="247">
        <v>260718687</v>
      </c>
      <c r="P6190" s="233" t="s">
        <v>176</v>
      </c>
      <c r="Q6190" s="233" t="s">
        <v>1455</v>
      </c>
      <c r="R6190" s="233" t="s">
        <v>16003</v>
      </c>
    </row>
    <row r="6191" spans="1:18" ht="51">
      <c r="A6191" s="228"/>
      <c r="B6191" s="233" t="s">
        <v>158</v>
      </c>
      <c r="C6191" s="233" t="s">
        <v>2780</v>
      </c>
      <c r="D6191" s="233" t="s">
        <v>838</v>
      </c>
      <c r="E6191" s="231" t="s">
        <v>16091</v>
      </c>
      <c r="F6191" s="233" t="s">
        <v>115</v>
      </c>
      <c r="G6191" s="233" t="s">
        <v>16091</v>
      </c>
      <c r="H6191" s="233" t="s">
        <v>16092</v>
      </c>
      <c r="I6191" s="233">
        <v>2005</v>
      </c>
      <c r="J6191" s="244" t="s">
        <v>23477</v>
      </c>
      <c r="K6191" s="244">
        <v>64</v>
      </c>
      <c r="L6191" s="233">
        <v>1</v>
      </c>
      <c r="M6191" s="249">
        <v>1168190000</v>
      </c>
      <c r="N6191" s="248">
        <v>218252000</v>
      </c>
      <c r="O6191" s="247">
        <v>0</v>
      </c>
      <c r="P6191" s="233" t="s">
        <v>176</v>
      </c>
      <c r="Q6191" s="233" t="s">
        <v>1455</v>
      </c>
      <c r="R6191" s="233" t="s">
        <v>16003</v>
      </c>
    </row>
    <row r="6192" spans="1:18" ht="51">
      <c r="A6192" s="228"/>
      <c r="B6192" s="233" t="s">
        <v>158</v>
      </c>
      <c r="C6192" s="233" t="s">
        <v>2780</v>
      </c>
      <c r="D6192" s="233" t="s">
        <v>838</v>
      </c>
      <c r="E6192" s="231" t="s">
        <v>16093</v>
      </c>
      <c r="F6192" s="233" t="s">
        <v>115</v>
      </c>
      <c r="G6192" s="233" t="s">
        <v>16093</v>
      </c>
      <c r="H6192" s="233" t="s">
        <v>16094</v>
      </c>
      <c r="I6192" s="233">
        <v>2011</v>
      </c>
      <c r="J6192" s="244" t="s">
        <v>23478</v>
      </c>
      <c r="K6192" s="244" t="s">
        <v>25160</v>
      </c>
      <c r="L6192" s="233">
        <v>1</v>
      </c>
      <c r="M6192" s="249">
        <v>3918734000</v>
      </c>
      <c r="N6192" s="248">
        <v>1785441000</v>
      </c>
      <c r="O6192" s="247">
        <v>1309085341</v>
      </c>
      <c r="P6192" s="233" t="s">
        <v>176</v>
      </c>
      <c r="Q6192" s="233" t="s">
        <v>1455</v>
      </c>
      <c r="R6192" s="233" t="s">
        <v>16003</v>
      </c>
    </row>
    <row r="6193" spans="1:18" ht="51">
      <c r="A6193" s="228"/>
      <c r="B6193" s="233" t="s">
        <v>158</v>
      </c>
      <c r="C6193" s="233" t="s">
        <v>2780</v>
      </c>
      <c r="D6193" s="233" t="s">
        <v>838</v>
      </c>
      <c r="E6193" s="231" t="s">
        <v>16095</v>
      </c>
      <c r="F6193" s="233" t="s">
        <v>115</v>
      </c>
      <c r="G6193" s="233" t="s">
        <v>16095</v>
      </c>
      <c r="H6193" s="233" t="s">
        <v>16096</v>
      </c>
      <c r="I6193" s="233">
        <v>2016</v>
      </c>
      <c r="J6193" s="244" t="s">
        <v>23479</v>
      </c>
      <c r="K6193" s="244" t="s">
        <v>22084</v>
      </c>
      <c r="L6193" s="233">
        <v>1</v>
      </c>
      <c r="M6193" s="249">
        <v>2241352000</v>
      </c>
      <c r="N6193" s="248">
        <v>805502000</v>
      </c>
      <c r="O6193" s="247">
        <v>268232166</v>
      </c>
      <c r="P6193" s="233" t="s">
        <v>176</v>
      </c>
      <c r="Q6193" s="233" t="s">
        <v>1455</v>
      </c>
      <c r="R6193" s="233" t="s">
        <v>16003</v>
      </c>
    </row>
    <row r="6194" spans="1:18" ht="51">
      <c r="A6194" s="228"/>
      <c r="B6194" s="233" t="s">
        <v>158</v>
      </c>
      <c r="C6194" s="233" t="s">
        <v>2780</v>
      </c>
      <c r="D6194" s="233" t="s">
        <v>838</v>
      </c>
      <c r="E6194" s="231" t="s">
        <v>16097</v>
      </c>
      <c r="F6194" s="233" t="s">
        <v>115</v>
      </c>
      <c r="G6194" s="233" t="s">
        <v>16097</v>
      </c>
      <c r="H6194" s="233" t="s">
        <v>16098</v>
      </c>
      <c r="I6194" s="233">
        <v>2009</v>
      </c>
      <c r="J6194" s="244" t="s">
        <v>23480</v>
      </c>
      <c r="K6194" s="244" t="s">
        <v>25161</v>
      </c>
      <c r="L6194" s="233">
        <v>1</v>
      </c>
      <c r="M6194" s="249">
        <v>814769000</v>
      </c>
      <c r="N6194" s="248">
        <v>1045767000</v>
      </c>
      <c r="O6194" s="247">
        <v>403562858</v>
      </c>
      <c r="P6194" s="233" t="s">
        <v>176</v>
      </c>
      <c r="Q6194" s="233" t="s">
        <v>1455</v>
      </c>
      <c r="R6194" s="233" t="s">
        <v>16003</v>
      </c>
    </row>
    <row r="6195" spans="1:18" ht="51">
      <c r="A6195" s="228"/>
      <c r="B6195" s="233" t="s">
        <v>158</v>
      </c>
      <c r="C6195" s="233" t="s">
        <v>2780</v>
      </c>
      <c r="D6195" s="233" t="s">
        <v>838</v>
      </c>
      <c r="E6195" s="231" t="s">
        <v>16099</v>
      </c>
      <c r="F6195" s="233" t="s">
        <v>115</v>
      </c>
      <c r="G6195" s="233" t="s">
        <v>16099</v>
      </c>
      <c r="H6195" s="233" t="s">
        <v>16100</v>
      </c>
      <c r="I6195" s="233">
        <v>2024</v>
      </c>
      <c r="J6195" s="244" t="s">
        <v>23481</v>
      </c>
      <c r="K6195" s="244" t="s">
        <v>25162</v>
      </c>
      <c r="L6195" s="233">
        <v>1</v>
      </c>
      <c r="M6195" s="249">
        <v>12157101840</v>
      </c>
      <c r="N6195" s="248">
        <v>1879224000</v>
      </c>
      <c r="O6195" s="247">
        <v>1628535518</v>
      </c>
      <c r="P6195" s="233" t="s">
        <v>176</v>
      </c>
      <c r="Q6195" s="233" t="s">
        <v>1455</v>
      </c>
      <c r="R6195" s="233" t="s">
        <v>16003</v>
      </c>
    </row>
    <row r="6196" spans="1:18" ht="51">
      <c r="A6196" s="228"/>
      <c r="B6196" s="233" t="s">
        <v>158</v>
      </c>
      <c r="C6196" s="233" t="s">
        <v>2780</v>
      </c>
      <c r="D6196" s="233" t="s">
        <v>838</v>
      </c>
      <c r="E6196" s="231" t="s">
        <v>16101</v>
      </c>
      <c r="F6196" s="233" t="s">
        <v>115</v>
      </c>
      <c r="G6196" s="233" t="s">
        <v>16101</v>
      </c>
      <c r="H6196" s="233" t="s">
        <v>16102</v>
      </c>
      <c r="I6196" s="233">
        <v>2018</v>
      </c>
      <c r="J6196" s="244" t="s">
        <v>23482</v>
      </c>
      <c r="K6196" s="244">
        <v>249</v>
      </c>
      <c r="L6196" s="233">
        <v>1</v>
      </c>
      <c r="M6196" s="249">
        <v>4389411000</v>
      </c>
      <c r="N6196" s="248">
        <v>367262000</v>
      </c>
      <c r="O6196" s="247">
        <v>171290997</v>
      </c>
      <c r="P6196" s="233" t="s">
        <v>176</v>
      </c>
      <c r="Q6196" s="233" t="s">
        <v>1455</v>
      </c>
      <c r="R6196" s="233" t="s">
        <v>16003</v>
      </c>
    </row>
    <row r="6197" spans="1:18" ht="51">
      <c r="A6197" s="228"/>
      <c r="B6197" s="233" t="s">
        <v>158</v>
      </c>
      <c r="C6197" s="233" t="s">
        <v>2780</v>
      </c>
      <c r="D6197" s="233" t="s">
        <v>838</v>
      </c>
      <c r="E6197" s="231" t="s">
        <v>16103</v>
      </c>
      <c r="F6197" s="233" t="s">
        <v>115</v>
      </c>
      <c r="G6197" s="233" t="s">
        <v>16103</v>
      </c>
      <c r="H6197" s="233" t="s">
        <v>16104</v>
      </c>
      <c r="I6197" s="233">
        <v>2011</v>
      </c>
      <c r="J6197" s="244" t="s">
        <v>23483</v>
      </c>
      <c r="K6197" s="244" t="s">
        <v>25163</v>
      </c>
      <c r="L6197" s="233">
        <v>1</v>
      </c>
      <c r="M6197" s="249">
        <v>1041164000</v>
      </c>
      <c r="N6197" s="248">
        <v>1185323000</v>
      </c>
      <c r="O6197" s="247">
        <v>78982022</v>
      </c>
      <c r="P6197" s="233" t="s">
        <v>176</v>
      </c>
      <c r="Q6197" s="233" t="s">
        <v>1455</v>
      </c>
      <c r="R6197" s="233" t="s">
        <v>16003</v>
      </c>
    </row>
    <row r="6198" spans="1:18" ht="51">
      <c r="A6198" s="228"/>
      <c r="B6198" s="233" t="s">
        <v>158</v>
      </c>
      <c r="C6198" s="233" t="s">
        <v>2780</v>
      </c>
      <c r="D6198" s="233" t="s">
        <v>838</v>
      </c>
      <c r="E6198" s="231" t="s">
        <v>16105</v>
      </c>
      <c r="F6198" s="233" t="s">
        <v>115</v>
      </c>
      <c r="G6198" s="233" t="s">
        <v>16105</v>
      </c>
      <c r="H6198" s="233" t="s">
        <v>16106</v>
      </c>
      <c r="I6198" s="233">
        <v>2010</v>
      </c>
      <c r="J6198" s="244">
        <v>274</v>
      </c>
      <c r="K6198" s="244">
        <v>111</v>
      </c>
      <c r="L6198" s="233">
        <v>1</v>
      </c>
      <c r="M6198" s="249">
        <v>2850600000</v>
      </c>
      <c r="N6198" s="248">
        <v>580000000</v>
      </c>
      <c r="O6198" s="247">
        <v>270647336</v>
      </c>
      <c r="P6198" s="233" t="s">
        <v>176</v>
      </c>
      <c r="Q6198" s="233" t="s">
        <v>1455</v>
      </c>
      <c r="R6198" s="233" t="s">
        <v>16003</v>
      </c>
    </row>
    <row r="6199" spans="1:18" ht="51">
      <c r="A6199" s="228"/>
      <c r="B6199" s="233" t="s">
        <v>158</v>
      </c>
      <c r="C6199" s="233" t="s">
        <v>2780</v>
      </c>
      <c r="D6199" s="233" t="s">
        <v>838</v>
      </c>
      <c r="E6199" s="231" t="s">
        <v>16107</v>
      </c>
      <c r="F6199" s="233" t="s">
        <v>115</v>
      </c>
      <c r="G6199" s="233" t="s">
        <v>16107</v>
      </c>
      <c r="H6199" s="233" t="s">
        <v>16108</v>
      </c>
      <c r="I6199" s="233">
        <v>2010</v>
      </c>
      <c r="J6199" s="244" t="s">
        <v>23484</v>
      </c>
      <c r="K6199" s="244" t="s">
        <v>21515</v>
      </c>
      <c r="L6199" s="233">
        <v>1</v>
      </c>
      <c r="M6199" s="249">
        <v>891235000</v>
      </c>
      <c r="N6199" s="248">
        <v>514832000</v>
      </c>
      <c r="O6199" s="247">
        <v>240238370</v>
      </c>
      <c r="P6199" s="233" t="s">
        <v>176</v>
      </c>
      <c r="Q6199" s="233" t="s">
        <v>1455</v>
      </c>
      <c r="R6199" s="233" t="s">
        <v>16003</v>
      </c>
    </row>
    <row r="6200" spans="1:18" ht="51">
      <c r="A6200" s="228"/>
      <c r="B6200" s="233" t="s">
        <v>158</v>
      </c>
      <c r="C6200" s="233" t="s">
        <v>2780</v>
      </c>
      <c r="D6200" s="233" t="s">
        <v>838</v>
      </c>
      <c r="E6200" s="231" t="s">
        <v>16109</v>
      </c>
      <c r="F6200" s="233" t="s">
        <v>115</v>
      </c>
      <c r="G6200" s="233" t="s">
        <v>16109</v>
      </c>
      <c r="H6200" s="233" t="s">
        <v>16110</v>
      </c>
      <c r="I6200" s="233">
        <v>2018</v>
      </c>
      <c r="J6200" s="244">
        <v>156</v>
      </c>
      <c r="K6200" s="244" t="s">
        <v>25164</v>
      </c>
      <c r="L6200" s="233">
        <v>1</v>
      </c>
      <c r="M6200" s="249">
        <v>1622400000</v>
      </c>
      <c r="N6200" s="248">
        <v>236632000</v>
      </c>
      <c r="O6200" s="247">
        <v>110420382</v>
      </c>
      <c r="P6200" s="233" t="s">
        <v>176</v>
      </c>
      <c r="Q6200" s="233" t="s">
        <v>1455</v>
      </c>
      <c r="R6200" s="233" t="s">
        <v>16003</v>
      </c>
    </row>
    <row r="6201" spans="1:18" ht="51">
      <c r="A6201" s="228"/>
      <c r="B6201" s="233" t="s">
        <v>158</v>
      </c>
      <c r="C6201" s="233" t="s">
        <v>2780</v>
      </c>
      <c r="D6201" s="233" t="s">
        <v>838</v>
      </c>
      <c r="E6201" s="231" t="s">
        <v>16111</v>
      </c>
      <c r="F6201" s="233" t="s">
        <v>115</v>
      </c>
      <c r="G6201" s="233" t="s">
        <v>16111</v>
      </c>
      <c r="H6201" s="233" t="s">
        <v>16112</v>
      </c>
      <c r="I6201" s="233">
        <v>2015</v>
      </c>
      <c r="J6201" s="244" t="s">
        <v>23485</v>
      </c>
      <c r="K6201" s="244">
        <v>171</v>
      </c>
      <c r="L6201" s="233">
        <v>1</v>
      </c>
      <c r="M6201" s="249">
        <v>4037248000</v>
      </c>
      <c r="N6201" s="248">
        <v>171000000</v>
      </c>
      <c r="O6201" s="247">
        <v>0</v>
      </c>
      <c r="P6201" s="233" t="s">
        <v>176</v>
      </c>
      <c r="Q6201" s="233" t="s">
        <v>1455</v>
      </c>
      <c r="R6201" s="233" t="s">
        <v>16003</v>
      </c>
    </row>
    <row r="6202" spans="1:18" ht="51">
      <c r="A6202" s="228"/>
      <c r="B6202" s="233" t="s">
        <v>158</v>
      </c>
      <c r="C6202" s="233" t="s">
        <v>2780</v>
      </c>
      <c r="D6202" s="233" t="s">
        <v>838</v>
      </c>
      <c r="E6202" s="231" t="s">
        <v>16113</v>
      </c>
      <c r="F6202" s="233" t="s">
        <v>115</v>
      </c>
      <c r="G6202" s="233" t="s">
        <v>16114</v>
      </c>
      <c r="H6202" s="233" t="s">
        <v>16115</v>
      </c>
      <c r="I6202" s="233">
        <v>2010</v>
      </c>
      <c r="J6202" s="244" t="s">
        <v>23486</v>
      </c>
      <c r="K6202" s="244">
        <v>50</v>
      </c>
      <c r="L6202" s="233">
        <v>1</v>
      </c>
      <c r="M6202" s="249">
        <v>1508598000</v>
      </c>
      <c r="N6202" s="248">
        <v>55500000</v>
      </c>
      <c r="O6202" s="247">
        <v>7375950</v>
      </c>
      <c r="P6202" s="233" t="s">
        <v>194</v>
      </c>
      <c r="Q6202" s="233" t="s">
        <v>16013</v>
      </c>
      <c r="R6202" s="233" t="s">
        <v>16003</v>
      </c>
    </row>
    <row r="6203" spans="1:18" ht="51">
      <c r="A6203" s="228"/>
      <c r="B6203" s="233" t="s">
        <v>158</v>
      </c>
      <c r="C6203" s="233" t="s">
        <v>2780</v>
      </c>
      <c r="D6203" s="233" t="s">
        <v>838</v>
      </c>
      <c r="E6203" s="231" t="s">
        <v>16116</v>
      </c>
      <c r="F6203" s="233" t="s">
        <v>115</v>
      </c>
      <c r="G6203" s="233" t="s">
        <v>16116</v>
      </c>
      <c r="H6203" s="233" t="s">
        <v>16117</v>
      </c>
      <c r="I6203" s="233">
        <v>2019</v>
      </c>
      <c r="J6203" s="244">
        <v>279</v>
      </c>
      <c r="K6203" s="244">
        <v>151</v>
      </c>
      <c r="L6203" s="233">
        <v>1</v>
      </c>
      <c r="M6203" s="249">
        <v>5500000000</v>
      </c>
      <c r="N6203" s="248">
        <v>656000000</v>
      </c>
      <c r="O6203" s="247">
        <v>349713600</v>
      </c>
      <c r="P6203" s="233" t="s">
        <v>176</v>
      </c>
      <c r="Q6203" s="233" t="s">
        <v>1455</v>
      </c>
      <c r="R6203" s="233" t="s">
        <v>16003</v>
      </c>
    </row>
    <row r="6204" spans="1:18" ht="51">
      <c r="A6204" s="228"/>
      <c r="B6204" s="233" t="s">
        <v>158</v>
      </c>
      <c r="C6204" s="233" t="s">
        <v>2780</v>
      </c>
      <c r="D6204" s="233" t="s">
        <v>838</v>
      </c>
      <c r="E6204" s="231" t="s">
        <v>16118</v>
      </c>
      <c r="F6204" s="233" t="s">
        <v>115</v>
      </c>
      <c r="G6204" s="233" t="s">
        <v>16118</v>
      </c>
      <c r="H6204" s="233" t="s">
        <v>16119</v>
      </c>
      <c r="I6204" s="233">
        <v>2014</v>
      </c>
      <c r="J6204" s="244" t="s">
        <v>22282</v>
      </c>
      <c r="K6204" s="244" t="s">
        <v>22282</v>
      </c>
      <c r="L6204" s="233">
        <v>1</v>
      </c>
      <c r="M6204" s="249">
        <v>2500000000</v>
      </c>
      <c r="N6204" s="248">
        <v>432000000</v>
      </c>
      <c r="O6204" s="247">
        <v>86227200</v>
      </c>
      <c r="P6204" s="233" t="s">
        <v>176</v>
      </c>
      <c r="Q6204" s="233" t="s">
        <v>1455</v>
      </c>
      <c r="R6204" s="233" t="s">
        <v>16003</v>
      </c>
    </row>
    <row r="6205" spans="1:18" ht="51">
      <c r="A6205" s="228"/>
      <c r="B6205" s="233" t="s">
        <v>158</v>
      </c>
      <c r="C6205" s="233" t="s">
        <v>2780</v>
      </c>
      <c r="D6205" s="233" t="s">
        <v>838</v>
      </c>
      <c r="E6205" s="231" t="s">
        <v>16120</v>
      </c>
      <c r="F6205" s="233" t="s">
        <v>2878</v>
      </c>
      <c r="G6205" s="233" t="s">
        <v>7561</v>
      </c>
      <c r="H6205" s="233" t="s">
        <v>16121</v>
      </c>
      <c r="I6205" s="233">
        <v>1997</v>
      </c>
      <c r="J6205" s="244" t="s">
        <v>23487</v>
      </c>
      <c r="K6205" s="244" t="s">
        <v>25165</v>
      </c>
      <c r="L6205" s="233">
        <v>1</v>
      </c>
      <c r="M6205" s="249">
        <v>256000000000</v>
      </c>
      <c r="N6205" s="248">
        <v>8811819000</v>
      </c>
      <c r="O6205" s="247">
        <v>0</v>
      </c>
      <c r="P6205" s="233" t="s">
        <v>176</v>
      </c>
      <c r="Q6205" s="233" t="s">
        <v>16013</v>
      </c>
      <c r="R6205" s="233" t="s">
        <v>16003</v>
      </c>
    </row>
    <row r="6206" spans="1:18" ht="51">
      <c r="A6206" s="228"/>
      <c r="B6206" s="233" t="s">
        <v>158</v>
      </c>
      <c r="C6206" s="233" t="s">
        <v>2780</v>
      </c>
      <c r="D6206" s="233" t="s">
        <v>838</v>
      </c>
      <c r="E6206" s="231" t="s">
        <v>16122</v>
      </c>
      <c r="F6206" s="233" t="s">
        <v>115</v>
      </c>
      <c r="G6206" s="233" t="s">
        <v>16122</v>
      </c>
      <c r="H6206" s="233" t="s">
        <v>16123</v>
      </c>
      <c r="I6206" s="233">
        <v>2011</v>
      </c>
      <c r="J6206" s="244" t="s">
        <v>23488</v>
      </c>
      <c r="K6206" s="244" t="s">
        <v>23488</v>
      </c>
      <c r="L6206" s="233">
        <v>1</v>
      </c>
      <c r="M6206" s="249">
        <v>1000000000</v>
      </c>
      <c r="N6206" s="248">
        <v>183000000</v>
      </c>
      <c r="O6206" s="247">
        <v>0</v>
      </c>
      <c r="P6206" s="233" t="s">
        <v>176</v>
      </c>
      <c r="Q6206" s="233" t="s">
        <v>1455</v>
      </c>
      <c r="R6206" s="233" t="s">
        <v>16003</v>
      </c>
    </row>
    <row r="6207" spans="1:18" ht="51">
      <c r="A6207" s="228"/>
      <c r="B6207" s="233" t="s">
        <v>158</v>
      </c>
      <c r="C6207" s="233" t="s">
        <v>2780</v>
      </c>
      <c r="D6207" s="233" t="s">
        <v>838</v>
      </c>
      <c r="E6207" s="231" t="s">
        <v>16124</v>
      </c>
      <c r="F6207" s="233" t="s">
        <v>115</v>
      </c>
      <c r="G6207" s="233" t="s">
        <v>16124</v>
      </c>
      <c r="H6207" s="233" t="s">
        <v>16125</v>
      </c>
      <c r="I6207" s="233">
        <v>2011</v>
      </c>
      <c r="J6207" s="244" t="s">
        <v>23489</v>
      </c>
      <c r="K6207" s="244" t="s">
        <v>25166</v>
      </c>
      <c r="L6207" s="233">
        <v>1</v>
      </c>
      <c r="M6207" s="249">
        <v>2700000000</v>
      </c>
      <c r="N6207" s="248">
        <v>157000000</v>
      </c>
      <c r="O6207" s="247">
        <v>0</v>
      </c>
      <c r="P6207" s="233" t="s">
        <v>176</v>
      </c>
      <c r="Q6207" s="233" t="s">
        <v>1455</v>
      </c>
      <c r="R6207" s="233" t="s">
        <v>16003</v>
      </c>
    </row>
    <row r="6208" spans="1:18" ht="38.25">
      <c r="A6208" s="228"/>
      <c r="B6208" s="233" t="s">
        <v>158</v>
      </c>
      <c r="C6208" s="233" t="s">
        <v>2780</v>
      </c>
      <c r="D6208" s="233" t="s">
        <v>838</v>
      </c>
      <c r="E6208" s="231" t="s">
        <v>16126</v>
      </c>
      <c r="F6208" s="233" t="s">
        <v>398</v>
      </c>
      <c r="G6208" s="233" t="s">
        <v>16126</v>
      </c>
      <c r="H6208" s="233" t="s">
        <v>16127</v>
      </c>
      <c r="I6208" s="233">
        <v>2007</v>
      </c>
      <c r="J6208" s="244" t="s">
        <v>23490</v>
      </c>
      <c r="K6208" s="244">
        <v>3034</v>
      </c>
      <c r="L6208" s="233">
        <v>1</v>
      </c>
      <c r="M6208" s="249">
        <v>35786424960</v>
      </c>
      <c r="N6208" s="248">
        <v>7110006000</v>
      </c>
      <c r="O6208" s="247">
        <v>1706401440</v>
      </c>
      <c r="P6208" s="233" t="s">
        <v>182</v>
      </c>
      <c r="Q6208" s="233" t="s">
        <v>1455</v>
      </c>
      <c r="R6208" s="233" t="s">
        <v>16003</v>
      </c>
    </row>
    <row r="6209" spans="1:18" ht="38.25">
      <c r="A6209" s="228"/>
      <c r="B6209" s="233" t="s">
        <v>158</v>
      </c>
      <c r="C6209" s="233" t="s">
        <v>2780</v>
      </c>
      <c r="D6209" s="233" t="s">
        <v>838</v>
      </c>
      <c r="E6209" s="231" t="s">
        <v>16128</v>
      </c>
      <c r="F6209" s="233" t="s">
        <v>398</v>
      </c>
      <c r="G6209" s="233" t="s">
        <v>16129</v>
      </c>
      <c r="H6209" s="233" t="s">
        <v>16130</v>
      </c>
      <c r="I6209" s="233">
        <v>2024</v>
      </c>
      <c r="J6209" s="244" t="s">
        <v>23491</v>
      </c>
      <c r="K6209" s="244" t="s">
        <v>25167</v>
      </c>
      <c r="L6209" s="233">
        <v>1</v>
      </c>
      <c r="M6209" s="249">
        <v>11307072000</v>
      </c>
      <c r="N6209" s="248">
        <v>1315934000</v>
      </c>
      <c r="O6209" s="247">
        <v>0</v>
      </c>
      <c r="P6209" s="233" t="s">
        <v>194</v>
      </c>
      <c r="Q6209" s="233" t="s">
        <v>16013</v>
      </c>
      <c r="R6209" s="233" t="s">
        <v>16003</v>
      </c>
    </row>
    <row r="6210" spans="1:18" ht="38.25">
      <c r="A6210" s="228"/>
      <c r="B6210" s="233" t="s">
        <v>158</v>
      </c>
      <c r="C6210" s="233" t="s">
        <v>2780</v>
      </c>
      <c r="D6210" s="233" t="s">
        <v>838</v>
      </c>
      <c r="E6210" s="231" t="s">
        <v>16131</v>
      </c>
      <c r="F6210" s="233" t="s">
        <v>398</v>
      </c>
      <c r="G6210" s="233" t="s">
        <v>16128</v>
      </c>
      <c r="H6210" s="233" t="s">
        <v>16132</v>
      </c>
      <c r="I6210" s="233">
        <v>2024</v>
      </c>
      <c r="J6210" s="244" t="s">
        <v>23492</v>
      </c>
      <c r="K6210" s="244" t="s">
        <v>25168</v>
      </c>
      <c r="L6210" s="233">
        <v>1</v>
      </c>
      <c r="M6210" s="249">
        <v>2512955250</v>
      </c>
      <c r="N6210" s="248">
        <v>518528000</v>
      </c>
      <c r="O6210" s="247">
        <v>0</v>
      </c>
      <c r="P6210" s="233" t="s">
        <v>194</v>
      </c>
      <c r="Q6210" s="233" t="s">
        <v>16013</v>
      </c>
      <c r="R6210" s="233" t="s">
        <v>16003</v>
      </c>
    </row>
    <row r="6211" spans="1:18" ht="38.25">
      <c r="A6211" s="228"/>
      <c r="B6211" s="233" t="s">
        <v>158</v>
      </c>
      <c r="C6211" s="233" t="s">
        <v>2780</v>
      </c>
      <c r="D6211" s="233" t="s">
        <v>838</v>
      </c>
      <c r="E6211" s="231" t="s">
        <v>16133</v>
      </c>
      <c r="F6211" s="233" t="s">
        <v>398</v>
      </c>
      <c r="G6211" s="233" t="s">
        <v>16133</v>
      </c>
      <c r="H6211" s="233" t="s">
        <v>16134</v>
      </c>
      <c r="I6211" s="233">
        <v>2012</v>
      </c>
      <c r="J6211" s="244" t="s">
        <v>23493</v>
      </c>
      <c r="K6211" s="244" t="s">
        <v>25169</v>
      </c>
      <c r="L6211" s="233">
        <v>1</v>
      </c>
      <c r="M6211" s="249">
        <v>6305424840</v>
      </c>
      <c r="N6211" s="248">
        <v>22400871000</v>
      </c>
      <c r="O6211" s="247">
        <v>17494871000</v>
      </c>
      <c r="P6211" s="233" t="s">
        <v>182</v>
      </c>
      <c r="Q6211" s="233" t="s">
        <v>1455</v>
      </c>
      <c r="R6211" s="233" t="s">
        <v>16003</v>
      </c>
    </row>
    <row r="6212" spans="1:18" ht="38.25">
      <c r="A6212" s="228"/>
      <c r="B6212" s="233" t="s">
        <v>158</v>
      </c>
      <c r="C6212" s="233" t="s">
        <v>2780</v>
      </c>
      <c r="D6212" s="233" t="s">
        <v>838</v>
      </c>
      <c r="E6212" s="231" t="s">
        <v>16135</v>
      </c>
      <c r="F6212" s="233" t="s">
        <v>398</v>
      </c>
      <c r="G6212" s="233" t="s">
        <v>16135</v>
      </c>
      <c r="H6212" s="233" t="s">
        <v>16136</v>
      </c>
      <c r="I6212" s="233">
        <v>1995</v>
      </c>
      <c r="J6212" s="244" t="s">
        <v>23494</v>
      </c>
      <c r="K6212" s="244" t="s">
        <v>25170</v>
      </c>
      <c r="L6212" s="233">
        <v>1</v>
      </c>
      <c r="M6212" s="249">
        <v>14482782600</v>
      </c>
      <c r="N6212" s="248">
        <v>4403220000</v>
      </c>
      <c r="O6212" s="247">
        <v>0</v>
      </c>
      <c r="P6212" s="233" t="s">
        <v>182</v>
      </c>
      <c r="Q6212" s="233" t="s">
        <v>1455</v>
      </c>
      <c r="R6212" s="233" t="s">
        <v>16003</v>
      </c>
    </row>
    <row r="6213" spans="1:18" ht="38.25">
      <c r="A6213" s="228"/>
      <c r="B6213" s="233" t="s">
        <v>158</v>
      </c>
      <c r="C6213" s="233" t="s">
        <v>2780</v>
      </c>
      <c r="D6213" s="233" t="s">
        <v>838</v>
      </c>
      <c r="E6213" s="231" t="s">
        <v>16137</v>
      </c>
      <c r="F6213" s="233" t="s">
        <v>398</v>
      </c>
      <c r="G6213" s="233" t="s">
        <v>16137</v>
      </c>
      <c r="H6213" s="233" t="s">
        <v>16138</v>
      </c>
      <c r="I6213" s="233">
        <v>1995</v>
      </c>
      <c r="J6213" s="244" t="s">
        <v>23495</v>
      </c>
      <c r="K6213" s="244" t="s">
        <v>10372</v>
      </c>
      <c r="L6213" s="233">
        <v>1</v>
      </c>
      <c r="M6213" s="249">
        <v>4647052800</v>
      </c>
      <c r="N6213" s="248">
        <v>336139000</v>
      </c>
      <c r="O6213" s="247">
        <v>0</v>
      </c>
      <c r="P6213" s="233" t="s">
        <v>182</v>
      </c>
      <c r="Q6213" s="233" t="s">
        <v>1455</v>
      </c>
      <c r="R6213" s="233" t="s">
        <v>16003</v>
      </c>
    </row>
    <row r="6214" spans="1:18" ht="38.25">
      <c r="A6214" s="228"/>
      <c r="B6214" s="233" t="s">
        <v>158</v>
      </c>
      <c r="C6214" s="233" t="s">
        <v>2780</v>
      </c>
      <c r="D6214" s="233" t="s">
        <v>838</v>
      </c>
      <c r="E6214" s="231" t="s">
        <v>16139</v>
      </c>
      <c r="F6214" s="233" t="s">
        <v>398</v>
      </c>
      <c r="G6214" s="233" t="s">
        <v>16139</v>
      </c>
      <c r="H6214" s="233" t="s">
        <v>16140</v>
      </c>
      <c r="I6214" s="233">
        <v>2002</v>
      </c>
      <c r="J6214" s="244" t="s">
        <v>23496</v>
      </c>
      <c r="K6214" s="244" t="s">
        <v>25171</v>
      </c>
      <c r="L6214" s="233">
        <v>1</v>
      </c>
      <c r="M6214" s="249">
        <v>8533785000</v>
      </c>
      <c r="N6214" s="248">
        <v>763934000</v>
      </c>
      <c r="O6214" s="247">
        <v>30557360</v>
      </c>
      <c r="P6214" s="233" t="s">
        <v>194</v>
      </c>
      <c r="Q6214" s="233" t="s">
        <v>16013</v>
      </c>
      <c r="R6214" s="233" t="s">
        <v>16003</v>
      </c>
    </row>
    <row r="6215" spans="1:18" ht="38.25">
      <c r="A6215" s="228"/>
      <c r="B6215" s="233" t="s">
        <v>158</v>
      </c>
      <c r="C6215" s="233" t="s">
        <v>2780</v>
      </c>
      <c r="D6215" s="233" t="s">
        <v>838</v>
      </c>
      <c r="E6215" s="231" t="s">
        <v>9468</v>
      </c>
      <c r="F6215" s="233" t="s">
        <v>398</v>
      </c>
      <c r="G6215" s="233" t="s">
        <v>9468</v>
      </c>
      <c r="H6215" s="233" t="s">
        <v>16141</v>
      </c>
      <c r="I6215" s="233">
        <v>2002</v>
      </c>
      <c r="J6215" s="244" t="s">
        <v>23497</v>
      </c>
      <c r="K6215" s="244" t="s">
        <v>25172</v>
      </c>
      <c r="L6215" s="233">
        <v>1</v>
      </c>
      <c r="M6215" s="249">
        <v>19345383525</v>
      </c>
      <c r="N6215" s="248">
        <v>30699650269</v>
      </c>
      <c r="O6215" s="247">
        <v>22103748194</v>
      </c>
      <c r="P6215" s="233" t="s">
        <v>182</v>
      </c>
      <c r="Q6215" s="233" t="s">
        <v>1455</v>
      </c>
      <c r="R6215" s="233" t="s">
        <v>16003</v>
      </c>
    </row>
    <row r="6216" spans="1:18" ht="51">
      <c r="A6216" s="228"/>
      <c r="B6216" s="233" t="s">
        <v>158</v>
      </c>
      <c r="C6216" s="233" t="s">
        <v>2780</v>
      </c>
      <c r="D6216" s="233" t="s">
        <v>838</v>
      </c>
      <c r="E6216" s="231" t="s">
        <v>1764</v>
      </c>
      <c r="F6216" s="233" t="s">
        <v>398</v>
      </c>
      <c r="G6216" s="233" t="s">
        <v>1764</v>
      </c>
      <c r="H6216" s="233" t="s">
        <v>16142</v>
      </c>
      <c r="I6216" s="233">
        <v>2013</v>
      </c>
      <c r="J6216" s="244" t="s">
        <v>23498</v>
      </c>
      <c r="K6216" s="244">
        <v>3275</v>
      </c>
      <c r="L6216" s="233">
        <v>1</v>
      </c>
      <c r="M6216" s="249">
        <v>35960059200</v>
      </c>
      <c r="N6216" s="248">
        <v>21551941000</v>
      </c>
      <c r="O6216" s="247">
        <v>12931164600</v>
      </c>
      <c r="P6216" s="233" t="s">
        <v>182</v>
      </c>
      <c r="Q6216" s="233" t="s">
        <v>1455</v>
      </c>
      <c r="R6216" s="233" t="s">
        <v>16003</v>
      </c>
    </row>
    <row r="6217" spans="1:18" ht="38.25">
      <c r="A6217" s="228"/>
      <c r="B6217" s="233" t="s">
        <v>158</v>
      </c>
      <c r="C6217" s="233" t="s">
        <v>2780</v>
      </c>
      <c r="D6217" s="233" t="s">
        <v>838</v>
      </c>
      <c r="E6217" s="231" t="s">
        <v>16143</v>
      </c>
      <c r="F6217" s="233" t="s">
        <v>398</v>
      </c>
      <c r="G6217" s="233" t="s">
        <v>16143</v>
      </c>
      <c r="H6217" s="233" t="s">
        <v>16144</v>
      </c>
      <c r="I6217" s="233">
        <v>2007</v>
      </c>
      <c r="J6217" s="244" t="s">
        <v>23499</v>
      </c>
      <c r="K6217" s="244">
        <v>3891</v>
      </c>
      <c r="L6217" s="233">
        <v>1</v>
      </c>
      <c r="M6217" s="249">
        <v>39337487200</v>
      </c>
      <c r="N6217" s="248">
        <v>10252022000</v>
      </c>
      <c r="O6217" s="247">
        <v>3690727920</v>
      </c>
      <c r="P6217" s="233" t="s">
        <v>182</v>
      </c>
      <c r="Q6217" s="233" t="s">
        <v>1455</v>
      </c>
      <c r="R6217" s="233" t="s">
        <v>16003</v>
      </c>
    </row>
    <row r="6218" spans="1:18" ht="38.25">
      <c r="A6218" s="228"/>
      <c r="B6218" s="233" t="s">
        <v>158</v>
      </c>
      <c r="C6218" s="233" t="s">
        <v>2780</v>
      </c>
      <c r="D6218" s="233" t="s">
        <v>838</v>
      </c>
      <c r="E6218" s="231" t="s">
        <v>16145</v>
      </c>
      <c r="F6218" s="233" t="s">
        <v>398</v>
      </c>
      <c r="G6218" s="233" t="s">
        <v>16145</v>
      </c>
      <c r="H6218" s="233" t="s">
        <v>16146</v>
      </c>
      <c r="I6218" s="233">
        <v>2007</v>
      </c>
      <c r="J6218" s="244" t="s">
        <v>23500</v>
      </c>
      <c r="K6218" s="244" t="s">
        <v>21947</v>
      </c>
      <c r="L6218" s="233">
        <v>1</v>
      </c>
      <c r="M6218" s="249">
        <v>4997468580</v>
      </c>
      <c r="N6218" s="248">
        <v>1728659000</v>
      </c>
      <c r="O6218" s="247">
        <v>0</v>
      </c>
      <c r="P6218" s="233" t="s">
        <v>182</v>
      </c>
      <c r="Q6218" s="233" t="s">
        <v>1455</v>
      </c>
      <c r="R6218" s="233" t="s">
        <v>16003</v>
      </c>
    </row>
    <row r="6219" spans="1:18" ht="38.25">
      <c r="A6219" s="228"/>
      <c r="B6219" s="233" t="s">
        <v>158</v>
      </c>
      <c r="C6219" s="233" t="s">
        <v>2780</v>
      </c>
      <c r="D6219" s="233" t="s">
        <v>838</v>
      </c>
      <c r="E6219" s="231" t="s">
        <v>16147</v>
      </c>
      <c r="F6219" s="233" t="s">
        <v>398</v>
      </c>
      <c r="G6219" s="233" t="s">
        <v>16147</v>
      </c>
      <c r="H6219" s="233" t="s">
        <v>16148</v>
      </c>
      <c r="I6219" s="233">
        <v>2019</v>
      </c>
      <c r="J6219" s="244" t="s">
        <v>23501</v>
      </c>
      <c r="K6219" s="244" t="s">
        <v>25173</v>
      </c>
      <c r="L6219" s="233">
        <v>1</v>
      </c>
      <c r="M6219" s="249">
        <v>14936154089</v>
      </c>
      <c r="N6219" s="248">
        <v>67090979589</v>
      </c>
      <c r="O6219" s="247">
        <v>53672783671</v>
      </c>
      <c r="P6219" s="233" t="s">
        <v>182</v>
      </c>
      <c r="Q6219" s="233" t="s">
        <v>1455</v>
      </c>
      <c r="R6219" s="233" t="s">
        <v>16003</v>
      </c>
    </row>
    <row r="6220" spans="1:18" ht="38.25">
      <c r="A6220" s="228"/>
      <c r="B6220" s="233" t="s">
        <v>158</v>
      </c>
      <c r="C6220" s="233" t="s">
        <v>2780</v>
      </c>
      <c r="D6220" s="233" t="s">
        <v>838</v>
      </c>
      <c r="E6220" s="231" t="s">
        <v>16149</v>
      </c>
      <c r="F6220" s="233" t="s">
        <v>398</v>
      </c>
      <c r="G6220" s="233" t="s">
        <v>16149</v>
      </c>
      <c r="H6220" s="233" t="s">
        <v>16150</v>
      </c>
      <c r="I6220" s="233">
        <v>1995</v>
      </c>
      <c r="J6220" s="244" t="s">
        <v>23502</v>
      </c>
      <c r="K6220" s="244" t="s">
        <v>25174</v>
      </c>
      <c r="L6220" s="233">
        <v>1</v>
      </c>
      <c r="M6220" s="249">
        <v>70944400801</v>
      </c>
      <c r="N6220" s="248">
        <v>24486000000</v>
      </c>
      <c r="O6220" s="247">
        <v>17436463000</v>
      </c>
      <c r="P6220" s="233" t="s">
        <v>182</v>
      </c>
      <c r="Q6220" s="233" t="s">
        <v>1455</v>
      </c>
      <c r="R6220" s="233" t="s">
        <v>16003</v>
      </c>
    </row>
    <row r="6221" spans="1:18" ht="38.25">
      <c r="A6221" s="228"/>
      <c r="B6221" s="233" t="s">
        <v>158</v>
      </c>
      <c r="C6221" s="233" t="s">
        <v>2780</v>
      </c>
      <c r="D6221" s="233" t="s">
        <v>838</v>
      </c>
      <c r="E6221" s="231" t="s">
        <v>16151</v>
      </c>
      <c r="F6221" s="233" t="s">
        <v>398</v>
      </c>
      <c r="G6221" s="233" t="s">
        <v>16152</v>
      </c>
      <c r="H6221" s="233" t="s">
        <v>16153</v>
      </c>
      <c r="I6221" s="233">
        <v>1994</v>
      </c>
      <c r="J6221" s="244">
        <v>1530</v>
      </c>
      <c r="K6221" s="244" t="s">
        <v>25175</v>
      </c>
      <c r="L6221" s="233">
        <v>1</v>
      </c>
      <c r="M6221" s="249">
        <v>37592100000</v>
      </c>
      <c r="N6221" s="248">
        <v>5696139222</v>
      </c>
      <c r="O6221" s="247">
        <v>0</v>
      </c>
      <c r="P6221" s="233" t="s">
        <v>182</v>
      </c>
      <c r="Q6221" s="233" t="s">
        <v>1455</v>
      </c>
      <c r="R6221" s="233" t="s">
        <v>16003</v>
      </c>
    </row>
    <row r="6222" spans="1:18" ht="76.5">
      <c r="A6222" s="228"/>
      <c r="B6222" s="233" t="s">
        <v>158</v>
      </c>
      <c r="C6222" s="233" t="s">
        <v>2780</v>
      </c>
      <c r="D6222" s="233" t="s">
        <v>838</v>
      </c>
      <c r="E6222" s="231" t="s">
        <v>16154</v>
      </c>
      <c r="F6222" s="233" t="s">
        <v>398</v>
      </c>
      <c r="G6222" s="233" t="s">
        <v>16155</v>
      </c>
      <c r="H6222" s="233" t="s">
        <v>16156</v>
      </c>
      <c r="I6222" s="233">
        <v>2008</v>
      </c>
      <c r="J6222" s="244" t="s">
        <v>23503</v>
      </c>
      <c r="K6222" s="244" t="s">
        <v>25176</v>
      </c>
      <c r="L6222" s="233">
        <v>1</v>
      </c>
      <c r="M6222" s="249">
        <v>135981082900</v>
      </c>
      <c r="N6222" s="248">
        <v>45785961265</v>
      </c>
      <c r="O6222" s="247">
        <v>32965892108</v>
      </c>
      <c r="P6222" s="233" t="s">
        <v>182</v>
      </c>
      <c r="Q6222" s="233" t="s">
        <v>1455</v>
      </c>
      <c r="R6222" s="233" t="s">
        <v>16003</v>
      </c>
    </row>
    <row r="6223" spans="1:18" ht="38.25">
      <c r="A6223" s="228"/>
      <c r="B6223" s="233" t="s">
        <v>158</v>
      </c>
      <c r="C6223" s="233" t="s">
        <v>2780</v>
      </c>
      <c r="D6223" s="233" t="s">
        <v>838</v>
      </c>
      <c r="E6223" s="231" t="s">
        <v>16157</v>
      </c>
      <c r="F6223" s="233" t="s">
        <v>398</v>
      </c>
      <c r="G6223" s="233" t="s">
        <v>16157</v>
      </c>
      <c r="H6223" s="233" t="s">
        <v>16158</v>
      </c>
      <c r="I6223" s="233">
        <v>2015</v>
      </c>
      <c r="J6223" s="244">
        <v>5625</v>
      </c>
      <c r="K6223" s="244">
        <v>6958</v>
      </c>
      <c r="L6223" s="233">
        <v>1</v>
      </c>
      <c r="M6223" s="249">
        <v>43471643280</v>
      </c>
      <c r="N6223" s="248">
        <v>36652859000</v>
      </c>
      <c r="O6223" s="247">
        <v>35278376786</v>
      </c>
      <c r="P6223" s="233" t="s">
        <v>182</v>
      </c>
      <c r="Q6223" s="233" t="s">
        <v>1455</v>
      </c>
      <c r="R6223" s="233" t="s">
        <v>16003</v>
      </c>
    </row>
    <row r="6224" spans="1:18" ht="51">
      <c r="A6224" s="228"/>
      <c r="B6224" s="233" t="s">
        <v>158</v>
      </c>
      <c r="C6224" s="233" t="s">
        <v>2780</v>
      </c>
      <c r="D6224" s="233" t="s">
        <v>838</v>
      </c>
      <c r="E6224" s="231" t="s">
        <v>16159</v>
      </c>
      <c r="F6224" s="233" t="s">
        <v>398</v>
      </c>
      <c r="G6224" s="233" t="s">
        <v>16159</v>
      </c>
      <c r="H6224" s="233" t="s">
        <v>16160</v>
      </c>
      <c r="I6224" s="233">
        <v>2015</v>
      </c>
      <c r="J6224" s="244" t="s">
        <v>23504</v>
      </c>
      <c r="K6224" s="244">
        <v>308</v>
      </c>
      <c r="L6224" s="233">
        <v>1</v>
      </c>
      <c r="M6224" s="249">
        <v>8291517312</v>
      </c>
      <c r="N6224" s="248">
        <v>1146845108</v>
      </c>
      <c r="O6224" s="247">
        <v>0</v>
      </c>
      <c r="P6224" s="233" t="s">
        <v>182</v>
      </c>
      <c r="Q6224" s="233" t="s">
        <v>1455</v>
      </c>
      <c r="R6224" s="233" t="s">
        <v>16003</v>
      </c>
    </row>
    <row r="6225" spans="1:18" ht="51">
      <c r="A6225" s="228"/>
      <c r="B6225" s="233" t="s">
        <v>158</v>
      </c>
      <c r="C6225" s="233" t="s">
        <v>2780</v>
      </c>
      <c r="D6225" s="233" t="s">
        <v>838</v>
      </c>
      <c r="E6225" s="231" t="s">
        <v>16161</v>
      </c>
      <c r="F6225" s="233" t="s">
        <v>398</v>
      </c>
      <c r="G6225" s="233" t="s">
        <v>16161</v>
      </c>
      <c r="H6225" s="233" t="s">
        <v>16162</v>
      </c>
      <c r="I6225" s="233">
        <v>2002</v>
      </c>
      <c r="J6225" s="244">
        <v>7409</v>
      </c>
      <c r="K6225" s="244" t="s">
        <v>25177</v>
      </c>
      <c r="L6225" s="233">
        <v>1</v>
      </c>
      <c r="M6225" s="249">
        <v>72673099200</v>
      </c>
      <c r="N6225" s="248">
        <v>18673818520</v>
      </c>
      <c r="O6225" s="247">
        <v>9064365636</v>
      </c>
      <c r="P6225" s="233" t="s">
        <v>182</v>
      </c>
      <c r="Q6225" s="233" t="s">
        <v>1455</v>
      </c>
      <c r="R6225" s="233" t="s">
        <v>16003</v>
      </c>
    </row>
    <row r="6226" spans="1:18" ht="38.25">
      <c r="A6226" s="228"/>
      <c r="B6226" s="233" t="s">
        <v>158</v>
      </c>
      <c r="C6226" s="233" t="s">
        <v>2780</v>
      </c>
      <c r="D6226" s="233" t="s">
        <v>838</v>
      </c>
      <c r="E6226" s="231" t="s">
        <v>16163</v>
      </c>
      <c r="F6226" s="233" t="s">
        <v>398</v>
      </c>
      <c r="G6226" s="233" t="s">
        <v>16163</v>
      </c>
      <c r="H6226" s="233" t="s">
        <v>16164</v>
      </c>
      <c r="I6226" s="233">
        <v>2015</v>
      </c>
      <c r="J6226" s="244" t="s">
        <v>23505</v>
      </c>
      <c r="K6226" s="244">
        <v>485</v>
      </c>
      <c r="L6226" s="233">
        <v>1</v>
      </c>
      <c r="M6226" s="249">
        <v>16906656000</v>
      </c>
      <c r="N6226" s="248">
        <v>914440000</v>
      </c>
      <c r="O6226" s="247">
        <v>290721287</v>
      </c>
      <c r="P6226" s="233" t="s">
        <v>182</v>
      </c>
      <c r="Q6226" s="233" t="s">
        <v>1455</v>
      </c>
      <c r="R6226" s="233" t="s">
        <v>16003</v>
      </c>
    </row>
    <row r="6227" spans="1:18" ht="76.5">
      <c r="A6227" s="228"/>
      <c r="B6227" s="233" t="s">
        <v>158</v>
      </c>
      <c r="C6227" s="233" t="s">
        <v>2780</v>
      </c>
      <c r="D6227" s="233" t="s">
        <v>838</v>
      </c>
      <c r="E6227" s="231" t="s">
        <v>16165</v>
      </c>
      <c r="F6227" s="233" t="s">
        <v>398</v>
      </c>
      <c r="G6227" s="233" t="s">
        <v>16166</v>
      </c>
      <c r="H6227" s="233" t="s">
        <v>16167</v>
      </c>
      <c r="I6227" s="233">
        <v>2014</v>
      </c>
      <c r="J6227" s="244" t="s">
        <v>23506</v>
      </c>
      <c r="K6227" s="244" t="s">
        <v>25178</v>
      </c>
      <c r="L6227" s="233">
        <v>1</v>
      </c>
      <c r="M6227" s="249">
        <v>179925830000</v>
      </c>
      <c r="N6227" s="248">
        <v>65491711000</v>
      </c>
      <c r="O6227" s="247">
        <v>34055689720</v>
      </c>
      <c r="P6227" s="233" t="s">
        <v>182</v>
      </c>
      <c r="Q6227" s="233" t="s">
        <v>1455</v>
      </c>
      <c r="R6227" s="233" t="s">
        <v>16003</v>
      </c>
    </row>
    <row r="6228" spans="1:18" ht="76.5">
      <c r="A6228" s="228"/>
      <c r="B6228" s="233" t="s">
        <v>158</v>
      </c>
      <c r="C6228" s="233" t="s">
        <v>2780</v>
      </c>
      <c r="D6228" s="233" t="s">
        <v>838</v>
      </c>
      <c r="E6228" s="231" t="s">
        <v>16168</v>
      </c>
      <c r="F6228" s="233" t="s">
        <v>398</v>
      </c>
      <c r="G6228" s="233" t="s">
        <v>16166</v>
      </c>
      <c r="H6228" s="233" t="s">
        <v>16169</v>
      </c>
      <c r="I6228" s="233">
        <v>2013</v>
      </c>
      <c r="J6228" s="244" t="s">
        <v>23507</v>
      </c>
      <c r="K6228" s="244" t="s">
        <v>23426</v>
      </c>
      <c r="L6228" s="233">
        <v>1</v>
      </c>
      <c r="M6228" s="249">
        <v>28407787200</v>
      </c>
      <c r="N6228" s="248">
        <v>5596756750</v>
      </c>
      <c r="O6228" s="247">
        <v>1117112647</v>
      </c>
      <c r="P6228" s="233" t="s">
        <v>16170</v>
      </c>
      <c r="Q6228" s="233" t="s">
        <v>1455</v>
      </c>
      <c r="R6228" s="233" t="s">
        <v>16003</v>
      </c>
    </row>
    <row r="6229" spans="1:18" ht="38.25">
      <c r="A6229" s="228"/>
      <c r="B6229" s="233" t="s">
        <v>158</v>
      </c>
      <c r="C6229" s="233" t="s">
        <v>2780</v>
      </c>
      <c r="D6229" s="233" t="s">
        <v>838</v>
      </c>
      <c r="E6229" s="231" t="s">
        <v>13303</v>
      </c>
      <c r="F6229" s="233" t="s">
        <v>398</v>
      </c>
      <c r="G6229" s="233" t="s">
        <v>13303</v>
      </c>
      <c r="H6229" s="233" t="s">
        <v>16171</v>
      </c>
      <c r="I6229" s="233">
        <v>2023</v>
      </c>
      <c r="J6229" s="244">
        <v>9802</v>
      </c>
      <c r="K6229" s="244">
        <v>8281</v>
      </c>
      <c r="L6229" s="233">
        <v>1</v>
      </c>
      <c r="M6229" s="249">
        <v>64113000000</v>
      </c>
      <c r="N6229" s="248">
        <v>62587727300</v>
      </c>
      <c r="O6229" s="247">
        <v>39129473986</v>
      </c>
      <c r="P6229" s="233" t="s">
        <v>182</v>
      </c>
      <c r="Q6229" s="233" t="s">
        <v>1455</v>
      </c>
      <c r="R6229" s="233" t="s">
        <v>16003</v>
      </c>
    </row>
    <row r="6230" spans="1:18" ht="38.25">
      <c r="A6230" s="228"/>
      <c r="B6230" s="233" t="s">
        <v>158</v>
      </c>
      <c r="C6230" s="233" t="s">
        <v>2780</v>
      </c>
      <c r="D6230" s="233" t="s">
        <v>838</v>
      </c>
      <c r="E6230" s="231" t="s">
        <v>16172</v>
      </c>
      <c r="F6230" s="233" t="s">
        <v>398</v>
      </c>
      <c r="G6230" s="233" t="s">
        <v>16172</v>
      </c>
      <c r="H6230" s="233" t="s">
        <v>16173</v>
      </c>
      <c r="I6230" s="233">
        <v>1995</v>
      </c>
      <c r="J6230" s="244" t="s">
        <v>23508</v>
      </c>
      <c r="K6230" s="244" t="s">
        <v>25179</v>
      </c>
      <c r="L6230" s="233">
        <v>1</v>
      </c>
      <c r="M6230" s="249">
        <v>44132167248</v>
      </c>
      <c r="N6230" s="248">
        <v>37233867050</v>
      </c>
      <c r="O6230" s="247">
        <v>26638459958</v>
      </c>
      <c r="P6230" s="233" t="s">
        <v>182</v>
      </c>
      <c r="Q6230" s="233" t="s">
        <v>1455</v>
      </c>
      <c r="R6230" s="233" t="s">
        <v>16003</v>
      </c>
    </row>
    <row r="6231" spans="1:18" ht="38.25">
      <c r="A6231" s="228"/>
      <c r="B6231" s="233" t="s">
        <v>158</v>
      </c>
      <c r="C6231" s="233" t="s">
        <v>2780</v>
      </c>
      <c r="D6231" s="233" t="s">
        <v>838</v>
      </c>
      <c r="E6231" s="231" t="s">
        <v>16174</v>
      </c>
      <c r="F6231" s="233" t="s">
        <v>398</v>
      </c>
      <c r="G6231" s="233" t="s">
        <v>16174</v>
      </c>
      <c r="H6231" s="233" t="s">
        <v>16175</v>
      </c>
      <c r="I6231" s="233">
        <v>2008</v>
      </c>
      <c r="J6231" s="244" t="s">
        <v>23509</v>
      </c>
      <c r="K6231" s="244" t="s">
        <v>25180</v>
      </c>
      <c r="L6231" s="233">
        <v>1</v>
      </c>
      <c r="M6231" s="249">
        <v>47453280576</v>
      </c>
      <c r="N6231" s="248">
        <v>78954510156</v>
      </c>
      <c r="O6231" s="247">
        <v>44214525687</v>
      </c>
      <c r="P6231" s="233" t="s">
        <v>182</v>
      </c>
      <c r="Q6231" s="233" t="s">
        <v>1455</v>
      </c>
      <c r="R6231" s="233" t="s">
        <v>16003</v>
      </c>
    </row>
    <row r="6232" spans="1:18" ht="38.25">
      <c r="A6232" s="228"/>
      <c r="B6232" s="233" t="s">
        <v>158</v>
      </c>
      <c r="C6232" s="233" t="s">
        <v>2780</v>
      </c>
      <c r="D6232" s="233" t="s">
        <v>838</v>
      </c>
      <c r="E6232" s="231" t="s">
        <v>1021</v>
      </c>
      <c r="F6232" s="233" t="s">
        <v>398</v>
      </c>
      <c r="G6232" s="233" t="s">
        <v>1021</v>
      </c>
      <c r="H6232" s="233" t="s">
        <v>16176</v>
      </c>
      <c r="I6232" s="233">
        <v>1994</v>
      </c>
      <c r="J6232" s="244" t="s">
        <v>23510</v>
      </c>
      <c r="K6232" s="244" t="s">
        <v>25181</v>
      </c>
      <c r="L6232" s="233">
        <v>1</v>
      </c>
      <c r="M6232" s="249">
        <v>48452058720</v>
      </c>
      <c r="N6232" s="248">
        <v>12499967959</v>
      </c>
      <c r="O6232" s="247">
        <v>1041483855</v>
      </c>
      <c r="P6232" s="233" t="s">
        <v>182</v>
      </c>
      <c r="Q6232" s="233" t="s">
        <v>1455</v>
      </c>
      <c r="R6232" s="233" t="s">
        <v>16003</v>
      </c>
    </row>
    <row r="6233" spans="1:18" ht="63.75">
      <c r="A6233" s="228"/>
      <c r="B6233" s="233" t="s">
        <v>158</v>
      </c>
      <c r="C6233" s="233" t="s">
        <v>2780</v>
      </c>
      <c r="D6233" s="233" t="s">
        <v>838</v>
      </c>
      <c r="E6233" s="231" t="s">
        <v>16177</v>
      </c>
      <c r="F6233" s="233" t="s">
        <v>398</v>
      </c>
      <c r="G6233" s="233" t="s">
        <v>16177</v>
      </c>
      <c r="H6233" s="233" t="s">
        <v>16178</v>
      </c>
      <c r="I6233" s="233">
        <v>2005</v>
      </c>
      <c r="J6233" s="244" t="s">
        <v>23511</v>
      </c>
      <c r="K6233" s="244" t="s">
        <v>25182</v>
      </c>
      <c r="L6233" s="233">
        <v>1</v>
      </c>
      <c r="M6233" s="249">
        <v>34388747840</v>
      </c>
      <c r="N6233" s="248">
        <v>70843348554</v>
      </c>
      <c r="O6233" s="247">
        <v>54278125345</v>
      </c>
      <c r="P6233" s="233" t="s">
        <v>182</v>
      </c>
      <c r="Q6233" s="233" t="s">
        <v>1455</v>
      </c>
      <c r="R6233" s="233" t="s">
        <v>16003</v>
      </c>
    </row>
    <row r="6234" spans="1:18" ht="38.25">
      <c r="A6234" s="228"/>
      <c r="B6234" s="233" t="s">
        <v>158</v>
      </c>
      <c r="C6234" s="233" t="s">
        <v>2780</v>
      </c>
      <c r="D6234" s="233" t="s">
        <v>838</v>
      </c>
      <c r="E6234" s="231" t="s">
        <v>16179</v>
      </c>
      <c r="F6234" s="233" t="s">
        <v>2878</v>
      </c>
      <c r="G6234" s="233" t="s">
        <v>16180</v>
      </c>
      <c r="H6234" s="233" t="s">
        <v>16181</v>
      </c>
      <c r="I6234" s="233">
        <v>2011</v>
      </c>
      <c r="J6234" s="244" t="s">
        <v>21789</v>
      </c>
      <c r="K6234" s="244" t="s">
        <v>25183</v>
      </c>
      <c r="L6234" s="233">
        <v>1</v>
      </c>
      <c r="M6234" s="249">
        <v>5469282000</v>
      </c>
      <c r="N6234" s="248">
        <v>181208000</v>
      </c>
      <c r="O6234" s="247">
        <v>0</v>
      </c>
      <c r="P6234" s="233" t="s">
        <v>194</v>
      </c>
      <c r="Q6234" s="233" t="s">
        <v>16182</v>
      </c>
      <c r="R6234" s="233" t="s">
        <v>16003</v>
      </c>
    </row>
    <row r="6235" spans="1:18" ht="38.25">
      <c r="A6235" s="228"/>
      <c r="B6235" s="233" t="s">
        <v>158</v>
      </c>
      <c r="C6235" s="233" t="s">
        <v>2780</v>
      </c>
      <c r="D6235" s="233" t="s">
        <v>838</v>
      </c>
      <c r="E6235" s="231" t="s">
        <v>16183</v>
      </c>
      <c r="F6235" s="233" t="s">
        <v>2878</v>
      </c>
      <c r="G6235" s="233" t="s">
        <v>16184</v>
      </c>
      <c r="H6235" s="233" t="s">
        <v>16012</v>
      </c>
      <c r="I6235" s="233">
        <v>2000</v>
      </c>
      <c r="J6235" s="244" t="s">
        <v>23512</v>
      </c>
      <c r="K6235" s="244" t="s">
        <v>25184</v>
      </c>
      <c r="L6235" s="233">
        <v>1</v>
      </c>
      <c r="M6235" s="249">
        <v>13510488420</v>
      </c>
      <c r="N6235" s="248">
        <v>978674880</v>
      </c>
      <c r="O6235" s="247">
        <v>0</v>
      </c>
      <c r="P6235" s="233" t="s">
        <v>194</v>
      </c>
      <c r="Q6235" s="233" t="s">
        <v>16013</v>
      </c>
      <c r="R6235" s="233" t="s">
        <v>16003</v>
      </c>
    </row>
    <row r="6236" spans="1:18" ht="38.25">
      <c r="A6236" s="228"/>
      <c r="B6236" s="233" t="s">
        <v>158</v>
      </c>
      <c r="C6236" s="233" t="s">
        <v>2780</v>
      </c>
      <c r="D6236" s="233" t="s">
        <v>838</v>
      </c>
      <c r="E6236" s="231" t="s">
        <v>16183</v>
      </c>
      <c r="F6236" s="233" t="s">
        <v>2878</v>
      </c>
      <c r="G6236" s="233" t="s">
        <v>16011</v>
      </c>
      <c r="H6236" s="233" t="s">
        <v>16181</v>
      </c>
      <c r="I6236" s="233">
        <v>2001</v>
      </c>
      <c r="J6236" s="244" t="s">
        <v>23513</v>
      </c>
      <c r="K6236" s="244" t="s">
        <v>25185</v>
      </c>
      <c r="L6236" s="233">
        <v>1</v>
      </c>
      <c r="M6236" s="249">
        <v>37235343600</v>
      </c>
      <c r="N6236" s="248">
        <v>2821606579</v>
      </c>
      <c r="O6236" s="247">
        <v>677185579</v>
      </c>
      <c r="P6236" s="233" t="s">
        <v>194</v>
      </c>
      <c r="Q6236" s="233" t="s">
        <v>16013</v>
      </c>
      <c r="R6236" s="233" t="s">
        <v>16003</v>
      </c>
    </row>
    <row r="6237" spans="1:18" ht="38.25">
      <c r="A6237" s="228"/>
      <c r="B6237" s="233" t="s">
        <v>158</v>
      </c>
      <c r="C6237" s="233" t="s">
        <v>2780</v>
      </c>
      <c r="D6237" s="233" t="s">
        <v>838</v>
      </c>
      <c r="E6237" s="231" t="s">
        <v>16183</v>
      </c>
      <c r="F6237" s="233" t="s">
        <v>2878</v>
      </c>
      <c r="G6237" s="233" t="s">
        <v>16185</v>
      </c>
      <c r="H6237" s="233" t="s">
        <v>16186</v>
      </c>
      <c r="I6237" s="233">
        <v>2010</v>
      </c>
      <c r="J6237" s="244">
        <v>393</v>
      </c>
      <c r="K6237" s="244" t="s">
        <v>25186</v>
      </c>
      <c r="L6237" s="233">
        <v>1</v>
      </c>
      <c r="M6237" s="249">
        <v>7755462000</v>
      </c>
      <c r="N6237" s="248">
        <v>1045947000</v>
      </c>
      <c r="O6237" s="247">
        <v>0</v>
      </c>
      <c r="P6237" s="233" t="s">
        <v>194</v>
      </c>
      <c r="Q6237" s="233" t="s">
        <v>16013</v>
      </c>
      <c r="R6237" s="233" t="s">
        <v>16003</v>
      </c>
    </row>
    <row r="6238" spans="1:18" ht="38.25">
      <c r="A6238" s="228"/>
      <c r="B6238" s="233" t="s">
        <v>158</v>
      </c>
      <c r="C6238" s="233" t="s">
        <v>2780</v>
      </c>
      <c r="D6238" s="233" t="s">
        <v>838</v>
      </c>
      <c r="E6238" s="231" t="s">
        <v>16183</v>
      </c>
      <c r="F6238" s="233" t="s">
        <v>2878</v>
      </c>
      <c r="G6238" s="233" t="s">
        <v>16187</v>
      </c>
      <c r="H6238" s="233" t="s">
        <v>16188</v>
      </c>
      <c r="I6238" s="233">
        <v>2004</v>
      </c>
      <c r="J6238" s="244" t="s">
        <v>23514</v>
      </c>
      <c r="K6238" s="244" t="s">
        <v>25187</v>
      </c>
      <c r="L6238" s="233">
        <v>1</v>
      </c>
      <c r="M6238" s="249">
        <v>77914418400</v>
      </c>
      <c r="N6238" s="248">
        <v>37228609217</v>
      </c>
      <c r="O6238" s="247">
        <v>22543740670</v>
      </c>
      <c r="P6238" s="233" t="s">
        <v>194</v>
      </c>
      <c r="Q6238" s="233" t="s">
        <v>16013</v>
      </c>
      <c r="R6238" s="233" t="s">
        <v>16003</v>
      </c>
    </row>
    <row r="6239" spans="1:18" ht="51">
      <c r="A6239" s="228"/>
      <c r="B6239" s="233" t="s">
        <v>158</v>
      </c>
      <c r="C6239" s="233" t="s">
        <v>2780</v>
      </c>
      <c r="D6239" s="233" t="s">
        <v>838</v>
      </c>
      <c r="E6239" s="231" t="s">
        <v>16189</v>
      </c>
      <c r="F6239" s="233" t="s">
        <v>2878</v>
      </c>
      <c r="G6239" s="233" t="s">
        <v>16190</v>
      </c>
      <c r="H6239" s="233" t="s">
        <v>16191</v>
      </c>
      <c r="I6239" s="233">
        <v>2000</v>
      </c>
      <c r="J6239" s="244" t="s">
        <v>23515</v>
      </c>
      <c r="K6239" s="244">
        <v>1189</v>
      </c>
      <c r="L6239" s="233">
        <v>1</v>
      </c>
      <c r="M6239" s="249">
        <v>34949092402</v>
      </c>
      <c r="N6239" s="248">
        <v>927474965</v>
      </c>
      <c r="O6239" s="247">
        <v>0</v>
      </c>
      <c r="P6239" s="233" t="s">
        <v>194</v>
      </c>
      <c r="Q6239" s="233" t="s">
        <v>16192</v>
      </c>
      <c r="R6239" s="233" t="s">
        <v>16003</v>
      </c>
    </row>
    <row r="6240" spans="1:18" ht="51">
      <c r="A6240" s="228"/>
      <c r="B6240" s="233" t="s">
        <v>158</v>
      </c>
      <c r="C6240" s="233" t="s">
        <v>2780</v>
      </c>
      <c r="D6240" s="233" t="s">
        <v>838</v>
      </c>
      <c r="E6240" s="231" t="s">
        <v>2882</v>
      </c>
      <c r="F6240" s="233" t="s">
        <v>115</v>
      </c>
      <c r="G6240" s="233" t="s">
        <v>16193</v>
      </c>
      <c r="H6240" s="233" t="s">
        <v>16194</v>
      </c>
      <c r="I6240" s="233">
        <v>2010</v>
      </c>
      <c r="J6240" s="244" t="s">
        <v>23516</v>
      </c>
      <c r="K6240" s="244" t="s">
        <v>25188</v>
      </c>
      <c r="L6240" s="233">
        <v>1</v>
      </c>
      <c r="M6240" s="249">
        <v>23480324000</v>
      </c>
      <c r="N6240" s="248">
        <v>10635145000</v>
      </c>
      <c r="O6240" s="247">
        <v>4319366951</v>
      </c>
      <c r="P6240" s="233" t="s">
        <v>348</v>
      </c>
      <c r="Q6240" s="233" t="s">
        <v>1455</v>
      </c>
      <c r="R6240" s="233" t="s">
        <v>16003</v>
      </c>
    </row>
    <row r="6241" spans="1:18" ht="51">
      <c r="A6241" s="228"/>
      <c r="B6241" s="233" t="s">
        <v>158</v>
      </c>
      <c r="C6241" s="233" t="s">
        <v>2780</v>
      </c>
      <c r="D6241" s="233" t="s">
        <v>838</v>
      </c>
      <c r="E6241" s="231" t="s">
        <v>16195</v>
      </c>
      <c r="F6241" s="233" t="s">
        <v>398</v>
      </c>
      <c r="G6241" s="233" t="s">
        <v>16196</v>
      </c>
      <c r="H6241" s="233" t="s">
        <v>16197</v>
      </c>
      <c r="I6241" s="233">
        <v>1994</v>
      </c>
      <c r="J6241" s="244" t="s">
        <v>23517</v>
      </c>
      <c r="K6241" s="244" t="s">
        <v>25189</v>
      </c>
      <c r="L6241" s="233">
        <v>1</v>
      </c>
      <c r="M6241" s="249">
        <v>2929435080</v>
      </c>
      <c r="N6241" s="248">
        <v>694804000</v>
      </c>
      <c r="O6241" s="247">
        <v>0</v>
      </c>
      <c r="P6241" s="233" t="s">
        <v>194</v>
      </c>
      <c r="Q6241" s="233" t="s">
        <v>16192</v>
      </c>
      <c r="R6241" s="233" t="s">
        <v>16003</v>
      </c>
    </row>
    <row r="6242" spans="1:18" ht="51">
      <c r="A6242" s="228"/>
      <c r="B6242" s="233" t="s">
        <v>158</v>
      </c>
      <c r="C6242" s="233" t="s">
        <v>2780</v>
      </c>
      <c r="D6242" s="233" t="s">
        <v>838</v>
      </c>
      <c r="E6242" s="231" t="s">
        <v>16195</v>
      </c>
      <c r="F6242" s="233" t="s">
        <v>398</v>
      </c>
      <c r="G6242" s="233" t="s">
        <v>16198</v>
      </c>
      <c r="H6242" s="233" t="s">
        <v>16199</v>
      </c>
      <c r="I6242" s="233">
        <v>1994</v>
      </c>
      <c r="J6242" s="244" t="s">
        <v>23518</v>
      </c>
      <c r="K6242" s="244" t="s">
        <v>25190</v>
      </c>
      <c r="L6242" s="233">
        <v>1</v>
      </c>
      <c r="M6242" s="249">
        <v>22207036800</v>
      </c>
      <c r="N6242" s="248">
        <v>661055000</v>
      </c>
      <c r="O6242" s="247">
        <v>0</v>
      </c>
      <c r="P6242" s="233" t="s">
        <v>194</v>
      </c>
      <c r="Q6242" s="233" t="s">
        <v>16192</v>
      </c>
      <c r="R6242" s="233" t="s">
        <v>16003</v>
      </c>
    </row>
    <row r="6243" spans="1:18" ht="51">
      <c r="A6243" s="228"/>
      <c r="B6243" s="233" t="s">
        <v>158</v>
      </c>
      <c r="C6243" s="233" t="s">
        <v>2780</v>
      </c>
      <c r="D6243" s="233" t="s">
        <v>838</v>
      </c>
      <c r="E6243" s="231" t="s">
        <v>16195</v>
      </c>
      <c r="F6243" s="233" t="s">
        <v>398</v>
      </c>
      <c r="G6243" s="233" t="s">
        <v>16128</v>
      </c>
      <c r="H6243" s="233" t="s">
        <v>16200</v>
      </c>
      <c r="I6243" s="233">
        <v>2024</v>
      </c>
      <c r="J6243" s="244" t="s">
        <v>23519</v>
      </c>
      <c r="K6243" s="244">
        <v>219</v>
      </c>
      <c r="L6243" s="233">
        <v>1</v>
      </c>
      <c r="M6243" s="249">
        <v>4101427200</v>
      </c>
      <c r="N6243" s="248">
        <v>895866000</v>
      </c>
      <c r="O6243" s="247">
        <v>0</v>
      </c>
      <c r="P6243" s="233" t="s">
        <v>194</v>
      </c>
      <c r="Q6243" s="233" t="s">
        <v>16192</v>
      </c>
      <c r="R6243" s="233" t="s">
        <v>16003</v>
      </c>
    </row>
    <row r="6244" spans="1:18" ht="51">
      <c r="A6244" s="228"/>
      <c r="B6244" s="233" t="s">
        <v>158</v>
      </c>
      <c r="C6244" s="233" t="s">
        <v>2780</v>
      </c>
      <c r="D6244" s="233" t="s">
        <v>838</v>
      </c>
      <c r="E6244" s="231" t="s">
        <v>16195</v>
      </c>
      <c r="F6244" s="233" t="s">
        <v>398</v>
      </c>
      <c r="G6244" s="233" t="s">
        <v>16128</v>
      </c>
      <c r="H6244" s="233" t="s">
        <v>16201</v>
      </c>
      <c r="I6244" s="233">
        <v>2024</v>
      </c>
      <c r="J6244" s="244" t="s">
        <v>23520</v>
      </c>
      <c r="K6244" s="244" t="s">
        <v>25191</v>
      </c>
      <c r="L6244" s="233">
        <v>1</v>
      </c>
      <c r="M6244" s="249">
        <v>3190886400</v>
      </c>
      <c r="N6244" s="248">
        <v>1028107000</v>
      </c>
      <c r="O6244" s="247">
        <v>0</v>
      </c>
      <c r="P6244" s="233" t="s">
        <v>194</v>
      </c>
      <c r="Q6244" s="233" t="s">
        <v>16192</v>
      </c>
      <c r="R6244" s="233" t="s">
        <v>16003</v>
      </c>
    </row>
    <row r="6245" spans="1:18" ht="51">
      <c r="A6245" s="228"/>
      <c r="B6245" s="233" t="s">
        <v>158</v>
      </c>
      <c r="C6245" s="233" t="s">
        <v>2780</v>
      </c>
      <c r="D6245" s="233" t="s">
        <v>838</v>
      </c>
      <c r="E6245" s="231" t="s">
        <v>16195</v>
      </c>
      <c r="F6245" s="233" t="s">
        <v>398</v>
      </c>
      <c r="G6245" s="233" t="s">
        <v>16202</v>
      </c>
      <c r="H6245" s="233" t="s">
        <v>16203</v>
      </c>
      <c r="I6245" s="233">
        <v>2002</v>
      </c>
      <c r="J6245" s="244" t="s">
        <v>23521</v>
      </c>
      <c r="K6245" s="244" t="s">
        <v>25192</v>
      </c>
      <c r="L6245" s="233">
        <v>1</v>
      </c>
      <c r="M6245" s="249">
        <v>5231272800</v>
      </c>
      <c r="N6245" s="248">
        <v>208391302</v>
      </c>
      <c r="O6245" s="247">
        <v>0</v>
      </c>
      <c r="P6245" s="233" t="s">
        <v>194</v>
      </c>
      <c r="Q6245" s="233" t="s">
        <v>16192</v>
      </c>
      <c r="R6245" s="233" t="s">
        <v>16003</v>
      </c>
    </row>
    <row r="6246" spans="1:18" ht="51">
      <c r="A6246" s="228"/>
      <c r="B6246" s="233" t="s">
        <v>158</v>
      </c>
      <c r="C6246" s="233" t="s">
        <v>2780</v>
      </c>
      <c r="D6246" s="233" t="s">
        <v>838</v>
      </c>
      <c r="E6246" s="231" t="s">
        <v>16195</v>
      </c>
      <c r="F6246" s="233" t="s">
        <v>398</v>
      </c>
      <c r="G6246" s="233" t="s">
        <v>16204</v>
      </c>
      <c r="H6246" s="233" t="s">
        <v>16205</v>
      </c>
      <c r="I6246" s="233">
        <v>1994</v>
      </c>
      <c r="J6246" s="244" t="s">
        <v>23522</v>
      </c>
      <c r="K6246" s="244" t="s">
        <v>25193</v>
      </c>
      <c r="L6246" s="233">
        <v>1</v>
      </c>
      <c r="M6246" s="249">
        <v>12438940800</v>
      </c>
      <c r="N6246" s="248">
        <v>399142756</v>
      </c>
      <c r="O6246" s="247">
        <v>0</v>
      </c>
      <c r="P6246" s="233" t="s">
        <v>194</v>
      </c>
      <c r="Q6246" s="233" t="s">
        <v>16192</v>
      </c>
      <c r="R6246" s="233" t="s">
        <v>16003</v>
      </c>
    </row>
    <row r="6247" spans="1:18" ht="63.75">
      <c r="A6247" s="228"/>
      <c r="B6247" s="233" t="s">
        <v>158</v>
      </c>
      <c r="C6247" s="233" t="s">
        <v>2780</v>
      </c>
      <c r="D6247" s="233" t="s">
        <v>838</v>
      </c>
      <c r="E6247" s="231" t="s">
        <v>16189</v>
      </c>
      <c r="F6247" s="233" t="s">
        <v>398</v>
      </c>
      <c r="G6247" s="233" t="s">
        <v>16206</v>
      </c>
      <c r="H6247" s="233" t="s">
        <v>16207</v>
      </c>
      <c r="I6247" s="233">
        <v>2009</v>
      </c>
      <c r="J6247" s="244" t="s">
        <v>23523</v>
      </c>
      <c r="K6247" s="244" t="s">
        <v>25194</v>
      </c>
      <c r="L6247" s="233">
        <v>1</v>
      </c>
      <c r="M6247" s="249">
        <v>23154249300</v>
      </c>
      <c r="N6247" s="248">
        <v>2245797060</v>
      </c>
      <c r="O6247" s="247">
        <v>0</v>
      </c>
      <c r="P6247" s="233" t="s">
        <v>194</v>
      </c>
      <c r="Q6247" s="233" t="s">
        <v>16192</v>
      </c>
      <c r="R6247" s="233" t="s">
        <v>16003</v>
      </c>
    </row>
    <row r="6248" spans="1:18" ht="51">
      <c r="A6248" s="228"/>
      <c r="B6248" s="233" t="s">
        <v>158</v>
      </c>
      <c r="C6248" s="233" t="s">
        <v>2780</v>
      </c>
      <c r="D6248" s="233" t="s">
        <v>838</v>
      </c>
      <c r="E6248" s="231" t="s">
        <v>16189</v>
      </c>
      <c r="F6248" s="233" t="s">
        <v>398</v>
      </c>
      <c r="G6248" s="233" t="s">
        <v>16208</v>
      </c>
      <c r="H6248" s="233" t="s">
        <v>16209</v>
      </c>
      <c r="I6248" s="233">
        <v>2015</v>
      </c>
      <c r="J6248" s="244" t="s">
        <v>21386</v>
      </c>
      <c r="K6248" s="244">
        <v>214</v>
      </c>
      <c r="L6248" s="233">
        <v>1</v>
      </c>
      <c r="M6248" s="249">
        <v>1730492400</v>
      </c>
      <c r="N6248" s="248">
        <v>113583000</v>
      </c>
      <c r="O6248" s="247">
        <v>0</v>
      </c>
      <c r="P6248" s="233" t="s">
        <v>194</v>
      </c>
      <c r="Q6248" s="233" t="s">
        <v>16192</v>
      </c>
      <c r="R6248" s="233" t="s">
        <v>16003</v>
      </c>
    </row>
    <row r="6249" spans="1:18" ht="38.25">
      <c r="A6249" s="228"/>
      <c r="B6249" s="233" t="s">
        <v>158</v>
      </c>
      <c r="C6249" s="233" t="s">
        <v>2780</v>
      </c>
      <c r="D6249" s="233" t="s">
        <v>838</v>
      </c>
      <c r="E6249" s="231" t="s">
        <v>16183</v>
      </c>
      <c r="F6249" s="233" t="s">
        <v>2878</v>
      </c>
      <c r="G6249" s="233" t="s">
        <v>16210</v>
      </c>
      <c r="H6249" s="233" t="s">
        <v>16211</v>
      </c>
      <c r="I6249" s="233">
        <v>1996</v>
      </c>
      <c r="J6249" s="244" t="s">
        <v>23524</v>
      </c>
      <c r="K6249" s="244" t="s">
        <v>25195</v>
      </c>
      <c r="L6249" s="233">
        <v>1</v>
      </c>
      <c r="M6249" s="249">
        <v>88312800000</v>
      </c>
      <c r="N6249" s="248">
        <v>1026600000</v>
      </c>
      <c r="O6249" s="247">
        <v>0</v>
      </c>
      <c r="P6249" s="233" t="s">
        <v>194</v>
      </c>
      <c r="Q6249" s="233" t="s">
        <v>16013</v>
      </c>
      <c r="R6249" s="233" t="s">
        <v>16003</v>
      </c>
    </row>
    <row r="6250" spans="1:18" ht="102">
      <c r="A6250" s="228"/>
      <c r="B6250" s="233" t="s">
        <v>158</v>
      </c>
      <c r="C6250" s="233" t="s">
        <v>2780</v>
      </c>
      <c r="D6250" s="233" t="s">
        <v>838</v>
      </c>
      <c r="E6250" s="231" t="s">
        <v>16212</v>
      </c>
      <c r="F6250" s="233" t="s">
        <v>2878</v>
      </c>
      <c r="G6250" s="233" t="s">
        <v>16213</v>
      </c>
      <c r="H6250" s="233" t="s">
        <v>16214</v>
      </c>
      <c r="I6250" s="233">
        <v>1995</v>
      </c>
      <c r="J6250" s="244" t="s">
        <v>23525</v>
      </c>
      <c r="K6250" s="244" t="s">
        <v>25196</v>
      </c>
      <c r="L6250" s="233">
        <v>1</v>
      </c>
      <c r="M6250" s="249">
        <v>22759755200</v>
      </c>
      <c r="N6250" s="248">
        <v>1414416000</v>
      </c>
      <c r="O6250" s="247">
        <v>56576640</v>
      </c>
      <c r="P6250" s="233" t="s">
        <v>16215</v>
      </c>
      <c r="Q6250" s="233" t="s">
        <v>16216</v>
      </c>
      <c r="R6250" s="233" t="s">
        <v>16003</v>
      </c>
    </row>
    <row r="6251" spans="1:18" ht="63.75">
      <c r="A6251" s="228"/>
      <c r="B6251" s="233" t="s">
        <v>158</v>
      </c>
      <c r="C6251" s="233" t="s">
        <v>2780</v>
      </c>
      <c r="D6251" s="233" t="s">
        <v>838</v>
      </c>
      <c r="E6251" s="231" t="s">
        <v>16217</v>
      </c>
      <c r="F6251" s="233" t="s">
        <v>398</v>
      </c>
      <c r="G6251" s="233" t="s">
        <v>16218</v>
      </c>
      <c r="H6251" s="233" t="s">
        <v>16219</v>
      </c>
      <c r="I6251" s="233">
        <v>1995</v>
      </c>
      <c r="J6251" s="244">
        <v>1220</v>
      </c>
      <c r="K6251" s="244" t="s">
        <v>25197</v>
      </c>
      <c r="L6251" s="233">
        <v>1</v>
      </c>
      <c r="M6251" s="249">
        <v>27683630000</v>
      </c>
      <c r="N6251" s="248">
        <v>15978021000</v>
      </c>
      <c r="O6251" s="247">
        <v>8947691760</v>
      </c>
      <c r="P6251" s="233" t="s">
        <v>188</v>
      </c>
      <c r="Q6251" s="233" t="s">
        <v>16013</v>
      </c>
      <c r="R6251" s="233" t="s">
        <v>16003</v>
      </c>
    </row>
    <row r="6252" spans="1:18" ht="153">
      <c r="A6252" s="228"/>
      <c r="B6252" s="233" t="s">
        <v>158</v>
      </c>
      <c r="C6252" s="233" t="s">
        <v>2780</v>
      </c>
      <c r="D6252" s="233" t="s">
        <v>838</v>
      </c>
      <c r="E6252" s="231" t="s">
        <v>16220</v>
      </c>
      <c r="F6252" s="233" t="s">
        <v>115</v>
      </c>
      <c r="G6252" s="233" t="s">
        <v>16220</v>
      </c>
      <c r="H6252" s="233" t="s">
        <v>16221</v>
      </c>
      <c r="I6252" s="233">
        <v>2020</v>
      </c>
      <c r="J6252" s="244" t="s">
        <v>23526</v>
      </c>
      <c r="K6252" s="244" t="s">
        <v>25198</v>
      </c>
      <c r="L6252" s="233">
        <v>1</v>
      </c>
      <c r="M6252" s="249">
        <v>3747220815</v>
      </c>
      <c r="N6252" s="248">
        <v>1415183000</v>
      </c>
      <c r="O6252" s="247">
        <v>1245361040</v>
      </c>
      <c r="P6252" s="233" t="s">
        <v>176</v>
      </c>
      <c r="Q6252" s="233" t="s">
        <v>1455</v>
      </c>
      <c r="R6252" s="233" t="s">
        <v>16222</v>
      </c>
    </row>
    <row r="6253" spans="1:18" ht="140.25">
      <c r="A6253" s="228"/>
      <c r="B6253" s="233" t="s">
        <v>158</v>
      </c>
      <c r="C6253" s="233" t="s">
        <v>2780</v>
      </c>
      <c r="D6253" s="233" t="s">
        <v>838</v>
      </c>
      <c r="E6253" s="231" t="s">
        <v>16223</v>
      </c>
      <c r="F6253" s="233" t="s">
        <v>115</v>
      </c>
      <c r="G6253" s="233" t="s">
        <v>16223</v>
      </c>
      <c r="H6253" s="233" t="s">
        <v>16224</v>
      </c>
      <c r="I6253" s="233">
        <v>2013</v>
      </c>
      <c r="J6253" s="244" t="s">
        <v>23527</v>
      </c>
      <c r="K6253" s="244" t="s">
        <v>25199</v>
      </c>
      <c r="L6253" s="233">
        <v>1</v>
      </c>
      <c r="M6253" s="249">
        <v>237783000</v>
      </c>
      <c r="N6253" s="248">
        <v>86630400</v>
      </c>
      <c r="O6253" s="247">
        <v>0</v>
      </c>
      <c r="P6253" s="233" t="s">
        <v>176</v>
      </c>
      <c r="Q6253" s="233" t="s">
        <v>1455</v>
      </c>
      <c r="R6253" s="233" t="s">
        <v>16225</v>
      </c>
    </row>
    <row r="6254" spans="1:18" ht="140.25">
      <c r="A6254" s="228"/>
      <c r="B6254" s="233" t="s">
        <v>158</v>
      </c>
      <c r="C6254" s="233" t="s">
        <v>2780</v>
      </c>
      <c r="D6254" s="233" t="s">
        <v>838</v>
      </c>
      <c r="E6254" s="231" t="s">
        <v>16226</v>
      </c>
      <c r="F6254" s="233" t="s">
        <v>115</v>
      </c>
      <c r="G6254" s="233" t="s">
        <v>16226</v>
      </c>
      <c r="H6254" s="233" t="s">
        <v>16227</v>
      </c>
      <c r="I6254" s="233">
        <v>2003</v>
      </c>
      <c r="J6254" s="244" t="s">
        <v>23528</v>
      </c>
      <c r="K6254" s="244" t="s">
        <v>25200</v>
      </c>
      <c r="L6254" s="233">
        <v>1</v>
      </c>
      <c r="M6254" s="249">
        <v>5563854000</v>
      </c>
      <c r="N6254" s="248">
        <v>224220000</v>
      </c>
      <c r="O6254" s="247">
        <v>0</v>
      </c>
      <c r="P6254" s="233" t="s">
        <v>194</v>
      </c>
      <c r="Q6254" s="233" t="s">
        <v>16013</v>
      </c>
      <c r="R6254" s="233" t="s">
        <v>16225</v>
      </c>
    </row>
    <row r="6255" spans="1:18" ht="140.25">
      <c r="A6255" s="228"/>
      <c r="B6255" s="233" t="s">
        <v>158</v>
      </c>
      <c r="C6255" s="233" t="s">
        <v>2780</v>
      </c>
      <c r="D6255" s="233" t="s">
        <v>838</v>
      </c>
      <c r="E6255" s="231" t="s">
        <v>16228</v>
      </c>
      <c r="F6255" s="233" t="s">
        <v>115</v>
      </c>
      <c r="G6255" s="233" t="s">
        <v>16228</v>
      </c>
      <c r="H6255" s="233" t="s">
        <v>16229</v>
      </c>
      <c r="I6255" s="233">
        <v>2003</v>
      </c>
      <c r="J6255" s="244" t="s">
        <v>23529</v>
      </c>
      <c r="K6255" s="244" t="s">
        <v>25201</v>
      </c>
      <c r="L6255" s="233">
        <v>1</v>
      </c>
      <c r="M6255" s="249">
        <v>1770360000</v>
      </c>
      <c r="N6255" s="248">
        <v>42780000</v>
      </c>
      <c r="O6255" s="247">
        <v>0</v>
      </c>
      <c r="P6255" s="233" t="s">
        <v>194</v>
      </c>
      <c r="Q6255" s="233" t="s">
        <v>16013</v>
      </c>
      <c r="R6255" s="233" t="s">
        <v>16225</v>
      </c>
    </row>
    <row r="6256" spans="1:18" ht="153">
      <c r="A6256" s="228"/>
      <c r="B6256" s="233" t="s">
        <v>158</v>
      </c>
      <c r="C6256" s="233" t="s">
        <v>2780</v>
      </c>
      <c r="D6256" s="233" t="s">
        <v>838</v>
      </c>
      <c r="E6256" s="231" t="s">
        <v>16230</v>
      </c>
      <c r="F6256" s="233" t="s">
        <v>115</v>
      </c>
      <c r="G6256" s="233" t="s">
        <v>16231</v>
      </c>
      <c r="H6256" s="233" t="s">
        <v>16232</v>
      </c>
      <c r="I6256" s="233">
        <v>2003</v>
      </c>
      <c r="J6256" s="244" t="s">
        <v>23530</v>
      </c>
      <c r="K6256" s="244" t="s">
        <v>25202</v>
      </c>
      <c r="L6256" s="233">
        <v>1</v>
      </c>
      <c r="M6256" s="249">
        <v>2793689600</v>
      </c>
      <c r="N6256" s="248">
        <v>323296000</v>
      </c>
      <c r="O6256" s="247">
        <v>0</v>
      </c>
      <c r="P6256" s="233" t="s">
        <v>194</v>
      </c>
      <c r="Q6256" s="233" t="s">
        <v>16013</v>
      </c>
      <c r="R6256" s="233" t="s">
        <v>16222</v>
      </c>
    </row>
    <row r="6257" spans="1:18" ht="51">
      <c r="A6257" s="228"/>
      <c r="B6257" s="233" t="s">
        <v>158</v>
      </c>
      <c r="C6257" s="233" t="s">
        <v>2780</v>
      </c>
      <c r="D6257" s="233" t="s">
        <v>838</v>
      </c>
      <c r="E6257" s="231" t="s">
        <v>16233</v>
      </c>
      <c r="F6257" s="233" t="s">
        <v>115</v>
      </c>
      <c r="G6257" s="233" t="s">
        <v>16234</v>
      </c>
      <c r="H6257" s="233" t="s">
        <v>16235</v>
      </c>
      <c r="I6257" s="233">
        <v>2007</v>
      </c>
      <c r="J6257" s="244" t="s">
        <v>21536</v>
      </c>
      <c r="K6257" s="244">
        <v>543259</v>
      </c>
      <c r="L6257" s="233">
        <v>1</v>
      </c>
      <c r="M6257" s="249">
        <v>6053065200</v>
      </c>
      <c r="N6257" s="248">
        <v>1411089</v>
      </c>
      <c r="O6257" s="247">
        <v>0</v>
      </c>
      <c r="P6257" s="233" t="s">
        <v>16236</v>
      </c>
      <c r="Q6257" s="233"/>
      <c r="R6257" s="233"/>
    </row>
    <row r="6258" spans="1:18" ht="51">
      <c r="A6258" s="228"/>
      <c r="B6258" s="233" t="s">
        <v>158</v>
      </c>
      <c r="C6258" s="233" t="s">
        <v>2780</v>
      </c>
      <c r="D6258" s="233" t="s">
        <v>838</v>
      </c>
      <c r="E6258" s="231" t="s">
        <v>16237</v>
      </c>
      <c r="F6258" s="233" t="s">
        <v>115</v>
      </c>
      <c r="G6258" s="233" t="s">
        <v>16238</v>
      </c>
      <c r="H6258" s="233" t="s">
        <v>16239</v>
      </c>
      <c r="I6258" s="233">
        <v>1995</v>
      </c>
      <c r="J6258" s="244" t="s">
        <v>23531</v>
      </c>
      <c r="K6258" s="244" t="s">
        <v>25203</v>
      </c>
      <c r="L6258" s="233">
        <v>1</v>
      </c>
      <c r="M6258" s="249">
        <v>19803069000</v>
      </c>
      <c r="N6258" s="248">
        <v>2773957000</v>
      </c>
      <c r="O6258" s="247">
        <v>0</v>
      </c>
      <c r="P6258" s="233" t="s">
        <v>194</v>
      </c>
      <c r="Q6258" s="233" t="s">
        <v>16013</v>
      </c>
      <c r="R6258" s="233"/>
    </row>
    <row r="6259" spans="1:18" ht="140.25">
      <c r="A6259" s="228"/>
      <c r="B6259" s="233" t="s">
        <v>158</v>
      </c>
      <c r="C6259" s="233" t="s">
        <v>2780</v>
      </c>
      <c r="D6259" s="233" t="s">
        <v>838</v>
      </c>
      <c r="E6259" s="231" t="s">
        <v>16240</v>
      </c>
      <c r="F6259" s="233" t="s">
        <v>398</v>
      </c>
      <c r="G6259" s="233" t="s">
        <v>16240</v>
      </c>
      <c r="H6259" s="233" t="s">
        <v>16241</v>
      </c>
      <c r="I6259" s="233">
        <v>2022</v>
      </c>
      <c r="J6259" s="244" t="s">
        <v>23532</v>
      </c>
      <c r="K6259" s="244">
        <v>5637</v>
      </c>
      <c r="L6259" s="233">
        <v>1</v>
      </c>
      <c r="M6259" s="249">
        <v>52324225200</v>
      </c>
      <c r="N6259" s="248">
        <v>43769277828</v>
      </c>
      <c r="O6259" s="247">
        <v>37317423620</v>
      </c>
      <c r="P6259" s="233" t="s">
        <v>182</v>
      </c>
      <c r="Q6259" s="233" t="s">
        <v>1455</v>
      </c>
      <c r="R6259" s="233" t="s">
        <v>16225</v>
      </c>
    </row>
    <row r="6260" spans="1:18" ht="38.25">
      <c r="A6260" s="228"/>
      <c r="B6260" s="233" t="s">
        <v>158</v>
      </c>
      <c r="C6260" s="233" t="s">
        <v>2780</v>
      </c>
      <c r="D6260" s="233" t="s">
        <v>838</v>
      </c>
      <c r="E6260" s="231" t="s">
        <v>5311</v>
      </c>
      <c r="F6260" s="233" t="s">
        <v>398</v>
      </c>
      <c r="G6260" s="233" t="s">
        <v>16242</v>
      </c>
      <c r="H6260" s="233" t="s">
        <v>16243</v>
      </c>
      <c r="I6260" s="233">
        <v>2007</v>
      </c>
      <c r="J6260" s="244" t="s">
        <v>23533</v>
      </c>
      <c r="K6260" s="244" t="s">
        <v>23514</v>
      </c>
      <c r="L6260" s="233">
        <v>1</v>
      </c>
      <c r="M6260" s="249">
        <v>27255849660</v>
      </c>
      <c r="N6260" s="248">
        <v>5000660000</v>
      </c>
      <c r="O6260" s="247">
        <v>1400184800</v>
      </c>
      <c r="P6260" s="233" t="s">
        <v>170</v>
      </c>
      <c r="Q6260" s="233" t="s">
        <v>1455</v>
      </c>
      <c r="R6260" s="233"/>
    </row>
    <row r="6261" spans="1:18" ht="51">
      <c r="A6261" s="228"/>
      <c r="B6261" s="233" t="s">
        <v>158</v>
      </c>
      <c r="C6261" s="233" t="s">
        <v>2780</v>
      </c>
      <c r="D6261" s="233" t="s">
        <v>838</v>
      </c>
      <c r="E6261" s="231" t="s">
        <v>5311</v>
      </c>
      <c r="F6261" s="233" t="s">
        <v>398</v>
      </c>
      <c r="G6261" s="233" t="s">
        <v>16244</v>
      </c>
      <c r="H6261" s="233" t="s">
        <v>16245</v>
      </c>
      <c r="I6261" s="233">
        <v>1990</v>
      </c>
      <c r="J6261" s="244" t="s">
        <v>23534</v>
      </c>
      <c r="K6261" s="244" t="s">
        <v>25204</v>
      </c>
      <c r="L6261" s="233">
        <v>1</v>
      </c>
      <c r="M6261" s="249">
        <v>16659639360</v>
      </c>
      <c r="N6261" s="248">
        <v>329041000</v>
      </c>
      <c r="O6261" s="247">
        <v>0</v>
      </c>
      <c r="P6261" s="233" t="s">
        <v>194</v>
      </c>
      <c r="Q6261" s="233" t="s">
        <v>16013</v>
      </c>
      <c r="R6261" s="233"/>
    </row>
    <row r="6262" spans="1:18" ht="38.25">
      <c r="A6262" s="228"/>
      <c r="B6262" s="233" t="s">
        <v>158</v>
      </c>
      <c r="C6262" s="233" t="s">
        <v>2780</v>
      </c>
      <c r="D6262" s="233" t="s">
        <v>838</v>
      </c>
      <c r="E6262" s="231" t="s">
        <v>5311</v>
      </c>
      <c r="F6262" s="233" t="s">
        <v>398</v>
      </c>
      <c r="G6262" s="233" t="s">
        <v>16246</v>
      </c>
      <c r="H6262" s="233" t="s">
        <v>16247</v>
      </c>
      <c r="I6262" s="233">
        <v>2011</v>
      </c>
      <c r="J6262" s="244" t="s">
        <v>23535</v>
      </c>
      <c r="K6262" s="244" t="s">
        <v>25205</v>
      </c>
      <c r="L6262" s="233">
        <v>1</v>
      </c>
      <c r="M6262" s="249">
        <v>8951342400</v>
      </c>
      <c r="N6262" s="248">
        <v>816871585</v>
      </c>
      <c r="O6262" s="247">
        <v>225249740</v>
      </c>
      <c r="P6262" s="233" t="s">
        <v>194</v>
      </c>
      <c r="Q6262" s="233" t="s">
        <v>16013</v>
      </c>
      <c r="R6262" s="233"/>
    </row>
    <row r="6263" spans="1:18" ht="38.25">
      <c r="A6263" s="228"/>
      <c r="B6263" s="233" t="s">
        <v>158</v>
      </c>
      <c r="C6263" s="233" t="s">
        <v>2780</v>
      </c>
      <c r="D6263" s="233" t="s">
        <v>838</v>
      </c>
      <c r="E6263" s="231" t="s">
        <v>5311</v>
      </c>
      <c r="F6263" s="233" t="s">
        <v>398</v>
      </c>
      <c r="G6263" s="233" t="s">
        <v>5311</v>
      </c>
      <c r="H6263" s="233" t="s">
        <v>16248</v>
      </c>
      <c r="I6263" s="233">
        <v>2000</v>
      </c>
      <c r="J6263" s="244" t="s">
        <v>23536</v>
      </c>
      <c r="K6263" s="244" t="s">
        <v>25206</v>
      </c>
      <c r="L6263" s="233">
        <v>1</v>
      </c>
      <c r="M6263" s="249">
        <v>2529898800</v>
      </c>
      <c r="N6263" s="248">
        <v>373741000</v>
      </c>
      <c r="O6263" s="247">
        <v>7437446</v>
      </c>
      <c r="P6263" s="233" t="s">
        <v>194</v>
      </c>
      <c r="Q6263" s="233" t="s">
        <v>16013</v>
      </c>
      <c r="R6263" s="233"/>
    </row>
    <row r="6264" spans="1:18" ht="51">
      <c r="A6264" s="228"/>
      <c r="B6264" s="233" t="s">
        <v>158</v>
      </c>
      <c r="C6264" s="233" t="s">
        <v>2780</v>
      </c>
      <c r="D6264" s="233" t="s">
        <v>838</v>
      </c>
      <c r="E6264" s="231" t="s">
        <v>5311</v>
      </c>
      <c r="F6264" s="233" t="s">
        <v>398</v>
      </c>
      <c r="G6264" s="233" t="s">
        <v>16249</v>
      </c>
      <c r="H6264" s="233" t="s">
        <v>16250</v>
      </c>
      <c r="I6264" s="233">
        <v>2004</v>
      </c>
      <c r="J6264" s="244" t="s">
        <v>23537</v>
      </c>
      <c r="K6264" s="244" t="s">
        <v>25207</v>
      </c>
      <c r="L6264" s="233">
        <v>1</v>
      </c>
      <c r="M6264" s="249">
        <v>7946226600</v>
      </c>
      <c r="N6264" s="248">
        <v>9858390193</v>
      </c>
      <c r="O6264" s="247">
        <v>8281047762</v>
      </c>
      <c r="P6264" s="233" t="s">
        <v>170</v>
      </c>
      <c r="Q6264" s="233" t="s">
        <v>1455</v>
      </c>
      <c r="R6264" s="233"/>
    </row>
    <row r="6265" spans="1:18" ht="51">
      <c r="A6265" s="228"/>
      <c r="B6265" s="233" t="s">
        <v>158</v>
      </c>
      <c r="C6265" s="233" t="s">
        <v>2780</v>
      </c>
      <c r="D6265" s="233" t="s">
        <v>838</v>
      </c>
      <c r="E6265" s="231" t="s">
        <v>5311</v>
      </c>
      <c r="F6265" s="233" t="s">
        <v>398</v>
      </c>
      <c r="G6265" s="233" t="s">
        <v>16251</v>
      </c>
      <c r="H6265" s="233" t="s">
        <v>16252</v>
      </c>
      <c r="I6265" s="233">
        <v>2004</v>
      </c>
      <c r="J6265" s="244">
        <v>740</v>
      </c>
      <c r="K6265" s="244" t="s">
        <v>25208</v>
      </c>
      <c r="L6265" s="233">
        <v>1</v>
      </c>
      <c r="M6265" s="249">
        <v>9235200000</v>
      </c>
      <c r="N6265" s="248">
        <v>6611389000</v>
      </c>
      <c r="O6265" s="247">
        <v>6082477880</v>
      </c>
      <c r="P6265" s="233" t="s">
        <v>170</v>
      </c>
      <c r="Q6265" s="233" t="s">
        <v>1455</v>
      </c>
      <c r="R6265" s="233"/>
    </row>
    <row r="6266" spans="1:18" ht="51">
      <c r="A6266" s="228"/>
      <c r="B6266" s="233" t="s">
        <v>158</v>
      </c>
      <c r="C6266" s="233" t="s">
        <v>2780</v>
      </c>
      <c r="D6266" s="233" t="s">
        <v>838</v>
      </c>
      <c r="E6266" s="231" t="s">
        <v>5311</v>
      </c>
      <c r="F6266" s="233" t="s">
        <v>398</v>
      </c>
      <c r="G6266" s="233" t="s">
        <v>16253</v>
      </c>
      <c r="H6266" s="233" t="s">
        <v>16254</v>
      </c>
      <c r="I6266" s="233">
        <v>2004</v>
      </c>
      <c r="J6266" s="244" t="s">
        <v>23538</v>
      </c>
      <c r="K6266" s="244" t="s">
        <v>25209</v>
      </c>
      <c r="L6266" s="233">
        <v>1</v>
      </c>
      <c r="M6266" s="249">
        <v>11439168000</v>
      </c>
      <c r="N6266" s="248">
        <v>2038574756</v>
      </c>
      <c r="O6266" s="247">
        <v>522191284</v>
      </c>
      <c r="P6266" s="233" t="s">
        <v>194</v>
      </c>
      <c r="Q6266" s="233" t="s">
        <v>16013</v>
      </c>
      <c r="R6266" s="233"/>
    </row>
    <row r="6267" spans="1:18" ht="38.25">
      <c r="A6267" s="228"/>
      <c r="B6267" s="233" t="s">
        <v>158</v>
      </c>
      <c r="C6267" s="233" t="s">
        <v>2780</v>
      </c>
      <c r="D6267" s="233" t="s">
        <v>838</v>
      </c>
      <c r="E6267" s="231" t="s">
        <v>5311</v>
      </c>
      <c r="F6267" s="233" t="s">
        <v>398</v>
      </c>
      <c r="G6267" s="233" t="s">
        <v>16255</v>
      </c>
      <c r="H6267" s="233" t="s">
        <v>16256</v>
      </c>
      <c r="I6267" s="233">
        <v>1995</v>
      </c>
      <c r="J6267" s="244" t="s">
        <v>23539</v>
      </c>
      <c r="K6267" s="244">
        <v>667</v>
      </c>
      <c r="L6267" s="233">
        <v>1</v>
      </c>
      <c r="M6267" s="249">
        <v>15926976000</v>
      </c>
      <c r="N6267" s="248">
        <v>740000000</v>
      </c>
      <c r="O6267" s="247">
        <v>0</v>
      </c>
      <c r="P6267" s="233" t="s">
        <v>194</v>
      </c>
      <c r="Q6267" s="233" t="s">
        <v>16013</v>
      </c>
      <c r="R6267" s="233"/>
    </row>
    <row r="6268" spans="1:18" ht="51">
      <c r="A6268" s="228"/>
      <c r="B6268" s="233" t="s">
        <v>158</v>
      </c>
      <c r="C6268" s="233" t="s">
        <v>2780</v>
      </c>
      <c r="D6268" s="233" t="s">
        <v>838</v>
      </c>
      <c r="E6268" s="231" t="s">
        <v>5311</v>
      </c>
      <c r="F6268" s="233" t="s">
        <v>398</v>
      </c>
      <c r="G6268" s="233" t="s">
        <v>16257</v>
      </c>
      <c r="H6268" s="233" t="s">
        <v>16258</v>
      </c>
      <c r="I6268" s="233">
        <v>1996</v>
      </c>
      <c r="J6268" s="244" t="s">
        <v>23540</v>
      </c>
      <c r="K6268" s="244" t="s">
        <v>25210</v>
      </c>
      <c r="L6268" s="233">
        <v>1</v>
      </c>
      <c r="M6268" s="249">
        <v>7370688000</v>
      </c>
      <c r="N6268" s="248">
        <v>707237172</v>
      </c>
      <c r="O6268" s="247">
        <v>0</v>
      </c>
      <c r="P6268" s="233" t="s">
        <v>194</v>
      </c>
      <c r="Q6268" s="233" t="s">
        <v>16013</v>
      </c>
      <c r="R6268" s="233"/>
    </row>
    <row r="6269" spans="1:18" ht="63.75">
      <c r="A6269" s="228"/>
      <c r="B6269" s="233" t="s">
        <v>158</v>
      </c>
      <c r="C6269" s="233" t="s">
        <v>2713</v>
      </c>
      <c r="D6269" s="233" t="s">
        <v>836</v>
      </c>
      <c r="E6269" s="231" t="s">
        <v>16259</v>
      </c>
      <c r="F6269" s="233" t="s">
        <v>16260</v>
      </c>
      <c r="G6269" s="233" t="s">
        <v>16261</v>
      </c>
      <c r="H6269" s="233" t="s">
        <v>16262</v>
      </c>
      <c r="I6269" s="233">
        <v>2020</v>
      </c>
      <c r="J6269" s="244">
        <v>10332.6</v>
      </c>
      <c r="K6269" s="244">
        <v>1961.33</v>
      </c>
      <c r="L6269" s="233">
        <v>1</v>
      </c>
      <c r="M6269" s="249">
        <v>21920371200</v>
      </c>
      <c r="N6269" s="248">
        <v>27000000000</v>
      </c>
      <c r="O6269" s="247">
        <v>19500000000</v>
      </c>
      <c r="P6269" s="233" t="s">
        <v>16263</v>
      </c>
      <c r="Q6269" s="233"/>
      <c r="R6269" s="233" t="s">
        <v>16264</v>
      </c>
    </row>
    <row r="6270" spans="1:18" ht="38.25">
      <c r="A6270" s="228"/>
      <c r="B6270" s="233" t="s">
        <v>158</v>
      </c>
      <c r="C6270" s="233" t="s">
        <v>2713</v>
      </c>
      <c r="D6270" s="233" t="s">
        <v>836</v>
      </c>
      <c r="E6270" s="231" t="s">
        <v>16259</v>
      </c>
      <c r="F6270" s="233" t="s">
        <v>16260</v>
      </c>
      <c r="G6270" s="233" t="s">
        <v>16265</v>
      </c>
      <c r="H6270" s="233" t="s">
        <v>16266</v>
      </c>
      <c r="I6270" s="233">
        <v>1994</v>
      </c>
      <c r="J6270" s="244">
        <v>1494</v>
      </c>
      <c r="K6270" s="244">
        <v>1159</v>
      </c>
      <c r="L6270" s="233">
        <v>1</v>
      </c>
      <c r="M6270" s="249">
        <v>2516335640</v>
      </c>
      <c r="N6270" s="248">
        <v>4185308000</v>
      </c>
      <c r="O6270" s="247">
        <v>2726981000</v>
      </c>
      <c r="P6270" s="233" t="s">
        <v>16267</v>
      </c>
      <c r="Q6270" s="233"/>
      <c r="R6270" s="233">
        <v>0</v>
      </c>
    </row>
    <row r="6271" spans="1:18" ht="51">
      <c r="A6271" s="228"/>
      <c r="B6271" s="233" t="s">
        <v>158</v>
      </c>
      <c r="C6271" s="233" t="s">
        <v>2713</v>
      </c>
      <c r="D6271" s="233" t="s">
        <v>836</v>
      </c>
      <c r="E6271" s="231" t="s">
        <v>16259</v>
      </c>
      <c r="F6271" s="233" t="s">
        <v>16260</v>
      </c>
      <c r="G6271" s="233" t="s">
        <v>16268</v>
      </c>
      <c r="H6271" s="233" t="s">
        <v>16269</v>
      </c>
      <c r="I6271" s="233">
        <v>1992</v>
      </c>
      <c r="J6271" s="244">
        <v>1216.2</v>
      </c>
      <c r="K6271" s="244">
        <v>500</v>
      </c>
      <c r="L6271" s="233">
        <v>1</v>
      </c>
      <c r="M6271" s="249">
        <v>34904940000</v>
      </c>
      <c r="N6271" s="248">
        <v>3727000000</v>
      </c>
      <c r="O6271" s="247">
        <v>1669906000</v>
      </c>
      <c r="P6271" s="233" t="s">
        <v>16270</v>
      </c>
      <c r="Q6271" s="233"/>
      <c r="R6271" s="233" t="s">
        <v>16264</v>
      </c>
    </row>
    <row r="6272" spans="1:18" ht="51">
      <c r="A6272" s="228"/>
      <c r="B6272" s="233" t="s">
        <v>158</v>
      </c>
      <c r="C6272" s="233" t="s">
        <v>2713</v>
      </c>
      <c r="D6272" s="233" t="s">
        <v>836</v>
      </c>
      <c r="E6272" s="231" t="s">
        <v>16259</v>
      </c>
      <c r="F6272" s="233" t="s">
        <v>16260</v>
      </c>
      <c r="G6272" s="233" t="s">
        <v>16271</v>
      </c>
      <c r="H6272" s="233" t="s">
        <v>16272</v>
      </c>
      <c r="I6272" s="233">
        <v>1992</v>
      </c>
      <c r="J6272" s="244">
        <v>245.9</v>
      </c>
      <c r="K6272" s="244">
        <v>70.5</v>
      </c>
      <c r="L6272" s="233">
        <v>1</v>
      </c>
      <c r="M6272" s="249">
        <v>5294227000</v>
      </c>
      <c r="N6272" s="248">
        <v>439831000</v>
      </c>
      <c r="O6272" s="247">
        <v>239700000</v>
      </c>
      <c r="P6272" s="233" t="s">
        <v>16273</v>
      </c>
      <c r="Q6272" s="233"/>
      <c r="R6272" s="233" t="s">
        <v>16264</v>
      </c>
    </row>
    <row r="6273" spans="1:18" ht="51">
      <c r="A6273" s="228"/>
      <c r="B6273" s="233" t="s">
        <v>158</v>
      </c>
      <c r="C6273" s="233" t="s">
        <v>2713</v>
      </c>
      <c r="D6273" s="233" t="s">
        <v>836</v>
      </c>
      <c r="E6273" s="231" t="s">
        <v>16259</v>
      </c>
      <c r="F6273" s="233" t="s">
        <v>16260</v>
      </c>
      <c r="G6273" s="233" t="s">
        <v>16274</v>
      </c>
      <c r="H6273" s="233" t="s">
        <v>16275</v>
      </c>
      <c r="I6273" s="233">
        <v>1997</v>
      </c>
      <c r="J6273" s="244">
        <v>403.5</v>
      </c>
      <c r="K6273" s="244">
        <v>53.5</v>
      </c>
      <c r="L6273" s="233">
        <v>1</v>
      </c>
      <c r="M6273" s="249">
        <v>3740445000</v>
      </c>
      <c r="N6273" s="248">
        <v>330737000</v>
      </c>
      <c r="O6273" s="247">
        <v>181900000</v>
      </c>
      <c r="P6273" s="233" t="s">
        <v>16276</v>
      </c>
      <c r="Q6273" s="233"/>
      <c r="R6273" s="233" t="s">
        <v>16264</v>
      </c>
    </row>
    <row r="6274" spans="1:18" ht="51">
      <c r="A6274" s="228"/>
      <c r="B6274" s="233" t="s">
        <v>158</v>
      </c>
      <c r="C6274" s="233" t="s">
        <v>2713</v>
      </c>
      <c r="D6274" s="233" t="s">
        <v>836</v>
      </c>
      <c r="E6274" s="231" t="s">
        <v>16259</v>
      </c>
      <c r="F6274" s="233" t="s">
        <v>16260</v>
      </c>
      <c r="G6274" s="233" t="s">
        <v>16277</v>
      </c>
      <c r="H6274" s="233" t="s">
        <v>16278</v>
      </c>
      <c r="I6274" s="233">
        <v>2019</v>
      </c>
      <c r="J6274" s="244">
        <v>494</v>
      </c>
      <c r="K6274" s="244">
        <v>195.12</v>
      </c>
      <c r="L6274" s="233">
        <v>1</v>
      </c>
      <c r="M6274" s="249">
        <v>7548705000</v>
      </c>
      <c r="N6274" s="248">
        <v>1206231000</v>
      </c>
      <c r="O6274" s="247">
        <v>964989000</v>
      </c>
      <c r="P6274" s="233" t="s">
        <v>16279</v>
      </c>
      <c r="Q6274" s="233"/>
      <c r="R6274" s="233" t="s">
        <v>16264</v>
      </c>
    </row>
    <row r="6275" spans="1:18" ht="51">
      <c r="A6275" s="228"/>
      <c r="B6275" s="233" t="s">
        <v>158</v>
      </c>
      <c r="C6275" s="233" t="s">
        <v>2713</v>
      </c>
      <c r="D6275" s="233" t="s">
        <v>836</v>
      </c>
      <c r="E6275" s="231" t="s">
        <v>16259</v>
      </c>
      <c r="F6275" s="233" t="s">
        <v>16260</v>
      </c>
      <c r="G6275" s="233" t="s">
        <v>16280</v>
      </c>
      <c r="H6275" s="233" t="s">
        <v>16281</v>
      </c>
      <c r="I6275" s="233">
        <v>2019</v>
      </c>
      <c r="J6275" s="244">
        <v>138.19999999999999</v>
      </c>
      <c r="K6275" s="244">
        <v>94.3</v>
      </c>
      <c r="L6275" s="233">
        <v>1</v>
      </c>
      <c r="M6275" s="249">
        <v>2529060000</v>
      </c>
      <c r="N6275" s="248">
        <v>582962000</v>
      </c>
      <c r="O6275" s="247">
        <v>466370000</v>
      </c>
      <c r="P6275" s="233" t="s">
        <v>16282</v>
      </c>
      <c r="Q6275" s="233"/>
      <c r="R6275" s="233" t="s">
        <v>16264</v>
      </c>
    </row>
    <row r="6276" spans="1:18" ht="51">
      <c r="A6276" s="228"/>
      <c r="B6276" s="233" t="s">
        <v>158</v>
      </c>
      <c r="C6276" s="233" t="s">
        <v>2713</v>
      </c>
      <c r="D6276" s="233" t="s">
        <v>836</v>
      </c>
      <c r="E6276" s="231" t="s">
        <v>16259</v>
      </c>
      <c r="F6276" s="233" t="s">
        <v>16260</v>
      </c>
      <c r="G6276" s="233" t="s">
        <v>16283</v>
      </c>
      <c r="H6276" s="233" t="s">
        <v>16284</v>
      </c>
      <c r="I6276" s="233">
        <v>2019</v>
      </c>
      <c r="J6276" s="244">
        <v>1502.3</v>
      </c>
      <c r="K6276" s="244">
        <v>184.84</v>
      </c>
      <c r="L6276" s="233">
        <v>1</v>
      </c>
      <c r="M6276" s="249">
        <v>8456576000</v>
      </c>
      <c r="N6276" s="248">
        <v>1142680000</v>
      </c>
      <c r="O6276" s="247">
        <v>914144000</v>
      </c>
      <c r="P6276" s="233" t="s">
        <v>16285</v>
      </c>
      <c r="Q6276" s="233"/>
      <c r="R6276" s="233" t="s">
        <v>16264</v>
      </c>
    </row>
    <row r="6277" spans="1:18" ht="51">
      <c r="A6277" s="228"/>
      <c r="B6277" s="233" t="s">
        <v>158</v>
      </c>
      <c r="C6277" s="233" t="s">
        <v>2713</v>
      </c>
      <c r="D6277" s="233" t="s">
        <v>836</v>
      </c>
      <c r="E6277" s="231" t="s">
        <v>16259</v>
      </c>
      <c r="F6277" s="233" t="s">
        <v>16260</v>
      </c>
      <c r="G6277" s="233" t="s">
        <v>16286</v>
      </c>
      <c r="H6277" s="233" t="s">
        <v>16287</v>
      </c>
      <c r="I6277" s="233">
        <v>1990</v>
      </c>
      <c r="J6277" s="244">
        <v>283.2</v>
      </c>
      <c r="K6277" s="244">
        <v>110.6</v>
      </c>
      <c r="L6277" s="233">
        <v>1</v>
      </c>
      <c r="M6277" s="249">
        <v>1873460000</v>
      </c>
      <c r="N6277" s="248">
        <v>683729000</v>
      </c>
      <c r="O6277" s="247">
        <v>376091000</v>
      </c>
      <c r="P6277" s="233" t="s">
        <v>16288</v>
      </c>
      <c r="Q6277" s="233"/>
      <c r="R6277" s="233" t="s">
        <v>16264</v>
      </c>
    </row>
    <row r="6278" spans="1:18" ht="51">
      <c r="A6278" s="228"/>
      <c r="B6278" s="233" t="s">
        <v>158</v>
      </c>
      <c r="C6278" s="233" t="s">
        <v>2713</v>
      </c>
      <c r="D6278" s="233" t="s">
        <v>836</v>
      </c>
      <c r="E6278" s="231" t="s">
        <v>16259</v>
      </c>
      <c r="F6278" s="233" t="s">
        <v>16260</v>
      </c>
      <c r="G6278" s="233" t="s">
        <v>16289</v>
      </c>
      <c r="H6278" s="233" t="s">
        <v>16290</v>
      </c>
      <c r="I6278" s="233">
        <v>1997</v>
      </c>
      <c r="J6278" s="244">
        <v>196.6</v>
      </c>
      <c r="K6278" s="244">
        <v>92.9</v>
      </c>
      <c r="L6278" s="233">
        <v>1</v>
      </c>
      <c r="M6278" s="249">
        <v>1301492000</v>
      </c>
      <c r="N6278" s="248">
        <v>574307000</v>
      </c>
      <c r="O6278" s="247">
        <v>315869000</v>
      </c>
      <c r="P6278" s="233" t="s">
        <v>16291</v>
      </c>
      <c r="Q6278" s="233"/>
      <c r="R6278" s="233" t="s">
        <v>16264</v>
      </c>
    </row>
    <row r="6279" spans="1:18" ht="51">
      <c r="A6279" s="228"/>
      <c r="B6279" s="233" t="s">
        <v>158</v>
      </c>
      <c r="C6279" s="233" t="s">
        <v>2713</v>
      </c>
      <c r="D6279" s="233" t="s">
        <v>836</v>
      </c>
      <c r="E6279" s="231" t="s">
        <v>16259</v>
      </c>
      <c r="F6279" s="233" t="s">
        <v>16260</v>
      </c>
      <c r="G6279" s="233" t="s">
        <v>16292</v>
      </c>
      <c r="H6279" s="233" t="s">
        <v>16293</v>
      </c>
      <c r="I6279" s="233">
        <v>2004</v>
      </c>
      <c r="J6279" s="244">
        <v>519</v>
      </c>
      <c r="K6279" s="244">
        <v>164.8</v>
      </c>
      <c r="L6279" s="233">
        <v>1</v>
      </c>
      <c r="M6279" s="249">
        <v>1717577320</v>
      </c>
      <c r="N6279" s="248">
        <v>89264000</v>
      </c>
      <c r="O6279" s="247">
        <v>34727000</v>
      </c>
      <c r="P6279" s="233" t="s">
        <v>16294</v>
      </c>
      <c r="Q6279" s="233"/>
      <c r="R6279" s="233" t="s">
        <v>16264</v>
      </c>
    </row>
    <row r="6280" spans="1:18" ht="51">
      <c r="A6280" s="228"/>
      <c r="B6280" s="233" t="s">
        <v>158</v>
      </c>
      <c r="C6280" s="233" t="s">
        <v>2713</v>
      </c>
      <c r="D6280" s="233" t="s">
        <v>836</v>
      </c>
      <c r="E6280" s="231" t="s">
        <v>16259</v>
      </c>
      <c r="F6280" s="233" t="s">
        <v>16260</v>
      </c>
      <c r="G6280" s="233" t="s">
        <v>16295</v>
      </c>
      <c r="H6280" s="233" t="s">
        <v>16296</v>
      </c>
      <c r="I6280" s="233">
        <v>2004</v>
      </c>
      <c r="J6280" s="244">
        <v>421</v>
      </c>
      <c r="K6280" s="244">
        <v>235.4</v>
      </c>
      <c r="L6280" s="233">
        <v>1</v>
      </c>
      <c r="M6280" s="249">
        <v>816790520</v>
      </c>
      <c r="N6280" s="248">
        <v>62712000</v>
      </c>
      <c r="O6280" s="247">
        <v>12542000</v>
      </c>
      <c r="P6280" s="233" t="s">
        <v>16297</v>
      </c>
      <c r="Q6280" s="233"/>
      <c r="R6280" s="233" t="s">
        <v>16264</v>
      </c>
    </row>
    <row r="6281" spans="1:18" ht="51">
      <c r="A6281" s="228"/>
      <c r="B6281" s="233" t="s">
        <v>158</v>
      </c>
      <c r="C6281" s="233" t="s">
        <v>2713</v>
      </c>
      <c r="D6281" s="233" t="s">
        <v>836</v>
      </c>
      <c r="E6281" s="231" t="s">
        <v>16259</v>
      </c>
      <c r="F6281" s="233" t="s">
        <v>16260</v>
      </c>
      <c r="G6281" s="233" t="s">
        <v>16298</v>
      </c>
      <c r="H6281" s="233" t="s">
        <v>16299</v>
      </c>
      <c r="I6281" s="233">
        <v>1995</v>
      </c>
      <c r="J6281" s="244">
        <v>307</v>
      </c>
      <c r="K6281" s="244">
        <v>103</v>
      </c>
      <c r="L6281" s="233">
        <v>1</v>
      </c>
      <c r="M6281" s="249">
        <v>594646780</v>
      </c>
      <c r="N6281" s="248">
        <v>2516335640</v>
      </c>
      <c r="O6281" s="247">
        <v>1509801384</v>
      </c>
      <c r="P6281" s="233" t="s">
        <v>16300</v>
      </c>
      <c r="Q6281" s="233"/>
      <c r="R6281" s="233" t="s">
        <v>16264</v>
      </c>
    </row>
    <row r="6282" spans="1:18" ht="51">
      <c r="A6282" s="228"/>
      <c r="B6282" s="233" t="s">
        <v>158</v>
      </c>
      <c r="C6282" s="233" t="s">
        <v>2713</v>
      </c>
      <c r="D6282" s="233" t="s">
        <v>836</v>
      </c>
      <c r="E6282" s="231" t="s">
        <v>16259</v>
      </c>
      <c r="F6282" s="233" t="s">
        <v>16260</v>
      </c>
      <c r="G6282" s="233" t="s">
        <v>16301</v>
      </c>
      <c r="H6282" s="233" t="s">
        <v>16302</v>
      </c>
      <c r="I6282" s="233">
        <v>2004</v>
      </c>
      <c r="J6282" s="244">
        <v>69</v>
      </c>
      <c r="K6282" s="244">
        <v>37.4</v>
      </c>
      <c r="L6282" s="233">
        <v>1</v>
      </c>
      <c r="M6282" s="249">
        <v>134450320</v>
      </c>
      <c r="N6282" s="248">
        <v>116061000</v>
      </c>
      <c r="O6282" s="247">
        <v>69636600</v>
      </c>
      <c r="P6282" s="233" t="s">
        <v>16303</v>
      </c>
      <c r="Q6282" s="233"/>
      <c r="R6282" s="233" t="s">
        <v>16264</v>
      </c>
    </row>
    <row r="6283" spans="1:18" ht="51">
      <c r="A6283" s="228"/>
      <c r="B6283" s="233" t="s">
        <v>158</v>
      </c>
      <c r="C6283" s="233" t="s">
        <v>2713</v>
      </c>
      <c r="D6283" s="233" t="s">
        <v>836</v>
      </c>
      <c r="E6283" s="231" t="s">
        <v>16259</v>
      </c>
      <c r="F6283" s="233" t="s">
        <v>16260</v>
      </c>
      <c r="G6283" s="233" t="s">
        <v>16304</v>
      </c>
      <c r="H6283" s="233" t="s">
        <v>16305</v>
      </c>
      <c r="I6283" s="233">
        <v>2012</v>
      </c>
      <c r="J6283" s="244">
        <v>70</v>
      </c>
      <c r="K6283" s="244">
        <v>46</v>
      </c>
      <c r="L6283" s="233">
        <v>1</v>
      </c>
      <c r="M6283" s="249">
        <v>262080000</v>
      </c>
      <c r="N6283" s="248">
        <v>562547000</v>
      </c>
      <c r="O6283" s="247">
        <v>303150740</v>
      </c>
      <c r="P6283" s="233" t="s">
        <v>16306</v>
      </c>
      <c r="Q6283" s="233"/>
      <c r="R6283" s="233" t="s">
        <v>16264</v>
      </c>
    </row>
    <row r="6284" spans="1:18" ht="51">
      <c r="A6284" s="228"/>
      <c r="B6284" s="233" t="s">
        <v>158</v>
      </c>
      <c r="C6284" s="233" t="s">
        <v>2713</v>
      </c>
      <c r="D6284" s="233" t="s">
        <v>836</v>
      </c>
      <c r="E6284" s="231" t="s">
        <v>16259</v>
      </c>
      <c r="F6284" s="233" t="s">
        <v>16260</v>
      </c>
      <c r="G6284" s="233" t="s">
        <v>16307</v>
      </c>
      <c r="H6284" s="233" t="s">
        <v>16308</v>
      </c>
      <c r="I6284" s="233">
        <v>2018</v>
      </c>
      <c r="J6284" s="244">
        <v>267</v>
      </c>
      <c r="K6284" s="244">
        <v>187.4</v>
      </c>
      <c r="L6284" s="233">
        <v>1</v>
      </c>
      <c r="M6284" s="249">
        <v>601871400</v>
      </c>
      <c r="N6284" s="248">
        <v>661886000</v>
      </c>
      <c r="O6284" s="247">
        <v>400808540</v>
      </c>
      <c r="P6284" s="233" t="s">
        <v>16309</v>
      </c>
      <c r="Q6284" s="233"/>
      <c r="R6284" s="233" t="s">
        <v>16264</v>
      </c>
    </row>
    <row r="6285" spans="1:18" ht="51">
      <c r="A6285" s="228"/>
      <c r="B6285" s="233" t="s">
        <v>158</v>
      </c>
      <c r="C6285" s="233" t="s">
        <v>2713</v>
      </c>
      <c r="D6285" s="233" t="s">
        <v>836</v>
      </c>
      <c r="E6285" s="231" t="s">
        <v>16259</v>
      </c>
      <c r="F6285" s="233" t="s">
        <v>16260</v>
      </c>
      <c r="G6285" s="233" t="s">
        <v>16310</v>
      </c>
      <c r="H6285" s="233" t="s">
        <v>16311</v>
      </c>
      <c r="I6285" s="233">
        <v>2024</v>
      </c>
      <c r="J6285" s="244">
        <v>1328.9</v>
      </c>
      <c r="K6285" s="244">
        <v>644.38</v>
      </c>
      <c r="L6285" s="233">
        <v>1</v>
      </c>
      <c r="M6285" s="249">
        <v>4066434000</v>
      </c>
      <c r="N6285" s="248">
        <v>148458000</v>
      </c>
      <c r="O6285" s="247">
        <v>80001289</v>
      </c>
      <c r="P6285" s="233" t="s">
        <v>16312</v>
      </c>
      <c r="Q6285" s="233"/>
      <c r="R6285" s="233" t="s">
        <v>16264</v>
      </c>
    </row>
    <row r="6286" spans="1:18" ht="51">
      <c r="A6286" s="228"/>
      <c r="B6286" s="233" t="s">
        <v>158</v>
      </c>
      <c r="C6286" s="233" t="s">
        <v>2713</v>
      </c>
      <c r="D6286" s="233" t="s">
        <v>836</v>
      </c>
      <c r="E6286" s="231" t="s">
        <v>16259</v>
      </c>
      <c r="F6286" s="233" t="s">
        <v>16260</v>
      </c>
      <c r="G6286" s="233" t="s">
        <v>16313</v>
      </c>
      <c r="H6286" s="233" t="s">
        <v>16314</v>
      </c>
      <c r="I6286" s="233">
        <v>2012</v>
      </c>
      <c r="J6286" s="244">
        <v>2385</v>
      </c>
      <c r="K6286" s="244" t="s">
        <v>25211</v>
      </c>
      <c r="L6286" s="233">
        <v>1</v>
      </c>
      <c r="M6286" s="249">
        <v>14287104000</v>
      </c>
      <c r="N6286" s="248">
        <v>761140000</v>
      </c>
      <c r="O6286" s="247" t="s">
        <v>671</v>
      </c>
      <c r="P6286" s="233" t="s">
        <v>16315</v>
      </c>
      <c r="Q6286" s="233"/>
      <c r="R6286" s="233" t="s">
        <v>16264</v>
      </c>
    </row>
    <row r="6287" spans="1:18" ht="63.75">
      <c r="A6287" s="228"/>
      <c r="B6287" s="233" t="s">
        <v>158</v>
      </c>
      <c r="C6287" s="233" t="s">
        <v>2713</v>
      </c>
      <c r="D6287" s="233" t="s">
        <v>836</v>
      </c>
      <c r="E6287" s="231" t="s">
        <v>16259</v>
      </c>
      <c r="F6287" s="233" t="s">
        <v>16260</v>
      </c>
      <c r="G6287" s="233" t="s">
        <v>16316</v>
      </c>
      <c r="H6287" s="233" t="s">
        <v>16299</v>
      </c>
      <c r="I6287" s="233">
        <v>2013</v>
      </c>
      <c r="J6287" s="244">
        <v>6095</v>
      </c>
      <c r="K6287" s="244">
        <v>1081</v>
      </c>
      <c r="L6287" s="233">
        <v>1</v>
      </c>
      <c r="M6287" s="249">
        <v>0</v>
      </c>
      <c r="N6287" s="248">
        <v>21000000000</v>
      </c>
      <c r="O6287" s="247">
        <v>17220000000</v>
      </c>
      <c r="P6287" s="233" t="s">
        <v>16317</v>
      </c>
      <c r="Q6287" s="233"/>
      <c r="R6287" s="233" t="s">
        <v>16264</v>
      </c>
    </row>
    <row r="6288" spans="1:18" ht="63.75">
      <c r="A6288" s="228"/>
      <c r="B6288" s="233" t="s">
        <v>158</v>
      </c>
      <c r="C6288" s="233" t="s">
        <v>2713</v>
      </c>
      <c r="D6288" s="233" t="s">
        <v>836</v>
      </c>
      <c r="E6288" s="231" t="s">
        <v>16259</v>
      </c>
      <c r="F6288" s="233" t="s">
        <v>16260</v>
      </c>
      <c r="G6288" s="233" t="s">
        <v>16318</v>
      </c>
      <c r="H6288" s="233" t="s">
        <v>16319</v>
      </c>
      <c r="I6288" s="233">
        <v>2017</v>
      </c>
      <c r="J6288" s="244">
        <v>490.2</v>
      </c>
      <c r="K6288" s="244">
        <v>416.8</v>
      </c>
      <c r="L6288" s="233">
        <v>1</v>
      </c>
      <c r="M6288" s="249">
        <v>10554006000</v>
      </c>
      <c r="N6288" s="248">
        <v>1700000000</v>
      </c>
      <c r="O6288" s="247">
        <v>708095000</v>
      </c>
      <c r="P6288" s="233" t="s">
        <v>16320</v>
      </c>
      <c r="Q6288" s="233"/>
      <c r="R6288" s="233" t="s">
        <v>16264</v>
      </c>
    </row>
    <row r="6289" spans="1:18" ht="51">
      <c r="A6289" s="228"/>
      <c r="B6289" s="233" t="s">
        <v>158</v>
      </c>
      <c r="C6289" s="233" t="s">
        <v>2713</v>
      </c>
      <c r="D6289" s="233" t="s">
        <v>836</v>
      </c>
      <c r="E6289" s="231" t="s">
        <v>16259</v>
      </c>
      <c r="F6289" s="233" t="s">
        <v>16260</v>
      </c>
      <c r="G6289" s="233" t="s">
        <v>16321</v>
      </c>
      <c r="H6289" s="233" t="s">
        <v>16322</v>
      </c>
      <c r="I6289" s="233">
        <v>1990</v>
      </c>
      <c r="J6289" s="244">
        <v>566</v>
      </c>
      <c r="K6289" s="244">
        <v>140</v>
      </c>
      <c r="L6289" s="233">
        <v>1</v>
      </c>
      <c r="M6289" s="249">
        <v>1030203720</v>
      </c>
      <c r="N6289" s="248">
        <v>1339425720</v>
      </c>
      <c r="O6289" s="247">
        <v>679966632</v>
      </c>
      <c r="P6289" s="233" t="s">
        <v>16323</v>
      </c>
      <c r="Q6289" s="233"/>
      <c r="R6289" s="233" t="s">
        <v>16264</v>
      </c>
    </row>
    <row r="6290" spans="1:18" ht="51">
      <c r="A6290" s="228"/>
      <c r="B6290" s="233" t="s">
        <v>158</v>
      </c>
      <c r="C6290" s="233" t="s">
        <v>2713</v>
      </c>
      <c r="D6290" s="233" t="s">
        <v>836</v>
      </c>
      <c r="E6290" s="231" t="s">
        <v>16259</v>
      </c>
      <c r="F6290" s="233" t="s">
        <v>16260</v>
      </c>
      <c r="G6290" s="233" t="s">
        <v>16324</v>
      </c>
      <c r="H6290" s="233" t="s">
        <v>16302</v>
      </c>
      <c r="I6290" s="233">
        <v>2013</v>
      </c>
      <c r="J6290" s="244">
        <v>168</v>
      </c>
      <c r="K6290" s="244">
        <v>77</v>
      </c>
      <c r="L6290" s="233">
        <v>1</v>
      </c>
      <c r="M6290" s="249">
        <v>325940160</v>
      </c>
      <c r="N6290" s="248">
        <v>660573160</v>
      </c>
      <c r="O6290" s="247">
        <v>437484160</v>
      </c>
      <c r="P6290" s="233" t="s">
        <v>16325</v>
      </c>
      <c r="Q6290" s="233"/>
      <c r="R6290" s="233" t="s">
        <v>16264</v>
      </c>
    </row>
    <row r="6291" spans="1:18" ht="51">
      <c r="A6291" s="228"/>
      <c r="B6291" s="233" t="s">
        <v>158</v>
      </c>
      <c r="C6291" s="233" t="s">
        <v>2713</v>
      </c>
      <c r="D6291" s="233" t="s">
        <v>836</v>
      </c>
      <c r="E6291" s="231" t="s">
        <v>16259</v>
      </c>
      <c r="F6291" s="233" t="s">
        <v>16260</v>
      </c>
      <c r="G6291" s="233" t="s">
        <v>16326</v>
      </c>
      <c r="H6291" s="233" t="s">
        <v>16275</v>
      </c>
      <c r="I6291" s="233">
        <v>1995</v>
      </c>
      <c r="J6291" s="244">
        <v>1566</v>
      </c>
      <c r="K6291" s="244">
        <v>744.3</v>
      </c>
      <c r="L6291" s="233">
        <v>1</v>
      </c>
      <c r="M6291" s="249">
        <v>5637600000</v>
      </c>
      <c r="N6291" s="248">
        <v>3019159300</v>
      </c>
      <c r="O6291" s="247">
        <v>1507579650</v>
      </c>
      <c r="P6291" s="233" t="s">
        <v>16327</v>
      </c>
      <c r="Q6291" s="233"/>
      <c r="R6291" s="233" t="s">
        <v>16264</v>
      </c>
    </row>
    <row r="6292" spans="1:18" ht="51">
      <c r="A6292" s="228"/>
      <c r="B6292" s="233" t="s">
        <v>158</v>
      </c>
      <c r="C6292" s="233" t="s">
        <v>2713</v>
      </c>
      <c r="D6292" s="233" t="s">
        <v>836</v>
      </c>
      <c r="E6292" s="231" t="s">
        <v>16328</v>
      </c>
      <c r="F6292" s="233" t="s">
        <v>398</v>
      </c>
      <c r="G6292" s="233" t="s">
        <v>16329</v>
      </c>
      <c r="H6292" s="233" t="s">
        <v>16278</v>
      </c>
      <c r="I6292" s="233">
        <v>2010</v>
      </c>
      <c r="J6292" s="244">
        <v>17893.8</v>
      </c>
      <c r="K6292" s="244">
        <v>11522.8</v>
      </c>
      <c r="L6292" s="233">
        <v>1</v>
      </c>
      <c r="M6292" s="249">
        <v>171936610858</v>
      </c>
      <c r="N6292" s="248">
        <v>156130858000</v>
      </c>
      <c r="O6292" s="247">
        <v>94296949000</v>
      </c>
      <c r="P6292" s="233" t="s">
        <v>16328</v>
      </c>
      <c r="Q6292" s="233"/>
      <c r="R6292" s="233" t="s">
        <v>16264</v>
      </c>
    </row>
    <row r="6293" spans="1:18" ht="51">
      <c r="A6293" s="228"/>
      <c r="B6293" s="233" t="s">
        <v>158</v>
      </c>
      <c r="C6293" s="233" t="s">
        <v>2713</v>
      </c>
      <c r="D6293" s="233" t="s">
        <v>836</v>
      </c>
      <c r="E6293" s="231" t="s">
        <v>14274</v>
      </c>
      <c r="F6293" s="233" t="s">
        <v>398</v>
      </c>
      <c r="G6293" s="233" t="s">
        <v>16330</v>
      </c>
      <c r="H6293" s="233" t="s">
        <v>16278</v>
      </c>
      <c r="I6293" s="233">
        <v>2006</v>
      </c>
      <c r="J6293" s="244">
        <v>9706.2000000000007</v>
      </c>
      <c r="K6293" s="244" t="s">
        <v>25212</v>
      </c>
      <c r="L6293" s="233">
        <v>1</v>
      </c>
      <c r="M6293" s="249">
        <v>65225664000</v>
      </c>
      <c r="N6293" s="248">
        <v>13214220000</v>
      </c>
      <c r="O6293" s="247">
        <v>2388624000</v>
      </c>
      <c r="P6293" s="233" t="s">
        <v>14274</v>
      </c>
      <c r="Q6293" s="233"/>
      <c r="R6293" s="233" t="s">
        <v>16264</v>
      </c>
    </row>
    <row r="6294" spans="1:18" ht="51">
      <c r="A6294" s="228"/>
      <c r="B6294" s="233" t="s">
        <v>158</v>
      </c>
      <c r="C6294" s="233" t="s">
        <v>2713</v>
      </c>
      <c r="D6294" s="233" t="s">
        <v>836</v>
      </c>
      <c r="E6294" s="231" t="s">
        <v>6682</v>
      </c>
      <c r="F6294" s="233" t="s">
        <v>398</v>
      </c>
      <c r="G6294" s="233" t="s">
        <v>16331</v>
      </c>
      <c r="H6294" s="233" t="s">
        <v>16332</v>
      </c>
      <c r="I6294" s="233">
        <v>2018</v>
      </c>
      <c r="J6294" s="244">
        <v>16622</v>
      </c>
      <c r="K6294" s="244">
        <v>6010.6</v>
      </c>
      <c r="L6294" s="233">
        <v>1</v>
      </c>
      <c r="M6294" s="249">
        <v>45211840000</v>
      </c>
      <c r="N6294" s="248">
        <v>53918196884</v>
      </c>
      <c r="O6294" s="247">
        <v>43470464113</v>
      </c>
      <c r="P6294" s="233" t="s">
        <v>6682</v>
      </c>
      <c r="Q6294" s="233"/>
      <c r="R6294" s="233" t="s">
        <v>16264</v>
      </c>
    </row>
    <row r="6295" spans="1:18" ht="51">
      <c r="A6295" s="228"/>
      <c r="B6295" s="233" t="s">
        <v>158</v>
      </c>
      <c r="C6295" s="233" t="s">
        <v>2713</v>
      </c>
      <c r="D6295" s="233" t="s">
        <v>836</v>
      </c>
      <c r="E6295" s="231" t="s">
        <v>1451</v>
      </c>
      <c r="F6295" s="233" t="s">
        <v>398</v>
      </c>
      <c r="G6295" s="233" t="s">
        <v>16333</v>
      </c>
      <c r="H6295" s="233" t="s">
        <v>16281</v>
      </c>
      <c r="I6295" s="233">
        <v>2003</v>
      </c>
      <c r="J6295" s="244" t="s">
        <v>23541</v>
      </c>
      <c r="K6295" s="244">
        <v>3731.2</v>
      </c>
      <c r="L6295" s="233">
        <v>1</v>
      </c>
      <c r="M6295" s="249">
        <v>27284063040</v>
      </c>
      <c r="N6295" s="248">
        <v>4580583536</v>
      </c>
      <c r="O6295" s="247">
        <v>1465262770</v>
      </c>
      <c r="P6295" s="233" t="s">
        <v>1451</v>
      </c>
      <c r="Q6295" s="233"/>
      <c r="R6295" s="233" t="s">
        <v>16264</v>
      </c>
    </row>
    <row r="6296" spans="1:18" ht="51">
      <c r="A6296" s="228"/>
      <c r="B6296" s="233" t="s">
        <v>158</v>
      </c>
      <c r="C6296" s="233" t="s">
        <v>2713</v>
      </c>
      <c r="D6296" s="233" t="s">
        <v>836</v>
      </c>
      <c r="E6296" s="231" t="s">
        <v>1449</v>
      </c>
      <c r="F6296" s="233" t="s">
        <v>398</v>
      </c>
      <c r="G6296" s="233" t="s">
        <v>16333</v>
      </c>
      <c r="H6296" s="233" t="s">
        <v>16281</v>
      </c>
      <c r="I6296" s="233">
        <v>2003</v>
      </c>
      <c r="J6296" s="244">
        <v>3420.2</v>
      </c>
      <c r="K6296" s="244">
        <v>2488</v>
      </c>
      <c r="L6296" s="233">
        <v>1</v>
      </c>
      <c r="M6296" s="249">
        <v>35374444560</v>
      </c>
      <c r="N6296" s="248">
        <v>13911120275</v>
      </c>
      <c r="O6296" s="247">
        <v>5484409869</v>
      </c>
      <c r="P6296" s="233" t="s">
        <v>1449</v>
      </c>
      <c r="Q6296" s="233"/>
      <c r="R6296" s="233" t="s">
        <v>16264</v>
      </c>
    </row>
    <row r="6297" spans="1:18" ht="51">
      <c r="A6297" s="228"/>
      <c r="B6297" s="233" t="s">
        <v>158</v>
      </c>
      <c r="C6297" s="233" t="s">
        <v>2713</v>
      </c>
      <c r="D6297" s="233" t="s">
        <v>836</v>
      </c>
      <c r="E6297" s="231" t="s">
        <v>16334</v>
      </c>
      <c r="F6297" s="233" t="s">
        <v>398</v>
      </c>
      <c r="G6297" s="233" t="s">
        <v>16335</v>
      </c>
      <c r="H6297" s="233" t="s">
        <v>16281</v>
      </c>
      <c r="I6297" s="233">
        <v>2015</v>
      </c>
      <c r="J6297" s="244">
        <v>2158</v>
      </c>
      <c r="K6297" s="244">
        <v>1572.1</v>
      </c>
      <c r="L6297" s="233">
        <v>1</v>
      </c>
      <c r="M6297" s="249">
        <v>7768800000</v>
      </c>
      <c r="N6297" s="248">
        <v>14789732000</v>
      </c>
      <c r="O6297" s="247">
        <v>6161380089</v>
      </c>
      <c r="P6297" s="233" t="s">
        <v>16334</v>
      </c>
      <c r="Q6297" s="233"/>
      <c r="R6297" s="233" t="s">
        <v>16264</v>
      </c>
    </row>
    <row r="6298" spans="1:18" ht="51">
      <c r="A6298" s="228"/>
      <c r="B6298" s="233" t="s">
        <v>158</v>
      </c>
      <c r="C6298" s="233" t="s">
        <v>2713</v>
      </c>
      <c r="D6298" s="233" t="s">
        <v>836</v>
      </c>
      <c r="E6298" s="231" t="s">
        <v>16336</v>
      </c>
      <c r="F6298" s="233" t="s">
        <v>398</v>
      </c>
      <c r="G6298" s="233" t="s">
        <v>16337</v>
      </c>
      <c r="H6298" s="233" t="s">
        <v>16278</v>
      </c>
      <c r="I6298" s="233">
        <v>2020</v>
      </c>
      <c r="J6298" s="244">
        <v>15472.2</v>
      </c>
      <c r="K6298" s="244" t="s">
        <v>25213</v>
      </c>
      <c r="L6298" s="233">
        <v>1</v>
      </c>
      <c r="M6298" s="249">
        <v>34193562000</v>
      </c>
      <c r="N6298" s="248">
        <v>41868343839</v>
      </c>
      <c r="O6298" s="247">
        <v>40016154313</v>
      </c>
      <c r="P6298" s="233" t="s">
        <v>16336</v>
      </c>
      <c r="Q6298" s="233"/>
      <c r="R6298" s="233" t="s">
        <v>16264</v>
      </c>
    </row>
    <row r="6299" spans="1:18" ht="51">
      <c r="A6299" s="228"/>
      <c r="B6299" s="233" t="s">
        <v>158</v>
      </c>
      <c r="C6299" s="233" t="s">
        <v>2713</v>
      </c>
      <c r="D6299" s="233" t="s">
        <v>836</v>
      </c>
      <c r="E6299" s="231" t="s">
        <v>16338</v>
      </c>
      <c r="F6299" s="233" t="s">
        <v>398</v>
      </c>
      <c r="G6299" s="233" t="s">
        <v>16339</v>
      </c>
      <c r="H6299" s="233" t="s">
        <v>16305</v>
      </c>
      <c r="I6299" s="233">
        <v>2007</v>
      </c>
      <c r="J6299" s="244">
        <v>5725.2</v>
      </c>
      <c r="K6299" s="244">
        <v>1739.9</v>
      </c>
      <c r="L6299" s="233">
        <v>1</v>
      </c>
      <c r="M6299" s="249">
        <v>43969536000</v>
      </c>
      <c r="N6299" s="248">
        <v>16076802000</v>
      </c>
      <c r="O6299" s="247">
        <v>5625087480</v>
      </c>
      <c r="P6299" s="233" t="s">
        <v>16338</v>
      </c>
      <c r="Q6299" s="233"/>
      <c r="R6299" s="233" t="s">
        <v>16264</v>
      </c>
    </row>
    <row r="6300" spans="1:18" ht="51">
      <c r="A6300" s="228"/>
      <c r="B6300" s="233" t="s">
        <v>158</v>
      </c>
      <c r="C6300" s="233" t="s">
        <v>2713</v>
      </c>
      <c r="D6300" s="233" t="s">
        <v>836</v>
      </c>
      <c r="E6300" s="231" t="s">
        <v>16340</v>
      </c>
      <c r="F6300" s="233" t="s">
        <v>398</v>
      </c>
      <c r="G6300" s="233" t="s">
        <v>16339</v>
      </c>
      <c r="H6300" s="233" t="s">
        <v>16341</v>
      </c>
      <c r="I6300" s="233">
        <v>2011</v>
      </c>
      <c r="J6300" s="244">
        <v>2998</v>
      </c>
      <c r="K6300" s="244">
        <v>2947.5</v>
      </c>
      <c r="L6300" s="233">
        <v>1</v>
      </c>
      <c r="M6300" s="249">
        <v>11962020000</v>
      </c>
      <c r="N6300" s="248">
        <v>7054865857</v>
      </c>
      <c r="O6300" s="247">
        <v>0</v>
      </c>
      <c r="P6300" s="233" t="s">
        <v>16340</v>
      </c>
      <c r="Q6300" s="233"/>
      <c r="R6300" s="233" t="s">
        <v>16264</v>
      </c>
    </row>
    <row r="6301" spans="1:18" ht="51">
      <c r="A6301" s="228"/>
      <c r="B6301" s="233" t="s">
        <v>158</v>
      </c>
      <c r="C6301" s="233" t="s">
        <v>2713</v>
      </c>
      <c r="D6301" s="233" t="s">
        <v>836</v>
      </c>
      <c r="E6301" s="231" t="s">
        <v>16342</v>
      </c>
      <c r="F6301" s="233" t="s">
        <v>398</v>
      </c>
      <c r="G6301" s="233" t="s">
        <v>16339</v>
      </c>
      <c r="H6301" s="233" t="s">
        <v>16343</v>
      </c>
      <c r="I6301" s="233">
        <v>2001</v>
      </c>
      <c r="J6301" s="244">
        <v>3431</v>
      </c>
      <c r="K6301" s="244">
        <v>1711</v>
      </c>
      <c r="L6301" s="233">
        <v>1</v>
      </c>
      <c r="M6301" s="249">
        <v>16416418120</v>
      </c>
      <c r="N6301" s="248">
        <v>4265267000</v>
      </c>
      <c r="O6301" s="247">
        <v>1046274000</v>
      </c>
      <c r="P6301" s="233" t="s">
        <v>16342</v>
      </c>
      <c r="Q6301" s="233"/>
      <c r="R6301" s="233" t="s">
        <v>16264</v>
      </c>
    </row>
    <row r="6302" spans="1:18" ht="51">
      <c r="A6302" s="228"/>
      <c r="B6302" s="233" t="s">
        <v>158</v>
      </c>
      <c r="C6302" s="233" t="s">
        <v>2713</v>
      </c>
      <c r="D6302" s="233" t="s">
        <v>836</v>
      </c>
      <c r="E6302" s="231" t="s">
        <v>16344</v>
      </c>
      <c r="F6302" s="233" t="s">
        <v>398</v>
      </c>
      <c r="G6302" s="233" t="s">
        <v>16345</v>
      </c>
      <c r="H6302" s="233" t="s">
        <v>16272</v>
      </c>
      <c r="I6302" s="233">
        <v>2011</v>
      </c>
      <c r="J6302" s="244">
        <v>4105.8</v>
      </c>
      <c r="K6302" s="244">
        <v>2262.1</v>
      </c>
      <c r="L6302" s="233">
        <v>1</v>
      </c>
      <c r="M6302" s="249">
        <v>36884404000</v>
      </c>
      <c r="N6302" s="248">
        <v>21191551000</v>
      </c>
      <c r="O6302" s="247">
        <v>8437035000</v>
      </c>
      <c r="P6302" s="233" t="s">
        <v>16344</v>
      </c>
      <c r="Q6302" s="233"/>
      <c r="R6302" s="233" t="s">
        <v>16264</v>
      </c>
    </row>
    <row r="6303" spans="1:18" ht="51">
      <c r="A6303" s="228"/>
      <c r="B6303" s="233" t="s">
        <v>158</v>
      </c>
      <c r="C6303" s="233" t="s">
        <v>2713</v>
      </c>
      <c r="D6303" s="233" t="s">
        <v>836</v>
      </c>
      <c r="E6303" s="231" t="s">
        <v>16346</v>
      </c>
      <c r="F6303" s="233" t="s">
        <v>398</v>
      </c>
      <c r="G6303" s="233" t="s">
        <v>16339</v>
      </c>
      <c r="H6303" s="233" t="s">
        <v>16347</v>
      </c>
      <c r="I6303" s="233">
        <v>2020</v>
      </c>
      <c r="J6303" s="244">
        <v>10271.6</v>
      </c>
      <c r="K6303" s="244">
        <v>3995.19</v>
      </c>
      <c r="L6303" s="233">
        <v>1</v>
      </c>
      <c r="M6303" s="249">
        <v>65568000000</v>
      </c>
      <c r="N6303" s="248">
        <v>65568000000</v>
      </c>
      <c r="O6303" s="247">
        <v>49831560000</v>
      </c>
      <c r="P6303" s="233" t="s">
        <v>16346</v>
      </c>
      <c r="Q6303" s="233"/>
      <c r="R6303" s="233" t="s">
        <v>16264</v>
      </c>
    </row>
    <row r="6304" spans="1:18" ht="51">
      <c r="A6304" s="228"/>
      <c r="B6304" s="233" t="s">
        <v>158</v>
      </c>
      <c r="C6304" s="233" t="s">
        <v>2713</v>
      </c>
      <c r="D6304" s="233" t="s">
        <v>836</v>
      </c>
      <c r="E6304" s="231" t="s">
        <v>16348</v>
      </c>
      <c r="F6304" s="233" t="s">
        <v>398</v>
      </c>
      <c r="G6304" s="233" t="s">
        <v>16339</v>
      </c>
      <c r="H6304" s="233" t="s">
        <v>16349</v>
      </c>
      <c r="I6304" s="233">
        <v>2022</v>
      </c>
      <c r="J6304" s="244">
        <v>13293.8</v>
      </c>
      <c r="K6304" s="244">
        <v>2799</v>
      </c>
      <c r="L6304" s="233">
        <v>1</v>
      </c>
      <c r="M6304" s="249">
        <v>43869540000</v>
      </c>
      <c r="N6304" s="248">
        <v>102674971594</v>
      </c>
      <c r="O6304" s="247">
        <v>86246976134</v>
      </c>
      <c r="P6304" s="233" t="s">
        <v>16348</v>
      </c>
      <c r="Q6304" s="233"/>
      <c r="R6304" s="233" t="s">
        <v>16264</v>
      </c>
    </row>
    <row r="6305" spans="1:18" ht="102">
      <c r="A6305" s="228"/>
      <c r="B6305" s="233" t="s">
        <v>158</v>
      </c>
      <c r="C6305" s="233" t="s">
        <v>2713</v>
      </c>
      <c r="D6305" s="233" t="s">
        <v>836</v>
      </c>
      <c r="E6305" s="231" t="s">
        <v>16259</v>
      </c>
      <c r="F6305" s="233" t="s">
        <v>147</v>
      </c>
      <c r="G6305" s="233" t="s">
        <v>16350</v>
      </c>
      <c r="H6305" s="233" t="s">
        <v>16314</v>
      </c>
      <c r="I6305" s="233">
        <v>1997</v>
      </c>
      <c r="J6305" s="244">
        <v>1087.9000000000001</v>
      </c>
      <c r="K6305" s="244">
        <v>801</v>
      </c>
      <c r="L6305" s="233">
        <v>1</v>
      </c>
      <c r="M6305" s="249">
        <v>761000000</v>
      </c>
      <c r="N6305" s="248">
        <v>297077000</v>
      </c>
      <c r="O6305" s="247">
        <v>0</v>
      </c>
      <c r="P6305" s="233" t="s">
        <v>16351</v>
      </c>
      <c r="Q6305" s="233" t="s">
        <v>16352</v>
      </c>
      <c r="R6305" s="233" t="s">
        <v>16264</v>
      </c>
    </row>
    <row r="6306" spans="1:18" ht="51">
      <c r="A6306" s="228"/>
      <c r="B6306" s="233" t="s">
        <v>158</v>
      </c>
      <c r="C6306" s="233" t="s">
        <v>2713</v>
      </c>
      <c r="D6306" s="233" t="s">
        <v>836</v>
      </c>
      <c r="E6306" s="231" t="s">
        <v>16259</v>
      </c>
      <c r="F6306" s="233" t="s">
        <v>147</v>
      </c>
      <c r="G6306" s="233" t="s">
        <v>16353</v>
      </c>
      <c r="H6306" s="233" t="s">
        <v>16354</v>
      </c>
      <c r="I6306" s="233">
        <v>2010</v>
      </c>
      <c r="J6306" s="244" t="s">
        <v>23542</v>
      </c>
      <c r="K6306" s="244" t="s">
        <v>25214</v>
      </c>
      <c r="L6306" s="233">
        <v>1</v>
      </c>
      <c r="M6306" s="249">
        <v>7201658880</v>
      </c>
      <c r="N6306" s="248">
        <v>341667000</v>
      </c>
      <c r="O6306" s="247">
        <v>0</v>
      </c>
      <c r="P6306" s="233" t="s">
        <v>16351</v>
      </c>
      <c r="Q6306" s="233" t="s">
        <v>16355</v>
      </c>
      <c r="R6306" s="233" t="s">
        <v>16264</v>
      </c>
    </row>
    <row r="6307" spans="1:18" ht="76.5">
      <c r="A6307" s="228"/>
      <c r="B6307" s="233" t="s">
        <v>158</v>
      </c>
      <c r="C6307" s="233" t="s">
        <v>2713</v>
      </c>
      <c r="D6307" s="233" t="s">
        <v>836</v>
      </c>
      <c r="E6307" s="231" t="s">
        <v>16259</v>
      </c>
      <c r="F6307" s="233" t="s">
        <v>147</v>
      </c>
      <c r="G6307" s="233" t="s">
        <v>16356</v>
      </c>
      <c r="H6307" s="233" t="s">
        <v>16278</v>
      </c>
      <c r="I6307" s="233">
        <v>1997</v>
      </c>
      <c r="J6307" s="244">
        <v>100.7</v>
      </c>
      <c r="K6307" s="244">
        <v>100.7</v>
      </c>
      <c r="L6307" s="233">
        <v>1</v>
      </c>
      <c r="M6307" s="249">
        <v>1334275000</v>
      </c>
      <c r="N6307" s="248">
        <v>407935700</v>
      </c>
      <c r="O6307" s="247">
        <v>203967890</v>
      </c>
      <c r="P6307" s="233" t="s">
        <v>16351</v>
      </c>
      <c r="Q6307" s="233" t="s">
        <v>16357</v>
      </c>
      <c r="R6307" s="233" t="s">
        <v>16264</v>
      </c>
    </row>
    <row r="6308" spans="1:18" ht="51">
      <c r="A6308" s="228"/>
      <c r="B6308" s="233" t="s">
        <v>158</v>
      </c>
      <c r="C6308" s="233" t="s">
        <v>2713</v>
      </c>
      <c r="D6308" s="233" t="s">
        <v>836</v>
      </c>
      <c r="E6308" s="231" t="s">
        <v>16014</v>
      </c>
      <c r="F6308" s="233" t="s">
        <v>147</v>
      </c>
      <c r="G6308" s="233" t="s">
        <v>16339</v>
      </c>
      <c r="H6308" s="233" t="s">
        <v>16358</v>
      </c>
      <c r="I6308" s="233">
        <v>2001</v>
      </c>
      <c r="J6308" s="244">
        <v>229.33</v>
      </c>
      <c r="K6308" s="244">
        <v>180</v>
      </c>
      <c r="L6308" s="233">
        <v>1</v>
      </c>
      <c r="M6308" s="249">
        <v>4403136000</v>
      </c>
      <c r="N6308" s="248">
        <v>729180000</v>
      </c>
      <c r="O6308" s="247">
        <v>364990000</v>
      </c>
      <c r="P6308" s="233" t="s">
        <v>16014</v>
      </c>
      <c r="Q6308" s="233"/>
      <c r="R6308" s="233" t="s">
        <v>16264</v>
      </c>
    </row>
    <row r="6309" spans="1:18" ht="51">
      <c r="A6309" s="228"/>
      <c r="B6309" s="233" t="s">
        <v>158</v>
      </c>
      <c r="C6309" s="233" t="s">
        <v>2713</v>
      </c>
      <c r="D6309" s="233" t="s">
        <v>836</v>
      </c>
      <c r="E6309" s="231" t="s">
        <v>149</v>
      </c>
      <c r="F6309" s="233" t="s">
        <v>398</v>
      </c>
      <c r="G6309" s="233" t="s">
        <v>16359</v>
      </c>
      <c r="H6309" s="233" t="s">
        <v>16360</v>
      </c>
      <c r="I6309" s="233">
        <v>2004</v>
      </c>
      <c r="J6309" s="244">
        <v>1070</v>
      </c>
      <c r="K6309" s="244">
        <v>400</v>
      </c>
      <c r="L6309" s="233">
        <v>1</v>
      </c>
      <c r="M6309" s="249">
        <v>642000000</v>
      </c>
      <c r="N6309" s="248">
        <v>8510883000</v>
      </c>
      <c r="O6309" s="247">
        <v>5957618100</v>
      </c>
      <c r="P6309" s="233" t="s">
        <v>149</v>
      </c>
      <c r="Q6309" s="233"/>
      <c r="R6309" s="233" t="s">
        <v>16264</v>
      </c>
    </row>
    <row r="6310" spans="1:18" ht="51">
      <c r="A6310" s="228"/>
      <c r="B6310" s="233" t="s">
        <v>158</v>
      </c>
      <c r="C6310" s="233" t="s">
        <v>2713</v>
      </c>
      <c r="D6310" s="233" t="s">
        <v>836</v>
      </c>
      <c r="E6310" s="231" t="s">
        <v>149</v>
      </c>
      <c r="F6310" s="233" t="s">
        <v>398</v>
      </c>
      <c r="G6310" s="233" t="s">
        <v>16339</v>
      </c>
      <c r="H6310" s="233" t="s">
        <v>16305</v>
      </c>
      <c r="I6310" s="233">
        <v>2005</v>
      </c>
      <c r="J6310" s="244">
        <v>519</v>
      </c>
      <c r="K6310" s="244">
        <v>350</v>
      </c>
      <c r="L6310" s="233">
        <v>1</v>
      </c>
      <c r="M6310" s="249">
        <v>103800000</v>
      </c>
      <c r="N6310" s="248">
        <v>113355000</v>
      </c>
      <c r="O6310" s="247">
        <v>0</v>
      </c>
      <c r="P6310" s="233" t="s">
        <v>149</v>
      </c>
      <c r="Q6310" s="233"/>
      <c r="R6310" s="233" t="s">
        <v>16264</v>
      </c>
    </row>
    <row r="6311" spans="1:18" ht="51">
      <c r="A6311" s="228"/>
      <c r="B6311" s="233" t="s">
        <v>158</v>
      </c>
      <c r="C6311" s="233" t="s">
        <v>2713</v>
      </c>
      <c r="D6311" s="233" t="s">
        <v>836</v>
      </c>
      <c r="E6311" s="231" t="s">
        <v>149</v>
      </c>
      <c r="F6311" s="233" t="s">
        <v>398</v>
      </c>
      <c r="G6311" s="233" t="s">
        <v>16339</v>
      </c>
      <c r="H6311" s="233" t="s">
        <v>16361</v>
      </c>
      <c r="I6311" s="233">
        <v>2004</v>
      </c>
      <c r="J6311" s="244">
        <v>1012</v>
      </c>
      <c r="K6311" s="244">
        <v>450</v>
      </c>
      <c r="L6311" s="233">
        <v>1</v>
      </c>
      <c r="M6311" s="249">
        <v>202400000</v>
      </c>
      <c r="N6311" s="248">
        <v>209763000</v>
      </c>
      <c r="O6311" s="247">
        <v>0</v>
      </c>
      <c r="P6311" s="233" t="s">
        <v>149</v>
      </c>
      <c r="Q6311" s="233"/>
      <c r="R6311" s="233" t="s">
        <v>16264</v>
      </c>
    </row>
    <row r="6312" spans="1:18" ht="140.25">
      <c r="A6312" s="228"/>
      <c r="B6312" s="233" t="s">
        <v>158</v>
      </c>
      <c r="C6312" s="233" t="s">
        <v>2713</v>
      </c>
      <c r="D6312" s="233" t="s">
        <v>837</v>
      </c>
      <c r="E6312" s="231" t="s">
        <v>16362</v>
      </c>
      <c r="F6312" s="233" t="s">
        <v>115</v>
      </c>
      <c r="G6312" s="233" t="s">
        <v>16363</v>
      </c>
      <c r="H6312" s="233" t="s">
        <v>16364</v>
      </c>
      <c r="I6312" s="233">
        <v>1998</v>
      </c>
      <c r="J6312" s="244">
        <v>3786</v>
      </c>
      <c r="K6312" s="244" t="s">
        <v>25215</v>
      </c>
      <c r="L6312" s="233">
        <v>1</v>
      </c>
      <c r="M6312" s="249">
        <v>50164500000</v>
      </c>
      <c r="N6312" s="248">
        <v>5708004000</v>
      </c>
      <c r="O6312" s="247">
        <v>2296270000</v>
      </c>
      <c r="P6312" s="233" t="s">
        <v>456</v>
      </c>
      <c r="Q6312" s="233"/>
      <c r="R6312" s="233"/>
    </row>
    <row r="6313" spans="1:18" ht="102">
      <c r="A6313" s="228"/>
      <c r="B6313" s="233" t="s">
        <v>158</v>
      </c>
      <c r="C6313" s="233" t="s">
        <v>2713</v>
      </c>
      <c r="D6313" s="233" t="s">
        <v>837</v>
      </c>
      <c r="E6313" s="231" t="s">
        <v>16365</v>
      </c>
      <c r="F6313" s="233" t="s">
        <v>115</v>
      </c>
      <c r="G6313" s="233" t="s">
        <v>16366</v>
      </c>
      <c r="H6313" s="233" t="s">
        <v>16367</v>
      </c>
      <c r="I6313" s="233">
        <v>2000</v>
      </c>
      <c r="J6313" s="244" t="s">
        <v>23543</v>
      </c>
      <c r="K6313" s="244" t="s">
        <v>25216</v>
      </c>
      <c r="L6313" s="233">
        <v>1</v>
      </c>
      <c r="M6313" s="249">
        <v>45630350000</v>
      </c>
      <c r="N6313" s="248">
        <v>800000000</v>
      </c>
      <c r="O6313" s="247"/>
      <c r="P6313" s="233" t="s">
        <v>372</v>
      </c>
      <c r="Q6313" s="233"/>
      <c r="R6313" s="233"/>
    </row>
    <row r="6314" spans="1:18" ht="102">
      <c r="A6314" s="228"/>
      <c r="B6314" s="233" t="s">
        <v>158</v>
      </c>
      <c r="C6314" s="233" t="s">
        <v>2713</v>
      </c>
      <c r="D6314" s="233" t="s">
        <v>837</v>
      </c>
      <c r="E6314" s="231" t="s">
        <v>16368</v>
      </c>
      <c r="F6314" s="233" t="s">
        <v>115</v>
      </c>
      <c r="G6314" s="233" t="s">
        <v>16369</v>
      </c>
      <c r="H6314" s="233" t="s">
        <v>16370</v>
      </c>
      <c r="I6314" s="233">
        <v>2011</v>
      </c>
      <c r="J6314" s="244" t="s">
        <v>23544</v>
      </c>
      <c r="K6314" s="244">
        <v>132</v>
      </c>
      <c r="L6314" s="233">
        <v>1</v>
      </c>
      <c r="M6314" s="249">
        <v>11400000000</v>
      </c>
      <c r="N6314" s="248">
        <v>2604000000</v>
      </c>
      <c r="O6314" s="247">
        <v>1041600000</v>
      </c>
      <c r="P6314" s="233" t="s">
        <v>348</v>
      </c>
      <c r="Q6314" s="233"/>
      <c r="R6314" s="233"/>
    </row>
    <row r="6315" spans="1:18" ht="89.25">
      <c r="A6315" s="228"/>
      <c r="B6315" s="233" t="s">
        <v>158</v>
      </c>
      <c r="C6315" s="233" t="s">
        <v>2713</v>
      </c>
      <c r="D6315" s="233" t="s">
        <v>837</v>
      </c>
      <c r="E6315" s="231" t="s">
        <v>16371</v>
      </c>
      <c r="F6315" s="233" t="s">
        <v>398</v>
      </c>
      <c r="G6315" s="233" t="s">
        <v>16372</v>
      </c>
      <c r="H6315" s="233" t="s">
        <v>16373</v>
      </c>
      <c r="I6315" s="233">
        <v>1987</v>
      </c>
      <c r="J6315" s="244" t="s">
        <v>23545</v>
      </c>
      <c r="K6315" s="244">
        <v>641</v>
      </c>
      <c r="L6315" s="233">
        <v>1</v>
      </c>
      <c r="M6315" s="249">
        <v>27677544000</v>
      </c>
      <c r="N6315" s="248">
        <v>658044000</v>
      </c>
      <c r="O6315" s="247"/>
      <c r="P6315" s="233" t="s">
        <v>182</v>
      </c>
      <c r="Q6315" s="233"/>
      <c r="R6315" s="233"/>
    </row>
    <row r="6316" spans="1:18" ht="89.25">
      <c r="A6316" s="228"/>
      <c r="B6316" s="233" t="s">
        <v>158</v>
      </c>
      <c r="C6316" s="233" t="s">
        <v>2713</v>
      </c>
      <c r="D6316" s="233" t="s">
        <v>837</v>
      </c>
      <c r="E6316" s="231" t="s">
        <v>16374</v>
      </c>
      <c r="F6316" s="233" t="s">
        <v>398</v>
      </c>
      <c r="G6316" s="233" t="s">
        <v>16375</v>
      </c>
      <c r="H6316" s="233" t="s">
        <v>16376</v>
      </c>
      <c r="I6316" s="233">
        <v>2017</v>
      </c>
      <c r="J6316" s="244" t="s">
        <v>23546</v>
      </c>
      <c r="K6316" s="244" t="s">
        <v>25217</v>
      </c>
      <c r="L6316" s="233">
        <v>1</v>
      </c>
      <c r="M6316" s="249">
        <v>69966937720</v>
      </c>
      <c r="N6316" s="248">
        <v>50343401504</v>
      </c>
      <c r="O6316" s="247">
        <v>35456141693</v>
      </c>
      <c r="P6316" s="233" t="s">
        <v>182</v>
      </c>
      <c r="Q6316" s="233"/>
      <c r="R6316" s="233"/>
    </row>
    <row r="6317" spans="1:18" ht="89.25">
      <c r="A6317" s="228"/>
      <c r="B6317" s="233" t="s">
        <v>158</v>
      </c>
      <c r="C6317" s="233" t="s">
        <v>2713</v>
      </c>
      <c r="D6317" s="233" t="s">
        <v>837</v>
      </c>
      <c r="E6317" s="231" t="s">
        <v>16377</v>
      </c>
      <c r="F6317" s="233" t="s">
        <v>398</v>
      </c>
      <c r="G6317" s="233" t="s">
        <v>16378</v>
      </c>
      <c r="H6317" s="233" t="s">
        <v>16379</v>
      </c>
      <c r="I6317" s="233">
        <v>2008</v>
      </c>
      <c r="J6317" s="244">
        <v>6399</v>
      </c>
      <c r="K6317" s="244" t="s">
        <v>25218</v>
      </c>
      <c r="L6317" s="233">
        <v>1</v>
      </c>
      <c r="M6317" s="249">
        <v>18667717760</v>
      </c>
      <c r="N6317" s="248">
        <v>6589661000</v>
      </c>
      <c r="O6317" s="247">
        <v>1760624600</v>
      </c>
      <c r="P6317" s="233" t="s">
        <v>182</v>
      </c>
      <c r="Q6317" s="233"/>
      <c r="R6317" s="233"/>
    </row>
    <row r="6318" spans="1:18" ht="89.25">
      <c r="A6318" s="228"/>
      <c r="B6318" s="233" t="s">
        <v>158</v>
      </c>
      <c r="C6318" s="233" t="s">
        <v>2713</v>
      </c>
      <c r="D6318" s="233" t="s">
        <v>837</v>
      </c>
      <c r="E6318" s="231" t="s">
        <v>16380</v>
      </c>
      <c r="F6318" s="233" t="s">
        <v>398</v>
      </c>
      <c r="G6318" s="233" t="s">
        <v>16381</v>
      </c>
      <c r="H6318" s="233" t="s">
        <v>16382</v>
      </c>
      <c r="I6318" s="233">
        <v>2021</v>
      </c>
      <c r="J6318" s="244" t="s">
        <v>23547</v>
      </c>
      <c r="K6318" s="244">
        <v>2784</v>
      </c>
      <c r="L6318" s="233">
        <v>1</v>
      </c>
      <c r="M6318" s="249">
        <v>22686856880</v>
      </c>
      <c r="N6318" s="248">
        <v>49140284892</v>
      </c>
      <c r="O6318" s="247">
        <v>41268271310</v>
      </c>
      <c r="P6318" s="233" t="s">
        <v>182</v>
      </c>
      <c r="Q6318" s="233"/>
      <c r="R6318" s="233"/>
    </row>
    <row r="6319" spans="1:18" ht="102">
      <c r="A6319" s="228"/>
      <c r="B6319" s="233" t="s">
        <v>158</v>
      </c>
      <c r="C6319" s="233" t="s">
        <v>2713</v>
      </c>
      <c r="D6319" s="233" t="s">
        <v>837</v>
      </c>
      <c r="E6319" s="231" t="s">
        <v>16383</v>
      </c>
      <c r="F6319" s="233" t="s">
        <v>398</v>
      </c>
      <c r="G6319" s="233" t="s">
        <v>16384</v>
      </c>
      <c r="H6319" s="233" t="s">
        <v>16385</v>
      </c>
      <c r="I6319" s="233">
        <v>2017</v>
      </c>
      <c r="J6319" s="244" t="s">
        <v>23548</v>
      </c>
      <c r="K6319" s="244" t="s">
        <v>25219</v>
      </c>
      <c r="L6319" s="233">
        <v>1</v>
      </c>
      <c r="M6319" s="249">
        <v>22166801280</v>
      </c>
      <c r="N6319" s="248">
        <v>1110563000</v>
      </c>
      <c r="O6319" s="247">
        <v>222113000</v>
      </c>
      <c r="P6319" s="233" t="s">
        <v>182</v>
      </c>
      <c r="Q6319" s="233"/>
      <c r="R6319" s="233"/>
    </row>
    <row r="6320" spans="1:18" ht="89.25">
      <c r="A6320" s="228"/>
      <c r="B6320" s="233" t="s">
        <v>158</v>
      </c>
      <c r="C6320" s="233" t="s">
        <v>2713</v>
      </c>
      <c r="D6320" s="233" t="s">
        <v>837</v>
      </c>
      <c r="E6320" s="231" t="s">
        <v>16386</v>
      </c>
      <c r="F6320" s="233" t="s">
        <v>398</v>
      </c>
      <c r="G6320" s="233" t="s">
        <v>16387</v>
      </c>
      <c r="H6320" s="233" t="s">
        <v>16388</v>
      </c>
      <c r="I6320" s="233">
        <v>2015</v>
      </c>
      <c r="J6320" s="244" t="s">
        <v>23549</v>
      </c>
      <c r="K6320" s="244">
        <v>1422</v>
      </c>
      <c r="L6320" s="233">
        <v>1</v>
      </c>
      <c r="M6320" s="249">
        <v>17755738360</v>
      </c>
      <c r="N6320" s="248">
        <v>37856011000</v>
      </c>
      <c r="O6320" s="247">
        <v>20723584495</v>
      </c>
      <c r="P6320" s="233" t="s">
        <v>182</v>
      </c>
      <c r="Q6320" s="233"/>
      <c r="R6320" s="233"/>
    </row>
    <row r="6321" spans="1:18" ht="102">
      <c r="A6321" s="228"/>
      <c r="B6321" s="233" t="s">
        <v>158</v>
      </c>
      <c r="C6321" s="233" t="s">
        <v>2713</v>
      </c>
      <c r="D6321" s="233" t="s">
        <v>837</v>
      </c>
      <c r="E6321" s="231" t="s">
        <v>16389</v>
      </c>
      <c r="F6321" s="233" t="s">
        <v>398</v>
      </c>
      <c r="G6321" s="233" t="s">
        <v>16390</v>
      </c>
      <c r="H6321" s="233" t="s">
        <v>16391</v>
      </c>
      <c r="I6321" s="233">
        <v>2006</v>
      </c>
      <c r="J6321" s="244" t="s">
        <v>23550</v>
      </c>
      <c r="K6321" s="244">
        <v>2790</v>
      </c>
      <c r="L6321" s="233">
        <v>1</v>
      </c>
      <c r="M6321" s="249">
        <v>64151717760</v>
      </c>
      <c r="N6321" s="248">
        <v>10939404392</v>
      </c>
      <c r="O6321" s="247">
        <v>3500609400</v>
      </c>
      <c r="P6321" s="233" t="s">
        <v>182</v>
      </c>
      <c r="Q6321" s="233"/>
      <c r="R6321" s="233"/>
    </row>
    <row r="6322" spans="1:18" ht="89.25">
      <c r="A6322" s="228"/>
      <c r="B6322" s="233" t="s">
        <v>158</v>
      </c>
      <c r="C6322" s="233" t="s">
        <v>2713</v>
      </c>
      <c r="D6322" s="233" t="s">
        <v>837</v>
      </c>
      <c r="E6322" s="231" t="s">
        <v>16392</v>
      </c>
      <c r="F6322" s="233" t="s">
        <v>398</v>
      </c>
      <c r="G6322" s="233" t="s">
        <v>16393</v>
      </c>
      <c r="H6322" s="233" t="s">
        <v>16394</v>
      </c>
      <c r="I6322" s="233">
        <v>2022</v>
      </c>
      <c r="J6322" s="244">
        <v>10569</v>
      </c>
      <c r="K6322" s="244" t="s">
        <v>25220</v>
      </c>
      <c r="L6322" s="233">
        <v>1</v>
      </c>
      <c r="M6322" s="249">
        <v>18609544450</v>
      </c>
      <c r="N6322" s="248">
        <v>47880941898</v>
      </c>
      <c r="O6322" s="247">
        <v>39968698678</v>
      </c>
      <c r="P6322" s="233" t="s">
        <v>182</v>
      </c>
      <c r="Q6322" s="233"/>
      <c r="R6322" s="233"/>
    </row>
    <row r="6323" spans="1:18" ht="102">
      <c r="A6323" s="228"/>
      <c r="B6323" s="233" t="s">
        <v>158</v>
      </c>
      <c r="C6323" s="233" t="s">
        <v>2713</v>
      </c>
      <c r="D6323" s="233" t="s">
        <v>837</v>
      </c>
      <c r="E6323" s="231" t="s">
        <v>16395</v>
      </c>
      <c r="F6323" s="233" t="s">
        <v>398</v>
      </c>
      <c r="G6323" s="233" t="s">
        <v>16396</v>
      </c>
      <c r="H6323" s="233" t="s">
        <v>16397</v>
      </c>
      <c r="I6323" s="233">
        <v>2001</v>
      </c>
      <c r="J6323" s="244">
        <v>3099</v>
      </c>
      <c r="K6323" s="244">
        <v>1137</v>
      </c>
      <c r="L6323" s="233">
        <v>1</v>
      </c>
      <c r="M6323" s="249">
        <v>11504235600</v>
      </c>
      <c r="N6323" s="248">
        <v>1145000000</v>
      </c>
      <c r="O6323" s="247">
        <v>68265000</v>
      </c>
      <c r="P6323" s="233" t="s">
        <v>182</v>
      </c>
      <c r="Q6323" s="233"/>
      <c r="R6323" s="233"/>
    </row>
    <row r="6324" spans="1:18" ht="89.25">
      <c r="A6324" s="228"/>
      <c r="B6324" s="233" t="s">
        <v>158</v>
      </c>
      <c r="C6324" s="233" t="s">
        <v>2713</v>
      </c>
      <c r="D6324" s="233" t="s">
        <v>837</v>
      </c>
      <c r="E6324" s="231" t="s">
        <v>16398</v>
      </c>
      <c r="F6324" s="233" t="s">
        <v>398</v>
      </c>
      <c r="G6324" s="233" t="s">
        <v>16399</v>
      </c>
      <c r="H6324" s="233" t="s">
        <v>16400</v>
      </c>
      <c r="I6324" s="233">
        <v>2016</v>
      </c>
      <c r="J6324" s="244" t="s">
        <v>23551</v>
      </c>
      <c r="K6324" s="244" t="s">
        <v>25221</v>
      </c>
      <c r="L6324" s="233">
        <v>1</v>
      </c>
      <c r="M6324" s="249">
        <v>51747786480</v>
      </c>
      <c r="N6324" s="248">
        <v>67556328318</v>
      </c>
      <c r="O6324" s="247">
        <v>51841165058</v>
      </c>
      <c r="P6324" s="233" t="s">
        <v>182</v>
      </c>
      <c r="Q6324" s="233"/>
      <c r="R6324" s="233"/>
    </row>
    <row r="6325" spans="1:18" ht="140.25">
      <c r="A6325" s="228"/>
      <c r="B6325" s="233" t="s">
        <v>158</v>
      </c>
      <c r="C6325" s="233" t="s">
        <v>2713</v>
      </c>
      <c r="D6325" s="233" t="s">
        <v>837</v>
      </c>
      <c r="E6325" s="231" t="s">
        <v>16401</v>
      </c>
      <c r="F6325" s="233" t="s">
        <v>398</v>
      </c>
      <c r="G6325" s="233" t="s">
        <v>16402</v>
      </c>
      <c r="H6325" s="233" t="s">
        <v>16403</v>
      </c>
      <c r="I6325" s="233">
        <v>1995</v>
      </c>
      <c r="J6325" s="244" t="s">
        <v>23552</v>
      </c>
      <c r="K6325" s="244" t="s">
        <v>25222</v>
      </c>
      <c r="L6325" s="233">
        <v>1</v>
      </c>
      <c r="M6325" s="249">
        <v>40338562680</v>
      </c>
      <c r="N6325" s="248">
        <v>13166936637</v>
      </c>
      <c r="O6325" s="247">
        <v>5625853907</v>
      </c>
      <c r="P6325" s="233" t="s">
        <v>182</v>
      </c>
      <c r="Q6325" s="233"/>
      <c r="R6325" s="233" t="s">
        <v>16404</v>
      </c>
    </row>
    <row r="6326" spans="1:18" ht="89.25">
      <c r="A6326" s="228"/>
      <c r="B6326" s="233" t="s">
        <v>158</v>
      </c>
      <c r="C6326" s="233" t="s">
        <v>2713</v>
      </c>
      <c r="D6326" s="233" t="s">
        <v>837</v>
      </c>
      <c r="E6326" s="231" t="s">
        <v>16405</v>
      </c>
      <c r="F6326" s="233" t="s">
        <v>398</v>
      </c>
      <c r="G6326" s="233" t="s">
        <v>16406</v>
      </c>
      <c r="H6326" s="233" t="s">
        <v>16407</v>
      </c>
      <c r="I6326" s="233">
        <v>2021</v>
      </c>
      <c r="J6326" s="244" t="s">
        <v>23553</v>
      </c>
      <c r="K6326" s="244" t="s">
        <v>25223</v>
      </c>
      <c r="L6326" s="233">
        <v>1</v>
      </c>
      <c r="M6326" s="249">
        <v>23845418883</v>
      </c>
      <c r="N6326" s="248">
        <v>110093090349</v>
      </c>
      <c r="O6326" s="247">
        <v>93775071884</v>
      </c>
      <c r="P6326" s="233" t="s">
        <v>182</v>
      </c>
      <c r="Q6326" s="233"/>
      <c r="R6326" s="233"/>
    </row>
    <row r="6327" spans="1:18" ht="38.25">
      <c r="A6327" s="228"/>
      <c r="B6327" s="233" t="s">
        <v>158</v>
      </c>
      <c r="C6327" s="233" t="s">
        <v>2713</v>
      </c>
      <c r="D6327" s="233" t="s">
        <v>837</v>
      </c>
      <c r="E6327" s="231" t="s">
        <v>16408</v>
      </c>
      <c r="F6327" s="233" t="s">
        <v>398</v>
      </c>
      <c r="G6327" s="233" t="s">
        <v>16409</v>
      </c>
      <c r="H6327" s="233" t="s">
        <v>16410</v>
      </c>
      <c r="I6327" s="233">
        <v>2011</v>
      </c>
      <c r="J6327" s="244">
        <v>1923</v>
      </c>
      <c r="K6327" s="244">
        <v>600</v>
      </c>
      <c r="L6327" s="233">
        <v>1</v>
      </c>
      <c r="M6327" s="249">
        <v>14399424000</v>
      </c>
      <c r="N6327" s="248">
        <v>15415480206</v>
      </c>
      <c r="O6327" s="247">
        <v>10790836144</v>
      </c>
      <c r="P6327" s="233" t="s">
        <v>170</v>
      </c>
      <c r="Q6327" s="233"/>
      <c r="R6327" s="233"/>
    </row>
    <row r="6328" spans="1:18" ht="38.25">
      <c r="A6328" s="228"/>
      <c r="B6328" s="233" t="s">
        <v>158</v>
      </c>
      <c r="C6328" s="233" t="s">
        <v>2713</v>
      </c>
      <c r="D6328" s="233" t="s">
        <v>837</v>
      </c>
      <c r="E6328" s="231" t="s">
        <v>16408</v>
      </c>
      <c r="F6328" s="233" t="s">
        <v>398</v>
      </c>
      <c r="G6328" s="233" t="s">
        <v>16411</v>
      </c>
      <c r="H6328" s="233" t="s">
        <v>16412</v>
      </c>
      <c r="I6328" s="233">
        <v>2011</v>
      </c>
      <c r="J6328" s="244">
        <v>2936</v>
      </c>
      <c r="K6328" s="244">
        <v>750</v>
      </c>
      <c r="L6328" s="233">
        <v>1</v>
      </c>
      <c r="M6328" s="249">
        <v>5839704000</v>
      </c>
      <c r="N6328" s="248">
        <v>15343154905</v>
      </c>
      <c r="O6328" s="247">
        <v>10740208434</v>
      </c>
      <c r="P6328" s="233" t="s">
        <v>170</v>
      </c>
      <c r="Q6328" s="233"/>
      <c r="R6328" s="233"/>
    </row>
    <row r="6329" spans="1:18" ht="63.75">
      <c r="A6329" s="228"/>
      <c r="B6329" s="233" t="s">
        <v>158</v>
      </c>
      <c r="C6329" s="233" t="s">
        <v>2713</v>
      </c>
      <c r="D6329" s="233" t="s">
        <v>837</v>
      </c>
      <c r="E6329" s="231" t="s">
        <v>16413</v>
      </c>
      <c r="F6329" s="233" t="s">
        <v>115</v>
      </c>
      <c r="G6329" s="233" t="s">
        <v>13194</v>
      </c>
      <c r="H6329" s="233" t="s">
        <v>16414</v>
      </c>
      <c r="I6329" s="233">
        <v>2004</v>
      </c>
      <c r="J6329" s="244" t="s">
        <v>23554</v>
      </c>
      <c r="K6329" s="244" t="s">
        <v>25224</v>
      </c>
      <c r="L6329" s="233">
        <v>1</v>
      </c>
      <c r="M6329" s="249">
        <v>340000000</v>
      </c>
      <c r="N6329" s="248"/>
      <c r="O6329" s="247"/>
      <c r="P6329" s="233"/>
      <c r="Q6329" s="233"/>
      <c r="R6329" s="233"/>
    </row>
    <row r="6330" spans="1:18" ht="63.75">
      <c r="A6330" s="228"/>
      <c r="B6330" s="233" t="s">
        <v>158</v>
      </c>
      <c r="C6330" s="233" t="s">
        <v>2713</v>
      </c>
      <c r="D6330" s="233" t="s">
        <v>837</v>
      </c>
      <c r="E6330" s="231" t="s">
        <v>16415</v>
      </c>
      <c r="F6330" s="233" t="s">
        <v>115</v>
      </c>
      <c r="G6330" s="233" t="s">
        <v>16415</v>
      </c>
      <c r="H6330" s="233" t="s">
        <v>16416</v>
      </c>
      <c r="I6330" s="233">
        <v>2006</v>
      </c>
      <c r="J6330" s="244">
        <v>382</v>
      </c>
      <c r="K6330" s="244" t="s">
        <v>25225</v>
      </c>
      <c r="L6330" s="233">
        <v>1</v>
      </c>
      <c r="M6330" s="249">
        <v>1646620000</v>
      </c>
      <c r="N6330" s="248">
        <v>229072000</v>
      </c>
      <c r="O6330" s="247"/>
      <c r="P6330" s="233" t="s">
        <v>8023</v>
      </c>
      <c r="Q6330" s="233"/>
      <c r="R6330" s="233"/>
    </row>
    <row r="6331" spans="1:18" ht="76.5">
      <c r="A6331" s="228"/>
      <c r="B6331" s="233" t="s">
        <v>158</v>
      </c>
      <c r="C6331" s="233" t="s">
        <v>2713</v>
      </c>
      <c r="D6331" s="233" t="s">
        <v>837</v>
      </c>
      <c r="E6331" s="231" t="s">
        <v>16417</v>
      </c>
      <c r="F6331" s="233" t="s">
        <v>115</v>
      </c>
      <c r="G6331" s="233" t="s">
        <v>16417</v>
      </c>
      <c r="H6331" s="233" t="s">
        <v>16418</v>
      </c>
      <c r="I6331" s="233">
        <v>2006</v>
      </c>
      <c r="J6331" s="244">
        <v>329</v>
      </c>
      <c r="K6331" s="244" t="s">
        <v>24884</v>
      </c>
      <c r="L6331" s="233">
        <v>1</v>
      </c>
      <c r="M6331" s="249">
        <v>1085700000</v>
      </c>
      <c r="N6331" s="248">
        <v>260829044</v>
      </c>
      <c r="O6331" s="247"/>
      <c r="P6331" s="233" t="s">
        <v>8023</v>
      </c>
      <c r="Q6331" s="233"/>
      <c r="R6331" s="233"/>
    </row>
    <row r="6332" spans="1:18" ht="63.75">
      <c r="A6332" s="228"/>
      <c r="B6332" s="233" t="s">
        <v>158</v>
      </c>
      <c r="C6332" s="233" t="s">
        <v>2713</v>
      </c>
      <c r="D6332" s="233" t="s">
        <v>837</v>
      </c>
      <c r="E6332" s="231" t="s">
        <v>16419</v>
      </c>
      <c r="F6332" s="233" t="s">
        <v>115</v>
      </c>
      <c r="G6332" s="233" t="s">
        <v>16419</v>
      </c>
      <c r="H6332" s="233" t="s">
        <v>16420</v>
      </c>
      <c r="I6332" s="233">
        <v>2005</v>
      </c>
      <c r="J6332" s="244">
        <v>647</v>
      </c>
      <c r="K6332" s="244" t="s">
        <v>25226</v>
      </c>
      <c r="L6332" s="233">
        <v>1</v>
      </c>
      <c r="M6332" s="249">
        <v>8572750000</v>
      </c>
      <c r="N6332" s="248">
        <v>388863148</v>
      </c>
      <c r="O6332" s="247"/>
      <c r="P6332" s="233" t="s">
        <v>8023</v>
      </c>
      <c r="Q6332" s="233"/>
      <c r="R6332" s="233"/>
    </row>
    <row r="6333" spans="1:18" ht="63.75">
      <c r="A6333" s="228"/>
      <c r="B6333" s="233" t="s">
        <v>158</v>
      </c>
      <c r="C6333" s="233" t="s">
        <v>2713</v>
      </c>
      <c r="D6333" s="233" t="s">
        <v>837</v>
      </c>
      <c r="E6333" s="231" t="s">
        <v>16421</v>
      </c>
      <c r="F6333" s="233" t="s">
        <v>115</v>
      </c>
      <c r="G6333" s="233" t="s">
        <v>16421</v>
      </c>
      <c r="H6333" s="233" t="s">
        <v>16422</v>
      </c>
      <c r="I6333" s="233">
        <v>2006</v>
      </c>
      <c r="J6333" s="244">
        <v>590</v>
      </c>
      <c r="K6333" s="244" t="s">
        <v>25227</v>
      </c>
      <c r="L6333" s="233">
        <v>1</v>
      </c>
      <c r="M6333" s="249">
        <v>3321700000</v>
      </c>
      <c r="N6333" s="248">
        <v>384854000</v>
      </c>
      <c r="O6333" s="247"/>
      <c r="P6333" s="233" t="s">
        <v>8023</v>
      </c>
      <c r="Q6333" s="233"/>
      <c r="R6333" s="233"/>
    </row>
    <row r="6334" spans="1:18" ht="63.75">
      <c r="A6334" s="228"/>
      <c r="B6334" s="233" t="s">
        <v>158</v>
      </c>
      <c r="C6334" s="233" t="s">
        <v>2713</v>
      </c>
      <c r="D6334" s="233" t="s">
        <v>837</v>
      </c>
      <c r="E6334" s="231" t="s">
        <v>16423</v>
      </c>
      <c r="F6334" s="233" t="s">
        <v>115</v>
      </c>
      <c r="G6334" s="233" t="s">
        <v>16423</v>
      </c>
      <c r="H6334" s="233" t="s">
        <v>16424</v>
      </c>
      <c r="I6334" s="233">
        <v>2013</v>
      </c>
      <c r="J6334" s="244">
        <v>979</v>
      </c>
      <c r="K6334" s="244">
        <v>133</v>
      </c>
      <c r="L6334" s="233">
        <v>1</v>
      </c>
      <c r="M6334" s="249">
        <v>5141000000</v>
      </c>
      <c r="N6334" s="248">
        <v>447000000</v>
      </c>
      <c r="O6334" s="247">
        <v>59406300</v>
      </c>
      <c r="P6334" s="233" t="s">
        <v>8023</v>
      </c>
      <c r="Q6334" s="233"/>
      <c r="R6334" s="233"/>
    </row>
    <row r="6335" spans="1:18" ht="63.75">
      <c r="A6335" s="228"/>
      <c r="B6335" s="233" t="s">
        <v>158</v>
      </c>
      <c r="C6335" s="233" t="s">
        <v>2713</v>
      </c>
      <c r="D6335" s="233" t="s">
        <v>837</v>
      </c>
      <c r="E6335" s="231" t="s">
        <v>16425</v>
      </c>
      <c r="F6335" s="233" t="s">
        <v>115</v>
      </c>
      <c r="G6335" s="233" t="s">
        <v>16425</v>
      </c>
      <c r="H6335" s="233" t="s">
        <v>16426</v>
      </c>
      <c r="I6335" s="233">
        <v>2005</v>
      </c>
      <c r="J6335" s="244" t="s">
        <v>23555</v>
      </c>
      <c r="K6335" s="244" t="s">
        <v>25228</v>
      </c>
      <c r="L6335" s="233">
        <v>1</v>
      </c>
      <c r="M6335" s="249">
        <v>3943380000</v>
      </c>
      <c r="N6335" s="248">
        <v>80000000</v>
      </c>
      <c r="O6335" s="247">
        <v>53320000</v>
      </c>
      <c r="P6335" s="233" t="s">
        <v>8023</v>
      </c>
      <c r="Q6335" s="233"/>
      <c r="R6335" s="233"/>
    </row>
    <row r="6336" spans="1:18" ht="63.75">
      <c r="A6336" s="228"/>
      <c r="B6336" s="233" t="s">
        <v>158</v>
      </c>
      <c r="C6336" s="233" t="s">
        <v>2713</v>
      </c>
      <c r="D6336" s="233" t="s">
        <v>837</v>
      </c>
      <c r="E6336" s="231" t="s">
        <v>16427</v>
      </c>
      <c r="F6336" s="233" t="s">
        <v>115</v>
      </c>
      <c r="G6336" s="233" t="s">
        <v>16427</v>
      </c>
      <c r="H6336" s="233" t="s">
        <v>16428</v>
      </c>
      <c r="I6336" s="233">
        <v>2005</v>
      </c>
      <c r="J6336" s="244" t="s">
        <v>23556</v>
      </c>
      <c r="K6336" s="244" t="s">
        <v>24133</v>
      </c>
      <c r="L6336" s="233">
        <v>1</v>
      </c>
      <c r="M6336" s="249">
        <v>10024910000</v>
      </c>
      <c r="N6336" s="248">
        <v>80000000</v>
      </c>
      <c r="O6336" s="247"/>
      <c r="P6336" s="233" t="s">
        <v>8023</v>
      </c>
      <c r="Q6336" s="233"/>
      <c r="R6336" s="233"/>
    </row>
    <row r="6337" spans="1:18" ht="63.75">
      <c r="A6337" s="228"/>
      <c r="B6337" s="233" t="s">
        <v>158</v>
      </c>
      <c r="C6337" s="233" t="s">
        <v>2713</v>
      </c>
      <c r="D6337" s="233" t="s">
        <v>837</v>
      </c>
      <c r="E6337" s="231" t="s">
        <v>16429</v>
      </c>
      <c r="F6337" s="233" t="s">
        <v>115</v>
      </c>
      <c r="G6337" s="233" t="s">
        <v>16429</v>
      </c>
      <c r="H6337" s="233" t="s">
        <v>16430</v>
      </c>
      <c r="I6337" s="233">
        <v>2019</v>
      </c>
      <c r="J6337" s="244">
        <v>175</v>
      </c>
      <c r="K6337" s="244" t="s">
        <v>25229</v>
      </c>
      <c r="L6337" s="233">
        <v>1</v>
      </c>
      <c r="M6337" s="249">
        <v>869750000</v>
      </c>
      <c r="N6337" s="248">
        <v>777145000</v>
      </c>
      <c r="O6337" s="247">
        <v>466132000</v>
      </c>
      <c r="P6337" s="233" t="s">
        <v>8023</v>
      </c>
      <c r="Q6337" s="233"/>
      <c r="R6337" s="233"/>
    </row>
    <row r="6338" spans="1:18" ht="76.5">
      <c r="A6338" s="228"/>
      <c r="B6338" s="233" t="s">
        <v>158</v>
      </c>
      <c r="C6338" s="233" t="s">
        <v>2713</v>
      </c>
      <c r="D6338" s="233" t="s">
        <v>837</v>
      </c>
      <c r="E6338" s="231"/>
      <c r="F6338" s="233" t="s">
        <v>398</v>
      </c>
      <c r="G6338" s="233" t="s">
        <v>16431</v>
      </c>
      <c r="H6338" s="233" t="s">
        <v>16432</v>
      </c>
      <c r="I6338" s="233">
        <v>2003</v>
      </c>
      <c r="J6338" s="244">
        <v>12132</v>
      </c>
      <c r="K6338" s="244"/>
      <c r="L6338" s="233">
        <v>1</v>
      </c>
      <c r="M6338" s="249">
        <v>56295728000</v>
      </c>
      <c r="N6338" s="248"/>
      <c r="O6338" s="247"/>
      <c r="P6338" s="233"/>
      <c r="Q6338" s="233"/>
      <c r="R6338" s="233" t="s">
        <v>16433</v>
      </c>
    </row>
    <row r="6339" spans="1:18" ht="90.75" customHeight="1">
      <c r="A6339" s="228"/>
      <c r="B6339" s="233" t="s">
        <v>158</v>
      </c>
      <c r="C6339" s="233" t="s">
        <v>2713</v>
      </c>
      <c r="D6339" s="233" t="s">
        <v>837</v>
      </c>
      <c r="E6339" s="231" t="s">
        <v>25623</v>
      </c>
      <c r="F6339" s="233" t="s">
        <v>398</v>
      </c>
      <c r="G6339" s="233" t="s">
        <v>25624</v>
      </c>
      <c r="H6339" s="233" t="s">
        <v>25625</v>
      </c>
      <c r="I6339" s="233">
        <v>2024</v>
      </c>
      <c r="J6339" s="244">
        <v>7782</v>
      </c>
      <c r="K6339" s="244">
        <v>964</v>
      </c>
      <c r="L6339" s="233">
        <v>1</v>
      </c>
      <c r="M6339" s="249">
        <v>13700000000</v>
      </c>
      <c r="N6339" s="248">
        <v>23839141410</v>
      </c>
      <c r="O6339" s="247">
        <v>22885575754</v>
      </c>
      <c r="P6339" s="233" t="s">
        <v>25623</v>
      </c>
      <c r="Q6339" s="233"/>
      <c r="R6339" s="233"/>
    </row>
    <row r="6340" spans="1:18" ht="51">
      <c r="A6340" s="228"/>
      <c r="B6340" s="233" t="s">
        <v>158</v>
      </c>
      <c r="C6340" s="233" t="s">
        <v>2884</v>
      </c>
      <c r="D6340" s="233" t="s">
        <v>854</v>
      </c>
      <c r="E6340" s="231" t="s">
        <v>16434</v>
      </c>
      <c r="F6340" s="233" t="s">
        <v>866</v>
      </c>
      <c r="G6340" s="233" t="s">
        <v>16435</v>
      </c>
      <c r="H6340" s="233" t="s">
        <v>16436</v>
      </c>
      <c r="I6340" s="233">
        <v>40544</v>
      </c>
      <c r="J6340" s="244">
        <v>6140</v>
      </c>
      <c r="K6340" s="244">
        <v>1275</v>
      </c>
      <c r="L6340" s="233">
        <v>1</v>
      </c>
      <c r="M6340" s="249">
        <v>27630000000</v>
      </c>
      <c r="N6340" s="248">
        <v>15530407000</v>
      </c>
      <c r="O6340" s="247">
        <v>5934172264</v>
      </c>
      <c r="P6340" s="233" t="s">
        <v>16434</v>
      </c>
      <c r="Q6340" s="233" t="s">
        <v>8463</v>
      </c>
      <c r="R6340" s="233"/>
    </row>
    <row r="6341" spans="1:18" ht="38.25">
      <c r="A6341" s="228"/>
      <c r="B6341" s="233" t="s">
        <v>158</v>
      </c>
      <c r="C6341" s="233" t="s">
        <v>2884</v>
      </c>
      <c r="D6341" s="233" t="s">
        <v>854</v>
      </c>
      <c r="E6341" s="231" t="s">
        <v>16434</v>
      </c>
      <c r="F6341" s="233" t="s">
        <v>866</v>
      </c>
      <c r="G6341" s="233" t="s">
        <v>16437</v>
      </c>
      <c r="H6341" s="233" t="s">
        <v>16438</v>
      </c>
      <c r="I6341" s="233">
        <v>40544</v>
      </c>
      <c r="J6341" s="244">
        <v>7933</v>
      </c>
      <c r="K6341" s="244">
        <v>750</v>
      </c>
      <c r="L6341" s="233">
        <v>1</v>
      </c>
      <c r="M6341" s="249">
        <v>35698500000</v>
      </c>
      <c r="N6341" s="248">
        <v>25500706000</v>
      </c>
      <c r="O6341" s="247" t="s">
        <v>671</v>
      </c>
      <c r="P6341" s="233" t="s">
        <v>16434</v>
      </c>
      <c r="Q6341" s="233" t="s">
        <v>8463</v>
      </c>
      <c r="R6341" s="233"/>
    </row>
    <row r="6342" spans="1:18" ht="38.25">
      <c r="A6342" s="228"/>
      <c r="B6342" s="233" t="s">
        <v>158</v>
      </c>
      <c r="C6342" s="233" t="s">
        <v>2884</v>
      </c>
      <c r="D6342" s="233" t="s">
        <v>854</v>
      </c>
      <c r="E6342" s="231" t="s">
        <v>16439</v>
      </c>
      <c r="F6342" s="233" t="s">
        <v>866</v>
      </c>
      <c r="G6342" s="233" t="s">
        <v>16440</v>
      </c>
      <c r="H6342" s="233" t="s">
        <v>16441</v>
      </c>
      <c r="I6342" s="233">
        <v>2010</v>
      </c>
      <c r="J6342" s="244">
        <v>6291</v>
      </c>
      <c r="K6342" s="244">
        <v>3986</v>
      </c>
      <c r="L6342" s="233">
        <v>1</v>
      </c>
      <c r="M6342" s="249">
        <v>40262400000</v>
      </c>
      <c r="N6342" s="248">
        <v>4534580550</v>
      </c>
      <c r="O6342" s="247">
        <v>4232124027</v>
      </c>
      <c r="P6342" s="233" t="s">
        <v>16439</v>
      </c>
      <c r="Q6342" s="233" t="s">
        <v>8463</v>
      </c>
      <c r="R6342" s="233"/>
    </row>
    <row r="6343" spans="1:18" ht="51">
      <c r="A6343" s="228"/>
      <c r="B6343" s="233" t="s">
        <v>158</v>
      </c>
      <c r="C6343" s="233" t="s">
        <v>2884</v>
      </c>
      <c r="D6343" s="233" t="s">
        <v>854</v>
      </c>
      <c r="E6343" s="231" t="s">
        <v>16442</v>
      </c>
      <c r="F6343" s="233" t="s">
        <v>866</v>
      </c>
      <c r="G6343" s="233" t="s">
        <v>16443</v>
      </c>
      <c r="H6343" s="233" t="s">
        <v>16444</v>
      </c>
      <c r="I6343" s="233">
        <v>2018</v>
      </c>
      <c r="J6343" s="244">
        <v>1717</v>
      </c>
      <c r="K6343" s="244">
        <v>511</v>
      </c>
      <c r="L6343" s="233">
        <v>1</v>
      </c>
      <c r="M6343" s="249">
        <v>10409384700</v>
      </c>
      <c r="N6343" s="248">
        <v>3394231175</v>
      </c>
      <c r="O6343" s="247">
        <v>3167835955</v>
      </c>
      <c r="P6343" s="233" t="s">
        <v>16442</v>
      </c>
      <c r="Q6343" s="233" t="s">
        <v>8463</v>
      </c>
      <c r="R6343" s="233"/>
    </row>
    <row r="6344" spans="1:18" ht="51">
      <c r="A6344" s="228"/>
      <c r="B6344" s="233" t="s">
        <v>158</v>
      </c>
      <c r="C6344" s="233" t="s">
        <v>2884</v>
      </c>
      <c r="D6344" s="233" t="s">
        <v>854</v>
      </c>
      <c r="E6344" s="231" t="s">
        <v>16445</v>
      </c>
      <c r="F6344" s="233" t="s">
        <v>866</v>
      </c>
      <c r="G6344" s="233" t="s">
        <v>16446</v>
      </c>
      <c r="H6344" s="233" t="s">
        <v>16447</v>
      </c>
      <c r="I6344" s="233">
        <v>2025</v>
      </c>
      <c r="J6344" s="244">
        <v>11700</v>
      </c>
      <c r="K6344" s="244">
        <v>2082</v>
      </c>
      <c r="L6344" s="233">
        <v>1</v>
      </c>
      <c r="M6344" s="249">
        <v>57101850000</v>
      </c>
      <c r="N6344" s="248">
        <v>13132513300</v>
      </c>
      <c r="O6344" s="247">
        <v>4688504220</v>
      </c>
      <c r="P6344" s="233" t="s">
        <v>16445</v>
      </c>
      <c r="Q6344" s="233" t="s">
        <v>8463</v>
      </c>
      <c r="R6344" s="233"/>
    </row>
    <row r="6345" spans="1:18" ht="38.25">
      <c r="A6345" s="228"/>
      <c r="B6345" s="233" t="s">
        <v>158</v>
      </c>
      <c r="C6345" s="233" t="s">
        <v>2884</v>
      </c>
      <c r="D6345" s="233" t="s">
        <v>854</v>
      </c>
      <c r="E6345" s="231" t="s">
        <v>16448</v>
      </c>
      <c r="F6345" s="233" t="s">
        <v>866</v>
      </c>
      <c r="G6345" s="233" t="s">
        <v>16449</v>
      </c>
      <c r="H6345" s="233" t="s">
        <v>16450</v>
      </c>
      <c r="I6345" s="233">
        <v>2006</v>
      </c>
      <c r="J6345" s="244">
        <v>134</v>
      </c>
      <c r="K6345" s="244">
        <v>200</v>
      </c>
      <c r="L6345" s="233">
        <v>1</v>
      </c>
      <c r="M6345" s="249">
        <v>2243460700</v>
      </c>
      <c r="N6345" s="248">
        <v>2369333000</v>
      </c>
      <c r="O6345" s="247">
        <v>1262264360</v>
      </c>
      <c r="P6345" s="233" t="s">
        <v>16448</v>
      </c>
      <c r="Q6345" s="233" t="s">
        <v>16451</v>
      </c>
      <c r="R6345" s="233"/>
    </row>
    <row r="6346" spans="1:18" ht="25.5">
      <c r="A6346" s="228"/>
      <c r="B6346" s="233" t="s">
        <v>158</v>
      </c>
      <c r="C6346" s="233" t="s">
        <v>2884</v>
      </c>
      <c r="D6346" s="233" t="s">
        <v>854</v>
      </c>
      <c r="E6346" s="231" t="s">
        <v>16448</v>
      </c>
      <c r="F6346" s="233" t="s">
        <v>10653</v>
      </c>
      <c r="G6346" s="233" t="s">
        <v>16452</v>
      </c>
      <c r="H6346" s="233" t="s">
        <v>16453</v>
      </c>
      <c r="I6346" s="233">
        <v>1999</v>
      </c>
      <c r="J6346" s="244">
        <v>18829.900000000001</v>
      </c>
      <c r="K6346" s="244">
        <v>165</v>
      </c>
      <c r="L6346" s="233">
        <v>1</v>
      </c>
      <c r="M6346" s="249">
        <v>7195617650</v>
      </c>
      <c r="N6346" s="248">
        <v>6628263832</v>
      </c>
      <c r="O6346" s="247">
        <v>4979119178</v>
      </c>
      <c r="P6346" s="233" t="s">
        <v>8463</v>
      </c>
      <c r="Q6346" s="233"/>
      <c r="R6346" s="233"/>
    </row>
    <row r="6347" spans="1:18" ht="51">
      <c r="A6347" s="228"/>
      <c r="B6347" s="233" t="s">
        <v>158</v>
      </c>
      <c r="C6347" s="233" t="s">
        <v>2884</v>
      </c>
      <c r="D6347" s="233" t="s">
        <v>854</v>
      </c>
      <c r="E6347" s="231" t="s">
        <v>16448</v>
      </c>
      <c r="F6347" s="233" t="s">
        <v>866</v>
      </c>
      <c r="G6347" s="233" t="s">
        <v>16454</v>
      </c>
      <c r="H6347" s="233" t="s">
        <v>16455</v>
      </c>
      <c r="I6347" s="233">
        <v>2000</v>
      </c>
      <c r="J6347" s="244">
        <v>1167</v>
      </c>
      <c r="K6347" s="244">
        <v>808.01</v>
      </c>
      <c r="L6347" s="233">
        <v>1</v>
      </c>
      <c r="M6347" s="249">
        <v>5500000000</v>
      </c>
      <c r="N6347" s="248">
        <v>947464509</v>
      </c>
      <c r="O6347" s="247"/>
      <c r="P6347" s="233" t="s">
        <v>16448</v>
      </c>
      <c r="Q6347" s="233" t="s">
        <v>16456</v>
      </c>
      <c r="R6347" s="233"/>
    </row>
    <row r="6348" spans="1:18" ht="25.5">
      <c r="A6348" s="228"/>
      <c r="B6348" s="233" t="s">
        <v>158</v>
      </c>
      <c r="C6348" s="233" t="s">
        <v>2884</v>
      </c>
      <c r="D6348" s="233" t="s">
        <v>854</v>
      </c>
      <c r="E6348" s="231" t="s">
        <v>12834</v>
      </c>
      <c r="F6348" s="233" t="s">
        <v>866</v>
      </c>
      <c r="G6348" s="233" t="s">
        <v>16457</v>
      </c>
      <c r="H6348" s="233" t="s">
        <v>16458</v>
      </c>
      <c r="I6348" s="233">
        <v>2012</v>
      </c>
      <c r="J6348" s="244">
        <v>819</v>
      </c>
      <c r="K6348" s="244">
        <v>431.8</v>
      </c>
      <c r="L6348" s="233">
        <v>1</v>
      </c>
      <c r="M6348" s="249">
        <v>5094589500</v>
      </c>
      <c r="N6348" s="248">
        <v>2603121000</v>
      </c>
      <c r="O6348" s="247" t="s">
        <v>671</v>
      </c>
      <c r="P6348" s="233" t="s">
        <v>12834</v>
      </c>
      <c r="Q6348" s="233" t="s">
        <v>16459</v>
      </c>
      <c r="R6348" s="233" t="s">
        <v>16460</v>
      </c>
    </row>
    <row r="6349" spans="1:18" ht="38.25">
      <c r="A6349" s="228"/>
      <c r="B6349" s="233" t="s">
        <v>158</v>
      </c>
      <c r="C6349" s="233" t="s">
        <v>2884</v>
      </c>
      <c r="D6349" s="233" t="s">
        <v>854</v>
      </c>
      <c r="E6349" s="231" t="s">
        <v>12834</v>
      </c>
      <c r="F6349" s="233" t="s">
        <v>10653</v>
      </c>
      <c r="G6349" s="233" t="s">
        <v>16461</v>
      </c>
      <c r="H6349" s="233" t="s">
        <v>16462</v>
      </c>
      <c r="I6349" s="233">
        <v>2018</v>
      </c>
      <c r="J6349" s="244">
        <v>3696.8</v>
      </c>
      <c r="K6349" s="244">
        <v>373</v>
      </c>
      <c r="L6349" s="233">
        <v>1</v>
      </c>
      <c r="M6349" s="249">
        <v>2626281450</v>
      </c>
      <c r="N6349" s="248">
        <v>1631930007</v>
      </c>
      <c r="O6349" s="247">
        <v>1414230543</v>
      </c>
      <c r="P6349" s="233" t="s">
        <v>8463</v>
      </c>
      <c r="Q6349" s="233" t="s">
        <v>16463</v>
      </c>
      <c r="R6349" s="233" t="s">
        <v>16464</v>
      </c>
    </row>
    <row r="6350" spans="1:18" ht="51">
      <c r="A6350" s="228"/>
      <c r="B6350" s="233" t="s">
        <v>158</v>
      </c>
      <c r="C6350" s="233" t="s">
        <v>2884</v>
      </c>
      <c r="D6350" s="233" t="s">
        <v>854</v>
      </c>
      <c r="E6350" s="231" t="s">
        <v>12834</v>
      </c>
      <c r="F6350" s="233" t="s">
        <v>866</v>
      </c>
      <c r="G6350" s="233" t="s">
        <v>16465</v>
      </c>
      <c r="H6350" s="233" t="s">
        <v>16466</v>
      </c>
      <c r="I6350" s="233">
        <v>2018</v>
      </c>
      <c r="J6350" s="244">
        <v>2092</v>
      </c>
      <c r="K6350" s="244">
        <v>173</v>
      </c>
      <c r="L6350" s="233">
        <v>1</v>
      </c>
      <c r="M6350" s="249">
        <v>626272400</v>
      </c>
      <c r="N6350" s="248">
        <v>787266000</v>
      </c>
      <c r="O6350" s="247">
        <v>209648937</v>
      </c>
      <c r="P6350" s="233" t="s">
        <v>12834</v>
      </c>
      <c r="Q6350" s="233" t="s">
        <v>8463</v>
      </c>
      <c r="R6350" s="233"/>
    </row>
    <row r="6351" spans="1:18" ht="38.25">
      <c r="A6351" s="228"/>
      <c r="B6351" s="233" t="s">
        <v>158</v>
      </c>
      <c r="C6351" s="233" t="s">
        <v>2884</v>
      </c>
      <c r="D6351" s="233" t="s">
        <v>854</v>
      </c>
      <c r="E6351" s="231" t="s">
        <v>12834</v>
      </c>
      <c r="F6351" s="233" t="s">
        <v>866</v>
      </c>
      <c r="G6351" s="233" t="s">
        <v>16467</v>
      </c>
      <c r="H6351" s="233" t="s">
        <v>16468</v>
      </c>
      <c r="I6351" s="233">
        <v>2018</v>
      </c>
      <c r="J6351" s="244">
        <v>155.30000000000001</v>
      </c>
      <c r="K6351" s="244">
        <v>70</v>
      </c>
      <c r="L6351" s="233">
        <v>1</v>
      </c>
      <c r="M6351" s="249">
        <v>41137200</v>
      </c>
      <c r="N6351" s="248">
        <v>174138000</v>
      </c>
      <c r="O6351" s="247">
        <v>46372945</v>
      </c>
      <c r="P6351" s="233" t="s">
        <v>12834</v>
      </c>
      <c r="Q6351" s="233" t="s">
        <v>8463</v>
      </c>
      <c r="R6351" s="233"/>
    </row>
    <row r="6352" spans="1:18" ht="38.25">
      <c r="A6352" s="228"/>
      <c r="B6352" s="233" t="s">
        <v>158</v>
      </c>
      <c r="C6352" s="233" t="s">
        <v>2884</v>
      </c>
      <c r="D6352" s="233" t="s">
        <v>854</v>
      </c>
      <c r="E6352" s="231" t="s">
        <v>12834</v>
      </c>
      <c r="F6352" s="233" t="s">
        <v>866</v>
      </c>
      <c r="G6352" s="233" t="s">
        <v>16469</v>
      </c>
      <c r="H6352" s="233" t="s">
        <v>16470</v>
      </c>
      <c r="I6352" s="233">
        <v>2024</v>
      </c>
      <c r="J6352" s="244">
        <v>5630.9</v>
      </c>
      <c r="K6352" s="244">
        <v>153</v>
      </c>
      <c r="L6352" s="233">
        <v>1</v>
      </c>
      <c r="M6352" s="249">
        <v>1564865250</v>
      </c>
      <c r="N6352" s="248">
        <v>1392997000</v>
      </c>
      <c r="O6352" s="247">
        <v>1207171200</v>
      </c>
      <c r="P6352" s="233" t="s">
        <v>12834</v>
      </c>
      <c r="Q6352" s="233" t="s">
        <v>8463</v>
      </c>
      <c r="R6352" s="233" t="s">
        <v>16471</v>
      </c>
    </row>
    <row r="6353" spans="1:18" ht="38.25">
      <c r="A6353" s="228"/>
      <c r="B6353" s="233" t="s">
        <v>158</v>
      </c>
      <c r="C6353" s="233" t="s">
        <v>2884</v>
      </c>
      <c r="D6353" s="233" t="s">
        <v>854</v>
      </c>
      <c r="E6353" s="231" t="s">
        <v>12834</v>
      </c>
      <c r="F6353" s="233" t="s">
        <v>866</v>
      </c>
      <c r="G6353" s="233" t="s">
        <v>16472</v>
      </c>
      <c r="H6353" s="233" t="s">
        <v>16473</v>
      </c>
      <c r="I6353" s="233">
        <v>2018</v>
      </c>
      <c r="J6353" s="244">
        <v>3186.5</v>
      </c>
      <c r="K6353" s="244">
        <v>173</v>
      </c>
      <c r="L6353" s="233">
        <v>1</v>
      </c>
      <c r="M6353" s="249">
        <v>1051186500</v>
      </c>
      <c r="N6353" s="248">
        <v>751905000</v>
      </c>
      <c r="O6353" s="247">
        <v>200232296</v>
      </c>
      <c r="P6353" s="233" t="s">
        <v>12834</v>
      </c>
      <c r="Q6353" s="233" t="s">
        <v>8463</v>
      </c>
      <c r="R6353" s="233"/>
    </row>
    <row r="6354" spans="1:18" ht="38.25">
      <c r="A6354" s="228"/>
      <c r="B6354" s="233" t="s">
        <v>158</v>
      </c>
      <c r="C6354" s="233" t="s">
        <v>2884</v>
      </c>
      <c r="D6354" s="233" t="s">
        <v>854</v>
      </c>
      <c r="E6354" s="231" t="s">
        <v>12834</v>
      </c>
      <c r="F6354" s="233" t="s">
        <v>866</v>
      </c>
      <c r="G6354" s="233" t="s">
        <v>16474</v>
      </c>
      <c r="H6354" s="233" t="s">
        <v>16475</v>
      </c>
      <c r="I6354" s="233">
        <v>2018</v>
      </c>
      <c r="J6354" s="244">
        <v>2155.9</v>
      </c>
      <c r="K6354" s="244">
        <v>173</v>
      </c>
      <c r="L6354" s="233">
        <v>1</v>
      </c>
      <c r="M6354" s="249">
        <v>612319500</v>
      </c>
      <c r="N6354" s="248">
        <v>833589000</v>
      </c>
      <c r="O6354" s="247">
        <v>221984753</v>
      </c>
      <c r="P6354" s="233" t="s">
        <v>12834</v>
      </c>
      <c r="Q6354" s="233" t="s">
        <v>8463</v>
      </c>
      <c r="R6354" s="233"/>
    </row>
    <row r="6355" spans="1:18" ht="38.25">
      <c r="A6355" s="228"/>
      <c r="B6355" s="233" t="s">
        <v>158</v>
      </c>
      <c r="C6355" s="233" t="s">
        <v>2884</v>
      </c>
      <c r="D6355" s="233" t="s">
        <v>854</v>
      </c>
      <c r="E6355" s="231" t="s">
        <v>12834</v>
      </c>
      <c r="F6355" s="233" t="s">
        <v>866</v>
      </c>
      <c r="G6355" s="233" t="s">
        <v>16476</v>
      </c>
      <c r="H6355" s="233" t="s">
        <v>16477</v>
      </c>
      <c r="I6355" s="233">
        <v>2018</v>
      </c>
      <c r="J6355" s="244">
        <v>2626</v>
      </c>
      <c r="K6355" s="244">
        <v>173</v>
      </c>
      <c r="L6355" s="233">
        <v>1</v>
      </c>
      <c r="M6355" s="249">
        <v>750999600</v>
      </c>
      <c r="N6355" s="248">
        <v>799173000</v>
      </c>
      <c r="O6355" s="247">
        <v>212819770</v>
      </c>
      <c r="P6355" s="233" t="s">
        <v>12834</v>
      </c>
      <c r="Q6355" s="233" t="s">
        <v>8463</v>
      </c>
      <c r="R6355" s="233"/>
    </row>
    <row r="6356" spans="1:18" ht="38.25">
      <c r="A6356" s="228"/>
      <c r="B6356" s="233" t="s">
        <v>158</v>
      </c>
      <c r="C6356" s="233" t="s">
        <v>2884</v>
      </c>
      <c r="D6356" s="233" t="s">
        <v>854</v>
      </c>
      <c r="E6356" s="231" t="s">
        <v>12834</v>
      </c>
      <c r="F6356" s="233" t="s">
        <v>866</v>
      </c>
      <c r="G6356" s="233" t="s">
        <v>16478</v>
      </c>
      <c r="H6356" s="233" t="s">
        <v>16479</v>
      </c>
      <c r="I6356" s="233">
        <v>2018</v>
      </c>
      <c r="J6356" s="244">
        <v>3125.3</v>
      </c>
      <c r="K6356" s="244">
        <v>173</v>
      </c>
      <c r="L6356" s="233">
        <v>1</v>
      </c>
      <c r="M6356" s="249">
        <v>1164658950</v>
      </c>
      <c r="N6356" s="248">
        <v>747377000</v>
      </c>
      <c r="O6356" s="247">
        <v>199026494</v>
      </c>
      <c r="P6356" s="233" t="s">
        <v>12834</v>
      </c>
      <c r="Q6356" s="233" t="s">
        <v>8463</v>
      </c>
      <c r="R6356" s="233"/>
    </row>
    <row r="6357" spans="1:18" ht="38.25">
      <c r="A6357" s="228"/>
      <c r="B6357" s="233" t="s">
        <v>158</v>
      </c>
      <c r="C6357" s="233" t="s">
        <v>2884</v>
      </c>
      <c r="D6357" s="233" t="s">
        <v>854</v>
      </c>
      <c r="E6357" s="231" t="s">
        <v>12834</v>
      </c>
      <c r="F6357" s="233" t="s">
        <v>866</v>
      </c>
      <c r="G6357" s="233" t="s">
        <v>16480</v>
      </c>
      <c r="H6357" s="233" t="s">
        <v>16481</v>
      </c>
      <c r="I6357" s="233">
        <v>2018</v>
      </c>
      <c r="J6357" s="244">
        <v>3384</v>
      </c>
      <c r="K6357" s="244">
        <v>156</v>
      </c>
      <c r="L6357" s="233">
        <v>1</v>
      </c>
      <c r="M6357" s="249">
        <v>1042065700</v>
      </c>
      <c r="N6357" s="248">
        <v>931768000</v>
      </c>
      <c r="O6357" s="247">
        <v>558874444</v>
      </c>
      <c r="P6357" s="233" t="s">
        <v>12834</v>
      </c>
      <c r="Q6357" s="233" t="s">
        <v>8463</v>
      </c>
      <c r="R6357" s="233"/>
    </row>
    <row r="6358" spans="1:18" ht="38.25">
      <c r="A6358" s="228"/>
      <c r="B6358" s="233" t="s">
        <v>158</v>
      </c>
      <c r="C6358" s="233" t="s">
        <v>2884</v>
      </c>
      <c r="D6358" s="233" t="s">
        <v>854</v>
      </c>
      <c r="E6358" s="231" t="s">
        <v>12834</v>
      </c>
      <c r="F6358" s="233" t="s">
        <v>866</v>
      </c>
      <c r="G6358" s="233" t="s">
        <v>16482</v>
      </c>
      <c r="H6358" s="233" t="s">
        <v>16483</v>
      </c>
      <c r="I6358" s="233">
        <v>2018</v>
      </c>
      <c r="J6358" s="244">
        <v>2693.7</v>
      </c>
      <c r="K6358" s="244">
        <v>101</v>
      </c>
      <c r="L6358" s="233">
        <v>1</v>
      </c>
      <c r="M6358" s="249">
        <v>943897500</v>
      </c>
      <c r="N6358" s="248">
        <v>1026940818</v>
      </c>
      <c r="O6358" s="247">
        <v>532992703</v>
      </c>
      <c r="P6358" s="233" t="s">
        <v>12834</v>
      </c>
      <c r="Q6358" s="233" t="s">
        <v>8463</v>
      </c>
      <c r="R6358" s="233"/>
    </row>
    <row r="6359" spans="1:18" ht="38.25">
      <c r="A6359" s="228"/>
      <c r="B6359" s="233" t="s">
        <v>158</v>
      </c>
      <c r="C6359" s="233" t="s">
        <v>2884</v>
      </c>
      <c r="D6359" s="233" t="s">
        <v>854</v>
      </c>
      <c r="E6359" s="231" t="s">
        <v>12834</v>
      </c>
      <c r="F6359" s="233" t="s">
        <v>866</v>
      </c>
      <c r="G6359" s="233" t="s">
        <v>16484</v>
      </c>
      <c r="H6359" s="233" t="s">
        <v>16485</v>
      </c>
      <c r="I6359" s="233">
        <v>2018</v>
      </c>
      <c r="J6359" s="244">
        <v>943.6</v>
      </c>
      <c r="K6359" s="244">
        <v>173</v>
      </c>
      <c r="L6359" s="233">
        <v>1</v>
      </c>
      <c r="M6359" s="249">
        <v>302866200</v>
      </c>
      <c r="N6359" s="248">
        <v>746843000</v>
      </c>
      <c r="O6359" s="247">
        <v>198884291</v>
      </c>
      <c r="P6359" s="233" t="s">
        <v>12834</v>
      </c>
      <c r="Q6359" s="233" t="s">
        <v>8463</v>
      </c>
      <c r="R6359" s="233"/>
    </row>
    <row r="6360" spans="1:18" ht="51">
      <c r="A6360" s="228"/>
      <c r="B6360" s="233" t="s">
        <v>158</v>
      </c>
      <c r="C6360" s="233" t="s">
        <v>2884</v>
      </c>
      <c r="D6360" s="233" t="s">
        <v>854</v>
      </c>
      <c r="E6360" s="231" t="s">
        <v>12834</v>
      </c>
      <c r="F6360" s="233" t="s">
        <v>866</v>
      </c>
      <c r="G6360" s="233" t="s">
        <v>16486</v>
      </c>
      <c r="H6360" s="233" t="s">
        <v>16487</v>
      </c>
      <c r="I6360" s="233">
        <v>2018</v>
      </c>
      <c r="J6360" s="244">
        <v>367.4</v>
      </c>
      <c r="K6360" s="244">
        <v>100</v>
      </c>
      <c r="L6360" s="233">
        <v>1</v>
      </c>
      <c r="M6360" s="249">
        <v>99198000</v>
      </c>
      <c r="N6360" s="248">
        <v>354457000</v>
      </c>
      <c r="O6360" s="247">
        <v>94391898</v>
      </c>
      <c r="P6360" s="233" t="s">
        <v>12834</v>
      </c>
      <c r="Q6360" s="233" t="s">
        <v>8463</v>
      </c>
      <c r="R6360" s="233"/>
    </row>
    <row r="6361" spans="1:18" ht="38.25">
      <c r="A6361" s="228"/>
      <c r="B6361" s="233" t="s">
        <v>158</v>
      </c>
      <c r="C6361" s="233" t="s">
        <v>2884</v>
      </c>
      <c r="D6361" s="233" t="s">
        <v>854</v>
      </c>
      <c r="E6361" s="231" t="s">
        <v>12834</v>
      </c>
      <c r="F6361" s="233" t="s">
        <v>866</v>
      </c>
      <c r="G6361" s="233" t="s">
        <v>16488</v>
      </c>
      <c r="H6361" s="233" t="s">
        <v>16489</v>
      </c>
      <c r="I6361" s="233">
        <v>2018</v>
      </c>
      <c r="J6361" s="244">
        <v>3319.8</v>
      </c>
      <c r="K6361" s="244">
        <v>173</v>
      </c>
      <c r="L6361" s="233">
        <v>1</v>
      </c>
      <c r="M6361" s="249">
        <v>1082168100</v>
      </c>
      <c r="N6361" s="248">
        <v>799492000</v>
      </c>
      <c r="O6361" s="247">
        <v>212904723</v>
      </c>
      <c r="P6361" s="233" t="s">
        <v>12834</v>
      </c>
      <c r="Q6361" s="233" t="s">
        <v>8463</v>
      </c>
      <c r="R6361" s="233"/>
    </row>
    <row r="6362" spans="1:18" ht="38.25">
      <c r="A6362" s="228"/>
      <c r="B6362" s="233" t="s">
        <v>158</v>
      </c>
      <c r="C6362" s="233" t="s">
        <v>2884</v>
      </c>
      <c r="D6362" s="233" t="s">
        <v>854</v>
      </c>
      <c r="E6362" s="231" t="s">
        <v>12834</v>
      </c>
      <c r="F6362" s="233" t="s">
        <v>866</v>
      </c>
      <c r="G6362" s="233" t="s">
        <v>16490</v>
      </c>
      <c r="H6362" s="233" t="s">
        <v>16491</v>
      </c>
      <c r="I6362" s="233">
        <v>2018</v>
      </c>
      <c r="J6362" s="244">
        <v>538.70000000000005</v>
      </c>
      <c r="K6362" s="244">
        <v>80</v>
      </c>
      <c r="L6362" s="233">
        <v>1</v>
      </c>
      <c r="M6362" s="249">
        <v>146367000</v>
      </c>
      <c r="N6362" s="248">
        <v>335476000</v>
      </c>
      <c r="O6362" s="247">
        <v>89337260</v>
      </c>
      <c r="P6362" s="233" t="s">
        <v>12834</v>
      </c>
      <c r="Q6362" s="233" t="s">
        <v>8463</v>
      </c>
      <c r="R6362" s="233"/>
    </row>
    <row r="6363" spans="1:18" ht="38.25">
      <c r="A6363" s="228"/>
      <c r="B6363" s="233" t="s">
        <v>158</v>
      </c>
      <c r="C6363" s="233" t="s">
        <v>2884</v>
      </c>
      <c r="D6363" s="233" t="s">
        <v>854</v>
      </c>
      <c r="E6363" s="231" t="s">
        <v>12834</v>
      </c>
      <c r="F6363" s="233" t="s">
        <v>866</v>
      </c>
      <c r="G6363" s="233" t="s">
        <v>16492</v>
      </c>
      <c r="H6363" s="233" t="s">
        <v>16493</v>
      </c>
      <c r="I6363" s="233">
        <v>2018</v>
      </c>
      <c r="J6363" s="244">
        <v>165</v>
      </c>
      <c r="K6363" s="244">
        <v>308</v>
      </c>
      <c r="L6363" s="233">
        <v>1</v>
      </c>
      <c r="M6363" s="249">
        <v>1579050000</v>
      </c>
      <c r="N6363" s="248">
        <v>720453000</v>
      </c>
      <c r="O6363" s="247">
        <v>143802420</v>
      </c>
      <c r="P6363" s="233" t="s">
        <v>12834</v>
      </c>
      <c r="Q6363" s="233" t="s">
        <v>8463</v>
      </c>
      <c r="R6363" s="233"/>
    </row>
    <row r="6364" spans="1:18" ht="38.25">
      <c r="A6364" s="228"/>
      <c r="B6364" s="233" t="s">
        <v>158</v>
      </c>
      <c r="C6364" s="233" t="s">
        <v>2884</v>
      </c>
      <c r="D6364" s="233" t="s">
        <v>854</v>
      </c>
      <c r="E6364" s="231" t="s">
        <v>12834</v>
      </c>
      <c r="F6364" s="233" t="s">
        <v>866</v>
      </c>
      <c r="G6364" s="233" t="s">
        <v>16494</v>
      </c>
      <c r="H6364" s="233" t="s">
        <v>16495</v>
      </c>
      <c r="I6364" s="233">
        <v>2018</v>
      </c>
      <c r="J6364" s="244">
        <v>105</v>
      </c>
      <c r="K6364" s="244">
        <v>72</v>
      </c>
      <c r="L6364" s="233">
        <v>1</v>
      </c>
      <c r="M6364" s="249">
        <v>220500000</v>
      </c>
      <c r="N6364" s="248">
        <v>1134965245</v>
      </c>
      <c r="O6364" s="247">
        <v>496919185</v>
      </c>
      <c r="P6364" s="233" t="s">
        <v>12834</v>
      </c>
      <c r="Q6364" s="233" t="s">
        <v>8463</v>
      </c>
      <c r="R6364" s="233"/>
    </row>
    <row r="6365" spans="1:18" ht="38.25">
      <c r="A6365" s="228"/>
      <c r="B6365" s="233" t="s">
        <v>158</v>
      </c>
      <c r="C6365" s="233" t="s">
        <v>2884</v>
      </c>
      <c r="D6365" s="233" t="s">
        <v>854</v>
      </c>
      <c r="E6365" s="231" t="s">
        <v>12834</v>
      </c>
      <c r="F6365" s="233" t="s">
        <v>866</v>
      </c>
      <c r="G6365" s="233" t="s">
        <v>16496</v>
      </c>
      <c r="H6365" s="233" t="s">
        <v>16497</v>
      </c>
      <c r="I6365" s="233">
        <v>2018</v>
      </c>
      <c r="J6365" s="244">
        <v>327</v>
      </c>
      <c r="K6365" s="244">
        <v>71</v>
      </c>
      <c r="L6365" s="233">
        <v>1</v>
      </c>
      <c r="M6365" s="249">
        <v>758640000</v>
      </c>
      <c r="N6365" s="248">
        <v>982027514</v>
      </c>
      <c r="O6365" s="247">
        <v>579462596</v>
      </c>
      <c r="P6365" s="233" t="s">
        <v>12834</v>
      </c>
      <c r="Q6365" s="233" t="s">
        <v>8463</v>
      </c>
      <c r="R6365" s="233"/>
    </row>
    <row r="6366" spans="1:18" ht="38.25">
      <c r="A6366" s="228"/>
      <c r="B6366" s="233" t="s">
        <v>158</v>
      </c>
      <c r="C6366" s="233" t="s">
        <v>2884</v>
      </c>
      <c r="D6366" s="233" t="s">
        <v>854</v>
      </c>
      <c r="E6366" s="231" t="s">
        <v>12834</v>
      </c>
      <c r="F6366" s="233" t="s">
        <v>866</v>
      </c>
      <c r="G6366" s="233" t="s">
        <v>16498</v>
      </c>
      <c r="H6366" s="233" t="s">
        <v>16499</v>
      </c>
      <c r="I6366" s="233">
        <v>2018</v>
      </c>
      <c r="J6366" s="244">
        <v>565</v>
      </c>
      <c r="K6366" s="244">
        <v>172</v>
      </c>
      <c r="L6366" s="233">
        <v>1</v>
      </c>
      <c r="M6366" s="249">
        <v>983100000</v>
      </c>
      <c r="N6366" s="248">
        <v>3283538000</v>
      </c>
      <c r="O6366" s="247">
        <v>2369564628</v>
      </c>
      <c r="P6366" s="233" t="s">
        <v>12834</v>
      </c>
      <c r="Q6366" s="233" t="s">
        <v>8463</v>
      </c>
      <c r="R6366" s="233"/>
    </row>
    <row r="6367" spans="1:18" ht="38.25">
      <c r="A6367" s="228"/>
      <c r="B6367" s="233" t="s">
        <v>158</v>
      </c>
      <c r="C6367" s="233" t="s">
        <v>2884</v>
      </c>
      <c r="D6367" s="233" t="s">
        <v>854</v>
      </c>
      <c r="E6367" s="231" t="s">
        <v>12834</v>
      </c>
      <c r="F6367" s="233" t="s">
        <v>866</v>
      </c>
      <c r="G6367" s="233" t="s">
        <v>16500</v>
      </c>
      <c r="H6367" s="233" t="s">
        <v>16501</v>
      </c>
      <c r="I6367" s="233">
        <v>2018</v>
      </c>
      <c r="J6367" s="244">
        <v>104</v>
      </c>
      <c r="K6367" s="244">
        <v>72</v>
      </c>
      <c r="L6367" s="233">
        <v>1</v>
      </c>
      <c r="M6367" s="249">
        <v>241280000</v>
      </c>
      <c r="N6367" s="248">
        <v>331836000</v>
      </c>
      <c r="O6367" s="247" t="s">
        <v>671</v>
      </c>
      <c r="P6367" s="233" t="s">
        <v>12834</v>
      </c>
      <c r="Q6367" s="233" t="s">
        <v>8463</v>
      </c>
      <c r="R6367" s="233"/>
    </row>
    <row r="6368" spans="1:18" ht="38.25">
      <c r="A6368" s="228"/>
      <c r="B6368" s="233" t="s">
        <v>158</v>
      </c>
      <c r="C6368" s="233" t="s">
        <v>2884</v>
      </c>
      <c r="D6368" s="233" t="s">
        <v>854</v>
      </c>
      <c r="E6368" s="231" t="s">
        <v>12834</v>
      </c>
      <c r="F6368" s="233" t="s">
        <v>866</v>
      </c>
      <c r="G6368" s="233" t="s">
        <v>16502</v>
      </c>
      <c r="H6368" s="233" t="s">
        <v>16503</v>
      </c>
      <c r="I6368" s="233">
        <v>2018</v>
      </c>
      <c r="J6368" s="244">
        <v>501.4</v>
      </c>
      <c r="K6368" s="244">
        <v>50</v>
      </c>
      <c r="L6368" s="233">
        <v>1</v>
      </c>
      <c r="M6368" s="249">
        <v>1469440000</v>
      </c>
      <c r="N6368" s="248">
        <v>2957293000</v>
      </c>
      <c r="O6368" s="247">
        <v>2168681533</v>
      </c>
      <c r="P6368" s="233" t="s">
        <v>12834</v>
      </c>
      <c r="Q6368" s="233" t="s">
        <v>8463</v>
      </c>
      <c r="R6368" s="233"/>
    </row>
    <row r="6369" spans="1:18" ht="38.25">
      <c r="A6369" s="228"/>
      <c r="B6369" s="233" t="s">
        <v>158</v>
      </c>
      <c r="C6369" s="233" t="s">
        <v>2884</v>
      </c>
      <c r="D6369" s="233" t="s">
        <v>854</v>
      </c>
      <c r="E6369" s="231" t="s">
        <v>12834</v>
      </c>
      <c r="F6369" s="233" t="s">
        <v>866</v>
      </c>
      <c r="G6369" s="233" t="s">
        <v>16504</v>
      </c>
      <c r="H6369" s="233" t="s">
        <v>16505</v>
      </c>
      <c r="I6369" s="233">
        <v>2018</v>
      </c>
      <c r="J6369" s="244">
        <v>201</v>
      </c>
      <c r="K6369" s="244">
        <v>71</v>
      </c>
      <c r="L6369" s="233">
        <v>1</v>
      </c>
      <c r="M6369" s="249">
        <v>349740000</v>
      </c>
      <c r="N6369" s="248">
        <v>1022487000</v>
      </c>
      <c r="O6369" s="247">
        <v>619922082</v>
      </c>
      <c r="P6369" s="233" t="s">
        <v>12834</v>
      </c>
      <c r="Q6369" s="233" t="s">
        <v>8463</v>
      </c>
      <c r="R6369" s="233"/>
    </row>
    <row r="6370" spans="1:18" ht="38.25">
      <c r="A6370" s="228"/>
      <c r="B6370" s="233" t="s">
        <v>158</v>
      </c>
      <c r="C6370" s="233" t="s">
        <v>2884</v>
      </c>
      <c r="D6370" s="233" t="s">
        <v>854</v>
      </c>
      <c r="E6370" s="231" t="s">
        <v>12834</v>
      </c>
      <c r="F6370" s="233" t="s">
        <v>866</v>
      </c>
      <c r="G6370" s="233" t="s">
        <v>16506</v>
      </c>
      <c r="H6370" s="233" t="s">
        <v>16507</v>
      </c>
      <c r="I6370" s="233">
        <v>2018</v>
      </c>
      <c r="J6370" s="244">
        <v>356</v>
      </c>
      <c r="K6370" s="244">
        <v>72</v>
      </c>
      <c r="L6370" s="233">
        <v>1</v>
      </c>
      <c r="M6370" s="249">
        <v>4628000000</v>
      </c>
      <c r="N6370" s="248">
        <v>788368162</v>
      </c>
      <c r="O6370" s="247">
        <v>440908162</v>
      </c>
      <c r="P6370" s="233" t="s">
        <v>12834</v>
      </c>
      <c r="Q6370" s="233" t="s">
        <v>8463</v>
      </c>
      <c r="R6370" s="233"/>
    </row>
    <row r="6371" spans="1:18" ht="38.25">
      <c r="A6371" s="228"/>
      <c r="B6371" s="233" t="s">
        <v>158</v>
      </c>
      <c r="C6371" s="233" t="s">
        <v>2884</v>
      </c>
      <c r="D6371" s="233" t="s">
        <v>854</v>
      </c>
      <c r="E6371" s="231" t="s">
        <v>12834</v>
      </c>
      <c r="F6371" s="233" t="s">
        <v>866</v>
      </c>
      <c r="G6371" s="233" t="s">
        <v>16508</v>
      </c>
      <c r="H6371" s="233" t="s">
        <v>16509</v>
      </c>
      <c r="I6371" s="233">
        <v>2018</v>
      </c>
      <c r="J6371" s="244">
        <v>220</v>
      </c>
      <c r="K6371" s="244">
        <v>72</v>
      </c>
      <c r="L6371" s="233">
        <v>1</v>
      </c>
      <c r="M6371" s="249">
        <v>2090000000</v>
      </c>
      <c r="N6371" s="248">
        <v>347460000</v>
      </c>
      <c r="O6371" s="247" t="s">
        <v>671</v>
      </c>
      <c r="P6371" s="233" t="s">
        <v>12834</v>
      </c>
      <c r="Q6371" s="233" t="s">
        <v>8463</v>
      </c>
      <c r="R6371" s="233"/>
    </row>
    <row r="6372" spans="1:18" ht="38.25">
      <c r="A6372" s="228"/>
      <c r="B6372" s="233" t="s">
        <v>158</v>
      </c>
      <c r="C6372" s="233" t="s">
        <v>2884</v>
      </c>
      <c r="D6372" s="233" t="s">
        <v>854</v>
      </c>
      <c r="E6372" s="231" t="s">
        <v>12834</v>
      </c>
      <c r="F6372" s="233" t="s">
        <v>866</v>
      </c>
      <c r="G6372" s="233" t="s">
        <v>16510</v>
      </c>
      <c r="H6372" s="233" t="s">
        <v>16511</v>
      </c>
      <c r="I6372" s="233">
        <v>2018</v>
      </c>
      <c r="J6372" s="244">
        <v>860</v>
      </c>
      <c r="K6372" s="244">
        <v>72</v>
      </c>
      <c r="L6372" s="233">
        <v>1</v>
      </c>
      <c r="M6372" s="249">
        <v>1083600000</v>
      </c>
      <c r="N6372" s="248">
        <v>347460000</v>
      </c>
      <c r="O6372" s="247" t="s">
        <v>671</v>
      </c>
      <c r="P6372" s="233" t="s">
        <v>12834</v>
      </c>
      <c r="Q6372" s="233" t="s">
        <v>8463</v>
      </c>
      <c r="R6372" s="233"/>
    </row>
    <row r="6373" spans="1:18" ht="38.25">
      <c r="A6373" s="228"/>
      <c r="B6373" s="233" t="s">
        <v>158</v>
      </c>
      <c r="C6373" s="233" t="s">
        <v>2884</v>
      </c>
      <c r="D6373" s="233" t="s">
        <v>854</v>
      </c>
      <c r="E6373" s="231" t="s">
        <v>12834</v>
      </c>
      <c r="F6373" s="233" t="s">
        <v>866</v>
      </c>
      <c r="G6373" s="233" t="s">
        <v>16512</v>
      </c>
      <c r="H6373" s="233" t="s">
        <v>16513</v>
      </c>
      <c r="I6373" s="233">
        <v>2018</v>
      </c>
      <c r="J6373" s="244">
        <v>395.7</v>
      </c>
      <c r="K6373" s="244">
        <v>280</v>
      </c>
      <c r="L6373" s="233">
        <v>1</v>
      </c>
      <c r="M6373" s="249">
        <v>73460400</v>
      </c>
      <c r="N6373" s="248">
        <v>642067000</v>
      </c>
      <c r="O6373" s="247">
        <v>363071639</v>
      </c>
      <c r="P6373" s="233" t="s">
        <v>12834</v>
      </c>
      <c r="Q6373" s="233" t="s">
        <v>8463</v>
      </c>
      <c r="R6373" s="233"/>
    </row>
    <row r="6374" spans="1:18" ht="38.25">
      <c r="A6374" s="228"/>
      <c r="B6374" s="233" t="s">
        <v>158</v>
      </c>
      <c r="C6374" s="233" t="s">
        <v>2884</v>
      </c>
      <c r="D6374" s="233" t="s">
        <v>854</v>
      </c>
      <c r="E6374" s="231" t="s">
        <v>12834</v>
      </c>
      <c r="F6374" s="233" t="s">
        <v>866</v>
      </c>
      <c r="G6374" s="233" t="s">
        <v>16514</v>
      </c>
      <c r="H6374" s="233" t="s">
        <v>16515</v>
      </c>
      <c r="I6374" s="233">
        <v>2018</v>
      </c>
      <c r="J6374" s="244">
        <v>1602.2</v>
      </c>
      <c r="K6374" s="244">
        <v>130</v>
      </c>
      <c r="L6374" s="233">
        <v>1</v>
      </c>
      <c r="M6374" s="249">
        <v>414652225</v>
      </c>
      <c r="N6374" s="248">
        <v>266623000</v>
      </c>
      <c r="O6374" s="247">
        <v>71001695</v>
      </c>
      <c r="P6374" s="233" t="s">
        <v>12834</v>
      </c>
      <c r="Q6374" s="233" t="s">
        <v>8463</v>
      </c>
      <c r="R6374" s="233"/>
    </row>
    <row r="6375" spans="1:18" ht="38.25">
      <c r="A6375" s="228"/>
      <c r="B6375" s="233" t="s">
        <v>158</v>
      </c>
      <c r="C6375" s="233" t="s">
        <v>2884</v>
      </c>
      <c r="D6375" s="233" t="s">
        <v>854</v>
      </c>
      <c r="E6375" s="231" t="s">
        <v>12834</v>
      </c>
      <c r="F6375" s="233" t="s">
        <v>866</v>
      </c>
      <c r="G6375" s="233" t="s">
        <v>16516</v>
      </c>
      <c r="H6375" s="233" t="s">
        <v>16517</v>
      </c>
      <c r="I6375" s="233">
        <v>2020</v>
      </c>
      <c r="J6375" s="244">
        <v>16619.7</v>
      </c>
      <c r="K6375" s="244">
        <v>6539</v>
      </c>
      <c r="L6375" s="233">
        <v>1</v>
      </c>
      <c r="M6375" s="249">
        <v>5485826385</v>
      </c>
      <c r="N6375" s="248">
        <v>27983958101</v>
      </c>
      <c r="O6375" s="247">
        <v>23158135422</v>
      </c>
      <c r="P6375" s="233" t="s">
        <v>12834</v>
      </c>
      <c r="Q6375" s="233" t="s">
        <v>16518</v>
      </c>
      <c r="R6375" s="233"/>
    </row>
    <row r="6376" spans="1:18" ht="38.25">
      <c r="A6376" s="228"/>
      <c r="B6376" s="233" t="s">
        <v>158</v>
      </c>
      <c r="C6376" s="233" t="s">
        <v>2884</v>
      </c>
      <c r="D6376" s="233" t="s">
        <v>854</v>
      </c>
      <c r="E6376" s="231" t="s">
        <v>12834</v>
      </c>
      <c r="F6376" s="233" t="s">
        <v>866</v>
      </c>
      <c r="G6376" s="233" t="s">
        <v>16519</v>
      </c>
      <c r="H6376" s="233" t="s">
        <v>16520</v>
      </c>
      <c r="I6376" s="233">
        <v>2018</v>
      </c>
      <c r="J6376" s="244">
        <v>37234.199999999997</v>
      </c>
      <c r="K6376" s="244">
        <v>4997</v>
      </c>
      <c r="L6376" s="233">
        <v>1</v>
      </c>
      <c r="M6376" s="249">
        <v>9899344000</v>
      </c>
      <c r="N6376" s="248">
        <v>18291621229</v>
      </c>
      <c r="O6376" s="247">
        <v>10683172186</v>
      </c>
      <c r="P6376" s="233" t="s">
        <v>12834</v>
      </c>
      <c r="Q6376" s="233" t="s">
        <v>16459</v>
      </c>
      <c r="R6376" s="233" t="s">
        <v>16460</v>
      </c>
    </row>
    <row r="6377" spans="1:18" ht="38.25">
      <c r="A6377" s="228"/>
      <c r="B6377" s="233" t="s">
        <v>158</v>
      </c>
      <c r="C6377" s="233" t="s">
        <v>2884</v>
      </c>
      <c r="D6377" s="233" t="s">
        <v>854</v>
      </c>
      <c r="E6377" s="231" t="s">
        <v>16521</v>
      </c>
      <c r="F6377" s="233" t="s">
        <v>866</v>
      </c>
      <c r="G6377" s="233" t="s">
        <v>16522</v>
      </c>
      <c r="H6377" s="233" t="s">
        <v>16523</v>
      </c>
      <c r="I6377" s="233">
        <v>2018</v>
      </c>
      <c r="J6377" s="244">
        <v>4050</v>
      </c>
      <c r="K6377" s="244">
        <v>1297</v>
      </c>
      <c r="L6377" s="233">
        <v>1</v>
      </c>
      <c r="M6377" s="249">
        <v>27135000000</v>
      </c>
      <c r="N6377" s="248">
        <v>10197011000</v>
      </c>
      <c r="O6377" s="247">
        <v>4195994996</v>
      </c>
      <c r="P6377" s="233" t="s">
        <v>16521</v>
      </c>
      <c r="Q6377" s="233" t="s">
        <v>8463</v>
      </c>
      <c r="R6377" s="233"/>
    </row>
    <row r="6378" spans="1:18" ht="38.25">
      <c r="A6378" s="228"/>
      <c r="B6378" s="233" t="s">
        <v>158</v>
      </c>
      <c r="C6378" s="233" t="s">
        <v>2884</v>
      </c>
      <c r="D6378" s="233" t="s">
        <v>854</v>
      </c>
      <c r="E6378" s="231" t="s">
        <v>16524</v>
      </c>
      <c r="F6378" s="233" t="s">
        <v>10653</v>
      </c>
      <c r="G6378" s="233" t="s">
        <v>16525</v>
      </c>
      <c r="H6378" s="233" t="s">
        <v>16526</v>
      </c>
      <c r="I6378" s="233">
        <v>2004</v>
      </c>
      <c r="J6378" s="244">
        <v>14555</v>
      </c>
      <c r="K6378" s="244">
        <v>15942</v>
      </c>
      <c r="L6378" s="233">
        <v>1</v>
      </c>
      <c r="M6378" s="249">
        <v>4500000000</v>
      </c>
      <c r="N6378" s="248">
        <v>37781217770</v>
      </c>
      <c r="O6378" s="247">
        <v>20782610841</v>
      </c>
      <c r="P6378" s="233" t="s">
        <v>16524</v>
      </c>
      <c r="Q6378" s="233" t="s">
        <v>8463</v>
      </c>
      <c r="R6378" s="233"/>
    </row>
    <row r="6379" spans="1:18" ht="38.25">
      <c r="A6379" s="228"/>
      <c r="B6379" s="233" t="s">
        <v>158</v>
      </c>
      <c r="C6379" s="233" t="s">
        <v>2884</v>
      </c>
      <c r="D6379" s="233" t="s">
        <v>854</v>
      </c>
      <c r="E6379" s="231" t="s">
        <v>16527</v>
      </c>
      <c r="F6379" s="233" t="s">
        <v>10653</v>
      </c>
      <c r="G6379" s="233" t="s">
        <v>16528</v>
      </c>
      <c r="H6379" s="233" t="s">
        <v>16529</v>
      </c>
      <c r="I6379" s="233">
        <v>2004</v>
      </c>
      <c r="J6379" s="244">
        <v>16729</v>
      </c>
      <c r="K6379" s="244">
        <v>8042</v>
      </c>
      <c r="L6379" s="233">
        <v>1</v>
      </c>
      <c r="M6379" s="249">
        <v>5953939200</v>
      </c>
      <c r="N6379" s="248">
        <v>7947183867</v>
      </c>
      <c r="O6379" s="247">
        <v>1204060582</v>
      </c>
      <c r="P6379" s="233" t="s">
        <v>16527</v>
      </c>
      <c r="Q6379" s="233" t="s">
        <v>8463</v>
      </c>
      <c r="R6379" s="233"/>
    </row>
    <row r="6380" spans="1:18" ht="38.25">
      <c r="A6380" s="228"/>
      <c r="B6380" s="233" t="s">
        <v>158</v>
      </c>
      <c r="C6380" s="233" t="s">
        <v>2884</v>
      </c>
      <c r="D6380" s="233" t="s">
        <v>854</v>
      </c>
      <c r="E6380" s="231" t="s">
        <v>16530</v>
      </c>
      <c r="F6380" s="233" t="s">
        <v>10653</v>
      </c>
      <c r="G6380" s="233" t="s">
        <v>16531</v>
      </c>
      <c r="H6380" s="233" t="s">
        <v>16532</v>
      </c>
      <c r="I6380" s="233">
        <v>2018</v>
      </c>
      <c r="J6380" s="244">
        <v>8493.5</v>
      </c>
      <c r="K6380" s="244" t="s">
        <v>25230</v>
      </c>
      <c r="L6380" s="233">
        <v>1</v>
      </c>
      <c r="M6380" s="249">
        <v>4131897000</v>
      </c>
      <c r="N6380" s="248">
        <v>42012699264</v>
      </c>
      <c r="O6380" s="247">
        <v>36761111854</v>
      </c>
      <c r="P6380" s="233" t="s">
        <v>16530</v>
      </c>
      <c r="Q6380" s="233" t="s">
        <v>8463</v>
      </c>
      <c r="R6380" s="233"/>
    </row>
    <row r="6381" spans="1:18" ht="38.25">
      <c r="A6381" s="228"/>
      <c r="B6381" s="233" t="s">
        <v>158</v>
      </c>
      <c r="C6381" s="233" t="s">
        <v>2884</v>
      </c>
      <c r="D6381" s="233" t="s">
        <v>854</v>
      </c>
      <c r="E6381" s="231" t="s">
        <v>16533</v>
      </c>
      <c r="F6381" s="233" t="s">
        <v>10653</v>
      </c>
      <c r="G6381" s="233" t="s">
        <v>16534</v>
      </c>
      <c r="H6381" s="233" t="s">
        <v>16535</v>
      </c>
      <c r="I6381" s="233">
        <v>2.008</v>
      </c>
      <c r="J6381" s="244">
        <v>9446</v>
      </c>
      <c r="K6381" s="244">
        <v>5245</v>
      </c>
      <c r="L6381" s="233">
        <v>1</v>
      </c>
      <c r="M6381" s="249">
        <v>3627264000</v>
      </c>
      <c r="N6381" s="248">
        <v>22510783000</v>
      </c>
      <c r="O6381" s="247">
        <v>5020233564</v>
      </c>
      <c r="P6381" s="233" t="s">
        <v>16533</v>
      </c>
      <c r="Q6381" s="233" t="s">
        <v>8463</v>
      </c>
      <c r="R6381" s="233"/>
    </row>
    <row r="6382" spans="1:18" ht="38.25">
      <c r="A6382" s="228"/>
      <c r="B6382" s="233" t="s">
        <v>158</v>
      </c>
      <c r="C6382" s="233" t="s">
        <v>2884</v>
      </c>
      <c r="D6382" s="233" t="s">
        <v>854</v>
      </c>
      <c r="E6382" s="231" t="s">
        <v>8174</v>
      </c>
      <c r="F6382" s="233" t="s">
        <v>10653</v>
      </c>
      <c r="G6382" s="233" t="s">
        <v>16536</v>
      </c>
      <c r="H6382" s="233" t="s">
        <v>16537</v>
      </c>
      <c r="I6382" s="233">
        <v>2014</v>
      </c>
      <c r="J6382" s="244">
        <v>13886.3</v>
      </c>
      <c r="K6382" s="244">
        <v>10353</v>
      </c>
      <c r="L6382" s="233">
        <v>1</v>
      </c>
      <c r="M6382" s="249">
        <v>6873718500</v>
      </c>
      <c r="N6382" s="248">
        <v>16863967086</v>
      </c>
      <c r="O6382" s="247">
        <v>7732942654</v>
      </c>
      <c r="P6382" s="233" t="s">
        <v>16538</v>
      </c>
      <c r="Q6382" s="233" t="s">
        <v>8463</v>
      </c>
      <c r="R6382" s="233"/>
    </row>
    <row r="6383" spans="1:18" ht="38.25">
      <c r="A6383" s="228"/>
      <c r="B6383" s="233" t="s">
        <v>158</v>
      </c>
      <c r="C6383" s="233" t="s">
        <v>2884</v>
      </c>
      <c r="D6383" s="233" t="s">
        <v>854</v>
      </c>
      <c r="E6383" s="231" t="s">
        <v>16539</v>
      </c>
      <c r="F6383" s="233" t="s">
        <v>10653</v>
      </c>
      <c r="G6383" s="233" t="s">
        <v>16540</v>
      </c>
      <c r="H6383" s="233" t="s">
        <v>16541</v>
      </c>
      <c r="I6383" s="233">
        <v>2000</v>
      </c>
      <c r="J6383" s="244">
        <v>20455</v>
      </c>
      <c r="K6383" s="244">
        <v>12070</v>
      </c>
      <c r="L6383" s="233">
        <v>1</v>
      </c>
      <c r="M6383" s="249">
        <v>51137750000</v>
      </c>
      <c r="N6383" s="248">
        <v>18853167045</v>
      </c>
      <c r="O6383" s="247">
        <v>6995538644</v>
      </c>
      <c r="P6383" s="233" t="s">
        <v>16539</v>
      </c>
      <c r="Q6383" s="233" t="s">
        <v>8463</v>
      </c>
      <c r="R6383" s="233"/>
    </row>
    <row r="6384" spans="1:18" ht="38.25">
      <c r="A6384" s="228"/>
      <c r="B6384" s="233" t="s">
        <v>158</v>
      </c>
      <c r="C6384" s="233" t="s">
        <v>2884</v>
      </c>
      <c r="D6384" s="233" t="s">
        <v>854</v>
      </c>
      <c r="E6384" s="231" t="s">
        <v>16542</v>
      </c>
      <c r="F6384" s="233" t="s">
        <v>10653</v>
      </c>
      <c r="G6384" s="233" t="s">
        <v>16543</v>
      </c>
      <c r="H6384" s="233" t="s">
        <v>16544</v>
      </c>
      <c r="I6384" s="233">
        <v>2.0190000000000001</v>
      </c>
      <c r="J6384" s="244">
        <v>8942</v>
      </c>
      <c r="K6384" s="244">
        <v>5833</v>
      </c>
      <c r="L6384" s="233">
        <v>1</v>
      </c>
      <c r="M6384" s="249">
        <v>6756841000</v>
      </c>
      <c r="N6384" s="248">
        <v>36952810460</v>
      </c>
      <c r="O6384" s="247">
        <v>30718869506</v>
      </c>
      <c r="P6384" s="233" t="s">
        <v>16542</v>
      </c>
      <c r="Q6384" s="233" t="s">
        <v>8463</v>
      </c>
      <c r="R6384" s="233"/>
    </row>
    <row r="6385" spans="1:18" ht="25.5">
      <c r="A6385" s="228"/>
      <c r="B6385" s="233" t="s">
        <v>158</v>
      </c>
      <c r="C6385" s="233" t="s">
        <v>2884</v>
      </c>
      <c r="D6385" s="233" t="s">
        <v>854</v>
      </c>
      <c r="E6385" s="231" t="s">
        <v>16545</v>
      </c>
      <c r="F6385" s="233" t="s">
        <v>10653</v>
      </c>
      <c r="G6385" s="233" t="s">
        <v>16546</v>
      </c>
      <c r="H6385" s="233" t="s">
        <v>16547</v>
      </c>
      <c r="I6385" s="233">
        <v>2012</v>
      </c>
      <c r="J6385" s="244">
        <v>8934</v>
      </c>
      <c r="K6385" s="244">
        <v>5736</v>
      </c>
      <c r="L6385" s="233">
        <v>1</v>
      </c>
      <c r="M6385" s="249">
        <v>44223300000</v>
      </c>
      <c r="N6385" s="248">
        <v>17052685784</v>
      </c>
      <c r="O6385" s="247">
        <v>5316023618</v>
      </c>
      <c r="P6385" s="233" t="s">
        <v>16545</v>
      </c>
      <c r="Q6385" s="233" t="s">
        <v>8463</v>
      </c>
      <c r="R6385" s="233"/>
    </row>
    <row r="6386" spans="1:18" ht="38.25">
      <c r="A6386" s="228"/>
      <c r="B6386" s="233" t="s">
        <v>158</v>
      </c>
      <c r="C6386" s="233" t="s">
        <v>2884</v>
      </c>
      <c r="D6386" s="233" t="s">
        <v>854</v>
      </c>
      <c r="E6386" s="231" t="s">
        <v>14374</v>
      </c>
      <c r="F6386" s="233" t="s">
        <v>10653</v>
      </c>
      <c r="G6386" s="233" t="s">
        <v>16548</v>
      </c>
      <c r="H6386" s="233" t="s">
        <v>16549</v>
      </c>
      <c r="I6386" s="233">
        <v>2016</v>
      </c>
      <c r="J6386" s="244">
        <v>6182</v>
      </c>
      <c r="K6386" s="244">
        <v>1972</v>
      </c>
      <c r="L6386" s="233">
        <v>1</v>
      </c>
      <c r="M6386" s="249">
        <v>7650000000</v>
      </c>
      <c r="N6386" s="248">
        <v>19897732833</v>
      </c>
      <c r="O6386" s="247">
        <v>12134343012</v>
      </c>
      <c r="P6386" s="233" t="s">
        <v>14374</v>
      </c>
      <c r="Q6386" s="233" t="s">
        <v>8463</v>
      </c>
      <c r="R6386" s="233"/>
    </row>
    <row r="6387" spans="1:18" ht="25.5">
      <c r="A6387" s="228"/>
      <c r="B6387" s="233" t="s">
        <v>158</v>
      </c>
      <c r="C6387" s="233" t="s">
        <v>2884</v>
      </c>
      <c r="D6387" s="233" t="s">
        <v>854</v>
      </c>
      <c r="E6387" s="231" t="s">
        <v>14374</v>
      </c>
      <c r="F6387" s="233" t="s">
        <v>10653</v>
      </c>
      <c r="G6387" s="233" t="s">
        <v>16550</v>
      </c>
      <c r="H6387" s="233" t="s">
        <v>16551</v>
      </c>
      <c r="I6387" s="233">
        <v>2017</v>
      </c>
      <c r="J6387" s="244">
        <v>3280</v>
      </c>
      <c r="K6387" s="244">
        <v>516</v>
      </c>
      <c r="L6387" s="233">
        <v>1</v>
      </c>
      <c r="M6387" s="249">
        <v>2381643000</v>
      </c>
      <c r="N6387" s="248">
        <v>1853481600</v>
      </c>
      <c r="O6387" s="247">
        <v>887698578</v>
      </c>
      <c r="P6387" s="233" t="s">
        <v>14374</v>
      </c>
      <c r="Q6387" s="233" t="s">
        <v>8463</v>
      </c>
      <c r="R6387" s="233"/>
    </row>
    <row r="6388" spans="1:18" ht="51">
      <c r="A6388" s="228"/>
      <c r="B6388" s="233" t="s">
        <v>158</v>
      </c>
      <c r="C6388" s="233" t="s">
        <v>2884</v>
      </c>
      <c r="D6388" s="233" t="s">
        <v>854</v>
      </c>
      <c r="E6388" s="231" t="s">
        <v>16552</v>
      </c>
      <c r="F6388" s="233" t="s">
        <v>10653</v>
      </c>
      <c r="G6388" s="233" t="s">
        <v>16553</v>
      </c>
      <c r="H6388" s="233" t="s">
        <v>16554</v>
      </c>
      <c r="I6388" s="233">
        <v>2005</v>
      </c>
      <c r="J6388" s="244">
        <v>18903.599999999999</v>
      </c>
      <c r="K6388" s="244">
        <v>512711</v>
      </c>
      <c r="L6388" s="233">
        <v>1</v>
      </c>
      <c r="M6388" s="249">
        <v>29205953250</v>
      </c>
      <c r="N6388" s="248">
        <v>40553434539</v>
      </c>
      <c r="O6388" s="247">
        <v>33512947507</v>
      </c>
      <c r="P6388" s="233" t="s">
        <v>16552</v>
      </c>
      <c r="Q6388" s="233" t="s">
        <v>8463</v>
      </c>
      <c r="R6388" s="233"/>
    </row>
    <row r="6389" spans="1:18" ht="38.25">
      <c r="A6389" s="228"/>
      <c r="B6389" s="233" t="s">
        <v>158</v>
      </c>
      <c r="C6389" s="233" t="s">
        <v>2884</v>
      </c>
      <c r="D6389" s="233" t="s">
        <v>854</v>
      </c>
      <c r="E6389" s="231" t="s">
        <v>7885</v>
      </c>
      <c r="F6389" s="233" t="s">
        <v>10653</v>
      </c>
      <c r="G6389" s="233" t="s">
        <v>16555</v>
      </c>
      <c r="H6389" s="233" t="s">
        <v>16556</v>
      </c>
      <c r="I6389" s="233">
        <v>2024</v>
      </c>
      <c r="J6389" s="244">
        <v>16715.7</v>
      </c>
      <c r="K6389" s="244">
        <v>10265</v>
      </c>
      <c r="L6389" s="233">
        <v>1</v>
      </c>
      <c r="M6389" s="249">
        <v>84945771000</v>
      </c>
      <c r="N6389" s="248">
        <v>87359820700</v>
      </c>
      <c r="O6389" s="247">
        <v>78738259890</v>
      </c>
      <c r="P6389" s="233" t="s">
        <v>7885</v>
      </c>
      <c r="Q6389" s="233" t="s">
        <v>8463</v>
      </c>
      <c r="R6389" s="233"/>
    </row>
    <row r="6390" spans="1:18" ht="38.25">
      <c r="A6390" s="228"/>
      <c r="B6390" s="233" t="s">
        <v>158</v>
      </c>
      <c r="C6390" s="233" t="s">
        <v>2884</v>
      </c>
      <c r="D6390" s="233" t="s">
        <v>854</v>
      </c>
      <c r="E6390" s="231" t="s">
        <v>7674</v>
      </c>
      <c r="F6390" s="233" t="s">
        <v>16557</v>
      </c>
      <c r="G6390" s="233" t="s">
        <v>16558</v>
      </c>
      <c r="H6390" s="233" t="s">
        <v>16559</v>
      </c>
      <c r="I6390" s="233">
        <v>2018</v>
      </c>
      <c r="J6390" s="244">
        <v>9814.1</v>
      </c>
      <c r="K6390" s="244">
        <v>14502</v>
      </c>
      <c r="L6390" s="233">
        <v>1</v>
      </c>
      <c r="M6390" s="249">
        <v>24234178800</v>
      </c>
      <c r="N6390" s="248">
        <v>13159963847</v>
      </c>
      <c r="O6390" s="247">
        <v>6226338251</v>
      </c>
      <c r="P6390" s="233" t="s">
        <v>8463</v>
      </c>
      <c r="Q6390" s="233" t="s">
        <v>8463</v>
      </c>
      <c r="R6390" s="233" t="s">
        <v>16464</v>
      </c>
    </row>
    <row r="6391" spans="1:18" ht="38.25">
      <c r="A6391" s="228"/>
      <c r="B6391" s="233" t="s">
        <v>158</v>
      </c>
      <c r="C6391" s="233" t="s">
        <v>2884</v>
      </c>
      <c r="D6391" s="233" t="s">
        <v>854</v>
      </c>
      <c r="E6391" s="231" t="s">
        <v>7674</v>
      </c>
      <c r="F6391" s="233" t="s">
        <v>16560</v>
      </c>
      <c r="G6391" s="233" t="s">
        <v>16561</v>
      </c>
      <c r="H6391" s="233" t="s">
        <v>16562</v>
      </c>
      <c r="I6391" s="233">
        <v>2007</v>
      </c>
      <c r="J6391" s="244">
        <v>3000</v>
      </c>
      <c r="K6391" s="244">
        <v>393.75</v>
      </c>
      <c r="L6391" s="233">
        <v>1</v>
      </c>
      <c r="M6391" s="249">
        <v>6825000000</v>
      </c>
      <c r="N6391" s="248">
        <v>3025582000</v>
      </c>
      <c r="O6391" s="247">
        <v>500646237</v>
      </c>
      <c r="P6391" s="233" t="s">
        <v>8459</v>
      </c>
      <c r="Q6391" s="233" t="s">
        <v>194</v>
      </c>
      <c r="R6391" s="233" t="s">
        <v>16464</v>
      </c>
    </row>
    <row r="6392" spans="1:18" ht="25.5">
      <c r="A6392" s="228"/>
      <c r="B6392" s="233" t="s">
        <v>158</v>
      </c>
      <c r="C6392" s="233" t="s">
        <v>2884</v>
      </c>
      <c r="D6392" s="233" t="s">
        <v>854</v>
      </c>
      <c r="E6392" s="231" t="s">
        <v>16563</v>
      </c>
      <c r="F6392" s="233" t="s">
        <v>16564</v>
      </c>
      <c r="G6392" s="233" t="s">
        <v>16565</v>
      </c>
      <c r="H6392" s="233" t="s">
        <v>16566</v>
      </c>
      <c r="I6392" s="233">
        <v>2018</v>
      </c>
      <c r="J6392" s="244">
        <v>2945.1</v>
      </c>
      <c r="K6392" s="244">
        <v>2833</v>
      </c>
      <c r="L6392" s="233">
        <v>1</v>
      </c>
      <c r="M6392" s="249"/>
      <c r="N6392" s="248">
        <v>7074635000</v>
      </c>
      <c r="O6392" s="247">
        <v>4810751800</v>
      </c>
      <c r="P6392" s="233" t="s">
        <v>16567</v>
      </c>
      <c r="Q6392" s="233" t="s">
        <v>8463</v>
      </c>
      <c r="R6392" s="233"/>
    </row>
    <row r="6393" spans="1:18" ht="38.25">
      <c r="A6393" s="228"/>
      <c r="B6393" s="233" t="s">
        <v>158</v>
      </c>
      <c r="C6393" s="233" t="s">
        <v>2884</v>
      </c>
      <c r="D6393" s="233" t="s">
        <v>854</v>
      </c>
      <c r="E6393" s="231" t="s">
        <v>12834</v>
      </c>
      <c r="F6393" s="233" t="s">
        <v>866</v>
      </c>
      <c r="G6393" s="233" t="s">
        <v>16568</v>
      </c>
      <c r="H6393" s="233" t="s">
        <v>16569</v>
      </c>
      <c r="I6393" s="233">
        <v>2010</v>
      </c>
      <c r="J6393" s="244">
        <v>1133</v>
      </c>
      <c r="K6393" s="244">
        <v>188</v>
      </c>
      <c r="L6393" s="233">
        <v>1</v>
      </c>
      <c r="M6393" s="249">
        <v>3933995000</v>
      </c>
      <c r="N6393" s="248">
        <v>811407000</v>
      </c>
      <c r="O6393" s="247">
        <v>540802765</v>
      </c>
      <c r="P6393" s="233" t="s">
        <v>12834</v>
      </c>
      <c r="Q6393" s="233" t="s">
        <v>16459</v>
      </c>
      <c r="R6393" s="233" t="s">
        <v>16460</v>
      </c>
    </row>
    <row r="6394" spans="1:18" ht="38.25">
      <c r="A6394" s="228"/>
      <c r="B6394" s="233" t="s">
        <v>158</v>
      </c>
      <c r="C6394" s="233" t="s">
        <v>2884</v>
      </c>
      <c r="D6394" s="233" t="s">
        <v>854</v>
      </c>
      <c r="E6394" s="231" t="s">
        <v>12834</v>
      </c>
      <c r="F6394" s="233" t="s">
        <v>10653</v>
      </c>
      <c r="G6394" s="233" t="s">
        <v>16570</v>
      </c>
      <c r="H6394" s="233" t="s">
        <v>16571</v>
      </c>
      <c r="I6394" s="233">
        <v>2018</v>
      </c>
      <c r="J6394" s="244">
        <v>949.7</v>
      </c>
      <c r="K6394" s="244"/>
      <c r="L6394" s="233">
        <v>1</v>
      </c>
      <c r="M6394" s="249">
        <v>186163250</v>
      </c>
      <c r="N6394" s="248"/>
      <c r="O6394" s="247"/>
      <c r="P6394" s="233" t="s">
        <v>12834</v>
      </c>
      <c r="Q6394" s="233" t="s">
        <v>16572</v>
      </c>
      <c r="R6394" s="233"/>
    </row>
    <row r="6395" spans="1:18" ht="38.25">
      <c r="A6395" s="228"/>
      <c r="B6395" s="233" t="s">
        <v>158</v>
      </c>
      <c r="C6395" s="233" t="s">
        <v>2884</v>
      </c>
      <c r="D6395" s="233" t="s">
        <v>854</v>
      </c>
      <c r="E6395" s="231" t="s">
        <v>12834</v>
      </c>
      <c r="F6395" s="233" t="s">
        <v>866</v>
      </c>
      <c r="G6395" s="233" t="s">
        <v>16573</v>
      </c>
      <c r="H6395" s="233" t="s">
        <v>16574</v>
      </c>
      <c r="I6395" s="233">
        <v>2018</v>
      </c>
      <c r="J6395" s="244">
        <v>7389</v>
      </c>
      <c r="K6395" s="244"/>
      <c r="L6395" s="233">
        <v>1</v>
      </c>
      <c r="M6395" s="249">
        <v>12856860000</v>
      </c>
      <c r="N6395" s="248"/>
      <c r="O6395" s="247"/>
      <c r="P6395" s="233" t="s">
        <v>12834</v>
      </c>
      <c r="Q6395" s="233" t="s">
        <v>16572</v>
      </c>
      <c r="R6395" s="233"/>
    </row>
    <row r="6396" spans="1:18" ht="38.25">
      <c r="A6396" s="228"/>
      <c r="B6396" s="233" t="s">
        <v>158</v>
      </c>
      <c r="C6396" s="233" t="s">
        <v>2884</v>
      </c>
      <c r="D6396" s="233" t="s">
        <v>854</v>
      </c>
      <c r="E6396" s="231" t="s">
        <v>12834</v>
      </c>
      <c r="F6396" s="233" t="s">
        <v>866</v>
      </c>
      <c r="G6396" s="233" t="s">
        <v>16575</v>
      </c>
      <c r="H6396" s="233" t="s">
        <v>16576</v>
      </c>
      <c r="I6396" s="233">
        <v>2018</v>
      </c>
      <c r="J6396" s="244">
        <v>1730</v>
      </c>
      <c r="K6396" s="244"/>
      <c r="L6396" s="233">
        <v>1</v>
      </c>
      <c r="M6396" s="249">
        <v>2179800000</v>
      </c>
      <c r="N6396" s="248"/>
      <c r="O6396" s="247"/>
      <c r="P6396" s="233" t="s">
        <v>12834</v>
      </c>
      <c r="Q6396" s="233" t="s">
        <v>16572</v>
      </c>
      <c r="R6396" s="233"/>
    </row>
    <row r="6397" spans="1:18" ht="38.25">
      <c r="A6397" s="228"/>
      <c r="B6397" s="233" t="s">
        <v>158</v>
      </c>
      <c r="C6397" s="233" t="s">
        <v>2884</v>
      </c>
      <c r="D6397" s="233" t="s">
        <v>854</v>
      </c>
      <c r="E6397" s="231" t="s">
        <v>12834</v>
      </c>
      <c r="F6397" s="233" t="s">
        <v>866</v>
      </c>
      <c r="G6397" s="233" t="s">
        <v>16577</v>
      </c>
      <c r="H6397" s="233" t="s">
        <v>16578</v>
      </c>
      <c r="I6397" s="233"/>
      <c r="J6397" s="244">
        <v>129.19999999999999</v>
      </c>
      <c r="K6397" s="244"/>
      <c r="L6397" s="233">
        <v>1</v>
      </c>
      <c r="M6397" s="249">
        <v>31818800</v>
      </c>
      <c r="N6397" s="248"/>
      <c r="O6397" s="247"/>
      <c r="P6397" s="233" t="s">
        <v>12834</v>
      </c>
      <c r="Q6397" s="233" t="s">
        <v>16572</v>
      </c>
      <c r="R6397" s="233"/>
    </row>
    <row r="6398" spans="1:18" ht="38.25">
      <c r="A6398" s="228"/>
      <c r="B6398" s="233" t="s">
        <v>158</v>
      </c>
      <c r="C6398" s="233" t="s">
        <v>2884</v>
      </c>
      <c r="D6398" s="233" t="s">
        <v>854</v>
      </c>
      <c r="E6398" s="231" t="s">
        <v>12834</v>
      </c>
      <c r="F6398" s="233" t="s">
        <v>866</v>
      </c>
      <c r="G6398" s="233" t="s">
        <v>16579</v>
      </c>
      <c r="H6398" s="233" t="s">
        <v>16580</v>
      </c>
      <c r="I6398" s="233">
        <v>2000</v>
      </c>
      <c r="J6398" s="244">
        <v>6552</v>
      </c>
      <c r="K6398" s="244"/>
      <c r="L6398" s="233">
        <v>1</v>
      </c>
      <c r="M6398" s="249">
        <v>3698892000</v>
      </c>
      <c r="N6398" s="248"/>
      <c r="O6398" s="247"/>
      <c r="P6398" s="233" t="s">
        <v>12834</v>
      </c>
      <c r="Q6398" s="233" t="s">
        <v>16581</v>
      </c>
      <c r="R6398" s="233"/>
    </row>
    <row r="6399" spans="1:18" ht="38.25">
      <c r="A6399" s="228"/>
      <c r="B6399" s="233" t="s">
        <v>158</v>
      </c>
      <c r="C6399" s="233" t="s">
        <v>2884</v>
      </c>
      <c r="D6399" s="233" t="s">
        <v>854</v>
      </c>
      <c r="E6399" s="231" t="s">
        <v>12834</v>
      </c>
      <c r="F6399" s="233" t="s">
        <v>866</v>
      </c>
      <c r="G6399" s="233" t="s">
        <v>16582</v>
      </c>
      <c r="H6399" s="233" t="s">
        <v>16583</v>
      </c>
      <c r="I6399" s="233"/>
      <c r="J6399" s="244">
        <v>2245.6999999999998</v>
      </c>
      <c r="K6399" s="244"/>
      <c r="L6399" s="233">
        <v>1</v>
      </c>
      <c r="M6399" s="249">
        <v>1302506000</v>
      </c>
      <c r="N6399" s="248"/>
      <c r="O6399" s="247"/>
      <c r="P6399" s="233" t="s">
        <v>12834</v>
      </c>
      <c r="Q6399" s="233" t="s">
        <v>16581</v>
      </c>
      <c r="R6399" s="233"/>
    </row>
    <row r="6400" spans="1:18" ht="63.75">
      <c r="A6400" s="228"/>
      <c r="B6400" s="233" t="s">
        <v>158</v>
      </c>
      <c r="C6400" s="233" t="s">
        <v>2884</v>
      </c>
      <c r="D6400" s="233" t="s">
        <v>854</v>
      </c>
      <c r="E6400" s="231" t="s">
        <v>12834</v>
      </c>
      <c r="F6400" s="233" t="s">
        <v>866</v>
      </c>
      <c r="G6400" s="233" t="s">
        <v>16584</v>
      </c>
      <c r="H6400" s="233" t="s">
        <v>16585</v>
      </c>
      <c r="I6400" s="233"/>
      <c r="J6400" s="244">
        <v>1359</v>
      </c>
      <c r="K6400" s="244">
        <v>459</v>
      </c>
      <c r="L6400" s="233">
        <v>1</v>
      </c>
      <c r="M6400" s="249">
        <v>7311420000</v>
      </c>
      <c r="N6400" s="248">
        <v>11676118000</v>
      </c>
      <c r="O6400" s="247">
        <v>8757088500</v>
      </c>
      <c r="P6400" s="233" t="s">
        <v>12834</v>
      </c>
      <c r="Q6400" s="233" t="s">
        <v>16459</v>
      </c>
      <c r="R6400" s="233" t="s">
        <v>16586</v>
      </c>
    </row>
    <row r="6401" spans="1:18" ht="38.25">
      <c r="A6401" s="228"/>
      <c r="B6401" s="233" t="s">
        <v>158</v>
      </c>
      <c r="C6401" s="233" t="s">
        <v>2884</v>
      </c>
      <c r="D6401" s="233" t="s">
        <v>854</v>
      </c>
      <c r="E6401" s="231" t="s">
        <v>12834</v>
      </c>
      <c r="F6401" s="233" t="s">
        <v>866</v>
      </c>
      <c r="G6401" s="233" t="s">
        <v>16587</v>
      </c>
      <c r="H6401" s="233" t="s">
        <v>16588</v>
      </c>
      <c r="I6401" s="233">
        <v>2006</v>
      </c>
      <c r="J6401" s="244">
        <v>1957</v>
      </c>
      <c r="K6401" s="244">
        <v>507</v>
      </c>
      <c r="L6401" s="233">
        <v>1</v>
      </c>
      <c r="M6401" s="249">
        <v>5291728000</v>
      </c>
      <c r="N6401" s="248">
        <v>4304236115</v>
      </c>
      <c r="O6401" s="247">
        <v>2343075013</v>
      </c>
      <c r="P6401" s="233" t="s">
        <v>12834</v>
      </c>
      <c r="Q6401" s="233" t="s">
        <v>16589</v>
      </c>
      <c r="R6401" s="233" t="s">
        <v>16590</v>
      </c>
    </row>
    <row r="6402" spans="1:18" ht="38.25">
      <c r="A6402" s="228"/>
      <c r="B6402" s="233" t="s">
        <v>158</v>
      </c>
      <c r="C6402" s="233" t="s">
        <v>2884</v>
      </c>
      <c r="D6402" s="233" t="s">
        <v>854</v>
      </c>
      <c r="E6402" s="231" t="s">
        <v>12834</v>
      </c>
      <c r="F6402" s="233" t="s">
        <v>866</v>
      </c>
      <c r="G6402" s="233" t="s">
        <v>16591</v>
      </c>
      <c r="H6402" s="233" t="s">
        <v>16592</v>
      </c>
      <c r="I6402" s="233">
        <v>2001</v>
      </c>
      <c r="J6402" s="244">
        <v>1025</v>
      </c>
      <c r="K6402" s="244">
        <v>160</v>
      </c>
      <c r="L6402" s="233">
        <v>1</v>
      </c>
      <c r="M6402" s="249">
        <v>2398500000</v>
      </c>
      <c r="N6402" s="248">
        <v>573098442</v>
      </c>
      <c r="O6402" s="247" t="s">
        <v>671</v>
      </c>
      <c r="P6402" s="233" t="s">
        <v>12834</v>
      </c>
      <c r="Q6402" s="233" t="s">
        <v>16593</v>
      </c>
      <c r="R6402" s="233" t="s">
        <v>16594</v>
      </c>
    </row>
    <row r="6403" spans="1:18" ht="38.25">
      <c r="A6403" s="228"/>
      <c r="B6403" s="233" t="s">
        <v>158</v>
      </c>
      <c r="C6403" s="233" t="s">
        <v>2884</v>
      </c>
      <c r="D6403" s="233" t="s">
        <v>854</v>
      </c>
      <c r="E6403" s="231" t="s">
        <v>12834</v>
      </c>
      <c r="F6403" s="233" t="s">
        <v>866</v>
      </c>
      <c r="G6403" s="233" t="s">
        <v>16595</v>
      </c>
      <c r="H6403" s="233" t="s">
        <v>16596</v>
      </c>
      <c r="I6403" s="233">
        <v>2000</v>
      </c>
      <c r="J6403" s="244">
        <v>1800</v>
      </c>
      <c r="K6403" s="244">
        <v>900</v>
      </c>
      <c r="L6403" s="233">
        <v>1</v>
      </c>
      <c r="M6403" s="249">
        <v>8236800000</v>
      </c>
      <c r="N6403" s="248">
        <v>12258676574</v>
      </c>
      <c r="O6403" s="247">
        <v>10297288322</v>
      </c>
      <c r="P6403" s="233" t="s">
        <v>12834</v>
      </c>
      <c r="Q6403" s="233" t="s">
        <v>16459</v>
      </c>
      <c r="R6403" s="233" t="s">
        <v>16597</v>
      </c>
    </row>
    <row r="6404" spans="1:18" ht="38.25">
      <c r="A6404" s="228"/>
      <c r="B6404" s="233" t="s">
        <v>158</v>
      </c>
      <c r="C6404" s="233" t="s">
        <v>2884</v>
      </c>
      <c r="D6404" s="233" t="s">
        <v>854</v>
      </c>
      <c r="E6404" s="231" t="s">
        <v>16598</v>
      </c>
      <c r="F6404" s="233" t="s">
        <v>866</v>
      </c>
      <c r="G6404" s="233" t="s">
        <v>16599</v>
      </c>
      <c r="H6404" s="233" t="s">
        <v>16600</v>
      </c>
      <c r="I6404" s="233">
        <v>2010</v>
      </c>
      <c r="J6404" s="244">
        <v>1080</v>
      </c>
      <c r="K6404" s="244">
        <v>550</v>
      </c>
      <c r="L6404" s="233">
        <v>1</v>
      </c>
      <c r="M6404" s="249">
        <v>3025620000</v>
      </c>
      <c r="N6404" s="248">
        <v>3079928000</v>
      </c>
      <c r="O6404" s="247">
        <v>1370445494</v>
      </c>
      <c r="P6404" s="233" t="s">
        <v>16598</v>
      </c>
      <c r="Q6404" s="233" t="s">
        <v>8463</v>
      </c>
      <c r="R6404" s="233"/>
    </row>
    <row r="6405" spans="1:18" ht="38.25">
      <c r="A6405" s="228"/>
      <c r="B6405" s="233" t="s">
        <v>158</v>
      </c>
      <c r="C6405" s="233" t="s">
        <v>2884</v>
      </c>
      <c r="D6405" s="233" t="s">
        <v>854</v>
      </c>
      <c r="E6405" s="231" t="s">
        <v>16524</v>
      </c>
      <c r="F6405" s="233" t="s">
        <v>10653</v>
      </c>
      <c r="G6405" s="233" t="s">
        <v>16601</v>
      </c>
      <c r="H6405" s="233" t="s">
        <v>16602</v>
      </c>
      <c r="I6405" s="233">
        <v>2004</v>
      </c>
      <c r="J6405" s="244">
        <v>637</v>
      </c>
      <c r="K6405" s="244">
        <v>118</v>
      </c>
      <c r="L6405" s="233">
        <v>1</v>
      </c>
      <c r="M6405" s="249">
        <v>300000000</v>
      </c>
      <c r="N6405" s="248">
        <v>228360000</v>
      </c>
      <c r="O6405" s="247"/>
      <c r="P6405" s="233" t="s">
        <v>16524</v>
      </c>
      <c r="Q6405" s="233" t="s">
        <v>16603</v>
      </c>
      <c r="R6405" s="233" t="s">
        <v>16604</v>
      </c>
    </row>
    <row r="6406" spans="1:18" ht="38.25">
      <c r="A6406" s="228"/>
      <c r="B6406" s="233" t="s">
        <v>158</v>
      </c>
      <c r="C6406" s="233" t="s">
        <v>2884</v>
      </c>
      <c r="D6406" s="233" t="s">
        <v>854</v>
      </c>
      <c r="E6406" s="231" t="s">
        <v>16524</v>
      </c>
      <c r="F6406" s="233" t="s">
        <v>10653</v>
      </c>
      <c r="G6406" s="233" t="s">
        <v>16605</v>
      </c>
      <c r="H6406" s="233" t="s">
        <v>16606</v>
      </c>
      <c r="I6406" s="233">
        <v>2004</v>
      </c>
      <c r="J6406" s="244">
        <v>9500</v>
      </c>
      <c r="K6406" s="244">
        <v>275</v>
      </c>
      <c r="L6406" s="233">
        <v>1</v>
      </c>
      <c r="M6406" s="249">
        <v>900000000</v>
      </c>
      <c r="N6406" s="248">
        <v>867724000</v>
      </c>
      <c r="O6406" s="247">
        <v>63343850</v>
      </c>
      <c r="P6406" s="233" t="s">
        <v>16524</v>
      </c>
      <c r="Q6406" s="233" t="s">
        <v>16572</v>
      </c>
      <c r="R6406" s="233" t="s">
        <v>16604</v>
      </c>
    </row>
    <row r="6407" spans="1:18" ht="25.5">
      <c r="A6407" s="228"/>
      <c r="B6407" s="233" t="s">
        <v>158</v>
      </c>
      <c r="C6407" s="233" t="s">
        <v>2884</v>
      </c>
      <c r="D6407" s="233" t="s">
        <v>854</v>
      </c>
      <c r="E6407" s="231" t="s">
        <v>6740</v>
      </c>
      <c r="F6407" s="233" t="s">
        <v>10653</v>
      </c>
      <c r="G6407" s="233" t="s">
        <v>16607</v>
      </c>
      <c r="H6407" s="233" t="s">
        <v>16608</v>
      </c>
      <c r="I6407" s="233">
        <v>2003</v>
      </c>
      <c r="J6407" s="244">
        <v>1753.1</v>
      </c>
      <c r="K6407" s="244">
        <v>13898</v>
      </c>
      <c r="L6407" s="233">
        <v>1</v>
      </c>
      <c r="M6407" s="249">
        <v>4733370000</v>
      </c>
      <c r="N6407" s="248"/>
      <c r="O6407" s="247"/>
      <c r="P6407" s="233" t="s">
        <v>16552</v>
      </c>
      <c r="Q6407" s="233" t="s">
        <v>16609</v>
      </c>
      <c r="R6407" s="233"/>
    </row>
    <row r="6408" spans="1:18" ht="38.25">
      <c r="A6408" s="228"/>
      <c r="B6408" s="233" t="s">
        <v>158</v>
      </c>
      <c r="C6408" s="233" t="s">
        <v>2884</v>
      </c>
      <c r="D6408" s="233" t="s">
        <v>854</v>
      </c>
      <c r="E6408" s="231" t="s">
        <v>16610</v>
      </c>
      <c r="F6408" s="233" t="s">
        <v>16611</v>
      </c>
      <c r="G6408" s="233" t="s">
        <v>16612</v>
      </c>
      <c r="H6408" s="233" t="s">
        <v>16613</v>
      </c>
      <c r="I6408" s="233">
        <v>2015</v>
      </c>
      <c r="J6408" s="244"/>
      <c r="K6408" s="244">
        <v>652</v>
      </c>
      <c r="L6408" s="233">
        <v>1</v>
      </c>
      <c r="M6408" s="249"/>
      <c r="N6408" s="248">
        <v>7293030000</v>
      </c>
      <c r="O6408" s="247">
        <v>4959260400</v>
      </c>
      <c r="P6408" s="233" t="s">
        <v>16614</v>
      </c>
      <c r="Q6408" s="233" t="s">
        <v>8463</v>
      </c>
      <c r="R6408" s="233"/>
    </row>
    <row r="6409" spans="1:18" ht="51">
      <c r="A6409" s="228"/>
      <c r="B6409" s="233" t="s">
        <v>158</v>
      </c>
      <c r="C6409" s="233" t="s">
        <v>2884</v>
      </c>
      <c r="D6409" s="233" t="s">
        <v>854</v>
      </c>
      <c r="E6409" s="231" t="s">
        <v>7674</v>
      </c>
      <c r="F6409" s="233" t="s">
        <v>16557</v>
      </c>
      <c r="G6409" s="233" t="s">
        <v>16615</v>
      </c>
      <c r="H6409" s="233" t="s">
        <v>16616</v>
      </c>
      <c r="I6409" s="233">
        <v>2010</v>
      </c>
      <c r="J6409" s="244">
        <v>2511</v>
      </c>
      <c r="K6409" s="244">
        <v>1232</v>
      </c>
      <c r="L6409" s="233">
        <v>1</v>
      </c>
      <c r="M6409" s="249">
        <v>8218045550</v>
      </c>
      <c r="N6409" s="248">
        <v>4659320000</v>
      </c>
      <c r="O6409" s="247">
        <v>2479113333</v>
      </c>
      <c r="P6409" s="233" t="s">
        <v>8459</v>
      </c>
      <c r="Q6409" s="233" t="s">
        <v>194</v>
      </c>
      <c r="R6409" s="233" t="s">
        <v>16464</v>
      </c>
    </row>
    <row r="6410" spans="1:18" ht="38.25">
      <c r="A6410" s="228"/>
      <c r="B6410" s="233" t="s">
        <v>158</v>
      </c>
      <c r="C6410" s="233" t="s">
        <v>2884</v>
      </c>
      <c r="D6410" s="233" t="s">
        <v>854</v>
      </c>
      <c r="E6410" s="231" t="s">
        <v>16617</v>
      </c>
      <c r="F6410" s="233" t="s">
        <v>10653</v>
      </c>
      <c r="G6410" s="233" t="s">
        <v>16618</v>
      </c>
      <c r="H6410" s="233" t="s">
        <v>16619</v>
      </c>
      <c r="I6410" s="233">
        <v>2020</v>
      </c>
      <c r="J6410" s="244">
        <v>4350.8999999999996</v>
      </c>
      <c r="K6410" s="244">
        <v>194.25</v>
      </c>
      <c r="L6410" s="233">
        <v>1</v>
      </c>
      <c r="M6410" s="249">
        <v>4618247595</v>
      </c>
      <c r="N6410" s="248">
        <v>1762271000</v>
      </c>
      <c r="O6410" s="247"/>
      <c r="P6410" s="233" t="s">
        <v>16617</v>
      </c>
      <c r="Q6410" s="233" t="s">
        <v>8463</v>
      </c>
      <c r="R6410" s="233"/>
    </row>
    <row r="6411" spans="1:18" ht="51">
      <c r="A6411" s="228"/>
      <c r="B6411" s="233" t="s">
        <v>158</v>
      </c>
      <c r="C6411" s="233" t="s">
        <v>2884</v>
      </c>
      <c r="D6411" s="233" t="s">
        <v>854</v>
      </c>
      <c r="E6411" s="231" t="s">
        <v>16617</v>
      </c>
      <c r="F6411" s="233" t="s">
        <v>10653</v>
      </c>
      <c r="G6411" s="233" t="s">
        <v>16620</v>
      </c>
      <c r="H6411" s="233" t="s">
        <v>16621</v>
      </c>
      <c r="I6411" s="233">
        <v>2019</v>
      </c>
      <c r="J6411" s="244">
        <v>2539.3000000000002</v>
      </c>
      <c r="K6411" s="244">
        <v>843.8</v>
      </c>
      <c r="L6411" s="233">
        <v>1</v>
      </c>
      <c r="M6411" s="249">
        <v>1683220500</v>
      </c>
      <c r="N6411" s="248">
        <v>1017074263</v>
      </c>
      <c r="O6411" s="247"/>
      <c r="P6411" s="233" t="s">
        <v>16617</v>
      </c>
      <c r="Q6411" s="233" t="s">
        <v>8463</v>
      </c>
      <c r="R6411" s="233"/>
    </row>
    <row r="6412" spans="1:18" ht="25.5">
      <c r="A6412" s="228"/>
      <c r="B6412" s="233" t="s">
        <v>158</v>
      </c>
      <c r="C6412" s="233" t="s">
        <v>2884</v>
      </c>
      <c r="D6412" s="233" t="s">
        <v>854</v>
      </c>
      <c r="E6412" s="231" t="s">
        <v>16617</v>
      </c>
      <c r="F6412" s="233" t="s">
        <v>10653</v>
      </c>
      <c r="G6412" s="233" t="s">
        <v>16622</v>
      </c>
      <c r="H6412" s="233" t="s">
        <v>16623</v>
      </c>
      <c r="I6412" s="233">
        <v>2007</v>
      </c>
      <c r="J6412" s="244">
        <v>1105</v>
      </c>
      <c r="K6412" s="244">
        <v>226844</v>
      </c>
      <c r="L6412" s="233">
        <v>1</v>
      </c>
      <c r="M6412" s="249">
        <v>703885000</v>
      </c>
      <c r="N6412" s="248">
        <v>882740282</v>
      </c>
      <c r="O6412" s="247"/>
      <c r="P6412" s="233" t="s">
        <v>16617</v>
      </c>
      <c r="Q6412" s="233" t="s">
        <v>8463</v>
      </c>
      <c r="R6412" s="233"/>
    </row>
    <row r="6413" spans="1:18" ht="114.75">
      <c r="A6413" s="228"/>
      <c r="B6413" s="233" t="s">
        <v>158</v>
      </c>
      <c r="C6413" s="233" t="s">
        <v>2884</v>
      </c>
      <c r="D6413" s="233" t="s">
        <v>855</v>
      </c>
      <c r="E6413" s="231" t="s">
        <v>16624</v>
      </c>
      <c r="F6413" s="233" t="s">
        <v>16625</v>
      </c>
      <c r="G6413" s="233" t="s">
        <v>16626</v>
      </c>
      <c r="H6413" s="233" t="s">
        <v>16627</v>
      </c>
      <c r="I6413" s="233">
        <v>2018</v>
      </c>
      <c r="J6413" s="244" t="s">
        <v>23557</v>
      </c>
      <c r="K6413" s="244">
        <v>1132</v>
      </c>
      <c r="L6413" s="233">
        <v>1</v>
      </c>
      <c r="M6413" s="249">
        <v>2977777400</v>
      </c>
      <c r="N6413" s="248">
        <f>2210955000+3534695000+1535315000+360222000</f>
        <v>7641187000</v>
      </c>
      <c r="O6413" s="247">
        <f>639512240+1385212760+859776400+288141576</f>
        <v>3172642976</v>
      </c>
      <c r="P6413" s="233" t="s">
        <v>8463</v>
      </c>
      <c r="Q6413" s="233"/>
      <c r="R6413" s="233" t="s">
        <v>16626</v>
      </c>
    </row>
    <row r="6414" spans="1:18" ht="63.75">
      <c r="A6414" s="228"/>
      <c r="B6414" s="233" t="s">
        <v>158</v>
      </c>
      <c r="C6414" s="233" t="s">
        <v>2884</v>
      </c>
      <c r="D6414" s="233" t="s">
        <v>855</v>
      </c>
      <c r="E6414" s="231" t="s">
        <v>16628</v>
      </c>
      <c r="F6414" s="233" t="s">
        <v>16629</v>
      </c>
      <c r="G6414" s="233" t="s">
        <v>16630</v>
      </c>
      <c r="H6414" s="233" t="s">
        <v>16631</v>
      </c>
      <c r="I6414" s="233">
        <v>2010</v>
      </c>
      <c r="J6414" s="244">
        <v>1683</v>
      </c>
      <c r="K6414" s="244">
        <v>684</v>
      </c>
      <c r="L6414" s="233">
        <v>1</v>
      </c>
      <c r="M6414" s="249">
        <v>1110596500</v>
      </c>
      <c r="N6414" s="248">
        <v>14330053000</v>
      </c>
      <c r="O6414" s="247">
        <v>12117227720</v>
      </c>
      <c r="P6414" s="233" t="s">
        <v>8463</v>
      </c>
      <c r="Q6414" s="233"/>
      <c r="R6414" s="233" t="s">
        <v>16632</v>
      </c>
    </row>
    <row r="6415" spans="1:18" ht="63.75">
      <c r="A6415" s="228"/>
      <c r="B6415" s="233" t="s">
        <v>158</v>
      </c>
      <c r="C6415" s="233" t="s">
        <v>2884</v>
      </c>
      <c r="D6415" s="233" t="s">
        <v>855</v>
      </c>
      <c r="E6415" s="231" t="s">
        <v>16633</v>
      </c>
      <c r="F6415" s="233" t="s">
        <v>16634</v>
      </c>
      <c r="G6415" s="233" t="s">
        <v>16633</v>
      </c>
      <c r="H6415" s="233" t="s">
        <v>16635</v>
      </c>
      <c r="I6415" s="233">
        <v>2018</v>
      </c>
      <c r="J6415" s="244" t="s">
        <v>23558</v>
      </c>
      <c r="K6415" s="244">
        <v>2628</v>
      </c>
      <c r="L6415" s="233">
        <v>1</v>
      </c>
      <c r="M6415" s="249">
        <v>5964420000</v>
      </c>
      <c r="N6415" s="248">
        <f>4886505000+3487920000+310874715+369163000+2538275000+469837000+366424754+817734000+291031000</f>
        <v>13537764469</v>
      </c>
      <c r="O6415" s="247">
        <f>2513622632+1002176416+24438592+913017520+18793480+337979044</f>
        <v>4810027684</v>
      </c>
      <c r="P6415" s="233" t="s">
        <v>8463</v>
      </c>
      <c r="Q6415" s="233"/>
      <c r="R6415" s="233" t="s">
        <v>16636</v>
      </c>
    </row>
    <row r="6416" spans="1:18" ht="51">
      <c r="A6416" s="228"/>
      <c r="B6416" s="233" t="s">
        <v>158</v>
      </c>
      <c r="C6416" s="233" t="s">
        <v>2884</v>
      </c>
      <c r="D6416" s="233" t="s">
        <v>855</v>
      </c>
      <c r="E6416" s="231" t="s">
        <v>16637</v>
      </c>
      <c r="F6416" s="233" t="s">
        <v>115</v>
      </c>
      <c r="G6416" s="233" t="s">
        <v>12711</v>
      </c>
      <c r="H6416" s="233" t="s">
        <v>16638</v>
      </c>
      <c r="I6416" s="233">
        <v>2018</v>
      </c>
      <c r="J6416" s="244">
        <v>680.7</v>
      </c>
      <c r="K6416" s="244">
        <v>160</v>
      </c>
      <c r="L6416" s="233">
        <v>1</v>
      </c>
      <c r="M6416" s="249">
        <v>273495000</v>
      </c>
      <c r="N6416" s="248">
        <v>1113990000</v>
      </c>
      <c r="O6416" s="247">
        <v>658612424</v>
      </c>
      <c r="P6416" s="233" t="s">
        <v>8463</v>
      </c>
      <c r="Q6416" s="233"/>
      <c r="R6416" s="233"/>
    </row>
    <row r="6417" spans="1:18" ht="51">
      <c r="A6417" s="228"/>
      <c r="B6417" s="233" t="s">
        <v>158</v>
      </c>
      <c r="C6417" s="233" t="s">
        <v>2884</v>
      </c>
      <c r="D6417" s="233" t="s">
        <v>855</v>
      </c>
      <c r="E6417" s="231" t="s">
        <v>16639</v>
      </c>
      <c r="F6417" s="233" t="s">
        <v>115</v>
      </c>
      <c r="G6417" s="233" t="s">
        <v>16640</v>
      </c>
      <c r="H6417" s="233" t="s">
        <v>16641</v>
      </c>
      <c r="I6417" s="233">
        <v>2018</v>
      </c>
      <c r="J6417" s="244" t="s">
        <v>23559</v>
      </c>
      <c r="K6417" s="244">
        <v>70</v>
      </c>
      <c r="L6417" s="233">
        <v>1</v>
      </c>
      <c r="M6417" s="249">
        <v>371972000</v>
      </c>
      <c r="N6417" s="248">
        <v>508713000</v>
      </c>
      <c r="O6417" s="247">
        <v>135470273</v>
      </c>
      <c r="P6417" s="233" t="s">
        <v>8463</v>
      </c>
      <c r="Q6417" s="233"/>
      <c r="R6417" s="233"/>
    </row>
    <row r="6418" spans="1:18" ht="63.75">
      <c r="A6418" s="228"/>
      <c r="B6418" s="233" t="s">
        <v>158</v>
      </c>
      <c r="C6418" s="233" t="s">
        <v>2884</v>
      </c>
      <c r="D6418" s="233" t="s">
        <v>855</v>
      </c>
      <c r="E6418" s="231" t="s">
        <v>16639</v>
      </c>
      <c r="F6418" s="233" t="s">
        <v>194</v>
      </c>
      <c r="G6418" s="233" t="s">
        <v>16642</v>
      </c>
      <c r="H6418" s="233" t="s">
        <v>16643</v>
      </c>
      <c r="I6418" s="233">
        <v>2018</v>
      </c>
      <c r="J6418" s="244" t="s">
        <v>23560</v>
      </c>
      <c r="K6418" s="244"/>
      <c r="L6418" s="233">
        <v>1</v>
      </c>
      <c r="M6418" s="249">
        <v>200025000</v>
      </c>
      <c r="N6418" s="248"/>
      <c r="O6418" s="247"/>
      <c r="P6418" s="233" t="s">
        <v>971</v>
      </c>
      <c r="Q6418" s="233" t="s">
        <v>16644</v>
      </c>
      <c r="R6418" s="233" t="s">
        <v>16645</v>
      </c>
    </row>
    <row r="6419" spans="1:18" ht="51">
      <c r="A6419" s="228"/>
      <c r="B6419" s="233" t="s">
        <v>158</v>
      </c>
      <c r="C6419" s="233" t="s">
        <v>2884</v>
      </c>
      <c r="D6419" s="233" t="s">
        <v>855</v>
      </c>
      <c r="E6419" s="231" t="s">
        <v>16646</v>
      </c>
      <c r="F6419" s="233" t="s">
        <v>194</v>
      </c>
      <c r="G6419" s="233" t="s">
        <v>16647</v>
      </c>
      <c r="H6419" s="233" t="s">
        <v>16648</v>
      </c>
      <c r="I6419" s="233">
        <v>2018</v>
      </c>
      <c r="J6419" s="244" t="s">
        <v>21228</v>
      </c>
      <c r="K6419" s="244">
        <v>70</v>
      </c>
      <c r="L6419" s="233">
        <v>1</v>
      </c>
      <c r="M6419" s="249">
        <v>110070000</v>
      </c>
      <c r="N6419" s="248">
        <v>453591000</v>
      </c>
      <c r="O6419" s="247">
        <v>120791280</v>
      </c>
      <c r="P6419" s="233" t="s">
        <v>8463</v>
      </c>
      <c r="Q6419" s="233" t="s">
        <v>16649</v>
      </c>
      <c r="R6419" s="233" t="s">
        <v>16650</v>
      </c>
    </row>
    <row r="6420" spans="1:18" ht="51">
      <c r="A6420" s="228"/>
      <c r="B6420" s="233" t="s">
        <v>158</v>
      </c>
      <c r="C6420" s="233" t="s">
        <v>2884</v>
      </c>
      <c r="D6420" s="233" t="s">
        <v>855</v>
      </c>
      <c r="E6420" s="231" t="s">
        <v>16646</v>
      </c>
      <c r="F6420" s="233" t="s">
        <v>115</v>
      </c>
      <c r="G6420" s="233" t="s">
        <v>16651</v>
      </c>
      <c r="H6420" s="233" t="s">
        <v>16652</v>
      </c>
      <c r="I6420" s="233">
        <v>2018</v>
      </c>
      <c r="J6420" s="244" t="s">
        <v>23561</v>
      </c>
      <c r="K6420" s="244">
        <v>283</v>
      </c>
      <c r="L6420" s="233">
        <v>1</v>
      </c>
      <c r="M6420" s="249">
        <v>865440000</v>
      </c>
      <c r="N6420" s="248">
        <v>3232576000</v>
      </c>
      <c r="O6420" s="247">
        <v>2801350360</v>
      </c>
      <c r="P6420" s="233" t="s">
        <v>8463</v>
      </c>
      <c r="Q6420" s="233"/>
      <c r="R6420" s="233"/>
    </row>
    <row r="6421" spans="1:18" ht="51">
      <c r="A6421" s="228"/>
      <c r="B6421" s="233" t="s">
        <v>158</v>
      </c>
      <c r="C6421" s="233" t="s">
        <v>2884</v>
      </c>
      <c r="D6421" s="233" t="s">
        <v>855</v>
      </c>
      <c r="E6421" s="231" t="s">
        <v>16653</v>
      </c>
      <c r="F6421" s="233" t="s">
        <v>115</v>
      </c>
      <c r="G6421" s="233" t="s">
        <v>16654</v>
      </c>
      <c r="H6421" s="233" t="s">
        <v>16655</v>
      </c>
      <c r="I6421" s="233">
        <v>2018</v>
      </c>
      <c r="J6421" s="244" t="s">
        <v>23562</v>
      </c>
      <c r="K6421" s="244">
        <v>70</v>
      </c>
      <c r="L6421" s="233">
        <v>1</v>
      </c>
      <c r="M6421" s="249">
        <v>1885590000</v>
      </c>
      <c r="N6421" s="248">
        <v>600735000</v>
      </c>
      <c r="O6421" s="247">
        <v>200044758</v>
      </c>
      <c r="P6421" s="233" t="s">
        <v>8463</v>
      </c>
      <c r="Q6421" s="233"/>
      <c r="R6421" s="233"/>
    </row>
    <row r="6422" spans="1:18" ht="51">
      <c r="A6422" s="228"/>
      <c r="B6422" s="233" t="s">
        <v>158</v>
      </c>
      <c r="C6422" s="233" t="s">
        <v>2884</v>
      </c>
      <c r="D6422" s="233" t="s">
        <v>855</v>
      </c>
      <c r="E6422" s="231" t="s">
        <v>16656</v>
      </c>
      <c r="F6422" s="233" t="s">
        <v>115</v>
      </c>
      <c r="G6422" s="233" t="s">
        <v>16657</v>
      </c>
      <c r="H6422" s="233" t="s">
        <v>16658</v>
      </c>
      <c r="I6422" s="233">
        <v>2018</v>
      </c>
      <c r="J6422" s="244" t="s">
        <v>23563</v>
      </c>
      <c r="K6422" s="244">
        <v>236</v>
      </c>
      <c r="L6422" s="233">
        <v>1</v>
      </c>
      <c r="M6422" s="249">
        <v>964564000</v>
      </c>
      <c r="N6422" s="248">
        <v>2370017000</v>
      </c>
      <c r="O6422" s="247">
        <v>1737696464</v>
      </c>
      <c r="P6422" s="233" t="s">
        <v>8463</v>
      </c>
      <c r="Q6422" s="233"/>
      <c r="R6422" s="233"/>
    </row>
    <row r="6423" spans="1:18" ht="63.75">
      <c r="A6423" s="228"/>
      <c r="B6423" s="233" t="s">
        <v>158</v>
      </c>
      <c r="C6423" s="233" t="s">
        <v>2884</v>
      </c>
      <c r="D6423" s="233" t="s">
        <v>855</v>
      </c>
      <c r="E6423" s="231" t="s">
        <v>16659</v>
      </c>
      <c r="F6423" s="233" t="s">
        <v>115</v>
      </c>
      <c r="G6423" s="233" t="s">
        <v>16660</v>
      </c>
      <c r="H6423" s="233" t="s">
        <v>16661</v>
      </c>
      <c r="I6423" s="233">
        <v>2018</v>
      </c>
      <c r="J6423" s="244">
        <v>2878</v>
      </c>
      <c r="K6423" s="244">
        <v>70</v>
      </c>
      <c r="L6423" s="233">
        <v>1</v>
      </c>
      <c r="M6423" s="249">
        <v>1295100000</v>
      </c>
      <c r="N6423" s="248">
        <v>485394000</v>
      </c>
      <c r="O6423" s="247">
        <v>129260420</v>
      </c>
      <c r="P6423" s="233" t="s">
        <v>8463</v>
      </c>
      <c r="Q6423" s="233"/>
      <c r="R6423" s="233"/>
    </row>
    <row r="6424" spans="1:18" ht="51">
      <c r="A6424" s="228"/>
      <c r="B6424" s="233" t="s">
        <v>158</v>
      </c>
      <c r="C6424" s="233" t="s">
        <v>2884</v>
      </c>
      <c r="D6424" s="233" t="s">
        <v>855</v>
      </c>
      <c r="E6424" s="231" t="s">
        <v>16662</v>
      </c>
      <c r="F6424" s="233" t="s">
        <v>115</v>
      </c>
      <c r="G6424" s="233" t="s">
        <v>16663</v>
      </c>
      <c r="H6424" s="233" t="s">
        <v>16664</v>
      </c>
      <c r="I6424" s="233">
        <v>2018</v>
      </c>
      <c r="J6424" s="244" t="s">
        <v>23564</v>
      </c>
      <c r="K6424" s="244">
        <v>70</v>
      </c>
      <c r="L6424" s="233">
        <v>1</v>
      </c>
      <c r="M6424" s="249">
        <v>799110000</v>
      </c>
      <c r="N6424" s="248">
        <v>469712000</v>
      </c>
      <c r="O6424" s="247">
        <v>125084310</v>
      </c>
      <c r="P6424" s="233" t="s">
        <v>8463</v>
      </c>
      <c r="Q6424" s="233"/>
      <c r="R6424" s="233"/>
    </row>
    <row r="6425" spans="1:18" ht="51">
      <c r="A6425" s="228"/>
      <c r="B6425" s="233" t="s">
        <v>158</v>
      </c>
      <c r="C6425" s="233" t="s">
        <v>2884</v>
      </c>
      <c r="D6425" s="233" t="s">
        <v>855</v>
      </c>
      <c r="E6425" s="231" t="s">
        <v>16665</v>
      </c>
      <c r="F6425" s="233" t="s">
        <v>115</v>
      </c>
      <c r="G6425" s="233" t="s">
        <v>16666</v>
      </c>
      <c r="H6425" s="233" t="s">
        <v>16667</v>
      </c>
      <c r="I6425" s="233">
        <v>2011</v>
      </c>
      <c r="J6425" s="244">
        <v>264</v>
      </c>
      <c r="K6425" s="244">
        <v>133</v>
      </c>
      <c r="L6425" s="233">
        <v>1</v>
      </c>
      <c r="M6425" s="249">
        <v>66690000</v>
      </c>
      <c r="N6425" s="248">
        <v>47139000</v>
      </c>
      <c r="O6425" s="247"/>
      <c r="P6425" s="233" t="s">
        <v>8463</v>
      </c>
      <c r="Q6425" s="233"/>
      <c r="R6425" s="233"/>
    </row>
    <row r="6426" spans="1:18" ht="63.75">
      <c r="A6426" s="228"/>
      <c r="B6426" s="233" t="s">
        <v>158</v>
      </c>
      <c r="C6426" s="233" t="s">
        <v>2884</v>
      </c>
      <c r="D6426" s="233" t="s">
        <v>855</v>
      </c>
      <c r="E6426" s="231" t="s">
        <v>16668</v>
      </c>
      <c r="F6426" s="233" t="s">
        <v>115</v>
      </c>
      <c r="G6426" s="233" t="s">
        <v>16669</v>
      </c>
      <c r="H6426" s="233" t="s">
        <v>16670</v>
      </c>
      <c r="I6426" s="233">
        <v>2020</v>
      </c>
      <c r="J6426" s="244" t="s">
        <v>23565</v>
      </c>
      <c r="K6426" s="244">
        <v>133</v>
      </c>
      <c r="L6426" s="233">
        <v>1</v>
      </c>
      <c r="M6426" s="249">
        <v>214149000</v>
      </c>
      <c r="N6426" s="248">
        <v>976241000</v>
      </c>
      <c r="O6426" s="247">
        <v>455318800</v>
      </c>
      <c r="P6426" s="233" t="s">
        <v>8463</v>
      </c>
      <c r="Q6426" s="233"/>
      <c r="R6426" s="233"/>
    </row>
    <row r="6427" spans="1:18" ht="63.75">
      <c r="A6427" s="228"/>
      <c r="B6427" s="233" t="s">
        <v>158</v>
      </c>
      <c r="C6427" s="233" t="s">
        <v>2884</v>
      </c>
      <c r="D6427" s="233" t="s">
        <v>855</v>
      </c>
      <c r="E6427" s="231" t="s">
        <v>16668</v>
      </c>
      <c r="F6427" s="233" t="s">
        <v>194</v>
      </c>
      <c r="G6427" s="233" t="s">
        <v>16671</v>
      </c>
      <c r="H6427" s="233" t="s">
        <v>16672</v>
      </c>
      <c r="I6427" s="233">
        <v>2020</v>
      </c>
      <c r="J6427" s="244" t="s">
        <v>23536</v>
      </c>
      <c r="K6427" s="244"/>
      <c r="L6427" s="233">
        <v>1</v>
      </c>
      <c r="M6427" s="249">
        <v>60222500</v>
      </c>
      <c r="N6427" s="248"/>
      <c r="O6427" s="247"/>
      <c r="P6427" s="233" t="s">
        <v>971</v>
      </c>
      <c r="Q6427" s="233" t="s">
        <v>16644</v>
      </c>
      <c r="R6427" s="233"/>
    </row>
    <row r="6428" spans="1:18" ht="51">
      <c r="A6428" s="228"/>
      <c r="B6428" s="233" t="s">
        <v>158</v>
      </c>
      <c r="C6428" s="233" t="s">
        <v>2884</v>
      </c>
      <c r="D6428" s="233" t="s">
        <v>855</v>
      </c>
      <c r="E6428" s="231" t="s">
        <v>16673</v>
      </c>
      <c r="F6428" s="233" t="s">
        <v>115</v>
      </c>
      <c r="G6428" s="233" t="s">
        <v>16674</v>
      </c>
      <c r="H6428" s="233" t="s">
        <v>16675</v>
      </c>
      <c r="I6428" s="233">
        <v>2011</v>
      </c>
      <c r="J6428" s="244">
        <v>1154</v>
      </c>
      <c r="K6428" s="244">
        <v>133</v>
      </c>
      <c r="L6428" s="233">
        <v>1</v>
      </c>
      <c r="M6428" s="249">
        <v>591700200</v>
      </c>
      <c r="N6428" s="248">
        <f>47139000+710903000</f>
        <v>758042000</v>
      </c>
      <c r="O6428" s="247">
        <v>497632100</v>
      </c>
      <c r="P6428" s="233" t="s">
        <v>8463</v>
      </c>
      <c r="Q6428" s="233"/>
      <c r="R6428" s="233"/>
    </row>
    <row r="6429" spans="1:18" ht="63.75">
      <c r="A6429" s="228"/>
      <c r="B6429" s="233" t="s">
        <v>158</v>
      </c>
      <c r="C6429" s="233" t="s">
        <v>2884</v>
      </c>
      <c r="D6429" s="233" t="s">
        <v>855</v>
      </c>
      <c r="E6429" s="231" t="s">
        <v>16676</v>
      </c>
      <c r="F6429" s="233" t="s">
        <v>115</v>
      </c>
      <c r="G6429" s="233" t="s">
        <v>16677</v>
      </c>
      <c r="H6429" s="233" t="s">
        <v>16678</v>
      </c>
      <c r="I6429" s="233">
        <v>2019</v>
      </c>
      <c r="J6429" s="244" t="s">
        <v>23566</v>
      </c>
      <c r="K6429" s="244" t="s">
        <v>25231</v>
      </c>
      <c r="L6429" s="233">
        <v>1</v>
      </c>
      <c r="M6429" s="249">
        <v>341877900</v>
      </c>
      <c r="N6429" s="248">
        <v>1198268000</v>
      </c>
      <c r="O6429" s="247">
        <v>638796668</v>
      </c>
      <c r="P6429" s="233" t="s">
        <v>8463</v>
      </c>
      <c r="Q6429" s="233"/>
      <c r="R6429" s="233"/>
    </row>
    <row r="6430" spans="1:18" ht="63.75">
      <c r="A6430" s="228"/>
      <c r="B6430" s="233" t="s">
        <v>158</v>
      </c>
      <c r="C6430" s="233" t="s">
        <v>2884</v>
      </c>
      <c r="D6430" s="233" t="s">
        <v>855</v>
      </c>
      <c r="E6430" s="231" t="s">
        <v>16676</v>
      </c>
      <c r="F6430" s="233" t="s">
        <v>194</v>
      </c>
      <c r="G6430" s="233" t="s">
        <v>16679</v>
      </c>
      <c r="H6430" s="233" t="s">
        <v>16680</v>
      </c>
      <c r="I6430" s="233">
        <v>2016</v>
      </c>
      <c r="J6430" s="244" t="s">
        <v>21541</v>
      </c>
      <c r="K6430" s="244"/>
      <c r="L6430" s="233">
        <v>1</v>
      </c>
      <c r="M6430" s="249">
        <v>124754500</v>
      </c>
      <c r="N6430" s="248"/>
      <c r="O6430" s="247"/>
      <c r="P6430" s="233" t="s">
        <v>971</v>
      </c>
      <c r="Q6430" s="233" t="s">
        <v>16644</v>
      </c>
      <c r="R6430" s="233"/>
    </row>
    <row r="6431" spans="1:18" ht="51">
      <c r="A6431" s="228"/>
      <c r="B6431" s="233" t="s">
        <v>158</v>
      </c>
      <c r="C6431" s="233" t="s">
        <v>2884</v>
      </c>
      <c r="D6431" s="233" t="s">
        <v>855</v>
      </c>
      <c r="E6431" s="231" t="s">
        <v>16681</v>
      </c>
      <c r="F6431" s="233" t="s">
        <v>115</v>
      </c>
      <c r="G6431" s="233" t="s">
        <v>16682</v>
      </c>
      <c r="H6431" s="233" t="s">
        <v>16683</v>
      </c>
      <c r="I6431" s="233">
        <v>2011</v>
      </c>
      <c r="J6431" s="244">
        <v>241</v>
      </c>
      <c r="K6431" s="244"/>
      <c r="L6431" s="233">
        <v>1</v>
      </c>
      <c r="M6431" s="249">
        <v>100607000</v>
      </c>
      <c r="N6431" s="248"/>
      <c r="O6431" s="247"/>
      <c r="P6431" s="233" t="s">
        <v>8463</v>
      </c>
      <c r="Q6431" s="233" t="s">
        <v>16684</v>
      </c>
      <c r="R6431" s="233"/>
    </row>
    <row r="6432" spans="1:18" ht="51">
      <c r="A6432" s="228"/>
      <c r="B6432" s="233" t="s">
        <v>158</v>
      </c>
      <c r="C6432" s="233" t="s">
        <v>2884</v>
      </c>
      <c r="D6432" s="233" t="s">
        <v>855</v>
      </c>
      <c r="E6432" s="231" t="s">
        <v>16681</v>
      </c>
      <c r="F6432" s="233" t="s">
        <v>115</v>
      </c>
      <c r="G6432" s="233" t="s">
        <v>16685</v>
      </c>
      <c r="H6432" s="233" t="s">
        <v>16686</v>
      </c>
      <c r="I6432" s="233">
        <v>2025</v>
      </c>
      <c r="J6432" s="244" t="s">
        <v>23567</v>
      </c>
      <c r="K6432" s="244">
        <v>133</v>
      </c>
      <c r="L6432" s="233">
        <v>1</v>
      </c>
      <c r="M6432" s="249">
        <v>186829500</v>
      </c>
      <c r="N6432" s="248">
        <v>1214898000</v>
      </c>
      <c r="O6432" s="247">
        <v>728695818</v>
      </c>
      <c r="P6432" s="233" t="s">
        <v>8463</v>
      </c>
      <c r="Q6432" s="233"/>
      <c r="R6432" s="233"/>
    </row>
    <row r="6433" spans="1:18" ht="51">
      <c r="A6433" s="228"/>
      <c r="B6433" s="233" t="s">
        <v>158</v>
      </c>
      <c r="C6433" s="233" t="s">
        <v>2884</v>
      </c>
      <c r="D6433" s="233" t="s">
        <v>855</v>
      </c>
      <c r="E6433" s="231" t="s">
        <v>16687</v>
      </c>
      <c r="F6433" s="233" t="s">
        <v>115</v>
      </c>
      <c r="G6433" s="233" t="s">
        <v>16688</v>
      </c>
      <c r="H6433" s="233" t="s">
        <v>16689</v>
      </c>
      <c r="I6433" s="233">
        <v>2019</v>
      </c>
      <c r="J6433" s="244" t="s">
        <v>23568</v>
      </c>
      <c r="K6433" s="244">
        <v>133</v>
      </c>
      <c r="L6433" s="233">
        <v>1</v>
      </c>
      <c r="M6433" s="249">
        <v>155978550</v>
      </c>
      <c r="N6433" s="248">
        <v>774121000</v>
      </c>
      <c r="O6433" s="247">
        <v>257782290</v>
      </c>
      <c r="P6433" s="233" t="s">
        <v>8463</v>
      </c>
      <c r="Q6433" s="233"/>
      <c r="R6433" s="233"/>
    </row>
    <row r="6434" spans="1:18" ht="51">
      <c r="A6434" s="228"/>
      <c r="B6434" s="233" t="s">
        <v>158</v>
      </c>
      <c r="C6434" s="233" t="s">
        <v>2884</v>
      </c>
      <c r="D6434" s="233" t="s">
        <v>855</v>
      </c>
      <c r="E6434" s="231" t="s">
        <v>16687</v>
      </c>
      <c r="F6434" s="233" t="s">
        <v>194</v>
      </c>
      <c r="G6434" s="233" t="s">
        <v>16690</v>
      </c>
      <c r="H6434" s="233" t="s">
        <v>16691</v>
      </c>
      <c r="I6434" s="233">
        <v>2011</v>
      </c>
      <c r="J6434" s="244">
        <v>63</v>
      </c>
      <c r="K6434" s="244"/>
      <c r="L6434" s="233">
        <v>1</v>
      </c>
      <c r="M6434" s="249">
        <v>20065500</v>
      </c>
      <c r="N6434" s="248"/>
      <c r="O6434" s="247"/>
      <c r="P6434" s="233" t="s">
        <v>971</v>
      </c>
      <c r="Q6434" s="233" t="s">
        <v>16692</v>
      </c>
      <c r="R6434" s="233"/>
    </row>
    <row r="6435" spans="1:18" ht="51">
      <c r="A6435" s="228"/>
      <c r="B6435" s="233" t="s">
        <v>158</v>
      </c>
      <c r="C6435" s="233" t="s">
        <v>2884</v>
      </c>
      <c r="D6435" s="233" t="s">
        <v>855</v>
      </c>
      <c r="E6435" s="231" t="s">
        <v>16693</v>
      </c>
      <c r="F6435" s="233" t="s">
        <v>115</v>
      </c>
      <c r="G6435" s="233" t="s">
        <v>16694</v>
      </c>
      <c r="H6435" s="233" t="s">
        <v>16695</v>
      </c>
      <c r="I6435" s="233">
        <v>2018</v>
      </c>
      <c r="J6435" s="244" t="s">
        <v>22860</v>
      </c>
      <c r="K6435" s="244">
        <v>144</v>
      </c>
      <c r="L6435" s="233">
        <v>1</v>
      </c>
      <c r="M6435" s="249">
        <v>62162100</v>
      </c>
      <c r="N6435" s="248">
        <v>591625000</v>
      </c>
      <c r="O6435" s="247">
        <v>157549732</v>
      </c>
      <c r="P6435" s="233" t="s">
        <v>8463</v>
      </c>
      <c r="Q6435" s="233"/>
      <c r="R6435" s="233"/>
    </row>
    <row r="6436" spans="1:18" ht="51">
      <c r="A6436" s="228"/>
      <c r="B6436" s="233" t="s">
        <v>158</v>
      </c>
      <c r="C6436" s="233" t="s">
        <v>2884</v>
      </c>
      <c r="D6436" s="233" t="s">
        <v>855</v>
      </c>
      <c r="E6436" s="231" t="s">
        <v>16696</v>
      </c>
      <c r="F6436" s="233" t="s">
        <v>115</v>
      </c>
      <c r="G6436" s="233" t="s">
        <v>16697</v>
      </c>
      <c r="H6436" s="233" t="s">
        <v>16698</v>
      </c>
      <c r="I6436" s="233">
        <v>2018</v>
      </c>
      <c r="J6436" s="244" t="s">
        <v>23569</v>
      </c>
      <c r="K6436" s="244">
        <v>288</v>
      </c>
      <c r="L6436" s="233">
        <v>1</v>
      </c>
      <c r="M6436" s="249">
        <v>505553700</v>
      </c>
      <c r="N6436" s="248">
        <v>698320000</v>
      </c>
      <c r="O6436" s="247">
        <v>232540560</v>
      </c>
      <c r="P6436" s="233" t="s">
        <v>8463</v>
      </c>
      <c r="Q6436" s="233"/>
      <c r="R6436" s="233"/>
    </row>
    <row r="6437" spans="1:18" ht="51">
      <c r="A6437" s="228"/>
      <c r="B6437" s="233" t="s">
        <v>158</v>
      </c>
      <c r="C6437" s="233" t="s">
        <v>2884</v>
      </c>
      <c r="D6437" s="233" t="s">
        <v>855</v>
      </c>
      <c r="E6437" s="231" t="s">
        <v>16699</v>
      </c>
      <c r="F6437" s="233" t="s">
        <v>398</v>
      </c>
      <c r="G6437" s="233" t="s">
        <v>16699</v>
      </c>
      <c r="H6437" s="233" t="s">
        <v>16700</v>
      </c>
      <c r="I6437" s="233">
        <v>2014</v>
      </c>
      <c r="J6437" s="244" t="s">
        <v>23570</v>
      </c>
      <c r="K6437" s="244" t="s">
        <v>25232</v>
      </c>
      <c r="L6437" s="233">
        <v>1</v>
      </c>
      <c r="M6437" s="249">
        <v>19257250000</v>
      </c>
      <c r="N6437" s="248">
        <v>12971441381</v>
      </c>
      <c r="O6437" s="247">
        <v>7661129679</v>
      </c>
      <c r="P6437" s="233" t="s">
        <v>8463</v>
      </c>
      <c r="Q6437" s="233"/>
      <c r="R6437" s="233"/>
    </row>
    <row r="6438" spans="1:18" ht="51">
      <c r="A6438" s="228"/>
      <c r="B6438" s="233" t="s">
        <v>158</v>
      </c>
      <c r="C6438" s="233" t="s">
        <v>2884</v>
      </c>
      <c r="D6438" s="233" t="s">
        <v>855</v>
      </c>
      <c r="E6438" s="231" t="s">
        <v>16701</v>
      </c>
      <c r="F6438" s="233" t="s">
        <v>398</v>
      </c>
      <c r="G6438" s="233" t="s">
        <v>16701</v>
      </c>
      <c r="H6438" s="233" t="s">
        <v>16702</v>
      </c>
      <c r="I6438" s="233">
        <v>2014</v>
      </c>
      <c r="J6438" s="244" t="s">
        <v>23571</v>
      </c>
      <c r="K6438" s="244">
        <v>370</v>
      </c>
      <c r="L6438" s="233">
        <v>1</v>
      </c>
      <c r="M6438" s="249">
        <v>5290500000</v>
      </c>
      <c r="N6438" s="248">
        <v>1778372430</v>
      </c>
      <c r="O6438" s="247">
        <v>831516687</v>
      </c>
      <c r="P6438" s="233" t="s">
        <v>8463</v>
      </c>
      <c r="Q6438" s="233"/>
      <c r="R6438" s="233"/>
    </row>
    <row r="6439" spans="1:18" ht="63.75">
      <c r="A6439" s="228"/>
      <c r="B6439" s="233" t="s">
        <v>158</v>
      </c>
      <c r="C6439" s="233" t="s">
        <v>2884</v>
      </c>
      <c r="D6439" s="233" t="s">
        <v>855</v>
      </c>
      <c r="E6439" s="231" t="s">
        <v>16703</v>
      </c>
      <c r="F6439" s="233" t="s">
        <v>398</v>
      </c>
      <c r="G6439" s="233" t="s">
        <v>16703</v>
      </c>
      <c r="H6439" s="233" t="s">
        <v>16704</v>
      </c>
      <c r="I6439" s="233">
        <v>2002</v>
      </c>
      <c r="J6439" s="244" t="s">
        <v>23572</v>
      </c>
      <c r="K6439" s="244" t="s">
        <v>25233</v>
      </c>
      <c r="L6439" s="233">
        <v>1</v>
      </c>
      <c r="M6439" s="249">
        <v>7395696000</v>
      </c>
      <c r="N6439" s="248">
        <v>19798217448</v>
      </c>
      <c r="O6439" s="247">
        <v>4331181213</v>
      </c>
      <c r="P6439" s="233" t="s">
        <v>8463</v>
      </c>
      <c r="Q6439" s="233"/>
      <c r="R6439" s="233"/>
    </row>
    <row r="6440" spans="1:18" ht="63.75">
      <c r="A6440" s="228"/>
      <c r="B6440" s="233" t="s">
        <v>158</v>
      </c>
      <c r="C6440" s="233" t="s">
        <v>2884</v>
      </c>
      <c r="D6440" s="233" t="s">
        <v>855</v>
      </c>
      <c r="E6440" s="231" t="s">
        <v>16705</v>
      </c>
      <c r="F6440" s="233" t="s">
        <v>398</v>
      </c>
      <c r="G6440" s="233" t="s">
        <v>16705</v>
      </c>
      <c r="H6440" s="233" t="s">
        <v>16704</v>
      </c>
      <c r="I6440" s="233">
        <v>2002</v>
      </c>
      <c r="J6440" s="244" t="s">
        <v>23573</v>
      </c>
      <c r="K6440" s="244" t="s">
        <v>25016</v>
      </c>
      <c r="L6440" s="233">
        <v>1</v>
      </c>
      <c r="M6440" s="249">
        <v>4689201400</v>
      </c>
      <c r="N6440" s="248">
        <v>26132861000</v>
      </c>
      <c r="O6440" s="247">
        <v>12281916720</v>
      </c>
      <c r="P6440" s="233" t="s">
        <v>8463</v>
      </c>
      <c r="Q6440" s="233"/>
      <c r="R6440" s="233"/>
    </row>
    <row r="6441" spans="1:18" ht="63.75">
      <c r="A6441" s="228"/>
      <c r="B6441" s="233" t="s">
        <v>158</v>
      </c>
      <c r="C6441" s="233" t="s">
        <v>2884</v>
      </c>
      <c r="D6441" s="233" t="s">
        <v>855</v>
      </c>
      <c r="E6441" s="231" t="s">
        <v>16706</v>
      </c>
      <c r="F6441" s="233" t="s">
        <v>398</v>
      </c>
      <c r="G6441" s="233" t="s">
        <v>16706</v>
      </c>
      <c r="H6441" s="233" t="s">
        <v>16707</v>
      </c>
      <c r="I6441" s="233">
        <v>2015</v>
      </c>
      <c r="J6441" s="244">
        <v>32601</v>
      </c>
      <c r="K6441" s="244" t="s">
        <v>25234</v>
      </c>
      <c r="L6441" s="233">
        <v>1</v>
      </c>
      <c r="M6441" s="249">
        <v>23668326000</v>
      </c>
      <c r="N6441" s="248">
        <v>58177460400</v>
      </c>
      <c r="O6441" s="247">
        <v>34997314824</v>
      </c>
      <c r="P6441" s="233" t="s">
        <v>8463</v>
      </c>
      <c r="Q6441" s="233"/>
      <c r="R6441" s="233"/>
    </row>
    <row r="6442" spans="1:18" ht="51">
      <c r="A6442" s="228"/>
      <c r="B6442" s="233" t="s">
        <v>158</v>
      </c>
      <c r="C6442" s="233" t="s">
        <v>2884</v>
      </c>
      <c r="D6442" s="233" t="s">
        <v>855</v>
      </c>
      <c r="E6442" s="231" t="s">
        <v>16708</v>
      </c>
      <c r="F6442" s="233" t="s">
        <v>398</v>
      </c>
      <c r="G6442" s="233" t="s">
        <v>16708</v>
      </c>
      <c r="H6442" s="233" t="s">
        <v>16709</v>
      </c>
      <c r="I6442" s="233">
        <v>2011</v>
      </c>
      <c r="J6442" s="244">
        <v>5567</v>
      </c>
      <c r="K6442" s="244" t="s">
        <v>25235</v>
      </c>
      <c r="L6442" s="233">
        <v>1</v>
      </c>
      <c r="M6442" s="249">
        <v>1837110000</v>
      </c>
      <c r="N6442" s="248">
        <v>12805628797</v>
      </c>
      <c r="O6442" s="247">
        <v>3198858190</v>
      </c>
      <c r="P6442" s="233" t="s">
        <v>8463</v>
      </c>
      <c r="Q6442" s="233"/>
      <c r="R6442" s="233"/>
    </row>
    <row r="6443" spans="1:18" ht="51">
      <c r="A6443" s="228"/>
      <c r="B6443" s="233" t="s">
        <v>158</v>
      </c>
      <c r="C6443" s="233" t="s">
        <v>2884</v>
      </c>
      <c r="D6443" s="233" t="s">
        <v>855</v>
      </c>
      <c r="E6443" s="231" t="s">
        <v>16710</v>
      </c>
      <c r="F6443" s="233" t="s">
        <v>398</v>
      </c>
      <c r="G6443" s="233" t="s">
        <v>16710</v>
      </c>
      <c r="H6443" s="233" t="s">
        <v>16711</v>
      </c>
      <c r="I6443" s="233">
        <v>2011</v>
      </c>
      <c r="J6443" s="244" t="s">
        <v>23574</v>
      </c>
      <c r="K6443" s="244" t="s">
        <v>25236</v>
      </c>
      <c r="L6443" s="233">
        <v>1</v>
      </c>
      <c r="M6443" s="249">
        <v>6428300000</v>
      </c>
      <c r="N6443" s="248">
        <v>41585440432</v>
      </c>
      <c r="O6443" s="247">
        <v>25600373860</v>
      </c>
      <c r="P6443" s="233" t="s">
        <v>8463</v>
      </c>
      <c r="Q6443" s="233"/>
      <c r="R6443" s="233"/>
    </row>
    <row r="6444" spans="1:18" ht="51">
      <c r="A6444" s="228"/>
      <c r="B6444" s="233" t="s">
        <v>158</v>
      </c>
      <c r="C6444" s="233" t="s">
        <v>2884</v>
      </c>
      <c r="D6444" s="233" t="s">
        <v>855</v>
      </c>
      <c r="E6444" s="231" t="s">
        <v>16712</v>
      </c>
      <c r="F6444" s="233" t="s">
        <v>398</v>
      </c>
      <c r="G6444" s="233" t="s">
        <v>16712</v>
      </c>
      <c r="H6444" s="233" t="s">
        <v>16713</v>
      </c>
      <c r="I6444" s="233">
        <v>2015</v>
      </c>
      <c r="J6444" s="244">
        <v>11981</v>
      </c>
      <c r="K6444" s="244" t="s">
        <v>25237</v>
      </c>
      <c r="L6444" s="233">
        <v>1</v>
      </c>
      <c r="M6444" s="249">
        <v>7787407715</v>
      </c>
      <c r="N6444" s="248">
        <v>34270864000</v>
      </c>
      <c r="O6444" s="247">
        <v>26197247360</v>
      </c>
      <c r="P6444" s="233" t="s">
        <v>8463</v>
      </c>
      <c r="Q6444" s="233"/>
      <c r="R6444" s="233"/>
    </row>
    <row r="6445" spans="1:18" ht="76.5">
      <c r="A6445" s="228"/>
      <c r="B6445" s="233" t="s">
        <v>158</v>
      </c>
      <c r="C6445" s="233" t="s">
        <v>2884</v>
      </c>
      <c r="D6445" s="233" t="s">
        <v>855</v>
      </c>
      <c r="E6445" s="231" t="s">
        <v>16714</v>
      </c>
      <c r="F6445" s="233" t="s">
        <v>398</v>
      </c>
      <c r="G6445" s="233" t="s">
        <v>16714</v>
      </c>
      <c r="H6445" s="233" t="s">
        <v>16715</v>
      </c>
      <c r="I6445" s="233">
        <v>2001</v>
      </c>
      <c r="J6445" s="244">
        <v>7396</v>
      </c>
      <c r="K6445" s="244">
        <v>1789</v>
      </c>
      <c r="L6445" s="233">
        <v>1</v>
      </c>
      <c r="M6445" s="249">
        <v>10206440000</v>
      </c>
      <c r="N6445" s="248">
        <v>7377114000</v>
      </c>
      <c r="O6445" s="247">
        <v>2125740036</v>
      </c>
      <c r="P6445" s="233" t="s">
        <v>8463</v>
      </c>
      <c r="Q6445" s="233"/>
      <c r="R6445" s="233"/>
    </row>
    <row r="6446" spans="1:18" ht="127.5">
      <c r="A6446" s="228"/>
      <c r="B6446" s="233" t="s">
        <v>158</v>
      </c>
      <c r="C6446" s="233" t="s">
        <v>2884</v>
      </c>
      <c r="D6446" s="233" t="s">
        <v>855</v>
      </c>
      <c r="E6446" s="231" t="s">
        <v>16714</v>
      </c>
      <c r="F6446" s="233" t="s">
        <v>398</v>
      </c>
      <c r="G6446" s="233" t="s">
        <v>16714</v>
      </c>
      <c r="H6446" s="233" t="s">
        <v>16716</v>
      </c>
      <c r="I6446" s="233">
        <v>2024</v>
      </c>
      <c r="J6446" s="244" t="s">
        <v>23575</v>
      </c>
      <c r="K6446" s="244" t="s">
        <v>25238</v>
      </c>
      <c r="L6446" s="233">
        <v>1</v>
      </c>
      <c r="M6446" s="249"/>
      <c r="N6446" s="248">
        <v>63689266000</v>
      </c>
      <c r="O6446" s="247">
        <v>61123691202</v>
      </c>
      <c r="P6446" s="233" t="s">
        <v>8463</v>
      </c>
      <c r="Q6446" s="233"/>
      <c r="R6446" s="233" t="s">
        <v>16717</v>
      </c>
    </row>
    <row r="6447" spans="1:18" ht="63.75">
      <c r="A6447" s="228"/>
      <c r="B6447" s="233" t="s">
        <v>158</v>
      </c>
      <c r="C6447" s="233" t="s">
        <v>2884</v>
      </c>
      <c r="D6447" s="233" t="s">
        <v>855</v>
      </c>
      <c r="E6447" s="231" t="s">
        <v>16718</v>
      </c>
      <c r="F6447" s="233" t="s">
        <v>115</v>
      </c>
      <c r="G6447" s="233" t="s">
        <v>16719</v>
      </c>
      <c r="H6447" s="233" t="s">
        <v>16720</v>
      </c>
      <c r="I6447" s="233">
        <v>2011</v>
      </c>
      <c r="J6447" s="244">
        <v>984</v>
      </c>
      <c r="K6447" s="244">
        <v>192</v>
      </c>
      <c r="L6447" s="233">
        <v>1</v>
      </c>
      <c r="M6447" s="249">
        <v>277095000</v>
      </c>
      <c r="N6447" s="248"/>
      <c r="O6447" s="247"/>
      <c r="P6447" s="233" t="s">
        <v>8463</v>
      </c>
      <c r="Q6447" s="233"/>
      <c r="R6447" s="233"/>
    </row>
    <row r="6448" spans="1:18" ht="38.25">
      <c r="A6448" s="228"/>
      <c r="B6448" s="233" t="s">
        <v>158</v>
      </c>
      <c r="C6448" s="233" t="s">
        <v>2884</v>
      </c>
      <c r="D6448" s="233" t="s">
        <v>855</v>
      </c>
      <c r="E6448" s="231" t="s">
        <v>16718</v>
      </c>
      <c r="F6448" s="233" t="s">
        <v>398</v>
      </c>
      <c r="G6448" s="233" t="s">
        <v>16721</v>
      </c>
      <c r="H6448" s="233" t="s">
        <v>16722</v>
      </c>
      <c r="I6448" s="233"/>
      <c r="J6448" s="244">
        <v>1150</v>
      </c>
      <c r="K6448" s="244">
        <v>240</v>
      </c>
      <c r="L6448" s="233">
        <v>1</v>
      </c>
      <c r="M6448" s="249"/>
      <c r="N6448" s="248"/>
      <c r="O6448" s="247"/>
      <c r="P6448" s="233" t="s">
        <v>8463</v>
      </c>
      <c r="Q6448" s="233"/>
      <c r="R6448" s="233"/>
    </row>
    <row r="6449" spans="1:18" ht="63.75">
      <c r="A6449" s="228"/>
      <c r="B6449" s="233" t="s">
        <v>158</v>
      </c>
      <c r="C6449" s="233" t="s">
        <v>2884</v>
      </c>
      <c r="D6449" s="233" t="s">
        <v>855</v>
      </c>
      <c r="E6449" s="231" t="s">
        <v>966</v>
      </c>
      <c r="F6449" s="233" t="s">
        <v>398</v>
      </c>
      <c r="G6449" s="233" t="s">
        <v>11169</v>
      </c>
      <c r="H6449" s="233" t="s">
        <v>16723</v>
      </c>
      <c r="I6449" s="233">
        <v>2019</v>
      </c>
      <c r="J6449" s="244" t="s">
        <v>23576</v>
      </c>
      <c r="K6449" s="244" t="s">
        <v>25239</v>
      </c>
      <c r="L6449" s="233">
        <v>1</v>
      </c>
      <c r="M6449" s="249"/>
      <c r="N6449" s="248"/>
      <c r="O6449" s="247"/>
      <c r="P6449" s="233" t="s">
        <v>8463</v>
      </c>
      <c r="Q6449" s="233"/>
      <c r="R6449" s="233"/>
    </row>
    <row r="6450" spans="1:18" ht="51">
      <c r="A6450" s="228"/>
      <c r="B6450" s="233" t="s">
        <v>158</v>
      </c>
      <c r="C6450" s="233" t="s">
        <v>2884</v>
      </c>
      <c r="D6450" s="233" t="s">
        <v>855</v>
      </c>
      <c r="E6450" s="231" t="s">
        <v>16637</v>
      </c>
      <c r="F6450" s="233" t="s">
        <v>115</v>
      </c>
      <c r="G6450" s="233" t="s">
        <v>16724</v>
      </c>
      <c r="H6450" s="233" t="s">
        <v>16725</v>
      </c>
      <c r="I6450" s="233">
        <v>2018</v>
      </c>
      <c r="J6450" s="244" t="s">
        <v>23577</v>
      </c>
      <c r="K6450" s="244"/>
      <c r="L6450" s="233">
        <v>1</v>
      </c>
      <c r="M6450" s="249">
        <v>201033000</v>
      </c>
      <c r="N6450" s="248"/>
      <c r="O6450" s="247"/>
      <c r="P6450" s="233" t="s">
        <v>971</v>
      </c>
      <c r="Q6450" s="233" t="s">
        <v>16726</v>
      </c>
      <c r="R6450" s="233"/>
    </row>
    <row r="6451" spans="1:18" ht="51">
      <c r="A6451" s="228"/>
      <c r="B6451" s="233" t="s">
        <v>158</v>
      </c>
      <c r="C6451" s="233" t="s">
        <v>2884</v>
      </c>
      <c r="D6451" s="233" t="s">
        <v>855</v>
      </c>
      <c r="E6451" s="231" t="s">
        <v>16639</v>
      </c>
      <c r="F6451" s="233" t="s">
        <v>115</v>
      </c>
      <c r="G6451" s="233" t="s">
        <v>16640</v>
      </c>
      <c r="H6451" s="233" t="s">
        <v>16727</v>
      </c>
      <c r="I6451" s="233">
        <v>2024</v>
      </c>
      <c r="J6451" s="244" t="s">
        <v>23578</v>
      </c>
      <c r="K6451" s="244"/>
      <c r="L6451" s="233">
        <v>1</v>
      </c>
      <c r="M6451" s="249">
        <v>1727791000</v>
      </c>
      <c r="N6451" s="248"/>
      <c r="O6451" s="247"/>
      <c r="P6451" s="233" t="s">
        <v>971</v>
      </c>
      <c r="Q6451" s="233" t="s">
        <v>11101</v>
      </c>
      <c r="R6451" s="233"/>
    </row>
    <row r="6452" spans="1:18" ht="51">
      <c r="A6452" s="228"/>
      <c r="B6452" s="233" t="s">
        <v>158</v>
      </c>
      <c r="C6452" s="233" t="s">
        <v>2884</v>
      </c>
      <c r="D6452" s="233" t="s">
        <v>856</v>
      </c>
      <c r="E6452" s="231" t="s">
        <v>16728</v>
      </c>
      <c r="F6452" s="233" t="s">
        <v>115</v>
      </c>
      <c r="G6452" s="233" t="s">
        <v>16729</v>
      </c>
      <c r="H6452" s="233" t="s">
        <v>16730</v>
      </c>
      <c r="I6452" s="233">
        <v>2018</v>
      </c>
      <c r="J6452" s="244">
        <v>29242</v>
      </c>
      <c r="K6452" s="244">
        <v>5313</v>
      </c>
      <c r="L6452" s="233">
        <v>1</v>
      </c>
      <c r="M6452" s="249">
        <v>10465319800</v>
      </c>
      <c r="N6452" s="248">
        <v>5036676673</v>
      </c>
      <c r="O6452" s="247">
        <v>2276430088</v>
      </c>
      <c r="P6452" s="233" t="s">
        <v>456</v>
      </c>
      <c r="Q6452" s="233" t="s">
        <v>1455</v>
      </c>
      <c r="R6452" s="233"/>
    </row>
    <row r="6453" spans="1:18" ht="89.25">
      <c r="A6453" s="228"/>
      <c r="B6453" s="233" t="s">
        <v>158</v>
      </c>
      <c r="C6453" s="233" t="s">
        <v>2884</v>
      </c>
      <c r="D6453" s="233" t="s">
        <v>856</v>
      </c>
      <c r="E6453" s="231" t="s">
        <v>16731</v>
      </c>
      <c r="F6453" s="233" t="s">
        <v>115</v>
      </c>
      <c r="G6453" s="233" t="s">
        <v>16732</v>
      </c>
      <c r="H6453" s="233" t="s">
        <v>16733</v>
      </c>
      <c r="I6453" s="233">
        <v>2018</v>
      </c>
      <c r="J6453" s="244">
        <v>19095</v>
      </c>
      <c r="K6453" s="244">
        <v>3011</v>
      </c>
      <c r="L6453" s="233">
        <v>1</v>
      </c>
      <c r="M6453" s="249">
        <v>8592750000</v>
      </c>
      <c r="N6453" s="248">
        <v>3223768893</v>
      </c>
      <c r="O6453" s="247">
        <v>1218761230</v>
      </c>
      <c r="P6453" s="233" t="s">
        <v>16734</v>
      </c>
      <c r="Q6453" s="233" t="s">
        <v>1455</v>
      </c>
      <c r="R6453" s="233"/>
    </row>
    <row r="6454" spans="1:18" ht="51">
      <c r="A6454" s="228"/>
      <c r="B6454" s="233" t="s">
        <v>158</v>
      </c>
      <c r="C6454" s="233" t="s">
        <v>2884</v>
      </c>
      <c r="D6454" s="233" t="s">
        <v>856</v>
      </c>
      <c r="E6454" s="231" t="s">
        <v>16735</v>
      </c>
      <c r="F6454" s="233" t="s">
        <v>115</v>
      </c>
      <c r="G6454" s="233" t="s">
        <v>16736</v>
      </c>
      <c r="H6454" s="233" t="s">
        <v>16737</v>
      </c>
      <c r="I6454" s="233">
        <v>2018</v>
      </c>
      <c r="J6454" s="244">
        <v>735</v>
      </c>
      <c r="K6454" s="244">
        <v>190</v>
      </c>
      <c r="L6454" s="233">
        <v>1</v>
      </c>
      <c r="M6454" s="249">
        <v>330660000</v>
      </c>
      <c r="N6454" s="248">
        <v>942103560</v>
      </c>
      <c r="O6454" s="247">
        <v>176668786</v>
      </c>
      <c r="P6454" s="233" t="s">
        <v>176</v>
      </c>
      <c r="Q6454" s="233" t="s">
        <v>194</v>
      </c>
      <c r="R6454" s="233"/>
    </row>
    <row r="6455" spans="1:18" ht="51">
      <c r="A6455" s="228"/>
      <c r="B6455" s="233" t="s">
        <v>158</v>
      </c>
      <c r="C6455" s="233" t="s">
        <v>2884</v>
      </c>
      <c r="D6455" s="233" t="s">
        <v>856</v>
      </c>
      <c r="E6455" s="231" t="s">
        <v>16735</v>
      </c>
      <c r="F6455" s="233" t="s">
        <v>115</v>
      </c>
      <c r="G6455" s="233" t="s">
        <v>16738</v>
      </c>
      <c r="H6455" s="233" t="s">
        <v>16739</v>
      </c>
      <c r="I6455" s="233">
        <v>2018</v>
      </c>
      <c r="J6455" s="244">
        <v>7.72</v>
      </c>
      <c r="K6455" s="244">
        <v>160</v>
      </c>
      <c r="L6455" s="233">
        <v>1</v>
      </c>
      <c r="M6455" s="249">
        <v>3474135000</v>
      </c>
      <c r="N6455" s="248">
        <v>787467000</v>
      </c>
      <c r="O6455" s="247">
        <v>262226510</v>
      </c>
      <c r="P6455" s="233" t="s">
        <v>176</v>
      </c>
      <c r="Q6455" s="233" t="s">
        <v>194</v>
      </c>
      <c r="R6455" s="233"/>
    </row>
    <row r="6456" spans="1:18" ht="51">
      <c r="A6456" s="228"/>
      <c r="B6456" s="233" t="s">
        <v>158</v>
      </c>
      <c r="C6456" s="233" t="s">
        <v>2884</v>
      </c>
      <c r="D6456" s="233" t="s">
        <v>856</v>
      </c>
      <c r="E6456" s="231" t="s">
        <v>16735</v>
      </c>
      <c r="F6456" s="233" t="s">
        <v>115</v>
      </c>
      <c r="G6456" s="233" t="s">
        <v>16740</v>
      </c>
      <c r="H6456" s="233" t="s">
        <v>16741</v>
      </c>
      <c r="I6456" s="233">
        <v>2018</v>
      </c>
      <c r="J6456" s="244">
        <v>1101</v>
      </c>
      <c r="K6456" s="244">
        <v>75</v>
      </c>
      <c r="L6456" s="233">
        <v>1</v>
      </c>
      <c r="M6456" s="249">
        <v>495858000</v>
      </c>
      <c r="N6456" s="248">
        <v>595023000</v>
      </c>
      <c r="O6456" s="247">
        <v>198142650</v>
      </c>
      <c r="P6456" s="233" t="s">
        <v>176</v>
      </c>
      <c r="Q6456" s="233" t="s">
        <v>194</v>
      </c>
      <c r="R6456" s="233"/>
    </row>
    <row r="6457" spans="1:18" ht="51">
      <c r="A6457" s="228"/>
      <c r="B6457" s="233" t="s">
        <v>158</v>
      </c>
      <c r="C6457" s="233" t="s">
        <v>2884</v>
      </c>
      <c r="D6457" s="233" t="s">
        <v>856</v>
      </c>
      <c r="E6457" s="231" t="s">
        <v>16735</v>
      </c>
      <c r="F6457" s="233" t="s">
        <v>115</v>
      </c>
      <c r="G6457" s="233" t="s">
        <v>16742</v>
      </c>
      <c r="H6457" s="233" t="s">
        <v>16743</v>
      </c>
      <c r="I6457" s="233">
        <v>2018</v>
      </c>
      <c r="J6457" s="244">
        <v>1884</v>
      </c>
      <c r="K6457" s="244">
        <v>178</v>
      </c>
      <c r="L6457" s="233">
        <v>1</v>
      </c>
      <c r="M6457" s="249">
        <v>847575000</v>
      </c>
      <c r="N6457" s="248">
        <v>1817240916</v>
      </c>
      <c r="O6457" s="247">
        <v>483931246</v>
      </c>
      <c r="P6457" s="233" t="s">
        <v>176</v>
      </c>
      <c r="Q6457" s="233" t="s">
        <v>194</v>
      </c>
      <c r="R6457" s="233"/>
    </row>
    <row r="6458" spans="1:18" ht="51">
      <c r="A6458" s="228"/>
      <c r="B6458" s="233" t="s">
        <v>158</v>
      </c>
      <c r="C6458" s="233" t="s">
        <v>2884</v>
      </c>
      <c r="D6458" s="233" t="s">
        <v>856</v>
      </c>
      <c r="E6458" s="231" t="s">
        <v>16735</v>
      </c>
      <c r="F6458" s="233" t="s">
        <v>115</v>
      </c>
      <c r="G6458" s="233" t="s">
        <v>16744</v>
      </c>
      <c r="H6458" s="233" t="s">
        <v>16745</v>
      </c>
      <c r="I6458" s="233">
        <v>2018</v>
      </c>
      <c r="J6458" s="244">
        <v>1205</v>
      </c>
      <c r="K6458" s="244">
        <v>178</v>
      </c>
      <c r="L6458" s="233">
        <v>1</v>
      </c>
      <c r="M6458" s="249">
        <v>400585500</v>
      </c>
      <c r="N6458" s="248">
        <v>790534000</v>
      </c>
      <c r="O6458" s="247">
        <v>263247820</v>
      </c>
      <c r="P6458" s="233" t="s">
        <v>176</v>
      </c>
      <c r="Q6458" s="233" t="s">
        <v>194</v>
      </c>
      <c r="R6458" s="233"/>
    </row>
    <row r="6459" spans="1:18" ht="51">
      <c r="A6459" s="228"/>
      <c r="B6459" s="233" t="s">
        <v>158</v>
      </c>
      <c r="C6459" s="233" t="s">
        <v>2884</v>
      </c>
      <c r="D6459" s="233" t="s">
        <v>856</v>
      </c>
      <c r="E6459" s="231" t="s">
        <v>16735</v>
      </c>
      <c r="F6459" s="233" t="s">
        <v>115</v>
      </c>
      <c r="G6459" s="233" t="s">
        <v>16746</v>
      </c>
      <c r="H6459" s="233" t="s">
        <v>16747</v>
      </c>
      <c r="I6459" s="233">
        <v>2018</v>
      </c>
      <c r="J6459" s="244">
        <v>1143</v>
      </c>
      <c r="K6459" s="244">
        <v>330</v>
      </c>
      <c r="L6459" s="233">
        <v>1</v>
      </c>
      <c r="M6459" s="249">
        <v>489888750</v>
      </c>
      <c r="N6459" s="248">
        <v>1040532000</v>
      </c>
      <c r="O6459" s="247">
        <v>415900644</v>
      </c>
      <c r="P6459" s="233" t="s">
        <v>176</v>
      </c>
      <c r="Q6459" s="233" t="s">
        <v>194</v>
      </c>
      <c r="R6459" s="233"/>
    </row>
    <row r="6460" spans="1:18" ht="51">
      <c r="A6460" s="228"/>
      <c r="B6460" s="233" t="s">
        <v>158</v>
      </c>
      <c r="C6460" s="233" t="s">
        <v>2884</v>
      </c>
      <c r="D6460" s="233" t="s">
        <v>856</v>
      </c>
      <c r="E6460" s="231" t="s">
        <v>16735</v>
      </c>
      <c r="F6460" s="233" t="s">
        <v>115</v>
      </c>
      <c r="G6460" s="233" t="s">
        <v>16748</v>
      </c>
      <c r="H6460" s="233" t="s">
        <v>16749</v>
      </c>
      <c r="I6460" s="233">
        <v>2018</v>
      </c>
      <c r="J6460" s="244">
        <v>913</v>
      </c>
      <c r="K6460" s="244"/>
      <c r="L6460" s="233">
        <v>1</v>
      </c>
      <c r="M6460" s="249">
        <v>321945000</v>
      </c>
      <c r="N6460" s="248"/>
      <c r="O6460" s="247"/>
      <c r="P6460" s="233" t="s">
        <v>16644</v>
      </c>
      <c r="Q6460" s="233" t="s">
        <v>194</v>
      </c>
      <c r="R6460" s="233"/>
    </row>
    <row r="6461" spans="1:18" ht="51">
      <c r="A6461" s="228"/>
      <c r="B6461" s="233" t="s">
        <v>158</v>
      </c>
      <c r="C6461" s="233" t="s">
        <v>2884</v>
      </c>
      <c r="D6461" s="233" t="s">
        <v>856</v>
      </c>
      <c r="E6461" s="231" t="s">
        <v>16735</v>
      </c>
      <c r="F6461" s="233" t="s">
        <v>115</v>
      </c>
      <c r="G6461" s="233" t="s">
        <v>15528</v>
      </c>
      <c r="H6461" s="233" t="s">
        <v>16750</v>
      </c>
      <c r="I6461" s="233">
        <v>2018</v>
      </c>
      <c r="J6461" s="244">
        <v>326</v>
      </c>
      <c r="K6461" s="244">
        <v>260</v>
      </c>
      <c r="L6461" s="233">
        <v>1</v>
      </c>
      <c r="M6461" s="249">
        <v>132047500</v>
      </c>
      <c r="N6461" s="248">
        <v>494050000</v>
      </c>
      <c r="O6461" s="247">
        <v>197471785</v>
      </c>
      <c r="P6461" s="233" t="s">
        <v>176</v>
      </c>
      <c r="Q6461" s="233" t="s">
        <v>194</v>
      </c>
      <c r="R6461" s="233"/>
    </row>
    <row r="6462" spans="1:18" ht="51">
      <c r="A6462" s="228"/>
      <c r="B6462" s="233" t="s">
        <v>158</v>
      </c>
      <c r="C6462" s="233" t="s">
        <v>2884</v>
      </c>
      <c r="D6462" s="233" t="s">
        <v>856</v>
      </c>
      <c r="E6462" s="231" t="s">
        <v>16735</v>
      </c>
      <c r="F6462" s="233" t="s">
        <v>115</v>
      </c>
      <c r="G6462" s="233" t="s">
        <v>15530</v>
      </c>
      <c r="H6462" s="233" t="s">
        <v>16751</v>
      </c>
      <c r="I6462" s="233">
        <v>2018</v>
      </c>
      <c r="J6462" s="244">
        <v>500</v>
      </c>
      <c r="K6462" s="244">
        <v>261</v>
      </c>
      <c r="L6462" s="233">
        <v>1</v>
      </c>
      <c r="M6462" s="249">
        <v>196966250</v>
      </c>
      <c r="N6462" s="248">
        <v>511787000</v>
      </c>
      <c r="O6462" s="247">
        <v>204561263</v>
      </c>
      <c r="P6462" s="233" t="s">
        <v>176</v>
      </c>
      <c r="Q6462" s="233" t="s">
        <v>194</v>
      </c>
      <c r="R6462" s="233"/>
    </row>
    <row r="6463" spans="1:18" ht="51">
      <c r="A6463" s="228"/>
      <c r="B6463" s="233" t="s">
        <v>158</v>
      </c>
      <c r="C6463" s="233" t="s">
        <v>2884</v>
      </c>
      <c r="D6463" s="233" t="s">
        <v>856</v>
      </c>
      <c r="E6463" s="231" t="s">
        <v>16735</v>
      </c>
      <c r="F6463" s="233" t="s">
        <v>115</v>
      </c>
      <c r="G6463" s="233" t="s">
        <v>16752</v>
      </c>
      <c r="H6463" s="233" t="s">
        <v>16753</v>
      </c>
      <c r="I6463" s="233">
        <v>2018</v>
      </c>
      <c r="J6463" s="244">
        <v>565</v>
      </c>
      <c r="K6463" s="244">
        <v>104</v>
      </c>
      <c r="L6463" s="233">
        <v>1</v>
      </c>
      <c r="M6463" s="249">
        <v>215888400</v>
      </c>
      <c r="N6463" s="248">
        <v>537749000</v>
      </c>
      <c r="O6463" s="247">
        <v>214830359</v>
      </c>
      <c r="P6463" s="233" t="s">
        <v>176</v>
      </c>
      <c r="Q6463" s="233" t="s">
        <v>194</v>
      </c>
      <c r="R6463" s="233"/>
    </row>
    <row r="6464" spans="1:18" ht="51">
      <c r="A6464" s="228"/>
      <c r="B6464" s="233" t="s">
        <v>158</v>
      </c>
      <c r="C6464" s="233" t="s">
        <v>2884</v>
      </c>
      <c r="D6464" s="233" t="s">
        <v>856</v>
      </c>
      <c r="E6464" s="231" t="s">
        <v>16735</v>
      </c>
      <c r="F6464" s="233" t="s">
        <v>115</v>
      </c>
      <c r="G6464" s="233" t="s">
        <v>16754</v>
      </c>
      <c r="H6464" s="233" t="s">
        <v>16755</v>
      </c>
      <c r="I6464" s="233">
        <v>2018</v>
      </c>
      <c r="J6464" s="244">
        <v>291</v>
      </c>
      <c r="K6464" s="244">
        <v>120</v>
      </c>
      <c r="L6464" s="233">
        <v>1</v>
      </c>
      <c r="M6464" s="249">
        <v>127764000</v>
      </c>
      <c r="N6464" s="248">
        <v>529450000</v>
      </c>
      <c r="O6464" s="247">
        <v>211621165</v>
      </c>
      <c r="P6464" s="233" t="s">
        <v>176</v>
      </c>
      <c r="Q6464" s="233" t="s">
        <v>194</v>
      </c>
      <c r="R6464" s="233"/>
    </row>
    <row r="6465" spans="1:18" ht="51">
      <c r="A6465" s="228"/>
      <c r="B6465" s="233" t="s">
        <v>158</v>
      </c>
      <c r="C6465" s="233" t="s">
        <v>2884</v>
      </c>
      <c r="D6465" s="233" t="s">
        <v>856</v>
      </c>
      <c r="E6465" s="231" t="s">
        <v>16735</v>
      </c>
      <c r="F6465" s="233" t="s">
        <v>115</v>
      </c>
      <c r="G6465" s="233" t="s">
        <v>16756</v>
      </c>
      <c r="H6465" s="233" t="s">
        <v>16757</v>
      </c>
      <c r="I6465" s="233">
        <v>2018</v>
      </c>
      <c r="J6465" s="244">
        <v>617</v>
      </c>
      <c r="K6465" s="244">
        <v>400</v>
      </c>
      <c r="L6465" s="233">
        <v>1</v>
      </c>
      <c r="M6465" s="249">
        <v>216426600</v>
      </c>
      <c r="N6465" s="248">
        <v>485692000</v>
      </c>
      <c r="O6465" s="247">
        <v>290832372</v>
      </c>
      <c r="P6465" s="233" t="s">
        <v>176</v>
      </c>
      <c r="Q6465" s="233" t="s">
        <v>194</v>
      </c>
      <c r="R6465" s="233"/>
    </row>
    <row r="6466" spans="1:18" ht="51">
      <c r="A6466" s="228"/>
      <c r="B6466" s="233" t="s">
        <v>158</v>
      </c>
      <c r="C6466" s="233" t="s">
        <v>2884</v>
      </c>
      <c r="D6466" s="233" t="s">
        <v>856</v>
      </c>
      <c r="E6466" s="231" t="s">
        <v>16735</v>
      </c>
      <c r="F6466" s="233" t="s">
        <v>115</v>
      </c>
      <c r="G6466" s="233" t="s">
        <v>16758</v>
      </c>
      <c r="H6466" s="233" t="s">
        <v>16759</v>
      </c>
      <c r="I6466" s="233">
        <v>2018</v>
      </c>
      <c r="J6466" s="244">
        <v>685</v>
      </c>
      <c r="K6466" s="244">
        <v>128</v>
      </c>
      <c r="L6466" s="233">
        <v>1</v>
      </c>
      <c r="M6466" s="249">
        <v>614304000</v>
      </c>
      <c r="N6466" s="248">
        <v>1106980000</v>
      </c>
      <c r="O6466" s="247">
        <v>1032894383</v>
      </c>
      <c r="P6466" s="233" t="s">
        <v>176</v>
      </c>
      <c r="Q6466" s="233" t="s">
        <v>194</v>
      </c>
      <c r="R6466" s="233"/>
    </row>
    <row r="6467" spans="1:18" ht="51">
      <c r="A6467" s="228"/>
      <c r="B6467" s="233" t="s">
        <v>158</v>
      </c>
      <c r="C6467" s="233" t="s">
        <v>2884</v>
      </c>
      <c r="D6467" s="233" t="s">
        <v>856</v>
      </c>
      <c r="E6467" s="231" t="s">
        <v>16735</v>
      </c>
      <c r="F6467" s="233" t="s">
        <v>115</v>
      </c>
      <c r="G6467" s="233" t="s">
        <v>16760</v>
      </c>
      <c r="H6467" s="233" t="s">
        <v>16761</v>
      </c>
      <c r="I6467" s="233">
        <v>2018</v>
      </c>
      <c r="J6467" s="244">
        <v>1184</v>
      </c>
      <c r="K6467" s="244">
        <v>300</v>
      </c>
      <c r="L6467" s="233">
        <v>1</v>
      </c>
      <c r="M6467" s="249">
        <v>394758000</v>
      </c>
      <c r="N6467" s="248">
        <v>686895000</v>
      </c>
      <c r="O6467" s="247">
        <v>366183721</v>
      </c>
      <c r="P6467" s="233" t="s">
        <v>176</v>
      </c>
      <c r="Q6467" s="233" t="s">
        <v>194</v>
      </c>
      <c r="R6467" s="233"/>
    </row>
    <row r="6468" spans="1:18" ht="51">
      <c r="A6468" s="228"/>
      <c r="B6468" s="233" t="s">
        <v>158</v>
      </c>
      <c r="C6468" s="233" t="s">
        <v>2884</v>
      </c>
      <c r="D6468" s="233" t="s">
        <v>856</v>
      </c>
      <c r="E6468" s="231" t="s">
        <v>16735</v>
      </c>
      <c r="F6468" s="233" t="s">
        <v>115</v>
      </c>
      <c r="G6468" s="233" t="s">
        <v>16762</v>
      </c>
      <c r="H6468" s="233" t="s">
        <v>16763</v>
      </c>
      <c r="I6468" s="233">
        <v>2018</v>
      </c>
      <c r="J6468" s="244">
        <v>505</v>
      </c>
      <c r="K6468" s="244">
        <v>400</v>
      </c>
      <c r="L6468" s="233">
        <v>1</v>
      </c>
      <c r="M6468" s="249">
        <v>177255000</v>
      </c>
      <c r="N6468" s="248">
        <v>955367000</v>
      </c>
      <c r="O6468" s="247">
        <v>445582168</v>
      </c>
      <c r="P6468" s="233" t="s">
        <v>176</v>
      </c>
      <c r="Q6468" s="233" t="s">
        <v>194</v>
      </c>
      <c r="R6468" s="233"/>
    </row>
    <row r="6469" spans="1:18" ht="51">
      <c r="A6469" s="228"/>
      <c r="B6469" s="233" t="s">
        <v>158</v>
      </c>
      <c r="C6469" s="233" t="s">
        <v>2884</v>
      </c>
      <c r="D6469" s="233" t="s">
        <v>856</v>
      </c>
      <c r="E6469" s="231" t="s">
        <v>16735</v>
      </c>
      <c r="F6469" s="233" t="s">
        <v>115</v>
      </c>
      <c r="G6469" s="233" t="s">
        <v>16764</v>
      </c>
      <c r="H6469" s="233" t="s">
        <v>16765</v>
      </c>
      <c r="I6469" s="233">
        <v>2018</v>
      </c>
      <c r="J6469" s="244">
        <v>305</v>
      </c>
      <c r="K6469" s="244">
        <v>300</v>
      </c>
      <c r="L6469" s="233">
        <v>1</v>
      </c>
      <c r="M6469" s="249">
        <v>97206200</v>
      </c>
      <c r="N6469" s="248">
        <v>897945000</v>
      </c>
      <c r="O6469" s="247">
        <v>478694476</v>
      </c>
      <c r="P6469" s="233" t="s">
        <v>176</v>
      </c>
      <c r="Q6469" s="233" t="s">
        <v>194</v>
      </c>
      <c r="R6469" s="233"/>
    </row>
    <row r="6470" spans="1:18" ht="51">
      <c r="A6470" s="228"/>
      <c r="B6470" s="233" t="s">
        <v>158</v>
      </c>
      <c r="C6470" s="233" t="s">
        <v>2884</v>
      </c>
      <c r="D6470" s="233" t="s">
        <v>856</v>
      </c>
      <c r="E6470" s="231" t="s">
        <v>16735</v>
      </c>
      <c r="F6470" s="233" t="s">
        <v>115</v>
      </c>
      <c r="G6470" s="233" t="s">
        <v>16766</v>
      </c>
      <c r="H6470" s="233" t="s">
        <v>16767</v>
      </c>
      <c r="I6470" s="233">
        <v>2018</v>
      </c>
      <c r="J6470" s="244">
        <v>456</v>
      </c>
      <c r="K6470" s="244">
        <v>100</v>
      </c>
      <c r="L6470" s="233">
        <v>1</v>
      </c>
      <c r="M6470" s="249">
        <v>134433000</v>
      </c>
      <c r="N6470" s="248">
        <v>489445000</v>
      </c>
      <c r="O6470" s="247">
        <v>164649294</v>
      </c>
      <c r="P6470" s="233" t="s">
        <v>176</v>
      </c>
      <c r="Q6470" s="233" t="s">
        <v>194</v>
      </c>
      <c r="R6470" s="233"/>
    </row>
    <row r="6471" spans="1:18" ht="51">
      <c r="A6471" s="228"/>
      <c r="B6471" s="233" t="s">
        <v>158</v>
      </c>
      <c r="C6471" s="233" t="s">
        <v>2884</v>
      </c>
      <c r="D6471" s="233" t="s">
        <v>856</v>
      </c>
      <c r="E6471" s="231" t="s">
        <v>16768</v>
      </c>
      <c r="F6471" s="233" t="s">
        <v>115</v>
      </c>
      <c r="G6471" s="233" t="s">
        <v>16768</v>
      </c>
      <c r="H6471" s="233" t="s">
        <v>16769</v>
      </c>
      <c r="I6471" s="233">
        <v>2018</v>
      </c>
      <c r="J6471" s="244">
        <v>2736</v>
      </c>
      <c r="K6471" s="244">
        <v>664</v>
      </c>
      <c r="L6471" s="233">
        <v>1</v>
      </c>
      <c r="M6471" s="249">
        <v>396000000</v>
      </c>
      <c r="N6471" s="248">
        <v>532000000</v>
      </c>
      <c r="O6471" s="247">
        <v>176515600</v>
      </c>
      <c r="P6471" s="233" t="s">
        <v>188</v>
      </c>
      <c r="Q6471" s="233" t="s">
        <v>1455</v>
      </c>
      <c r="R6471" s="233"/>
    </row>
    <row r="6472" spans="1:18" ht="38.25">
      <c r="A6472" s="228"/>
      <c r="B6472" s="233" t="s">
        <v>158</v>
      </c>
      <c r="C6472" s="233" t="s">
        <v>2884</v>
      </c>
      <c r="D6472" s="233" t="s">
        <v>856</v>
      </c>
      <c r="E6472" s="231" t="s">
        <v>16770</v>
      </c>
      <c r="F6472" s="233" t="s">
        <v>115</v>
      </c>
      <c r="G6472" s="233" t="s">
        <v>16770</v>
      </c>
      <c r="H6472" s="233" t="s">
        <v>16771</v>
      </c>
      <c r="I6472" s="233">
        <v>2018</v>
      </c>
      <c r="J6472" s="244">
        <v>18443</v>
      </c>
      <c r="K6472" s="244">
        <v>787</v>
      </c>
      <c r="L6472" s="233">
        <v>1</v>
      </c>
      <c r="M6472" s="249">
        <v>8299000000</v>
      </c>
      <c r="N6472" s="248">
        <v>5253403000</v>
      </c>
      <c r="O6472" s="247">
        <v>0</v>
      </c>
      <c r="P6472" s="233" t="s">
        <v>16772</v>
      </c>
      <c r="Q6472" s="233" t="s">
        <v>1455</v>
      </c>
      <c r="R6472" s="233"/>
    </row>
    <row r="6473" spans="1:18" ht="63.75">
      <c r="A6473" s="228"/>
      <c r="B6473" s="233" t="s">
        <v>158</v>
      </c>
      <c r="C6473" s="233" t="s">
        <v>2884</v>
      </c>
      <c r="D6473" s="233" t="s">
        <v>856</v>
      </c>
      <c r="E6473" s="231" t="s">
        <v>16773</v>
      </c>
      <c r="F6473" s="233" t="s">
        <v>398</v>
      </c>
      <c r="G6473" s="233" t="s">
        <v>16773</v>
      </c>
      <c r="H6473" s="233" t="s">
        <v>16774</v>
      </c>
      <c r="I6473" s="233">
        <v>2016</v>
      </c>
      <c r="J6473" s="244">
        <v>7632</v>
      </c>
      <c r="K6473" s="244">
        <v>1067</v>
      </c>
      <c r="L6473" s="233">
        <v>1</v>
      </c>
      <c r="M6473" s="249">
        <v>2852000000</v>
      </c>
      <c r="N6473" s="248">
        <v>42601138021</v>
      </c>
      <c r="O6473" s="247">
        <v>35487869236</v>
      </c>
      <c r="P6473" s="233" t="s">
        <v>182</v>
      </c>
      <c r="Q6473" s="233" t="s">
        <v>1455</v>
      </c>
      <c r="R6473" s="233"/>
    </row>
    <row r="6474" spans="1:18" ht="63.75">
      <c r="A6474" s="228"/>
      <c r="B6474" s="233" t="s">
        <v>158</v>
      </c>
      <c r="C6474" s="233" t="s">
        <v>2884</v>
      </c>
      <c r="D6474" s="233" t="s">
        <v>856</v>
      </c>
      <c r="E6474" s="231" t="s">
        <v>16775</v>
      </c>
      <c r="F6474" s="233" t="s">
        <v>398</v>
      </c>
      <c r="G6474" s="233" t="s">
        <v>16775</v>
      </c>
      <c r="H6474" s="233" t="s">
        <v>16776</v>
      </c>
      <c r="I6474" s="233">
        <v>2018</v>
      </c>
      <c r="J6474" s="244">
        <v>5065</v>
      </c>
      <c r="K6474" s="244">
        <v>2151</v>
      </c>
      <c r="L6474" s="233">
        <v>1</v>
      </c>
      <c r="M6474" s="249">
        <v>1683818580</v>
      </c>
      <c r="N6474" s="248">
        <v>3243972505</v>
      </c>
      <c r="O6474" s="247">
        <v>358329374</v>
      </c>
      <c r="P6474" s="233" t="s">
        <v>182</v>
      </c>
      <c r="Q6474" s="233" t="s">
        <v>1455</v>
      </c>
      <c r="R6474" s="233"/>
    </row>
    <row r="6475" spans="1:18" ht="63.75">
      <c r="A6475" s="228"/>
      <c r="B6475" s="233" t="s">
        <v>158</v>
      </c>
      <c r="C6475" s="233" t="s">
        <v>2884</v>
      </c>
      <c r="D6475" s="233" t="s">
        <v>856</v>
      </c>
      <c r="E6475" s="231" t="s">
        <v>16777</v>
      </c>
      <c r="F6475" s="233" t="s">
        <v>398</v>
      </c>
      <c r="G6475" s="233" t="s">
        <v>16777</v>
      </c>
      <c r="H6475" s="233" t="s">
        <v>16778</v>
      </c>
      <c r="I6475" s="233">
        <v>2011</v>
      </c>
      <c r="J6475" s="244">
        <v>4419</v>
      </c>
      <c r="K6475" s="244">
        <v>1937</v>
      </c>
      <c r="L6475" s="233">
        <v>1</v>
      </c>
      <c r="M6475" s="249">
        <v>1555488000</v>
      </c>
      <c r="N6475" s="248">
        <v>6315230397</v>
      </c>
      <c r="O6475" s="247">
        <v>1404223568</v>
      </c>
      <c r="P6475" s="233" t="s">
        <v>182</v>
      </c>
      <c r="Q6475" s="233" t="s">
        <v>1455</v>
      </c>
      <c r="R6475" s="233"/>
    </row>
    <row r="6476" spans="1:18" ht="51">
      <c r="A6476" s="228"/>
      <c r="B6476" s="233" t="s">
        <v>158</v>
      </c>
      <c r="C6476" s="233" t="s">
        <v>2884</v>
      </c>
      <c r="D6476" s="233" t="s">
        <v>856</v>
      </c>
      <c r="E6476" s="231" t="s">
        <v>16779</v>
      </c>
      <c r="F6476" s="233" t="s">
        <v>398</v>
      </c>
      <c r="G6476" s="233" t="s">
        <v>16780</v>
      </c>
      <c r="H6476" s="233" t="s">
        <v>16781</v>
      </c>
      <c r="I6476" s="233">
        <v>2008</v>
      </c>
      <c r="J6476" s="244">
        <v>10071</v>
      </c>
      <c r="K6476" s="244">
        <v>6285</v>
      </c>
      <c r="L6476" s="233">
        <v>1</v>
      </c>
      <c r="M6476" s="249">
        <v>3545000000</v>
      </c>
      <c r="N6476" s="248">
        <v>39821139000</v>
      </c>
      <c r="O6476" s="247">
        <v>30069440</v>
      </c>
      <c r="P6476" s="233" t="s">
        <v>182</v>
      </c>
      <c r="Q6476" s="233" t="s">
        <v>1455</v>
      </c>
      <c r="R6476" s="233"/>
    </row>
    <row r="6477" spans="1:18" ht="63.75">
      <c r="A6477" s="228"/>
      <c r="B6477" s="233" t="s">
        <v>158</v>
      </c>
      <c r="C6477" s="233" t="s">
        <v>2884</v>
      </c>
      <c r="D6477" s="233" t="s">
        <v>856</v>
      </c>
      <c r="E6477" s="231" t="s">
        <v>16782</v>
      </c>
      <c r="F6477" s="233" t="s">
        <v>398</v>
      </c>
      <c r="G6477" s="233" t="s">
        <v>16783</v>
      </c>
      <c r="H6477" s="233" t="s">
        <v>16783</v>
      </c>
      <c r="I6477" s="233">
        <v>2005</v>
      </c>
      <c r="J6477" s="244">
        <v>4866</v>
      </c>
      <c r="K6477" s="244">
        <v>1203</v>
      </c>
      <c r="L6477" s="233">
        <v>1</v>
      </c>
      <c r="M6477" s="249">
        <v>1712000000</v>
      </c>
      <c r="N6477" s="248">
        <v>2753654000</v>
      </c>
      <c r="O6477" s="247">
        <v>381247599</v>
      </c>
      <c r="P6477" s="233" t="s">
        <v>182</v>
      </c>
      <c r="Q6477" s="233" t="s">
        <v>1455</v>
      </c>
      <c r="R6477" s="233"/>
    </row>
    <row r="6478" spans="1:18" ht="63.75">
      <c r="A6478" s="228"/>
      <c r="B6478" s="233" t="s">
        <v>158</v>
      </c>
      <c r="C6478" s="233" t="s">
        <v>2884</v>
      </c>
      <c r="D6478" s="233" t="s">
        <v>856</v>
      </c>
      <c r="E6478" s="231" t="s">
        <v>16784</v>
      </c>
      <c r="F6478" s="233" t="s">
        <v>398</v>
      </c>
      <c r="G6478" s="233" t="s">
        <v>16785</v>
      </c>
      <c r="H6478" s="233" t="s">
        <v>16785</v>
      </c>
      <c r="I6478" s="233">
        <v>2018</v>
      </c>
      <c r="J6478" s="244">
        <v>9500</v>
      </c>
      <c r="K6478" s="244">
        <v>4713</v>
      </c>
      <c r="L6478" s="233">
        <v>1</v>
      </c>
      <c r="M6478" s="249">
        <v>3344000000</v>
      </c>
      <c r="N6478" s="248">
        <v>34866250810</v>
      </c>
      <c r="O6478" s="247">
        <v>25472373316</v>
      </c>
      <c r="P6478" s="233" t="s">
        <v>182</v>
      </c>
      <c r="Q6478" s="233" t="s">
        <v>1455</v>
      </c>
      <c r="R6478" s="233"/>
    </row>
    <row r="6479" spans="1:18" ht="76.5">
      <c r="A6479" s="228"/>
      <c r="B6479" s="233" t="s">
        <v>158</v>
      </c>
      <c r="C6479" s="233" t="s">
        <v>2884</v>
      </c>
      <c r="D6479" s="233" t="s">
        <v>856</v>
      </c>
      <c r="E6479" s="231" t="s">
        <v>16786</v>
      </c>
      <c r="F6479" s="233" t="s">
        <v>115</v>
      </c>
      <c r="G6479" s="233" t="s">
        <v>16787</v>
      </c>
      <c r="H6479" s="233" t="s">
        <v>16788</v>
      </c>
      <c r="I6479" s="233">
        <v>2018</v>
      </c>
      <c r="J6479" s="244">
        <v>6923</v>
      </c>
      <c r="K6479" s="244">
        <v>1935</v>
      </c>
      <c r="L6479" s="233">
        <v>1</v>
      </c>
      <c r="M6479" s="249">
        <v>4174128000</v>
      </c>
      <c r="N6479" s="248">
        <v>13446605656</v>
      </c>
      <c r="O6479" s="247">
        <v>5703894297</v>
      </c>
      <c r="P6479" s="233" t="s">
        <v>16787</v>
      </c>
      <c r="Q6479" s="233" t="s">
        <v>1455</v>
      </c>
      <c r="R6479" s="233" t="s">
        <v>16789</v>
      </c>
    </row>
    <row r="6480" spans="1:18" ht="63.75">
      <c r="A6480" s="228"/>
      <c r="B6480" s="233" t="s">
        <v>158</v>
      </c>
      <c r="C6480" s="233" t="s">
        <v>2884</v>
      </c>
      <c r="D6480" s="233" t="s">
        <v>856</v>
      </c>
      <c r="E6480" s="231" t="s">
        <v>16790</v>
      </c>
      <c r="F6480" s="233" t="s">
        <v>398</v>
      </c>
      <c r="G6480" s="233" t="s">
        <v>16790</v>
      </c>
      <c r="H6480" s="233" t="s">
        <v>16791</v>
      </c>
      <c r="I6480" s="233">
        <v>2018</v>
      </c>
      <c r="J6480" s="244">
        <v>9475</v>
      </c>
      <c r="K6480" s="244">
        <v>0</v>
      </c>
      <c r="L6480" s="233">
        <v>1</v>
      </c>
      <c r="M6480" s="249">
        <v>3335200000</v>
      </c>
      <c r="N6480" s="248">
        <v>0</v>
      </c>
      <c r="O6480" s="247">
        <v>0</v>
      </c>
      <c r="P6480" s="233" t="s">
        <v>16792</v>
      </c>
      <c r="Q6480" s="233" t="s">
        <v>1455</v>
      </c>
      <c r="R6480" s="233" t="s">
        <v>16789</v>
      </c>
    </row>
    <row r="6481" spans="1:18" ht="51">
      <c r="A6481" s="228"/>
      <c r="B6481" s="233" t="s">
        <v>158</v>
      </c>
      <c r="C6481" s="233" t="s">
        <v>2884</v>
      </c>
      <c r="D6481" s="233" t="s">
        <v>856</v>
      </c>
      <c r="E6481" s="231" t="s">
        <v>16793</v>
      </c>
      <c r="F6481" s="233" t="s">
        <v>398</v>
      </c>
      <c r="G6481" s="233" t="s">
        <v>16793</v>
      </c>
      <c r="H6481" s="233" t="s">
        <v>16794</v>
      </c>
      <c r="I6481" s="233">
        <v>2018</v>
      </c>
      <c r="J6481" s="244">
        <v>24067</v>
      </c>
      <c r="K6481" s="244">
        <v>384</v>
      </c>
      <c r="L6481" s="233">
        <v>1</v>
      </c>
      <c r="M6481" s="249">
        <v>8471584000</v>
      </c>
      <c r="N6481" s="248">
        <v>3819594000</v>
      </c>
      <c r="O6481" s="247">
        <v>1787951950</v>
      </c>
      <c r="P6481" s="233" t="s">
        <v>16795</v>
      </c>
      <c r="Q6481" s="233" t="s">
        <v>1455</v>
      </c>
      <c r="R6481" s="233" t="s">
        <v>16789</v>
      </c>
    </row>
    <row r="6482" spans="1:18" ht="63.75">
      <c r="A6482" s="228"/>
      <c r="B6482" s="233" t="s">
        <v>158</v>
      </c>
      <c r="C6482" s="233" t="s">
        <v>2884</v>
      </c>
      <c r="D6482" s="233" t="s">
        <v>856</v>
      </c>
      <c r="E6482" s="231" t="s">
        <v>16775</v>
      </c>
      <c r="F6482" s="233" t="s">
        <v>398</v>
      </c>
      <c r="G6482" s="233" t="s">
        <v>16775</v>
      </c>
      <c r="H6482" s="233" t="s">
        <v>16796</v>
      </c>
      <c r="I6482" s="233">
        <v>2018</v>
      </c>
      <c r="J6482" s="244">
        <v>877</v>
      </c>
      <c r="K6482" s="244"/>
      <c r="L6482" s="233">
        <v>1</v>
      </c>
      <c r="M6482" s="249">
        <v>326181420</v>
      </c>
      <c r="N6482" s="248">
        <v>0</v>
      </c>
      <c r="O6482" s="247">
        <v>0</v>
      </c>
      <c r="P6482" s="233" t="s">
        <v>182</v>
      </c>
      <c r="Q6482" s="233" t="s">
        <v>1455</v>
      </c>
      <c r="R6482" s="233" t="s">
        <v>16789</v>
      </c>
    </row>
    <row r="6483" spans="1:18" ht="51">
      <c r="A6483" s="228"/>
      <c r="B6483" s="233" t="s">
        <v>158</v>
      </c>
      <c r="C6483" s="233" t="s">
        <v>2884</v>
      </c>
      <c r="D6483" s="233" t="s">
        <v>856</v>
      </c>
      <c r="E6483" s="231" t="s">
        <v>16797</v>
      </c>
      <c r="F6483" s="233" t="s">
        <v>398</v>
      </c>
      <c r="G6483" s="233" t="s">
        <v>16797</v>
      </c>
      <c r="H6483" s="233" t="s">
        <v>16798</v>
      </c>
      <c r="I6483" s="233">
        <v>1999</v>
      </c>
      <c r="J6483" s="244">
        <v>1540</v>
      </c>
      <c r="K6483" s="244">
        <v>162</v>
      </c>
      <c r="L6483" s="233">
        <v>1</v>
      </c>
      <c r="M6483" s="249">
        <v>510200600</v>
      </c>
      <c r="N6483" s="248">
        <v>17145354000</v>
      </c>
      <c r="O6483" s="247">
        <v>413565771</v>
      </c>
      <c r="P6483" s="233" t="s">
        <v>16799</v>
      </c>
      <c r="Q6483" s="233" t="s">
        <v>1455</v>
      </c>
      <c r="R6483" s="233" t="s">
        <v>16800</v>
      </c>
    </row>
    <row r="6484" spans="1:18" ht="51">
      <c r="A6484" s="228"/>
      <c r="B6484" s="233" t="s">
        <v>158</v>
      </c>
      <c r="C6484" s="233" t="s">
        <v>2884</v>
      </c>
      <c r="D6484" s="233" t="s">
        <v>856</v>
      </c>
      <c r="E6484" s="231" t="s">
        <v>16801</v>
      </c>
      <c r="F6484" s="233" t="s">
        <v>398</v>
      </c>
      <c r="G6484" s="233" t="s">
        <v>16801</v>
      </c>
      <c r="H6484" s="233" t="s">
        <v>16802</v>
      </c>
      <c r="I6484" s="233">
        <v>2004</v>
      </c>
      <c r="J6484" s="244">
        <v>3865</v>
      </c>
      <c r="K6484" s="244">
        <v>253</v>
      </c>
      <c r="L6484" s="233">
        <v>1</v>
      </c>
      <c r="M6484" s="249">
        <v>1491678500</v>
      </c>
      <c r="N6484" s="248">
        <v>2199078000</v>
      </c>
      <c r="O6484" s="247">
        <v>705887510</v>
      </c>
      <c r="P6484" s="233" t="s">
        <v>16799</v>
      </c>
      <c r="Q6484" s="233" t="s">
        <v>1455</v>
      </c>
      <c r="R6484" s="233" t="s">
        <v>16800</v>
      </c>
    </row>
    <row r="6485" spans="1:18" ht="63.75">
      <c r="A6485" s="228"/>
      <c r="B6485" s="233" t="s">
        <v>158</v>
      </c>
      <c r="C6485" s="233" t="s">
        <v>2884</v>
      </c>
      <c r="D6485" s="233" t="s">
        <v>856</v>
      </c>
      <c r="E6485" s="231" t="s">
        <v>16803</v>
      </c>
      <c r="F6485" s="233" t="s">
        <v>398</v>
      </c>
      <c r="G6485" s="233" t="s">
        <v>16803</v>
      </c>
      <c r="H6485" s="233" t="s">
        <v>16804</v>
      </c>
      <c r="I6485" s="233">
        <v>2006</v>
      </c>
      <c r="J6485" s="244">
        <v>1997</v>
      </c>
      <c r="K6485" s="244">
        <v>316</v>
      </c>
      <c r="L6485" s="233">
        <v>1</v>
      </c>
      <c r="M6485" s="249">
        <v>689070200</v>
      </c>
      <c r="N6485" s="248">
        <v>1512976500</v>
      </c>
      <c r="O6485" s="247">
        <v>166745885</v>
      </c>
      <c r="P6485" s="233" t="s">
        <v>16799</v>
      </c>
      <c r="Q6485" s="233" t="s">
        <v>1455</v>
      </c>
      <c r="R6485" s="233" t="s">
        <v>16800</v>
      </c>
    </row>
    <row r="6486" spans="1:18" ht="38.25">
      <c r="A6486" s="228"/>
      <c r="B6486" s="233" t="s">
        <v>158</v>
      </c>
      <c r="C6486" s="233" t="s">
        <v>2884</v>
      </c>
      <c r="D6486" s="233" t="s">
        <v>857</v>
      </c>
      <c r="E6486" s="231" t="s">
        <v>16805</v>
      </c>
      <c r="F6486" s="233" t="s">
        <v>115</v>
      </c>
      <c r="G6486" s="233" t="s">
        <v>16806</v>
      </c>
      <c r="H6486" s="233" t="s">
        <v>3571</v>
      </c>
      <c r="I6486" s="233">
        <v>2024</v>
      </c>
      <c r="J6486" s="244">
        <v>9545</v>
      </c>
      <c r="K6486" s="244">
        <v>2483</v>
      </c>
      <c r="L6486" s="233">
        <v>1</v>
      </c>
      <c r="M6486" s="249">
        <v>20858742270</v>
      </c>
      <c r="N6486" s="248">
        <v>2975005754</v>
      </c>
      <c r="O6486" s="247">
        <v>2761957724</v>
      </c>
      <c r="P6486" s="233" t="s">
        <v>348</v>
      </c>
      <c r="Q6486" s="233"/>
      <c r="R6486" s="233">
        <v>118</v>
      </c>
    </row>
    <row r="6487" spans="1:18" ht="25.5">
      <c r="A6487" s="228"/>
      <c r="B6487" s="233" t="s">
        <v>158</v>
      </c>
      <c r="C6487" s="233" t="s">
        <v>2884</v>
      </c>
      <c r="D6487" s="233" t="s">
        <v>857</v>
      </c>
      <c r="E6487" s="231" t="s">
        <v>16807</v>
      </c>
      <c r="F6487" s="233" t="s">
        <v>115</v>
      </c>
      <c r="G6487" s="233" t="s">
        <v>16808</v>
      </c>
      <c r="H6487" s="233" t="s">
        <v>16809</v>
      </c>
      <c r="I6487" s="233">
        <v>2019</v>
      </c>
      <c r="J6487" s="244" t="s">
        <v>23579</v>
      </c>
      <c r="K6487" s="244">
        <v>2160</v>
      </c>
      <c r="L6487" s="233">
        <v>1</v>
      </c>
      <c r="M6487" s="249">
        <v>6514462500</v>
      </c>
      <c r="N6487" s="248">
        <v>678858800</v>
      </c>
      <c r="O6487" s="247">
        <v>488778336</v>
      </c>
      <c r="P6487" s="233" t="s">
        <v>456</v>
      </c>
      <c r="Q6487" s="233"/>
      <c r="R6487" s="233"/>
    </row>
    <row r="6488" spans="1:18" ht="25.5">
      <c r="A6488" s="228"/>
      <c r="B6488" s="233" t="s">
        <v>158</v>
      </c>
      <c r="C6488" s="233" t="s">
        <v>2884</v>
      </c>
      <c r="D6488" s="233" t="s">
        <v>857</v>
      </c>
      <c r="E6488" s="231" t="s">
        <v>16810</v>
      </c>
      <c r="F6488" s="233" t="s">
        <v>115</v>
      </c>
      <c r="G6488" s="233" t="s">
        <v>15324</v>
      </c>
      <c r="H6488" s="233" t="s">
        <v>16811</v>
      </c>
      <c r="I6488" s="233">
        <v>2022</v>
      </c>
      <c r="J6488" s="244">
        <v>1399</v>
      </c>
      <c r="K6488" s="244">
        <v>1750</v>
      </c>
      <c r="L6488" s="233">
        <v>1</v>
      </c>
      <c r="M6488" s="249">
        <v>631452250</v>
      </c>
      <c r="N6488" s="248">
        <v>8028615000</v>
      </c>
      <c r="O6488" s="247">
        <v>6744036600</v>
      </c>
      <c r="P6488" s="233" t="s">
        <v>191</v>
      </c>
      <c r="Q6488" s="233"/>
      <c r="R6488" s="233"/>
    </row>
    <row r="6489" spans="1:18" ht="51">
      <c r="A6489" s="228"/>
      <c r="B6489" s="233" t="s">
        <v>158</v>
      </c>
      <c r="C6489" s="233" t="s">
        <v>2884</v>
      </c>
      <c r="D6489" s="233" t="s">
        <v>857</v>
      </c>
      <c r="E6489" s="231" t="s">
        <v>16807</v>
      </c>
      <c r="F6489" s="233" t="s">
        <v>115</v>
      </c>
      <c r="G6489" s="233" t="s">
        <v>16812</v>
      </c>
      <c r="H6489" s="233" t="s">
        <v>16813</v>
      </c>
      <c r="I6489" s="233">
        <v>2015</v>
      </c>
      <c r="J6489" s="244">
        <v>518</v>
      </c>
      <c r="K6489" s="244">
        <v>65</v>
      </c>
      <c r="L6489" s="233">
        <v>1</v>
      </c>
      <c r="M6489" s="249">
        <v>190242000</v>
      </c>
      <c r="N6489" s="248">
        <v>319955000</v>
      </c>
      <c r="O6489" s="247">
        <v>85204011</v>
      </c>
      <c r="P6489" s="233" t="s">
        <v>176</v>
      </c>
      <c r="Q6489" s="233"/>
      <c r="R6489" s="233"/>
    </row>
    <row r="6490" spans="1:18" ht="51">
      <c r="A6490" s="228"/>
      <c r="B6490" s="233" t="s">
        <v>158</v>
      </c>
      <c r="C6490" s="233" t="s">
        <v>2884</v>
      </c>
      <c r="D6490" s="233" t="s">
        <v>857</v>
      </c>
      <c r="E6490" s="231" t="s">
        <v>16807</v>
      </c>
      <c r="F6490" s="233" t="s">
        <v>115</v>
      </c>
      <c r="G6490" s="233" t="s">
        <v>12558</v>
      </c>
      <c r="H6490" s="233" t="s">
        <v>16814</v>
      </c>
      <c r="I6490" s="233">
        <v>2015</v>
      </c>
      <c r="J6490" s="244">
        <v>711</v>
      </c>
      <c r="K6490" s="244">
        <v>100</v>
      </c>
      <c r="L6490" s="233">
        <v>1</v>
      </c>
      <c r="M6490" s="249">
        <v>249701400</v>
      </c>
      <c r="N6490" s="248">
        <v>925931000</v>
      </c>
      <c r="O6490" s="247">
        <v>246575422</v>
      </c>
      <c r="P6490" s="233" t="s">
        <v>176</v>
      </c>
      <c r="Q6490" s="233"/>
      <c r="R6490" s="233"/>
    </row>
    <row r="6491" spans="1:18" ht="25.5">
      <c r="A6491" s="228"/>
      <c r="B6491" s="233" t="s">
        <v>158</v>
      </c>
      <c r="C6491" s="233" t="s">
        <v>2884</v>
      </c>
      <c r="D6491" s="233" t="s">
        <v>857</v>
      </c>
      <c r="E6491" s="231" t="s">
        <v>16807</v>
      </c>
      <c r="F6491" s="233" t="s">
        <v>115</v>
      </c>
      <c r="G6491" s="233" t="s">
        <v>16815</v>
      </c>
      <c r="H6491" s="233" t="s">
        <v>16814</v>
      </c>
      <c r="I6491" s="233">
        <v>2015</v>
      </c>
      <c r="J6491" s="244"/>
      <c r="K6491" s="244">
        <v>215</v>
      </c>
      <c r="L6491" s="233">
        <v>1</v>
      </c>
      <c r="M6491" s="249">
        <v>0</v>
      </c>
      <c r="N6491" s="248">
        <v>1563267000</v>
      </c>
      <c r="O6491" s="247">
        <v>416298001</v>
      </c>
      <c r="P6491" s="233" t="s">
        <v>456</v>
      </c>
      <c r="Q6491" s="233"/>
      <c r="R6491" s="233"/>
    </row>
    <row r="6492" spans="1:18" ht="51">
      <c r="A6492" s="228"/>
      <c r="B6492" s="233" t="s">
        <v>158</v>
      </c>
      <c r="C6492" s="233" t="s">
        <v>2884</v>
      </c>
      <c r="D6492" s="233" t="s">
        <v>857</v>
      </c>
      <c r="E6492" s="231" t="s">
        <v>16807</v>
      </c>
      <c r="F6492" s="233" t="s">
        <v>115</v>
      </c>
      <c r="G6492" s="233" t="s">
        <v>16816</v>
      </c>
      <c r="H6492" s="233" t="s">
        <v>16817</v>
      </c>
      <c r="I6492" s="233">
        <v>2015</v>
      </c>
      <c r="J6492" s="244">
        <v>967</v>
      </c>
      <c r="K6492" s="244">
        <v>100</v>
      </c>
      <c r="L6492" s="233">
        <v>1</v>
      </c>
      <c r="M6492" s="249">
        <v>344635200</v>
      </c>
      <c r="N6492" s="248">
        <v>968864000</v>
      </c>
      <c r="O6492" s="247">
        <v>258008481</v>
      </c>
      <c r="P6492" s="233" t="s">
        <v>176</v>
      </c>
      <c r="Q6492" s="233"/>
      <c r="R6492" s="233"/>
    </row>
    <row r="6493" spans="1:18" ht="38.25">
      <c r="A6493" s="228"/>
      <c r="B6493" s="233" t="s">
        <v>158</v>
      </c>
      <c r="C6493" s="233" t="s">
        <v>2884</v>
      </c>
      <c r="D6493" s="233" t="s">
        <v>857</v>
      </c>
      <c r="E6493" s="231" t="s">
        <v>16807</v>
      </c>
      <c r="F6493" s="233" t="s">
        <v>115</v>
      </c>
      <c r="G6493" s="233" t="s">
        <v>12989</v>
      </c>
      <c r="H6493" s="233" t="s">
        <v>16809</v>
      </c>
      <c r="I6493" s="233">
        <v>2013</v>
      </c>
      <c r="J6493" s="244"/>
      <c r="K6493" s="244">
        <v>360</v>
      </c>
      <c r="L6493" s="233">
        <v>1</v>
      </c>
      <c r="M6493" s="249"/>
      <c r="N6493" s="248">
        <v>3645289000</v>
      </c>
      <c r="O6493" s="247">
        <v>2145026699</v>
      </c>
      <c r="P6493" s="233" t="s">
        <v>372</v>
      </c>
      <c r="Q6493" s="233"/>
      <c r="R6493" s="233"/>
    </row>
    <row r="6494" spans="1:18" ht="51">
      <c r="A6494" s="228"/>
      <c r="B6494" s="233" t="s">
        <v>158</v>
      </c>
      <c r="C6494" s="233" t="s">
        <v>2884</v>
      </c>
      <c r="D6494" s="233" t="s">
        <v>857</v>
      </c>
      <c r="E6494" s="231" t="s">
        <v>16807</v>
      </c>
      <c r="F6494" s="233" t="s">
        <v>115</v>
      </c>
      <c r="G6494" s="233" t="s">
        <v>12555</v>
      </c>
      <c r="H6494" s="233" t="s">
        <v>16818</v>
      </c>
      <c r="I6494" s="233">
        <v>2017</v>
      </c>
      <c r="J6494" s="244">
        <v>2989</v>
      </c>
      <c r="K6494" s="244">
        <v>100</v>
      </c>
      <c r="L6494" s="233">
        <v>1</v>
      </c>
      <c r="M6494" s="249">
        <v>900069300</v>
      </c>
      <c r="N6494" s="248">
        <v>518333000</v>
      </c>
      <c r="O6494" s="247">
        <v>207177692</v>
      </c>
      <c r="P6494" s="233" t="s">
        <v>176</v>
      </c>
      <c r="Q6494" s="233"/>
      <c r="R6494" s="233"/>
    </row>
    <row r="6495" spans="1:18" ht="25.5">
      <c r="A6495" s="228"/>
      <c r="B6495" s="233" t="s">
        <v>158</v>
      </c>
      <c r="C6495" s="233" t="s">
        <v>2884</v>
      </c>
      <c r="D6495" s="233" t="s">
        <v>857</v>
      </c>
      <c r="E6495" s="231" t="s">
        <v>16807</v>
      </c>
      <c r="F6495" s="233" t="s">
        <v>115</v>
      </c>
      <c r="G6495" s="233" t="s">
        <v>16819</v>
      </c>
      <c r="H6495" s="233" t="s">
        <v>16820</v>
      </c>
      <c r="I6495" s="233">
        <v>2019</v>
      </c>
      <c r="J6495" s="244"/>
      <c r="K6495" s="244">
        <v>193</v>
      </c>
      <c r="L6495" s="233">
        <v>1</v>
      </c>
      <c r="M6495" s="249"/>
      <c r="N6495" s="248">
        <v>351983000</v>
      </c>
      <c r="O6495" s="247">
        <v>187642131</v>
      </c>
      <c r="P6495" s="233" t="s">
        <v>456</v>
      </c>
      <c r="Q6495" s="233"/>
      <c r="R6495" s="233"/>
    </row>
    <row r="6496" spans="1:18" ht="51">
      <c r="A6496" s="228"/>
      <c r="B6496" s="233" t="s">
        <v>158</v>
      </c>
      <c r="C6496" s="233" t="s">
        <v>2884</v>
      </c>
      <c r="D6496" s="233" t="s">
        <v>857</v>
      </c>
      <c r="E6496" s="231" t="s">
        <v>16807</v>
      </c>
      <c r="F6496" s="233" t="s">
        <v>115</v>
      </c>
      <c r="G6496" s="233" t="s">
        <v>16821</v>
      </c>
      <c r="H6496" s="233" t="s">
        <v>16814</v>
      </c>
      <c r="I6496" s="233">
        <v>2015</v>
      </c>
      <c r="J6496" s="244"/>
      <c r="K6496" s="244">
        <v>100</v>
      </c>
      <c r="L6496" s="233">
        <v>1</v>
      </c>
      <c r="M6496" s="249"/>
      <c r="N6496" s="248">
        <v>232687200</v>
      </c>
      <c r="O6496" s="247">
        <v>61964593</v>
      </c>
      <c r="P6496" s="233" t="s">
        <v>188</v>
      </c>
      <c r="Q6496" s="233"/>
      <c r="R6496" s="233"/>
    </row>
    <row r="6497" spans="1:18" ht="51">
      <c r="A6497" s="228"/>
      <c r="B6497" s="233" t="s">
        <v>158</v>
      </c>
      <c r="C6497" s="233" t="s">
        <v>2884</v>
      </c>
      <c r="D6497" s="233" t="s">
        <v>857</v>
      </c>
      <c r="E6497" s="231" t="s">
        <v>16807</v>
      </c>
      <c r="F6497" s="233" t="s">
        <v>115</v>
      </c>
      <c r="G6497" s="233" t="s">
        <v>16822</v>
      </c>
      <c r="H6497" s="233" t="s">
        <v>16823</v>
      </c>
      <c r="I6497" s="233">
        <v>2020</v>
      </c>
      <c r="J6497" s="244">
        <v>595</v>
      </c>
      <c r="K6497" s="244">
        <v>100</v>
      </c>
      <c r="L6497" s="233">
        <v>1</v>
      </c>
      <c r="M6497" s="249">
        <v>156633750</v>
      </c>
      <c r="N6497" s="248">
        <v>318523000</v>
      </c>
      <c r="O6497" s="247">
        <v>191050090</v>
      </c>
      <c r="P6497" s="233" t="s">
        <v>176</v>
      </c>
      <c r="Q6497" s="233"/>
      <c r="R6497" s="233"/>
    </row>
    <row r="6498" spans="1:18" ht="38.25">
      <c r="A6498" s="228"/>
      <c r="B6498" s="233" t="s">
        <v>158</v>
      </c>
      <c r="C6498" s="233" t="s">
        <v>2884</v>
      </c>
      <c r="D6498" s="233" t="s">
        <v>857</v>
      </c>
      <c r="E6498" s="231" t="s">
        <v>16807</v>
      </c>
      <c r="F6498" s="233" t="s">
        <v>115</v>
      </c>
      <c r="G6498" s="233" t="s">
        <v>16824</v>
      </c>
      <c r="H6498" s="233" t="s">
        <v>3571</v>
      </c>
      <c r="I6498" s="233">
        <v>2013</v>
      </c>
      <c r="J6498" s="244"/>
      <c r="K6498" s="244">
        <v>1241</v>
      </c>
      <c r="L6498" s="233">
        <v>1</v>
      </c>
      <c r="M6498" s="249"/>
      <c r="N6498" s="248">
        <v>5482003677</v>
      </c>
      <c r="O6498" s="247">
        <v>728558279</v>
      </c>
      <c r="P6498" s="233" t="s">
        <v>372</v>
      </c>
      <c r="Q6498" s="233"/>
      <c r="R6498" s="233"/>
    </row>
    <row r="6499" spans="1:18" ht="38.25">
      <c r="A6499" s="228"/>
      <c r="B6499" s="233" t="s">
        <v>158</v>
      </c>
      <c r="C6499" s="233" t="s">
        <v>2884</v>
      </c>
      <c r="D6499" s="233" t="s">
        <v>857</v>
      </c>
      <c r="E6499" s="231" t="s">
        <v>16805</v>
      </c>
      <c r="F6499" s="233" t="s">
        <v>115</v>
      </c>
      <c r="G6499" s="233" t="s">
        <v>16825</v>
      </c>
      <c r="H6499" s="233" t="s">
        <v>16826</v>
      </c>
      <c r="I6499" s="233">
        <v>2015</v>
      </c>
      <c r="J6499" s="244"/>
      <c r="K6499" s="244">
        <v>438</v>
      </c>
      <c r="L6499" s="233">
        <v>1</v>
      </c>
      <c r="M6499" s="249"/>
      <c r="N6499" s="248">
        <v>3926778000</v>
      </c>
      <c r="O6499" s="247">
        <v>1307617070</v>
      </c>
      <c r="P6499" s="233" t="s">
        <v>348</v>
      </c>
      <c r="Q6499" s="233"/>
      <c r="R6499" s="233"/>
    </row>
    <row r="6500" spans="1:18" ht="25.5">
      <c r="A6500" s="228"/>
      <c r="B6500" s="233" t="s">
        <v>158</v>
      </c>
      <c r="C6500" s="233" t="s">
        <v>2884</v>
      </c>
      <c r="D6500" s="233" t="s">
        <v>857</v>
      </c>
      <c r="E6500" s="231" t="s">
        <v>16810</v>
      </c>
      <c r="F6500" s="233" t="s">
        <v>115</v>
      </c>
      <c r="G6500" s="233" t="s">
        <v>16827</v>
      </c>
      <c r="H6500" s="233" t="s">
        <v>16826</v>
      </c>
      <c r="I6500" s="233">
        <v>2013</v>
      </c>
      <c r="J6500" s="244">
        <v>3043</v>
      </c>
      <c r="K6500" s="244">
        <v>215</v>
      </c>
      <c r="L6500" s="233">
        <v>1</v>
      </c>
      <c r="M6500" s="249">
        <v>946647000</v>
      </c>
      <c r="N6500" s="248">
        <v>1662380000</v>
      </c>
      <c r="O6500" s="247">
        <v>220930302</v>
      </c>
      <c r="P6500" s="233" t="s">
        <v>191</v>
      </c>
      <c r="Q6500" s="233"/>
      <c r="R6500" s="233"/>
    </row>
    <row r="6501" spans="1:18" ht="51">
      <c r="A6501" s="228"/>
      <c r="B6501" s="233" t="s">
        <v>158</v>
      </c>
      <c r="C6501" s="233" t="s">
        <v>2884</v>
      </c>
      <c r="D6501" s="233" t="s">
        <v>857</v>
      </c>
      <c r="E6501" s="231" t="s">
        <v>16807</v>
      </c>
      <c r="F6501" s="233" t="s">
        <v>115</v>
      </c>
      <c r="G6501" s="233" t="s">
        <v>16828</v>
      </c>
      <c r="H6501" s="233" t="s">
        <v>3571</v>
      </c>
      <c r="I6501" s="233">
        <v>2001</v>
      </c>
      <c r="J6501" s="244">
        <v>5305</v>
      </c>
      <c r="K6501" s="244">
        <v>1121</v>
      </c>
      <c r="L6501" s="233">
        <v>1</v>
      </c>
      <c r="M6501" s="249">
        <v>2930736250</v>
      </c>
      <c r="N6501" s="248">
        <v>1017227300</v>
      </c>
      <c r="O6501" s="247">
        <v>0</v>
      </c>
      <c r="P6501" s="233" t="s">
        <v>176</v>
      </c>
      <c r="Q6501" s="233"/>
      <c r="R6501" s="233"/>
    </row>
    <row r="6502" spans="1:18" ht="51">
      <c r="A6502" s="228"/>
      <c r="B6502" s="233" t="s">
        <v>158</v>
      </c>
      <c r="C6502" s="233" t="s">
        <v>2884</v>
      </c>
      <c r="D6502" s="233" t="s">
        <v>857</v>
      </c>
      <c r="E6502" s="231" t="s">
        <v>16807</v>
      </c>
      <c r="F6502" s="233" t="s">
        <v>115</v>
      </c>
      <c r="G6502" s="233" t="s">
        <v>16829</v>
      </c>
      <c r="H6502" s="233" t="s">
        <v>16830</v>
      </c>
      <c r="I6502" s="233">
        <v>2014</v>
      </c>
      <c r="J6502" s="244">
        <v>1641</v>
      </c>
      <c r="K6502" s="244">
        <v>551</v>
      </c>
      <c r="L6502" s="233">
        <v>1</v>
      </c>
      <c r="M6502" s="249">
        <v>522722200</v>
      </c>
      <c r="N6502" s="248">
        <v>968364000</v>
      </c>
      <c r="O6502" s="247">
        <v>193285452</v>
      </c>
      <c r="P6502" s="233" t="s">
        <v>176</v>
      </c>
      <c r="Q6502" s="233"/>
      <c r="R6502" s="233"/>
    </row>
    <row r="6503" spans="1:18" ht="51">
      <c r="A6503" s="228"/>
      <c r="B6503" s="233" t="s">
        <v>158</v>
      </c>
      <c r="C6503" s="233" t="s">
        <v>2884</v>
      </c>
      <c r="D6503" s="233" t="s">
        <v>857</v>
      </c>
      <c r="E6503" s="231" t="s">
        <v>16807</v>
      </c>
      <c r="F6503" s="233" t="s">
        <v>115</v>
      </c>
      <c r="G6503" s="233" t="s">
        <v>16831</v>
      </c>
      <c r="H6503" s="233" t="s">
        <v>16832</v>
      </c>
      <c r="I6503" s="233">
        <v>2011</v>
      </c>
      <c r="J6503" s="244">
        <v>1246</v>
      </c>
      <c r="K6503" s="244">
        <v>621</v>
      </c>
      <c r="L6503" s="233">
        <v>1</v>
      </c>
      <c r="M6503" s="249">
        <v>510277950</v>
      </c>
      <c r="N6503" s="248">
        <v>1551423950</v>
      </c>
      <c r="O6503" s="247">
        <v>0</v>
      </c>
      <c r="P6503" s="233" t="s">
        <v>176</v>
      </c>
      <c r="Q6503" s="233"/>
      <c r="R6503" s="233"/>
    </row>
    <row r="6504" spans="1:18" ht="51">
      <c r="A6504" s="228"/>
      <c r="B6504" s="233" t="s">
        <v>158</v>
      </c>
      <c r="C6504" s="233" t="s">
        <v>2884</v>
      </c>
      <c r="D6504" s="233" t="s">
        <v>857</v>
      </c>
      <c r="E6504" s="231" t="s">
        <v>16807</v>
      </c>
      <c r="F6504" s="233" t="s">
        <v>115</v>
      </c>
      <c r="G6504" s="233" t="s">
        <v>16833</v>
      </c>
      <c r="H6504" s="233" t="s">
        <v>16826</v>
      </c>
      <c r="I6504" s="233">
        <v>2015</v>
      </c>
      <c r="J6504" s="244">
        <v>1737</v>
      </c>
      <c r="K6504" s="244">
        <v>513</v>
      </c>
      <c r="L6504" s="233">
        <v>1</v>
      </c>
      <c r="M6504" s="249">
        <v>553170800</v>
      </c>
      <c r="N6504" s="248">
        <v>1032193000</v>
      </c>
      <c r="O6504" s="247">
        <v>274872986</v>
      </c>
      <c r="P6504" s="233" t="s">
        <v>176</v>
      </c>
      <c r="Q6504" s="233"/>
      <c r="R6504" s="233"/>
    </row>
    <row r="6505" spans="1:18" ht="38.25">
      <c r="A6505" s="228"/>
      <c r="B6505" s="233" t="s">
        <v>158</v>
      </c>
      <c r="C6505" s="233" t="s">
        <v>2884</v>
      </c>
      <c r="D6505" s="233" t="s">
        <v>857</v>
      </c>
      <c r="E6505" s="231" t="s">
        <v>16807</v>
      </c>
      <c r="F6505" s="233" t="s">
        <v>115</v>
      </c>
      <c r="G6505" s="233" t="s">
        <v>16834</v>
      </c>
      <c r="H6505" s="233" t="s">
        <v>16835</v>
      </c>
      <c r="I6505" s="233">
        <v>2016</v>
      </c>
      <c r="J6505" s="244"/>
      <c r="K6505" s="244">
        <v>870</v>
      </c>
      <c r="L6505" s="233">
        <v>1</v>
      </c>
      <c r="M6505" s="249"/>
      <c r="N6505" s="248">
        <v>4713150000</v>
      </c>
      <c r="O6505" s="247">
        <v>2454315849</v>
      </c>
      <c r="P6505" s="233" t="s">
        <v>372</v>
      </c>
      <c r="Q6505" s="233"/>
      <c r="R6505" s="233"/>
    </row>
    <row r="6506" spans="1:18" ht="38.25">
      <c r="A6506" s="228"/>
      <c r="B6506" s="233" t="s">
        <v>158</v>
      </c>
      <c r="C6506" s="233" t="s">
        <v>2884</v>
      </c>
      <c r="D6506" s="233" t="s">
        <v>857</v>
      </c>
      <c r="E6506" s="231" t="s">
        <v>16836</v>
      </c>
      <c r="F6506" s="233" t="s">
        <v>115</v>
      </c>
      <c r="G6506" s="233" t="s">
        <v>16837</v>
      </c>
      <c r="H6506" s="233" t="s">
        <v>16835</v>
      </c>
      <c r="I6506" s="233">
        <v>2015</v>
      </c>
      <c r="J6506" s="244"/>
      <c r="K6506" s="244">
        <v>438</v>
      </c>
      <c r="L6506" s="233">
        <v>1</v>
      </c>
      <c r="M6506" s="249"/>
      <c r="N6506" s="248">
        <v>3596425000</v>
      </c>
      <c r="O6506" s="247">
        <v>2073052320</v>
      </c>
      <c r="P6506" s="233" t="s">
        <v>456</v>
      </c>
      <c r="Q6506" s="233"/>
      <c r="R6506" s="233"/>
    </row>
    <row r="6507" spans="1:18" ht="38.25">
      <c r="A6507" s="228"/>
      <c r="B6507" s="233" t="s">
        <v>158</v>
      </c>
      <c r="C6507" s="233" t="s">
        <v>2884</v>
      </c>
      <c r="D6507" s="233" t="s">
        <v>857</v>
      </c>
      <c r="E6507" s="231" t="s">
        <v>16805</v>
      </c>
      <c r="F6507" s="233" t="s">
        <v>115</v>
      </c>
      <c r="G6507" s="233" t="s">
        <v>16838</v>
      </c>
      <c r="H6507" s="233" t="s">
        <v>16835</v>
      </c>
      <c r="I6507" s="233">
        <v>2011</v>
      </c>
      <c r="J6507" s="244"/>
      <c r="K6507" s="244">
        <v>434</v>
      </c>
      <c r="L6507" s="233">
        <v>1</v>
      </c>
      <c r="M6507" s="249"/>
      <c r="N6507" s="248">
        <v>3448789176</v>
      </c>
      <c r="O6507" s="247">
        <v>0</v>
      </c>
      <c r="P6507" s="233" t="s">
        <v>191</v>
      </c>
      <c r="Q6507" s="233"/>
      <c r="R6507" s="233"/>
    </row>
    <row r="6508" spans="1:18" ht="51">
      <c r="A6508" s="228"/>
      <c r="B6508" s="233" t="s">
        <v>158</v>
      </c>
      <c r="C6508" s="233" t="s">
        <v>2884</v>
      </c>
      <c r="D6508" s="233" t="s">
        <v>857</v>
      </c>
      <c r="E6508" s="231" t="s">
        <v>16807</v>
      </c>
      <c r="F6508" s="233" t="s">
        <v>115</v>
      </c>
      <c r="G6508" s="233" t="s">
        <v>12541</v>
      </c>
      <c r="H6508" s="233" t="s">
        <v>16839</v>
      </c>
      <c r="I6508" s="233">
        <v>2014</v>
      </c>
      <c r="J6508" s="244">
        <v>315</v>
      </c>
      <c r="K6508" s="244">
        <v>150</v>
      </c>
      <c r="L6508" s="233">
        <v>1</v>
      </c>
      <c r="M6508" s="249">
        <v>188071000</v>
      </c>
      <c r="N6508" s="248">
        <v>221738750</v>
      </c>
      <c r="O6508" s="247">
        <v>44259050</v>
      </c>
      <c r="P6508" s="233" t="s">
        <v>176</v>
      </c>
      <c r="Q6508" s="233"/>
      <c r="R6508" s="233"/>
    </row>
    <row r="6509" spans="1:18" ht="51">
      <c r="A6509" s="228"/>
      <c r="B6509" s="233" t="s">
        <v>158</v>
      </c>
      <c r="C6509" s="233" t="s">
        <v>2884</v>
      </c>
      <c r="D6509" s="233" t="s">
        <v>857</v>
      </c>
      <c r="E6509" s="231" t="s">
        <v>16807</v>
      </c>
      <c r="F6509" s="233" t="s">
        <v>115</v>
      </c>
      <c r="G6509" s="233" t="s">
        <v>10969</v>
      </c>
      <c r="H6509" s="233" t="s">
        <v>16835</v>
      </c>
      <c r="I6509" s="233">
        <v>2014</v>
      </c>
      <c r="J6509" s="244">
        <v>539</v>
      </c>
      <c r="K6509" s="244">
        <v>150</v>
      </c>
      <c r="L6509" s="233">
        <v>1</v>
      </c>
      <c r="M6509" s="249">
        <v>368140500</v>
      </c>
      <c r="N6509" s="248">
        <v>221738750</v>
      </c>
      <c r="O6509" s="247">
        <v>44259050</v>
      </c>
      <c r="P6509" s="233" t="s">
        <v>176</v>
      </c>
      <c r="Q6509" s="233"/>
      <c r="R6509" s="233"/>
    </row>
    <row r="6510" spans="1:18" ht="51">
      <c r="A6510" s="228"/>
      <c r="B6510" s="233" t="s">
        <v>158</v>
      </c>
      <c r="C6510" s="233" t="s">
        <v>2884</v>
      </c>
      <c r="D6510" s="233" t="s">
        <v>857</v>
      </c>
      <c r="E6510" s="231" t="s">
        <v>16807</v>
      </c>
      <c r="F6510" s="233" t="s">
        <v>115</v>
      </c>
      <c r="G6510" s="233" t="s">
        <v>12555</v>
      </c>
      <c r="H6510" s="233" t="s">
        <v>16840</v>
      </c>
      <c r="I6510" s="233">
        <v>2014</v>
      </c>
      <c r="J6510" s="244">
        <v>1094</v>
      </c>
      <c r="K6510" s="244">
        <v>150</v>
      </c>
      <c r="L6510" s="233">
        <v>1</v>
      </c>
      <c r="M6510" s="249">
        <v>644553000</v>
      </c>
      <c r="N6510" s="248">
        <v>221738750</v>
      </c>
      <c r="O6510" s="247">
        <v>44259050</v>
      </c>
      <c r="P6510" s="233" t="s">
        <v>176</v>
      </c>
      <c r="Q6510" s="233"/>
      <c r="R6510" s="233"/>
    </row>
    <row r="6511" spans="1:18" ht="51">
      <c r="A6511" s="228"/>
      <c r="B6511" s="233" t="s">
        <v>158</v>
      </c>
      <c r="C6511" s="233" t="s">
        <v>2884</v>
      </c>
      <c r="D6511" s="233" t="s">
        <v>857</v>
      </c>
      <c r="E6511" s="231" t="s">
        <v>16807</v>
      </c>
      <c r="F6511" s="233" t="s">
        <v>115</v>
      </c>
      <c r="G6511" s="233" t="s">
        <v>10977</v>
      </c>
      <c r="H6511" s="233" t="s">
        <v>16841</v>
      </c>
      <c r="I6511" s="233">
        <v>2014</v>
      </c>
      <c r="J6511" s="244">
        <v>1611</v>
      </c>
      <c r="K6511" s="244">
        <v>150</v>
      </c>
      <c r="L6511" s="233">
        <v>1</v>
      </c>
      <c r="M6511" s="249">
        <v>1099507500</v>
      </c>
      <c r="N6511" s="248">
        <v>221738750</v>
      </c>
      <c r="O6511" s="247">
        <v>44259050</v>
      </c>
      <c r="P6511" s="233" t="s">
        <v>176</v>
      </c>
      <c r="Q6511" s="233"/>
      <c r="R6511" s="233"/>
    </row>
    <row r="6512" spans="1:18" ht="51">
      <c r="A6512" s="228"/>
      <c r="B6512" s="233" t="s">
        <v>158</v>
      </c>
      <c r="C6512" s="233" t="s">
        <v>2884</v>
      </c>
      <c r="D6512" s="233" t="s">
        <v>857</v>
      </c>
      <c r="E6512" s="231" t="s">
        <v>16807</v>
      </c>
      <c r="F6512" s="233" t="s">
        <v>115</v>
      </c>
      <c r="G6512" s="233" t="s">
        <v>16842</v>
      </c>
      <c r="H6512" s="233" t="s">
        <v>16843</v>
      </c>
      <c r="I6512" s="233">
        <v>2014</v>
      </c>
      <c r="J6512" s="244">
        <v>388</v>
      </c>
      <c r="K6512" s="244">
        <v>150</v>
      </c>
      <c r="L6512" s="233">
        <v>1</v>
      </c>
      <c r="M6512" s="249">
        <v>146276000</v>
      </c>
      <c r="N6512" s="248">
        <v>636443000</v>
      </c>
      <c r="O6512" s="247">
        <v>127034012</v>
      </c>
      <c r="P6512" s="233" t="s">
        <v>176</v>
      </c>
      <c r="Q6512" s="233"/>
      <c r="R6512" s="233"/>
    </row>
    <row r="6513" spans="1:18" ht="51">
      <c r="A6513" s="228"/>
      <c r="B6513" s="233" t="s">
        <v>158</v>
      </c>
      <c r="C6513" s="233" t="s">
        <v>2884</v>
      </c>
      <c r="D6513" s="233" t="s">
        <v>857</v>
      </c>
      <c r="E6513" s="231" t="s">
        <v>16807</v>
      </c>
      <c r="F6513" s="233" t="s">
        <v>115</v>
      </c>
      <c r="G6513" s="233" t="s">
        <v>10981</v>
      </c>
      <c r="H6513" s="233" t="s">
        <v>16844</v>
      </c>
      <c r="I6513" s="233">
        <v>2014</v>
      </c>
      <c r="J6513" s="244">
        <v>5043</v>
      </c>
      <c r="K6513" s="244">
        <v>150</v>
      </c>
      <c r="L6513" s="233">
        <v>1</v>
      </c>
      <c r="M6513" s="249">
        <v>2003683500</v>
      </c>
      <c r="N6513" s="248">
        <v>636443000</v>
      </c>
      <c r="O6513" s="247">
        <v>127034012</v>
      </c>
      <c r="P6513" s="233" t="s">
        <v>176</v>
      </c>
      <c r="Q6513" s="233"/>
      <c r="R6513" s="233"/>
    </row>
    <row r="6514" spans="1:18" ht="51">
      <c r="A6514" s="228"/>
      <c r="B6514" s="233" t="s">
        <v>158</v>
      </c>
      <c r="C6514" s="233" t="s">
        <v>2884</v>
      </c>
      <c r="D6514" s="233" t="s">
        <v>857</v>
      </c>
      <c r="E6514" s="231" t="s">
        <v>16807</v>
      </c>
      <c r="F6514" s="233" t="s">
        <v>115</v>
      </c>
      <c r="G6514" s="233" t="s">
        <v>10973</v>
      </c>
      <c r="H6514" s="233" t="s">
        <v>16845</v>
      </c>
      <c r="I6514" s="233">
        <v>2014</v>
      </c>
      <c r="J6514" s="244">
        <v>288</v>
      </c>
      <c r="K6514" s="244">
        <v>150</v>
      </c>
      <c r="L6514" s="233">
        <v>1</v>
      </c>
      <c r="M6514" s="249">
        <v>171984800</v>
      </c>
      <c r="N6514" s="248">
        <v>636443000</v>
      </c>
      <c r="O6514" s="247">
        <v>127034012</v>
      </c>
      <c r="P6514" s="233" t="s">
        <v>176</v>
      </c>
      <c r="Q6514" s="233"/>
      <c r="R6514" s="233"/>
    </row>
    <row r="6515" spans="1:18" ht="51">
      <c r="A6515" s="228"/>
      <c r="B6515" s="233" t="s">
        <v>158</v>
      </c>
      <c r="C6515" s="233" t="s">
        <v>2884</v>
      </c>
      <c r="D6515" s="233" t="s">
        <v>857</v>
      </c>
      <c r="E6515" s="231" t="s">
        <v>16807</v>
      </c>
      <c r="F6515" s="233" t="s">
        <v>115</v>
      </c>
      <c r="G6515" s="233" t="s">
        <v>16846</v>
      </c>
      <c r="H6515" s="233" t="s">
        <v>16835</v>
      </c>
      <c r="I6515" s="233">
        <v>2016</v>
      </c>
      <c r="J6515" s="244"/>
      <c r="K6515" s="244">
        <v>103</v>
      </c>
      <c r="L6515" s="233">
        <v>1</v>
      </c>
      <c r="M6515" s="249"/>
      <c r="N6515" s="248">
        <v>734492000</v>
      </c>
      <c r="O6515" s="247">
        <v>244585830</v>
      </c>
      <c r="P6515" s="233" t="s">
        <v>176</v>
      </c>
      <c r="Q6515" s="233"/>
      <c r="R6515" s="233"/>
    </row>
    <row r="6516" spans="1:18" ht="25.5">
      <c r="A6516" s="228"/>
      <c r="B6516" s="233" t="s">
        <v>158</v>
      </c>
      <c r="C6516" s="233" t="s">
        <v>2884</v>
      </c>
      <c r="D6516" s="233" t="s">
        <v>857</v>
      </c>
      <c r="E6516" s="231" t="s">
        <v>16847</v>
      </c>
      <c r="F6516" s="233" t="s">
        <v>398</v>
      </c>
      <c r="G6516" s="233" t="s">
        <v>16847</v>
      </c>
      <c r="H6516" s="233" t="s">
        <v>16848</v>
      </c>
      <c r="I6516" s="233">
        <v>2010</v>
      </c>
      <c r="J6516" s="244">
        <v>4961</v>
      </c>
      <c r="K6516" s="244" t="s">
        <v>25240</v>
      </c>
      <c r="L6516" s="233">
        <v>1</v>
      </c>
      <c r="M6516" s="249">
        <v>1464013100</v>
      </c>
      <c r="N6516" s="248">
        <v>19667113387</v>
      </c>
      <c r="O6516" s="247">
        <v>15998959715</v>
      </c>
      <c r="P6516" s="233" t="s">
        <v>182</v>
      </c>
      <c r="Q6516" s="233"/>
      <c r="R6516" s="233"/>
    </row>
    <row r="6517" spans="1:18" ht="25.5">
      <c r="A6517" s="228"/>
      <c r="B6517" s="233" t="s">
        <v>158</v>
      </c>
      <c r="C6517" s="233" t="s">
        <v>2884</v>
      </c>
      <c r="D6517" s="233" t="s">
        <v>857</v>
      </c>
      <c r="E6517" s="231" t="s">
        <v>16849</v>
      </c>
      <c r="F6517" s="233" t="s">
        <v>398</v>
      </c>
      <c r="G6517" s="233" t="s">
        <v>16849</v>
      </c>
      <c r="H6517" s="233" t="s">
        <v>16850</v>
      </c>
      <c r="I6517" s="233">
        <v>2014</v>
      </c>
      <c r="J6517" s="244">
        <v>8065</v>
      </c>
      <c r="K6517" s="244">
        <v>3384</v>
      </c>
      <c r="L6517" s="233">
        <v>1</v>
      </c>
      <c r="M6517" s="249">
        <v>4556600000</v>
      </c>
      <c r="N6517" s="248">
        <v>28998239757</v>
      </c>
      <c r="O6517" s="247">
        <v>17254816795</v>
      </c>
      <c r="P6517" s="233" t="s">
        <v>182</v>
      </c>
      <c r="Q6517" s="233"/>
      <c r="R6517" s="233"/>
    </row>
    <row r="6518" spans="1:18" ht="25.5">
      <c r="A6518" s="228"/>
      <c r="B6518" s="233" t="s">
        <v>158</v>
      </c>
      <c r="C6518" s="233" t="s">
        <v>2884</v>
      </c>
      <c r="D6518" s="233" t="s">
        <v>857</v>
      </c>
      <c r="E6518" s="231" t="s">
        <v>16851</v>
      </c>
      <c r="F6518" s="233" t="s">
        <v>398</v>
      </c>
      <c r="G6518" s="233" t="s">
        <v>16851</v>
      </c>
      <c r="H6518" s="233" t="s">
        <v>16852</v>
      </c>
      <c r="I6518" s="233">
        <v>2014</v>
      </c>
      <c r="J6518" s="244">
        <v>2462</v>
      </c>
      <c r="K6518" s="244">
        <v>2069</v>
      </c>
      <c r="L6518" s="233">
        <v>1</v>
      </c>
      <c r="M6518" s="249">
        <v>13847992234</v>
      </c>
      <c r="N6518" s="248">
        <v>13902337699</v>
      </c>
      <c r="O6518" s="247">
        <v>5089324150</v>
      </c>
      <c r="P6518" s="233" t="s">
        <v>182</v>
      </c>
      <c r="Q6518" s="233"/>
      <c r="R6518" s="233"/>
    </row>
    <row r="6519" spans="1:18" ht="25.5">
      <c r="A6519" s="228"/>
      <c r="B6519" s="233" t="s">
        <v>158</v>
      </c>
      <c r="C6519" s="233" t="s">
        <v>2884</v>
      </c>
      <c r="D6519" s="233" t="s">
        <v>857</v>
      </c>
      <c r="E6519" s="231" t="s">
        <v>16853</v>
      </c>
      <c r="F6519" s="233" t="s">
        <v>398</v>
      </c>
      <c r="G6519" s="233" t="s">
        <v>16853</v>
      </c>
      <c r="H6519" s="233" t="s">
        <v>16854</v>
      </c>
      <c r="I6519" s="233">
        <v>2018</v>
      </c>
      <c r="J6519" s="244">
        <v>10672</v>
      </c>
      <c r="K6519" s="244" t="s">
        <v>25241</v>
      </c>
      <c r="L6519" s="233">
        <v>1</v>
      </c>
      <c r="M6519" s="249">
        <v>3756649600</v>
      </c>
      <c r="N6519" s="248">
        <v>16149169863</v>
      </c>
      <c r="O6519" s="247">
        <v>5808227362</v>
      </c>
      <c r="P6519" s="233" t="s">
        <v>182</v>
      </c>
      <c r="Q6519" s="233"/>
      <c r="R6519" s="233"/>
    </row>
    <row r="6520" spans="1:18" ht="25.5">
      <c r="A6520" s="228"/>
      <c r="B6520" s="233" t="s">
        <v>158</v>
      </c>
      <c r="C6520" s="233" t="s">
        <v>2884</v>
      </c>
      <c r="D6520" s="233" t="s">
        <v>857</v>
      </c>
      <c r="E6520" s="231" t="s">
        <v>16855</v>
      </c>
      <c r="F6520" s="233" t="s">
        <v>398</v>
      </c>
      <c r="G6520" s="233" t="s">
        <v>16855</v>
      </c>
      <c r="H6520" s="233" t="s">
        <v>16852</v>
      </c>
      <c r="I6520" s="233">
        <v>2016</v>
      </c>
      <c r="J6520" s="244">
        <v>6090</v>
      </c>
      <c r="K6520" s="244">
        <v>5452</v>
      </c>
      <c r="L6520" s="233">
        <v>1</v>
      </c>
      <c r="M6520" s="249">
        <v>17359192000</v>
      </c>
      <c r="N6520" s="248">
        <v>1793000000</v>
      </c>
      <c r="O6520" s="247">
        <v>5554941440</v>
      </c>
      <c r="P6520" s="233" t="s">
        <v>182</v>
      </c>
      <c r="Q6520" s="233"/>
      <c r="R6520" s="233"/>
    </row>
    <row r="6521" spans="1:18" ht="25.5">
      <c r="A6521" s="228"/>
      <c r="B6521" s="233" t="s">
        <v>158</v>
      </c>
      <c r="C6521" s="233" t="s">
        <v>2884</v>
      </c>
      <c r="D6521" s="233" t="s">
        <v>857</v>
      </c>
      <c r="E6521" s="231" t="s">
        <v>16856</v>
      </c>
      <c r="F6521" s="233" t="s">
        <v>398</v>
      </c>
      <c r="G6521" s="233" t="s">
        <v>16856</v>
      </c>
      <c r="H6521" s="233" t="s">
        <v>16857</v>
      </c>
      <c r="I6521" s="233">
        <v>2010</v>
      </c>
      <c r="J6521" s="244">
        <v>9575</v>
      </c>
      <c r="K6521" s="244">
        <v>7204</v>
      </c>
      <c r="L6521" s="233">
        <v>1</v>
      </c>
      <c r="M6521" s="249">
        <v>4308930000</v>
      </c>
      <c r="N6521" s="248">
        <v>25171163999</v>
      </c>
      <c r="O6521" s="247">
        <v>12557454679</v>
      </c>
      <c r="P6521" s="233" t="s">
        <v>182</v>
      </c>
      <c r="Q6521" s="233"/>
      <c r="R6521" s="233"/>
    </row>
    <row r="6522" spans="1:18" ht="25.5">
      <c r="A6522" s="228"/>
      <c r="B6522" s="233" t="s">
        <v>158</v>
      </c>
      <c r="C6522" s="233" t="s">
        <v>2884</v>
      </c>
      <c r="D6522" s="233" t="s">
        <v>857</v>
      </c>
      <c r="E6522" s="231" t="s">
        <v>16858</v>
      </c>
      <c r="F6522" s="233" t="s">
        <v>398</v>
      </c>
      <c r="G6522" s="233" t="s">
        <v>16858</v>
      </c>
      <c r="H6522" s="233" t="s">
        <v>16859</v>
      </c>
      <c r="I6522" s="233">
        <v>1997</v>
      </c>
      <c r="J6522" s="244">
        <v>2026</v>
      </c>
      <c r="K6522" s="244" t="s">
        <v>25242</v>
      </c>
      <c r="L6522" s="233">
        <v>1</v>
      </c>
      <c r="M6522" s="249">
        <v>665609100</v>
      </c>
      <c r="N6522" s="248">
        <v>1762271000</v>
      </c>
      <c r="O6522" s="247">
        <v>0</v>
      </c>
      <c r="P6522" s="233" t="s">
        <v>170</v>
      </c>
      <c r="Q6522" s="233"/>
      <c r="R6522" s="233"/>
    </row>
    <row r="6523" spans="1:18" ht="25.5">
      <c r="A6523" s="228"/>
      <c r="B6523" s="233" t="s">
        <v>158</v>
      </c>
      <c r="C6523" s="233" t="s">
        <v>2884</v>
      </c>
      <c r="D6523" s="233" t="s">
        <v>857</v>
      </c>
      <c r="E6523" s="231" t="s">
        <v>16860</v>
      </c>
      <c r="F6523" s="233" t="s">
        <v>398</v>
      </c>
      <c r="G6523" s="233" t="s">
        <v>16860</v>
      </c>
      <c r="H6523" s="233" t="s">
        <v>16857</v>
      </c>
      <c r="I6523" s="233">
        <v>2009</v>
      </c>
      <c r="J6523" s="244">
        <v>2510</v>
      </c>
      <c r="K6523" s="244" t="s">
        <v>25243</v>
      </c>
      <c r="L6523" s="233">
        <v>1</v>
      </c>
      <c r="M6523" s="249">
        <v>954898750</v>
      </c>
      <c r="N6523" s="248">
        <v>1876347000</v>
      </c>
      <c r="O6523" s="247">
        <v>361975391</v>
      </c>
      <c r="P6523" s="233" t="s">
        <v>170</v>
      </c>
      <c r="Q6523" s="233"/>
      <c r="R6523" s="233"/>
    </row>
    <row r="6524" spans="1:18" ht="25.5">
      <c r="A6524" s="228"/>
      <c r="B6524" s="233" t="s">
        <v>158</v>
      </c>
      <c r="C6524" s="233" t="s">
        <v>2884</v>
      </c>
      <c r="D6524" s="233" t="s">
        <v>857</v>
      </c>
      <c r="E6524" s="231" t="s">
        <v>16861</v>
      </c>
      <c r="F6524" s="233" t="s">
        <v>398</v>
      </c>
      <c r="G6524" s="233" t="s">
        <v>16861</v>
      </c>
      <c r="H6524" s="233" t="s">
        <v>16854</v>
      </c>
      <c r="I6524" s="233">
        <v>2004</v>
      </c>
      <c r="J6524" s="244">
        <v>2484</v>
      </c>
      <c r="K6524" s="244">
        <v>2073</v>
      </c>
      <c r="L6524" s="233">
        <v>1</v>
      </c>
      <c r="M6524" s="249">
        <v>1239654000</v>
      </c>
      <c r="N6524" s="248">
        <v>2143183000</v>
      </c>
      <c r="O6524" s="247">
        <v>476718718</v>
      </c>
      <c r="P6524" s="233" t="s">
        <v>170</v>
      </c>
      <c r="Q6524" s="233"/>
      <c r="R6524" s="233"/>
    </row>
    <row r="6525" spans="1:18" ht="25.5">
      <c r="A6525" s="228"/>
      <c r="B6525" s="233" t="s">
        <v>158</v>
      </c>
      <c r="C6525" s="233" t="s">
        <v>2884</v>
      </c>
      <c r="D6525" s="233" t="s">
        <v>857</v>
      </c>
      <c r="E6525" s="231" t="s">
        <v>16856</v>
      </c>
      <c r="F6525" s="233" t="s">
        <v>398</v>
      </c>
      <c r="G6525" s="233" t="s">
        <v>16856</v>
      </c>
      <c r="H6525" s="233" t="s">
        <v>16859</v>
      </c>
      <c r="I6525" s="233">
        <v>1996</v>
      </c>
      <c r="J6525" s="244">
        <v>20667</v>
      </c>
      <c r="K6525" s="244">
        <v>7779</v>
      </c>
      <c r="L6525" s="233">
        <v>1</v>
      </c>
      <c r="M6525" s="249">
        <v>4926700000</v>
      </c>
      <c r="N6525" s="248">
        <v>37937061554</v>
      </c>
      <c r="O6525" s="247">
        <v>13968101705</v>
      </c>
      <c r="P6525" s="233" t="s">
        <v>182</v>
      </c>
      <c r="Q6525" s="233"/>
      <c r="R6525" s="233"/>
    </row>
    <row r="6526" spans="1:18" ht="25.5">
      <c r="A6526" s="228"/>
      <c r="B6526" s="233" t="s">
        <v>158</v>
      </c>
      <c r="C6526" s="233" t="s">
        <v>2884</v>
      </c>
      <c r="D6526" s="233" t="s">
        <v>857</v>
      </c>
      <c r="E6526" s="231" t="s">
        <v>16807</v>
      </c>
      <c r="F6526" s="233" t="s">
        <v>115</v>
      </c>
      <c r="G6526" s="233" t="s">
        <v>16862</v>
      </c>
      <c r="H6526" s="233" t="s">
        <v>3571</v>
      </c>
      <c r="I6526" s="233">
        <v>1999</v>
      </c>
      <c r="J6526" s="244">
        <v>376</v>
      </c>
      <c r="K6526" s="244"/>
      <c r="L6526" s="233">
        <v>1</v>
      </c>
      <c r="M6526" s="249">
        <v>123013800</v>
      </c>
      <c r="N6526" s="248">
        <v>0</v>
      </c>
      <c r="O6526" s="247">
        <v>0</v>
      </c>
      <c r="P6526" s="233"/>
      <c r="Q6526" s="233"/>
      <c r="R6526" s="233"/>
    </row>
    <row r="6527" spans="1:18" ht="25.5">
      <c r="A6527" s="228"/>
      <c r="B6527" s="233" t="s">
        <v>158</v>
      </c>
      <c r="C6527" s="233" t="s">
        <v>2884</v>
      </c>
      <c r="D6527" s="233" t="s">
        <v>857</v>
      </c>
      <c r="E6527" s="231" t="s">
        <v>16807</v>
      </c>
      <c r="F6527" s="233" t="s">
        <v>115</v>
      </c>
      <c r="G6527" s="233" t="s">
        <v>16863</v>
      </c>
      <c r="H6527" s="233" t="s">
        <v>3571</v>
      </c>
      <c r="I6527" s="233">
        <v>2019</v>
      </c>
      <c r="J6527" s="244">
        <v>239</v>
      </c>
      <c r="K6527" s="244"/>
      <c r="L6527" s="233">
        <v>1</v>
      </c>
      <c r="M6527" s="249">
        <v>76185200</v>
      </c>
      <c r="N6527" s="248">
        <v>0</v>
      </c>
      <c r="O6527" s="247">
        <v>0</v>
      </c>
      <c r="P6527" s="233"/>
      <c r="Q6527" s="233"/>
      <c r="R6527" s="233"/>
    </row>
    <row r="6528" spans="1:18" ht="63.75" customHeight="1">
      <c r="A6528" s="228"/>
      <c r="B6528" s="276" t="s">
        <v>158</v>
      </c>
      <c r="C6528" s="276" t="s">
        <v>2519</v>
      </c>
      <c r="D6528" s="276" t="s">
        <v>858</v>
      </c>
      <c r="E6528" s="231" t="s">
        <v>16864</v>
      </c>
      <c r="F6528" s="233" t="s">
        <v>115</v>
      </c>
      <c r="G6528" s="233" t="s">
        <v>16865</v>
      </c>
      <c r="H6528" s="273" t="s">
        <v>16866</v>
      </c>
      <c r="I6528" s="233">
        <v>2022</v>
      </c>
      <c r="J6528" s="244">
        <v>40004</v>
      </c>
      <c r="K6528" s="244">
        <v>13983</v>
      </c>
      <c r="L6528" s="233">
        <v>1</v>
      </c>
      <c r="M6528" s="249"/>
      <c r="N6528" s="248">
        <v>243943531656</v>
      </c>
      <c r="O6528" s="247">
        <v>229306919756</v>
      </c>
      <c r="P6528" s="233" t="s">
        <v>16869</v>
      </c>
      <c r="Q6528" s="233" t="s">
        <v>16870</v>
      </c>
      <c r="R6528" s="233" t="s">
        <v>16867</v>
      </c>
    </row>
    <row r="6529" spans="1:18" ht="51" customHeight="1">
      <c r="A6529" s="228"/>
      <c r="B6529" s="277" t="s">
        <v>158</v>
      </c>
      <c r="C6529" s="277" t="s">
        <v>2519</v>
      </c>
      <c r="D6529" s="277"/>
      <c r="E6529" s="231" t="s">
        <v>16868</v>
      </c>
      <c r="F6529" s="233" t="s">
        <v>115</v>
      </c>
      <c r="G6529" s="233" t="s">
        <v>16868</v>
      </c>
      <c r="H6529" s="274"/>
      <c r="I6529" s="233">
        <v>2021</v>
      </c>
      <c r="J6529" s="244"/>
      <c r="K6529" s="244">
        <v>4089</v>
      </c>
      <c r="L6529" s="233">
        <v>1</v>
      </c>
      <c r="M6529" s="249"/>
      <c r="N6529" s="248">
        <v>38519389000</v>
      </c>
      <c r="O6529" s="247">
        <v>32356286760</v>
      </c>
      <c r="P6529" s="233"/>
      <c r="Q6529" s="233"/>
      <c r="R6529" s="233"/>
    </row>
    <row r="6530" spans="1:18" ht="51" customHeight="1">
      <c r="A6530" s="228"/>
      <c r="B6530" s="278" t="s">
        <v>158</v>
      </c>
      <c r="C6530" s="278" t="s">
        <v>2519</v>
      </c>
      <c r="D6530" s="278"/>
      <c r="E6530" s="231" t="s">
        <v>16871</v>
      </c>
      <c r="F6530" s="233" t="s">
        <v>115</v>
      </c>
      <c r="G6530" s="233" t="s">
        <v>16871</v>
      </c>
      <c r="H6530" s="275"/>
      <c r="I6530" s="233">
        <v>2018</v>
      </c>
      <c r="J6530" s="244"/>
      <c r="K6530" s="244">
        <v>2099</v>
      </c>
      <c r="L6530" s="233">
        <v>1</v>
      </c>
      <c r="M6530" s="249"/>
      <c r="N6530" s="248">
        <v>14816820001</v>
      </c>
      <c r="O6530" s="247">
        <v>10688100400</v>
      </c>
      <c r="P6530" s="233"/>
      <c r="Q6530" s="233"/>
      <c r="R6530" s="233"/>
    </row>
    <row r="6531" spans="1:18" ht="38.25">
      <c r="A6531" s="228"/>
      <c r="B6531" s="233" t="s">
        <v>158</v>
      </c>
      <c r="C6531" s="233" t="s">
        <v>2519</v>
      </c>
      <c r="D6531" s="233" t="s">
        <v>858</v>
      </c>
      <c r="E6531" s="231" t="s">
        <v>953</v>
      </c>
      <c r="F6531" s="233" t="s">
        <v>115</v>
      </c>
      <c r="G6531" s="233" t="s">
        <v>953</v>
      </c>
      <c r="H6531" s="233" t="s">
        <v>16872</v>
      </c>
      <c r="I6531" s="233">
        <v>2024</v>
      </c>
      <c r="J6531" s="244">
        <v>4162</v>
      </c>
      <c r="K6531" s="244">
        <v>3344</v>
      </c>
      <c r="L6531" s="233">
        <v>1</v>
      </c>
      <c r="M6531" s="249"/>
      <c r="N6531" s="248">
        <v>44041992000</v>
      </c>
      <c r="O6531" s="247">
        <v>42280312320</v>
      </c>
      <c r="P6531" s="233" t="s">
        <v>953</v>
      </c>
      <c r="Q6531" s="233"/>
      <c r="R6531" s="233"/>
    </row>
    <row r="6532" spans="1:18" ht="38.25">
      <c r="A6532" s="228"/>
      <c r="B6532" s="233" t="s">
        <v>158</v>
      </c>
      <c r="C6532" s="233" t="s">
        <v>2519</v>
      </c>
      <c r="D6532" s="233" t="s">
        <v>858</v>
      </c>
      <c r="E6532" s="231" t="s">
        <v>191</v>
      </c>
      <c r="F6532" s="233" t="s">
        <v>115</v>
      </c>
      <c r="G6532" s="233" t="s">
        <v>191</v>
      </c>
      <c r="H6532" s="233" t="s">
        <v>16873</v>
      </c>
      <c r="I6532" s="233">
        <v>2015</v>
      </c>
      <c r="J6532" s="244">
        <v>50000</v>
      </c>
      <c r="K6532" s="244">
        <v>7029</v>
      </c>
      <c r="L6532" s="233">
        <v>1</v>
      </c>
      <c r="M6532" s="249"/>
      <c r="N6532" s="248">
        <v>82103000000</v>
      </c>
      <c r="O6532" s="247">
        <v>52545920000</v>
      </c>
      <c r="P6532" s="233" t="s">
        <v>191</v>
      </c>
      <c r="Q6532" s="233"/>
      <c r="R6532" s="233"/>
    </row>
    <row r="6533" spans="1:18" ht="38.25">
      <c r="A6533" s="228"/>
      <c r="B6533" s="233" t="s">
        <v>158</v>
      </c>
      <c r="C6533" s="233" t="s">
        <v>2519</v>
      </c>
      <c r="D6533" s="233" t="s">
        <v>858</v>
      </c>
      <c r="E6533" s="231" t="s">
        <v>1670</v>
      </c>
      <c r="F6533" s="233" t="s">
        <v>115</v>
      </c>
      <c r="G6533" s="233" t="s">
        <v>1670</v>
      </c>
      <c r="H6533" s="233" t="s">
        <v>16874</v>
      </c>
      <c r="I6533" s="233">
        <v>1999</v>
      </c>
      <c r="J6533" s="244">
        <v>12176</v>
      </c>
      <c r="K6533" s="244" t="s">
        <v>25244</v>
      </c>
      <c r="L6533" s="233">
        <v>1</v>
      </c>
      <c r="M6533" s="249">
        <v>13929458000</v>
      </c>
      <c r="N6533" s="248">
        <v>14370610000</v>
      </c>
      <c r="O6533" s="247">
        <v>6039345448</v>
      </c>
      <c r="P6533" s="233" t="s">
        <v>348</v>
      </c>
      <c r="Q6533" s="233"/>
      <c r="R6533" s="233"/>
    </row>
    <row r="6534" spans="1:18" ht="38.25">
      <c r="A6534" s="228"/>
      <c r="B6534" s="233" t="s">
        <v>158</v>
      </c>
      <c r="C6534" s="233" t="s">
        <v>2519</v>
      </c>
      <c r="D6534" s="233" t="s">
        <v>858</v>
      </c>
      <c r="E6534" s="231" t="s">
        <v>10462</v>
      </c>
      <c r="F6534" s="233" t="s">
        <v>115</v>
      </c>
      <c r="G6534" s="233" t="s">
        <v>10462</v>
      </c>
      <c r="H6534" s="233" t="s">
        <v>16874</v>
      </c>
      <c r="I6534" s="233">
        <v>2003</v>
      </c>
      <c r="J6534" s="244">
        <v>2282</v>
      </c>
      <c r="K6534" s="244" t="s">
        <v>25245</v>
      </c>
      <c r="L6534" s="233">
        <v>1</v>
      </c>
      <c r="M6534" s="249">
        <v>3559920000</v>
      </c>
      <c r="N6534" s="248">
        <v>5880668000</v>
      </c>
      <c r="O6534" s="247">
        <v>2045457678</v>
      </c>
      <c r="P6534" s="233" t="s">
        <v>170</v>
      </c>
      <c r="Q6534" s="233"/>
      <c r="R6534" s="233"/>
    </row>
    <row r="6535" spans="1:18" ht="51">
      <c r="A6535" s="228"/>
      <c r="B6535" s="233" t="s">
        <v>158</v>
      </c>
      <c r="C6535" s="233" t="s">
        <v>2519</v>
      </c>
      <c r="D6535" s="233" t="s">
        <v>858</v>
      </c>
      <c r="E6535" s="231" t="s">
        <v>16875</v>
      </c>
      <c r="F6535" s="233" t="s">
        <v>115</v>
      </c>
      <c r="G6535" s="233" t="s">
        <v>16875</v>
      </c>
      <c r="H6535" s="233" t="s">
        <v>16876</v>
      </c>
      <c r="I6535" s="233">
        <v>2016</v>
      </c>
      <c r="J6535" s="244">
        <v>1209</v>
      </c>
      <c r="K6535" s="244" t="s">
        <v>21724</v>
      </c>
      <c r="L6535" s="233">
        <v>1</v>
      </c>
      <c r="M6535" s="249">
        <v>1886040000</v>
      </c>
      <c r="N6535" s="248">
        <v>1231060000</v>
      </c>
      <c r="O6535" s="247">
        <v>492054682</v>
      </c>
      <c r="P6535" s="233" t="s">
        <v>176</v>
      </c>
      <c r="Q6535" s="233"/>
      <c r="R6535" s="233"/>
    </row>
    <row r="6536" spans="1:18" ht="51">
      <c r="A6536" s="228"/>
      <c r="B6536" s="233" t="s">
        <v>158</v>
      </c>
      <c r="C6536" s="233" t="s">
        <v>2519</v>
      </c>
      <c r="D6536" s="233" t="s">
        <v>858</v>
      </c>
      <c r="E6536" s="231" t="s">
        <v>16877</v>
      </c>
      <c r="F6536" s="233" t="s">
        <v>115</v>
      </c>
      <c r="G6536" s="233" t="s">
        <v>16877</v>
      </c>
      <c r="H6536" s="233" t="s">
        <v>16878</v>
      </c>
      <c r="I6536" s="233">
        <v>2009</v>
      </c>
      <c r="J6536" s="244" t="s">
        <v>16879</v>
      </c>
      <c r="K6536" s="244" t="s">
        <v>23992</v>
      </c>
      <c r="L6536" s="233">
        <v>1</v>
      </c>
      <c r="M6536" s="249">
        <v>815476000</v>
      </c>
      <c r="N6536" s="248">
        <v>412295000</v>
      </c>
      <c r="O6536" s="247">
        <v>0</v>
      </c>
      <c r="P6536" s="233" t="s">
        <v>176</v>
      </c>
      <c r="Q6536" s="233"/>
      <c r="R6536" s="233"/>
    </row>
    <row r="6537" spans="1:18" ht="51">
      <c r="A6537" s="228"/>
      <c r="B6537" s="233" t="s">
        <v>158</v>
      </c>
      <c r="C6537" s="233" t="s">
        <v>2519</v>
      </c>
      <c r="D6537" s="233" t="s">
        <v>858</v>
      </c>
      <c r="E6537" s="231" t="s">
        <v>16880</v>
      </c>
      <c r="F6537" s="233" t="s">
        <v>115</v>
      </c>
      <c r="G6537" s="233" t="s">
        <v>16880</v>
      </c>
      <c r="H6537" s="233" t="s">
        <v>16881</v>
      </c>
      <c r="I6537" s="233">
        <v>1999</v>
      </c>
      <c r="J6537" s="244">
        <v>1573</v>
      </c>
      <c r="K6537" s="244" t="s">
        <v>25246</v>
      </c>
      <c r="L6537" s="233">
        <v>1</v>
      </c>
      <c r="M6537" s="249">
        <v>2453880000</v>
      </c>
      <c r="N6537" s="248">
        <v>330486000</v>
      </c>
      <c r="O6537" s="247">
        <v>0</v>
      </c>
      <c r="P6537" s="233" t="s">
        <v>176</v>
      </c>
      <c r="Q6537" s="233"/>
      <c r="R6537" s="233"/>
    </row>
    <row r="6538" spans="1:18" ht="51">
      <c r="A6538" s="228"/>
      <c r="B6538" s="233" t="s">
        <v>158</v>
      </c>
      <c r="C6538" s="233" t="s">
        <v>2519</v>
      </c>
      <c r="D6538" s="233" t="s">
        <v>858</v>
      </c>
      <c r="E6538" s="231" t="s">
        <v>16882</v>
      </c>
      <c r="F6538" s="233" t="s">
        <v>115</v>
      </c>
      <c r="G6538" s="233" t="s">
        <v>16882</v>
      </c>
      <c r="H6538" s="233" t="s">
        <v>16876</v>
      </c>
      <c r="I6538" s="233">
        <v>2013</v>
      </c>
      <c r="J6538" s="244">
        <v>276</v>
      </c>
      <c r="K6538" s="244"/>
      <c r="L6538" s="233">
        <v>1</v>
      </c>
      <c r="M6538" s="249">
        <v>430560000</v>
      </c>
      <c r="N6538" s="248">
        <v>0</v>
      </c>
      <c r="O6538" s="247">
        <v>0</v>
      </c>
      <c r="P6538" s="233" t="s">
        <v>176</v>
      </c>
      <c r="Q6538" s="233"/>
      <c r="R6538" s="233"/>
    </row>
    <row r="6539" spans="1:18" ht="51">
      <c r="A6539" s="228"/>
      <c r="B6539" s="233" t="s">
        <v>158</v>
      </c>
      <c r="C6539" s="233" t="s">
        <v>2519</v>
      </c>
      <c r="D6539" s="233" t="s">
        <v>858</v>
      </c>
      <c r="E6539" s="231" t="s">
        <v>16883</v>
      </c>
      <c r="F6539" s="233" t="s">
        <v>115</v>
      </c>
      <c r="G6539" s="233" t="s">
        <v>16883</v>
      </c>
      <c r="H6539" s="233" t="s">
        <v>16884</v>
      </c>
      <c r="I6539" s="233">
        <v>2004</v>
      </c>
      <c r="J6539" s="244" t="s">
        <v>23580</v>
      </c>
      <c r="K6539" s="244">
        <v>116</v>
      </c>
      <c r="L6539" s="233">
        <v>1</v>
      </c>
      <c r="M6539" s="249">
        <v>715941600</v>
      </c>
      <c r="N6539" s="248">
        <v>31901000</v>
      </c>
      <c r="O6539" s="247">
        <v>0</v>
      </c>
      <c r="P6539" s="233" t="s">
        <v>176</v>
      </c>
      <c r="Q6539" s="233"/>
      <c r="R6539" s="233"/>
    </row>
    <row r="6540" spans="1:18" ht="51">
      <c r="A6540" s="228"/>
      <c r="B6540" s="233" t="s">
        <v>158</v>
      </c>
      <c r="C6540" s="233" t="s">
        <v>2519</v>
      </c>
      <c r="D6540" s="233" t="s">
        <v>858</v>
      </c>
      <c r="E6540" s="231" t="s">
        <v>16885</v>
      </c>
      <c r="F6540" s="233" t="s">
        <v>115</v>
      </c>
      <c r="G6540" s="233" t="s">
        <v>16885</v>
      </c>
      <c r="H6540" s="233" t="s">
        <v>16886</v>
      </c>
      <c r="I6540" s="233">
        <v>2004</v>
      </c>
      <c r="J6540" s="244">
        <v>648</v>
      </c>
      <c r="K6540" s="244">
        <v>116</v>
      </c>
      <c r="L6540" s="233">
        <v>1</v>
      </c>
      <c r="M6540" s="249">
        <v>511660000</v>
      </c>
      <c r="N6540" s="248">
        <v>319091000</v>
      </c>
      <c r="O6540" s="247">
        <v>0</v>
      </c>
      <c r="P6540" s="233" t="s">
        <v>176</v>
      </c>
      <c r="Q6540" s="233"/>
      <c r="R6540" s="233"/>
    </row>
    <row r="6541" spans="1:18" ht="99" customHeight="1">
      <c r="A6541" s="228"/>
      <c r="B6541" s="233" t="s">
        <v>158</v>
      </c>
      <c r="C6541" s="233" t="s">
        <v>2519</v>
      </c>
      <c r="D6541" s="233" t="s">
        <v>858</v>
      </c>
      <c r="E6541" s="231" t="s">
        <v>16887</v>
      </c>
      <c r="F6541" s="233" t="s">
        <v>115</v>
      </c>
      <c r="G6541" s="233" t="s">
        <v>16887</v>
      </c>
      <c r="H6541" s="233" t="s">
        <v>16888</v>
      </c>
      <c r="I6541" s="233">
        <v>2007</v>
      </c>
      <c r="J6541" s="244">
        <v>2962</v>
      </c>
      <c r="K6541" s="244">
        <v>95</v>
      </c>
      <c r="L6541" s="233">
        <v>1</v>
      </c>
      <c r="M6541" s="249">
        <v>3384000000</v>
      </c>
      <c r="N6541" s="248">
        <v>156160000</v>
      </c>
      <c r="O6541" s="247">
        <v>0</v>
      </c>
      <c r="P6541" s="233" t="s">
        <v>16889</v>
      </c>
      <c r="Q6541" s="233" t="s">
        <v>16890</v>
      </c>
      <c r="R6541" s="233"/>
    </row>
    <row r="6542" spans="1:18" ht="51">
      <c r="A6542" s="228"/>
      <c r="B6542" s="233" t="s">
        <v>158</v>
      </c>
      <c r="C6542" s="233" t="s">
        <v>2519</v>
      </c>
      <c r="D6542" s="233" t="s">
        <v>858</v>
      </c>
      <c r="E6542" s="231" t="s">
        <v>16891</v>
      </c>
      <c r="F6542" s="233" t="s">
        <v>115</v>
      </c>
      <c r="G6542" s="233" t="s">
        <v>16891</v>
      </c>
      <c r="H6542" s="233" t="s">
        <v>16892</v>
      </c>
      <c r="I6542" s="233">
        <v>2016</v>
      </c>
      <c r="J6542" s="244" t="s">
        <v>23581</v>
      </c>
      <c r="K6542" s="244" t="s">
        <v>25247</v>
      </c>
      <c r="L6542" s="233">
        <v>1</v>
      </c>
      <c r="M6542" s="249">
        <v>357506000</v>
      </c>
      <c r="N6542" s="248">
        <v>568665000</v>
      </c>
      <c r="O6542" s="247">
        <v>227295401</v>
      </c>
      <c r="P6542" s="233" t="s">
        <v>176</v>
      </c>
      <c r="Q6542" s="233"/>
      <c r="R6542" s="233"/>
    </row>
    <row r="6543" spans="1:18" ht="51">
      <c r="A6543" s="228"/>
      <c r="B6543" s="233" t="s">
        <v>158</v>
      </c>
      <c r="C6543" s="233" t="s">
        <v>2519</v>
      </c>
      <c r="D6543" s="233" t="s">
        <v>858</v>
      </c>
      <c r="E6543" s="231" t="s">
        <v>16877</v>
      </c>
      <c r="F6543" s="233" t="s">
        <v>115</v>
      </c>
      <c r="G6543" s="233" t="s">
        <v>16877</v>
      </c>
      <c r="H6543" s="233" t="s">
        <v>16893</v>
      </c>
      <c r="I6543" s="233">
        <v>2022</v>
      </c>
      <c r="J6543" s="244">
        <v>800</v>
      </c>
      <c r="K6543" s="244">
        <v>378</v>
      </c>
      <c r="L6543" s="233">
        <v>1</v>
      </c>
      <c r="M6543" s="249">
        <v>8400000000</v>
      </c>
      <c r="N6543" s="248">
        <v>5126300000</v>
      </c>
      <c r="O6543" s="247">
        <v>4442451580</v>
      </c>
      <c r="P6543" s="233" t="s">
        <v>176</v>
      </c>
      <c r="Q6543" s="233"/>
      <c r="R6543" s="233"/>
    </row>
    <row r="6544" spans="1:18" ht="63.75">
      <c r="A6544" s="228"/>
      <c r="B6544" s="233" t="s">
        <v>158</v>
      </c>
      <c r="C6544" s="233" t="s">
        <v>2519</v>
      </c>
      <c r="D6544" s="233" t="s">
        <v>858</v>
      </c>
      <c r="E6544" s="231" t="s">
        <v>16894</v>
      </c>
      <c r="F6544" s="233" t="s">
        <v>115</v>
      </c>
      <c r="G6544" s="233" t="s">
        <v>16895</v>
      </c>
      <c r="H6544" s="233" t="s">
        <v>16896</v>
      </c>
      <c r="I6544" s="233">
        <v>2019</v>
      </c>
      <c r="J6544" s="244">
        <v>14265</v>
      </c>
      <c r="K6544" s="244">
        <v>632</v>
      </c>
      <c r="L6544" s="233">
        <v>1</v>
      </c>
      <c r="M6544" s="249" t="s">
        <v>25616</v>
      </c>
      <c r="N6544" s="248">
        <v>3341626000</v>
      </c>
      <c r="O6544" s="247">
        <v>2272306000</v>
      </c>
      <c r="P6544" s="233" t="s">
        <v>188</v>
      </c>
      <c r="Q6544" s="233"/>
      <c r="R6544" s="233"/>
    </row>
    <row r="6545" spans="1:18" ht="38.25">
      <c r="A6545" s="228"/>
      <c r="B6545" s="233" t="s">
        <v>158</v>
      </c>
      <c r="C6545" s="233" t="s">
        <v>2519</v>
      </c>
      <c r="D6545" s="233" t="s">
        <v>858</v>
      </c>
      <c r="E6545" s="231" t="s">
        <v>1750</v>
      </c>
      <c r="F6545" s="233" t="s">
        <v>398</v>
      </c>
      <c r="G6545" s="233" t="s">
        <v>1750</v>
      </c>
      <c r="H6545" s="233" t="s">
        <v>16892</v>
      </c>
      <c r="I6545" s="233">
        <v>2016</v>
      </c>
      <c r="J6545" s="244">
        <v>17086</v>
      </c>
      <c r="K6545" s="244">
        <v>5606</v>
      </c>
      <c r="L6545" s="233">
        <v>1</v>
      </c>
      <c r="M6545" s="249">
        <v>14762304000</v>
      </c>
      <c r="N6545" s="248">
        <v>53390485000</v>
      </c>
      <c r="O6545" s="247">
        <v>34169910400</v>
      </c>
      <c r="P6545" s="233" t="s">
        <v>182</v>
      </c>
      <c r="Q6545" s="233"/>
      <c r="R6545" s="233"/>
    </row>
    <row r="6546" spans="1:18" ht="38.25">
      <c r="A6546" s="228"/>
      <c r="B6546" s="233" t="s">
        <v>158</v>
      </c>
      <c r="C6546" s="233" t="s">
        <v>2519</v>
      </c>
      <c r="D6546" s="233" t="s">
        <v>858</v>
      </c>
      <c r="E6546" s="231" t="s">
        <v>16897</v>
      </c>
      <c r="F6546" s="233" t="s">
        <v>398</v>
      </c>
      <c r="G6546" s="233" t="s">
        <v>16897</v>
      </c>
      <c r="H6546" s="233" t="s">
        <v>16874</v>
      </c>
      <c r="I6546" s="233">
        <v>2017</v>
      </c>
      <c r="J6546" s="244">
        <v>5892</v>
      </c>
      <c r="K6546" s="244" t="s">
        <v>25248</v>
      </c>
      <c r="L6546" s="233">
        <v>1</v>
      </c>
      <c r="M6546" s="249">
        <v>9191520000</v>
      </c>
      <c r="N6546" s="248">
        <v>1091331000</v>
      </c>
      <c r="O6546" s="247">
        <v>581788556</v>
      </c>
      <c r="P6546" s="233" t="s">
        <v>182</v>
      </c>
      <c r="Q6546" s="233"/>
      <c r="R6546" s="233"/>
    </row>
    <row r="6547" spans="1:18" ht="25.5">
      <c r="A6547" s="228"/>
      <c r="B6547" s="233" t="s">
        <v>158</v>
      </c>
      <c r="C6547" s="233" t="s">
        <v>2519</v>
      </c>
      <c r="D6547" s="233" t="s">
        <v>858</v>
      </c>
      <c r="E6547" s="231" t="s">
        <v>16898</v>
      </c>
      <c r="F6547" s="233" t="s">
        <v>398</v>
      </c>
      <c r="G6547" s="233" t="s">
        <v>16898</v>
      </c>
      <c r="H6547" s="233" t="s">
        <v>16899</v>
      </c>
      <c r="I6547" s="233">
        <v>2019</v>
      </c>
      <c r="J6547" s="244">
        <v>15961</v>
      </c>
      <c r="K6547" s="244" t="s">
        <v>25249</v>
      </c>
      <c r="L6547" s="233">
        <v>1</v>
      </c>
      <c r="M6547" s="249">
        <v>13790304000</v>
      </c>
      <c r="N6547" s="248">
        <v>44776438000</v>
      </c>
      <c r="O6547" s="247">
        <v>26856907512</v>
      </c>
      <c r="P6547" s="233" t="s">
        <v>182</v>
      </c>
      <c r="Q6547" s="233"/>
      <c r="R6547" s="233"/>
    </row>
    <row r="6548" spans="1:18" ht="25.5">
      <c r="A6548" s="228"/>
      <c r="B6548" s="233" t="s">
        <v>158</v>
      </c>
      <c r="C6548" s="233" t="s">
        <v>2519</v>
      </c>
      <c r="D6548" s="233" t="s">
        <v>858</v>
      </c>
      <c r="E6548" s="231" t="s">
        <v>16900</v>
      </c>
      <c r="F6548" s="233" t="s">
        <v>398</v>
      </c>
      <c r="G6548" s="233" t="s">
        <v>16900</v>
      </c>
      <c r="H6548" s="233" t="s">
        <v>16901</v>
      </c>
      <c r="I6548" s="233">
        <v>2018</v>
      </c>
      <c r="J6548" s="244">
        <v>12261</v>
      </c>
      <c r="K6548" s="244">
        <v>6910</v>
      </c>
      <c r="L6548" s="233">
        <v>1</v>
      </c>
      <c r="M6548" s="249">
        <v>9681285600</v>
      </c>
      <c r="N6548" s="248">
        <v>23761173000</v>
      </c>
      <c r="O6548" s="247">
        <v>12667081326</v>
      </c>
      <c r="P6548" s="233" t="s">
        <v>182</v>
      </c>
      <c r="Q6548" s="233"/>
      <c r="R6548" s="233"/>
    </row>
    <row r="6549" spans="1:18" ht="25.5">
      <c r="A6549" s="228"/>
      <c r="B6549" s="233" t="s">
        <v>158</v>
      </c>
      <c r="C6549" s="233" t="s">
        <v>2519</v>
      </c>
      <c r="D6549" s="233" t="s">
        <v>858</v>
      </c>
      <c r="E6549" s="231" t="s">
        <v>16902</v>
      </c>
      <c r="F6549" s="233" t="s">
        <v>398</v>
      </c>
      <c r="G6549" s="233" t="s">
        <v>16902</v>
      </c>
      <c r="H6549" s="233" t="s">
        <v>16903</v>
      </c>
      <c r="I6549" s="233">
        <v>2025</v>
      </c>
      <c r="J6549" s="244">
        <v>24339</v>
      </c>
      <c r="K6549" s="244" t="s">
        <v>25250</v>
      </c>
      <c r="L6549" s="233">
        <v>1</v>
      </c>
      <c r="M6549" s="249">
        <v>167991520000</v>
      </c>
      <c r="N6549" s="248">
        <v>167991520000</v>
      </c>
      <c r="O6549" s="247">
        <v>156786485616</v>
      </c>
      <c r="P6549" s="233" t="s">
        <v>182</v>
      </c>
      <c r="Q6549" s="233"/>
      <c r="R6549" s="233"/>
    </row>
    <row r="6550" spans="1:18" ht="51">
      <c r="A6550" s="228"/>
      <c r="B6550" s="233" t="s">
        <v>158</v>
      </c>
      <c r="C6550" s="233" t="s">
        <v>2519</v>
      </c>
      <c r="D6550" s="233" t="s">
        <v>858</v>
      </c>
      <c r="E6550" s="231" t="s">
        <v>16904</v>
      </c>
      <c r="F6550" s="233" t="s">
        <v>398</v>
      </c>
      <c r="G6550" s="233" t="s">
        <v>16905</v>
      </c>
      <c r="H6550" s="233" t="s">
        <v>16906</v>
      </c>
      <c r="I6550" s="233">
        <v>2015</v>
      </c>
      <c r="J6550" s="244">
        <v>2061</v>
      </c>
      <c r="K6550" s="244" t="s">
        <v>25251</v>
      </c>
      <c r="L6550" s="233">
        <v>1</v>
      </c>
      <c r="M6550" s="249">
        <v>1780704000</v>
      </c>
      <c r="N6550" s="248">
        <v>13390647000</v>
      </c>
      <c r="O6550" s="247">
        <v>5352241606</v>
      </c>
      <c r="P6550" s="233" t="s">
        <v>188</v>
      </c>
      <c r="Q6550" s="233"/>
      <c r="R6550" s="233"/>
    </row>
    <row r="6551" spans="1:18" ht="51">
      <c r="A6551" s="228"/>
      <c r="B6551" s="233" t="s">
        <v>158</v>
      </c>
      <c r="C6551" s="233" t="s">
        <v>2519</v>
      </c>
      <c r="D6551" s="233" t="s">
        <v>858</v>
      </c>
      <c r="E6551" s="231" t="s">
        <v>16907</v>
      </c>
      <c r="F6551" s="233" t="s">
        <v>115</v>
      </c>
      <c r="G6551" s="233" t="s">
        <v>16908</v>
      </c>
      <c r="H6551" s="233" t="s">
        <v>16909</v>
      </c>
      <c r="I6551" s="233">
        <v>2019</v>
      </c>
      <c r="J6551" s="244" t="s">
        <v>23582</v>
      </c>
      <c r="K6551" s="244">
        <v>12810</v>
      </c>
      <c r="L6551" s="233">
        <v>1</v>
      </c>
      <c r="M6551" s="249">
        <v>33903360</v>
      </c>
      <c r="N6551" s="248">
        <v>40654188630</v>
      </c>
      <c r="O6551" s="247">
        <v>24384382340</v>
      </c>
      <c r="P6551" s="233" t="s">
        <v>16910</v>
      </c>
      <c r="Q6551" s="233"/>
      <c r="R6551" s="233"/>
    </row>
    <row r="6552" spans="1:18" ht="51">
      <c r="A6552" s="228"/>
      <c r="B6552" s="233" t="s">
        <v>158</v>
      </c>
      <c r="C6552" s="233" t="s">
        <v>2519</v>
      </c>
      <c r="D6552" s="233" t="s">
        <v>858</v>
      </c>
      <c r="E6552" s="231" t="s">
        <v>16911</v>
      </c>
      <c r="F6552" s="233" t="s">
        <v>115</v>
      </c>
      <c r="G6552" s="233" t="s">
        <v>16911</v>
      </c>
      <c r="H6552" s="233" t="s">
        <v>16872</v>
      </c>
      <c r="I6552" s="233">
        <v>2015</v>
      </c>
      <c r="J6552" s="244">
        <v>2172</v>
      </c>
      <c r="K6552" s="244" t="s">
        <v>25252</v>
      </c>
      <c r="L6552" s="233">
        <v>1</v>
      </c>
      <c r="M6552" s="249">
        <v>1876608000</v>
      </c>
      <c r="N6552" s="248">
        <v>1359270000</v>
      </c>
      <c r="O6552" s="247">
        <v>452636910</v>
      </c>
      <c r="P6552" s="233" t="s">
        <v>16910</v>
      </c>
      <c r="Q6552" s="233"/>
      <c r="R6552" s="233" t="s">
        <v>16912</v>
      </c>
    </row>
    <row r="6553" spans="1:18" ht="25.5">
      <c r="A6553" s="228"/>
      <c r="B6553" s="233" t="s">
        <v>158</v>
      </c>
      <c r="C6553" s="233" t="s">
        <v>2519</v>
      </c>
      <c r="D6553" s="233" t="s">
        <v>858</v>
      </c>
      <c r="E6553" s="231" t="s">
        <v>16913</v>
      </c>
      <c r="F6553" s="233" t="s">
        <v>16914</v>
      </c>
      <c r="G6553" s="233" t="s">
        <v>16915</v>
      </c>
      <c r="H6553" s="233" t="s">
        <v>16903</v>
      </c>
      <c r="I6553" s="233">
        <v>2015</v>
      </c>
      <c r="J6553" s="244" t="s">
        <v>23583</v>
      </c>
      <c r="K6553" s="244" t="s">
        <v>22227</v>
      </c>
      <c r="L6553" s="233">
        <v>1</v>
      </c>
      <c r="M6553" s="249">
        <v>32022432000</v>
      </c>
      <c r="N6553" s="248">
        <v>350550000</v>
      </c>
      <c r="O6553" s="247">
        <v>116733150</v>
      </c>
      <c r="P6553" s="233" t="s">
        <v>16914</v>
      </c>
      <c r="Q6553" s="233"/>
      <c r="R6553" s="233">
        <v>0</v>
      </c>
    </row>
    <row r="6554" spans="1:18" ht="38.25">
      <c r="A6554" s="228"/>
      <c r="B6554" s="233" t="s">
        <v>158</v>
      </c>
      <c r="C6554" s="233" t="s">
        <v>2519</v>
      </c>
      <c r="D6554" s="233" t="s">
        <v>858</v>
      </c>
      <c r="E6554" s="231" t="s">
        <v>16916</v>
      </c>
      <c r="F6554" s="233" t="s">
        <v>398</v>
      </c>
      <c r="G6554" s="233" t="s">
        <v>16916</v>
      </c>
      <c r="H6554" s="233" t="s">
        <v>16872</v>
      </c>
      <c r="I6554" s="233">
        <v>2017</v>
      </c>
      <c r="J6554" s="244">
        <v>4162</v>
      </c>
      <c r="K6554" s="244">
        <v>3252</v>
      </c>
      <c r="L6554" s="233">
        <v>1</v>
      </c>
      <c r="M6554" s="249">
        <v>3595968000</v>
      </c>
      <c r="N6554" s="248">
        <v>4482940000</v>
      </c>
      <c r="O6554" s="247">
        <v>2090843216</v>
      </c>
      <c r="P6554" s="233" t="s">
        <v>16916</v>
      </c>
      <c r="Q6554" s="233"/>
      <c r="R6554" s="233">
        <v>0</v>
      </c>
    </row>
    <row r="6555" spans="1:18" ht="38.25">
      <c r="A6555" s="228"/>
      <c r="B6555" s="233" t="s">
        <v>158</v>
      </c>
      <c r="C6555" s="233" t="s">
        <v>2519</v>
      </c>
      <c r="D6555" s="233" t="s">
        <v>858</v>
      </c>
      <c r="E6555" s="231" t="s">
        <v>16917</v>
      </c>
      <c r="F6555" s="233" t="s">
        <v>398</v>
      </c>
      <c r="G6555" s="233" t="s">
        <v>16918</v>
      </c>
      <c r="H6555" s="233" t="s">
        <v>16903</v>
      </c>
      <c r="I6555" s="233">
        <v>2001</v>
      </c>
      <c r="J6555" s="244" t="s">
        <v>23584</v>
      </c>
      <c r="K6555" s="244" t="s">
        <v>25253</v>
      </c>
      <c r="L6555" s="233">
        <v>1</v>
      </c>
      <c r="M6555" s="249" t="s">
        <v>25617</v>
      </c>
      <c r="N6555" s="248">
        <v>3185233000</v>
      </c>
      <c r="O6555" s="247">
        <v>141274414</v>
      </c>
      <c r="P6555" s="233" t="s">
        <v>182</v>
      </c>
      <c r="Q6555" s="233"/>
      <c r="R6555" s="233">
        <v>0</v>
      </c>
    </row>
    <row r="6556" spans="1:18" ht="25.5">
      <c r="A6556" s="228"/>
      <c r="B6556" s="233" t="s">
        <v>158</v>
      </c>
      <c r="C6556" s="233" t="s">
        <v>2519</v>
      </c>
      <c r="D6556" s="233" t="s">
        <v>858</v>
      </c>
      <c r="E6556" s="231" t="s">
        <v>16919</v>
      </c>
      <c r="F6556" s="233" t="s">
        <v>16920</v>
      </c>
      <c r="G6556" s="233" t="s">
        <v>16919</v>
      </c>
      <c r="H6556" s="233" t="s">
        <v>16921</v>
      </c>
      <c r="I6556" s="233">
        <v>2024</v>
      </c>
      <c r="J6556" s="244" t="s">
        <v>23585</v>
      </c>
      <c r="K6556" s="244">
        <v>480</v>
      </c>
      <c r="L6556" s="233">
        <v>1</v>
      </c>
      <c r="M6556" s="249">
        <v>3870660000</v>
      </c>
      <c r="N6556" s="248">
        <f>1749392452+180235900+297519742+239268461</f>
        <v>2466416555</v>
      </c>
      <c r="O6556" s="247" t="s">
        <v>25619</v>
      </c>
      <c r="P6556" s="233" t="s">
        <v>16920</v>
      </c>
      <c r="Q6556" s="233"/>
      <c r="R6556" s="233">
        <v>0</v>
      </c>
    </row>
    <row r="6557" spans="1:18" ht="38.25">
      <c r="A6557" s="228"/>
      <c r="B6557" s="233" t="s">
        <v>25826</v>
      </c>
      <c r="C6557" s="233" t="s">
        <v>1931</v>
      </c>
      <c r="D6557" s="233" t="s">
        <v>749</v>
      </c>
      <c r="E6557" s="231" t="s">
        <v>16922</v>
      </c>
      <c r="F6557" s="233" t="s">
        <v>115</v>
      </c>
      <c r="G6557" s="233" t="s">
        <v>16923</v>
      </c>
      <c r="H6557" s="233" t="s">
        <v>16924</v>
      </c>
      <c r="I6557" s="233">
        <v>2003</v>
      </c>
      <c r="J6557" s="244">
        <v>9526</v>
      </c>
      <c r="K6557" s="244" t="s">
        <v>25254</v>
      </c>
      <c r="L6557" s="233">
        <v>1</v>
      </c>
      <c r="M6557" s="249">
        <v>300653184000</v>
      </c>
      <c r="N6557" s="248">
        <v>61569664135</v>
      </c>
      <c r="O6557" s="247">
        <v>37777409754</v>
      </c>
      <c r="P6557" s="233" t="s">
        <v>372</v>
      </c>
      <c r="Q6557" s="233"/>
      <c r="R6557" s="233"/>
    </row>
    <row r="6558" spans="1:18" ht="51">
      <c r="A6558" s="228"/>
      <c r="B6558" s="233" t="s">
        <v>25826</v>
      </c>
      <c r="C6558" s="233" t="s">
        <v>1931</v>
      </c>
      <c r="D6558" s="233" t="s">
        <v>749</v>
      </c>
      <c r="E6558" s="231" t="s">
        <v>16922</v>
      </c>
      <c r="F6558" s="233" t="s">
        <v>115</v>
      </c>
      <c r="G6558" s="233" t="s">
        <v>16925</v>
      </c>
      <c r="H6558" s="233" t="s">
        <v>16926</v>
      </c>
      <c r="I6558" s="233">
        <v>2003</v>
      </c>
      <c r="J6558" s="244">
        <v>183</v>
      </c>
      <c r="K6558" s="244" t="s">
        <v>21257</v>
      </c>
      <c r="L6558" s="233">
        <v>1</v>
      </c>
      <c r="M6558" s="249">
        <v>6454020000</v>
      </c>
      <c r="N6558" s="248">
        <v>431000000</v>
      </c>
      <c r="O6558" s="247">
        <v>230000000</v>
      </c>
      <c r="P6558" s="233" t="s">
        <v>372</v>
      </c>
      <c r="Q6558" s="233"/>
      <c r="R6558" s="233"/>
    </row>
    <row r="6559" spans="1:18" ht="38.25">
      <c r="A6559" s="228"/>
      <c r="B6559" s="233" t="s">
        <v>25826</v>
      </c>
      <c r="C6559" s="233" t="s">
        <v>1931</v>
      </c>
      <c r="D6559" s="233" t="s">
        <v>749</v>
      </c>
      <c r="E6559" s="231" t="s">
        <v>16922</v>
      </c>
      <c r="F6559" s="233" t="s">
        <v>115</v>
      </c>
      <c r="G6559" s="233" t="s">
        <v>16927</v>
      </c>
      <c r="H6559" s="233" t="s">
        <v>16928</v>
      </c>
      <c r="I6559" s="233">
        <v>2003</v>
      </c>
      <c r="J6559" s="244">
        <v>79</v>
      </c>
      <c r="K6559" s="244" t="s">
        <v>25255</v>
      </c>
      <c r="L6559" s="233">
        <v>1</v>
      </c>
      <c r="M6559" s="249">
        <v>2490084000</v>
      </c>
      <c r="N6559" s="248">
        <v>319200000</v>
      </c>
      <c r="O6559" s="247">
        <v>170000000</v>
      </c>
      <c r="P6559" s="233" t="s">
        <v>465</v>
      </c>
      <c r="Q6559" s="233"/>
      <c r="R6559" s="233"/>
    </row>
    <row r="6560" spans="1:18" ht="51">
      <c r="A6560" s="228"/>
      <c r="B6560" s="233" t="s">
        <v>25826</v>
      </c>
      <c r="C6560" s="233" t="s">
        <v>1931</v>
      </c>
      <c r="D6560" s="233" t="s">
        <v>749</v>
      </c>
      <c r="E6560" s="231" t="s">
        <v>16922</v>
      </c>
      <c r="F6560" s="233" t="s">
        <v>115</v>
      </c>
      <c r="G6560" s="233" t="s">
        <v>16929</v>
      </c>
      <c r="H6560" s="233" t="s">
        <v>16930</v>
      </c>
      <c r="I6560" s="233">
        <v>2003</v>
      </c>
      <c r="J6560" s="244">
        <v>147</v>
      </c>
      <c r="K6560" s="244">
        <v>419</v>
      </c>
      <c r="L6560" s="233">
        <v>1</v>
      </c>
      <c r="M6560" s="249">
        <v>2322816000</v>
      </c>
      <c r="N6560" s="248">
        <v>900850000</v>
      </c>
      <c r="O6560" s="247">
        <v>72000000</v>
      </c>
      <c r="P6560" s="233" t="s">
        <v>372</v>
      </c>
      <c r="Q6560" s="233"/>
      <c r="R6560" s="233"/>
    </row>
    <row r="6561" spans="1:18" ht="51">
      <c r="A6561" s="228"/>
      <c r="B6561" s="233" t="s">
        <v>25826</v>
      </c>
      <c r="C6561" s="233" t="s">
        <v>1931</v>
      </c>
      <c r="D6561" s="233" t="s">
        <v>749</v>
      </c>
      <c r="E6561" s="231" t="s">
        <v>16922</v>
      </c>
      <c r="F6561" s="233" t="s">
        <v>115</v>
      </c>
      <c r="G6561" s="233" t="s">
        <v>16931</v>
      </c>
      <c r="H6561" s="233" t="s">
        <v>16932</v>
      </c>
      <c r="I6561" s="233">
        <v>2003</v>
      </c>
      <c r="J6561" s="244">
        <v>150</v>
      </c>
      <c r="K6561" s="244">
        <v>350</v>
      </c>
      <c r="L6561" s="233">
        <v>1</v>
      </c>
      <c r="M6561" s="249">
        <v>4721376000</v>
      </c>
      <c r="N6561" s="248">
        <v>641330000</v>
      </c>
      <c r="O6561" s="247">
        <v>102612800</v>
      </c>
      <c r="P6561" s="233" t="s">
        <v>372</v>
      </c>
      <c r="Q6561" s="233"/>
      <c r="R6561" s="233"/>
    </row>
    <row r="6562" spans="1:18" ht="38.25">
      <c r="A6562" s="228"/>
      <c r="B6562" s="233" t="s">
        <v>25826</v>
      </c>
      <c r="C6562" s="233" t="s">
        <v>1931</v>
      </c>
      <c r="D6562" s="233" t="s">
        <v>749</v>
      </c>
      <c r="E6562" s="231" t="s">
        <v>16922</v>
      </c>
      <c r="F6562" s="233" t="s">
        <v>115</v>
      </c>
      <c r="G6562" s="233" t="s">
        <v>16923</v>
      </c>
      <c r="H6562" s="233" t="s">
        <v>16933</v>
      </c>
      <c r="I6562" s="233">
        <v>2003</v>
      </c>
      <c r="J6562" s="244">
        <v>119</v>
      </c>
      <c r="K6562" s="244">
        <v>119</v>
      </c>
      <c r="L6562" s="233">
        <v>1</v>
      </c>
      <c r="M6562" s="249">
        <v>1399440000</v>
      </c>
      <c r="N6562" s="248">
        <v>254990000</v>
      </c>
      <c r="O6562" s="247"/>
      <c r="P6562" s="233" t="s">
        <v>372</v>
      </c>
      <c r="Q6562" s="233"/>
      <c r="R6562" s="233"/>
    </row>
    <row r="6563" spans="1:18" ht="51">
      <c r="A6563" s="228"/>
      <c r="B6563" s="233" t="s">
        <v>25826</v>
      </c>
      <c r="C6563" s="233" t="s">
        <v>1931</v>
      </c>
      <c r="D6563" s="233" t="s">
        <v>749</v>
      </c>
      <c r="E6563" s="231" t="s">
        <v>16922</v>
      </c>
      <c r="F6563" s="233" t="s">
        <v>115</v>
      </c>
      <c r="G6563" s="233" t="s">
        <v>16934</v>
      </c>
      <c r="H6563" s="233" t="s">
        <v>16935</v>
      </c>
      <c r="I6563" s="233">
        <v>2003</v>
      </c>
      <c r="J6563" s="244" t="s">
        <v>23586</v>
      </c>
      <c r="K6563" s="244" t="s">
        <v>25256</v>
      </c>
      <c r="L6563" s="233">
        <v>1</v>
      </c>
      <c r="M6563" s="249">
        <v>2585748000</v>
      </c>
      <c r="N6563" s="248">
        <v>1888600000</v>
      </c>
      <c r="O6563" s="247">
        <v>151000000</v>
      </c>
      <c r="P6563" s="233" t="s">
        <v>372</v>
      </c>
      <c r="Q6563" s="233"/>
      <c r="R6563" s="233"/>
    </row>
    <row r="6564" spans="1:18" ht="38.25">
      <c r="A6564" s="228"/>
      <c r="B6564" s="233" t="s">
        <v>25826</v>
      </c>
      <c r="C6564" s="233" t="s">
        <v>1931</v>
      </c>
      <c r="D6564" s="233" t="s">
        <v>749</v>
      </c>
      <c r="E6564" s="231" t="s">
        <v>16922</v>
      </c>
      <c r="F6564" s="233" t="s">
        <v>115</v>
      </c>
      <c r="G6564" s="233" t="s">
        <v>16936</v>
      </c>
      <c r="H6564" s="233" t="s">
        <v>16937</v>
      </c>
      <c r="I6564" s="233">
        <v>2003</v>
      </c>
      <c r="J6564" s="244">
        <v>3326</v>
      </c>
      <c r="K6564" s="244" t="s">
        <v>25257</v>
      </c>
      <c r="L6564" s="233">
        <v>1</v>
      </c>
      <c r="M6564" s="249">
        <v>104968560000</v>
      </c>
      <c r="N6564" s="248">
        <v>104968560000</v>
      </c>
      <c r="O6564" s="247">
        <v>8400000000</v>
      </c>
      <c r="P6564" s="233" t="s">
        <v>372</v>
      </c>
      <c r="Q6564" s="233"/>
      <c r="R6564" s="233" t="s">
        <v>16938</v>
      </c>
    </row>
    <row r="6565" spans="1:18" ht="38.25">
      <c r="A6565" s="228"/>
      <c r="B6565" s="233" t="s">
        <v>25826</v>
      </c>
      <c r="C6565" s="233" t="s">
        <v>1931</v>
      </c>
      <c r="D6565" s="233" t="s">
        <v>749</v>
      </c>
      <c r="E6565" s="231" t="s">
        <v>16922</v>
      </c>
      <c r="F6565" s="233" t="s">
        <v>115</v>
      </c>
      <c r="G6565" s="233" t="s">
        <v>16939</v>
      </c>
      <c r="H6565" s="233" t="s">
        <v>16940</v>
      </c>
      <c r="I6565" s="233">
        <v>2003</v>
      </c>
      <c r="J6565" s="244">
        <v>251</v>
      </c>
      <c r="K6565" s="244">
        <v>115</v>
      </c>
      <c r="L6565" s="233">
        <v>1</v>
      </c>
      <c r="M6565" s="249">
        <v>4474602000</v>
      </c>
      <c r="N6565" s="248">
        <v>197206000</v>
      </c>
      <c r="O6565" s="247"/>
      <c r="P6565" s="233" t="s">
        <v>372</v>
      </c>
      <c r="Q6565" s="233"/>
      <c r="R6565" s="233"/>
    </row>
    <row r="6566" spans="1:18" ht="51">
      <c r="A6566" s="228"/>
      <c r="B6566" s="233" t="s">
        <v>25826</v>
      </c>
      <c r="C6566" s="233" t="s">
        <v>1931</v>
      </c>
      <c r="D6566" s="233" t="s">
        <v>749</v>
      </c>
      <c r="E6566" s="231" t="s">
        <v>16922</v>
      </c>
      <c r="F6566" s="233" t="s">
        <v>115</v>
      </c>
      <c r="G6566" s="233" t="s">
        <v>16941</v>
      </c>
      <c r="H6566" s="233" t="s">
        <v>16942</v>
      </c>
      <c r="I6566" s="233">
        <v>2004</v>
      </c>
      <c r="J6566" s="244">
        <v>1587</v>
      </c>
      <c r="K6566" s="244" t="s">
        <v>25258</v>
      </c>
      <c r="L6566" s="233">
        <v>1</v>
      </c>
      <c r="M6566" s="249">
        <v>27042480000</v>
      </c>
      <c r="N6566" s="248">
        <v>3497654000</v>
      </c>
      <c r="O6566" s="247">
        <v>280000000</v>
      </c>
      <c r="P6566" s="233" t="s">
        <v>372</v>
      </c>
      <c r="Q6566" s="233"/>
      <c r="R6566" s="233"/>
    </row>
    <row r="6567" spans="1:18" ht="51">
      <c r="A6567" s="228"/>
      <c r="B6567" s="233" t="s">
        <v>25826</v>
      </c>
      <c r="C6567" s="233" t="s">
        <v>1931</v>
      </c>
      <c r="D6567" s="233" t="s">
        <v>749</v>
      </c>
      <c r="E6567" s="231" t="s">
        <v>16922</v>
      </c>
      <c r="F6567" s="233" t="s">
        <v>115</v>
      </c>
      <c r="G6567" s="233" t="s">
        <v>16943</v>
      </c>
      <c r="H6567" s="233" t="s">
        <v>16944</v>
      </c>
      <c r="I6567" s="233">
        <v>1999</v>
      </c>
      <c r="J6567" s="244">
        <v>96</v>
      </c>
      <c r="K6567" s="244" t="s">
        <v>23767</v>
      </c>
      <c r="L6567" s="233">
        <v>1</v>
      </c>
      <c r="M6567" s="249">
        <v>2325510000</v>
      </c>
      <c r="N6567" s="248">
        <v>105555000</v>
      </c>
      <c r="O6567" s="247"/>
      <c r="P6567" s="233" t="s">
        <v>176</v>
      </c>
      <c r="Q6567" s="233"/>
      <c r="R6567" s="233"/>
    </row>
    <row r="6568" spans="1:18" ht="51">
      <c r="A6568" s="228"/>
      <c r="B6568" s="233" t="s">
        <v>25826</v>
      </c>
      <c r="C6568" s="233" t="s">
        <v>1931</v>
      </c>
      <c r="D6568" s="233" t="s">
        <v>749</v>
      </c>
      <c r="E6568" s="231" t="s">
        <v>16922</v>
      </c>
      <c r="F6568" s="233" t="s">
        <v>115</v>
      </c>
      <c r="G6568" s="233" t="s">
        <v>16945</v>
      </c>
      <c r="H6568" s="233" t="s">
        <v>16946</v>
      </c>
      <c r="I6568" s="233">
        <v>2003</v>
      </c>
      <c r="J6568" s="244">
        <v>52</v>
      </c>
      <c r="K6568" s="244" t="s">
        <v>21192</v>
      </c>
      <c r="L6568" s="233">
        <v>1</v>
      </c>
      <c r="M6568" s="249">
        <v>464211000</v>
      </c>
      <c r="N6568" s="248">
        <v>169139000</v>
      </c>
      <c r="O6568" s="247"/>
      <c r="P6568" s="233" t="s">
        <v>176</v>
      </c>
      <c r="Q6568" s="233"/>
      <c r="R6568" s="233"/>
    </row>
    <row r="6569" spans="1:18" ht="51">
      <c r="A6569" s="228"/>
      <c r="B6569" s="233" t="s">
        <v>25826</v>
      </c>
      <c r="C6569" s="233" t="s">
        <v>1931</v>
      </c>
      <c r="D6569" s="233" t="s">
        <v>749</v>
      </c>
      <c r="E6569" s="231" t="s">
        <v>16922</v>
      </c>
      <c r="F6569" s="233" t="s">
        <v>115</v>
      </c>
      <c r="G6569" s="233" t="s">
        <v>16947</v>
      </c>
      <c r="H6569" s="233" t="s">
        <v>16948</v>
      </c>
      <c r="I6569" s="233">
        <v>2003</v>
      </c>
      <c r="J6569" s="244">
        <v>196</v>
      </c>
      <c r="K6569" s="244" t="s">
        <v>22404</v>
      </c>
      <c r="L6569" s="233">
        <v>1</v>
      </c>
      <c r="M6569" s="249">
        <v>3334728000</v>
      </c>
      <c r="N6569" s="248">
        <v>162842000</v>
      </c>
      <c r="O6569" s="247"/>
      <c r="P6569" s="233" t="s">
        <v>176</v>
      </c>
      <c r="Q6569" s="233"/>
      <c r="R6569" s="233"/>
    </row>
    <row r="6570" spans="1:18" ht="51">
      <c r="A6570" s="228"/>
      <c r="B6570" s="233" t="s">
        <v>25826</v>
      </c>
      <c r="C6570" s="233" t="s">
        <v>1931</v>
      </c>
      <c r="D6570" s="233" t="s">
        <v>749</v>
      </c>
      <c r="E6570" s="231" t="s">
        <v>16922</v>
      </c>
      <c r="F6570" s="233" t="s">
        <v>115</v>
      </c>
      <c r="G6570" s="233" t="s">
        <v>16949</v>
      </c>
      <c r="H6570" s="233" t="s">
        <v>16950</v>
      </c>
      <c r="I6570" s="233">
        <v>2005</v>
      </c>
      <c r="J6570" s="244">
        <v>63</v>
      </c>
      <c r="K6570" s="244" t="s">
        <v>25259</v>
      </c>
      <c r="L6570" s="233">
        <v>1</v>
      </c>
      <c r="M6570" s="249">
        <v>366250000</v>
      </c>
      <c r="N6570" s="248">
        <v>186138000</v>
      </c>
      <c r="O6570" s="247"/>
      <c r="P6570" s="233" t="s">
        <v>176</v>
      </c>
      <c r="Q6570" s="233"/>
      <c r="R6570" s="233"/>
    </row>
    <row r="6571" spans="1:18" ht="51">
      <c r="A6571" s="228"/>
      <c r="B6571" s="233" t="s">
        <v>25826</v>
      </c>
      <c r="C6571" s="233" t="s">
        <v>1931</v>
      </c>
      <c r="D6571" s="233" t="s">
        <v>749</v>
      </c>
      <c r="E6571" s="231" t="s">
        <v>16922</v>
      </c>
      <c r="F6571" s="233" t="s">
        <v>115</v>
      </c>
      <c r="G6571" s="233" t="s">
        <v>16951</v>
      </c>
      <c r="H6571" s="233" t="s">
        <v>16952</v>
      </c>
      <c r="I6571" s="233">
        <v>2004</v>
      </c>
      <c r="J6571" s="244">
        <v>76</v>
      </c>
      <c r="K6571" s="244" t="s">
        <v>21992</v>
      </c>
      <c r="L6571" s="233">
        <v>1</v>
      </c>
      <c r="M6571" s="249">
        <v>1856520000</v>
      </c>
      <c r="N6571" s="248">
        <v>169177000</v>
      </c>
      <c r="O6571" s="247"/>
      <c r="P6571" s="233" t="s">
        <v>176</v>
      </c>
      <c r="Q6571" s="233"/>
      <c r="R6571" s="233"/>
    </row>
    <row r="6572" spans="1:18" ht="51">
      <c r="A6572" s="228"/>
      <c r="B6572" s="233" t="s">
        <v>25826</v>
      </c>
      <c r="C6572" s="233" t="s">
        <v>1931</v>
      </c>
      <c r="D6572" s="233" t="s">
        <v>749</v>
      </c>
      <c r="E6572" s="231" t="s">
        <v>16922</v>
      </c>
      <c r="F6572" s="233" t="s">
        <v>115</v>
      </c>
      <c r="G6572" s="233" t="s">
        <v>16953</v>
      </c>
      <c r="H6572" s="233" t="s">
        <v>16954</v>
      </c>
      <c r="I6572" s="233">
        <v>2005</v>
      </c>
      <c r="J6572" s="244">
        <v>514</v>
      </c>
      <c r="K6572" s="244" t="s">
        <v>21218</v>
      </c>
      <c r="L6572" s="233">
        <v>1</v>
      </c>
      <c r="M6572" s="249">
        <v>11804826000</v>
      </c>
      <c r="N6572" s="248">
        <v>217531000</v>
      </c>
      <c r="O6572" s="247"/>
      <c r="P6572" s="233" t="s">
        <v>176</v>
      </c>
      <c r="Q6572" s="233"/>
      <c r="R6572" s="233"/>
    </row>
    <row r="6573" spans="1:18" ht="51">
      <c r="A6573" s="228"/>
      <c r="B6573" s="233" t="s">
        <v>25826</v>
      </c>
      <c r="C6573" s="233" t="s">
        <v>1931</v>
      </c>
      <c r="D6573" s="233" t="s">
        <v>749</v>
      </c>
      <c r="E6573" s="231" t="s">
        <v>16922</v>
      </c>
      <c r="F6573" s="233" t="s">
        <v>115</v>
      </c>
      <c r="G6573" s="233" t="s">
        <v>16955</v>
      </c>
      <c r="H6573" s="233" t="s">
        <v>16956</v>
      </c>
      <c r="I6573" s="233">
        <v>2005</v>
      </c>
      <c r="J6573" s="244">
        <v>215</v>
      </c>
      <c r="K6573" s="244">
        <v>459</v>
      </c>
      <c r="L6573" s="233">
        <v>1</v>
      </c>
      <c r="M6573" s="249">
        <v>5231790000</v>
      </c>
      <c r="N6573" s="248">
        <v>986850000</v>
      </c>
      <c r="O6573" s="247">
        <v>158000000</v>
      </c>
      <c r="P6573" s="233" t="s">
        <v>176</v>
      </c>
      <c r="Q6573" s="233"/>
      <c r="R6573" s="233"/>
    </row>
    <row r="6574" spans="1:18" ht="38.25">
      <c r="A6574" s="228"/>
      <c r="B6574" s="233" t="s">
        <v>25826</v>
      </c>
      <c r="C6574" s="233" t="s">
        <v>1931</v>
      </c>
      <c r="D6574" s="233" t="s">
        <v>749</v>
      </c>
      <c r="E6574" s="231" t="s">
        <v>16922</v>
      </c>
      <c r="F6574" s="233" t="s">
        <v>115</v>
      </c>
      <c r="G6574" s="233" t="s">
        <v>16957</v>
      </c>
      <c r="H6574" s="233" t="s">
        <v>16958</v>
      </c>
      <c r="I6574" s="233">
        <v>2019</v>
      </c>
      <c r="J6574" s="244">
        <v>649</v>
      </c>
      <c r="K6574" s="244" t="s">
        <v>25260</v>
      </c>
      <c r="L6574" s="233">
        <v>1</v>
      </c>
      <c r="M6574" s="249">
        <v>11055552000</v>
      </c>
      <c r="N6574" s="248">
        <v>8954866000</v>
      </c>
      <c r="O6574" s="247">
        <v>6805698160</v>
      </c>
      <c r="P6574" s="233" t="s">
        <v>191</v>
      </c>
      <c r="Q6574" s="233"/>
      <c r="R6574" s="233"/>
    </row>
    <row r="6575" spans="1:18" ht="38.25">
      <c r="A6575" s="228"/>
      <c r="B6575" s="233" t="s">
        <v>25826</v>
      </c>
      <c r="C6575" s="233" t="s">
        <v>1931</v>
      </c>
      <c r="D6575" s="233" t="s">
        <v>749</v>
      </c>
      <c r="E6575" s="231" t="s">
        <v>16922</v>
      </c>
      <c r="F6575" s="233" t="s">
        <v>115</v>
      </c>
      <c r="G6575" s="233" t="s">
        <v>16959</v>
      </c>
      <c r="H6575" s="233" t="s">
        <v>16960</v>
      </c>
      <c r="I6575" s="233">
        <v>2018</v>
      </c>
      <c r="J6575" s="244" t="s">
        <v>23587</v>
      </c>
      <c r="K6575" s="244" t="s">
        <v>23587</v>
      </c>
      <c r="L6575" s="233">
        <v>1</v>
      </c>
      <c r="M6575" s="249">
        <v>2392248000</v>
      </c>
      <c r="N6575" s="248">
        <v>265000000</v>
      </c>
      <c r="O6575" s="247">
        <v>124000000</v>
      </c>
      <c r="P6575" s="233" t="s">
        <v>372</v>
      </c>
      <c r="Q6575" s="233" t="s">
        <v>16961</v>
      </c>
      <c r="R6575" s="233"/>
    </row>
    <row r="6576" spans="1:18" ht="51">
      <c r="A6576" s="228"/>
      <c r="B6576" s="233" t="s">
        <v>25826</v>
      </c>
      <c r="C6576" s="233" t="s">
        <v>1931</v>
      </c>
      <c r="D6576" s="233" t="s">
        <v>749</v>
      </c>
      <c r="E6576" s="231" t="s">
        <v>16922</v>
      </c>
      <c r="F6576" s="233" t="s">
        <v>115</v>
      </c>
      <c r="G6576" s="233" t="s">
        <v>16962</v>
      </c>
      <c r="H6576" s="233" t="s">
        <v>16963</v>
      </c>
      <c r="I6576" s="233">
        <v>2019</v>
      </c>
      <c r="J6576" s="244">
        <v>1412</v>
      </c>
      <c r="K6576" s="244" t="s">
        <v>25261</v>
      </c>
      <c r="L6576" s="233">
        <v>1</v>
      </c>
      <c r="M6576" s="249">
        <v>27085440000</v>
      </c>
      <c r="N6576" s="248">
        <v>3252715000</v>
      </c>
      <c r="O6576" s="247">
        <v>2342000000</v>
      </c>
      <c r="P6576" s="233" t="s">
        <v>372</v>
      </c>
      <c r="Q6576" s="233"/>
      <c r="R6576" s="233"/>
    </row>
    <row r="6577" spans="1:18" ht="51">
      <c r="A6577" s="228"/>
      <c r="B6577" s="233" t="s">
        <v>25826</v>
      </c>
      <c r="C6577" s="233" t="s">
        <v>1931</v>
      </c>
      <c r="D6577" s="233" t="s">
        <v>749</v>
      </c>
      <c r="E6577" s="231" t="s">
        <v>16922</v>
      </c>
      <c r="F6577" s="233" t="s">
        <v>115</v>
      </c>
      <c r="G6577" s="233" t="s">
        <v>16964</v>
      </c>
      <c r="H6577" s="233" t="s">
        <v>16965</v>
      </c>
      <c r="I6577" s="233">
        <v>2005</v>
      </c>
      <c r="J6577" s="244">
        <v>53</v>
      </c>
      <c r="K6577" s="244" t="s">
        <v>25262</v>
      </c>
      <c r="L6577" s="233">
        <v>1</v>
      </c>
      <c r="M6577" s="249">
        <v>697164000</v>
      </c>
      <c r="N6577" s="248">
        <v>125315000</v>
      </c>
      <c r="O6577" s="247">
        <v>20000000</v>
      </c>
      <c r="P6577" s="233" t="s">
        <v>176</v>
      </c>
      <c r="Q6577" s="233"/>
      <c r="R6577" s="233"/>
    </row>
    <row r="6578" spans="1:18" ht="51">
      <c r="A6578" s="228"/>
      <c r="B6578" s="233" t="s">
        <v>25826</v>
      </c>
      <c r="C6578" s="233" t="s">
        <v>1931</v>
      </c>
      <c r="D6578" s="233" t="s">
        <v>749</v>
      </c>
      <c r="E6578" s="231" t="s">
        <v>16922</v>
      </c>
      <c r="F6578" s="233" t="s">
        <v>115</v>
      </c>
      <c r="G6578" s="233" t="s">
        <v>16966</v>
      </c>
      <c r="H6578" s="233" t="s">
        <v>16967</v>
      </c>
      <c r="I6578" s="233">
        <v>2005</v>
      </c>
      <c r="J6578" s="244">
        <v>72</v>
      </c>
      <c r="K6578" s="244">
        <v>142</v>
      </c>
      <c r="L6578" s="233">
        <v>1</v>
      </c>
      <c r="M6578" s="249">
        <v>1114560000</v>
      </c>
      <c r="N6578" s="248">
        <v>119554000</v>
      </c>
      <c r="O6578" s="247">
        <v>19100000</v>
      </c>
      <c r="P6578" s="233" t="s">
        <v>176</v>
      </c>
      <c r="Q6578" s="233"/>
      <c r="R6578" s="233"/>
    </row>
    <row r="6579" spans="1:18" ht="51">
      <c r="A6579" s="228"/>
      <c r="B6579" s="233" t="s">
        <v>25826</v>
      </c>
      <c r="C6579" s="233" t="s">
        <v>1931</v>
      </c>
      <c r="D6579" s="233" t="s">
        <v>749</v>
      </c>
      <c r="E6579" s="231" t="s">
        <v>16922</v>
      </c>
      <c r="F6579" s="233" t="s">
        <v>115</v>
      </c>
      <c r="G6579" s="233" t="s">
        <v>16968</v>
      </c>
      <c r="H6579" s="233" t="s">
        <v>16969</v>
      </c>
      <c r="I6579" s="233">
        <v>2005</v>
      </c>
      <c r="J6579" s="244">
        <v>57</v>
      </c>
      <c r="K6579" s="244">
        <v>112</v>
      </c>
      <c r="L6579" s="233">
        <v>1</v>
      </c>
      <c r="M6579" s="249">
        <v>1020786000</v>
      </c>
      <c r="N6579" s="248">
        <v>169022000</v>
      </c>
      <c r="O6579" s="247">
        <v>27000000</v>
      </c>
      <c r="P6579" s="233" t="s">
        <v>176</v>
      </c>
      <c r="Q6579" s="233"/>
      <c r="R6579" s="233"/>
    </row>
    <row r="6580" spans="1:18" ht="51">
      <c r="A6580" s="228"/>
      <c r="B6580" s="233" t="s">
        <v>25826</v>
      </c>
      <c r="C6580" s="233" t="s">
        <v>1931</v>
      </c>
      <c r="D6580" s="233" t="s">
        <v>749</v>
      </c>
      <c r="E6580" s="231" t="s">
        <v>16922</v>
      </c>
      <c r="F6580" s="233" t="s">
        <v>115</v>
      </c>
      <c r="G6580" s="233" t="s">
        <v>16970</v>
      </c>
      <c r="H6580" s="233" t="s">
        <v>16971</v>
      </c>
      <c r="I6580" s="233">
        <v>2005</v>
      </c>
      <c r="J6580" s="244">
        <v>93</v>
      </c>
      <c r="K6580" s="244" t="s">
        <v>24666</v>
      </c>
      <c r="L6580" s="233">
        <v>1</v>
      </c>
      <c r="M6580" s="249">
        <v>1431900000</v>
      </c>
      <c r="N6580" s="248">
        <v>156240159</v>
      </c>
      <c r="O6580" s="247"/>
      <c r="P6580" s="233" t="s">
        <v>176</v>
      </c>
      <c r="Q6580" s="233"/>
      <c r="R6580" s="233"/>
    </row>
    <row r="6581" spans="1:18" ht="51">
      <c r="A6581" s="228"/>
      <c r="B6581" s="233" t="s">
        <v>25826</v>
      </c>
      <c r="C6581" s="233" t="s">
        <v>1931</v>
      </c>
      <c r="D6581" s="233" t="s">
        <v>749</v>
      </c>
      <c r="E6581" s="231" t="s">
        <v>16922</v>
      </c>
      <c r="F6581" s="233" t="s">
        <v>115</v>
      </c>
      <c r="G6581" s="233" t="s">
        <v>16972</v>
      </c>
      <c r="H6581" s="233" t="s">
        <v>16973</v>
      </c>
      <c r="I6581" s="233">
        <v>2005</v>
      </c>
      <c r="J6581" s="244">
        <v>35</v>
      </c>
      <c r="K6581" s="244">
        <v>71</v>
      </c>
      <c r="L6581" s="233">
        <v>1</v>
      </c>
      <c r="M6581" s="249">
        <v>336762000</v>
      </c>
      <c r="N6581" s="248">
        <v>201163000</v>
      </c>
      <c r="O6581" s="247"/>
      <c r="P6581" s="233" t="s">
        <v>176</v>
      </c>
      <c r="Q6581" s="233"/>
      <c r="R6581" s="233"/>
    </row>
    <row r="6582" spans="1:18" ht="51">
      <c r="A6582" s="228"/>
      <c r="B6582" s="233" t="s">
        <v>25826</v>
      </c>
      <c r="C6582" s="233" t="s">
        <v>1931</v>
      </c>
      <c r="D6582" s="233" t="s">
        <v>749</v>
      </c>
      <c r="E6582" s="231" t="s">
        <v>16922</v>
      </c>
      <c r="F6582" s="233" t="s">
        <v>115</v>
      </c>
      <c r="G6582" s="233" t="s">
        <v>16974</v>
      </c>
      <c r="H6582" s="233" t="s">
        <v>16975</v>
      </c>
      <c r="I6582" s="233">
        <v>2005</v>
      </c>
      <c r="J6582" s="244">
        <v>73</v>
      </c>
      <c r="K6582" s="244">
        <v>73</v>
      </c>
      <c r="L6582" s="233">
        <v>1</v>
      </c>
      <c r="M6582" s="249">
        <v>914166000</v>
      </c>
      <c r="N6582" s="248">
        <v>37100000</v>
      </c>
      <c r="O6582" s="247"/>
      <c r="P6582" s="233" t="s">
        <v>176</v>
      </c>
      <c r="Q6582" s="233"/>
      <c r="R6582" s="233"/>
    </row>
    <row r="6583" spans="1:18" ht="51">
      <c r="A6583" s="228"/>
      <c r="B6583" s="233" t="s">
        <v>25826</v>
      </c>
      <c r="C6583" s="233" t="s">
        <v>1931</v>
      </c>
      <c r="D6583" s="233" t="s">
        <v>749</v>
      </c>
      <c r="E6583" s="231" t="s">
        <v>16922</v>
      </c>
      <c r="F6583" s="233" t="s">
        <v>115</v>
      </c>
      <c r="G6583" s="233" t="s">
        <v>16976</v>
      </c>
      <c r="H6583" s="233" t="s">
        <v>16977</v>
      </c>
      <c r="I6583" s="233">
        <v>2005</v>
      </c>
      <c r="J6583" s="244">
        <v>90</v>
      </c>
      <c r="K6583" s="244">
        <v>149</v>
      </c>
      <c r="L6583" s="233">
        <v>1</v>
      </c>
      <c r="M6583" s="249">
        <v>1225800000</v>
      </c>
      <c r="N6583" s="248">
        <v>119554000</v>
      </c>
      <c r="O6583" s="247">
        <v>19100000</v>
      </c>
      <c r="P6583" s="233" t="s">
        <v>176</v>
      </c>
      <c r="Q6583" s="233"/>
      <c r="R6583" s="233"/>
    </row>
    <row r="6584" spans="1:18" ht="51">
      <c r="A6584" s="228"/>
      <c r="B6584" s="233" t="s">
        <v>25826</v>
      </c>
      <c r="C6584" s="233" t="s">
        <v>1931</v>
      </c>
      <c r="D6584" s="233" t="s">
        <v>749</v>
      </c>
      <c r="E6584" s="231" t="s">
        <v>16922</v>
      </c>
      <c r="F6584" s="233" t="s">
        <v>115</v>
      </c>
      <c r="G6584" s="233" t="s">
        <v>16978</v>
      </c>
      <c r="H6584" s="233" t="s">
        <v>16979</v>
      </c>
      <c r="I6584" s="233">
        <v>2005</v>
      </c>
      <c r="J6584" s="244">
        <v>123</v>
      </c>
      <c r="K6584" s="244" t="s">
        <v>25263</v>
      </c>
      <c r="L6584" s="233">
        <v>1</v>
      </c>
      <c r="M6584" s="249">
        <v>1520280000</v>
      </c>
      <c r="N6584" s="248">
        <v>549161000</v>
      </c>
      <c r="O6584" s="247">
        <v>395395920</v>
      </c>
      <c r="P6584" s="233" t="s">
        <v>176</v>
      </c>
      <c r="Q6584" s="233"/>
      <c r="R6584" s="233"/>
    </row>
    <row r="6585" spans="1:18" ht="38.25">
      <c r="A6585" s="228"/>
      <c r="B6585" s="233" t="s">
        <v>25826</v>
      </c>
      <c r="C6585" s="233" t="s">
        <v>1931</v>
      </c>
      <c r="D6585" s="233" t="s">
        <v>749</v>
      </c>
      <c r="E6585" s="231" t="s">
        <v>16922</v>
      </c>
      <c r="F6585" s="233" t="s">
        <v>115</v>
      </c>
      <c r="G6585" s="233" t="s">
        <v>16980</v>
      </c>
      <c r="H6585" s="233" t="s">
        <v>16981</v>
      </c>
      <c r="I6585" s="233">
        <v>2005</v>
      </c>
      <c r="J6585" s="244">
        <v>157</v>
      </c>
      <c r="K6585" s="244">
        <v>186</v>
      </c>
      <c r="L6585" s="233">
        <v>1</v>
      </c>
      <c r="M6585" s="249">
        <v>2428812000</v>
      </c>
      <c r="N6585" s="248">
        <v>1680000000</v>
      </c>
      <c r="O6585" s="247">
        <v>1209600000</v>
      </c>
      <c r="P6585" s="233" t="s">
        <v>348</v>
      </c>
      <c r="Q6585" s="233"/>
      <c r="R6585" s="233"/>
    </row>
    <row r="6586" spans="1:18" ht="51">
      <c r="A6586" s="228"/>
      <c r="B6586" s="233" t="s">
        <v>25826</v>
      </c>
      <c r="C6586" s="233" t="s">
        <v>1931</v>
      </c>
      <c r="D6586" s="233" t="s">
        <v>749</v>
      </c>
      <c r="E6586" s="231" t="s">
        <v>16922</v>
      </c>
      <c r="F6586" s="233" t="s">
        <v>115</v>
      </c>
      <c r="G6586" s="233" t="s">
        <v>16982</v>
      </c>
      <c r="H6586" s="233" t="s">
        <v>16983</v>
      </c>
      <c r="I6586" s="233">
        <v>2005</v>
      </c>
      <c r="J6586" s="244">
        <v>50</v>
      </c>
      <c r="K6586" s="244" t="s">
        <v>21699</v>
      </c>
      <c r="L6586" s="233">
        <v>1</v>
      </c>
      <c r="M6586" s="249">
        <v>561744000</v>
      </c>
      <c r="N6586" s="248">
        <v>135954000</v>
      </c>
      <c r="O6586" s="247"/>
      <c r="P6586" s="233" t="s">
        <v>176</v>
      </c>
      <c r="Q6586" s="233"/>
      <c r="R6586" s="233"/>
    </row>
    <row r="6587" spans="1:18" ht="51">
      <c r="A6587" s="228"/>
      <c r="B6587" s="233" t="s">
        <v>25826</v>
      </c>
      <c r="C6587" s="233" t="s">
        <v>1931</v>
      </c>
      <c r="D6587" s="233" t="s">
        <v>749</v>
      </c>
      <c r="E6587" s="231" t="s">
        <v>16922</v>
      </c>
      <c r="F6587" s="233" t="s">
        <v>115</v>
      </c>
      <c r="G6587" s="233" t="s">
        <v>16984</v>
      </c>
      <c r="H6587" s="233" t="s">
        <v>16985</v>
      </c>
      <c r="I6587" s="233">
        <v>2005</v>
      </c>
      <c r="J6587" s="244">
        <v>60</v>
      </c>
      <c r="K6587" s="244" t="s">
        <v>21536</v>
      </c>
      <c r="L6587" s="233">
        <v>1</v>
      </c>
      <c r="M6587" s="249">
        <v>756162000</v>
      </c>
      <c r="N6587" s="248">
        <v>155025000</v>
      </c>
      <c r="O6587" s="247">
        <v>24800000</v>
      </c>
      <c r="P6587" s="233" t="s">
        <v>176</v>
      </c>
      <c r="Q6587" s="233"/>
      <c r="R6587" s="233"/>
    </row>
    <row r="6588" spans="1:18" ht="51">
      <c r="A6588" s="228"/>
      <c r="B6588" s="233" t="s">
        <v>25826</v>
      </c>
      <c r="C6588" s="233" t="s">
        <v>1931</v>
      </c>
      <c r="D6588" s="233" t="s">
        <v>749</v>
      </c>
      <c r="E6588" s="231" t="s">
        <v>16922</v>
      </c>
      <c r="F6588" s="233" t="s">
        <v>115</v>
      </c>
      <c r="G6588" s="233" t="s">
        <v>16986</v>
      </c>
      <c r="H6588" s="233" t="s">
        <v>16987</v>
      </c>
      <c r="I6588" s="233">
        <v>2005</v>
      </c>
      <c r="J6588" s="244">
        <v>151</v>
      </c>
      <c r="K6588" s="244">
        <v>151</v>
      </c>
      <c r="L6588" s="233">
        <v>1</v>
      </c>
      <c r="M6588" s="249">
        <v>1699896000</v>
      </c>
      <c r="N6588" s="248">
        <v>364569913</v>
      </c>
      <c r="O6588" s="247">
        <v>243001037</v>
      </c>
      <c r="P6588" s="233" t="s">
        <v>176</v>
      </c>
      <c r="Q6588" s="233"/>
      <c r="R6588" s="233"/>
    </row>
    <row r="6589" spans="1:18" ht="38.25">
      <c r="A6589" s="228"/>
      <c r="B6589" s="233" t="s">
        <v>25826</v>
      </c>
      <c r="C6589" s="233" t="s">
        <v>1931</v>
      </c>
      <c r="D6589" s="233" t="s">
        <v>749</v>
      </c>
      <c r="E6589" s="231" t="s">
        <v>16922</v>
      </c>
      <c r="F6589" s="233" t="s">
        <v>115</v>
      </c>
      <c r="G6589" s="233" t="s">
        <v>16988</v>
      </c>
      <c r="H6589" s="233" t="s">
        <v>16989</v>
      </c>
      <c r="I6589" s="233">
        <v>2004</v>
      </c>
      <c r="J6589" s="244">
        <v>48</v>
      </c>
      <c r="K6589" s="244">
        <v>92</v>
      </c>
      <c r="L6589" s="233">
        <v>1</v>
      </c>
      <c r="M6589" s="249">
        <v>1514880000</v>
      </c>
      <c r="N6589" s="248">
        <v>237000000</v>
      </c>
      <c r="O6589" s="247">
        <v>130000000</v>
      </c>
      <c r="P6589" s="233" t="s">
        <v>372</v>
      </c>
      <c r="Q6589" s="233"/>
      <c r="R6589" s="233"/>
    </row>
    <row r="6590" spans="1:18" ht="51">
      <c r="A6590" s="228"/>
      <c r="B6590" s="233" t="s">
        <v>25826</v>
      </c>
      <c r="C6590" s="233" t="s">
        <v>1931</v>
      </c>
      <c r="D6590" s="233" t="s">
        <v>749</v>
      </c>
      <c r="E6590" s="231" t="s">
        <v>16922</v>
      </c>
      <c r="F6590" s="233" t="s">
        <v>115</v>
      </c>
      <c r="G6590" s="233" t="s">
        <v>16990</v>
      </c>
      <c r="H6590" s="233" t="s">
        <v>16991</v>
      </c>
      <c r="I6590" s="233">
        <v>2004</v>
      </c>
      <c r="J6590" s="244" t="s">
        <v>23588</v>
      </c>
      <c r="K6590" s="244" t="s">
        <v>25264</v>
      </c>
      <c r="L6590" s="233">
        <v>1</v>
      </c>
      <c r="M6590" s="249">
        <v>2843556000</v>
      </c>
      <c r="N6590" s="248">
        <v>599000000</v>
      </c>
      <c r="O6590" s="247">
        <v>335000000</v>
      </c>
      <c r="P6590" s="233" t="s">
        <v>176</v>
      </c>
      <c r="Q6590" s="233"/>
      <c r="R6590" s="233"/>
    </row>
    <row r="6591" spans="1:18" ht="51">
      <c r="A6591" s="228"/>
      <c r="B6591" s="233" t="s">
        <v>25826</v>
      </c>
      <c r="C6591" s="233" t="s">
        <v>1931</v>
      </c>
      <c r="D6591" s="233" t="s">
        <v>749</v>
      </c>
      <c r="E6591" s="231" t="s">
        <v>16922</v>
      </c>
      <c r="F6591" s="233" t="s">
        <v>115</v>
      </c>
      <c r="G6591" s="233" t="s">
        <v>16992</v>
      </c>
      <c r="H6591" s="233" t="s">
        <v>16993</v>
      </c>
      <c r="I6591" s="233">
        <v>2003</v>
      </c>
      <c r="J6591" s="244" t="s">
        <v>23589</v>
      </c>
      <c r="K6591" s="244">
        <v>212</v>
      </c>
      <c r="L6591" s="233">
        <v>1</v>
      </c>
      <c r="M6591" s="249">
        <v>1634808000</v>
      </c>
      <c r="N6591" s="248">
        <v>546000000</v>
      </c>
      <c r="O6591" s="247">
        <v>295000000</v>
      </c>
      <c r="P6591" s="233" t="s">
        <v>176</v>
      </c>
      <c r="Q6591" s="233"/>
      <c r="R6591" s="233"/>
    </row>
    <row r="6592" spans="1:18" ht="51">
      <c r="A6592" s="228"/>
      <c r="B6592" s="233" t="s">
        <v>25826</v>
      </c>
      <c r="C6592" s="233" t="s">
        <v>1931</v>
      </c>
      <c r="D6592" s="233" t="s">
        <v>749</v>
      </c>
      <c r="E6592" s="231" t="s">
        <v>16922</v>
      </c>
      <c r="F6592" s="233" t="s">
        <v>115</v>
      </c>
      <c r="G6592" s="233" t="s">
        <v>16994</v>
      </c>
      <c r="H6592" s="233" t="s">
        <v>16995</v>
      </c>
      <c r="I6592" s="233">
        <v>2005</v>
      </c>
      <c r="J6592" s="244">
        <v>394</v>
      </c>
      <c r="K6592" s="244">
        <v>150</v>
      </c>
      <c r="L6592" s="233">
        <v>1</v>
      </c>
      <c r="M6592" s="249">
        <v>3181194000</v>
      </c>
      <c r="N6592" s="248">
        <v>432630563</v>
      </c>
      <c r="O6592" s="247"/>
      <c r="P6592" s="233" t="s">
        <v>176</v>
      </c>
      <c r="Q6592" s="233"/>
      <c r="R6592" s="233"/>
    </row>
    <row r="6593" spans="1:18" ht="51">
      <c r="A6593" s="228"/>
      <c r="B6593" s="233" t="s">
        <v>25826</v>
      </c>
      <c r="C6593" s="233" t="s">
        <v>1931</v>
      </c>
      <c r="D6593" s="233" t="s">
        <v>749</v>
      </c>
      <c r="E6593" s="231" t="s">
        <v>16922</v>
      </c>
      <c r="F6593" s="233" t="s">
        <v>115</v>
      </c>
      <c r="G6593" s="233" t="s">
        <v>16996</v>
      </c>
      <c r="H6593" s="233" t="s">
        <v>16997</v>
      </c>
      <c r="I6593" s="233">
        <v>2005</v>
      </c>
      <c r="J6593" s="244" t="s">
        <v>23590</v>
      </c>
      <c r="K6593" s="244">
        <v>19</v>
      </c>
      <c r="L6593" s="233">
        <v>1</v>
      </c>
      <c r="M6593" s="249">
        <v>234498000</v>
      </c>
      <c r="N6593" s="248">
        <v>26600000</v>
      </c>
      <c r="O6593" s="247"/>
      <c r="P6593" s="233" t="s">
        <v>176</v>
      </c>
      <c r="Q6593" s="233"/>
      <c r="R6593" s="233"/>
    </row>
    <row r="6594" spans="1:18" ht="38.25">
      <c r="A6594" s="228"/>
      <c r="B6594" s="233" t="s">
        <v>25826</v>
      </c>
      <c r="C6594" s="233" t="s">
        <v>1931</v>
      </c>
      <c r="D6594" s="233" t="s">
        <v>749</v>
      </c>
      <c r="E6594" s="231" t="s">
        <v>16922</v>
      </c>
      <c r="F6594" s="233" t="s">
        <v>115</v>
      </c>
      <c r="G6594" s="233" t="s">
        <v>16988</v>
      </c>
      <c r="H6594" s="233" t="s">
        <v>16998</v>
      </c>
      <c r="I6594" s="233">
        <v>2005</v>
      </c>
      <c r="J6594" s="244">
        <v>11</v>
      </c>
      <c r="K6594" s="244"/>
      <c r="L6594" s="233">
        <v>1</v>
      </c>
      <c r="M6594" s="249">
        <v>123480000</v>
      </c>
      <c r="N6594" s="248"/>
      <c r="O6594" s="247"/>
      <c r="P6594" s="233" t="s">
        <v>372</v>
      </c>
      <c r="Q6594" s="233"/>
      <c r="R6594" s="233" t="s">
        <v>16999</v>
      </c>
    </row>
    <row r="6595" spans="1:18" ht="63.75">
      <c r="A6595" s="228"/>
      <c r="B6595" s="233" t="s">
        <v>25826</v>
      </c>
      <c r="C6595" s="233" t="s">
        <v>1931</v>
      </c>
      <c r="D6595" s="233" t="s">
        <v>749</v>
      </c>
      <c r="E6595" s="231" t="s">
        <v>16922</v>
      </c>
      <c r="F6595" s="233" t="s">
        <v>115</v>
      </c>
      <c r="G6595" s="233" t="s">
        <v>17000</v>
      </c>
      <c r="H6595" s="233" t="s">
        <v>17001</v>
      </c>
      <c r="I6595" s="233">
        <v>2004</v>
      </c>
      <c r="J6595" s="244">
        <v>1825</v>
      </c>
      <c r="K6595" s="244">
        <v>906</v>
      </c>
      <c r="L6595" s="233">
        <v>1</v>
      </c>
      <c r="M6595" s="249">
        <v>34828632000</v>
      </c>
      <c r="N6595" s="248">
        <v>5124040000</v>
      </c>
      <c r="O6595" s="247">
        <v>2971943200</v>
      </c>
      <c r="P6595" s="233" t="s">
        <v>372</v>
      </c>
      <c r="Q6595" s="233"/>
      <c r="R6595" s="233"/>
    </row>
    <row r="6596" spans="1:18" ht="51">
      <c r="A6596" s="228"/>
      <c r="B6596" s="233" t="s">
        <v>25826</v>
      </c>
      <c r="C6596" s="233" t="s">
        <v>1931</v>
      </c>
      <c r="D6596" s="233" t="s">
        <v>749</v>
      </c>
      <c r="E6596" s="231" t="s">
        <v>16922</v>
      </c>
      <c r="F6596" s="233" t="s">
        <v>115</v>
      </c>
      <c r="G6596" s="233" t="s">
        <v>17002</v>
      </c>
      <c r="H6596" s="233" t="s">
        <v>17003</v>
      </c>
      <c r="I6596" s="233">
        <v>2009</v>
      </c>
      <c r="J6596" s="244">
        <v>494</v>
      </c>
      <c r="K6596" s="244">
        <v>164</v>
      </c>
      <c r="L6596" s="233">
        <v>1</v>
      </c>
      <c r="M6596" s="249">
        <v>6733728000</v>
      </c>
      <c r="N6596" s="248">
        <v>352600000</v>
      </c>
      <c r="O6596" s="247"/>
      <c r="P6596" s="233" t="s">
        <v>176</v>
      </c>
      <c r="Q6596" s="233"/>
      <c r="R6596" s="233"/>
    </row>
    <row r="6597" spans="1:18" ht="51">
      <c r="A6597" s="228"/>
      <c r="B6597" s="233" t="s">
        <v>25826</v>
      </c>
      <c r="C6597" s="233" t="s">
        <v>1931</v>
      </c>
      <c r="D6597" s="233" t="s">
        <v>749</v>
      </c>
      <c r="E6597" s="231" t="s">
        <v>16922</v>
      </c>
      <c r="F6597" s="233" t="s">
        <v>115</v>
      </c>
      <c r="G6597" s="233" t="s">
        <v>17004</v>
      </c>
      <c r="H6597" s="233" t="s">
        <v>17005</v>
      </c>
      <c r="I6597" s="233">
        <v>2009</v>
      </c>
      <c r="J6597" s="244">
        <v>185</v>
      </c>
      <c r="K6597" s="244">
        <v>113</v>
      </c>
      <c r="L6597" s="233">
        <v>1</v>
      </c>
      <c r="M6597" s="249">
        <v>4563312000</v>
      </c>
      <c r="N6597" s="248">
        <v>418729000</v>
      </c>
      <c r="O6597" s="247"/>
      <c r="P6597" s="233" t="s">
        <v>176</v>
      </c>
      <c r="Q6597" s="233"/>
      <c r="R6597" s="233"/>
    </row>
    <row r="6598" spans="1:18" ht="51">
      <c r="A6598" s="228"/>
      <c r="B6598" s="233" t="s">
        <v>25826</v>
      </c>
      <c r="C6598" s="233" t="s">
        <v>1931</v>
      </c>
      <c r="D6598" s="233" t="s">
        <v>749</v>
      </c>
      <c r="E6598" s="231" t="s">
        <v>16922</v>
      </c>
      <c r="F6598" s="233" t="s">
        <v>115</v>
      </c>
      <c r="G6598" s="233" t="s">
        <v>17006</v>
      </c>
      <c r="H6598" s="233" t="s">
        <v>17007</v>
      </c>
      <c r="I6598" s="233">
        <v>2005</v>
      </c>
      <c r="J6598" s="244">
        <v>98</v>
      </c>
      <c r="K6598" s="244">
        <v>90</v>
      </c>
      <c r="L6598" s="233">
        <v>1</v>
      </c>
      <c r="M6598" s="249">
        <v>1332036000</v>
      </c>
      <c r="N6598" s="248">
        <v>192684000</v>
      </c>
      <c r="O6598" s="247"/>
      <c r="P6598" s="233" t="s">
        <v>176</v>
      </c>
      <c r="Q6598" s="233"/>
      <c r="R6598" s="233"/>
    </row>
    <row r="6599" spans="1:18" ht="51">
      <c r="A6599" s="228"/>
      <c r="B6599" s="233" t="s">
        <v>25826</v>
      </c>
      <c r="C6599" s="233" t="s">
        <v>1931</v>
      </c>
      <c r="D6599" s="233" t="s">
        <v>749</v>
      </c>
      <c r="E6599" s="231" t="s">
        <v>16922</v>
      </c>
      <c r="F6599" s="233" t="s">
        <v>115</v>
      </c>
      <c r="G6599" s="233" t="s">
        <v>17008</v>
      </c>
      <c r="H6599" s="233" t="s">
        <v>17009</v>
      </c>
      <c r="I6599" s="233">
        <v>2004</v>
      </c>
      <c r="J6599" s="244">
        <v>292</v>
      </c>
      <c r="K6599" s="244">
        <v>90</v>
      </c>
      <c r="L6599" s="233">
        <v>1</v>
      </c>
      <c r="M6599" s="249">
        <v>5561820000</v>
      </c>
      <c r="N6599" s="248">
        <v>198341000</v>
      </c>
      <c r="O6599" s="247"/>
      <c r="P6599" s="233" t="s">
        <v>176</v>
      </c>
      <c r="Q6599" s="233"/>
      <c r="R6599" s="233"/>
    </row>
    <row r="6600" spans="1:18" ht="51">
      <c r="A6600" s="228"/>
      <c r="B6600" s="233" t="s">
        <v>25826</v>
      </c>
      <c r="C6600" s="233" t="s">
        <v>1931</v>
      </c>
      <c r="D6600" s="233" t="s">
        <v>749</v>
      </c>
      <c r="E6600" s="231" t="s">
        <v>16922</v>
      </c>
      <c r="F6600" s="233" t="s">
        <v>115</v>
      </c>
      <c r="G6600" s="233" t="s">
        <v>17010</v>
      </c>
      <c r="H6600" s="233" t="s">
        <v>17011</v>
      </c>
      <c r="I6600" s="233">
        <v>2009</v>
      </c>
      <c r="J6600" s="244">
        <v>101</v>
      </c>
      <c r="K6600" s="244" t="s">
        <v>23001</v>
      </c>
      <c r="L6600" s="233">
        <v>1</v>
      </c>
      <c r="M6600" s="249">
        <v>1560384000</v>
      </c>
      <c r="N6600" s="248">
        <v>447634000</v>
      </c>
      <c r="O6600" s="247"/>
      <c r="P6600" s="233" t="s">
        <v>176</v>
      </c>
      <c r="Q6600" s="233"/>
      <c r="R6600" s="233"/>
    </row>
    <row r="6601" spans="1:18" ht="51">
      <c r="A6601" s="228"/>
      <c r="B6601" s="233" t="s">
        <v>25826</v>
      </c>
      <c r="C6601" s="233" t="s">
        <v>1931</v>
      </c>
      <c r="D6601" s="233" t="s">
        <v>749</v>
      </c>
      <c r="E6601" s="231" t="s">
        <v>16922</v>
      </c>
      <c r="F6601" s="233" t="s">
        <v>115</v>
      </c>
      <c r="G6601" s="233" t="s">
        <v>17012</v>
      </c>
      <c r="H6601" s="233" t="s">
        <v>17013</v>
      </c>
      <c r="I6601" s="233">
        <v>2009</v>
      </c>
      <c r="J6601" s="244">
        <v>100</v>
      </c>
      <c r="K6601" s="244">
        <v>100</v>
      </c>
      <c r="L6601" s="233">
        <v>1</v>
      </c>
      <c r="M6601" s="249">
        <v>2964000000</v>
      </c>
      <c r="N6601" s="248">
        <v>413603000</v>
      </c>
      <c r="O6601" s="247">
        <v>11401655</v>
      </c>
      <c r="P6601" s="233" t="s">
        <v>176</v>
      </c>
      <c r="Q6601" s="233"/>
      <c r="R6601" s="233"/>
    </row>
    <row r="6602" spans="1:18" ht="51">
      <c r="A6602" s="228"/>
      <c r="B6602" s="233" t="s">
        <v>25826</v>
      </c>
      <c r="C6602" s="233" t="s">
        <v>1931</v>
      </c>
      <c r="D6602" s="233" t="s">
        <v>749</v>
      </c>
      <c r="E6602" s="231" t="s">
        <v>16922</v>
      </c>
      <c r="F6602" s="233" t="s">
        <v>115</v>
      </c>
      <c r="G6602" s="233" t="s">
        <v>17014</v>
      </c>
      <c r="H6602" s="233" t="s">
        <v>17015</v>
      </c>
      <c r="I6602" s="233">
        <v>2009</v>
      </c>
      <c r="J6602" s="244">
        <v>100</v>
      </c>
      <c r="K6602" s="244">
        <v>100</v>
      </c>
      <c r="L6602" s="233">
        <v>1</v>
      </c>
      <c r="M6602" s="249">
        <v>1548000000</v>
      </c>
      <c r="N6602" s="248">
        <v>410830000</v>
      </c>
      <c r="O6602" s="247"/>
      <c r="P6602" s="233" t="s">
        <v>176</v>
      </c>
      <c r="Q6602" s="233"/>
      <c r="R6602" s="233"/>
    </row>
    <row r="6603" spans="1:18" ht="51">
      <c r="A6603" s="228"/>
      <c r="B6603" s="233" t="s">
        <v>25826</v>
      </c>
      <c r="C6603" s="233" t="s">
        <v>1931</v>
      </c>
      <c r="D6603" s="233" t="s">
        <v>749</v>
      </c>
      <c r="E6603" s="231" t="s">
        <v>16922</v>
      </c>
      <c r="F6603" s="233" t="s">
        <v>115</v>
      </c>
      <c r="G6603" s="233" t="s">
        <v>17016</v>
      </c>
      <c r="H6603" s="233" t="s">
        <v>17017</v>
      </c>
      <c r="I6603" s="233">
        <v>2009</v>
      </c>
      <c r="J6603" s="244">
        <v>91</v>
      </c>
      <c r="K6603" s="244">
        <v>91</v>
      </c>
      <c r="L6603" s="233">
        <v>1</v>
      </c>
      <c r="M6603" s="249">
        <v>1408680000</v>
      </c>
      <c r="N6603" s="248">
        <v>408251000</v>
      </c>
      <c r="O6603" s="247"/>
      <c r="P6603" s="233" t="s">
        <v>176</v>
      </c>
      <c r="Q6603" s="233"/>
      <c r="R6603" s="233"/>
    </row>
    <row r="6604" spans="1:18" ht="51">
      <c r="A6604" s="228"/>
      <c r="B6604" s="233" t="s">
        <v>25826</v>
      </c>
      <c r="C6604" s="233" t="s">
        <v>1931</v>
      </c>
      <c r="D6604" s="233" t="s">
        <v>749</v>
      </c>
      <c r="E6604" s="231" t="s">
        <v>16922</v>
      </c>
      <c r="F6604" s="233" t="s">
        <v>115</v>
      </c>
      <c r="G6604" s="233" t="s">
        <v>17018</v>
      </c>
      <c r="H6604" s="233" t="s">
        <v>17019</v>
      </c>
      <c r="I6604" s="233">
        <v>2012</v>
      </c>
      <c r="J6604" s="244">
        <v>101</v>
      </c>
      <c r="K6604" s="244">
        <v>67</v>
      </c>
      <c r="L6604" s="233">
        <v>1</v>
      </c>
      <c r="M6604" s="249">
        <v>1935360000</v>
      </c>
      <c r="N6604" s="248">
        <v>158570000</v>
      </c>
      <c r="O6604" s="247"/>
      <c r="P6604" s="233" t="s">
        <v>176</v>
      </c>
      <c r="Q6604" s="233"/>
      <c r="R6604" s="233"/>
    </row>
    <row r="6605" spans="1:18" ht="51">
      <c r="A6605" s="228"/>
      <c r="B6605" s="233" t="s">
        <v>25826</v>
      </c>
      <c r="C6605" s="233" t="s">
        <v>1931</v>
      </c>
      <c r="D6605" s="233" t="s">
        <v>749</v>
      </c>
      <c r="E6605" s="231" t="s">
        <v>16922</v>
      </c>
      <c r="F6605" s="233" t="s">
        <v>115</v>
      </c>
      <c r="G6605" s="233" t="s">
        <v>17020</v>
      </c>
      <c r="H6605" s="233" t="s">
        <v>17021</v>
      </c>
      <c r="I6605" s="233">
        <v>2013</v>
      </c>
      <c r="J6605" s="244">
        <v>28</v>
      </c>
      <c r="K6605" s="244">
        <v>28</v>
      </c>
      <c r="L6605" s="233">
        <v>1</v>
      </c>
      <c r="M6605" s="249">
        <v>123804000</v>
      </c>
      <c r="N6605" s="248">
        <v>35125000</v>
      </c>
      <c r="O6605" s="247"/>
      <c r="P6605" s="233" t="s">
        <v>176</v>
      </c>
      <c r="Q6605" s="233"/>
      <c r="R6605" s="233"/>
    </row>
    <row r="6606" spans="1:18" ht="51">
      <c r="A6606" s="228"/>
      <c r="B6606" s="233" t="s">
        <v>25826</v>
      </c>
      <c r="C6606" s="233" t="s">
        <v>1931</v>
      </c>
      <c r="D6606" s="233" t="s">
        <v>749</v>
      </c>
      <c r="E6606" s="231" t="s">
        <v>16922</v>
      </c>
      <c r="F6606" s="233" t="s">
        <v>115</v>
      </c>
      <c r="G6606" s="233" t="s">
        <v>17022</v>
      </c>
      <c r="H6606" s="233" t="s">
        <v>17023</v>
      </c>
      <c r="I6606" s="233">
        <v>2008</v>
      </c>
      <c r="J6606" s="244">
        <v>78</v>
      </c>
      <c r="K6606" s="244" t="s">
        <v>25265</v>
      </c>
      <c r="L6606" s="233">
        <v>1</v>
      </c>
      <c r="M6606" s="249">
        <v>420825000</v>
      </c>
      <c r="N6606" s="248">
        <v>284729000</v>
      </c>
      <c r="O6606" s="247"/>
      <c r="P6606" s="233" t="s">
        <v>176</v>
      </c>
      <c r="Q6606" s="233"/>
      <c r="R6606" s="233"/>
    </row>
    <row r="6607" spans="1:18" ht="51">
      <c r="A6607" s="228"/>
      <c r="B6607" s="233" t="s">
        <v>25826</v>
      </c>
      <c r="C6607" s="233" t="s">
        <v>1931</v>
      </c>
      <c r="D6607" s="233" t="s">
        <v>749</v>
      </c>
      <c r="E6607" s="231" t="s">
        <v>16922</v>
      </c>
      <c r="F6607" s="233" t="s">
        <v>115</v>
      </c>
      <c r="G6607" s="233" t="s">
        <v>17024</v>
      </c>
      <c r="H6607" s="233" t="s">
        <v>17025</v>
      </c>
      <c r="I6607" s="233">
        <v>2002</v>
      </c>
      <c r="J6607" s="244">
        <v>126</v>
      </c>
      <c r="K6607" s="244">
        <v>96</v>
      </c>
      <c r="L6607" s="233">
        <v>1</v>
      </c>
      <c r="M6607" s="249">
        <v>1721568000</v>
      </c>
      <c r="N6607" s="248">
        <v>366931000</v>
      </c>
      <c r="O6607" s="247"/>
      <c r="P6607" s="233" t="s">
        <v>176</v>
      </c>
      <c r="Q6607" s="233"/>
      <c r="R6607" s="233"/>
    </row>
    <row r="6608" spans="1:18" ht="51">
      <c r="A6608" s="228"/>
      <c r="B6608" s="233" t="s">
        <v>25826</v>
      </c>
      <c r="C6608" s="233" t="s">
        <v>1931</v>
      </c>
      <c r="D6608" s="233" t="s">
        <v>749</v>
      </c>
      <c r="E6608" s="231" t="s">
        <v>16922</v>
      </c>
      <c r="F6608" s="233" t="s">
        <v>115</v>
      </c>
      <c r="G6608" s="233" t="s">
        <v>17026</v>
      </c>
      <c r="H6608" s="233" t="s">
        <v>17027</v>
      </c>
      <c r="I6608" s="233">
        <v>2010</v>
      </c>
      <c r="J6608" s="244">
        <v>136</v>
      </c>
      <c r="K6608" s="244">
        <v>136</v>
      </c>
      <c r="L6608" s="233">
        <v>1</v>
      </c>
      <c r="M6608" s="249">
        <v>2105280000</v>
      </c>
      <c r="N6608" s="248">
        <v>442431000</v>
      </c>
      <c r="O6608" s="247"/>
      <c r="P6608" s="233" t="s">
        <v>176</v>
      </c>
      <c r="Q6608" s="233"/>
      <c r="R6608" s="233"/>
    </row>
    <row r="6609" spans="1:18" ht="51">
      <c r="A6609" s="228"/>
      <c r="B6609" s="233" t="s">
        <v>25826</v>
      </c>
      <c r="C6609" s="233" t="s">
        <v>1931</v>
      </c>
      <c r="D6609" s="233" t="s">
        <v>749</v>
      </c>
      <c r="E6609" s="231" t="s">
        <v>16922</v>
      </c>
      <c r="F6609" s="233" t="s">
        <v>115</v>
      </c>
      <c r="G6609" s="233" t="s">
        <v>17028</v>
      </c>
      <c r="H6609" s="233" t="s">
        <v>17029</v>
      </c>
      <c r="I6609" s="233">
        <v>2002</v>
      </c>
      <c r="J6609" s="244">
        <v>493</v>
      </c>
      <c r="K6609" s="244">
        <v>129</v>
      </c>
      <c r="L6609" s="233">
        <v>1</v>
      </c>
      <c r="M6609" s="249">
        <v>3514104000</v>
      </c>
      <c r="N6609" s="248">
        <v>137600000</v>
      </c>
      <c r="O6609" s="247"/>
      <c r="P6609" s="233" t="s">
        <v>176</v>
      </c>
      <c r="Q6609" s="233"/>
      <c r="R6609" s="233"/>
    </row>
    <row r="6610" spans="1:18" ht="51">
      <c r="A6610" s="228"/>
      <c r="B6610" s="233" t="s">
        <v>25826</v>
      </c>
      <c r="C6610" s="233" t="s">
        <v>1931</v>
      </c>
      <c r="D6610" s="233" t="s">
        <v>749</v>
      </c>
      <c r="E6610" s="231" t="s">
        <v>16922</v>
      </c>
      <c r="F6610" s="233" t="s">
        <v>115</v>
      </c>
      <c r="G6610" s="233" t="s">
        <v>17030</v>
      </c>
      <c r="H6610" s="233" t="s">
        <v>17031</v>
      </c>
      <c r="I6610" s="233">
        <v>2025</v>
      </c>
      <c r="J6610" s="244">
        <v>116</v>
      </c>
      <c r="K6610" s="244">
        <v>64</v>
      </c>
      <c r="L6610" s="233">
        <v>1</v>
      </c>
      <c r="M6610" s="249">
        <v>1101870000</v>
      </c>
      <c r="N6610" s="248">
        <v>137600000</v>
      </c>
      <c r="O6610" s="247"/>
      <c r="P6610" s="233" t="s">
        <v>176</v>
      </c>
      <c r="Q6610" s="233"/>
      <c r="R6610" s="233"/>
    </row>
    <row r="6611" spans="1:18" ht="51">
      <c r="A6611" s="228"/>
      <c r="B6611" s="233" t="s">
        <v>25826</v>
      </c>
      <c r="C6611" s="233" t="s">
        <v>1931</v>
      </c>
      <c r="D6611" s="233" t="s">
        <v>749</v>
      </c>
      <c r="E6611" s="231" t="s">
        <v>16922</v>
      </c>
      <c r="F6611" s="233" t="s">
        <v>115</v>
      </c>
      <c r="G6611" s="233" t="s">
        <v>17032</v>
      </c>
      <c r="H6611" s="233" t="s">
        <v>17033</v>
      </c>
      <c r="I6611" s="233">
        <v>2009</v>
      </c>
      <c r="J6611" s="244">
        <v>81</v>
      </c>
      <c r="K6611" s="244">
        <v>81</v>
      </c>
      <c r="L6611" s="233">
        <v>1</v>
      </c>
      <c r="M6611" s="249">
        <v>299200000</v>
      </c>
      <c r="N6611" s="248">
        <v>410406000</v>
      </c>
      <c r="O6611" s="247">
        <v>54720800</v>
      </c>
      <c r="P6611" s="233" t="s">
        <v>176</v>
      </c>
      <c r="Q6611" s="233"/>
      <c r="R6611" s="233"/>
    </row>
    <row r="6612" spans="1:18" ht="38.25">
      <c r="A6612" s="228"/>
      <c r="B6612" s="233" t="s">
        <v>25826</v>
      </c>
      <c r="C6612" s="233" t="s">
        <v>1931</v>
      </c>
      <c r="D6612" s="233" t="s">
        <v>749</v>
      </c>
      <c r="E6612" s="231" t="s">
        <v>16922</v>
      </c>
      <c r="F6612" s="233" t="s">
        <v>115</v>
      </c>
      <c r="G6612" s="233" t="s">
        <v>17034</v>
      </c>
      <c r="H6612" s="233" t="s">
        <v>17035</v>
      </c>
      <c r="I6612" s="233">
        <v>2003</v>
      </c>
      <c r="J6612" s="244">
        <v>56</v>
      </c>
      <c r="K6612" s="244" t="s">
        <v>25266</v>
      </c>
      <c r="L6612" s="233">
        <v>1</v>
      </c>
      <c r="M6612" s="249">
        <v>532427400</v>
      </c>
      <c r="N6612" s="248">
        <v>78100000</v>
      </c>
      <c r="O6612" s="247"/>
      <c r="P6612" s="233" t="s">
        <v>372</v>
      </c>
      <c r="Q6612" s="233"/>
      <c r="R6612" s="233"/>
    </row>
    <row r="6613" spans="1:18" ht="25.5">
      <c r="A6613" s="228"/>
      <c r="B6613" s="233" t="s">
        <v>25826</v>
      </c>
      <c r="C6613" s="233" t="s">
        <v>1931</v>
      </c>
      <c r="D6613" s="233" t="s">
        <v>749</v>
      </c>
      <c r="E6613" s="231" t="s">
        <v>7678</v>
      </c>
      <c r="F6613" s="233" t="s">
        <v>398</v>
      </c>
      <c r="G6613" s="233" t="s">
        <v>7678</v>
      </c>
      <c r="H6613" s="233" t="s">
        <v>17036</v>
      </c>
      <c r="I6613" s="233">
        <v>1993</v>
      </c>
      <c r="J6613" s="244">
        <v>1195</v>
      </c>
      <c r="K6613" s="244">
        <v>1337</v>
      </c>
      <c r="L6613" s="233">
        <v>1</v>
      </c>
      <c r="M6613" s="249">
        <v>39888684000</v>
      </c>
      <c r="N6613" s="248">
        <v>5518380742</v>
      </c>
      <c r="O6613" s="247">
        <v>1561875563</v>
      </c>
      <c r="P6613" s="233" t="s">
        <v>182</v>
      </c>
      <c r="Q6613" s="233"/>
      <c r="R6613" s="233"/>
    </row>
    <row r="6614" spans="1:18" ht="25.5">
      <c r="A6614" s="228"/>
      <c r="B6614" s="233" t="s">
        <v>25826</v>
      </c>
      <c r="C6614" s="233" t="s">
        <v>1931</v>
      </c>
      <c r="D6614" s="233" t="s">
        <v>749</v>
      </c>
      <c r="E6614" s="231" t="s">
        <v>1919</v>
      </c>
      <c r="F6614" s="233" t="s">
        <v>398</v>
      </c>
      <c r="G6614" s="233" t="s">
        <v>1919</v>
      </c>
      <c r="H6614" s="233" t="s">
        <v>17037</v>
      </c>
      <c r="I6614" s="233">
        <v>1993</v>
      </c>
      <c r="J6614" s="244">
        <v>1080</v>
      </c>
      <c r="K6614" s="244">
        <v>2160</v>
      </c>
      <c r="L6614" s="233">
        <v>1</v>
      </c>
      <c r="M6614" s="249">
        <v>11728800000</v>
      </c>
      <c r="N6614" s="248">
        <v>5739435000</v>
      </c>
      <c r="O6614" s="247">
        <v>1377464400</v>
      </c>
      <c r="P6614" s="233" t="s">
        <v>182</v>
      </c>
      <c r="Q6614" s="233"/>
      <c r="R6614" s="233"/>
    </row>
    <row r="6615" spans="1:18" ht="51">
      <c r="A6615" s="228"/>
      <c r="B6615" s="233" t="s">
        <v>25826</v>
      </c>
      <c r="C6615" s="233" t="s">
        <v>1931</v>
      </c>
      <c r="D6615" s="233" t="s">
        <v>749</v>
      </c>
      <c r="E6615" s="231" t="s">
        <v>2296</v>
      </c>
      <c r="F6615" s="233" t="s">
        <v>398</v>
      </c>
      <c r="G6615" s="233" t="s">
        <v>2296</v>
      </c>
      <c r="H6615" s="233" t="s">
        <v>17038</v>
      </c>
      <c r="I6615" s="233">
        <v>2000</v>
      </c>
      <c r="J6615" s="244">
        <v>8204</v>
      </c>
      <c r="K6615" s="244" t="s">
        <v>25267</v>
      </c>
      <c r="L6615" s="233">
        <v>1</v>
      </c>
      <c r="M6615" s="249">
        <v>126990180000</v>
      </c>
      <c r="N6615" s="248">
        <v>29381375965</v>
      </c>
      <c r="O6615" s="247">
        <v>14063693937</v>
      </c>
      <c r="P6615" s="233" t="s">
        <v>182</v>
      </c>
      <c r="Q6615" s="233"/>
      <c r="R6615" s="233"/>
    </row>
    <row r="6616" spans="1:18" ht="25.5">
      <c r="A6616" s="228"/>
      <c r="B6616" s="233" t="s">
        <v>25826</v>
      </c>
      <c r="C6616" s="233" t="s">
        <v>1931</v>
      </c>
      <c r="D6616" s="233" t="s">
        <v>749</v>
      </c>
      <c r="E6616" s="231" t="s">
        <v>9463</v>
      </c>
      <c r="F6616" s="233" t="s">
        <v>398</v>
      </c>
      <c r="G6616" s="233" t="s">
        <v>9463</v>
      </c>
      <c r="H6616" s="233" t="s">
        <v>17039</v>
      </c>
      <c r="I6616" s="233">
        <v>2007</v>
      </c>
      <c r="J6616" s="244">
        <v>3778</v>
      </c>
      <c r="K6616" s="244">
        <v>4130</v>
      </c>
      <c r="L6616" s="233">
        <v>1</v>
      </c>
      <c r="M6616" s="249">
        <v>25954860000</v>
      </c>
      <c r="N6616" s="248">
        <v>28484833910</v>
      </c>
      <c r="O6616" s="247">
        <v>17137544268</v>
      </c>
      <c r="P6616" s="233" t="s">
        <v>182</v>
      </c>
      <c r="Q6616" s="233"/>
      <c r="R6616" s="233"/>
    </row>
    <row r="6617" spans="1:18" ht="25.5">
      <c r="A6617" s="228"/>
      <c r="B6617" s="233" t="s">
        <v>25826</v>
      </c>
      <c r="C6617" s="233" t="s">
        <v>1931</v>
      </c>
      <c r="D6617" s="233" t="s">
        <v>749</v>
      </c>
      <c r="E6617" s="231" t="s">
        <v>14049</v>
      </c>
      <c r="F6617" s="233" t="s">
        <v>398</v>
      </c>
      <c r="G6617" s="233" t="s">
        <v>14049</v>
      </c>
      <c r="H6617" s="233" t="s">
        <v>17040</v>
      </c>
      <c r="I6617" s="233">
        <v>2007</v>
      </c>
      <c r="J6617" s="244">
        <v>3548</v>
      </c>
      <c r="K6617" s="244">
        <v>3453</v>
      </c>
      <c r="L6617" s="233">
        <v>1</v>
      </c>
      <c r="M6617" s="249">
        <v>46194960000</v>
      </c>
      <c r="N6617" s="248">
        <v>23584042881</v>
      </c>
      <c r="O6617" s="247">
        <v>12375440124</v>
      </c>
      <c r="P6617" s="233" t="s">
        <v>182</v>
      </c>
      <c r="Q6617" s="233"/>
      <c r="R6617" s="233"/>
    </row>
    <row r="6618" spans="1:18" ht="25.5">
      <c r="A6618" s="228"/>
      <c r="B6618" s="233" t="s">
        <v>25826</v>
      </c>
      <c r="C6618" s="233" t="s">
        <v>1931</v>
      </c>
      <c r="D6618" s="233" t="s">
        <v>749</v>
      </c>
      <c r="E6618" s="231" t="s">
        <v>2123</v>
      </c>
      <c r="F6618" s="233" t="s">
        <v>398</v>
      </c>
      <c r="G6618" s="233" t="s">
        <v>2123</v>
      </c>
      <c r="H6618" s="233" t="s">
        <v>17041</v>
      </c>
      <c r="I6618" s="233">
        <v>2016</v>
      </c>
      <c r="J6618" s="244">
        <v>1224</v>
      </c>
      <c r="K6618" s="244" t="s">
        <v>25261</v>
      </c>
      <c r="L6618" s="233">
        <v>1</v>
      </c>
      <c r="M6618" s="249">
        <v>18939780000</v>
      </c>
      <c r="N6618" s="248">
        <v>13298007361</v>
      </c>
      <c r="O6618" s="247">
        <v>7978804415</v>
      </c>
      <c r="P6618" s="233" t="s">
        <v>182</v>
      </c>
      <c r="Q6618" s="233"/>
      <c r="R6618" s="233"/>
    </row>
    <row r="6619" spans="1:18" ht="38.25">
      <c r="A6619" s="228"/>
      <c r="B6619" s="233" t="s">
        <v>25826</v>
      </c>
      <c r="C6619" s="233" t="s">
        <v>1931</v>
      </c>
      <c r="D6619" s="233" t="s">
        <v>749</v>
      </c>
      <c r="E6619" s="231" t="s">
        <v>17042</v>
      </c>
      <c r="F6619" s="233" t="s">
        <v>398</v>
      </c>
      <c r="G6619" s="233" t="s">
        <v>17042</v>
      </c>
      <c r="H6619" s="233" t="s">
        <v>17043</v>
      </c>
      <c r="I6619" s="233">
        <v>2016</v>
      </c>
      <c r="J6619" s="244">
        <v>2460</v>
      </c>
      <c r="K6619" s="244" t="s">
        <v>25268</v>
      </c>
      <c r="L6619" s="233">
        <v>1</v>
      </c>
      <c r="M6619" s="249">
        <v>38080800000</v>
      </c>
      <c r="N6619" s="248">
        <v>25672452188</v>
      </c>
      <c r="O6619" s="247">
        <v>15500338932</v>
      </c>
      <c r="P6619" s="233" t="s">
        <v>182</v>
      </c>
      <c r="Q6619" s="233"/>
      <c r="R6619" s="233"/>
    </row>
    <row r="6620" spans="1:18" ht="38.25">
      <c r="A6620" s="228"/>
      <c r="B6620" s="233" t="s">
        <v>25826</v>
      </c>
      <c r="C6620" s="233" t="s">
        <v>1931</v>
      </c>
      <c r="D6620" s="233" t="s">
        <v>749</v>
      </c>
      <c r="E6620" s="231" t="s">
        <v>17044</v>
      </c>
      <c r="F6620" s="233" t="s">
        <v>398</v>
      </c>
      <c r="G6620" s="233" t="s">
        <v>17044</v>
      </c>
      <c r="H6620" s="233" t="s">
        <v>17045</v>
      </c>
      <c r="I6620" s="233">
        <v>2019</v>
      </c>
      <c r="J6620" s="244">
        <v>950</v>
      </c>
      <c r="K6620" s="244" t="s">
        <v>25269</v>
      </c>
      <c r="L6620" s="233">
        <v>1</v>
      </c>
      <c r="M6620" s="249">
        <v>12939000000</v>
      </c>
      <c r="N6620" s="248">
        <v>13667196189</v>
      </c>
      <c r="O6620" s="247">
        <v>9840381254</v>
      </c>
      <c r="P6620" s="233" t="s">
        <v>182</v>
      </c>
      <c r="Q6620" s="233"/>
      <c r="R6620" s="233"/>
    </row>
    <row r="6621" spans="1:18" ht="38.25">
      <c r="A6621" s="228"/>
      <c r="B6621" s="233" t="s">
        <v>25826</v>
      </c>
      <c r="C6621" s="233" t="s">
        <v>1931</v>
      </c>
      <c r="D6621" s="233" t="s">
        <v>749</v>
      </c>
      <c r="E6621" s="231" t="s">
        <v>17046</v>
      </c>
      <c r="F6621" s="233" t="s">
        <v>398</v>
      </c>
      <c r="G6621" s="233" t="s">
        <v>17046</v>
      </c>
      <c r="H6621" s="233" t="s">
        <v>17047</v>
      </c>
      <c r="I6621" s="233">
        <v>2019</v>
      </c>
      <c r="J6621" s="244" t="s">
        <v>23591</v>
      </c>
      <c r="K6621" s="244" t="s">
        <v>25270</v>
      </c>
      <c r="L6621" s="233">
        <v>1</v>
      </c>
      <c r="M6621" s="249">
        <v>16427082000</v>
      </c>
      <c r="N6621" s="248">
        <v>16019539061</v>
      </c>
      <c r="O6621" s="247">
        <v>12171849685</v>
      </c>
      <c r="P6621" s="233" t="s">
        <v>182</v>
      </c>
      <c r="Q6621" s="233"/>
      <c r="R6621" s="233"/>
    </row>
    <row r="6622" spans="1:18" ht="38.25">
      <c r="A6622" s="228"/>
      <c r="B6622" s="233" t="s">
        <v>25826</v>
      </c>
      <c r="C6622" s="233" t="s">
        <v>1931</v>
      </c>
      <c r="D6622" s="233" t="s">
        <v>749</v>
      </c>
      <c r="E6622" s="231" t="s">
        <v>17048</v>
      </c>
      <c r="F6622" s="233" t="s">
        <v>398</v>
      </c>
      <c r="G6622" s="233" t="s">
        <v>17048</v>
      </c>
      <c r="H6622" s="233" t="s">
        <v>17049</v>
      </c>
      <c r="I6622" s="233">
        <v>2001</v>
      </c>
      <c r="J6622" s="244">
        <v>5982</v>
      </c>
      <c r="K6622" s="244"/>
      <c r="L6622" s="233">
        <v>1</v>
      </c>
      <c r="M6622" s="249">
        <v>92607552000</v>
      </c>
      <c r="N6622" s="248">
        <v>46339263142</v>
      </c>
      <c r="O6622" s="247">
        <v>30612096461</v>
      </c>
      <c r="P6622" s="233" t="s">
        <v>182</v>
      </c>
      <c r="Q6622" s="233"/>
      <c r="R6622" s="233"/>
    </row>
    <row r="6623" spans="1:18" ht="38.25">
      <c r="A6623" s="228"/>
      <c r="B6623" s="233" t="s">
        <v>25826</v>
      </c>
      <c r="C6623" s="233" t="s">
        <v>1931</v>
      </c>
      <c r="D6623" s="233" t="s">
        <v>749</v>
      </c>
      <c r="E6623" s="231" t="s">
        <v>17050</v>
      </c>
      <c r="F6623" s="233" t="s">
        <v>398</v>
      </c>
      <c r="G6623" s="233" t="s">
        <v>17050</v>
      </c>
      <c r="H6623" s="233" t="s">
        <v>17051</v>
      </c>
      <c r="I6623" s="233">
        <v>2022</v>
      </c>
      <c r="J6623" s="244">
        <v>5024</v>
      </c>
      <c r="K6623" s="244">
        <v>4088</v>
      </c>
      <c r="L6623" s="233">
        <v>1</v>
      </c>
      <c r="M6623" s="249">
        <v>67920276000</v>
      </c>
      <c r="N6623" s="248">
        <v>4540829000</v>
      </c>
      <c r="O6623" s="247">
        <v>0</v>
      </c>
      <c r="P6623" s="233" t="s">
        <v>182</v>
      </c>
      <c r="Q6623" s="233"/>
      <c r="R6623" s="233"/>
    </row>
    <row r="6624" spans="1:18" ht="25.5">
      <c r="A6624" s="228"/>
      <c r="B6624" s="233" t="s">
        <v>25826</v>
      </c>
      <c r="C6624" s="233" t="s">
        <v>1931</v>
      </c>
      <c r="D6624" s="233" t="s">
        <v>749</v>
      </c>
      <c r="E6624" s="231" t="s">
        <v>17052</v>
      </c>
      <c r="F6624" s="233" t="s">
        <v>398</v>
      </c>
      <c r="G6624" s="233" t="s">
        <v>17052</v>
      </c>
      <c r="H6624" s="233" t="s">
        <v>17053</v>
      </c>
      <c r="I6624" s="233">
        <v>1990</v>
      </c>
      <c r="J6624" s="244">
        <v>2076</v>
      </c>
      <c r="K6624" s="244">
        <v>2328</v>
      </c>
      <c r="L6624" s="233">
        <v>1</v>
      </c>
      <c r="M6624" s="249">
        <v>26030532000</v>
      </c>
      <c r="N6624" s="248">
        <v>21501916573</v>
      </c>
      <c r="O6624" s="247">
        <v>13669399274</v>
      </c>
      <c r="P6624" s="233" t="s">
        <v>182</v>
      </c>
      <c r="Q6624" s="233"/>
      <c r="R6624" s="233"/>
    </row>
    <row r="6625" spans="1:18" ht="38.25">
      <c r="A6625" s="228"/>
      <c r="B6625" s="233" t="s">
        <v>25826</v>
      </c>
      <c r="C6625" s="233" t="s">
        <v>1931</v>
      </c>
      <c r="D6625" s="233" t="s">
        <v>749</v>
      </c>
      <c r="E6625" s="231" t="s">
        <v>17054</v>
      </c>
      <c r="F6625" s="233" t="s">
        <v>398</v>
      </c>
      <c r="G6625" s="233" t="s">
        <v>17054</v>
      </c>
      <c r="H6625" s="233" t="s">
        <v>17055</v>
      </c>
      <c r="I6625" s="233">
        <v>1998</v>
      </c>
      <c r="J6625" s="244">
        <v>7824</v>
      </c>
      <c r="K6625" s="244">
        <v>9088</v>
      </c>
      <c r="L6625" s="233">
        <v>1</v>
      </c>
      <c r="M6625" s="249">
        <v>111120708600</v>
      </c>
      <c r="N6625" s="248">
        <v>49387816101</v>
      </c>
      <c r="O6625" s="247">
        <v>37805887764</v>
      </c>
      <c r="P6625" s="233" t="s">
        <v>182</v>
      </c>
      <c r="Q6625" s="233"/>
      <c r="R6625" s="233"/>
    </row>
    <row r="6626" spans="1:18" ht="38.25">
      <c r="A6626" s="228"/>
      <c r="B6626" s="233" t="s">
        <v>25826</v>
      </c>
      <c r="C6626" s="233" t="s">
        <v>1931</v>
      </c>
      <c r="D6626" s="233" t="s">
        <v>749</v>
      </c>
      <c r="E6626" s="231" t="s">
        <v>17056</v>
      </c>
      <c r="F6626" s="233" t="s">
        <v>398</v>
      </c>
      <c r="G6626" s="233" t="s">
        <v>17056</v>
      </c>
      <c r="H6626" s="233" t="s">
        <v>17057</v>
      </c>
      <c r="I6626" s="233">
        <v>2007</v>
      </c>
      <c r="J6626" s="244">
        <v>4849</v>
      </c>
      <c r="K6626" s="244" t="s">
        <v>25271</v>
      </c>
      <c r="L6626" s="233">
        <v>1</v>
      </c>
      <c r="M6626" s="249">
        <v>29981367000</v>
      </c>
      <c r="N6626" s="248">
        <v>35886622000</v>
      </c>
      <c r="O6626" s="247">
        <v>19283737200</v>
      </c>
      <c r="P6626" s="233" t="s">
        <v>182</v>
      </c>
      <c r="Q6626" s="233"/>
      <c r="R6626" s="233"/>
    </row>
    <row r="6627" spans="1:18" ht="38.25">
      <c r="A6627" s="228"/>
      <c r="B6627" s="233" t="s">
        <v>25826</v>
      </c>
      <c r="C6627" s="233" t="s">
        <v>1931</v>
      </c>
      <c r="D6627" s="233" t="s">
        <v>749</v>
      </c>
      <c r="E6627" s="231" t="s">
        <v>17058</v>
      </c>
      <c r="F6627" s="233" t="s">
        <v>398</v>
      </c>
      <c r="G6627" s="233" t="s">
        <v>17058</v>
      </c>
      <c r="H6627" s="233" t="s">
        <v>17059</v>
      </c>
      <c r="I6627" s="233">
        <v>2020</v>
      </c>
      <c r="J6627" s="244">
        <v>5650</v>
      </c>
      <c r="K6627" s="244" t="s">
        <v>25272</v>
      </c>
      <c r="L6627" s="233">
        <v>1</v>
      </c>
      <c r="M6627" s="249">
        <v>45030390000</v>
      </c>
      <c r="N6627" s="248">
        <v>49515355000</v>
      </c>
      <c r="O6627" s="247">
        <v>44609257474</v>
      </c>
      <c r="P6627" s="233" t="s">
        <v>182</v>
      </c>
      <c r="Q6627" s="233"/>
      <c r="R6627" s="233"/>
    </row>
    <row r="6628" spans="1:18" ht="25.5">
      <c r="A6628" s="228"/>
      <c r="B6628" s="233" t="s">
        <v>25826</v>
      </c>
      <c r="C6628" s="233" t="s">
        <v>1931</v>
      </c>
      <c r="D6628" s="233" t="s">
        <v>749</v>
      </c>
      <c r="E6628" s="231" t="s">
        <v>1451</v>
      </c>
      <c r="F6628" s="233" t="s">
        <v>398</v>
      </c>
      <c r="G6628" s="233" t="s">
        <v>1451</v>
      </c>
      <c r="H6628" s="233" t="s">
        <v>17060</v>
      </c>
      <c r="I6628" s="233">
        <v>2022</v>
      </c>
      <c r="J6628" s="244">
        <v>5008</v>
      </c>
      <c r="K6628" s="244">
        <v>8254</v>
      </c>
      <c r="L6628" s="233">
        <v>1</v>
      </c>
      <c r="M6628" s="249">
        <v>33996541500</v>
      </c>
      <c r="N6628" s="248">
        <v>72326331468</v>
      </c>
      <c r="O6628" s="247">
        <v>66540224950</v>
      </c>
      <c r="P6628" s="233" t="s">
        <v>182</v>
      </c>
      <c r="Q6628" s="233"/>
      <c r="R6628" s="233"/>
    </row>
    <row r="6629" spans="1:18" ht="63.75">
      <c r="A6629" s="228"/>
      <c r="B6629" s="233" t="s">
        <v>25826</v>
      </c>
      <c r="C6629" s="233" t="s">
        <v>1931</v>
      </c>
      <c r="D6629" s="233" t="s">
        <v>749</v>
      </c>
      <c r="E6629" s="231" t="s">
        <v>17048</v>
      </c>
      <c r="F6629" s="233" t="s">
        <v>398</v>
      </c>
      <c r="G6629" s="233" t="s">
        <v>17061</v>
      </c>
      <c r="H6629" s="233" t="s">
        <v>17062</v>
      </c>
      <c r="I6629" s="233">
        <v>2020</v>
      </c>
      <c r="J6629" s="244">
        <v>680</v>
      </c>
      <c r="K6629" s="244">
        <v>125</v>
      </c>
      <c r="L6629" s="233">
        <v>1</v>
      </c>
      <c r="M6629" s="249">
        <v>12974400000</v>
      </c>
      <c r="N6629" s="248">
        <v>16176666106</v>
      </c>
      <c r="O6629" s="247">
        <v>11945822778</v>
      </c>
      <c r="P6629" s="233" t="s">
        <v>182</v>
      </c>
      <c r="Q6629" s="233"/>
      <c r="R6629" s="233" t="s">
        <v>17063</v>
      </c>
    </row>
    <row r="6630" spans="1:18" ht="25.5">
      <c r="A6630" s="228"/>
      <c r="B6630" s="233" t="s">
        <v>25826</v>
      </c>
      <c r="C6630" s="233" t="s">
        <v>1931</v>
      </c>
      <c r="D6630" s="233" t="s">
        <v>749</v>
      </c>
      <c r="E6630" s="231" t="s">
        <v>17048</v>
      </c>
      <c r="F6630" s="233" t="s">
        <v>398</v>
      </c>
      <c r="G6630" s="233" t="s">
        <v>17061</v>
      </c>
      <c r="H6630" s="233" t="s">
        <v>17064</v>
      </c>
      <c r="I6630" s="233">
        <v>2020</v>
      </c>
      <c r="J6630" s="244">
        <v>460</v>
      </c>
      <c r="K6630" s="244">
        <v>958</v>
      </c>
      <c r="L6630" s="233">
        <v>1</v>
      </c>
      <c r="M6630" s="249">
        <v>8776800000</v>
      </c>
      <c r="N6630" s="248"/>
      <c r="O6630" s="247"/>
      <c r="P6630" s="233" t="s">
        <v>182</v>
      </c>
      <c r="Q6630" s="233"/>
      <c r="R6630" s="233"/>
    </row>
    <row r="6631" spans="1:18" ht="25.5">
      <c r="A6631" s="228"/>
      <c r="B6631" s="233" t="s">
        <v>25826</v>
      </c>
      <c r="C6631" s="233" t="s">
        <v>1931</v>
      </c>
      <c r="D6631" s="233" t="s">
        <v>749</v>
      </c>
      <c r="E6631" s="231" t="s">
        <v>17065</v>
      </c>
      <c r="F6631" s="233" t="s">
        <v>398</v>
      </c>
      <c r="G6631" s="233" t="s">
        <v>17066</v>
      </c>
      <c r="H6631" s="233" t="s">
        <v>17067</v>
      </c>
      <c r="I6631" s="233">
        <v>2022</v>
      </c>
      <c r="J6631" s="244">
        <v>1355</v>
      </c>
      <c r="K6631" s="244">
        <v>2064</v>
      </c>
      <c r="L6631" s="233">
        <v>1</v>
      </c>
      <c r="M6631" s="249">
        <v>42751176000</v>
      </c>
      <c r="N6631" s="248">
        <v>11502150000</v>
      </c>
      <c r="O6631" s="247">
        <v>4140774000</v>
      </c>
      <c r="P6631" s="233" t="s">
        <v>182</v>
      </c>
      <c r="Q6631" s="233"/>
      <c r="R6631" s="233"/>
    </row>
    <row r="6632" spans="1:18" ht="25.5">
      <c r="A6632" s="228"/>
      <c r="B6632" s="233" t="s">
        <v>25826</v>
      </c>
      <c r="C6632" s="233" t="s">
        <v>1931</v>
      </c>
      <c r="D6632" s="233" t="s">
        <v>749</v>
      </c>
      <c r="E6632" s="231" t="s">
        <v>17065</v>
      </c>
      <c r="F6632" s="233" t="s">
        <v>398</v>
      </c>
      <c r="G6632" s="233" t="s">
        <v>17066</v>
      </c>
      <c r="H6632" s="233" t="s">
        <v>17068</v>
      </c>
      <c r="I6632" s="233">
        <v>2023</v>
      </c>
      <c r="J6632" s="244">
        <v>556</v>
      </c>
      <c r="K6632" s="244" t="s">
        <v>25273</v>
      </c>
      <c r="L6632" s="233">
        <v>1</v>
      </c>
      <c r="M6632" s="249">
        <v>17541048000</v>
      </c>
      <c r="N6632" s="248">
        <v>16961000000</v>
      </c>
      <c r="O6632" s="247">
        <v>14586460000</v>
      </c>
      <c r="P6632" s="233" t="s">
        <v>182</v>
      </c>
      <c r="Q6632" s="233"/>
      <c r="R6632" s="233"/>
    </row>
    <row r="6633" spans="1:18" ht="38.25">
      <c r="A6633" s="228"/>
      <c r="B6633" s="233" t="s">
        <v>25826</v>
      </c>
      <c r="C6633" s="233" t="s">
        <v>1931</v>
      </c>
      <c r="D6633" s="233" t="s">
        <v>749</v>
      </c>
      <c r="E6633" s="231" t="s">
        <v>17069</v>
      </c>
      <c r="F6633" s="233" t="s">
        <v>398</v>
      </c>
      <c r="G6633" s="233" t="s">
        <v>17069</v>
      </c>
      <c r="H6633" s="233" t="s">
        <v>17070</v>
      </c>
      <c r="I6633" s="233">
        <v>2024</v>
      </c>
      <c r="J6633" s="244">
        <v>11786</v>
      </c>
      <c r="K6633" s="244" t="s">
        <v>25274</v>
      </c>
      <c r="L6633" s="233">
        <v>1</v>
      </c>
      <c r="M6633" s="249">
        <v>70898688000</v>
      </c>
      <c r="N6633" s="248">
        <v>95440899788</v>
      </c>
      <c r="O6633" s="247">
        <v>92203486556</v>
      </c>
      <c r="P6633" s="233" t="s">
        <v>182</v>
      </c>
      <c r="Q6633" s="233"/>
      <c r="R6633" s="233"/>
    </row>
    <row r="6634" spans="1:18" ht="25.5">
      <c r="A6634" s="228"/>
      <c r="B6634" s="233" t="s">
        <v>25826</v>
      </c>
      <c r="C6634" s="233" t="s">
        <v>1931</v>
      </c>
      <c r="D6634" s="233" t="s">
        <v>749</v>
      </c>
      <c r="E6634" s="231" t="s">
        <v>17071</v>
      </c>
      <c r="F6634" s="233" t="s">
        <v>398</v>
      </c>
      <c r="G6634" s="233" t="s">
        <v>17071</v>
      </c>
      <c r="H6634" s="233" t="s">
        <v>17072</v>
      </c>
      <c r="I6634" s="233">
        <v>2022</v>
      </c>
      <c r="J6634" s="244">
        <v>501</v>
      </c>
      <c r="K6634" s="244">
        <v>628</v>
      </c>
      <c r="L6634" s="233">
        <v>1</v>
      </c>
      <c r="M6634" s="249">
        <v>8920692000</v>
      </c>
      <c r="N6634" s="248">
        <v>1767899082</v>
      </c>
      <c r="O6634" s="247">
        <v>1485035229</v>
      </c>
      <c r="P6634" s="233" t="s">
        <v>182</v>
      </c>
      <c r="Q6634" s="233"/>
      <c r="R6634" s="233"/>
    </row>
    <row r="6635" spans="1:18" ht="25.5">
      <c r="A6635" s="228"/>
      <c r="B6635" s="233" t="s">
        <v>25826</v>
      </c>
      <c r="C6635" s="233" t="s">
        <v>1931</v>
      </c>
      <c r="D6635" s="233" t="s">
        <v>749</v>
      </c>
      <c r="E6635" s="231" t="s">
        <v>17073</v>
      </c>
      <c r="F6635" s="233" t="s">
        <v>398</v>
      </c>
      <c r="G6635" s="233" t="s">
        <v>17073</v>
      </c>
      <c r="H6635" s="233" t="s">
        <v>17074</v>
      </c>
      <c r="I6635" s="233">
        <v>2000</v>
      </c>
      <c r="J6635" s="244">
        <v>2854</v>
      </c>
      <c r="K6635" s="244" t="s">
        <v>25275</v>
      </c>
      <c r="L6635" s="233">
        <v>1</v>
      </c>
      <c r="M6635" s="249">
        <v>35784144000</v>
      </c>
      <c r="N6635" s="248">
        <v>8037283000</v>
      </c>
      <c r="O6635" s="247">
        <v>1778494493</v>
      </c>
      <c r="P6635" s="233" t="s">
        <v>182</v>
      </c>
      <c r="Q6635" s="233"/>
      <c r="R6635" s="233"/>
    </row>
    <row r="6636" spans="1:18" ht="25.5">
      <c r="A6636" s="228"/>
      <c r="B6636" s="233" t="s">
        <v>25826</v>
      </c>
      <c r="C6636" s="233" t="s">
        <v>1931</v>
      </c>
      <c r="D6636" s="233" t="s">
        <v>749</v>
      </c>
      <c r="E6636" s="231" t="s">
        <v>17075</v>
      </c>
      <c r="F6636" s="233" t="s">
        <v>398</v>
      </c>
      <c r="G6636" s="233" t="s">
        <v>17075</v>
      </c>
      <c r="H6636" s="233" t="s">
        <v>17076</v>
      </c>
      <c r="I6636" s="233">
        <v>2007</v>
      </c>
      <c r="J6636" s="244">
        <v>6293</v>
      </c>
      <c r="K6636" s="244"/>
      <c r="L6636" s="233">
        <v>1</v>
      </c>
      <c r="M6636" s="249">
        <v>107241240000</v>
      </c>
      <c r="N6636" s="248">
        <v>32827952711</v>
      </c>
      <c r="O6636" s="247">
        <v>19262974631</v>
      </c>
      <c r="P6636" s="233" t="s">
        <v>182</v>
      </c>
      <c r="Q6636" s="233"/>
      <c r="R6636" s="233"/>
    </row>
    <row r="6637" spans="1:18" ht="25.5">
      <c r="A6637" s="228"/>
      <c r="B6637" s="233" t="s">
        <v>25826</v>
      </c>
      <c r="C6637" s="233" t="s">
        <v>1931</v>
      </c>
      <c r="D6637" s="233" t="s">
        <v>749</v>
      </c>
      <c r="E6637" s="231" t="s">
        <v>17077</v>
      </c>
      <c r="F6637" s="233" t="s">
        <v>398</v>
      </c>
      <c r="G6637" s="233" t="s">
        <v>17077</v>
      </c>
      <c r="H6637" s="233" t="s">
        <v>17078</v>
      </c>
      <c r="I6637" s="233">
        <v>2011</v>
      </c>
      <c r="J6637" s="244">
        <v>12479</v>
      </c>
      <c r="K6637" s="244">
        <v>9027</v>
      </c>
      <c r="L6637" s="233">
        <v>1</v>
      </c>
      <c r="M6637" s="249">
        <v>143383710000</v>
      </c>
      <c r="N6637" s="248">
        <v>157462437110</v>
      </c>
      <c r="O6637" s="247">
        <v>109971030506</v>
      </c>
      <c r="P6637" s="233" t="s">
        <v>182</v>
      </c>
      <c r="Q6637" s="233"/>
      <c r="R6637" s="233"/>
    </row>
    <row r="6638" spans="1:18" ht="38.25">
      <c r="A6638" s="228"/>
      <c r="B6638" s="233" t="s">
        <v>25826</v>
      </c>
      <c r="C6638" s="233" t="s">
        <v>1931</v>
      </c>
      <c r="D6638" s="233" t="s">
        <v>749</v>
      </c>
      <c r="E6638" s="231" t="s">
        <v>17079</v>
      </c>
      <c r="F6638" s="233" t="s">
        <v>398</v>
      </c>
      <c r="G6638" s="233" t="s">
        <v>17079</v>
      </c>
      <c r="H6638" s="233" t="s">
        <v>17080</v>
      </c>
      <c r="I6638" s="233">
        <v>2024</v>
      </c>
      <c r="J6638" s="244">
        <v>14430</v>
      </c>
      <c r="K6638" s="244">
        <v>14430</v>
      </c>
      <c r="L6638" s="233">
        <v>1</v>
      </c>
      <c r="M6638" s="249">
        <v>303897274200</v>
      </c>
      <c r="N6638" s="248">
        <v>94852923622</v>
      </c>
      <c r="O6638" s="247">
        <v>90383541005</v>
      </c>
      <c r="P6638" s="233" t="s">
        <v>182</v>
      </c>
      <c r="Q6638" s="233"/>
      <c r="R6638" s="233"/>
    </row>
    <row r="6639" spans="1:18" ht="51">
      <c r="A6639" s="228"/>
      <c r="B6639" s="233" t="s">
        <v>25826</v>
      </c>
      <c r="C6639" s="233" t="s">
        <v>1931</v>
      </c>
      <c r="D6639" s="233" t="s">
        <v>749</v>
      </c>
      <c r="E6639" s="231" t="s">
        <v>17081</v>
      </c>
      <c r="F6639" s="233" t="s">
        <v>398</v>
      </c>
      <c r="G6639" s="233" t="s">
        <v>17081</v>
      </c>
      <c r="H6639" s="233" t="s">
        <v>17082</v>
      </c>
      <c r="I6639" s="233">
        <v>1994</v>
      </c>
      <c r="J6639" s="244">
        <v>56</v>
      </c>
      <c r="K6639" s="244">
        <v>186</v>
      </c>
      <c r="L6639" s="233">
        <v>1</v>
      </c>
      <c r="M6639" s="249">
        <v>1755998400</v>
      </c>
      <c r="N6639" s="248">
        <v>500000000</v>
      </c>
      <c r="O6639" s="247">
        <v>0</v>
      </c>
      <c r="P6639" s="233" t="s">
        <v>176</v>
      </c>
      <c r="Q6639" s="233"/>
      <c r="R6639" s="233"/>
    </row>
    <row r="6640" spans="1:18" ht="51">
      <c r="A6640" s="228"/>
      <c r="B6640" s="233" t="s">
        <v>25826</v>
      </c>
      <c r="C6640" s="233" t="s">
        <v>1931</v>
      </c>
      <c r="D6640" s="233" t="s">
        <v>749</v>
      </c>
      <c r="E6640" s="231" t="s">
        <v>17083</v>
      </c>
      <c r="F6640" s="233" t="s">
        <v>398</v>
      </c>
      <c r="G6640" s="233" t="s">
        <v>17083</v>
      </c>
      <c r="H6640" s="233" t="s">
        <v>17084</v>
      </c>
      <c r="I6640" s="233">
        <v>2004</v>
      </c>
      <c r="J6640" s="244">
        <v>2940</v>
      </c>
      <c r="K6640" s="244">
        <v>3419</v>
      </c>
      <c r="L6640" s="233">
        <v>1</v>
      </c>
      <c r="M6640" s="249">
        <v>92783244000</v>
      </c>
      <c r="N6640" s="248">
        <v>29526224192</v>
      </c>
      <c r="O6640" s="247">
        <v>29526224192</v>
      </c>
      <c r="P6640" s="233" t="s">
        <v>188</v>
      </c>
      <c r="Q6640" s="233"/>
      <c r="R6640" s="233"/>
    </row>
    <row r="6641" spans="1:18" ht="51">
      <c r="A6641" s="228"/>
      <c r="B6641" s="233" t="s">
        <v>25826</v>
      </c>
      <c r="C6641" s="233" t="s">
        <v>1931</v>
      </c>
      <c r="D6641" s="233" t="s">
        <v>749</v>
      </c>
      <c r="E6641" s="231" t="s">
        <v>17085</v>
      </c>
      <c r="F6641" s="233" t="s">
        <v>398</v>
      </c>
      <c r="G6641" s="233" t="s">
        <v>17085</v>
      </c>
      <c r="H6641" s="233" t="s">
        <v>17084</v>
      </c>
      <c r="I6641" s="233">
        <v>2004</v>
      </c>
      <c r="J6641" s="244">
        <v>21237</v>
      </c>
      <c r="K6641" s="244">
        <v>5357</v>
      </c>
      <c r="L6641" s="233">
        <v>1</v>
      </c>
      <c r="M6641" s="249">
        <v>214475700480</v>
      </c>
      <c r="N6641" s="248">
        <v>43908913000</v>
      </c>
      <c r="O6641" s="247" t="s">
        <v>17086</v>
      </c>
      <c r="P6641" s="233" t="s">
        <v>188</v>
      </c>
      <c r="Q6641" s="233"/>
      <c r="R6641" s="233"/>
    </row>
    <row r="6642" spans="1:18" ht="38.25">
      <c r="A6642" s="228"/>
      <c r="B6642" s="233" t="s">
        <v>25826</v>
      </c>
      <c r="C6642" s="233" t="s">
        <v>1931</v>
      </c>
      <c r="D6642" s="233" t="s">
        <v>749</v>
      </c>
      <c r="E6642" s="231" t="s">
        <v>17087</v>
      </c>
      <c r="F6642" s="233" t="s">
        <v>398</v>
      </c>
      <c r="G6642" s="233" t="s">
        <v>17087</v>
      </c>
      <c r="H6642" s="233" t="s">
        <v>17088</v>
      </c>
      <c r="I6642" s="233">
        <v>2016</v>
      </c>
      <c r="J6642" s="244" t="s">
        <v>23592</v>
      </c>
      <c r="K6642" s="244">
        <v>3330</v>
      </c>
      <c r="L6642" s="233">
        <v>1</v>
      </c>
      <c r="M6642" s="249">
        <v>28659636000</v>
      </c>
      <c r="N6642" s="248">
        <v>25098726189</v>
      </c>
      <c r="O6642" s="247">
        <v>20446638985</v>
      </c>
      <c r="P6642" s="233" t="s">
        <v>17087</v>
      </c>
      <c r="Q6642" s="233"/>
      <c r="R6642" s="233"/>
    </row>
    <row r="6643" spans="1:18" ht="25.5">
      <c r="A6643" s="228"/>
      <c r="B6643" s="233" t="s">
        <v>25826</v>
      </c>
      <c r="C6643" s="233" t="s">
        <v>1931</v>
      </c>
      <c r="D6643" s="233" t="s">
        <v>749</v>
      </c>
      <c r="E6643" s="231" t="s">
        <v>15708</v>
      </c>
      <c r="F6643" s="233" t="s">
        <v>17089</v>
      </c>
      <c r="G6643" s="233" t="s">
        <v>15708</v>
      </c>
      <c r="H6643" s="233" t="s">
        <v>16924</v>
      </c>
      <c r="I6643" s="233"/>
      <c r="J6643" s="244">
        <v>4240</v>
      </c>
      <c r="K6643" s="244">
        <v>2495</v>
      </c>
      <c r="L6643" s="233">
        <v>1</v>
      </c>
      <c r="M6643" s="249">
        <v>183994300000</v>
      </c>
      <c r="N6643" s="248">
        <v>17693748675</v>
      </c>
      <c r="O6643" s="247">
        <v>10803432807</v>
      </c>
      <c r="P6643" s="233" t="s">
        <v>17090</v>
      </c>
      <c r="Q6643" s="233"/>
      <c r="R6643" s="233"/>
    </row>
    <row r="6644" spans="1:18" ht="51">
      <c r="A6644" s="228"/>
      <c r="B6644" s="233" t="s">
        <v>158</v>
      </c>
      <c r="C6644" s="233" t="s">
        <v>1608</v>
      </c>
      <c r="D6644" s="233" t="s">
        <v>853</v>
      </c>
      <c r="E6644" s="231" t="s">
        <v>17091</v>
      </c>
      <c r="F6644" s="233" t="s">
        <v>17092</v>
      </c>
      <c r="G6644" s="233" t="s">
        <v>17093</v>
      </c>
      <c r="H6644" s="233" t="s">
        <v>17094</v>
      </c>
      <c r="I6644" s="233">
        <v>2023</v>
      </c>
      <c r="J6644" s="244" t="s">
        <v>23593</v>
      </c>
      <c r="K6644" s="244"/>
      <c r="L6644" s="233">
        <v>1</v>
      </c>
      <c r="M6644" s="249">
        <v>27763345350</v>
      </c>
      <c r="N6644" s="248"/>
      <c r="O6644" s="247"/>
      <c r="P6644" s="233"/>
      <c r="Q6644" s="233"/>
      <c r="R6644" s="233"/>
    </row>
    <row r="6645" spans="1:18" ht="140.25">
      <c r="A6645" s="228"/>
      <c r="B6645" s="233" t="s">
        <v>158</v>
      </c>
      <c r="C6645" s="233" t="s">
        <v>1608</v>
      </c>
      <c r="D6645" s="233" t="s">
        <v>853</v>
      </c>
      <c r="E6645" s="231" t="s">
        <v>17091</v>
      </c>
      <c r="F6645" s="233" t="s">
        <v>17095</v>
      </c>
      <c r="G6645" s="233" t="s">
        <v>17093</v>
      </c>
      <c r="H6645" s="233"/>
      <c r="I6645" s="233">
        <v>2023</v>
      </c>
      <c r="J6645" s="244"/>
      <c r="K6645" s="244" t="s">
        <v>25276</v>
      </c>
      <c r="L6645" s="233">
        <v>1</v>
      </c>
      <c r="M6645" s="249"/>
      <c r="N6645" s="248">
        <v>116667525000</v>
      </c>
      <c r="O6645" s="247">
        <v>112000824000</v>
      </c>
      <c r="P6645" s="233" t="s">
        <v>8463</v>
      </c>
      <c r="Q6645" s="233"/>
      <c r="R6645" s="233" t="s">
        <v>17096</v>
      </c>
    </row>
    <row r="6646" spans="1:18" ht="107.25" customHeight="1">
      <c r="A6646" s="228"/>
      <c r="B6646" s="233" t="s">
        <v>158</v>
      </c>
      <c r="C6646" s="233" t="s">
        <v>1608</v>
      </c>
      <c r="D6646" s="233" t="s">
        <v>853</v>
      </c>
      <c r="E6646" s="231" t="s">
        <v>17091</v>
      </c>
      <c r="F6646" s="233" t="s">
        <v>16611</v>
      </c>
      <c r="G6646" s="233" t="s">
        <v>17097</v>
      </c>
      <c r="H6646" s="233"/>
      <c r="I6646" s="233">
        <v>2023</v>
      </c>
      <c r="J6646" s="244"/>
      <c r="K6646" s="244">
        <v>2178</v>
      </c>
      <c r="L6646" s="233">
        <v>1</v>
      </c>
      <c r="M6646" s="249"/>
      <c r="N6646" s="248">
        <v>38341555000</v>
      </c>
      <c r="O6646" s="247">
        <v>36807892800</v>
      </c>
      <c r="P6646" s="233" t="s">
        <v>8463</v>
      </c>
      <c r="Q6646" s="233"/>
      <c r="R6646" s="233" t="s">
        <v>17098</v>
      </c>
    </row>
    <row r="6647" spans="1:18" ht="106.5" customHeight="1">
      <c r="A6647" s="228"/>
      <c r="B6647" s="233" t="s">
        <v>158</v>
      </c>
      <c r="C6647" s="233" t="s">
        <v>1608</v>
      </c>
      <c r="D6647" s="233" t="s">
        <v>853</v>
      </c>
      <c r="E6647" s="231" t="s">
        <v>4767</v>
      </c>
      <c r="F6647" s="233" t="s">
        <v>115</v>
      </c>
      <c r="G6647" s="233" t="s">
        <v>17099</v>
      </c>
      <c r="H6647" s="233" t="s">
        <v>17094</v>
      </c>
      <c r="I6647" s="233">
        <v>2023</v>
      </c>
      <c r="J6647" s="244" t="s">
        <v>23594</v>
      </c>
      <c r="K6647" s="244" t="s">
        <v>25277</v>
      </c>
      <c r="L6647" s="233">
        <v>1</v>
      </c>
      <c r="M6647" s="249">
        <v>28778214530</v>
      </c>
      <c r="N6647" s="248">
        <v>83145907368</v>
      </c>
      <c r="O6647" s="247">
        <v>79699647342</v>
      </c>
      <c r="P6647" s="233"/>
      <c r="Q6647" s="233" t="s">
        <v>17100</v>
      </c>
      <c r="R6647" s="233" t="s">
        <v>17101</v>
      </c>
    </row>
    <row r="6648" spans="1:18" ht="38.25">
      <c r="A6648" s="228"/>
      <c r="B6648" s="233" t="s">
        <v>158</v>
      </c>
      <c r="C6648" s="233" t="s">
        <v>1608</v>
      </c>
      <c r="D6648" s="233" t="s">
        <v>853</v>
      </c>
      <c r="E6648" s="231" t="s">
        <v>17102</v>
      </c>
      <c r="F6648" s="233" t="s">
        <v>115</v>
      </c>
      <c r="G6648" s="233" t="s">
        <v>17103</v>
      </c>
      <c r="H6648" s="233" t="s">
        <v>17104</v>
      </c>
      <c r="I6648" s="233">
        <v>2002</v>
      </c>
      <c r="J6648" s="244" t="s">
        <v>23595</v>
      </c>
      <c r="K6648" s="244">
        <v>1902</v>
      </c>
      <c r="L6648" s="233">
        <v>1</v>
      </c>
      <c r="M6648" s="249">
        <v>32493457100</v>
      </c>
      <c r="N6648" s="248">
        <v>10582323000</v>
      </c>
      <c r="O6648" s="247">
        <v>4670749000</v>
      </c>
      <c r="P6648" s="233" t="s">
        <v>12843</v>
      </c>
      <c r="Q6648" s="233"/>
      <c r="R6648" s="233"/>
    </row>
    <row r="6649" spans="1:18" ht="102" customHeight="1">
      <c r="A6649" s="228"/>
      <c r="B6649" s="233" t="s">
        <v>158</v>
      </c>
      <c r="C6649" s="233" t="s">
        <v>1608</v>
      </c>
      <c r="D6649" s="233" t="s">
        <v>853</v>
      </c>
      <c r="E6649" s="231" t="s">
        <v>17105</v>
      </c>
      <c r="F6649" s="233" t="s">
        <v>115</v>
      </c>
      <c r="G6649" s="233" t="s">
        <v>17106</v>
      </c>
      <c r="H6649" s="233" t="s">
        <v>17107</v>
      </c>
      <c r="I6649" s="233">
        <v>2006</v>
      </c>
      <c r="J6649" s="244">
        <v>40247</v>
      </c>
      <c r="K6649" s="244">
        <v>2954</v>
      </c>
      <c r="L6649" s="233">
        <v>1</v>
      </c>
      <c r="M6649" s="249">
        <v>43995504963</v>
      </c>
      <c r="N6649" s="248">
        <v>6950732000</v>
      </c>
      <c r="O6649" s="247">
        <v>3765975000</v>
      </c>
      <c r="P6649" s="233" t="s">
        <v>17105</v>
      </c>
      <c r="Q6649" s="233" t="s">
        <v>17108</v>
      </c>
      <c r="R6649" s="233"/>
    </row>
    <row r="6650" spans="1:18" ht="93" customHeight="1">
      <c r="A6650" s="228"/>
      <c r="B6650" s="233" t="s">
        <v>158</v>
      </c>
      <c r="C6650" s="233" t="s">
        <v>1608</v>
      </c>
      <c r="D6650" s="233" t="s">
        <v>853</v>
      </c>
      <c r="E6650" s="231" t="s">
        <v>17091</v>
      </c>
      <c r="F6650" s="233" t="s">
        <v>115</v>
      </c>
      <c r="G6650" s="233" t="s">
        <v>17109</v>
      </c>
      <c r="H6650" s="233" t="s">
        <v>17110</v>
      </c>
      <c r="I6650" s="233">
        <v>2000</v>
      </c>
      <c r="J6650" s="244">
        <v>3144</v>
      </c>
      <c r="K6650" s="244" t="s">
        <v>25278</v>
      </c>
      <c r="L6650" s="233">
        <v>1</v>
      </c>
      <c r="M6650" s="249">
        <v>3430688950</v>
      </c>
      <c r="N6650" s="248">
        <v>7472643000</v>
      </c>
      <c r="O6650" s="247">
        <v>2755917360</v>
      </c>
      <c r="P6650" s="233" t="s">
        <v>17111</v>
      </c>
      <c r="Q6650" s="233"/>
      <c r="R6650" s="233"/>
    </row>
    <row r="6651" spans="1:18" ht="25.5">
      <c r="A6651" s="228"/>
      <c r="B6651" s="233" t="s">
        <v>158</v>
      </c>
      <c r="C6651" s="233" t="s">
        <v>1608</v>
      </c>
      <c r="D6651" s="233" t="s">
        <v>853</v>
      </c>
      <c r="E6651" s="231" t="s">
        <v>17112</v>
      </c>
      <c r="F6651" s="233" t="s">
        <v>115</v>
      </c>
      <c r="G6651" s="233" t="s">
        <v>17113</v>
      </c>
      <c r="H6651" s="233" t="s">
        <v>17114</v>
      </c>
      <c r="I6651" s="233">
        <v>2012</v>
      </c>
      <c r="J6651" s="244">
        <v>346</v>
      </c>
      <c r="K6651" s="244" t="s">
        <v>25279</v>
      </c>
      <c r="L6651" s="233">
        <v>1</v>
      </c>
      <c r="M6651" s="249">
        <v>410695350</v>
      </c>
      <c r="N6651" s="248">
        <v>62000000</v>
      </c>
      <c r="O6651" s="247">
        <v>0</v>
      </c>
      <c r="P6651" s="233"/>
      <c r="Q6651" s="233"/>
      <c r="R6651" s="233"/>
    </row>
    <row r="6652" spans="1:18" ht="51">
      <c r="A6652" s="228"/>
      <c r="B6652" s="233" t="s">
        <v>158</v>
      </c>
      <c r="C6652" s="233" t="s">
        <v>1608</v>
      </c>
      <c r="D6652" s="233" t="s">
        <v>853</v>
      </c>
      <c r="E6652" s="231" t="s">
        <v>17115</v>
      </c>
      <c r="F6652" s="233" t="s">
        <v>115</v>
      </c>
      <c r="G6652" s="233" t="s">
        <v>17116</v>
      </c>
      <c r="H6652" s="233" t="s">
        <v>17117</v>
      </c>
      <c r="I6652" s="233">
        <v>2012</v>
      </c>
      <c r="J6652" s="244" t="s">
        <v>23596</v>
      </c>
      <c r="K6652" s="244">
        <v>192</v>
      </c>
      <c r="L6652" s="233">
        <v>1</v>
      </c>
      <c r="M6652" s="249">
        <v>1670004050</v>
      </c>
      <c r="N6652" s="248">
        <v>742278000</v>
      </c>
      <c r="O6652" s="247">
        <v>98970400</v>
      </c>
      <c r="P6652" s="233" t="s">
        <v>176</v>
      </c>
      <c r="Q6652" s="233"/>
      <c r="R6652" s="233"/>
    </row>
    <row r="6653" spans="1:18" ht="51">
      <c r="A6653" s="228"/>
      <c r="B6653" s="233" t="s">
        <v>158</v>
      </c>
      <c r="C6653" s="233" t="s">
        <v>1608</v>
      </c>
      <c r="D6653" s="233" t="s">
        <v>853</v>
      </c>
      <c r="E6653" s="231" t="s">
        <v>17118</v>
      </c>
      <c r="F6653" s="233" t="s">
        <v>115</v>
      </c>
      <c r="G6653" s="233" t="s">
        <v>17119</v>
      </c>
      <c r="H6653" s="233" t="s">
        <v>17120</v>
      </c>
      <c r="I6653" s="233">
        <v>2005</v>
      </c>
      <c r="J6653" s="244">
        <v>718</v>
      </c>
      <c r="K6653" s="244" t="s">
        <v>25280</v>
      </c>
      <c r="L6653" s="233">
        <v>1</v>
      </c>
      <c r="M6653" s="249">
        <v>1031407000</v>
      </c>
      <c r="N6653" s="248">
        <v>49157500</v>
      </c>
      <c r="O6653" s="247">
        <v>0</v>
      </c>
      <c r="P6653" s="233" t="s">
        <v>176</v>
      </c>
      <c r="Q6653" s="233"/>
      <c r="R6653" s="233"/>
    </row>
    <row r="6654" spans="1:18" ht="51">
      <c r="A6654" s="228"/>
      <c r="B6654" s="233" t="s">
        <v>158</v>
      </c>
      <c r="C6654" s="233" t="s">
        <v>1608</v>
      </c>
      <c r="D6654" s="233" t="s">
        <v>853</v>
      </c>
      <c r="E6654" s="231" t="s">
        <v>17121</v>
      </c>
      <c r="F6654" s="233" t="s">
        <v>115</v>
      </c>
      <c r="G6654" s="233" t="s">
        <v>17122</v>
      </c>
      <c r="H6654" s="233" t="s">
        <v>17123</v>
      </c>
      <c r="I6654" s="233">
        <v>2020</v>
      </c>
      <c r="J6654" s="244" t="s">
        <v>23597</v>
      </c>
      <c r="K6654" s="244" t="s">
        <v>25280</v>
      </c>
      <c r="L6654" s="233">
        <v>1</v>
      </c>
      <c r="M6654" s="249">
        <v>2305729400</v>
      </c>
      <c r="N6654" s="248">
        <v>1826333401</v>
      </c>
      <c r="O6654" s="247">
        <v>1095800041</v>
      </c>
      <c r="P6654" s="233" t="s">
        <v>176</v>
      </c>
      <c r="Q6654" s="233"/>
      <c r="R6654" s="233"/>
    </row>
    <row r="6655" spans="1:18" ht="51">
      <c r="A6655" s="228"/>
      <c r="B6655" s="233" t="s">
        <v>158</v>
      </c>
      <c r="C6655" s="233" t="s">
        <v>1608</v>
      </c>
      <c r="D6655" s="233" t="s">
        <v>853</v>
      </c>
      <c r="E6655" s="231" t="s">
        <v>17124</v>
      </c>
      <c r="F6655" s="233" t="s">
        <v>115</v>
      </c>
      <c r="G6655" s="233" t="s">
        <v>17125</v>
      </c>
      <c r="H6655" s="233" t="s">
        <v>17126</v>
      </c>
      <c r="I6655" s="233">
        <v>2015</v>
      </c>
      <c r="J6655" s="244" t="s">
        <v>23598</v>
      </c>
      <c r="K6655" s="244" t="s">
        <v>23598</v>
      </c>
      <c r="L6655" s="233">
        <v>1</v>
      </c>
      <c r="M6655" s="249">
        <v>375440000</v>
      </c>
      <c r="N6655" s="248">
        <v>62000000</v>
      </c>
      <c r="O6655" s="247">
        <v>0</v>
      </c>
      <c r="P6655" s="233" t="s">
        <v>176</v>
      </c>
      <c r="Q6655" s="233"/>
      <c r="R6655" s="233"/>
    </row>
    <row r="6656" spans="1:18" ht="51">
      <c r="A6656" s="228"/>
      <c r="B6656" s="233" t="s">
        <v>158</v>
      </c>
      <c r="C6656" s="233" t="s">
        <v>1608</v>
      </c>
      <c r="D6656" s="233" t="s">
        <v>853</v>
      </c>
      <c r="E6656" s="231" t="s">
        <v>17127</v>
      </c>
      <c r="F6656" s="233" t="s">
        <v>115</v>
      </c>
      <c r="G6656" s="233" t="s">
        <v>17128</v>
      </c>
      <c r="H6656" s="233" t="s">
        <v>17129</v>
      </c>
      <c r="I6656" s="233">
        <v>2012</v>
      </c>
      <c r="J6656" s="244">
        <v>591</v>
      </c>
      <c r="K6656" s="244" t="s">
        <v>23598</v>
      </c>
      <c r="L6656" s="233">
        <v>1</v>
      </c>
      <c r="M6656" s="249">
        <v>786786000</v>
      </c>
      <c r="N6656" s="248">
        <v>62000000</v>
      </c>
      <c r="O6656" s="247">
        <v>0</v>
      </c>
      <c r="P6656" s="233" t="s">
        <v>176</v>
      </c>
      <c r="Q6656" s="233"/>
      <c r="R6656" s="233"/>
    </row>
    <row r="6657" spans="1:18" ht="51">
      <c r="A6657" s="228"/>
      <c r="B6657" s="233" t="s">
        <v>158</v>
      </c>
      <c r="C6657" s="233" t="s">
        <v>1608</v>
      </c>
      <c r="D6657" s="233" t="s">
        <v>853</v>
      </c>
      <c r="E6657" s="231" t="s">
        <v>17130</v>
      </c>
      <c r="F6657" s="233" t="s">
        <v>115</v>
      </c>
      <c r="G6657" s="233" t="s">
        <v>17131</v>
      </c>
      <c r="H6657" s="233" t="s">
        <v>17132</v>
      </c>
      <c r="I6657" s="233">
        <v>2017</v>
      </c>
      <c r="J6657" s="244">
        <v>532</v>
      </c>
      <c r="K6657" s="244">
        <v>300</v>
      </c>
      <c r="L6657" s="233">
        <v>1</v>
      </c>
      <c r="M6657" s="249">
        <v>902723250</v>
      </c>
      <c r="N6657" s="248">
        <v>1193545000</v>
      </c>
      <c r="O6657" s="247">
        <v>811610600</v>
      </c>
      <c r="P6657" s="233" t="s">
        <v>176</v>
      </c>
      <c r="Q6657" s="233"/>
      <c r="R6657" s="233"/>
    </row>
    <row r="6658" spans="1:18" ht="51">
      <c r="A6658" s="228"/>
      <c r="B6658" s="233" t="s">
        <v>158</v>
      </c>
      <c r="C6658" s="233" t="s">
        <v>1608</v>
      </c>
      <c r="D6658" s="233" t="s">
        <v>853</v>
      </c>
      <c r="E6658" s="231" t="s">
        <v>17133</v>
      </c>
      <c r="F6658" s="233" t="s">
        <v>398</v>
      </c>
      <c r="G6658" s="233" t="s">
        <v>17134</v>
      </c>
      <c r="H6658" s="233" t="s">
        <v>17135</v>
      </c>
      <c r="I6658" s="233">
        <v>2012</v>
      </c>
      <c r="J6658" s="244">
        <v>247</v>
      </c>
      <c r="K6658" s="244">
        <v>161</v>
      </c>
      <c r="L6658" s="233">
        <v>1</v>
      </c>
      <c r="M6658" s="249">
        <v>144495000</v>
      </c>
      <c r="N6658" s="248">
        <v>515095000</v>
      </c>
      <c r="O6658" s="247">
        <v>144226600</v>
      </c>
      <c r="P6658" s="233" t="s">
        <v>176</v>
      </c>
      <c r="Q6658" s="233"/>
      <c r="R6658" s="233"/>
    </row>
    <row r="6659" spans="1:18" ht="51">
      <c r="A6659" s="228"/>
      <c r="B6659" s="233" t="s">
        <v>158</v>
      </c>
      <c r="C6659" s="233" t="s">
        <v>1608</v>
      </c>
      <c r="D6659" s="233" t="s">
        <v>853</v>
      </c>
      <c r="E6659" s="231" t="s">
        <v>17136</v>
      </c>
      <c r="F6659" s="233" t="s">
        <v>115</v>
      </c>
      <c r="G6659" s="233" t="s">
        <v>17137</v>
      </c>
      <c r="H6659" s="233" t="s">
        <v>17138</v>
      </c>
      <c r="I6659" s="233">
        <v>2017</v>
      </c>
      <c r="J6659" s="244">
        <v>1500</v>
      </c>
      <c r="K6659" s="244">
        <v>300</v>
      </c>
      <c r="L6659" s="233">
        <v>1</v>
      </c>
      <c r="M6659" s="249">
        <v>1477125000</v>
      </c>
      <c r="N6659" s="248">
        <v>1066577000</v>
      </c>
      <c r="O6659" s="247">
        <v>725272360</v>
      </c>
      <c r="P6659" s="233" t="s">
        <v>176</v>
      </c>
      <c r="Q6659" s="233"/>
      <c r="R6659" s="233"/>
    </row>
    <row r="6660" spans="1:18" ht="51">
      <c r="A6660" s="228"/>
      <c r="B6660" s="233" t="s">
        <v>158</v>
      </c>
      <c r="C6660" s="233" t="s">
        <v>1608</v>
      </c>
      <c r="D6660" s="233" t="s">
        <v>853</v>
      </c>
      <c r="E6660" s="231" t="s">
        <v>17139</v>
      </c>
      <c r="F6660" s="233" t="s">
        <v>115</v>
      </c>
      <c r="G6660" s="233" t="s">
        <v>17140</v>
      </c>
      <c r="H6660" s="233" t="s">
        <v>17141</v>
      </c>
      <c r="I6660" s="233">
        <v>2012</v>
      </c>
      <c r="J6660" s="244" t="s">
        <v>23599</v>
      </c>
      <c r="K6660" s="244">
        <v>166</v>
      </c>
      <c r="L6660" s="233">
        <v>1</v>
      </c>
      <c r="M6660" s="249">
        <v>4503557175</v>
      </c>
      <c r="N6660" s="248">
        <v>679057000</v>
      </c>
      <c r="O6660" s="247">
        <v>190135960</v>
      </c>
      <c r="P6660" s="233" t="s">
        <v>176</v>
      </c>
      <c r="Q6660" s="233"/>
      <c r="R6660" s="233"/>
    </row>
    <row r="6661" spans="1:18" ht="51">
      <c r="A6661" s="228"/>
      <c r="B6661" s="233" t="s">
        <v>158</v>
      </c>
      <c r="C6661" s="233" t="s">
        <v>1608</v>
      </c>
      <c r="D6661" s="233" t="s">
        <v>853</v>
      </c>
      <c r="E6661" s="231" t="s">
        <v>17142</v>
      </c>
      <c r="F6661" s="233" t="s">
        <v>115</v>
      </c>
      <c r="G6661" s="233" t="s">
        <v>17143</v>
      </c>
      <c r="H6661" s="233" t="s">
        <v>17144</v>
      </c>
      <c r="I6661" s="233">
        <v>2007</v>
      </c>
      <c r="J6661" s="244">
        <v>315</v>
      </c>
      <c r="K6661" s="244" t="s">
        <v>25281</v>
      </c>
      <c r="L6661" s="233">
        <v>1</v>
      </c>
      <c r="M6661" s="249">
        <v>356265</v>
      </c>
      <c r="N6661" s="248">
        <v>75018000</v>
      </c>
      <c r="O6661" s="247">
        <v>0</v>
      </c>
      <c r="P6661" s="233" t="s">
        <v>176</v>
      </c>
      <c r="Q6661" s="233"/>
      <c r="R6661" s="233"/>
    </row>
    <row r="6662" spans="1:18" ht="51">
      <c r="A6662" s="228"/>
      <c r="B6662" s="233" t="s">
        <v>158</v>
      </c>
      <c r="C6662" s="233" t="s">
        <v>1608</v>
      </c>
      <c r="D6662" s="233" t="s">
        <v>853</v>
      </c>
      <c r="E6662" s="231" t="s">
        <v>17145</v>
      </c>
      <c r="F6662" s="233" t="s">
        <v>115</v>
      </c>
      <c r="G6662" s="233" t="s">
        <v>17146</v>
      </c>
      <c r="H6662" s="233" t="s">
        <v>17147</v>
      </c>
      <c r="I6662" s="233">
        <v>2005</v>
      </c>
      <c r="J6662" s="244">
        <v>197</v>
      </c>
      <c r="K6662" s="244" t="s">
        <v>22736</v>
      </c>
      <c r="L6662" s="233">
        <v>1</v>
      </c>
      <c r="M6662" s="249">
        <v>166465000</v>
      </c>
      <c r="N6662" s="248">
        <v>58000000</v>
      </c>
      <c r="O6662" s="247">
        <v>0</v>
      </c>
      <c r="P6662" s="233" t="s">
        <v>176</v>
      </c>
      <c r="Q6662" s="233"/>
      <c r="R6662" s="233"/>
    </row>
    <row r="6663" spans="1:18" ht="51">
      <c r="A6663" s="228"/>
      <c r="B6663" s="233" t="s">
        <v>158</v>
      </c>
      <c r="C6663" s="233" t="s">
        <v>1608</v>
      </c>
      <c r="D6663" s="233" t="s">
        <v>853</v>
      </c>
      <c r="E6663" s="231" t="s">
        <v>17148</v>
      </c>
      <c r="F6663" s="233" t="s">
        <v>115</v>
      </c>
      <c r="G6663" s="233" t="s">
        <v>17148</v>
      </c>
      <c r="H6663" s="233" t="s">
        <v>17149</v>
      </c>
      <c r="I6663" s="233">
        <v>2021</v>
      </c>
      <c r="J6663" s="244" t="s">
        <v>23600</v>
      </c>
      <c r="K6663" s="244">
        <v>261</v>
      </c>
      <c r="L6663" s="233">
        <v>1</v>
      </c>
      <c r="M6663" s="249">
        <v>948117300</v>
      </c>
      <c r="N6663" s="248">
        <v>1413859000</v>
      </c>
      <c r="O6663" s="247">
        <v>1187642000</v>
      </c>
      <c r="P6663" s="233" t="s">
        <v>176</v>
      </c>
      <c r="Q6663" s="233"/>
      <c r="R6663" s="233"/>
    </row>
    <row r="6664" spans="1:18" ht="51">
      <c r="A6664" s="228"/>
      <c r="B6664" s="233" t="s">
        <v>158</v>
      </c>
      <c r="C6664" s="233" t="s">
        <v>1608</v>
      </c>
      <c r="D6664" s="233" t="s">
        <v>853</v>
      </c>
      <c r="E6664" s="231" t="s">
        <v>17150</v>
      </c>
      <c r="F6664" s="233" t="s">
        <v>115</v>
      </c>
      <c r="G6664" s="233" t="s">
        <v>17150</v>
      </c>
      <c r="H6664" s="233" t="s">
        <v>17151</v>
      </c>
      <c r="I6664" s="233">
        <v>2007</v>
      </c>
      <c r="J6664" s="244">
        <v>898</v>
      </c>
      <c r="K6664" s="244" t="s">
        <v>25282</v>
      </c>
      <c r="L6664" s="233">
        <v>1</v>
      </c>
      <c r="M6664" s="249">
        <v>1015638000</v>
      </c>
      <c r="N6664" s="248">
        <v>1066577000</v>
      </c>
      <c r="O6664" s="247">
        <v>725272360</v>
      </c>
      <c r="P6664" s="233" t="s">
        <v>176</v>
      </c>
      <c r="Q6664" s="233"/>
      <c r="R6664" s="233"/>
    </row>
    <row r="6665" spans="1:18" ht="51">
      <c r="A6665" s="228"/>
      <c r="B6665" s="233" t="s">
        <v>158</v>
      </c>
      <c r="C6665" s="233" t="s">
        <v>1608</v>
      </c>
      <c r="D6665" s="233" t="s">
        <v>853</v>
      </c>
      <c r="E6665" s="231" t="s">
        <v>17152</v>
      </c>
      <c r="F6665" s="233" t="s">
        <v>115</v>
      </c>
      <c r="G6665" s="233" t="s">
        <v>17152</v>
      </c>
      <c r="H6665" s="233" t="s">
        <v>17153</v>
      </c>
      <c r="I6665" s="233">
        <v>2007</v>
      </c>
      <c r="J6665" s="244">
        <v>246</v>
      </c>
      <c r="K6665" s="244" t="s">
        <v>25282</v>
      </c>
      <c r="L6665" s="233">
        <v>1</v>
      </c>
      <c r="M6665" s="249">
        <v>278226000</v>
      </c>
      <c r="N6665" s="248">
        <v>75018000</v>
      </c>
      <c r="O6665" s="247">
        <v>0</v>
      </c>
      <c r="P6665" s="233" t="s">
        <v>176</v>
      </c>
      <c r="Q6665" s="233"/>
      <c r="R6665" s="233"/>
    </row>
    <row r="6666" spans="1:18" ht="51">
      <c r="A6666" s="228"/>
      <c r="B6666" s="233" t="s">
        <v>158</v>
      </c>
      <c r="C6666" s="233" t="s">
        <v>1608</v>
      </c>
      <c r="D6666" s="233" t="s">
        <v>853</v>
      </c>
      <c r="E6666" s="231" t="s">
        <v>17154</v>
      </c>
      <c r="F6666" s="233" t="s">
        <v>115</v>
      </c>
      <c r="G6666" s="233" t="s">
        <v>17154</v>
      </c>
      <c r="H6666" s="233" t="s">
        <v>17155</v>
      </c>
      <c r="I6666" s="233">
        <v>2005</v>
      </c>
      <c r="J6666" s="244">
        <v>321</v>
      </c>
      <c r="K6666" s="244" t="s">
        <v>25282</v>
      </c>
      <c r="L6666" s="233">
        <v>1</v>
      </c>
      <c r="M6666" s="249">
        <v>363051000</v>
      </c>
      <c r="N6666" s="248">
        <v>58000000</v>
      </c>
      <c r="O6666" s="247">
        <v>0</v>
      </c>
      <c r="P6666" s="233" t="s">
        <v>176</v>
      </c>
      <c r="Q6666" s="233"/>
      <c r="R6666" s="233"/>
    </row>
    <row r="6667" spans="1:18" ht="51">
      <c r="A6667" s="228"/>
      <c r="B6667" s="233" t="s">
        <v>158</v>
      </c>
      <c r="C6667" s="233" t="s">
        <v>1608</v>
      </c>
      <c r="D6667" s="233" t="s">
        <v>853</v>
      </c>
      <c r="E6667" s="231" t="s">
        <v>17156</v>
      </c>
      <c r="F6667" s="233" t="s">
        <v>115</v>
      </c>
      <c r="G6667" s="233" t="s">
        <v>17156</v>
      </c>
      <c r="H6667" s="233" t="s">
        <v>17157</v>
      </c>
      <c r="I6667" s="233">
        <v>2024</v>
      </c>
      <c r="J6667" s="244" t="s">
        <v>23601</v>
      </c>
      <c r="K6667" s="244" t="s">
        <v>25282</v>
      </c>
      <c r="L6667" s="233">
        <v>1</v>
      </c>
      <c r="M6667" s="249">
        <v>2710267950</v>
      </c>
      <c r="N6667" s="248">
        <v>75018000</v>
      </c>
      <c r="O6667" s="247">
        <v>0</v>
      </c>
      <c r="P6667" s="233" t="s">
        <v>176</v>
      </c>
      <c r="Q6667" s="233"/>
      <c r="R6667" s="233"/>
    </row>
    <row r="6668" spans="1:18" ht="51">
      <c r="A6668" s="228"/>
      <c r="B6668" s="233" t="s">
        <v>158</v>
      </c>
      <c r="C6668" s="233" t="s">
        <v>1608</v>
      </c>
      <c r="D6668" s="233" t="s">
        <v>853</v>
      </c>
      <c r="E6668" s="231" t="s">
        <v>17158</v>
      </c>
      <c r="F6668" s="233" t="s">
        <v>115</v>
      </c>
      <c r="G6668" s="233" t="s">
        <v>17158</v>
      </c>
      <c r="H6668" s="233" t="s">
        <v>17159</v>
      </c>
      <c r="I6668" s="233">
        <v>2005</v>
      </c>
      <c r="J6668" s="244">
        <v>533</v>
      </c>
      <c r="K6668" s="244" t="s">
        <v>25282</v>
      </c>
      <c r="L6668" s="233">
        <v>1</v>
      </c>
      <c r="M6668" s="249">
        <v>602823000</v>
      </c>
      <c r="N6668" s="248">
        <v>58000000</v>
      </c>
      <c r="O6668" s="247">
        <v>0</v>
      </c>
      <c r="P6668" s="233" t="s">
        <v>176</v>
      </c>
      <c r="Q6668" s="233"/>
      <c r="R6668" s="233"/>
    </row>
    <row r="6669" spans="1:18" ht="51">
      <c r="A6669" s="228"/>
      <c r="B6669" s="233" t="s">
        <v>158</v>
      </c>
      <c r="C6669" s="233" t="s">
        <v>1608</v>
      </c>
      <c r="D6669" s="233" t="s">
        <v>853</v>
      </c>
      <c r="E6669" s="231" t="s">
        <v>17160</v>
      </c>
      <c r="F6669" s="233" t="s">
        <v>115</v>
      </c>
      <c r="G6669" s="233" t="s">
        <v>17161</v>
      </c>
      <c r="H6669" s="233" t="s">
        <v>17117</v>
      </c>
      <c r="I6669" s="233">
        <v>2016</v>
      </c>
      <c r="J6669" s="244" t="s">
        <v>23602</v>
      </c>
      <c r="K6669" s="244">
        <v>1413</v>
      </c>
      <c r="L6669" s="233">
        <v>1</v>
      </c>
      <c r="M6669" s="249">
        <v>3029604500</v>
      </c>
      <c r="N6669" s="248">
        <v>2664120109</v>
      </c>
      <c r="O6669" s="247">
        <v>1278777652</v>
      </c>
      <c r="P6669" s="233" t="s">
        <v>8463</v>
      </c>
      <c r="Q6669" s="233" t="s">
        <v>17162</v>
      </c>
      <c r="R6669" s="233" t="s">
        <v>17163</v>
      </c>
    </row>
    <row r="6670" spans="1:18" ht="63.75" customHeight="1">
      <c r="A6670" s="228"/>
      <c r="B6670" s="279" t="s">
        <v>158</v>
      </c>
      <c r="C6670" s="279" t="s">
        <v>1608</v>
      </c>
      <c r="D6670" s="279" t="s">
        <v>853</v>
      </c>
      <c r="E6670" s="279" t="s">
        <v>17164</v>
      </c>
      <c r="F6670" s="233" t="s">
        <v>10653</v>
      </c>
      <c r="G6670" s="233" t="s">
        <v>866</v>
      </c>
      <c r="H6670" s="273" t="s">
        <v>17094</v>
      </c>
      <c r="I6670" s="233">
        <v>2020</v>
      </c>
      <c r="J6670" s="244" t="s">
        <v>23603</v>
      </c>
      <c r="K6670" s="244" t="s">
        <v>23603</v>
      </c>
      <c r="L6670" s="233">
        <v>1</v>
      </c>
      <c r="M6670" s="249">
        <v>53000000000</v>
      </c>
      <c r="N6670" s="248"/>
      <c r="O6670" s="247"/>
      <c r="P6670" s="233" t="s">
        <v>8463</v>
      </c>
      <c r="Q6670" s="233"/>
      <c r="R6670" s="233"/>
    </row>
    <row r="6671" spans="1:18" ht="63.75" customHeight="1">
      <c r="A6671" s="228"/>
      <c r="B6671" s="274" t="s">
        <v>158</v>
      </c>
      <c r="C6671" s="274" t="s">
        <v>1608</v>
      </c>
      <c r="D6671" s="274" t="s">
        <v>853</v>
      </c>
      <c r="E6671" s="274"/>
      <c r="F6671" s="233" t="s">
        <v>17095</v>
      </c>
      <c r="G6671" s="233" t="s">
        <v>17095</v>
      </c>
      <c r="H6671" s="274"/>
      <c r="I6671" s="233">
        <v>2018</v>
      </c>
      <c r="J6671" s="244" t="s">
        <v>23604</v>
      </c>
      <c r="K6671" s="244" t="s">
        <v>23604</v>
      </c>
      <c r="L6671" s="233">
        <v>1</v>
      </c>
      <c r="M6671" s="249"/>
      <c r="N6671" s="248">
        <v>5366740000</v>
      </c>
      <c r="O6671" s="247">
        <v>3750754160</v>
      </c>
      <c r="P6671" s="233" t="s">
        <v>8463</v>
      </c>
      <c r="Q6671" s="233"/>
      <c r="R6671" s="233"/>
    </row>
    <row r="6672" spans="1:18" ht="63.75" customHeight="1">
      <c r="A6672" s="228"/>
      <c r="B6672" s="274" t="s">
        <v>158</v>
      </c>
      <c r="C6672" s="274" t="s">
        <v>1608</v>
      </c>
      <c r="D6672" s="274" t="s">
        <v>853</v>
      </c>
      <c r="E6672" s="274"/>
      <c r="F6672" s="233" t="s">
        <v>17165</v>
      </c>
      <c r="G6672" s="233" t="s">
        <v>17165</v>
      </c>
      <c r="H6672" s="274"/>
      <c r="I6672" s="233">
        <v>2019</v>
      </c>
      <c r="J6672" s="244">
        <v>528</v>
      </c>
      <c r="K6672" s="244">
        <v>528</v>
      </c>
      <c r="L6672" s="233">
        <v>1</v>
      </c>
      <c r="M6672" s="249"/>
      <c r="N6672" s="248">
        <v>901032000</v>
      </c>
      <c r="O6672" s="247">
        <v>480340160</v>
      </c>
      <c r="P6672" s="233" t="s">
        <v>8463</v>
      </c>
      <c r="Q6672" s="233"/>
      <c r="R6672" s="233"/>
    </row>
    <row r="6673" spans="1:18" ht="63.75" customHeight="1">
      <c r="A6673" s="228"/>
      <c r="B6673" s="274" t="s">
        <v>158</v>
      </c>
      <c r="C6673" s="274" t="s">
        <v>1608</v>
      </c>
      <c r="D6673" s="274" t="s">
        <v>853</v>
      </c>
      <c r="E6673" s="274"/>
      <c r="F6673" s="233" t="s">
        <v>17166</v>
      </c>
      <c r="G6673" s="233" t="s">
        <v>17166</v>
      </c>
      <c r="H6673" s="274"/>
      <c r="I6673" s="233">
        <v>2021</v>
      </c>
      <c r="J6673" s="244">
        <v>270</v>
      </c>
      <c r="K6673" s="244">
        <v>270</v>
      </c>
      <c r="L6673" s="233">
        <v>1</v>
      </c>
      <c r="M6673" s="249"/>
      <c r="N6673" s="248">
        <v>959069280</v>
      </c>
      <c r="O6673" s="247">
        <v>714330001</v>
      </c>
      <c r="P6673" s="233" t="s">
        <v>8463</v>
      </c>
      <c r="Q6673" s="233"/>
      <c r="R6673" s="233"/>
    </row>
    <row r="6674" spans="1:18" ht="63.75" customHeight="1">
      <c r="A6674" s="228"/>
      <c r="B6674" s="274" t="s">
        <v>158</v>
      </c>
      <c r="C6674" s="274" t="s">
        <v>1608</v>
      </c>
      <c r="D6674" s="274" t="s">
        <v>853</v>
      </c>
      <c r="E6674" s="274"/>
      <c r="F6674" s="233" t="s">
        <v>17165</v>
      </c>
      <c r="G6674" s="233" t="s">
        <v>17165</v>
      </c>
      <c r="H6674" s="274"/>
      <c r="I6674" s="233">
        <v>2022</v>
      </c>
      <c r="J6674" s="244">
        <v>255</v>
      </c>
      <c r="K6674" s="244">
        <v>255</v>
      </c>
      <c r="L6674" s="233">
        <v>1</v>
      </c>
      <c r="M6674" s="249"/>
      <c r="N6674" s="248">
        <v>728424108</v>
      </c>
      <c r="O6674" s="247">
        <v>597884815</v>
      </c>
      <c r="P6674" s="233" t="s">
        <v>8463</v>
      </c>
      <c r="Q6674" s="233"/>
      <c r="R6674" s="233"/>
    </row>
    <row r="6675" spans="1:18" ht="63.75" customHeight="1">
      <c r="A6675" s="228"/>
      <c r="B6675" s="280" t="s">
        <v>158</v>
      </c>
      <c r="C6675" s="280" t="s">
        <v>1608</v>
      </c>
      <c r="D6675" s="280" t="s">
        <v>853</v>
      </c>
      <c r="E6675" s="280"/>
      <c r="F6675" s="233" t="s">
        <v>333</v>
      </c>
      <c r="G6675" s="233" t="s">
        <v>333</v>
      </c>
      <c r="H6675" s="275"/>
      <c r="I6675" s="233">
        <v>2021</v>
      </c>
      <c r="J6675" s="244" t="s">
        <v>23605</v>
      </c>
      <c r="K6675" s="244" t="s">
        <v>23605</v>
      </c>
      <c r="L6675" s="233">
        <v>1</v>
      </c>
      <c r="M6675" s="249"/>
      <c r="N6675" s="248">
        <v>99500000</v>
      </c>
      <c r="O6675" s="247">
        <v>67975912</v>
      </c>
      <c r="P6675" s="233" t="s">
        <v>8463</v>
      </c>
      <c r="Q6675" s="233"/>
      <c r="R6675" s="233"/>
    </row>
    <row r="6676" spans="1:18" ht="51">
      <c r="A6676" s="228"/>
      <c r="B6676" s="233" t="s">
        <v>158</v>
      </c>
      <c r="C6676" s="233" t="s">
        <v>1608</v>
      </c>
      <c r="D6676" s="233" t="s">
        <v>853</v>
      </c>
      <c r="E6676" s="231" t="s">
        <v>12272</v>
      </c>
      <c r="F6676" s="233" t="s">
        <v>398</v>
      </c>
      <c r="G6676" s="233" t="s">
        <v>17167</v>
      </c>
      <c r="H6676" s="233" t="s">
        <v>17094</v>
      </c>
      <c r="I6676" s="233">
        <v>2020</v>
      </c>
      <c r="J6676" s="244" t="s">
        <v>23606</v>
      </c>
      <c r="K6676" s="244" t="s">
        <v>25283</v>
      </c>
      <c r="L6676" s="233">
        <v>1</v>
      </c>
      <c r="M6676" s="249">
        <v>36966270000</v>
      </c>
      <c r="N6676" s="248">
        <v>26367405000</v>
      </c>
      <c r="O6676" s="247">
        <v>20213078666</v>
      </c>
      <c r="P6676" s="233" t="s">
        <v>188</v>
      </c>
      <c r="Q6676" s="233"/>
      <c r="R6676" s="233"/>
    </row>
    <row r="6677" spans="1:18" ht="51">
      <c r="A6677" s="228"/>
      <c r="B6677" s="233" t="s">
        <v>158</v>
      </c>
      <c r="C6677" s="233" t="s">
        <v>1608</v>
      </c>
      <c r="D6677" s="233" t="s">
        <v>853</v>
      </c>
      <c r="E6677" s="231" t="s">
        <v>12272</v>
      </c>
      <c r="F6677" s="233" t="s">
        <v>398</v>
      </c>
      <c r="G6677" s="233" t="s">
        <v>17168</v>
      </c>
      <c r="H6677" s="233" t="s">
        <v>17094</v>
      </c>
      <c r="I6677" s="233">
        <v>2019</v>
      </c>
      <c r="J6677" s="244" t="s">
        <v>23607</v>
      </c>
      <c r="K6677" s="244">
        <v>771</v>
      </c>
      <c r="L6677" s="233">
        <v>1</v>
      </c>
      <c r="M6677" s="249">
        <v>3508450000</v>
      </c>
      <c r="N6677" s="248">
        <v>5510565000</v>
      </c>
      <c r="O6677" s="247">
        <v>3943706080</v>
      </c>
      <c r="P6677" s="233" t="s">
        <v>188</v>
      </c>
      <c r="Q6677" s="233"/>
      <c r="R6677" s="233"/>
    </row>
    <row r="6678" spans="1:18" ht="51">
      <c r="A6678" s="228"/>
      <c r="B6678" s="233" t="s">
        <v>158</v>
      </c>
      <c r="C6678" s="233" t="s">
        <v>1608</v>
      </c>
      <c r="D6678" s="233" t="s">
        <v>853</v>
      </c>
      <c r="E6678" s="231" t="s">
        <v>12272</v>
      </c>
      <c r="F6678" s="233" t="s">
        <v>398</v>
      </c>
      <c r="G6678" s="233" t="s">
        <v>17169</v>
      </c>
      <c r="H6678" s="233" t="s">
        <v>17170</v>
      </c>
      <c r="I6678" s="233">
        <v>2023</v>
      </c>
      <c r="J6678" s="244">
        <v>26916</v>
      </c>
      <c r="K6678" s="244">
        <v>1322</v>
      </c>
      <c r="L6678" s="233">
        <v>1</v>
      </c>
      <c r="M6678" s="249">
        <v>32471583040</v>
      </c>
      <c r="N6678" s="248">
        <v>24095934000</v>
      </c>
      <c r="O6678" s="247">
        <v>22168259000</v>
      </c>
      <c r="P6678" s="233" t="s">
        <v>176</v>
      </c>
      <c r="Q6678" s="233"/>
      <c r="R6678" s="233"/>
    </row>
    <row r="6679" spans="1:18" ht="51">
      <c r="A6679" s="228"/>
      <c r="B6679" s="233" t="s">
        <v>158</v>
      </c>
      <c r="C6679" s="233" t="s">
        <v>1608</v>
      </c>
      <c r="D6679" s="233" t="s">
        <v>853</v>
      </c>
      <c r="E6679" s="231" t="s">
        <v>12272</v>
      </c>
      <c r="F6679" s="233" t="s">
        <v>398</v>
      </c>
      <c r="G6679" s="233" t="s">
        <v>17171</v>
      </c>
      <c r="H6679" s="233" t="s">
        <v>17172</v>
      </c>
      <c r="I6679" s="233">
        <v>2023</v>
      </c>
      <c r="J6679" s="244">
        <v>30000</v>
      </c>
      <c r="K6679" s="244">
        <v>1383</v>
      </c>
      <c r="L6679" s="233">
        <v>1</v>
      </c>
      <c r="M6679" s="249">
        <v>24731305300</v>
      </c>
      <c r="N6679" s="248">
        <v>29500024000</v>
      </c>
      <c r="O6679" s="247">
        <v>25960021120</v>
      </c>
      <c r="P6679" s="233" t="s">
        <v>188</v>
      </c>
      <c r="Q6679" s="233"/>
      <c r="R6679" s="233"/>
    </row>
    <row r="6680" spans="1:18" ht="51">
      <c r="A6680" s="228"/>
      <c r="B6680" s="233" t="s">
        <v>158</v>
      </c>
      <c r="C6680" s="233" t="s">
        <v>1608</v>
      </c>
      <c r="D6680" s="233" t="s">
        <v>853</v>
      </c>
      <c r="E6680" s="231" t="s">
        <v>12272</v>
      </c>
      <c r="F6680" s="233" t="s">
        <v>398</v>
      </c>
      <c r="G6680" s="233" t="s">
        <v>17173</v>
      </c>
      <c r="H6680" s="233" t="s">
        <v>17174</v>
      </c>
      <c r="I6680" s="233">
        <v>2014</v>
      </c>
      <c r="J6680" s="244">
        <v>26912</v>
      </c>
      <c r="K6680" s="244">
        <v>1561</v>
      </c>
      <c r="L6680" s="233">
        <v>1</v>
      </c>
      <c r="M6680" s="249">
        <v>32402409200</v>
      </c>
      <c r="N6680" s="248">
        <v>12430467000</v>
      </c>
      <c r="O6680" s="247">
        <v>3314791200</v>
      </c>
      <c r="P6680" s="233" t="s">
        <v>188</v>
      </c>
      <c r="Q6680" s="233"/>
      <c r="R6680" s="233"/>
    </row>
    <row r="6681" spans="1:18" ht="51">
      <c r="A6681" s="228"/>
      <c r="B6681" s="233" t="s">
        <v>158</v>
      </c>
      <c r="C6681" s="233" t="s">
        <v>1608</v>
      </c>
      <c r="D6681" s="233" t="s">
        <v>853</v>
      </c>
      <c r="E6681" s="231" t="s">
        <v>17175</v>
      </c>
      <c r="F6681" s="233" t="s">
        <v>398</v>
      </c>
      <c r="G6681" s="233" t="s">
        <v>17175</v>
      </c>
      <c r="H6681" s="233" t="s">
        <v>17176</v>
      </c>
      <c r="I6681" s="233">
        <v>2020</v>
      </c>
      <c r="J6681" s="244" t="s">
        <v>23608</v>
      </c>
      <c r="K6681" s="244">
        <v>3573</v>
      </c>
      <c r="L6681" s="233">
        <v>1</v>
      </c>
      <c r="M6681" s="249">
        <v>31147152000</v>
      </c>
      <c r="N6681" s="248">
        <v>21605650000</v>
      </c>
      <c r="O6681" s="247">
        <v>18148747000</v>
      </c>
      <c r="P6681" s="233" t="s">
        <v>456</v>
      </c>
      <c r="Q6681" s="233"/>
      <c r="R6681" s="233" t="s">
        <v>17177</v>
      </c>
    </row>
    <row r="6682" spans="1:18" ht="96" customHeight="1">
      <c r="A6682" s="228"/>
      <c r="B6682" s="233" t="s">
        <v>158</v>
      </c>
      <c r="C6682" s="233" t="s">
        <v>1608</v>
      </c>
      <c r="D6682" s="233" t="s">
        <v>853</v>
      </c>
      <c r="E6682" s="231" t="s">
        <v>17091</v>
      </c>
      <c r="F6682" s="233" t="s">
        <v>398</v>
      </c>
      <c r="G6682" s="233" t="s">
        <v>17178</v>
      </c>
      <c r="H6682" s="233" t="s">
        <v>17179</v>
      </c>
      <c r="I6682" s="233">
        <v>2020</v>
      </c>
      <c r="J6682" s="244" t="s">
        <v>23609</v>
      </c>
      <c r="K6682" s="244">
        <v>480</v>
      </c>
      <c r="L6682" s="233">
        <v>1</v>
      </c>
      <c r="M6682" s="249"/>
      <c r="N6682" s="248">
        <v>5353205000</v>
      </c>
      <c r="O6682" s="247">
        <v>4710820400</v>
      </c>
      <c r="P6682" s="233" t="s">
        <v>17180</v>
      </c>
      <c r="Q6682" s="233"/>
      <c r="R6682" s="233" t="s">
        <v>17181</v>
      </c>
    </row>
    <row r="6683" spans="1:18" ht="63.75">
      <c r="A6683" s="228"/>
      <c r="B6683" s="233" t="s">
        <v>158</v>
      </c>
      <c r="C6683" s="233" t="s">
        <v>1608</v>
      </c>
      <c r="D6683" s="233" t="s">
        <v>853</v>
      </c>
      <c r="E6683" s="231" t="s">
        <v>17182</v>
      </c>
      <c r="F6683" s="233" t="s">
        <v>115</v>
      </c>
      <c r="G6683" s="233" t="s">
        <v>17182</v>
      </c>
      <c r="H6683" s="233" t="s">
        <v>17183</v>
      </c>
      <c r="I6683" s="233">
        <v>2025</v>
      </c>
      <c r="J6683" s="244">
        <v>4000</v>
      </c>
      <c r="K6683" s="244" t="s">
        <v>25284</v>
      </c>
      <c r="L6683" s="233">
        <v>1</v>
      </c>
      <c r="M6683" s="249"/>
      <c r="N6683" s="248">
        <v>21444380071</v>
      </c>
      <c r="O6683" s="247">
        <v>20586604868</v>
      </c>
      <c r="P6683" s="233" t="s">
        <v>8463</v>
      </c>
      <c r="Q6683" s="233"/>
      <c r="R6683" s="233" t="s">
        <v>17184</v>
      </c>
    </row>
    <row r="6684" spans="1:18" ht="51">
      <c r="A6684" s="228"/>
      <c r="B6684" s="233" t="s">
        <v>158</v>
      </c>
      <c r="C6684" s="233" t="s">
        <v>1608</v>
      </c>
      <c r="D6684" s="233" t="s">
        <v>853</v>
      </c>
      <c r="E6684" s="231" t="s">
        <v>17185</v>
      </c>
      <c r="F6684" s="233" t="s">
        <v>398</v>
      </c>
      <c r="G6684" s="233" t="s">
        <v>17186</v>
      </c>
      <c r="H6684" s="233" t="s">
        <v>17187</v>
      </c>
      <c r="I6684" s="233">
        <v>2015</v>
      </c>
      <c r="J6684" s="244">
        <v>2277</v>
      </c>
      <c r="K6684" s="244"/>
      <c r="L6684" s="233">
        <v>1</v>
      </c>
      <c r="M6684" s="249">
        <v>2072070000</v>
      </c>
      <c r="N6684" s="248"/>
      <c r="O6684" s="247"/>
      <c r="P6684" s="233" t="s">
        <v>8463</v>
      </c>
      <c r="Q6684" s="233"/>
      <c r="R6684" s="233" t="s">
        <v>17188</v>
      </c>
    </row>
    <row r="6685" spans="1:18" ht="25.5">
      <c r="A6685" s="228"/>
      <c r="B6685" s="233" t="s">
        <v>158</v>
      </c>
      <c r="C6685" s="233" t="s">
        <v>1608</v>
      </c>
      <c r="D6685" s="233" t="s">
        <v>853</v>
      </c>
      <c r="E6685" s="231" t="s">
        <v>17189</v>
      </c>
      <c r="F6685" s="233" t="s">
        <v>398</v>
      </c>
      <c r="G6685" s="233" t="s">
        <v>17190</v>
      </c>
      <c r="H6685" s="233" t="s">
        <v>17191</v>
      </c>
      <c r="I6685" s="233">
        <v>2025</v>
      </c>
      <c r="J6685" s="244"/>
      <c r="K6685" s="244"/>
      <c r="L6685" s="233">
        <v>1</v>
      </c>
      <c r="M6685" s="249"/>
      <c r="N6685" s="248"/>
      <c r="O6685" s="247"/>
      <c r="P6685" s="233" t="s">
        <v>8463</v>
      </c>
      <c r="Q6685" s="233"/>
      <c r="R6685" s="233" t="s">
        <v>17177</v>
      </c>
    </row>
    <row r="6686" spans="1:18" ht="38.25">
      <c r="A6686" s="228"/>
      <c r="B6686" s="233" t="s">
        <v>158</v>
      </c>
      <c r="C6686" s="233" t="s">
        <v>1608</v>
      </c>
      <c r="D6686" s="233" t="s">
        <v>853</v>
      </c>
      <c r="E6686" s="231" t="s">
        <v>17192</v>
      </c>
      <c r="F6686" s="233" t="s">
        <v>398</v>
      </c>
      <c r="G6686" s="233" t="s">
        <v>17193</v>
      </c>
      <c r="H6686" s="233" t="s">
        <v>17194</v>
      </c>
      <c r="I6686" s="233">
        <v>2016</v>
      </c>
      <c r="J6686" s="244">
        <v>4518</v>
      </c>
      <c r="K6686" s="244"/>
      <c r="L6686" s="233">
        <v>1</v>
      </c>
      <c r="M6686" s="249">
        <v>4439799000</v>
      </c>
      <c r="N6686" s="248">
        <v>4439799000</v>
      </c>
      <c r="O6686" s="247">
        <v>4439799000</v>
      </c>
      <c r="P6686" s="233" t="s">
        <v>8463</v>
      </c>
      <c r="Q6686" s="233" t="s">
        <v>1455</v>
      </c>
      <c r="R6686" s="233"/>
    </row>
    <row r="6687" spans="1:18" ht="38.25">
      <c r="A6687" s="228"/>
      <c r="B6687" s="233" t="s">
        <v>158</v>
      </c>
      <c r="C6687" s="233" t="s">
        <v>1608</v>
      </c>
      <c r="D6687" s="233" t="s">
        <v>853</v>
      </c>
      <c r="E6687" s="231" t="s">
        <v>17192</v>
      </c>
      <c r="F6687" s="233" t="s">
        <v>398</v>
      </c>
      <c r="G6687" s="233" t="s">
        <v>17195</v>
      </c>
      <c r="H6687" s="233" t="s">
        <v>17196</v>
      </c>
      <c r="I6687" s="233">
        <v>2023</v>
      </c>
      <c r="J6687" s="244">
        <v>3346</v>
      </c>
      <c r="K6687" s="244"/>
      <c r="L6687" s="233">
        <v>1</v>
      </c>
      <c r="M6687" s="249">
        <v>3788675800</v>
      </c>
      <c r="N6687" s="248">
        <v>3788675800</v>
      </c>
      <c r="O6687" s="247">
        <v>3788675800</v>
      </c>
      <c r="P6687" s="233" t="s">
        <v>8463</v>
      </c>
      <c r="Q6687" s="233" t="s">
        <v>1455</v>
      </c>
      <c r="R6687" s="233"/>
    </row>
    <row r="6688" spans="1:18" ht="38.25" customHeight="1">
      <c r="A6688" s="228"/>
      <c r="B6688" s="233" t="s">
        <v>158</v>
      </c>
      <c r="C6688" s="233" t="s">
        <v>1608</v>
      </c>
      <c r="D6688" s="233" t="s">
        <v>853</v>
      </c>
      <c r="E6688" s="231" t="s">
        <v>1609</v>
      </c>
      <c r="F6688" s="233" t="s">
        <v>398</v>
      </c>
      <c r="G6688" s="233" t="s">
        <v>14377</v>
      </c>
      <c r="H6688" s="273" t="s">
        <v>17197</v>
      </c>
      <c r="I6688" s="233">
        <v>2023</v>
      </c>
      <c r="J6688" s="244">
        <v>12030</v>
      </c>
      <c r="K6688" s="244"/>
      <c r="L6688" s="273">
        <v>1</v>
      </c>
      <c r="M6688" s="249">
        <v>13834500000</v>
      </c>
      <c r="N6688" s="248"/>
      <c r="O6688" s="247"/>
      <c r="P6688" s="233" t="s">
        <v>182</v>
      </c>
      <c r="Q6688" s="233" t="s">
        <v>8463</v>
      </c>
      <c r="R6688" s="233"/>
    </row>
    <row r="6689" spans="1:18" ht="38.25" customHeight="1">
      <c r="A6689" s="228"/>
      <c r="B6689" s="233" t="s">
        <v>158</v>
      </c>
      <c r="C6689" s="233" t="s">
        <v>1608</v>
      </c>
      <c r="D6689" s="233" t="s">
        <v>853</v>
      </c>
      <c r="E6689" s="231" t="s">
        <v>1609</v>
      </c>
      <c r="F6689" s="233" t="s">
        <v>16611</v>
      </c>
      <c r="G6689" s="233" t="s">
        <v>17198</v>
      </c>
      <c r="H6689" s="274"/>
      <c r="I6689" s="233">
        <v>2023</v>
      </c>
      <c r="J6689" s="244"/>
      <c r="K6689" s="244">
        <v>17605</v>
      </c>
      <c r="L6689" s="274"/>
      <c r="M6689" s="249"/>
      <c r="N6689" s="248">
        <v>26712953941</v>
      </c>
      <c r="O6689" s="247">
        <v>24575917625</v>
      </c>
      <c r="P6689" s="233" t="s">
        <v>8463</v>
      </c>
      <c r="Q6689" s="233"/>
      <c r="R6689" s="233"/>
    </row>
    <row r="6690" spans="1:18" ht="38.25" customHeight="1">
      <c r="A6690" s="228"/>
      <c r="B6690" s="233" t="s">
        <v>158</v>
      </c>
      <c r="C6690" s="233" t="s">
        <v>1608</v>
      </c>
      <c r="D6690" s="233" t="s">
        <v>853</v>
      </c>
      <c r="E6690" s="231" t="s">
        <v>1609</v>
      </c>
      <c r="F6690" s="233" t="s">
        <v>17199</v>
      </c>
      <c r="G6690" s="233" t="s">
        <v>17200</v>
      </c>
      <c r="H6690" s="274"/>
      <c r="I6690" s="233">
        <v>1995</v>
      </c>
      <c r="J6690" s="244"/>
      <c r="K6690" s="244">
        <v>128</v>
      </c>
      <c r="L6690" s="274"/>
      <c r="M6690" s="249"/>
      <c r="N6690" s="248">
        <v>124000000</v>
      </c>
      <c r="O6690" s="247">
        <v>0</v>
      </c>
      <c r="P6690" s="233" t="s">
        <v>8463</v>
      </c>
      <c r="Q6690" s="233"/>
      <c r="R6690" s="233"/>
    </row>
    <row r="6691" spans="1:18" ht="38.25" customHeight="1">
      <c r="A6691" s="228"/>
      <c r="B6691" s="233" t="s">
        <v>158</v>
      </c>
      <c r="C6691" s="233" t="s">
        <v>1608</v>
      </c>
      <c r="D6691" s="233" t="s">
        <v>853</v>
      </c>
      <c r="E6691" s="231" t="s">
        <v>1609</v>
      </c>
      <c r="F6691" s="233" t="s">
        <v>17199</v>
      </c>
      <c r="G6691" s="233" t="s">
        <v>17201</v>
      </c>
      <c r="H6691" s="274"/>
      <c r="I6691" s="233">
        <v>1997</v>
      </c>
      <c r="J6691" s="244"/>
      <c r="K6691" s="244">
        <v>128</v>
      </c>
      <c r="L6691" s="274"/>
      <c r="M6691" s="249"/>
      <c r="N6691" s="248">
        <v>240066000</v>
      </c>
      <c r="O6691" s="247">
        <v>0</v>
      </c>
      <c r="P6691" s="233" t="s">
        <v>8463</v>
      </c>
      <c r="Q6691" s="233"/>
      <c r="R6691" s="233"/>
    </row>
    <row r="6692" spans="1:18" ht="38.25" customHeight="1">
      <c r="A6692" s="228"/>
      <c r="B6692" s="233" t="s">
        <v>158</v>
      </c>
      <c r="C6692" s="233" t="s">
        <v>1608</v>
      </c>
      <c r="D6692" s="233" t="s">
        <v>853</v>
      </c>
      <c r="E6692" s="231" t="s">
        <v>1609</v>
      </c>
      <c r="F6692" s="233" t="s">
        <v>17199</v>
      </c>
      <c r="G6692" s="233" t="s">
        <v>17202</v>
      </c>
      <c r="H6692" s="274"/>
      <c r="I6692" s="233">
        <v>1998</v>
      </c>
      <c r="J6692" s="244"/>
      <c r="K6692" s="244">
        <v>128</v>
      </c>
      <c r="L6692" s="274"/>
      <c r="M6692" s="249"/>
      <c r="N6692" s="248">
        <v>107600000</v>
      </c>
      <c r="O6692" s="247">
        <v>0</v>
      </c>
      <c r="P6692" s="233" t="s">
        <v>8463</v>
      </c>
      <c r="Q6692" s="233"/>
      <c r="R6692" s="233"/>
    </row>
    <row r="6693" spans="1:18" ht="38.25" customHeight="1">
      <c r="A6693" s="228"/>
      <c r="B6693" s="233" t="s">
        <v>158</v>
      </c>
      <c r="C6693" s="233" t="s">
        <v>1608</v>
      </c>
      <c r="D6693" s="233" t="s">
        <v>853</v>
      </c>
      <c r="E6693" s="231" t="s">
        <v>1609</v>
      </c>
      <c r="F6693" s="233" t="s">
        <v>17199</v>
      </c>
      <c r="G6693" s="233" t="s">
        <v>17203</v>
      </c>
      <c r="H6693" s="274"/>
      <c r="I6693" s="233">
        <v>2023</v>
      </c>
      <c r="J6693" s="244"/>
      <c r="K6693" s="244">
        <v>12</v>
      </c>
      <c r="L6693" s="274"/>
      <c r="M6693" s="249"/>
      <c r="N6693" s="248">
        <v>226229952</v>
      </c>
      <c r="O6693" s="247">
        <v>196050876</v>
      </c>
      <c r="P6693" s="233" t="s">
        <v>8463</v>
      </c>
      <c r="Q6693" s="233"/>
      <c r="R6693" s="233"/>
    </row>
    <row r="6694" spans="1:18" ht="38.25" customHeight="1">
      <c r="A6694" s="228"/>
      <c r="B6694" s="233" t="s">
        <v>158</v>
      </c>
      <c r="C6694" s="233" t="s">
        <v>1608</v>
      </c>
      <c r="D6694" s="233" t="s">
        <v>853</v>
      </c>
      <c r="E6694" s="231" t="s">
        <v>1609</v>
      </c>
      <c r="F6694" s="233" t="s">
        <v>17199</v>
      </c>
      <c r="G6694" s="233" t="s">
        <v>17204</v>
      </c>
      <c r="H6694" s="274"/>
      <c r="I6694" s="233">
        <v>1997</v>
      </c>
      <c r="J6694" s="244"/>
      <c r="K6694" s="244">
        <v>12</v>
      </c>
      <c r="L6694" s="274"/>
      <c r="M6694" s="249"/>
      <c r="N6694" s="248">
        <v>24008000</v>
      </c>
      <c r="O6694" s="247">
        <v>0</v>
      </c>
      <c r="P6694" s="233" t="s">
        <v>8463</v>
      </c>
      <c r="Q6694" s="233"/>
      <c r="R6694" s="233"/>
    </row>
    <row r="6695" spans="1:18" ht="38.25" customHeight="1">
      <c r="A6695" s="228"/>
      <c r="B6695" s="233" t="s">
        <v>158</v>
      </c>
      <c r="C6695" s="233" t="s">
        <v>1608</v>
      </c>
      <c r="D6695" s="233" t="s">
        <v>853</v>
      </c>
      <c r="E6695" s="231" t="s">
        <v>1609</v>
      </c>
      <c r="F6695" s="233" t="s">
        <v>17199</v>
      </c>
      <c r="G6695" s="233" t="s">
        <v>17205</v>
      </c>
      <c r="H6695" s="274"/>
      <c r="I6695" s="233">
        <v>2006</v>
      </c>
      <c r="J6695" s="244"/>
      <c r="K6695" s="244">
        <v>16</v>
      </c>
      <c r="L6695" s="274"/>
      <c r="M6695" s="249"/>
      <c r="N6695" s="248">
        <v>24400000</v>
      </c>
      <c r="O6695" s="247">
        <v>0</v>
      </c>
      <c r="P6695" s="233" t="s">
        <v>8463</v>
      </c>
      <c r="Q6695" s="233"/>
      <c r="R6695" s="233"/>
    </row>
    <row r="6696" spans="1:18" ht="38.25" customHeight="1">
      <c r="A6696" s="228"/>
      <c r="B6696" s="233" t="s">
        <v>158</v>
      </c>
      <c r="C6696" s="233" t="s">
        <v>1608</v>
      </c>
      <c r="D6696" s="233" t="s">
        <v>853</v>
      </c>
      <c r="E6696" s="231" t="s">
        <v>1609</v>
      </c>
      <c r="F6696" s="233" t="s">
        <v>17199</v>
      </c>
      <c r="G6696" s="233" t="s">
        <v>17206</v>
      </c>
      <c r="H6696" s="274"/>
      <c r="I6696" s="233">
        <v>1997</v>
      </c>
      <c r="J6696" s="244"/>
      <c r="K6696" s="244">
        <v>32</v>
      </c>
      <c r="L6696" s="274"/>
      <c r="M6696" s="249"/>
      <c r="N6696" s="248">
        <v>28800000</v>
      </c>
      <c r="O6696" s="247">
        <v>0</v>
      </c>
      <c r="P6696" s="233" t="s">
        <v>8463</v>
      </c>
      <c r="Q6696" s="233"/>
      <c r="R6696" s="233"/>
    </row>
    <row r="6697" spans="1:18" ht="38.25" customHeight="1">
      <c r="A6697" s="228"/>
      <c r="B6697" s="233" t="s">
        <v>158</v>
      </c>
      <c r="C6697" s="233" t="s">
        <v>1608</v>
      </c>
      <c r="D6697" s="233" t="s">
        <v>853</v>
      </c>
      <c r="E6697" s="231" t="s">
        <v>1609</v>
      </c>
      <c r="F6697" s="233" t="s">
        <v>17199</v>
      </c>
      <c r="G6697" s="233" t="s">
        <v>17207</v>
      </c>
      <c r="H6697" s="274"/>
      <c r="I6697" s="233">
        <v>2023</v>
      </c>
      <c r="J6697" s="244"/>
      <c r="K6697" s="244">
        <v>13</v>
      </c>
      <c r="L6697" s="274"/>
      <c r="M6697" s="249"/>
      <c r="N6697" s="248">
        <v>22066691</v>
      </c>
      <c r="O6697" s="247">
        <v>19122993</v>
      </c>
      <c r="P6697" s="233" t="s">
        <v>8463</v>
      </c>
      <c r="Q6697" s="233"/>
      <c r="R6697" s="233"/>
    </row>
    <row r="6698" spans="1:18" ht="38.25">
      <c r="A6698" s="228"/>
      <c r="B6698" s="233" t="s">
        <v>158</v>
      </c>
      <c r="C6698" s="233" t="s">
        <v>1608</v>
      </c>
      <c r="D6698" s="233" t="s">
        <v>853</v>
      </c>
      <c r="E6698" s="231" t="s">
        <v>1609</v>
      </c>
      <c r="F6698" s="233" t="s">
        <v>17199</v>
      </c>
      <c r="G6698" s="233" t="s">
        <v>17208</v>
      </c>
      <c r="H6698" s="275"/>
      <c r="I6698" s="233">
        <v>2023</v>
      </c>
      <c r="J6698" s="244"/>
      <c r="K6698" s="244">
        <v>150</v>
      </c>
      <c r="L6698" s="275"/>
      <c r="M6698" s="249"/>
      <c r="N6698" s="248">
        <v>340675108</v>
      </c>
      <c r="O6698" s="247">
        <v>295229048</v>
      </c>
      <c r="P6698" s="233" t="s">
        <v>8463</v>
      </c>
      <c r="Q6698" s="233"/>
      <c r="R6698" s="233"/>
    </row>
    <row r="6699" spans="1:18" ht="25.5">
      <c r="A6699" s="228"/>
      <c r="B6699" s="233" t="s">
        <v>158</v>
      </c>
      <c r="C6699" s="233" t="s">
        <v>1608</v>
      </c>
      <c r="D6699" s="233" t="s">
        <v>853</v>
      </c>
      <c r="E6699" s="231" t="s">
        <v>17209</v>
      </c>
      <c r="F6699" s="233" t="s">
        <v>10653</v>
      </c>
      <c r="G6699" s="233" t="s">
        <v>17210</v>
      </c>
      <c r="H6699" s="273" t="s">
        <v>17211</v>
      </c>
      <c r="I6699" s="233">
        <v>2020</v>
      </c>
      <c r="J6699" s="244">
        <v>9957</v>
      </c>
      <c r="K6699" s="244"/>
      <c r="L6699" s="273">
        <v>1</v>
      </c>
      <c r="M6699" s="249">
        <v>11988228000</v>
      </c>
      <c r="N6699" s="248"/>
      <c r="O6699" s="247"/>
      <c r="P6699" s="233" t="s">
        <v>8463</v>
      </c>
      <c r="Q6699" s="233"/>
      <c r="R6699" s="233"/>
    </row>
    <row r="6700" spans="1:18" ht="25.5">
      <c r="A6700" s="228"/>
      <c r="B6700" s="233" t="s">
        <v>158</v>
      </c>
      <c r="C6700" s="233" t="s">
        <v>1608</v>
      </c>
      <c r="D6700" s="233" t="s">
        <v>853</v>
      </c>
      <c r="E6700" s="231" t="s">
        <v>17209</v>
      </c>
      <c r="F6700" s="233" t="s">
        <v>17212</v>
      </c>
      <c r="G6700" s="233" t="s">
        <v>17213</v>
      </c>
      <c r="H6700" s="274"/>
      <c r="I6700" s="233">
        <v>2020</v>
      </c>
      <c r="J6700" s="244"/>
      <c r="K6700" s="244">
        <v>6870</v>
      </c>
      <c r="L6700" s="274"/>
      <c r="M6700" s="249"/>
      <c r="N6700" s="248">
        <v>12195371392</v>
      </c>
      <c r="O6700" s="247">
        <v>10731926824</v>
      </c>
      <c r="P6700" s="233" t="s">
        <v>8463</v>
      </c>
      <c r="Q6700" s="233"/>
      <c r="R6700" s="233"/>
    </row>
    <row r="6701" spans="1:18" ht="25.5">
      <c r="A6701" s="228"/>
      <c r="B6701" s="233" t="s">
        <v>158</v>
      </c>
      <c r="C6701" s="233" t="s">
        <v>1608</v>
      </c>
      <c r="D6701" s="233" t="s">
        <v>853</v>
      </c>
      <c r="E6701" s="231" t="s">
        <v>17209</v>
      </c>
      <c r="F6701" s="233" t="s">
        <v>17212</v>
      </c>
      <c r="G6701" s="233" t="s">
        <v>17214</v>
      </c>
      <c r="H6701" s="274"/>
      <c r="I6701" s="233">
        <v>2020</v>
      </c>
      <c r="J6701" s="244"/>
      <c r="K6701" s="244">
        <v>4785</v>
      </c>
      <c r="L6701" s="274"/>
      <c r="M6701" s="249"/>
      <c r="N6701" s="248">
        <v>9191908161</v>
      </c>
      <c r="O6701" s="247">
        <v>8088879181</v>
      </c>
      <c r="P6701" s="233" t="s">
        <v>8463</v>
      </c>
      <c r="Q6701" s="233"/>
      <c r="R6701" s="233"/>
    </row>
    <row r="6702" spans="1:18" ht="25.5">
      <c r="A6702" s="228"/>
      <c r="B6702" s="233" t="s">
        <v>158</v>
      </c>
      <c r="C6702" s="233" t="s">
        <v>1608</v>
      </c>
      <c r="D6702" s="233" t="s">
        <v>853</v>
      </c>
      <c r="E6702" s="231" t="s">
        <v>17209</v>
      </c>
      <c r="F6702" s="233" t="s">
        <v>17212</v>
      </c>
      <c r="G6702" s="233" t="s">
        <v>17215</v>
      </c>
      <c r="H6702" s="274"/>
      <c r="I6702" s="233">
        <v>2020</v>
      </c>
      <c r="J6702" s="244"/>
      <c r="K6702" s="244">
        <v>4833</v>
      </c>
      <c r="L6702" s="274"/>
      <c r="M6702" s="249"/>
      <c r="N6702" s="248">
        <v>9380316714</v>
      </c>
      <c r="O6702" s="247">
        <v>8254678708</v>
      </c>
      <c r="P6702" s="233" t="s">
        <v>8463</v>
      </c>
      <c r="Q6702" s="233"/>
      <c r="R6702" s="233"/>
    </row>
    <row r="6703" spans="1:18" ht="25.5">
      <c r="A6703" s="228"/>
      <c r="B6703" s="233" t="s">
        <v>158</v>
      </c>
      <c r="C6703" s="233" t="s">
        <v>1608</v>
      </c>
      <c r="D6703" s="233" t="s">
        <v>853</v>
      </c>
      <c r="E6703" s="231" t="s">
        <v>17209</v>
      </c>
      <c r="F6703" s="233" t="s">
        <v>17199</v>
      </c>
      <c r="G6703" s="233" t="s">
        <v>17216</v>
      </c>
      <c r="H6703" s="274"/>
      <c r="I6703" s="233">
        <v>2020</v>
      </c>
      <c r="J6703" s="244"/>
      <c r="K6703" s="244">
        <v>12</v>
      </c>
      <c r="L6703" s="274"/>
      <c r="M6703" s="249"/>
      <c r="N6703" s="248">
        <v>361120054</v>
      </c>
      <c r="O6703" s="247">
        <v>216599806</v>
      </c>
      <c r="P6703" s="233" t="s">
        <v>8463</v>
      </c>
      <c r="Q6703" s="233"/>
      <c r="R6703" s="233"/>
    </row>
    <row r="6704" spans="1:18" ht="25.5">
      <c r="A6704" s="228"/>
      <c r="B6704" s="233" t="s">
        <v>158</v>
      </c>
      <c r="C6704" s="233" t="s">
        <v>1608</v>
      </c>
      <c r="D6704" s="233" t="s">
        <v>853</v>
      </c>
      <c r="E6704" s="231" t="s">
        <v>17209</v>
      </c>
      <c r="F6704" s="233" t="s">
        <v>17199</v>
      </c>
      <c r="G6704" s="233" t="s">
        <v>17217</v>
      </c>
      <c r="H6704" s="275"/>
      <c r="I6704" s="233">
        <v>2020</v>
      </c>
      <c r="J6704" s="244"/>
      <c r="K6704" s="244">
        <v>209</v>
      </c>
      <c r="L6704" s="275"/>
      <c r="M6704" s="249"/>
      <c r="N6704" s="248">
        <v>242521807</v>
      </c>
      <c r="O6704" s="247">
        <v>145464577</v>
      </c>
      <c r="P6704" s="233" t="s">
        <v>8463</v>
      </c>
      <c r="Q6704" s="233"/>
      <c r="R6704" s="233"/>
    </row>
    <row r="6705" spans="1:18" ht="25.5">
      <c r="A6705" s="228"/>
      <c r="B6705" s="233" t="s">
        <v>158</v>
      </c>
      <c r="C6705" s="233" t="s">
        <v>1608</v>
      </c>
      <c r="D6705" s="233" t="s">
        <v>853</v>
      </c>
      <c r="E6705" s="231" t="s">
        <v>14862</v>
      </c>
      <c r="F6705" s="233" t="s">
        <v>398</v>
      </c>
      <c r="G6705" s="233" t="s">
        <v>17218</v>
      </c>
      <c r="H6705" s="273" t="s">
        <v>17219</v>
      </c>
      <c r="I6705" s="233">
        <v>2006</v>
      </c>
      <c r="J6705" s="244">
        <v>8255</v>
      </c>
      <c r="K6705" s="244"/>
      <c r="L6705" s="273">
        <v>1</v>
      </c>
      <c r="M6705" s="249">
        <v>9939020000</v>
      </c>
      <c r="N6705" s="248"/>
      <c r="O6705" s="247"/>
      <c r="P6705" s="233" t="s">
        <v>8463</v>
      </c>
      <c r="Q6705" s="233"/>
      <c r="R6705" s="233"/>
    </row>
    <row r="6706" spans="1:18" ht="25.5">
      <c r="A6706" s="228"/>
      <c r="B6706" s="233" t="s">
        <v>158</v>
      </c>
      <c r="C6706" s="233" t="s">
        <v>1608</v>
      </c>
      <c r="D6706" s="233" t="s">
        <v>853</v>
      </c>
      <c r="E6706" s="231" t="s">
        <v>14862</v>
      </c>
      <c r="F6706" s="233" t="s">
        <v>17199</v>
      </c>
      <c r="G6706" s="233" t="s">
        <v>17220</v>
      </c>
      <c r="H6706" s="274"/>
      <c r="I6706" s="233">
        <v>2006</v>
      </c>
      <c r="J6706" s="244"/>
      <c r="K6706" s="244">
        <v>269</v>
      </c>
      <c r="L6706" s="274"/>
      <c r="M6706" s="249"/>
      <c r="N6706" s="248">
        <v>245400000</v>
      </c>
      <c r="O6706" s="247">
        <v>0</v>
      </c>
      <c r="P6706" s="233" t="s">
        <v>8463</v>
      </c>
      <c r="Q6706" s="233"/>
      <c r="R6706" s="233"/>
    </row>
    <row r="6707" spans="1:18" ht="25.5">
      <c r="A6707" s="228"/>
      <c r="B6707" s="233" t="s">
        <v>158</v>
      </c>
      <c r="C6707" s="233" t="s">
        <v>1608</v>
      </c>
      <c r="D6707" s="233" t="s">
        <v>853</v>
      </c>
      <c r="E6707" s="231" t="s">
        <v>14862</v>
      </c>
      <c r="F6707" s="233" t="s">
        <v>17199</v>
      </c>
      <c r="G6707" s="233" t="s">
        <v>17221</v>
      </c>
      <c r="H6707" s="274"/>
      <c r="I6707" s="233">
        <v>2008</v>
      </c>
      <c r="J6707" s="244"/>
      <c r="K6707" s="244">
        <v>269</v>
      </c>
      <c r="L6707" s="274"/>
      <c r="M6707" s="249"/>
      <c r="N6707" s="248">
        <v>245400000</v>
      </c>
      <c r="O6707" s="247">
        <v>18748560</v>
      </c>
      <c r="P6707" s="233" t="s">
        <v>8463</v>
      </c>
      <c r="Q6707" s="233"/>
      <c r="R6707" s="233"/>
    </row>
    <row r="6708" spans="1:18" ht="25.5">
      <c r="A6708" s="228"/>
      <c r="B6708" s="233" t="s">
        <v>158</v>
      </c>
      <c r="C6708" s="233" t="s">
        <v>1608</v>
      </c>
      <c r="D6708" s="233" t="s">
        <v>853</v>
      </c>
      <c r="E6708" s="231" t="s">
        <v>14862</v>
      </c>
      <c r="F6708" s="233" t="s">
        <v>17199</v>
      </c>
      <c r="G6708" s="233" t="s">
        <v>17222</v>
      </c>
      <c r="H6708" s="274"/>
      <c r="I6708" s="233">
        <v>2008</v>
      </c>
      <c r="J6708" s="244"/>
      <c r="K6708" s="244">
        <v>218</v>
      </c>
      <c r="L6708" s="274"/>
      <c r="M6708" s="249"/>
      <c r="N6708" s="248">
        <v>156984000</v>
      </c>
      <c r="O6708" s="247">
        <v>0</v>
      </c>
      <c r="P6708" s="233" t="s">
        <v>8463</v>
      </c>
      <c r="Q6708" s="233"/>
      <c r="R6708" s="233"/>
    </row>
    <row r="6709" spans="1:18" ht="25.5">
      <c r="A6709" s="228"/>
      <c r="B6709" s="233" t="s">
        <v>158</v>
      </c>
      <c r="C6709" s="233" t="s">
        <v>1608</v>
      </c>
      <c r="D6709" s="233" t="s">
        <v>853</v>
      </c>
      <c r="E6709" s="231" t="s">
        <v>14862</v>
      </c>
      <c r="F6709" s="233" t="s">
        <v>17199</v>
      </c>
      <c r="G6709" s="233" t="s">
        <v>17223</v>
      </c>
      <c r="H6709" s="274"/>
      <c r="I6709" s="233">
        <v>2009</v>
      </c>
      <c r="J6709" s="244"/>
      <c r="K6709" s="244">
        <v>124</v>
      </c>
      <c r="L6709" s="274"/>
      <c r="M6709" s="249"/>
      <c r="N6709" s="248">
        <v>287943000</v>
      </c>
      <c r="O6709" s="247">
        <v>2793818</v>
      </c>
      <c r="P6709" s="233" t="s">
        <v>8463</v>
      </c>
      <c r="Q6709" s="233"/>
      <c r="R6709" s="233"/>
    </row>
    <row r="6710" spans="1:18" ht="25.5">
      <c r="A6710" s="228"/>
      <c r="B6710" s="233" t="s">
        <v>158</v>
      </c>
      <c r="C6710" s="233" t="s">
        <v>1608</v>
      </c>
      <c r="D6710" s="233" t="s">
        <v>853</v>
      </c>
      <c r="E6710" s="231" t="s">
        <v>14862</v>
      </c>
      <c r="F6710" s="233" t="s">
        <v>17199</v>
      </c>
      <c r="G6710" s="233" t="s">
        <v>17224</v>
      </c>
      <c r="H6710" s="274"/>
      <c r="I6710" s="233">
        <v>2013</v>
      </c>
      <c r="J6710" s="244"/>
      <c r="K6710" s="244">
        <v>13</v>
      </c>
      <c r="L6710" s="274"/>
      <c r="M6710" s="249"/>
      <c r="N6710" s="248">
        <v>101436000</v>
      </c>
      <c r="O6710" s="247">
        <v>33950631</v>
      </c>
      <c r="P6710" s="233" t="s">
        <v>8463</v>
      </c>
      <c r="Q6710" s="233"/>
      <c r="R6710" s="233"/>
    </row>
    <row r="6711" spans="1:18" ht="38.25">
      <c r="A6711" s="228"/>
      <c r="B6711" s="233" t="s">
        <v>158</v>
      </c>
      <c r="C6711" s="233" t="s">
        <v>1608</v>
      </c>
      <c r="D6711" s="233" t="s">
        <v>853</v>
      </c>
      <c r="E6711" s="231" t="s">
        <v>14862</v>
      </c>
      <c r="F6711" s="233" t="s">
        <v>17199</v>
      </c>
      <c r="G6711" s="233" t="s">
        <v>17225</v>
      </c>
      <c r="H6711" s="274"/>
      <c r="I6711" s="233">
        <v>2017</v>
      </c>
      <c r="J6711" s="244"/>
      <c r="K6711" s="244">
        <v>296</v>
      </c>
      <c r="L6711" s="274"/>
      <c r="M6711" s="249"/>
      <c r="N6711" s="248">
        <v>1047188000</v>
      </c>
      <c r="O6711" s="247">
        <v>418561040</v>
      </c>
      <c r="P6711" s="233" t="s">
        <v>8463</v>
      </c>
      <c r="Q6711" s="233"/>
      <c r="R6711" s="233"/>
    </row>
    <row r="6712" spans="1:18" ht="38.25">
      <c r="A6712" s="228"/>
      <c r="B6712" s="233" t="s">
        <v>158</v>
      </c>
      <c r="C6712" s="233" t="s">
        <v>1608</v>
      </c>
      <c r="D6712" s="233" t="s">
        <v>853</v>
      </c>
      <c r="E6712" s="231" t="s">
        <v>14862</v>
      </c>
      <c r="F6712" s="233" t="s">
        <v>17199</v>
      </c>
      <c r="G6712" s="233" t="s">
        <v>17226</v>
      </c>
      <c r="H6712" s="274"/>
      <c r="I6712" s="233">
        <v>2017</v>
      </c>
      <c r="J6712" s="244"/>
      <c r="K6712" s="244">
        <v>195</v>
      </c>
      <c r="L6712" s="274"/>
      <c r="M6712" s="249"/>
      <c r="N6712" s="248">
        <v>352122522</v>
      </c>
      <c r="O6712" s="247">
        <v>140743374</v>
      </c>
      <c r="P6712" s="233" t="s">
        <v>8463</v>
      </c>
      <c r="Q6712" s="233"/>
      <c r="R6712" s="233"/>
    </row>
    <row r="6713" spans="1:18" ht="38.25">
      <c r="A6713" s="228"/>
      <c r="B6713" s="233" t="s">
        <v>158</v>
      </c>
      <c r="C6713" s="233" t="s">
        <v>1608</v>
      </c>
      <c r="D6713" s="233" t="s">
        <v>853</v>
      </c>
      <c r="E6713" s="231" t="s">
        <v>14862</v>
      </c>
      <c r="F6713" s="233" t="s">
        <v>17199</v>
      </c>
      <c r="G6713" s="233" t="s">
        <v>17227</v>
      </c>
      <c r="H6713" s="275"/>
      <c r="I6713" s="233">
        <v>2018</v>
      </c>
      <c r="J6713" s="244"/>
      <c r="K6713" s="244">
        <v>538</v>
      </c>
      <c r="L6713" s="275"/>
      <c r="M6713" s="249"/>
      <c r="N6713" s="248">
        <v>2492806000</v>
      </c>
      <c r="O6713" s="247">
        <v>1162644718</v>
      </c>
      <c r="P6713" s="233" t="s">
        <v>8463</v>
      </c>
      <c r="Q6713" s="233"/>
      <c r="R6713" s="233"/>
    </row>
    <row r="6714" spans="1:18" ht="38.25" customHeight="1">
      <c r="A6714" s="228"/>
      <c r="B6714" s="233" t="s">
        <v>158</v>
      </c>
      <c r="C6714" s="233" t="s">
        <v>1608</v>
      </c>
      <c r="D6714" s="233" t="s">
        <v>853</v>
      </c>
      <c r="E6714" s="231" t="s">
        <v>17228</v>
      </c>
      <c r="F6714" s="233" t="s">
        <v>10653</v>
      </c>
      <c r="G6714" s="233" t="s">
        <v>17229</v>
      </c>
      <c r="H6714" s="273" t="s">
        <v>17219</v>
      </c>
      <c r="I6714" s="233">
        <v>2012</v>
      </c>
      <c r="J6714" s="244">
        <v>16206</v>
      </c>
      <c r="K6714" s="244"/>
      <c r="L6714" s="273">
        <v>1</v>
      </c>
      <c r="M6714" s="249">
        <v>18118308000</v>
      </c>
      <c r="N6714" s="248"/>
      <c r="O6714" s="247"/>
      <c r="P6714" s="233" t="s">
        <v>8463</v>
      </c>
      <c r="Q6714" s="233"/>
      <c r="R6714" s="233"/>
    </row>
    <row r="6715" spans="1:18" ht="38.25">
      <c r="A6715" s="228"/>
      <c r="B6715" s="233" t="s">
        <v>158</v>
      </c>
      <c r="C6715" s="233" t="s">
        <v>1608</v>
      </c>
      <c r="D6715" s="233" t="s">
        <v>853</v>
      </c>
      <c r="E6715" s="231" t="s">
        <v>17228</v>
      </c>
      <c r="F6715" s="233" t="s">
        <v>16611</v>
      </c>
      <c r="G6715" s="233" t="s">
        <v>17230</v>
      </c>
      <c r="H6715" s="274"/>
      <c r="I6715" s="233">
        <v>2012</v>
      </c>
      <c r="J6715" s="244"/>
      <c r="K6715" s="244">
        <v>2475</v>
      </c>
      <c r="L6715" s="274"/>
      <c r="M6715" s="249"/>
      <c r="N6715" s="248">
        <v>10251727750</v>
      </c>
      <c r="O6715" s="247">
        <v>5370695920</v>
      </c>
      <c r="P6715" s="233" t="s">
        <v>8463</v>
      </c>
      <c r="Q6715" s="233"/>
      <c r="R6715" s="233"/>
    </row>
    <row r="6716" spans="1:18" ht="25.5">
      <c r="A6716" s="228"/>
      <c r="B6716" s="233" t="s">
        <v>158</v>
      </c>
      <c r="C6716" s="233" t="s">
        <v>1608</v>
      </c>
      <c r="D6716" s="233" t="s">
        <v>853</v>
      </c>
      <c r="E6716" s="231" t="s">
        <v>17228</v>
      </c>
      <c r="F6716" s="233" t="s">
        <v>16611</v>
      </c>
      <c r="G6716" s="233" t="s">
        <v>17231</v>
      </c>
      <c r="H6716" s="274"/>
      <c r="I6716" s="233">
        <v>2022</v>
      </c>
      <c r="J6716" s="244"/>
      <c r="K6716" s="244">
        <v>1215</v>
      </c>
      <c r="L6716" s="274"/>
      <c r="M6716" s="249"/>
      <c r="N6716" s="248">
        <v>9439000000</v>
      </c>
      <c r="O6716" s="247">
        <v>7928760000</v>
      </c>
      <c r="P6716" s="233" t="s">
        <v>8463</v>
      </c>
      <c r="Q6716" s="233"/>
      <c r="R6716" s="233"/>
    </row>
    <row r="6717" spans="1:18" ht="25.5">
      <c r="A6717" s="228"/>
      <c r="B6717" s="233" t="s">
        <v>158</v>
      </c>
      <c r="C6717" s="233" t="s">
        <v>1608</v>
      </c>
      <c r="D6717" s="233" t="s">
        <v>853</v>
      </c>
      <c r="E6717" s="231" t="s">
        <v>17228</v>
      </c>
      <c r="F6717" s="233" t="s">
        <v>17199</v>
      </c>
      <c r="G6717" s="233" t="s">
        <v>17232</v>
      </c>
      <c r="H6717" s="274"/>
      <c r="I6717" s="233">
        <v>2012</v>
      </c>
      <c r="J6717" s="244"/>
      <c r="K6717" s="244">
        <v>665</v>
      </c>
      <c r="L6717" s="274"/>
      <c r="M6717" s="249"/>
      <c r="N6717" s="248">
        <v>1163610162</v>
      </c>
      <c r="O6717" s="247">
        <v>180359569</v>
      </c>
      <c r="P6717" s="233" t="s">
        <v>8463</v>
      </c>
      <c r="Q6717" s="233"/>
      <c r="R6717" s="233"/>
    </row>
    <row r="6718" spans="1:18" ht="38.25">
      <c r="A6718" s="228"/>
      <c r="B6718" s="233" t="s">
        <v>158</v>
      </c>
      <c r="C6718" s="233" t="s">
        <v>1608</v>
      </c>
      <c r="D6718" s="233" t="s">
        <v>853</v>
      </c>
      <c r="E6718" s="231" t="s">
        <v>17228</v>
      </c>
      <c r="F6718" s="233" t="s">
        <v>17199</v>
      </c>
      <c r="G6718" s="233" t="s">
        <v>17233</v>
      </c>
      <c r="H6718" s="275"/>
      <c r="I6718" s="233">
        <v>2017</v>
      </c>
      <c r="J6718" s="244"/>
      <c r="K6718" s="244">
        <v>155</v>
      </c>
      <c r="L6718" s="275"/>
      <c r="M6718" s="249"/>
      <c r="N6718" s="248">
        <v>847426000</v>
      </c>
      <c r="O6718" s="247">
        <v>338716174</v>
      </c>
      <c r="P6718" s="233" t="s">
        <v>8463</v>
      </c>
      <c r="Q6718" s="233"/>
      <c r="R6718" s="233"/>
    </row>
    <row r="6719" spans="1:18" ht="38.25">
      <c r="A6719" s="228"/>
      <c r="B6719" s="233" t="s">
        <v>158</v>
      </c>
      <c r="C6719" s="233" t="s">
        <v>1608</v>
      </c>
      <c r="D6719" s="233" t="s">
        <v>853</v>
      </c>
      <c r="E6719" s="231" t="s">
        <v>12059</v>
      </c>
      <c r="F6719" s="233" t="s">
        <v>10653</v>
      </c>
      <c r="G6719" s="233" t="s">
        <v>17234</v>
      </c>
      <c r="H6719" s="273" t="s">
        <v>17235</v>
      </c>
      <c r="I6719" s="233">
        <v>2019</v>
      </c>
      <c r="J6719" s="244">
        <v>18682</v>
      </c>
      <c r="K6719" s="244"/>
      <c r="L6719" s="273">
        <v>1</v>
      </c>
      <c r="M6719" s="249">
        <v>32430680000</v>
      </c>
      <c r="N6719" s="248"/>
      <c r="O6719" s="247"/>
      <c r="P6719" s="233" t="s">
        <v>182</v>
      </c>
      <c r="Q6719" s="233"/>
      <c r="R6719" s="233"/>
    </row>
    <row r="6720" spans="1:18" ht="63.75">
      <c r="A6720" s="228"/>
      <c r="B6720" s="233" t="s">
        <v>158</v>
      </c>
      <c r="C6720" s="233" t="s">
        <v>1608</v>
      </c>
      <c r="D6720" s="233" t="s">
        <v>853</v>
      </c>
      <c r="E6720" s="231" t="s">
        <v>12059</v>
      </c>
      <c r="F6720" s="233" t="s">
        <v>16611</v>
      </c>
      <c r="G6720" s="233" t="s">
        <v>17236</v>
      </c>
      <c r="H6720" s="274"/>
      <c r="I6720" s="233">
        <v>2020</v>
      </c>
      <c r="J6720" s="244"/>
      <c r="K6720" s="244">
        <v>7174</v>
      </c>
      <c r="L6720" s="274"/>
      <c r="M6720" s="249"/>
      <c r="N6720" s="248">
        <v>43206336000</v>
      </c>
      <c r="O6720" s="247">
        <v>32836815360</v>
      </c>
      <c r="P6720" s="233" t="s">
        <v>8463</v>
      </c>
      <c r="Q6720" s="233"/>
      <c r="R6720" s="233"/>
    </row>
    <row r="6721" spans="1:18" ht="63.75">
      <c r="A6721" s="228"/>
      <c r="B6721" s="233" t="s">
        <v>158</v>
      </c>
      <c r="C6721" s="233" t="s">
        <v>1608</v>
      </c>
      <c r="D6721" s="233" t="s">
        <v>853</v>
      </c>
      <c r="E6721" s="231" t="s">
        <v>12059</v>
      </c>
      <c r="F6721" s="233" t="s">
        <v>17199</v>
      </c>
      <c r="G6721" s="233" t="s">
        <v>17237</v>
      </c>
      <c r="H6721" s="275"/>
      <c r="I6721" s="233">
        <v>2020</v>
      </c>
      <c r="J6721" s="244"/>
      <c r="K6721" s="244">
        <v>472</v>
      </c>
      <c r="L6721" s="275"/>
      <c r="M6721" s="249"/>
      <c r="N6721" s="248">
        <v>881093700</v>
      </c>
      <c r="O6721" s="247">
        <v>528479994</v>
      </c>
      <c r="P6721" s="233" t="s">
        <v>8463</v>
      </c>
      <c r="Q6721" s="233"/>
      <c r="R6721" s="233"/>
    </row>
    <row r="6722" spans="1:18" ht="63.75">
      <c r="A6722" s="228"/>
      <c r="B6722" s="233" t="s">
        <v>158</v>
      </c>
      <c r="C6722" s="233" t="s">
        <v>1608</v>
      </c>
      <c r="D6722" s="233" t="s">
        <v>853</v>
      </c>
      <c r="E6722" s="231" t="s">
        <v>17238</v>
      </c>
      <c r="F6722" s="233" t="s">
        <v>398</v>
      </c>
      <c r="G6722" s="233" t="s">
        <v>17239</v>
      </c>
      <c r="H6722" s="233" t="s">
        <v>17157</v>
      </c>
      <c r="I6722" s="233">
        <v>2000</v>
      </c>
      <c r="J6722" s="244">
        <v>5037</v>
      </c>
      <c r="K6722" s="244">
        <v>329</v>
      </c>
      <c r="L6722" s="233">
        <v>1</v>
      </c>
      <c r="M6722" s="249">
        <v>5427288000</v>
      </c>
      <c r="N6722" s="248"/>
      <c r="O6722" s="247"/>
      <c r="P6722" s="233" t="s">
        <v>16604</v>
      </c>
      <c r="Q6722" s="233" t="s">
        <v>17240</v>
      </c>
      <c r="R6722" s="233" t="s">
        <v>17241</v>
      </c>
    </row>
    <row r="6723" spans="1:18" ht="63.75">
      <c r="A6723" s="228"/>
      <c r="B6723" s="233" t="s">
        <v>158</v>
      </c>
      <c r="C6723" s="233" t="s">
        <v>1608</v>
      </c>
      <c r="D6723" s="233" t="s">
        <v>853</v>
      </c>
      <c r="E6723" s="231" t="s">
        <v>17238</v>
      </c>
      <c r="F6723" s="233" t="s">
        <v>10653</v>
      </c>
      <c r="G6723" s="233" t="s">
        <v>17242</v>
      </c>
      <c r="H6723" s="233"/>
      <c r="I6723" s="233">
        <v>2000</v>
      </c>
      <c r="J6723" s="244"/>
      <c r="K6723" s="244">
        <v>329</v>
      </c>
      <c r="L6723" s="233">
        <v>1</v>
      </c>
      <c r="M6723" s="249"/>
      <c r="N6723" s="248">
        <v>273321000</v>
      </c>
      <c r="O6723" s="247">
        <v>0</v>
      </c>
      <c r="P6723" s="233" t="s">
        <v>16604</v>
      </c>
      <c r="Q6723" s="233" t="s">
        <v>17240</v>
      </c>
      <c r="R6723" s="233" t="s">
        <v>17241</v>
      </c>
    </row>
    <row r="6724" spans="1:18" ht="25.5">
      <c r="A6724" s="228"/>
      <c r="B6724" s="233" t="s">
        <v>158</v>
      </c>
      <c r="C6724" s="233" t="s">
        <v>1608</v>
      </c>
      <c r="D6724" s="233" t="s">
        <v>853</v>
      </c>
      <c r="E6724" s="231" t="s">
        <v>17238</v>
      </c>
      <c r="F6724" s="233" t="s">
        <v>398</v>
      </c>
      <c r="G6724" s="233" t="s">
        <v>17243</v>
      </c>
      <c r="H6724" s="233" t="s">
        <v>17244</v>
      </c>
      <c r="I6724" s="233">
        <v>2017</v>
      </c>
      <c r="J6724" s="244" t="s">
        <v>23610</v>
      </c>
      <c r="K6724" s="244">
        <v>3618</v>
      </c>
      <c r="L6724" s="233">
        <v>1</v>
      </c>
      <c r="M6724" s="249">
        <v>20222106000</v>
      </c>
      <c r="N6724" s="248"/>
      <c r="O6724" s="247"/>
      <c r="P6724" s="233" t="s">
        <v>8463</v>
      </c>
      <c r="Q6724" s="233" t="s">
        <v>1455</v>
      </c>
      <c r="R6724" s="233"/>
    </row>
    <row r="6725" spans="1:18" ht="63.75">
      <c r="A6725" s="228"/>
      <c r="B6725" s="233" t="s">
        <v>158</v>
      </c>
      <c r="C6725" s="233" t="s">
        <v>1608</v>
      </c>
      <c r="D6725" s="233" t="s">
        <v>853</v>
      </c>
      <c r="E6725" s="231" t="s">
        <v>17238</v>
      </c>
      <c r="F6725" s="233" t="s">
        <v>10653</v>
      </c>
      <c r="G6725" s="233" t="s">
        <v>17245</v>
      </c>
      <c r="H6725" s="233"/>
      <c r="I6725" s="233">
        <v>2017</v>
      </c>
      <c r="J6725" s="244"/>
      <c r="K6725" s="244">
        <v>3618</v>
      </c>
      <c r="L6725" s="233">
        <v>1</v>
      </c>
      <c r="M6725" s="249"/>
      <c r="N6725" s="248">
        <v>32518937256</v>
      </c>
      <c r="O6725" s="247">
        <v>17569610689</v>
      </c>
      <c r="P6725" s="233" t="s">
        <v>8463</v>
      </c>
      <c r="Q6725" s="233"/>
      <c r="R6725" s="233"/>
    </row>
    <row r="6726" spans="1:18" ht="25.5">
      <c r="A6726" s="228"/>
      <c r="B6726" s="233" t="s">
        <v>158</v>
      </c>
      <c r="C6726" s="233" t="s">
        <v>1608</v>
      </c>
      <c r="D6726" s="233" t="s">
        <v>853</v>
      </c>
      <c r="E6726" s="231" t="s">
        <v>17238</v>
      </c>
      <c r="F6726" s="233" t="s">
        <v>398</v>
      </c>
      <c r="G6726" s="233" t="s">
        <v>17246</v>
      </c>
      <c r="H6726" s="233" t="s">
        <v>17247</v>
      </c>
      <c r="I6726" s="233">
        <v>2024</v>
      </c>
      <c r="J6726" s="244">
        <v>20000</v>
      </c>
      <c r="K6726" s="244">
        <v>2985</v>
      </c>
      <c r="L6726" s="233">
        <v>1</v>
      </c>
      <c r="M6726" s="249"/>
      <c r="N6726" s="248"/>
      <c r="O6726" s="247"/>
      <c r="P6726" s="233" t="s">
        <v>8463</v>
      </c>
      <c r="Q6726" s="233"/>
      <c r="R6726" s="233" t="s">
        <v>17248</v>
      </c>
    </row>
    <row r="6727" spans="1:18" ht="63.75">
      <c r="A6727" s="228"/>
      <c r="B6727" s="233" t="s">
        <v>158</v>
      </c>
      <c r="C6727" s="233" t="s">
        <v>1608</v>
      </c>
      <c r="D6727" s="233" t="s">
        <v>853</v>
      </c>
      <c r="E6727" s="231" t="s">
        <v>17238</v>
      </c>
      <c r="F6727" s="233" t="s">
        <v>10653</v>
      </c>
      <c r="G6727" s="233" t="s">
        <v>17245</v>
      </c>
      <c r="H6727" s="233"/>
      <c r="I6727" s="233">
        <v>2024</v>
      </c>
      <c r="J6727" s="244"/>
      <c r="K6727" s="244">
        <v>2985</v>
      </c>
      <c r="L6727" s="233">
        <v>1</v>
      </c>
      <c r="M6727" s="249"/>
      <c r="N6727" s="248">
        <v>53374027412</v>
      </c>
      <c r="O6727" s="247">
        <v>49081815194</v>
      </c>
      <c r="P6727" s="233" t="s">
        <v>8463</v>
      </c>
      <c r="Q6727" s="233"/>
      <c r="R6727" s="233"/>
    </row>
    <row r="6728" spans="1:18" ht="38.25">
      <c r="A6728" s="228"/>
      <c r="B6728" s="233" t="s">
        <v>158</v>
      </c>
      <c r="C6728" s="233" t="s">
        <v>1608</v>
      </c>
      <c r="D6728" s="233" t="s">
        <v>853</v>
      </c>
      <c r="E6728" s="231" t="s">
        <v>17249</v>
      </c>
      <c r="F6728" s="233" t="s">
        <v>398</v>
      </c>
      <c r="G6728" s="233" t="s">
        <v>17249</v>
      </c>
      <c r="H6728" s="258" t="s">
        <v>17235</v>
      </c>
      <c r="I6728" s="233">
        <v>2021</v>
      </c>
      <c r="J6728" s="244">
        <v>13177</v>
      </c>
      <c r="K6728" s="244">
        <v>15345</v>
      </c>
      <c r="L6728" s="233">
        <v>1</v>
      </c>
      <c r="M6728" s="249">
        <v>15865108000</v>
      </c>
      <c r="N6728" s="248">
        <v>15717538000</v>
      </c>
      <c r="O6728" s="247">
        <v>5029612160</v>
      </c>
      <c r="P6728" s="233" t="s">
        <v>182</v>
      </c>
      <c r="Q6728" s="233"/>
      <c r="R6728" s="233"/>
    </row>
    <row r="6729" spans="1:18" ht="102" customHeight="1">
      <c r="A6729" s="228"/>
      <c r="B6729" s="233" t="s">
        <v>158</v>
      </c>
      <c r="C6729" s="233" t="s">
        <v>1608</v>
      </c>
      <c r="D6729" s="233" t="s">
        <v>853</v>
      </c>
      <c r="E6729" s="231" t="s">
        <v>17250</v>
      </c>
      <c r="F6729" s="233" t="s">
        <v>398</v>
      </c>
      <c r="G6729" s="233" t="s">
        <v>17251</v>
      </c>
      <c r="H6729" s="258" t="s">
        <v>17179</v>
      </c>
      <c r="I6729" s="233">
        <v>2020</v>
      </c>
      <c r="J6729" s="244"/>
      <c r="K6729" s="244" t="s">
        <v>25285</v>
      </c>
      <c r="L6729" s="233">
        <v>1</v>
      </c>
      <c r="M6729" s="249"/>
      <c r="N6729" s="248">
        <v>4362708000</v>
      </c>
      <c r="O6729" s="247">
        <v>3839183040</v>
      </c>
      <c r="P6729" s="233" t="s">
        <v>17250</v>
      </c>
      <c r="Q6729" s="233" t="s">
        <v>17252</v>
      </c>
      <c r="R6729" s="233" t="s">
        <v>17253</v>
      </c>
    </row>
    <row r="6730" spans="1:18" ht="51" customHeight="1">
      <c r="A6730" s="228"/>
      <c r="B6730" s="233" t="s">
        <v>158</v>
      </c>
      <c r="C6730" s="233" t="s">
        <v>1608</v>
      </c>
      <c r="D6730" s="233" t="s">
        <v>853</v>
      </c>
      <c r="E6730" s="231" t="s">
        <v>17091</v>
      </c>
      <c r="F6730" s="233" t="s">
        <v>398</v>
      </c>
      <c r="G6730" s="233" t="s">
        <v>17254</v>
      </c>
      <c r="H6730" s="258" t="s">
        <v>17179</v>
      </c>
      <c r="I6730" s="233">
        <v>2022</v>
      </c>
      <c r="J6730" s="244"/>
      <c r="K6730" s="244">
        <v>385</v>
      </c>
      <c r="L6730" s="233">
        <v>1</v>
      </c>
      <c r="M6730" s="249"/>
      <c r="N6730" s="248">
        <v>6102467000</v>
      </c>
      <c r="O6730" s="247">
        <v>5614269640</v>
      </c>
      <c r="P6730" s="233" t="s">
        <v>17255</v>
      </c>
      <c r="Q6730" s="233"/>
      <c r="R6730" s="233"/>
    </row>
    <row r="6731" spans="1:18" ht="63.75">
      <c r="A6731" s="228"/>
      <c r="B6731" s="233" t="s">
        <v>158</v>
      </c>
      <c r="C6731" s="233" t="s">
        <v>1608</v>
      </c>
      <c r="D6731" s="233" t="s">
        <v>853</v>
      </c>
      <c r="E6731" s="231" t="s">
        <v>1609</v>
      </c>
      <c r="F6731" s="233" t="s">
        <v>398</v>
      </c>
      <c r="G6731" s="233" t="s">
        <v>14377</v>
      </c>
      <c r="H6731" s="233" t="s">
        <v>17197</v>
      </c>
      <c r="I6731" s="233">
        <v>2010</v>
      </c>
      <c r="J6731" s="244">
        <v>1215</v>
      </c>
      <c r="K6731" s="244"/>
      <c r="L6731" s="233">
        <v>1</v>
      </c>
      <c r="M6731" s="249">
        <v>510300000</v>
      </c>
      <c r="N6731" s="248"/>
      <c r="O6731" s="247"/>
      <c r="P6731" s="233" t="s">
        <v>17256</v>
      </c>
      <c r="Q6731" s="233" t="s">
        <v>17240</v>
      </c>
      <c r="R6731" s="233"/>
    </row>
    <row r="6732" spans="1:18" ht="63.75">
      <c r="A6732" s="228"/>
      <c r="B6732" s="233" t="s">
        <v>158</v>
      </c>
      <c r="C6732" s="233" t="s">
        <v>1608</v>
      </c>
      <c r="D6732" s="233" t="s">
        <v>853</v>
      </c>
      <c r="E6732" s="231" t="s">
        <v>17209</v>
      </c>
      <c r="F6732" s="233" t="s">
        <v>10653</v>
      </c>
      <c r="G6732" s="233" t="s">
        <v>17257</v>
      </c>
      <c r="H6732" s="233" t="s">
        <v>17258</v>
      </c>
      <c r="I6732" s="233">
        <v>1986</v>
      </c>
      <c r="J6732" s="244" t="s">
        <v>23611</v>
      </c>
      <c r="K6732" s="244"/>
      <c r="L6732" s="233">
        <v>1</v>
      </c>
      <c r="M6732" s="249">
        <v>545600000</v>
      </c>
      <c r="N6732" s="248"/>
      <c r="O6732" s="247"/>
      <c r="P6732" s="233" t="s">
        <v>17256</v>
      </c>
      <c r="Q6732" s="233" t="s">
        <v>17240</v>
      </c>
      <c r="R6732" s="233"/>
    </row>
    <row r="6733" spans="1:18" ht="63.75">
      <c r="A6733" s="228"/>
      <c r="B6733" s="233" t="s">
        <v>158</v>
      </c>
      <c r="C6733" s="233" t="s">
        <v>1608</v>
      </c>
      <c r="D6733" s="233" t="s">
        <v>853</v>
      </c>
      <c r="E6733" s="231" t="s">
        <v>17209</v>
      </c>
      <c r="F6733" s="233" t="s">
        <v>17199</v>
      </c>
      <c r="G6733" s="233" t="s">
        <v>17259</v>
      </c>
      <c r="H6733" s="233"/>
      <c r="I6733" s="233">
        <v>2000</v>
      </c>
      <c r="J6733" s="244"/>
      <c r="K6733" s="244">
        <v>131</v>
      </c>
      <c r="L6733" s="233">
        <v>1</v>
      </c>
      <c r="M6733" s="249"/>
      <c r="N6733" s="248">
        <v>110894000</v>
      </c>
      <c r="O6733" s="247">
        <v>0</v>
      </c>
      <c r="P6733" s="233" t="s">
        <v>17260</v>
      </c>
      <c r="Q6733" s="233" t="s">
        <v>17240</v>
      </c>
      <c r="R6733" s="233"/>
    </row>
    <row r="6734" spans="1:18" ht="63.75">
      <c r="A6734" s="228"/>
      <c r="B6734" s="233" t="s">
        <v>158</v>
      </c>
      <c r="C6734" s="233" t="s">
        <v>1608</v>
      </c>
      <c r="D6734" s="233" t="s">
        <v>853</v>
      </c>
      <c r="E6734" s="231" t="s">
        <v>17209</v>
      </c>
      <c r="F6734" s="233" t="s">
        <v>17199</v>
      </c>
      <c r="G6734" s="233" t="s">
        <v>17261</v>
      </c>
      <c r="H6734" s="233"/>
      <c r="I6734" s="233">
        <v>1997</v>
      </c>
      <c r="J6734" s="244"/>
      <c r="K6734" s="244">
        <v>11</v>
      </c>
      <c r="L6734" s="233">
        <v>1</v>
      </c>
      <c r="M6734" s="249"/>
      <c r="N6734" s="248">
        <v>8865000</v>
      </c>
      <c r="O6734" s="247">
        <v>0</v>
      </c>
      <c r="P6734" s="233" t="s">
        <v>17262</v>
      </c>
      <c r="Q6734" s="233" t="s">
        <v>17240</v>
      </c>
      <c r="R6734" s="233"/>
    </row>
    <row r="6735" spans="1:18" ht="63.75">
      <c r="A6735" s="228"/>
      <c r="B6735" s="233" t="s">
        <v>158</v>
      </c>
      <c r="C6735" s="233" t="s">
        <v>1608</v>
      </c>
      <c r="D6735" s="233" t="s">
        <v>853</v>
      </c>
      <c r="E6735" s="231" t="s">
        <v>17228</v>
      </c>
      <c r="F6735" s="233" t="s">
        <v>10653</v>
      </c>
      <c r="G6735" s="233" t="s">
        <v>17263</v>
      </c>
      <c r="H6735" s="233" t="s">
        <v>17264</v>
      </c>
      <c r="I6735" s="233">
        <v>2005</v>
      </c>
      <c r="J6735" s="244">
        <v>4932</v>
      </c>
      <c r="K6735" s="244"/>
      <c r="L6735" s="233">
        <v>1</v>
      </c>
      <c r="M6735" s="249">
        <v>5938128000</v>
      </c>
      <c r="N6735" s="248"/>
      <c r="O6735" s="247"/>
      <c r="P6735" s="233" t="s">
        <v>16604</v>
      </c>
      <c r="Q6735" s="233" t="s">
        <v>17240</v>
      </c>
      <c r="R6735" s="233"/>
    </row>
    <row r="6736" spans="1:18" ht="63.75">
      <c r="A6736" s="228"/>
      <c r="B6736" s="233" t="s">
        <v>158</v>
      </c>
      <c r="C6736" s="233" t="s">
        <v>1608</v>
      </c>
      <c r="D6736" s="233" t="s">
        <v>853</v>
      </c>
      <c r="E6736" s="231" t="s">
        <v>17228</v>
      </c>
      <c r="F6736" s="233" t="s">
        <v>17199</v>
      </c>
      <c r="G6736" s="233" t="s">
        <v>17265</v>
      </c>
      <c r="H6736" s="233"/>
      <c r="I6736" s="233">
        <v>1994</v>
      </c>
      <c r="J6736" s="244"/>
      <c r="K6736" s="244">
        <v>510</v>
      </c>
      <c r="L6736" s="233">
        <v>1</v>
      </c>
      <c r="M6736" s="249"/>
      <c r="N6736" s="248">
        <v>366672000</v>
      </c>
      <c r="O6736" s="247">
        <v>0</v>
      </c>
      <c r="P6736" s="233" t="s">
        <v>16604</v>
      </c>
      <c r="Q6736" s="233" t="s">
        <v>17240</v>
      </c>
      <c r="R6736" s="233"/>
    </row>
    <row r="6737" spans="1:18" ht="38.25">
      <c r="A6737" s="228"/>
      <c r="B6737" s="233" t="s">
        <v>25826</v>
      </c>
      <c r="C6737" s="233" t="s">
        <v>952</v>
      </c>
      <c r="D6737" s="233" t="s">
        <v>718</v>
      </c>
      <c r="E6737" s="231" t="s">
        <v>17266</v>
      </c>
      <c r="F6737" s="233" t="s">
        <v>115</v>
      </c>
      <c r="G6737" s="233" t="s">
        <v>17267</v>
      </c>
      <c r="H6737" s="233" t="s">
        <v>17268</v>
      </c>
      <c r="I6737" s="233">
        <v>1994</v>
      </c>
      <c r="J6737" s="244">
        <v>275.7</v>
      </c>
      <c r="K6737" s="244" t="s">
        <v>25286</v>
      </c>
      <c r="L6737" s="233">
        <v>1</v>
      </c>
      <c r="M6737" s="249">
        <v>52548420000</v>
      </c>
      <c r="N6737" s="248">
        <v>1655302800</v>
      </c>
      <c r="O6737" s="247">
        <v>0</v>
      </c>
      <c r="P6737" s="233" t="s">
        <v>456</v>
      </c>
      <c r="Q6737" s="233" t="s">
        <v>1455</v>
      </c>
      <c r="R6737" s="233"/>
    </row>
    <row r="6738" spans="1:18" ht="38.25">
      <c r="A6738" s="228"/>
      <c r="B6738" s="233" t="s">
        <v>25826</v>
      </c>
      <c r="C6738" s="233" t="s">
        <v>952</v>
      </c>
      <c r="D6738" s="233" t="s">
        <v>718</v>
      </c>
      <c r="E6738" s="231" t="s">
        <v>17269</v>
      </c>
      <c r="F6738" s="233" t="s">
        <v>115</v>
      </c>
      <c r="G6738" s="233" t="s">
        <v>17270</v>
      </c>
      <c r="H6738" s="233" t="s">
        <v>17271</v>
      </c>
      <c r="I6738" s="233">
        <v>2006</v>
      </c>
      <c r="J6738" s="244">
        <v>292.58</v>
      </c>
      <c r="K6738" s="244">
        <v>1053</v>
      </c>
      <c r="L6738" s="233">
        <v>1</v>
      </c>
      <c r="M6738" s="249">
        <v>19910069000</v>
      </c>
      <c r="N6738" s="248">
        <v>7318910000</v>
      </c>
      <c r="O6738" s="247">
        <v>5123237000</v>
      </c>
      <c r="P6738" s="233" t="s">
        <v>372</v>
      </c>
      <c r="Q6738" s="233" t="s">
        <v>1455</v>
      </c>
      <c r="R6738" s="233"/>
    </row>
    <row r="6739" spans="1:18" ht="38.25">
      <c r="A6739" s="228"/>
      <c r="B6739" s="233" t="s">
        <v>25826</v>
      </c>
      <c r="C6739" s="233" t="s">
        <v>952</v>
      </c>
      <c r="D6739" s="233" t="s">
        <v>718</v>
      </c>
      <c r="E6739" s="231" t="s">
        <v>953</v>
      </c>
      <c r="F6739" s="233" t="s">
        <v>115</v>
      </c>
      <c r="G6739" s="233" t="s">
        <v>17272</v>
      </c>
      <c r="H6739" s="233" t="s">
        <v>17273</v>
      </c>
      <c r="I6739" s="233">
        <v>2018</v>
      </c>
      <c r="J6739" s="244">
        <v>649.70000000000005</v>
      </c>
      <c r="K6739" s="244">
        <v>1146</v>
      </c>
      <c r="L6739" s="233">
        <v>1</v>
      </c>
      <c r="M6739" s="249">
        <v>18581420000</v>
      </c>
      <c r="N6739" s="248">
        <v>9771165774</v>
      </c>
      <c r="O6739" s="247">
        <v>7426085988</v>
      </c>
      <c r="P6739" s="233" t="s">
        <v>372</v>
      </c>
      <c r="Q6739" s="233" t="s">
        <v>1455</v>
      </c>
      <c r="R6739" s="233"/>
    </row>
    <row r="6740" spans="1:18" ht="63.75">
      <c r="A6740" s="228"/>
      <c r="B6740" s="233" t="s">
        <v>25826</v>
      </c>
      <c r="C6740" s="233" t="s">
        <v>952</v>
      </c>
      <c r="D6740" s="233" t="s">
        <v>718</v>
      </c>
      <c r="E6740" s="231" t="s">
        <v>17274</v>
      </c>
      <c r="F6740" s="233" t="s">
        <v>115</v>
      </c>
      <c r="G6740" s="233" t="s">
        <v>17275</v>
      </c>
      <c r="H6740" s="233" t="s">
        <v>17276</v>
      </c>
      <c r="I6740" s="233">
        <v>1976</v>
      </c>
      <c r="J6740" s="244">
        <v>269794</v>
      </c>
      <c r="K6740" s="244">
        <v>5711</v>
      </c>
      <c r="L6740" s="233">
        <v>1</v>
      </c>
      <c r="M6740" s="249">
        <v>139071000000</v>
      </c>
      <c r="N6740" s="248">
        <v>7261673000</v>
      </c>
      <c r="O6740" s="247">
        <v>0</v>
      </c>
      <c r="P6740" s="233" t="s">
        <v>188</v>
      </c>
      <c r="Q6740" s="233" t="s">
        <v>17277</v>
      </c>
      <c r="R6740" s="233"/>
    </row>
    <row r="6741" spans="1:18" ht="63.75">
      <c r="A6741" s="228"/>
      <c r="B6741" s="233" t="s">
        <v>25826</v>
      </c>
      <c r="C6741" s="233" t="s">
        <v>952</v>
      </c>
      <c r="D6741" s="233" t="s">
        <v>718</v>
      </c>
      <c r="E6741" s="231" t="s">
        <v>17274</v>
      </c>
      <c r="F6741" s="233" t="s">
        <v>115</v>
      </c>
      <c r="G6741" s="233" t="s">
        <v>17278</v>
      </c>
      <c r="H6741" s="233" t="s">
        <v>17279</v>
      </c>
      <c r="I6741" s="233">
        <v>1975</v>
      </c>
      <c r="J6741" s="244">
        <v>912.5</v>
      </c>
      <c r="K6741" s="244" t="s">
        <v>25287</v>
      </c>
      <c r="L6741" s="233">
        <v>1</v>
      </c>
      <c r="M6741" s="249">
        <v>56027500000</v>
      </c>
      <c r="N6741" s="248">
        <v>1237415000</v>
      </c>
      <c r="O6741" s="247">
        <v>0</v>
      </c>
      <c r="P6741" s="233" t="s">
        <v>188</v>
      </c>
      <c r="Q6741" s="233" t="s">
        <v>1455</v>
      </c>
      <c r="R6741" s="233"/>
    </row>
    <row r="6742" spans="1:18" ht="51">
      <c r="A6742" s="228"/>
      <c r="B6742" s="233" t="s">
        <v>25826</v>
      </c>
      <c r="C6742" s="233" t="s">
        <v>952</v>
      </c>
      <c r="D6742" s="233" t="s">
        <v>718</v>
      </c>
      <c r="E6742" s="231" t="s">
        <v>17280</v>
      </c>
      <c r="F6742" s="233" t="s">
        <v>115</v>
      </c>
      <c r="G6742" s="233" t="s">
        <v>17281</v>
      </c>
      <c r="H6742" s="233" t="s">
        <v>17282</v>
      </c>
      <c r="I6742" s="233">
        <v>2009</v>
      </c>
      <c r="J6742" s="244">
        <v>225.2</v>
      </c>
      <c r="K6742" s="244">
        <v>311</v>
      </c>
      <c r="L6742" s="233">
        <v>1</v>
      </c>
      <c r="M6742" s="249">
        <v>18085100000</v>
      </c>
      <c r="N6742" s="248">
        <v>1891856000</v>
      </c>
      <c r="O6742" s="247">
        <v>152199363</v>
      </c>
      <c r="P6742" s="233" t="s">
        <v>465</v>
      </c>
      <c r="Q6742" s="233" t="s">
        <v>1455</v>
      </c>
      <c r="R6742" s="233"/>
    </row>
    <row r="6743" spans="1:18" ht="63.75">
      <c r="A6743" s="228"/>
      <c r="B6743" s="233" t="s">
        <v>25826</v>
      </c>
      <c r="C6743" s="233" t="s">
        <v>952</v>
      </c>
      <c r="D6743" s="233" t="s">
        <v>718</v>
      </c>
      <c r="E6743" s="231" t="s">
        <v>17283</v>
      </c>
      <c r="F6743" s="233" t="s">
        <v>115</v>
      </c>
      <c r="G6743" s="233" t="s">
        <v>17284</v>
      </c>
      <c r="H6743" s="233" t="s">
        <v>17285</v>
      </c>
      <c r="I6743" s="233">
        <v>1975</v>
      </c>
      <c r="J6743" s="244">
        <v>46.8</v>
      </c>
      <c r="K6743" s="244" t="s">
        <v>23126</v>
      </c>
      <c r="L6743" s="233">
        <v>1</v>
      </c>
      <c r="M6743" s="249">
        <v>3184740000</v>
      </c>
      <c r="N6743" s="248">
        <v>256801000</v>
      </c>
      <c r="O6743" s="247">
        <v>216701200</v>
      </c>
      <c r="P6743" s="233" t="s">
        <v>176</v>
      </c>
      <c r="Q6743" s="233" t="s">
        <v>17286</v>
      </c>
      <c r="R6743" s="233"/>
    </row>
    <row r="6744" spans="1:18" ht="38.25">
      <c r="A6744" s="228"/>
      <c r="B6744" s="233" t="s">
        <v>25826</v>
      </c>
      <c r="C6744" s="233" t="s">
        <v>952</v>
      </c>
      <c r="D6744" s="233" t="s">
        <v>718</v>
      </c>
      <c r="E6744" s="231" t="s">
        <v>17287</v>
      </c>
      <c r="F6744" s="233" t="s">
        <v>115</v>
      </c>
      <c r="G6744" s="233" t="s">
        <v>17288</v>
      </c>
      <c r="H6744" s="233" t="s">
        <v>17289</v>
      </c>
      <c r="I6744" s="233">
        <v>2014</v>
      </c>
      <c r="J6744" s="244">
        <v>95.3</v>
      </c>
      <c r="K6744" s="244" t="s">
        <v>25288</v>
      </c>
      <c r="L6744" s="233">
        <v>1</v>
      </c>
      <c r="M6744" s="249">
        <v>2725580000</v>
      </c>
      <c r="N6744" s="248">
        <v>493577000</v>
      </c>
      <c r="O6744" s="247">
        <v>164396396</v>
      </c>
      <c r="P6744" s="233" t="s">
        <v>348</v>
      </c>
      <c r="Q6744" s="233" t="s">
        <v>1455</v>
      </c>
      <c r="R6744" s="233"/>
    </row>
    <row r="6745" spans="1:18" ht="51">
      <c r="A6745" s="228"/>
      <c r="B6745" s="233" t="s">
        <v>25826</v>
      </c>
      <c r="C6745" s="233" t="s">
        <v>952</v>
      </c>
      <c r="D6745" s="233" t="s">
        <v>718</v>
      </c>
      <c r="E6745" s="231" t="s">
        <v>17287</v>
      </c>
      <c r="F6745" s="233" t="s">
        <v>115</v>
      </c>
      <c r="G6745" s="233" t="s">
        <v>17290</v>
      </c>
      <c r="H6745" s="233" t="s">
        <v>17291</v>
      </c>
      <c r="I6745" s="233">
        <v>1993</v>
      </c>
      <c r="J6745" s="244">
        <v>276.5</v>
      </c>
      <c r="K6745" s="244">
        <v>414</v>
      </c>
      <c r="L6745" s="233">
        <v>1</v>
      </c>
      <c r="M6745" s="249">
        <v>9404510000</v>
      </c>
      <c r="N6745" s="248">
        <v>423370000</v>
      </c>
      <c r="O6745" s="247">
        <v>0</v>
      </c>
      <c r="P6745" s="233" t="s">
        <v>348</v>
      </c>
      <c r="Q6745" s="233" t="s">
        <v>1455</v>
      </c>
      <c r="R6745" s="233"/>
    </row>
    <row r="6746" spans="1:18" ht="51">
      <c r="A6746" s="228"/>
      <c r="B6746" s="233" t="s">
        <v>25826</v>
      </c>
      <c r="C6746" s="233" t="s">
        <v>952</v>
      </c>
      <c r="D6746" s="233" t="s">
        <v>718</v>
      </c>
      <c r="E6746" s="231" t="s">
        <v>17292</v>
      </c>
      <c r="F6746" s="233" t="s">
        <v>115</v>
      </c>
      <c r="G6746" s="233" t="s">
        <v>17293</v>
      </c>
      <c r="H6746" s="233" t="s">
        <v>17294</v>
      </c>
      <c r="I6746" s="233">
        <v>2010</v>
      </c>
      <c r="J6746" s="244">
        <v>107.7</v>
      </c>
      <c r="K6746" s="244" t="s">
        <v>25289</v>
      </c>
      <c r="L6746" s="233">
        <v>1</v>
      </c>
      <c r="M6746" s="249">
        <v>6397380000</v>
      </c>
      <c r="N6746" s="248">
        <v>741540150</v>
      </c>
      <c r="O6746" s="247">
        <v>98736070</v>
      </c>
      <c r="P6746" s="233" t="s">
        <v>348</v>
      </c>
      <c r="Q6746" s="233" t="s">
        <v>1455</v>
      </c>
      <c r="R6746" s="233"/>
    </row>
    <row r="6747" spans="1:18" ht="63.75">
      <c r="A6747" s="228"/>
      <c r="B6747" s="233" t="s">
        <v>25826</v>
      </c>
      <c r="C6747" s="233" t="s">
        <v>952</v>
      </c>
      <c r="D6747" s="233" t="s">
        <v>718</v>
      </c>
      <c r="E6747" s="231" t="s">
        <v>17283</v>
      </c>
      <c r="F6747" s="233" t="s">
        <v>115</v>
      </c>
      <c r="G6747" s="233" t="s">
        <v>17295</v>
      </c>
      <c r="H6747" s="233" t="s">
        <v>17296</v>
      </c>
      <c r="I6747" s="233">
        <v>2014</v>
      </c>
      <c r="J6747" s="244">
        <v>218.2</v>
      </c>
      <c r="K6747" s="244">
        <v>654</v>
      </c>
      <c r="L6747" s="233">
        <v>1</v>
      </c>
      <c r="M6747" s="249">
        <v>37115820000</v>
      </c>
      <c r="N6747" s="248">
        <v>288865000</v>
      </c>
      <c r="O6747" s="247">
        <v>127100600</v>
      </c>
      <c r="P6747" s="233" t="s">
        <v>176</v>
      </c>
      <c r="Q6747" s="233" t="s">
        <v>1455</v>
      </c>
      <c r="R6747" s="233"/>
    </row>
    <row r="6748" spans="1:18" ht="38.25">
      <c r="A6748" s="228"/>
      <c r="B6748" s="233" t="s">
        <v>25826</v>
      </c>
      <c r="C6748" s="233" t="s">
        <v>952</v>
      </c>
      <c r="D6748" s="233" t="s">
        <v>718</v>
      </c>
      <c r="E6748" s="231" t="s">
        <v>17287</v>
      </c>
      <c r="F6748" s="233" t="s">
        <v>115</v>
      </c>
      <c r="G6748" s="233" t="s">
        <v>17297</v>
      </c>
      <c r="H6748" s="233" t="s">
        <v>17298</v>
      </c>
      <c r="I6748" s="233">
        <v>1975</v>
      </c>
      <c r="J6748" s="244">
        <v>74</v>
      </c>
      <c r="K6748" s="244" t="s">
        <v>25290</v>
      </c>
      <c r="L6748" s="233">
        <v>1</v>
      </c>
      <c r="M6748" s="249">
        <v>7910600000</v>
      </c>
      <c r="N6748" s="248">
        <v>383818000</v>
      </c>
      <c r="O6748" s="247">
        <v>281430118</v>
      </c>
      <c r="P6748" s="233" t="s">
        <v>348</v>
      </c>
      <c r="Q6748" s="233" t="s">
        <v>1455</v>
      </c>
      <c r="R6748" s="233"/>
    </row>
    <row r="6749" spans="1:18" ht="25.5">
      <c r="A6749" s="228"/>
      <c r="B6749" s="233" t="s">
        <v>25826</v>
      </c>
      <c r="C6749" s="233" t="s">
        <v>952</v>
      </c>
      <c r="D6749" s="233" t="s">
        <v>718</v>
      </c>
      <c r="E6749" s="231" t="s">
        <v>17299</v>
      </c>
      <c r="F6749" s="233" t="s">
        <v>115</v>
      </c>
      <c r="G6749" s="233" t="s">
        <v>17300</v>
      </c>
      <c r="H6749" s="233" t="s">
        <v>17301</v>
      </c>
      <c r="I6749" s="233">
        <v>1975</v>
      </c>
      <c r="J6749" s="244">
        <v>379.6</v>
      </c>
      <c r="K6749" s="244">
        <v>512</v>
      </c>
      <c r="L6749" s="233">
        <v>1</v>
      </c>
      <c r="M6749" s="249">
        <v>30443920000</v>
      </c>
      <c r="N6749" s="248">
        <v>1486440000</v>
      </c>
      <c r="O6749" s="247">
        <v>237830040</v>
      </c>
      <c r="P6749" s="233" t="s">
        <v>191</v>
      </c>
      <c r="Q6749" s="233" t="s">
        <v>1455</v>
      </c>
      <c r="R6749" s="233"/>
    </row>
    <row r="6750" spans="1:18" ht="25.5">
      <c r="A6750" s="228"/>
      <c r="B6750" s="233" t="s">
        <v>25826</v>
      </c>
      <c r="C6750" s="233" t="s">
        <v>952</v>
      </c>
      <c r="D6750" s="233" t="s">
        <v>718</v>
      </c>
      <c r="E6750" s="231" t="s">
        <v>17299</v>
      </c>
      <c r="F6750" s="233" t="s">
        <v>115</v>
      </c>
      <c r="G6750" s="233" t="s">
        <v>17302</v>
      </c>
      <c r="H6750" s="233" t="s">
        <v>17303</v>
      </c>
      <c r="I6750" s="233">
        <v>1975</v>
      </c>
      <c r="J6750" s="244">
        <v>835.9</v>
      </c>
      <c r="K6750" s="244">
        <v>1200</v>
      </c>
      <c r="L6750" s="233">
        <v>1</v>
      </c>
      <c r="M6750" s="249">
        <v>65743535000</v>
      </c>
      <c r="N6750" s="248">
        <v>13207220000</v>
      </c>
      <c r="O6750" s="247">
        <v>0</v>
      </c>
      <c r="P6750" s="233" t="s">
        <v>191</v>
      </c>
      <c r="Q6750" s="233" t="s">
        <v>1455</v>
      </c>
      <c r="R6750" s="233"/>
    </row>
    <row r="6751" spans="1:18" ht="25.5">
      <c r="A6751" s="228"/>
      <c r="B6751" s="233" t="s">
        <v>25826</v>
      </c>
      <c r="C6751" s="233" t="s">
        <v>952</v>
      </c>
      <c r="D6751" s="233" t="s">
        <v>718</v>
      </c>
      <c r="E6751" s="231" t="s">
        <v>17299</v>
      </c>
      <c r="F6751" s="233" t="s">
        <v>115</v>
      </c>
      <c r="G6751" s="233" t="s">
        <v>17304</v>
      </c>
      <c r="H6751" s="233" t="s">
        <v>17305</v>
      </c>
      <c r="I6751" s="233">
        <v>1975</v>
      </c>
      <c r="J6751" s="244">
        <v>87.7</v>
      </c>
      <c r="K6751" s="244">
        <v>194</v>
      </c>
      <c r="L6751" s="233">
        <v>1</v>
      </c>
      <c r="M6751" s="249">
        <v>7033540000</v>
      </c>
      <c r="N6751" s="248">
        <v>467712000</v>
      </c>
      <c r="O6751" s="247">
        <v>0</v>
      </c>
      <c r="P6751" s="233" t="s">
        <v>191</v>
      </c>
      <c r="Q6751" s="233" t="s">
        <v>1455</v>
      </c>
      <c r="R6751" s="233"/>
    </row>
    <row r="6752" spans="1:18" ht="25.5">
      <c r="A6752" s="228"/>
      <c r="B6752" s="233" t="s">
        <v>25826</v>
      </c>
      <c r="C6752" s="233" t="s">
        <v>952</v>
      </c>
      <c r="D6752" s="233" t="s">
        <v>718</v>
      </c>
      <c r="E6752" s="231" t="s">
        <v>17299</v>
      </c>
      <c r="F6752" s="233" t="s">
        <v>115</v>
      </c>
      <c r="G6752" s="233" t="s">
        <v>17306</v>
      </c>
      <c r="H6752" s="233" t="s">
        <v>17307</v>
      </c>
      <c r="I6752" s="233">
        <v>1975</v>
      </c>
      <c r="J6752" s="244">
        <v>87.2</v>
      </c>
      <c r="K6752" s="244" t="s">
        <v>25291</v>
      </c>
      <c r="L6752" s="233">
        <v>1</v>
      </c>
      <c r="M6752" s="249">
        <v>23308560000</v>
      </c>
      <c r="N6752" s="248">
        <v>565432000</v>
      </c>
      <c r="O6752" s="247">
        <v>0</v>
      </c>
      <c r="P6752" s="233" t="s">
        <v>191</v>
      </c>
      <c r="Q6752" s="233" t="s">
        <v>1455</v>
      </c>
      <c r="R6752" s="233"/>
    </row>
    <row r="6753" spans="1:18" ht="25.5">
      <c r="A6753" s="228"/>
      <c r="B6753" s="233" t="s">
        <v>25826</v>
      </c>
      <c r="C6753" s="233" t="s">
        <v>952</v>
      </c>
      <c r="D6753" s="233" t="s">
        <v>718</v>
      </c>
      <c r="E6753" s="231" t="s">
        <v>17299</v>
      </c>
      <c r="F6753" s="233" t="s">
        <v>115</v>
      </c>
      <c r="G6753" s="233" t="s">
        <v>17308</v>
      </c>
      <c r="H6753" s="233" t="s">
        <v>17309</v>
      </c>
      <c r="I6753" s="233">
        <v>1975</v>
      </c>
      <c r="J6753" s="244">
        <v>92.2</v>
      </c>
      <c r="K6753" s="244">
        <v>273</v>
      </c>
      <c r="L6753" s="233">
        <v>1</v>
      </c>
      <c r="M6753" s="249">
        <v>7394440000</v>
      </c>
      <c r="N6753" s="248">
        <v>6439870000</v>
      </c>
      <c r="O6753" s="247">
        <v>5924680400</v>
      </c>
      <c r="P6753" s="233" t="s">
        <v>191</v>
      </c>
      <c r="Q6753" s="233" t="s">
        <v>1455</v>
      </c>
      <c r="R6753" s="233"/>
    </row>
    <row r="6754" spans="1:18" ht="76.5">
      <c r="A6754" s="228"/>
      <c r="B6754" s="233" t="s">
        <v>25826</v>
      </c>
      <c r="C6754" s="233" t="s">
        <v>952</v>
      </c>
      <c r="D6754" s="233" t="s">
        <v>718</v>
      </c>
      <c r="E6754" s="231" t="s">
        <v>17310</v>
      </c>
      <c r="F6754" s="233" t="s">
        <v>115</v>
      </c>
      <c r="G6754" s="233" t="s">
        <v>17311</v>
      </c>
      <c r="H6754" s="233" t="s">
        <v>17312</v>
      </c>
      <c r="I6754" s="233">
        <v>1975</v>
      </c>
      <c r="J6754" s="244" t="s">
        <v>21670</v>
      </c>
      <c r="K6754" s="244" t="s">
        <v>21670</v>
      </c>
      <c r="L6754" s="233">
        <v>1</v>
      </c>
      <c r="M6754" s="249">
        <v>21155640000</v>
      </c>
      <c r="N6754" s="248">
        <v>211556400</v>
      </c>
      <c r="O6754" s="247">
        <v>0</v>
      </c>
      <c r="P6754" s="233" t="s">
        <v>188</v>
      </c>
      <c r="Q6754" s="233" t="s">
        <v>1455</v>
      </c>
      <c r="R6754" s="233"/>
    </row>
    <row r="6755" spans="1:18" ht="76.5">
      <c r="A6755" s="228"/>
      <c r="B6755" s="233" t="s">
        <v>25826</v>
      </c>
      <c r="C6755" s="233" t="s">
        <v>952</v>
      </c>
      <c r="D6755" s="233" t="s">
        <v>718</v>
      </c>
      <c r="E6755" s="231" t="s">
        <v>17310</v>
      </c>
      <c r="F6755" s="233" t="s">
        <v>115</v>
      </c>
      <c r="G6755" s="233" t="s">
        <v>17311</v>
      </c>
      <c r="H6755" s="233" t="s">
        <v>17313</v>
      </c>
      <c r="I6755" s="233">
        <v>1975</v>
      </c>
      <c r="J6755" s="244" t="s">
        <v>23612</v>
      </c>
      <c r="K6755" s="244" t="s">
        <v>23612</v>
      </c>
      <c r="L6755" s="233">
        <v>1</v>
      </c>
      <c r="M6755" s="249">
        <v>20038524000</v>
      </c>
      <c r="N6755" s="248">
        <v>200385240</v>
      </c>
      <c r="O6755" s="247">
        <v>0</v>
      </c>
      <c r="P6755" s="233" t="s">
        <v>188</v>
      </c>
      <c r="Q6755" s="233" t="s">
        <v>1455</v>
      </c>
      <c r="R6755" s="233"/>
    </row>
    <row r="6756" spans="1:18" ht="76.5">
      <c r="A6756" s="228"/>
      <c r="B6756" s="233" t="s">
        <v>25826</v>
      </c>
      <c r="C6756" s="233" t="s">
        <v>952</v>
      </c>
      <c r="D6756" s="233" t="s">
        <v>718</v>
      </c>
      <c r="E6756" s="231" t="s">
        <v>17310</v>
      </c>
      <c r="F6756" s="233" t="s">
        <v>115</v>
      </c>
      <c r="G6756" s="233"/>
      <c r="H6756" s="233" t="s">
        <v>17314</v>
      </c>
      <c r="I6756" s="233">
        <v>1975</v>
      </c>
      <c r="J6756" s="244" t="s">
        <v>21514</v>
      </c>
      <c r="K6756" s="244" t="s">
        <v>21514</v>
      </c>
      <c r="L6756" s="233">
        <v>1</v>
      </c>
      <c r="M6756" s="249">
        <v>18659520000</v>
      </c>
      <c r="N6756" s="248">
        <v>186595200</v>
      </c>
      <c r="O6756" s="247">
        <v>0</v>
      </c>
      <c r="P6756" s="233" t="s">
        <v>188</v>
      </c>
      <c r="Q6756" s="233" t="s">
        <v>1455</v>
      </c>
      <c r="R6756" s="233"/>
    </row>
    <row r="6757" spans="1:18" ht="76.5">
      <c r="A6757" s="228"/>
      <c r="B6757" s="233" t="s">
        <v>25826</v>
      </c>
      <c r="C6757" s="233" t="s">
        <v>952</v>
      </c>
      <c r="D6757" s="233" t="s">
        <v>718</v>
      </c>
      <c r="E6757" s="231" t="s">
        <v>17310</v>
      </c>
      <c r="F6757" s="233" t="s">
        <v>115</v>
      </c>
      <c r="G6757" s="233"/>
      <c r="H6757" s="233" t="s">
        <v>17315</v>
      </c>
      <c r="I6757" s="233">
        <v>1975</v>
      </c>
      <c r="J6757" s="244" t="s">
        <v>23613</v>
      </c>
      <c r="K6757" s="244" t="s">
        <v>23613</v>
      </c>
      <c r="L6757" s="233">
        <v>1</v>
      </c>
      <c r="M6757" s="249">
        <v>34757448000</v>
      </c>
      <c r="N6757" s="248">
        <v>347574480</v>
      </c>
      <c r="O6757" s="247">
        <v>0</v>
      </c>
      <c r="P6757" s="233" t="s">
        <v>188</v>
      </c>
      <c r="Q6757" s="233" t="s">
        <v>1455</v>
      </c>
      <c r="R6757" s="233"/>
    </row>
    <row r="6758" spans="1:18" ht="76.5">
      <c r="A6758" s="228"/>
      <c r="B6758" s="233" t="s">
        <v>25826</v>
      </c>
      <c r="C6758" s="233" t="s">
        <v>952</v>
      </c>
      <c r="D6758" s="233" t="s">
        <v>718</v>
      </c>
      <c r="E6758" s="231" t="s">
        <v>17310</v>
      </c>
      <c r="F6758" s="233" t="s">
        <v>115</v>
      </c>
      <c r="G6758" s="233"/>
      <c r="H6758" s="233" t="s">
        <v>17316</v>
      </c>
      <c r="I6758" s="233">
        <v>1975</v>
      </c>
      <c r="J6758" s="244" t="s">
        <v>23614</v>
      </c>
      <c r="K6758" s="244" t="s">
        <v>23614</v>
      </c>
      <c r="L6758" s="233">
        <v>1</v>
      </c>
      <c r="M6758" s="249">
        <v>12329196000</v>
      </c>
      <c r="N6758" s="248">
        <v>123291960</v>
      </c>
      <c r="O6758" s="247">
        <v>0</v>
      </c>
      <c r="P6758" s="233" t="s">
        <v>188</v>
      </c>
      <c r="Q6758" s="233" t="s">
        <v>1455</v>
      </c>
      <c r="R6758" s="233"/>
    </row>
    <row r="6759" spans="1:18" ht="76.5">
      <c r="A6759" s="228"/>
      <c r="B6759" s="233" t="s">
        <v>25826</v>
      </c>
      <c r="C6759" s="233" t="s">
        <v>952</v>
      </c>
      <c r="D6759" s="233" t="s">
        <v>718</v>
      </c>
      <c r="E6759" s="231" t="s">
        <v>17310</v>
      </c>
      <c r="F6759" s="233" t="s">
        <v>115</v>
      </c>
      <c r="G6759" s="233"/>
      <c r="H6759" s="233" t="s">
        <v>17317</v>
      </c>
      <c r="I6759" s="233">
        <v>1975</v>
      </c>
      <c r="J6759" s="244" t="s">
        <v>21559</v>
      </c>
      <c r="K6759" s="244" t="s">
        <v>21559</v>
      </c>
      <c r="L6759" s="233">
        <v>1</v>
      </c>
      <c r="M6759" s="249">
        <v>9595740000</v>
      </c>
      <c r="N6759" s="248">
        <v>95957400</v>
      </c>
      <c r="O6759" s="247">
        <v>0</v>
      </c>
      <c r="P6759" s="233" t="s">
        <v>188</v>
      </c>
      <c r="Q6759" s="233" t="s">
        <v>1455</v>
      </c>
      <c r="R6759" s="233"/>
    </row>
    <row r="6760" spans="1:18" ht="76.5">
      <c r="A6760" s="228"/>
      <c r="B6760" s="233" t="s">
        <v>25826</v>
      </c>
      <c r="C6760" s="233" t="s">
        <v>952</v>
      </c>
      <c r="D6760" s="233" t="s">
        <v>718</v>
      </c>
      <c r="E6760" s="231" t="s">
        <v>17318</v>
      </c>
      <c r="F6760" s="233" t="s">
        <v>115</v>
      </c>
      <c r="G6760" s="233"/>
      <c r="H6760" s="233" t="s">
        <v>17319</v>
      </c>
      <c r="I6760" s="233">
        <v>1975</v>
      </c>
      <c r="J6760" s="244">
        <v>965</v>
      </c>
      <c r="K6760" s="244">
        <v>965</v>
      </c>
      <c r="L6760" s="233">
        <v>1</v>
      </c>
      <c r="M6760" s="249">
        <v>69314245000</v>
      </c>
      <c r="N6760" s="248">
        <v>13924540</v>
      </c>
      <c r="O6760" s="247">
        <v>0</v>
      </c>
      <c r="P6760" s="233" t="s">
        <v>188</v>
      </c>
      <c r="Q6760" s="233" t="s">
        <v>1455</v>
      </c>
      <c r="R6760" s="233"/>
    </row>
    <row r="6761" spans="1:18" ht="25.5">
      <c r="A6761" s="228"/>
      <c r="B6761" s="233" t="s">
        <v>25826</v>
      </c>
      <c r="C6761" s="233" t="s">
        <v>952</v>
      </c>
      <c r="D6761" s="233" t="s">
        <v>718</v>
      </c>
      <c r="E6761" s="231" t="s">
        <v>17320</v>
      </c>
      <c r="F6761" s="233" t="s">
        <v>115</v>
      </c>
      <c r="G6761" s="233" t="s">
        <v>17321</v>
      </c>
      <c r="H6761" s="233" t="s">
        <v>17322</v>
      </c>
      <c r="I6761" s="233">
        <v>1994</v>
      </c>
      <c r="J6761" s="244">
        <v>81</v>
      </c>
      <c r="K6761" s="244">
        <v>243</v>
      </c>
      <c r="L6761" s="233">
        <v>1</v>
      </c>
      <c r="M6761" s="249">
        <v>2756025000</v>
      </c>
      <c r="N6761" s="248">
        <v>78575000</v>
      </c>
      <c r="O6761" s="247">
        <v>0</v>
      </c>
      <c r="P6761" s="233" t="s">
        <v>170</v>
      </c>
      <c r="Q6761" s="233" t="s">
        <v>1455</v>
      </c>
      <c r="R6761" s="233"/>
    </row>
    <row r="6762" spans="1:18" ht="25.5">
      <c r="A6762" s="228"/>
      <c r="B6762" s="233" t="s">
        <v>25826</v>
      </c>
      <c r="C6762" s="233" t="s">
        <v>952</v>
      </c>
      <c r="D6762" s="233" t="s">
        <v>718</v>
      </c>
      <c r="E6762" s="231" t="s">
        <v>17320</v>
      </c>
      <c r="F6762" s="233" t="s">
        <v>115</v>
      </c>
      <c r="G6762" s="233" t="s">
        <v>17323</v>
      </c>
      <c r="H6762" s="233" t="s">
        <v>17324</v>
      </c>
      <c r="I6762" s="233">
        <v>1994</v>
      </c>
      <c r="J6762" s="244">
        <v>64.5</v>
      </c>
      <c r="K6762" s="244">
        <v>269</v>
      </c>
      <c r="L6762" s="233">
        <v>1</v>
      </c>
      <c r="M6762" s="249">
        <v>3605550000</v>
      </c>
      <c r="N6762" s="248">
        <v>1731858250</v>
      </c>
      <c r="O6762" s="247">
        <v>902686818</v>
      </c>
      <c r="P6762" s="233" t="s">
        <v>170</v>
      </c>
      <c r="Q6762" s="233" t="s">
        <v>1455</v>
      </c>
      <c r="R6762" s="233"/>
    </row>
    <row r="6763" spans="1:18" ht="25.5">
      <c r="A6763" s="228"/>
      <c r="B6763" s="233" t="s">
        <v>25826</v>
      </c>
      <c r="C6763" s="233" t="s">
        <v>952</v>
      </c>
      <c r="D6763" s="233" t="s">
        <v>718</v>
      </c>
      <c r="E6763" s="231" t="s">
        <v>17320</v>
      </c>
      <c r="F6763" s="233" t="s">
        <v>115</v>
      </c>
      <c r="G6763" s="233" t="s">
        <v>17325</v>
      </c>
      <c r="H6763" s="233" t="s">
        <v>17326</v>
      </c>
      <c r="I6763" s="233">
        <v>1994</v>
      </c>
      <c r="J6763" s="244">
        <v>119</v>
      </c>
      <c r="K6763" s="244" t="s">
        <v>25292</v>
      </c>
      <c r="L6763" s="233">
        <v>1</v>
      </c>
      <c r="M6763" s="249">
        <v>2672500000</v>
      </c>
      <c r="N6763" s="248">
        <v>5724438000</v>
      </c>
      <c r="O6763" s="247">
        <v>2672453881</v>
      </c>
      <c r="P6763" s="233" t="s">
        <v>170</v>
      </c>
      <c r="Q6763" s="233" t="s">
        <v>1455</v>
      </c>
      <c r="R6763" s="233"/>
    </row>
    <row r="6764" spans="1:18" ht="25.5">
      <c r="A6764" s="228"/>
      <c r="B6764" s="233" t="s">
        <v>25826</v>
      </c>
      <c r="C6764" s="233" t="s">
        <v>952</v>
      </c>
      <c r="D6764" s="233" t="s">
        <v>718</v>
      </c>
      <c r="E6764" s="231" t="s">
        <v>17320</v>
      </c>
      <c r="F6764" s="233" t="s">
        <v>115</v>
      </c>
      <c r="G6764" s="233" t="s">
        <v>17327</v>
      </c>
      <c r="H6764" s="233" t="s">
        <v>17328</v>
      </c>
      <c r="I6764" s="233">
        <v>1994</v>
      </c>
      <c r="J6764" s="244">
        <v>65</v>
      </c>
      <c r="K6764" s="244">
        <v>150</v>
      </c>
      <c r="L6764" s="233">
        <v>1</v>
      </c>
      <c r="M6764" s="249">
        <v>6095200000</v>
      </c>
      <c r="N6764" s="248">
        <v>64387000</v>
      </c>
      <c r="O6764" s="247">
        <v>0</v>
      </c>
      <c r="P6764" s="233" t="s">
        <v>170</v>
      </c>
      <c r="Q6764" s="233" t="s">
        <v>1455</v>
      </c>
      <c r="R6764" s="233"/>
    </row>
    <row r="6765" spans="1:18" ht="25.5">
      <c r="A6765" s="228"/>
      <c r="B6765" s="233" t="s">
        <v>25826</v>
      </c>
      <c r="C6765" s="233" t="s">
        <v>952</v>
      </c>
      <c r="D6765" s="233" t="s">
        <v>718</v>
      </c>
      <c r="E6765" s="231" t="s">
        <v>17320</v>
      </c>
      <c r="F6765" s="233" t="s">
        <v>115</v>
      </c>
      <c r="G6765" s="233" t="s">
        <v>17329</v>
      </c>
      <c r="H6765" s="233" t="s">
        <v>17330</v>
      </c>
      <c r="I6765" s="233">
        <v>1994</v>
      </c>
      <c r="J6765" s="244">
        <v>71.900000000000006</v>
      </c>
      <c r="K6765" s="244" t="s">
        <v>25293</v>
      </c>
      <c r="L6765" s="233">
        <v>1</v>
      </c>
      <c r="M6765" s="249">
        <v>5774400000</v>
      </c>
      <c r="N6765" s="248">
        <v>1222300000</v>
      </c>
      <c r="O6765" s="247">
        <v>85764000</v>
      </c>
      <c r="P6765" s="233" t="s">
        <v>170</v>
      </c>
      <c r="Q6765" s="233" t="s">
        <v>1455</v>
      </c>
      <c r="R6765" s="233"/>
    </row>
    <row r="6766" spans="1:18" ht="51">
      <c r="A6766" s="228"/>
      <c r="B6766" s="233" t="s">
        <v>25826</v>
      </c>
      <c r="C6766" s="233" t="s">
        <v>952</v>
      </c>
      <c r="D6766" s="233" t="s">
        <v>718</v>
      </c>
      <c r="E6766" s="231" t="s">
        <v>17331</v>
      </c>
      <c r="F6766" s="233" t="s">
        <v>115</v>
      </c>
      <c r="G6766" s="233" t="s">
        <v>17332</v>
      </c>
      <c r="H6766" s="233" t="s">
        <v>17333</v>
      </c>
      <c r="I6766" s="233">
        <v>1975</v>
      </c>
      <c r="J6766" s="244">
        <v>78.7</v>
      </c>
      <c r="K6766" s="244">
        <v>285</v>
      </c>
      <c r="L6766" s="233">
        <v>1</v>
      </c>
      <c r="M6766" s="249">
        <v>1485918720</v>
      </c>
      <c r="N6766" s="248">
        <v>309763000</v>
      </c>
      <c r="O6766" s="247">
        <v>0</v>
      </c>
      <c r="P6766" s="233" t="s">
        <v>176</v>
      </c>
      <c r="Q6766" s="233" t="s">
        <v>1455</v>
      </c>
      <c r="R6766" s="233"/>
    </row>
    <row r="6767" spans="1:18" ht="51">
      <c r="A6767" s="228"/>
      <c r="B6767" s="233" t="s">
        <v>25826</v>
      </c>
      <c r="C6767" s="233" t="s">
        <v>952</v>
      </c>
      <c r="D6767" s="233" t="s">
        <v>718</v>
      </c>
      <c r="E6767" s="231" t="s">
        <v>17334</v>
      </c>
      <c r="F6767" s="233" t="s">
        <v>115</v>
      </c>
      <c r="G6767" s="233" t="s">
        <v>17335</v>
      </c>
      <c r="H6767" s="233" t="s">
        <v>17336</v>
      </c>
      <c r="I6767" s="233">
        <v>2008</v>
      </c>
      <c r="J6767" s="244">
        <v>148.5</v>
      </c>
      <c r="K6767" s="244" t="s">
        <v>25294</v>
      </c>
      <c r="L6767" s="233">
        <v>1</v>
      </c>
      <c r="M6767" s="249">
        <v>7418500000</v>
      </c>
      <c r="N6767" s="248">
        <v>2123602000</v>
      </c>
      <c r="O6767" s="247">
        <v>0</v>
      </c>
      <c r="P6767" s="233" t="s">
        <v>188</v>
      </c>
      <c r="Q6767" s="233" t="s">
        <v>1455</v>
      </c>
      <c r="R6767" s="233"/>
    </row>
    <row r="6768" spans="1:18" ht="51">
      <c r="A6768" s="228"/>
      <c r="B6768" s="233" t="s">
        <v>25826</v>
      </c>
      <c r="C6768" s="233" t="s">
        <v>952</v>
      </c>
      <c r="D6768" s="233" t="s">
        <v>718</v>
      </c>
      <c r="E6768" s="231" t="s">
        <v>17337</v>
      </c>
      <c r="F6768" s="233" t="s">
        <v>115</v>
      </c>
      <c r="G6768" s="233" t="s">
        <v>17338</v>
      </c>
      <c r="H6768" s="233" t="s">
        <v>17339</v>
      </c>
      <c r="I6768" s="233">
        <v>2010</v>
      </c>
      <c r="J6768" s="244">
        <v>120</v>
      </c>
      <c r="K6768" s="244">
        <v>294</v>
      </c>
      <c r="L6768" s="233">
        <v>1</v>
      </c>
      <c r="M6768" s="249">
        <v>6504865000</v>
      </c>
      <c r="N6768" s="248">
        <v>1881158000</v>
      </c>
      <c r="O6768" s="247">
        <v>1525295800</v>
      </c>
      <c r="P6768" s="233" t="s">
        <v>188</v>
      </c>
      <c r="Q6768" s="233" t="s">
        <v>1455</v>
      </c>
      <c r="R6768" s="233"/>
    </row>
    <row r="6769" spans="1:18" ht="51">
      <c r="A6769" s="228"/>
      <c r="B6769" s="233" t="s">
        <v>25826</v>
      </c>
      <c r="C6769" s="233" t="s">
        <v>952</v>
      </c>
      <c r="D6769" s="233" t="s">
        <v>718</v>
      </c>
      <c r="E6769" s="231" t="s">
        <v>17331</v>
      </c>
      <c r="F6769" s="233" t="s">
        <v>115</v>
      </c>
      <c r="G6769" s="233" t="s">
        <v>17340</v>
      </c>
      <c r="H6769" s="233" t="s">
        <v>17341</v>
      </c>
      <c r="I6769" s="233">
        <v>1975</v>
      </c>
      <c r="J6769" s="244">
        <v>49.9</v>
      </c>
      <c r="K6769" s="244">
        <v>97</v>
      </c>
      <c r="L6769" s="233">
        <v>1</v>
      </c>
      <c r="M6769" s="249">
        <v>2854280000</v>
      </c>
      <c r="N6769" s="248">
        <v>221341000</v>
      </c>
      <c r="O6769" s="247">
        <v>0</v>
      </c>
      <c r="P6769" s="233" t="s">
        <v>176</v>
      </c>
      <c r="Q6769" s="233" t="s">
        <v>1455</v>
      </c>
      <c r="R6769" s="233"/>
    </row>
    <row r="6770" spans="1:18" ht="63.75">
      <c r="A6770" s="228"/>
      <c r="B6770" s="233" t="s">
        <v>25826</v>
      </c>
      <c r="C6770" s="233" t="s">
        <v>952</v>
      </c>
      <c r="D6770" s="233" t="s">
        <v>718</v>
      </c>
      <c r="E6770" s="231" t="s">
        <v>17342</v>
      </c>
      <c r="F6770" s="233" t="s">
        <v>115</v>
      </c>
      <c r="G6770" s="233" t="s">
        <v>17343</v>
      </c>
      <c r="H6770" s="233" t="s">
        <v>17344</v>
      </c>
      <c r="I6770" s="233">
        <v>1975</v>
      </c>
      <c r="J6770" s="244">
        <v>83.9</v>
      </c>
      <c r="K6770" s="244">
        <v>251</v>
      </c>
      <c r="L6770" s="233">
        <v>1</v>
      </c>
      <c r="M6770" s="249">
        <v>2399540000</v>
      </c>
      <c r="N6770" s="248">
        <v>339359000</v>
      </c>
      <c r="O6770" s="247">
        <v>0</v>
      </c>
      <c r="P6770" s="233" t="s">
        <v>372</v>
      </c>
      <c r="Q6770" s="233" t="s">
        <v>17286</v>
      </c>
      <c r="R6770" s="233"/>
    </row>
    <row r="6771" spans="1:18" ht="38.25">
      <c r="A6771" s="228"/>
      <c r="B6771" s="233" t="s">
        <v>25826</v>
      </c>
      <c r="C6771" s="233" t="s">
        <v>952</v>
      </c>
      <c r="D6771" s="233" t="s">
        <v>718</v>
      </c>
      <c r="E6771" s="231" t="s">
        <v>17345</v>
      </c>
      <c r="F6771" s="233" t="s">
        <v>115</v>
      </c>
      <c r="G6771" s="233" t="s">
        <v>17346</v>
      </c>
      <c r="H6771" s="233" t="s">
        <v>17347</v>
      </c>
      <c r="I6771" s="233">
        <v>1975</v>
      </c>
      <c r="J6771" s="244">
        <v>79.2</v>
      </c>
      <c r="K6771" s="244">
        <v>273</v>
      </c>
      <c r="L6771" s="233">
        <v>1</v>
      </c>
      <c r="M6771" s="249">
        <v>4169880000</v>
      </c>
      <c r="N6771" s="248">
        <v>336587000</v>
      </c>
      <c r="O6771" s="247">
        <v>0</v>
      </c>
      <c r="P6771" s="233" t="s">
        <v>372</v>
      </c>
      <c r="Q6771" s="233" t="s">
        <v>1455</v>
      </c>
      <c r="R6771" s="233"/>
    </row>
    <row r="6772" spans="1:18" ht="38.25">
      <c r="A6772" s="228"/>
      <c r="B6772" s="233" t="s">
        <v>25826</v>
      </c>
      <c r="C6772" s="233" t="s">
        <v>952</v>
      </c>
      <c r="D6772" s="233" t="s">
        <v>718</v>
      </c>
      <c r="E6772" s="231" t="s">
        <v>954</v>
      </c>
      <c r="F6772" s="233" t="s">
        <v>115</v>
      </c>
      <c r="G6772" s="233" t="s">
        <v>17348</v>
      </c>
      <c r="H6772" s="233" t="s">
        <v>17349</v>
      </c>
      <c r="I6772" s="233">
        <v>2008</v>
      </c>
      <c r="J6772" s="244">
        <v>84</v>
      </c>
      <c r="K6772" s="244" t="s">
        <v>24476</v>
      </c>
      <c r="L6772" s="233">
        <v>1</v>
      </c>
      <c r="M6772" s="249">
        <v>4989600000</v>
      </c>
      <c r="N6772" s="248">
        <v>409108000</v>
      </c>
      <c r="O6772" s="247">
        <v>0</v>
      </c>
      <c r="P6772" s="233" t="s">
        <v>372</v>
      </c>
      <c r="Q6772" s="233" t="s">
        <v>1455</v>
      </c>
      <c r="R6772" s="233"/>
    </row>
    <row r="6773" spans="1:18" ht="25.5">
      <c r="A6773" s="228"/>
      <c r="B6773" s="233" t="s">
        <v>25826</v>
      </c>
      <c r="C6773" s="233" t="s">
        <v>952</v>
      </c>
      <c r="D6773" s="233" t="s">
        <v>718</v>
      </c>
      <c r="E6773" s="231" t="s">
        <v>17350</v>
      </c>
      <c r="F6773" s="233" t="s">
        <v>115</v>
      </c>
      <c r="G6773" s="233" t="s">
        <v>17351</v>
      </c>
      <c r="H6773" s="233" t="s">
        <v>17352</v>
      </c>
      <c r="I6773" s="233">
        <v>2014</v>
      </c>
      <c r="J6773" s="244">
        <v>61.7</v>
      </c>
      <c r="K6773" s="244">
        <v>216</v>
      </c>
      <c r="L6773" s="233">
        <v>1</v>
      </c>
      <c r="M6773" s="249">
        <v>2092537500</v>
      </c>
      <c r="N6773" s="248">
        <v>324854000</v>
      </c>
      <c r="O6773" s="247">
        <v>253386120</v>
      </c>
      <c r="P6773" s="233" t="s">
        <v>348</v>
      </c>
      <c r="Q6773" s="233" t="s">
        <v>1455</v>
      </c>
      <c r="R6773" s="233"/>
    </row>
    <row r="6774" spans="1:18" ht="38.25">
      <c r="A6774" s="228"/>
      <c r="B6774" s="233" t="s">
        <v>25826</v>
      </c>
      <c r="C6774" s="233" t="s">
        <v>952</v>
      </c>
      <c r="D6774" s="233" t="s">
        <v>718</v>
      </c>
      <c r="E6774" s="231" t="s">
        <v>17353</v>
      </c>
      <c r="F6774" s="233" t="s">
        <v>115</v>
      </c>
      <c r="G6774" s="233" t="s">
        <v>17354</v>
      </c>
      <c r="H6774" s="233" t="s">
        <v>17355</v>
      </c>
      <c r="I6774" s="233">
        <v>1997</v>
      </c>
      <c r="J6774" s="244">
        <v>105</v>
      </c>
      <c r="K6774" s="244">
        <v>369</v>
      </c>
      <c r="L6774" s="233">
        <v>1</v>
      </c>
      <c r="M6774" s="249">
        <v>7186080000</v>
      </c>
      <c r="N6774" s="248">
        <v>567659400</v>
      </c>
      <c r="O6774" s="247">
        <v>0</v>
      </c>
      <c r="P6774" s="233" t="s">
        <v>372</v>
      </c>
      <c r="Q6774" s="233" t="s">
        <v>1455</v>
      </c>
      <c r="R6774" s="233"/>
    </row>
    <row r="6775" spans="1:18" ht="38.25">
      <c r="A6775" s="228"/>
      <c r="B6775" s="233" t="s">
        <v>25826</v>
      </c>
      <c r="C6775" s="233" t="s">
        <v>952</v>
      </c>
      <c r="D6775" s="233" t="s">
        <v>718</v>
      </c>
      <c r="E6775" s="231" t="s">
        <v>17353</v>
      </c>
      <c r="F6775" s="233" t="s">
        <v>115</v>
      </c>
      <c r="G6775" s="233" t="s">
        <v>17354</v>
      </c>
      <c r="H6775" s="233" t="s">
        <v>17356</v>
      </c>
      <c r="I6775" s="233">
        <v>1997</v>
      </c>
      <c r="J6775" s="244">
        <v>105.6</v>
      </c>
      <c r="K6775" s="244" t="s">
        <v>25295</v>
      </c>
      <c r="L6775" s="233">
        <v>1</v>
      </c>
      <c r="M6775" s="249">
        <v>7145250000</v>
      </c>
      <c r="N6775" s="248">
        <v>490658000</v>
      </c>
      <c r="O6775" s="247">
        <v>0</v>
      </c>
      <c r="P6775" s="233" t="s">
        <v>372</v>
      </c>
      <c r="Q6775" s="233" t="s">
        <v>1455</v>
      </c>
      <c r="R6775" s="233"/>
    </row>
    <row r="6776" spans="1:18" ht="76.5">
      <c r="A6776" s="228"/>
      <c r="B6776" s="233" t="s">
        <v>25826</v>
      </c>
      <c r="C6776" s="233" t="s">
        <v>952</v>
      </c>
      <c r="D6776" s="233" t="s">
        <v>718</v>
      </c>
      <c r="E6776" s="231" t="s">
        <v>17357</v>
      </c>
      <c r="F6776" s="233" t="s">
        <v>115</v>
      </c>
      <c r="G6776" s="233" t="s">
        <v>17358</v>
      </c>
      <c r="H6776" s="233" t="s">
        <v>17359</v>
      </c>
      <c r="I6776" s="233">
        <v>2014</v>
      </c>
      <c r="J6776" s="244">
        <v>88</v>
      </c>
      <c r="K6776" s="244">
        <v>279</v>
      </c>
      <c r="L6776" s="233">
        <v>1</v>
      </c>
      <c r="M6776" s="249">
        <v>5403200000</v>
      </c>
      <c r="N6776" s="248">
        <v>570249000</v>
      </c>
      <c r="O6776" s="247">
        <v>289793000</v>
      </c>
      <c r="P6776" s="233" t="s">
        <v>465</v>
      </c>
      <c r="Q6776" s="233" t="s">
        <v>1455</v>
      </c>
      <c r="R6776" s="233"/>
    </row>
    <row r="6777" spans="1:18" ht="25.5">
      <c r="A6777" s="228"/>
      <c r="B6777" s="233" t="s">
        <v>25826</v>
      </c>
      <c r="C6777" s="233" t="s">
        <v>952</v>
      </c>
      <c r="D6777" s="233" t="s">
        <v>718</v>
      </c>
      <c r="E6777" s="231" t="s">
        <v>955</v>
      </c>
      <c r="F6777" s="233" t="s">
        <v>398</v>
      </c>
      <c r="G6777" s="233" t="s">
        <v>955</v>
      </c>
      <c r="H6777" s="233" t="s">
        <v>17360</v>
      </c>
      <c r="I6777" s="233">
        <v>1975</v>
      </c>
      <c r="J6777" s="244">
        <v>1237.7</v>
      </c>
      <c r="K6777" s="244" t="s">
        <v>25296</v>
      </c>
      <c r="L6777" s="233">
        <v>1</v>
      </c>
      <c r="M6777" s="249">
        <v>36170420000</v>
      </c>
      <c r="N6777" s="248">
        <v>853803000</v>
      </c>
      <c r="O6777" s="247"/>
      <c r="P6777" s="233" t="s">
        <v>182</v>
      </c>
      <c r="Q6777" s="233" t="s">
        <v>1455</v>
      </c>
      <c r="R6777" s="233"/>
    </row>
    <row r="6778" spans="1:18" ht="25.5">
      <c r="A6778" s="228"/>
      <c r="B6778" s="233" t="s">
        <v>25826</v>
      </c>
      <c r="C6778" s="233" t="s">
        <v>952</v>
      </c>
      <c r="D6778" s="233" t="s">
        <v>718</v>
      </c>
      <c r="E6778" s="231" t="s">
        <v>956</v>
      </c>
      <c r="F6778" s="233" t="s">
        <v>398</v>
      </c>
      <c r="G6778" s="233" t="s">
        <v>17361</v>
      </c>
      <c r="H6778" s="233" t="s">
        <v>17362</v>
      </c>
      <c r="I6778" s="233">
        <v>2014</v>
      </c>
      <c r="J6778" s="244">
        <v>708.7</v>
      </c>
      <c r="K6778" s="244" t="s">
        <v>25297</v>
      </c>
      <c r="L6778" s="233">
        <v>1</v>
      </c>
      <c r="M6778" s="249">
        <v>56861800000</v>
      </c>
      <c r="N6778" s="248">
        <v>3295360000</v>
      </c>
      <c r="O6778" s="247">
        <v>617880000</v>
      </c>
      <c r="P6778" s="233" t="s">
        <v>182</v>
      </c>
      <c r="Q6778" s="233" t="s">
        <v>1455</v>
      </c>
      <c r="R6778" s="233"/>
    </row>
    <row r="6779" spans="1:18" ht="25.5">
      <c r="A6779" s="228"/>
      <c r="B6779" s="233" t="s">
        <v>25826</v>
      </c>
      <c r="C6779" s="233" t="s">
        <v>952</v>
      </c>
      <c r="D6779" s="233" t="s">
        <v>718</v>
      </c>
      <c r="E6779" s="231" t="s">
        <v>17363</v>
      </c>
      <c r="F6779" s="233" t="s">
        <v>398</v>
      </c>
      <c r="G6779" s="233" t="s">
        <v>957</v>
      </c>
      <c r="H6779" s="233" t="s">
        <v>17364</v>
      </c>
      <c r="I6779" s="233">
        <v>1975</v>
      </c>
      <c r="J6779" s="244">
        <v>129.4</v>
      </c>
      <c r="K6779" s="244" t="s">
        <v>25298</v>
      </c>
      <c r="L6779" s="233">
        <v>1</v>
      </c>
      <c r="M6779" s="249">
        <v>8805670000</v>
      </c>
      <c r="N6779" s="248">
        <v>1591620000</v>
      </c>
      <c r="O6779" s="247">
        <v>0</v>
      </c>
      <c r="P6779" s="233" t="s">
        <v>182</v>
      </c>
      <c r="Q6779" s="233" t="s">
        <v>1455</v>
      </c>
      <c r="R6779" s="233"/>
    </row>
    <row r="6780" spans="1:18" ht="25.5">
      <c r="A6780" s="228"/>
      <c r="B6780" s="233" t="s">
        <v>25826</v>
      </c>
      <c r="C6780" s="233" t="s">
        <v>952</v>
      </c>
      <c r="D6780" s="233" t="s">
        <v>718</v>
      </c>
      <c r="E6780" s="231" t="s">
        <v>17365</v>
      </c>
      <c r="F6780" s="233" t="s">
        <v>398</v>
      </c>
      <c r="G6780" s="233" t="s">
        <v>957</v>
      </c>
      <c r="H6780" s="233" t="s">
        <v>17366</v>
      </c>
      <c r="I6780" s="233">
        <v>1975</v>
      </c>
      <c r="J6780" s="244">
        <v>94.4</v>
      </c>
      <c r="K6780" s="244" t="s">
        <v>25299</v>
      </c>
      <c r="L6780" s="233">
        <v>1</v>
      </c>
      <c r="M6780" s="249">
        <v>6423920000</v>
      </c>
      <c r="N6780" s="248">
        <v>1191450000</v>
      </c>
      <c r="O6780" s="247">
        <v>0</v>
      </c>
      <c r="P6780" s="233" t="s">
        <v>182</v>
      </c>
      <c r="Q6780" s="233" t="s">
        <v>1455</v>
      </c>
      <c r="R6780" s="233"/>
    </row>
    <row r="6781" spans="1:18" ht="25.5">
      <c r="A6781" s="228"/>
      <c r="B6781" s="233" t="s">
        <v>25826</v>
      </c>
      <c r="C6781" s="233" t="s">
        <v>952</v>
      </c>
      <c r="D6781" s="233" t="s">
        <v>718</v>
      </c>
      <c r="E6781" s="231" t="s">
        <v>17367</v>
      </c>
      <c r="F6781" s="233" t="s">
        <v>398</v>
      </c>
      <c r="G6781" s="233" t="s">
        <v>957</v>
      </c>
      <c r="H6781" s="233" t="s">
        <v>17368</v>
      </c>
      <c r="I6781" s="233">
        <v>1975</v>
      </c>
      <c r="J6781" s="244">
        <v>117.5</v>
      </c>
      <c r="K6781" s="244">
        <v>337</v>
      </c>
      <c r="L6781" s="233">
        <v>1</v>
      </c>
      <c r="M6781" s="249">
        <v>7995875000</v>
      </c>
      <c r="N6781" s="248">
        <v>1445250000</v>
      </c>
      <c r="O6781" s="247"/>
      <c r="P6781" s="233" t="s">
        <v>182</v>
      </c>
      <c r="Q6781" s="233" t="s">
        <v>1455</v>
      </c>
      <c r="R6781" s="233"/>
    </row>
    <row r="6782" spans="1:18" ht="25.5">
      <c r="A6782" s="228"/>
      <c r="B6782" s="233" t="s">
        <v>25826</v>
      </c>
      <c r="C6782" s="233" t="s">
        <v>952</v>
      </c>
      <c r="D6782" s="233" t="s">
        <v>718</v>
      </c>
      <c r="E6782" s="231" t="s">
        <v>17369</v>
      </c>
      <c r="F6782" s="233" t="s">
        <v>398</v>
      </c>
      <c r="G6782" s="233" t="s">
        <v>958</v>
      </c>
      <c r="H6782" s="233" t="s">
        <v>17370</v>
      </c>
      <c r="I6782" s="233">
        <v>1999</v>
      </c>
      <c r="J6782" s="244">
        <v>755</v>
      </c>
      <c r="K6782" s="244">
        <v>2472</v>
      </c>
      <c r="L6782" s="233">
        <v>1</v>
      </c>
      <c r="M6782" s="249">
        <v>42077750000</v>
      </c>
      <c r="N6782" s="248">
        <v>3905365000</v>
      </c>
      <c r="O6782" s="247">
        <v>2733755500</v>
      </c>
      <c r="P6782" s="233" t="s">
        <v>182</v>
      </c>
      <c r="Q6782" s="233" t="s">
        <v>1455</v>
      </c>
      <c r="R6782" s="233"/>
    </row>
    <row r="6783" spans="1:18" ht="25.5">
      <c r="A6783" s="228"/>
      <c r="B6783" s="233" t="s">
        <v>25826</v>
      </c>
      <c r="C6783" s="233" t="s">
        <v>952</v>
      </c>
      <c r="D6783" s="233" t="s">
        <v>718</v>
      </c>
      <c r="E6783" s="231" t="s">
        <v>17371</v>
      </c>
      <c r="F6783" s="233" t="s">
        <v>398</v>
      </c>
      <c r="G6783" s="233" t="s">
        <v>958</v>
      </c>
      <c r="H6783" s="233" t="s">
        <v>17372</v>
      </c>
      <c r="I6783" s="233">
        <v>1975</v>
      </c>
      <c r="J6783" s="244">
        <v>535.1</v>
      </c>
      <c r="K6783" s="244">
        <v>264</v>
      </c>
      <c r="L6783" s="233">
        <v>1</v>
      </c>
      <c r="M6783" s="249">
        <v>20752160000</v>
      </c>
      <c r="N6783" s="248">
        <v>1145201000</v>
      </c>
      <c r="O6783" s="247">
        <v>0</v>
      </c>
      <c r="P6783" s="233" t="s">
        <v>182</v>
      </c>
      <c r="Q6783" s="233" t="s">
        <v>1455</v>
      </c>
      <c r="R6783" s="233"/>
    </row>
    <row r="6784" spans="1:18" ht="25.5">
      <c r="A6784" s="228"/>
      <c r="B6784" s="233" t="s">
        <v>25826</v>
      </c>
      <c r="C6784" s="233" t="s">
        <v>952</v>
      </c>
      <c r="D6784" s="233" t="s">
        <v>718</v>
      </c>
      <c r="E6784" s="231" t="s">
        <v>17373</v>
      </c>
      <c r="F6784" s="233" t="s">
        <v>398</v>
      </c>
      <c r="G6784" s="233" t="s">
        <v>958</v>
      </c>
      <c r="H6784" s="233" t="s">
        <v>17374</v>
      </c>
      <c r="I6784" s="233">
        <v>1999</v>
      </c>
      <c r="J6784" s="244">
        <v>362.8</v>
      </c>
      <c r="K6784" s="244">
        <v>1088</v>
      </c>
      <c r="L6784" s="233">
        <v>1</v>
      </c>
      <c r="M6784" s="249">
        <v>43186000000</v>
      </c>
      <c r="N6784" s="248">
        <v>920448000</v>
      </c>
      <c r="O6784" s="247">
        <v>0</v>
      </c>
      <c r="P6784" s="233" t="s">
        <v>182</v>
      </c>
      <c r="Q6784" s="233" t="s">
        <v>1455</v>
      </c>
      <c r="R6784" s="233"/>
    </row>
    <row r="6785" spans="1:18" ht="25.5">
      <c r="A6785" s="228"/>
      <c r="B6785" s="233" t="s">
        <v>25826</v>
      </c>
      <c r="C6785" s="233" t="s">
        <v>952</v>
      </c>
      <c r="D6785" s="233" t="s">
        <v>718</v>
      </c>
      <c r="E6785" s="231" t="s">
        <v>17375</v>
      </c>
      <c r="F6785" s="233" t="s">
        <v>398</v>
      </c>
      <c r="G6785" s="233" t="s">
        <v>958</v>
      </c>
      <c r="H6785" s="233" t="s">
        <v>17376</v>
      </c>
      <c r="I6785" s="233">
        <v>1975</v>
      </c>
      <c r="J6785" s="244">
        <v>483.6</v>
      </c>
      <c r="K6785" s="244">
        <v>1352</v>
      </c>
      <c r="L6785" s="233">
        <v>1</v>
      </c>
      <c r="M6785" s="249">
        <v>27661920000</v>
      </c>
      <c r="N6785" s="248">
        <v>959701000</v>
      </c>
      <c r="O6785" s="247">
        <v>0</v>
      </c>
      <c r="P6785" s="233" t="s">
        <v>182</v>
      </c>
      <c r="Q6785" s="233" t="s">
        <v>1455</v>
      </c>
      <c r="R6785" s="233"/>
    </row>
    <row r="6786" spans="1:18" ht="25.5">
      <c r="A6786" s="228"/>
      <c r="B6786" s="233" t="s">
        <v>25826</v>
      </c>
      <c r="C6786" s="233" t="s">
        <v>952</v>
      </c>
      <c r="D6786" s="233" t="s">
        <v>718</v>
      </c>
      <c r="E6786" s="231" t="s">
        <v>17377</v>
      </c>
      <c r="F6786" s="233" t="s">
        <v>398</v>
      </c>
      <c r="G6786" s="233" t="s">
        <v>7258</v>
      </c>
      <c r="H6786" s="233" t="s">
        <v>17378</v>
      </c>
      <c r="I6786" s="233">
        <v>1981</v>
      </c>
      <c r="J6786" s="244">
        <v>533.29999999999995</v>
      </c>
      <c r="K6786" s="244">
        <v>276</v>
      </c>
      <c r="L6786" s="233">
        <v>1</v>
      </c>
      <c r="M6786" s="249">
        <v>48902750000</v>
      </c>
      <c r="N6786" s="248">
        <v>367478000</v>
      </c>
      <c r="O6786" s="247">
        <v>46853445</v>
      </c>
      <c r="P6786" s="233" t="s">
        <v>182</v>
      </c>
      <c r="Q6786" s="233" t="s">
        <v>1455</v>
      </c>
      <c r="R6786" s="233"/>
    </row>
    <row r="6787" spans="1:18" ht="25.5">
      <c r="A6787" s="228"/>
      <c r="B6787" s="233" t="s">
        <v>25826</v>
      </c>
      <c r="C6787" s="233" t="s">
        <v>952</v>
      </c>
      <c r="D6787" s="233" t="s">
        <v>718</v>
      </c>
      <c r="E6787" s="231" t="s">
        <v>17379</v>
      </c>
      <c r="F6787" s="233" t="s">
        <v>398</v>
      </c>
      <c r="G6787" s="233" t="s">
        <v>7258</v>
      </c>
      <c r="H6787" s="233" t="s">
        <v>17380</v>
      </c>
      <c r="I6787" s="233">
        <v>1996</v>
      </c>
      <c r="J6787" s="244">
        <v>319.89999999999998</v>
      </c>
      <c r="K6787" s="244">
        <v>553</v>
      </c>
      <c r="L6787" s="233">
        <v>1</v>
      </c>
      <c r="M6787" s="249">
        <v>29360000000</v>
      </c>
      <c r="N6787" s="248">
        <v>214302000</v>
      </c>
      <c r="O6787" s="247">
        <v>87328065</v>
      </c>
      <c r="P6787" s="233" t="s">
        <v>182</v>
      </c>
      <c r="Q6787" s="233" t="s">
        <v>1455</v>
      </c>
      <c r="R6787" s="233"/>
    </row>
    <row r="6788" spans="1:18" ht="25.5">
      <c r="A6788" s="228"/>
      <c r="B6788" s="233" t="s">
        <v>25826</v>
      </c>
      <c r="C6788" s="233" t="s">
        <v>952</v>
      </c>
      <c r="D6788" s="233" t="s">
        <v>718</v>
      </c>
      <c r="E6788" s="231" t="s">
        <v>17381</v>
      </c>
      <c r="F6788" s="233" t="s">
        <v>398</v>
      </c>
      <c r="G6788" s="233" t="s">
        <v>7258</v>
      </c>
      <c r="H6788" s="233" t="s">
        <v>17382</v>
      </c>
      <c r="I6788" s="233">
        <v>1996</v>
      </c>
      <c r="J6788" s="244">
        <v>543.5</v>
      </c>
      <c r="K6788" s="244">
        <v>1200</v>
      </c>
      <c r="L6788" s="233">
        <v>1</v>
      </c>
      <c r="M6788" s="249">
        <v>21392800000</v>
      </c>
      <c r="N6788" s="248">
        <v>2478154000</v>
      </c>
      <c r="O6788" s="247">
        <v>0</v>
      </c>
      <c r="P6788" s="233" t="s">
        <v>182</v>
      </c>
      <c r="Q6788" s="233" t="s">
        <v>1455</v>
      </c>
      <c r="R6788" s="233"/>
    </row>
    <row r="6789" spans="1:18" ht="38.25">
      <c r="A6789" s="228"/>
      <c r="B6789" s="233" t="s">
        <v>25826</v>
      </c>
      <c r="C6789" s="233" t="s">
        <v>952</v>
      </c>
      <c r="D6789" s="233" t="s">
        <v>718</v>
      </c>
      <c r="E6789" s="231" t="s">
        <v>17383</v>
      </c>
      <c r="F6789" s="233" t="s">
        <v>398</v>
      </c>
      <c r="G6789" s="233" t="s">
        <v>17383</v>
      </c>
      <c r="H6789" s="233" t="s">
        <v>17384</v>
      </c>
      <c r="I6789" s="233">
        <v>1975</v>
      </c>
      <c r="J6789" s="244">
        <v>609.78</v>
      </c>
      <c r="K6789" s="244" t="s">
        <v>25300</v>
      </c>
      <c r="L6789" s="233">
        <v>1</v>
      </c>
      <c r="M6789" s="249">
        <v>48369750000</v>
      </c>
      <c r="N6789" s="248">
        <v>18568119437</v>
      </c>
      <c r="O6789" s="247">
        <v>15597220327</v>
      </c>
      <c r="P6789" s="233" t="s">
        <v>182</v>
      </c>
      <c r="Q6789" s="233" t="s">
        <v>1455</v>
      </c>
      <c r="R6789" s="233"/>
    </row>
    <row r="6790" spans="1:18" ht="38.25">
      <c r="A6790" s="228"/>
      <c r="B6790" s="233" t="s">
        <v>25826</v>
      </c>
      <c r="C6790" s="233" t="s">
        <v>952</v>
      </c>
      <c r="D6790" s="233" t="s">
        <v>718</v>
      </c>
      <c r="E6790" s="231" t="s">
        <v>17385</v>
      </c>
      <c r="F6790" s="233" t="s">
        <v>398</v>
      </c>
      <c r="G6790" s="233" t="s">
        <v>17385</v>
      </c>
      <c r="H6790" s="233" t="s">
        <v>17386</v>
      </c>
      <c r="I6790" s="233">
        <v>1977</v>
      </c>
      <c r="J6790" s="244">
        <v>72564</v>
      </c>
      <c r="K6790" s="244">
        <v>4624</v>
      </c>
      <c r="L6790" s="233">
        <v>1</v>
      </c>
      <c r="M6790" s="249">
        <v>168500200000</v>
      </c>
      <c r="N6790" s="248">
        <v>5965351000</v>
      </c>
      <c r="O6790" s="247">
        <v>0</v>
      </c>
      <c r="P6790" s="233" t="s">
        <v>182</v>
      </c>
      <c r="Q6790" s="233" t="s">
        <v>1455</v>
      </c>
      <c r="R6790" s="233"/>
    </row>
    <row r="6791" spans="1:18" ht="51">
      <c r="A6791" s="228"/>
      <c r="B6791" s="233" t="s">
        <v>25826</v>
      </c>
      <c r="C6791" s="233" t="s">
        <v>952</v>
      </c>
      <c r="D6791" s="233" t="s">
        <v>718</v>
      </c>
      <c r="E6791" s="231" t="s">
        <v>17387</v>
      </c>
      <c r="F6791" s="233" t="s">
        <v>398</v>
      </c>
      <c r="G6791" s="233" t="s">
        <v>17388</v>
      </c>
      <c r="H6791" s="233" t="s">
        <v>17389</v>
      </c>
      <c r="I6791" s="233">
        <v>2015</v>
      </c>
      <c r="J6791" s="244">
        <v>533</v>
      </c>
      <c r="K6791" s="244">
        <v>1732</v>
      </c>
      <c r="L6791" s="233">
        <v>1</v>
      </c>
      <c r="M6791" s="249">
        <v>27056500000</v>
      </c>
      <c r="N6791" s="248">
        <v>9082355000</v>
      </c>
      <c r="O6791" s="247">
        <v>3632942000</v>
      </c>
      <c r="P6791" s="233" t="s">
        <v>1051</v>
      </c>
      <c r="Q6791" s="233" t="s">
        <v>1455</v>
      </c>
      <c r="R6791" s="233"/>
    </row>
    <row r="6792" spans="1:18" ht="51">
      <c r="A6792" s="228"/>
      <c r="B6792" s="233" t="s">
        <v>25826</v>
      </c>
      <c r="C6792" s="233" t="s">
        <v>952</v>
      </c>
      <c r="D6792" s="233" t="s">
        <v>718</v>
      </c>
      <c r="E6792" s="231" t="s">
        <v>17390</v>
      </c>
      <c r="F6792" s="233" t="s">
        <v>398</v>
      </c>
      <c r="G6792" s="233" t="s">
        <v>17390</v>
      </c>
      <c r="H6792" s="233" t="s">
        <v>17391</v>
      </c>
      <c r="I6792" s="233">
        <v>1975</v>
      </c>
      <c r="J6792" s="244">
        <v>1018</v>
      </c>
      <c r="K6792" s="244">
        <v>727</v>
      </c>
      <c r="L6792" s="233">
        <v>1</v>
      </c>
      <c r="M6792" s="249">
        <v>28453100000</v>
      </c>
      <c r="N6792" s="248">
        <v>7811160000</v>
      </c>
      <c r="O6792" s="247">
        <v>4496229740</v>
      </c>
      <c r="P6792" s="233" t="s">
        <v>182</v>
      </c>
      <c r="Q6792" s="233" t="s">
        <v>1455</v>
      </c>
      <c r="R6792" s="233"/>
    </row>
    <row r="6793" spans="1:18" ht="51">
      <c r="A6793" s="228"/>
      <c r="B6793" s="233" t="s">
        <v>25826</v>
      </c>
      <c r="C6793" s="233" t="s">
        <v>952</v>
      </c>
      <c r="D6793" s="233" t="s">
        <v>718</v>
      </c>
      <c r="E6793" s="231" t="s">
        <v>17392</v>
      </c>
      <c r="F6793" s="233" t="s">
        <v>398</v>
      </c>
      <c r="G6793" s="233" t="s">
        <v>17392</v>
      </c>
      <c r="H6793" s="233" t="s">
        <v>17393</v>
      </c>
      <c r="I6793" s="233">
        <v>1975</v>
      </c>
      <c r="J6793" s="244">
        <v>248.5</v>
      </c>
      <c r="K6793" s="244">
        <v>241</v>
      </c>
      <c r="L6793" s="233">
        <v>1</v>
      </c>
      <c r="M6793" s="249">
        <v>6945575000</v>
      </c>
      <c r="N6793" s="248">
        <v>317677000</v>
      </c>
      <c r="O6793" s="247">
        <v>0</v>
      </c>
      <c r="P6793" s="233" t="s">
        <v>182</v>
      </c>
      <c r="Q6793" s="233" t="s">
        <v>1455</v>
      </c>
      <c r="R6793" s="233"/>
    </row>
    <row r="6794" spans="1:18" ht="38.25">
      <c r="A6794" s="228"/>
      <c r="B6794" s="233" t="s">
        <v>25826</v>
      </c>
      <c r="C6794" s="233" t="s">
        <v>952</v>
      </c>
      <c r="D6794" s="233" t="s">
        <v>718</v>
      </c>
      <c r="E6794" s="231" t="s">
        <v>17394</v>
      </c>
      <c r="F6794" s="233" t="s">
        <v>398</v>
      </c>
      <c r="G6794" s="233" t="s">
        <v>959</v>
      </c>
      <c r="H6794" s="233" t="s">
        <v>17395</v>
      </c>
      <c r="I6794" s="233">
        <v>1975</v>
      </c>
      <c r="J6794" s="244">
        <v>441061</v>
      </c>
      <c r="K6794" s="244">
        <v>2383</v>
      </c>
      <c r="L6794" s="233">
        <v>1</v>
      </c>
      <c r="M6794" s="249">
        <v>124630000000</v>
      </c>
      <c r="N6794" s="248">
        <v>3178491000</v>
      </c>
      <c r="O6794" s="247">
        <v>0</v>
      </c>
      <c r="P6794" s="233" t="s">
        <v>182</v>
      </c>
      <c r="Q6794" s="233" t="s">
        <v>1455</v>
      </c>
      <c r="R6794" s="233"/>
    </row>
    <row r="6795" spans="1:18" ht="38.25">
      <c r="A6795" s="228"/>
      <c r="B6795" s="233" t="s">
        <v>25826</v>
      </c>
      <c r="C6795" s="233" t="s">
        <v>952</v>
      </c>
      <c r="D6795" s="233" t="s">
        <v>718</v>
      </c>
      <c r="E6795" s="231" t="s">
        <v>17396</v>
      </c>
      <c r="F6795" s="233" t="s">
        <v>398</v>
      </c>
      <c r="G6795" s="233" t="s">
        <v>959</v>
      </c>
      <c r="H6795" s="233" t="s">
        <v>17397</v>
      </c>
      <c r="I6795" s="233">
        <v>2000</v>
      </c>
      <c r="J6795" s="244">
        <v>1145.9000000000001</v>
      </c>
      <c r="K6795" s="244">
        <v>1464</v>
      </c>
      <c r="L6795" s="233">
        <v>1</v>
      </c>
      <c r="M6795" s="249">
        <v>45954600000</v>
      </c>
      <c r="N6795" s="248">
        <v>2534521000</v>
      </c>
      <c r="O6795" s="247">
        <v>1368641340</v>
      </c>
      <c r="P6795" s="233" t="s">
        <v>182</v>
      </c>
      <c r="Q6795" s="233" t="s">
        <v>1455</v>
      </c>
      <c r="R6795" s="233"/>
    </row>
    <row r="6796" spans="1:18" ht="38.25">
      <c r="A6796" s="228"/>
      <c r="B6796" s="233" t="s">
        <v>25826</v>
      </c>
      <c r="C6796" s="233" t="s">
        <v>952</v>
      </c>
      <c r="D6796" s="233" t="s">
        <v>718</v>
      </c>
      <c r="E6796" s="231" t="s">
        <v>17398</v>
      </c>
      <c r="F6796" s="233" t="s">
        <v>398</v>
      </c>
      <c r="G6796" s="233" t="s">
        <v>959</v>
      </c>
      <c r="H6796" s="233" t="s">
        <v>17399</v>
      </c>
      <c r="I6796" s="233">
        <v>1975</v>
      </c>
      <c r="J6796" s="244">
        <v>459.6</v>
      </c>
      <c r="K6796" s="244">
        <v>238</v>
      </c>
      <c r="L6796" s="233">
        <v>1</v>
      </c>
      <c r="M6796" s="249">
        <v>14756800000</v>
      </c>
      <c r="N6796" s="248">
        <v>29781000</v>
      </c>
      <c r="O6796" s="247"/>
      <c r="P6796" s="233" t="s">
        <v>182</v>
      </c>
      <c r="Q6796" s="233" t="s">
        <v>1455</v>
      </c>
      <c r="R6796" s="233"/>
    </row>
    <row r="6797" spans="1:18" ht="38.25">
      <c r="A6797" s="228"/>
      <c r="B6797" s="233" t="s">
        <v>25826</v>
      </c>
      <c r="C6797" s="233" t="s">
        <v>952</v>
      </c>
      <c r="D6797" s="233" t="s">
        <v>718</v>
      </c>
      <c r="E6797" s="231" t="s">
        <v>17400</v>
      </c>
      <c r="F6797" s="233" t="s">
        <v>398</v>
      </c>
      <c r="G6797" s="233" t="s">
        <v>17400</v>
      </c>
      <c r="H6797" s="233" t="s">
        <v>17401</v>
      </c>
      <c r="I6797" s="233">
        <v>1990</v>
      </c>
      <c r="J6797" s="244">
        <v>568</v>
      </c>
      <c r="K6797" s="244">
        <v>586</v>
      </c>
      <c r="L6797" s="233">
        <v>1</v>
      </c>
      <c r="M6797" s="249">
        <v>26905687500</v>
      </c>
      <c r="N6797" s="248">
        <v>2891377000</v>
      </c>
      <c r="O6797" s="247"/>
      <c r="P6797" s="233" t="s">
        <v>182</v>
      </c>
      <c r="Q6797" s="233" t="s">
        <v>1455</v>
      </c>
      <c r="R6797" s="233"/>
    </row>
    <row r="6798" spans="1:18" ht="38.25">
      <c r="A6798" s="228"/>
      <c r="B6798" s="233" t="s">
        <v>25826</v>
      </c>
      <c r="C6798" s="233" t="s">
        <v>952</v>
      </c>
      <c r="D6798" s="233" t="s">
        <v>718</v>
      </c>
      <c r="E6798" s="231" t="s">
        <v>17402</v>
      </c>
      <c r="F6798" s="233" t="s">
        <v>398</v>
      </c>
      <c r="G6798" s="233" t="s">
        <v>17400</v>
      </c>
      <c r="H6798" s="233" t="s">
        <v>17403</v>
      </c>
      <c r="I6798" s="233">
        <v>2012</v>
      </c>
      <c r="J6798" s="244">
        <v>376</v>
      </c>
      <c r="K6798" s="244">
        <v>376</v>
      </c>
      <c r="L6798" s="233">
        <v>1</v>
      </c>
      <c r="M6798" s="249">
        <v>11039360000</v>
      </c>
      <c r="N6798" s="248">
        <v>5512668000</v>
      </c>
      <c r="O6798" s="247">
        <v>2425573920</v>
      </c>
      <c r="P6798" s="233" t="s">
        <v>182</v>
      </c>
      <c r="Q6798" s="233" t="s">
        <v>1455</v>
      </c>
      <c r="R6798" s="233"/>
    </row>
    <row r="6799" spans="1:18" ht="25.5">
      <c r="A6799" s="228"/>
      <c r="B6799" s="233" t="s">
        <v>25826</v>
      </c>
      <c r="C6799" s="233" t="s">
        <v>952</v>
      </c>
      <c r="D6799" s="233" t="s">
        <v>718</v>
      </c>
      <c r="E6799" s="231" t="s">
        <v>17404</v>
      </c>
      <c r="F6799" s="233" t="s">
        <v>398</v>
      </c>
      <c r="G6799" s="233" t="s">
        <v>17404</v>
      </c>
      <c r="H6799" s="233" t="s">
        <v>17405</v>
      </c>
      <c r="I6799" s="233">
        <v>2022</v>
      </c>
      <c r="J6799" s="244">
        <v>1367.3</v>
      </c>
      <c r="K6799" s="244">
        <v>9222</v>
      </c>
      <c r="L6799" s="233">
        <v>1</v>
      </c>
      <c r="M6799" s="249">
        <v>78192400000</v>
      </c>
      <c r="N6799" s="248">
        <v>36957455000</v>
      </c>
      <c r="O6799" s="247">
        <v>27365455848</v>
      </c>
      <c r="P6799" s="233" t="s">
        <v>182</v>
      </c>
      <c r="Q6799" s="233" t="s">
        <v>1455</v>
      </c>
      <c r="R6799" s="233"/>
    </row>
    <row r="6800" spans="1:18" ht="25.5">
      <c r="A6800" s="228"/>
      <c r="B6800" s="233" t="s">
        <v>25826</v>
      </c>
      <c r="C6800" s="233" t="s">
        <v>952</v>
      </c>
      <c r="D6800" s="233" t="s">
        <v>718</v>
      </c>
      <c r="E6800" s="231" t="s">
        <v>17406</v>
      </c>
      <c r="F6800" s="233" t="s">
        <v>398</v>
      </c>
      <c r="G6800" s="233" t="s">
        <v>17406</v>
      </c>
      <c r="H6800" s="233" t="s">
        <v>17407</v>
      </c>
      <c r="I6800" s="233">
        <v>1975</v>
      </c>
      <c r="J6800" s="244">
        <v>1027.9000000000001</v>
      </c>
      <c r="K6800" s="244" t="s">
        <v>25301</v>
      </c>
      <c r="L6800" s="233">
        <v>1</v>
      </c>
      <c r="M6800" s="249">
        <v>82445560000</v>
      </c>
      <c r="N6800" s="248">
        <v>4020244338</v>
      </c>
      <c r="O6800" s="247">
        <v>2653361263</v>
      </c>
      <c r="P6800" s="233" t="s">
        <v>182</v>
      </c>
      <c r="Q6800" s="233" t="s">
        <v>1455</v>
      </c>
      <c r="R6800" s="233"/>
    </row>
    <row r="6801" spans="1:18" ht="25.5">
      <c r="A6801" s="228"/>
      <c r="B6801" s="233" t="s">
        <v>25826</v>
      </c>
      <c r="C6801" s="233" t="s">
        <v>952</v>
      </c>
      <c r="D6801" s="233" t="s">
        <v>718</v>
      </c>
      <c r="E6801" s="231" t="s">
        <v>17408</v>
      </c>
      <c r="F6801" s="233" t="s">
        <v>398</v>
      </c>
      <c r="G6801" s="233" t="s">
        <v>17408</v>
      </c>
      <c r="H6801" s="233" t="s">
        <v>17409</v>
      </c>
      <c r="I6801" s="233">
        <v>1975</v>
      </c>
      <c r="J6801" s="244">
        <v>1189109</v>
      </c>
      <c r="K6801" s="244">
        <v>5139</v>
      </c>
      <c r="L6801" s="233">
        <v>1</v>
      </c>
      <c r="M6801" s="249">
        <v>263208695000</v>
      </c>
      <c r="N6801" s="248">
        <v>31676941000</v>
      </c>
      <c r="O6801" s="247">
        <v>23440936340</v>
      </c>
      <c r="P6801" s="233" t="s">
        <v>182</v>
      </c>
      <c r="Q6801" s="233" t="s">
        <v>1455</v>
      </c>
      <c r="R6801" s="233"/>
    </row>
    <row r="6802" spans="1:18" ht="25.5">
      <c r="A6802" s="228"/>
      <c r="B6802" s="233" t="s">
        <v>25826</v>
      </c>
      <c r="C6802" s="233" t="s">
        <v>952</v>
      </c>
      <c r="D6802" s="233" t="s">
        <v>718</v>
      </c>
      <c r="E6802" s="231" t="s">
        <v>17410</v>
      </c>
      <c r="F6802" s="233" t="s">
        <v>398</v>
      </c>
      <c r="G6802" s="233" t="s">
        <v>17410</v>
      </c>
      <c r="H6802" s="233" t="s">
        <v>17411</v>
      </c>
      <c r="I6802" s="233">
        <v>1976</v>
      </c>
      <c r="J6802" s="244">
        <v>423134</v>
      </c>
      <c r="K6802" s="244">
        <v>17790</v>
      </c>
      <c r="L6802" s="233">
        <v>1</v>
      </c>
      <c r="M6802" s="249">
        <v>245331800000</v>
      </c>
      <c r="N6802" s="248">
        <v>21575711000</v>
      </c>
      <c r="O6802" s="247">
        <v>3392980360</v>
      </c>
      <c r="P6802" s="233" t="s">
        <v>182</v>
      </c>
      <c r="Q6802" s="233" t="s">
        <v>1455</v>
      </c>
      <c r="R6802" s="233"/>
    </row>
    <row r="6803" spans="1:18" ht="51">
      <c r="A6803" s="228"/>
      <c r="B6803" s="233" t="s">
        <v>25826</v>
      </c>
      <c r="C6803" s="233" t="s">
        <v>952</v>
      </c>
      <c r="D6803" s="233" t="s">
        <v>718</v>
      </c>
      <c r="E6803" s="231" t="s">
        <v>17412</v>
      </c>
      <c r="F6803" s="233" t="s">
        <v>398</v>
      </c>
      <c r="G6803" s="233" t="s">
        <v>17412</v>
      </c>
      <c r="H6803" s="233" t="s">
        <v>17413</v>
      </c>
      <c r="I6803" s="233">
        <v>1975</v>
      </c>
      <c r="J6803" s="244">
        <v>63.96</v>
      </c>
      <c r="K6803" s="244">
        <v>128</v>
      </c>
      <c r="L6803" s="233">
        <v>1</v>
      </c>
      <c r="M6803" s="249">
        <v>3658512000</v>
      </c>
      <c r="N6803" s="248">
        <v>389393550</v>
      </c>
      <c r="O6803" s="247">
        <v>0</v>
      </c>
      <c r="P6803" s="233" t="s">
        <v>176</v>
      </c>
      <c r="Q6803" s="233" t="s">
        <v>1455</v>
      </c>
      <c r="R6803" s="233"/>
    </row>
    <row r="6804" spans="1:18" ht="51">
      <c r="A6804" s="228"/>
      <c r="B6804" s="233" t="s">
        <v>25826</v>
      </c>
      <c r="C6804" s="233" t="s">
        <v>952</v>
      </c>
      <c r="D6804" s="233" t="s">
        <v>718</v>
      </c>
      <c r="E6804" s="231" t="s">
        <v>17414</v>
      </c>
      <c r="F6804" s="233" t="s">
        <v>398</v>
      </c>
      <c r="G6804" s="233" t="s">
        <v>17414</v>
      </c>
      <c r="H6804" s="233" t="s">
        <v>17415</v>
      </c>
      <c r="I6804" s="233">
        <v>1978</v>
      </c>
      <c r="J6804" s="244">
        <v>36.6</v>
      </c>
      <c r="K6804" s="244" t="s">
        <v>24956</v>
      </c>
      <c r="L6804" s="233">
        <v>1</v>
      </c>
      <c r="M6804" s="249">
        <v>1443600000</v>
      </c>
      <c r="N6804" s="248">
        <v>1443600000</v>
      </c>
      <c r="O6804" s="247">
        <v>0</v>
      </c>
      <c r="P6804" s="233" t="s">
        <v>176</v>
      </c>
      <c r="Q6804" s="233" t="s">
        <v>1455</v>
      </c>
      <c r="R6804" s="233"/>
    </row>
    <row r="6805" spans="1:18" ht="51">
      <c r="A6805" s="228"/>
      <c r="B6805" s="233" t="s">
        <v>25826</v>
      </c>
      <c r="C6805" s="233" t="s">
        <v>952</v>
      </c>
      <c r="D6805" s="233" t="s">
        <v>718</v>
      </c>
      <c r="E6805" s="231" t="s">
        <v>17416</v>
      </c>
      <c r="F6805" s="233" t="s">
        <v>398</v>
      </c>
      <c r="G6805" s="233" t="s">
        <v>17416</v>
      </c>
      <c r="H6805" s="233" t="s">
        <v>17417</v>
      </c>
      <c r="I6805" s="233">
        <v>1995</v>
      </c>
      <c r="J6805" s="244">
        <v>97.2</v>
      </c>
      <c r="K6805" s="244" t="s">
        <v>25302</v>
      </c>
      <c r="L6805" s="233">
        <v>1</v>
      </c>
      <c r="M6805" s="249">
        <v>5559840000</v>
      </c>
      <c r="N6805" s="248">
        <v>785452200</v>
      </c>
      <c r="O6805" s="247">
        <v>31418088</v>
      </c>
      <c r="P6805" s="233" t="s">
        <v>176</v>
      </c>
      <c r="Q6805" s="233" t="s">
        <v>1455</v>
      </c>
      <c r="R6805" s="233"/>
    </row>
    <row r="6806" spans="1:18" ht="25.5">
      <c r="A6806" s="228"/>
      <c r="B6806" s="233" t="s">
        <v>25826</v>
      </c>
      <c r="C6806" s="233" t="s">
        <v>952</v>
      </c>
      <c r="D6806" s="233" t="s">
        <v>718</v>
      </c>
      <c r="E6806" s="231" t="s">
        <v>17418</v>
      </c>
      <c r="F6806" s="233" t="s">
        <v>398</v>
      </c>
      <c r="G6806" s="233" t="s">
        <v>17418</v>
      </c>
      <c r="H6806" s="233" t="s">
        <v>17419</v>
      </c>
      <c r="I6806" s="233">
        <v>1994</v>
      </c>
      <c r="J6806" s="244">
        <v>290</v>
      </c>
      <c r="K6806" s="244">
        <v>361</v>
      </c>
      <c r="L6806" s="233">
        <v>1</v>
      </c>
      <c r="M6806" s="249">
        <v>8294000000</v>
      </c>
      <c r="N6806" s="248">
        <v>2996974000</v>
      </c>
      <c r="O6806" s="247">
        <v>1571684161</v>
      </c>
      <c r="P6806" s="233" t="s">
        <v>170</v>
      </c>
      <c r="Q6806" s="233" t="s">
        <v>1455</v>
      </c>
      <c r="R6806" s="233"/>
    </row>
    <row r="6807" spans="1:18" ht="38.25">
      <c r="A6807" s="228"/>
      <c r="B6807" s="233" t="s">
        <v>25826</v>
      </c>
      <c r="C6807" s="233" t="s">
        <v>952</v>
      </c>
      <c r="D6807" s="233" t="s">
        <v>718</v>
      </c>
      <c r="E6807" s="231" t="s">
        <v>17420</v>
      </c>
      <c r="F6807" s="233" t="s">
        <v>398</v>
      </c>
      <c r="G6807" s="233" t="s">
        <v>17420</v>
      </c>
      <c r="H6807" s="233" t="s">
        <v>17421</v>
      </c>
      <c r="I6807" s="233">
        <v>1989</v>
      </c>
      <c r="J6807" s="244">
        <v>198.5</v>
      </c>
      <c r="K6807" s="244" t="s">
        <v>25303</v>
      </c>
      <c r="L6807" s="233">
        <v>1</v>
      </c>
      <c r="M6807" s="249">
        <v>10133425000</v>
      </c>
      <c r="N6807" s="248">
        <v>1317120000</v>
      </c>
      <c r="O6807" s="247">
        <v>395136000</v>
      </c>
      <c r="P6807" s="233" t="s">
        <v>182</v>
      </c>
      <c r="Q6807" s="233" t="s">
        <v>1455</v>
      </c>
      <c r="R6807" s="233"/>
    </row>
    <row r="6808" spans="1:18" ht="51">
      <c r="A6808" s="228"/>
      <c r="B6808" s="233" t="s">
        <v>25826</v>
      </c>
      <c r="C6808" s="233" t="s">
        <v>952</v>
      </c>
      <c r="D6808" s="233" t="s">
        <v>718</v>
      </c>
      <c r="E6808" s="231" t="s">
        <v>17422</v>
      </c>
      <c r="F6808" s="233" t="s">
        <v>398</v>
      </c>
      <c r="G6808" s="233" t="s">
        <v>17422</v>
      </c>
      <c r="H6808" s="233" t="s">
        <v>17423</v>
      </c>
      <c r="I6808" s="233">
        <v>2009</v>
      </c>
      <c r="J6808" s="244">
        <v>65</v>
      </c>
      <c r="K6808" s="244">
        <v>299</v>
      </c>
      <c r="L6808" s="233">
        <v>1</v>
      </c>
      <c r="M6808" s="249">
        <v>5225832000</v>
      </c>
      <c r="N6808" s="248">
        <v>885512143</v>
      </c>
      <c r="O6808" s="247">
        <v>634341537</v>
      </c>
      <c r="P6808" s="233" t="s">
        <v>176</v>
      </c>
      <c r="Q6808" s="233" t="s">
        <v>1455</v>
      </c>
      <c r="R6808" s="233"/>
    </row>
    <row r="6809" spans="1:18" ht="63.75">
      <c r="A6809" s="228"/>
      <c r="B6809" s="233" t="s">
        <v>25826</v>
      </c>
      <c r="C6809" s="233" t="s">
        <v>952</v>
      </c>
      <c r="D6809" s="233" t="s">
        <v>718</v>
      </c>
      <c r="E6809" s="231" t="s">
        <v>17424</v>
      </c>
      <c r="F6809" s="233" t="s">
        <v>194</v>
      </c>
      <c r="G6809" s="233" t="s">
        <v>17425</v>
      </c>
      <c r="H6809" s="233" t="s">
        <v>17426</v>
      </c>
      <c r="I6809" s="233">
        <v>1975</v>
      </c>
      <c r="J6809" s="244">
        <v>66.3</v>
      </c>
      <c r="K6809" s="244">
        <v>188</v>
      </c>
      <c r="L6809" s="233">
        <v>1</v>
      </c>
      <c r="M6809" s="249">
        <v>1904760000</v>
      </c>
      <c r="N6809" s="248">
        <v>1904760000</v>
      </c>
      <c r="O6809" s="247">
        <v>0</v>
      </c>
      <c r="P6809" s="233" t="s">
        <v>372</v>
      </c>
      <c r="Q6809" s="233" t="s">
        <v>17286</v>
      </c>
      <c r="R6809" s="233"/>
    </row>
    <row r="6810" spans="1:18" ht="25.5">
      <c r="A6810" s="228"/>
      <c r="B6810" s="233" t="s">
        <v>25826</v>
      </c>
      <c r="C6810" s="233" t="s">
        <v>960</v>
      </c>
      <c r="D6810" s="233" t="s">
        <v>718</v>
      </c>
      <c r="E6810" s="231" t="s">
        <v>17427</v>
      </c>
      <c r="F6810" s="233" t="s">
        <v>194</v>
      </c>
      <c r="G6810" s="233" t="s">
        <v>17428</v>
      </c>
      <c r="H6810" s="233" t="s">
        <v>17429</v>
      </c>
      <c r="I6810" s="233">
        <v>2009</v>
      </c>
      <c r="J6810" s="244">
        <v>46127</v>
      </c>
      <c r="K6810" s="244">
        <v>46127</v>
      </c>
      <c r="L6810" s="233">
        <v>1</v>
      </c>
      <c r="M6810" s="249">
        <v>2794176000</v>
      </c>
      <c r="N6810" s="248">
        <v>1</v>
      </c>
      <c r="O6810" s="247">
        <v>0</v>
      </c>
      <c r="P6810" s="233" t="s">
        <v>191</v>
      </c>
      <c r="Q6810" s="233" t="s">
        <v>17286</v>
      </c>
      <c r="R6810" s="233"/>
    </row>
    <row r="6811" spans="1:18" ht="51">
      <c r="A6811" s="228"/>
      <c r="B6811" s="233" t="s">
        <v>25826</v>
      </c>
      <c r="C6811" s="233" t="s">
        <v>961</v>
      </c>
      <c r="D6811" s="233" t="s">
        <v>718</v>
      </c>
      <c r="E6811" s="231" t="s">
        <v>17430</v>
      </c>
      <c r="F6811" s="233" t="s">
        <v>194</v>
      </c>
      <c r="G6811" s="233" t="s">
        <v>17431</v>
      </c>
      <c r="H6811" s="233" t="s">
        <v>17432</v>
      </c>
      <c r="I6811" s="233">
        <v>2009</v>
      </c>
      <c r="J6811" s="244">
        <v>56.3</v>
      </c>
      <c r="K6811" s="244">
        <v>112</v>
      </c>
      <c r="L6811" s="233">
        <v>1</v>
      </c>
      <c r="M6811" s="249">
        <v>12039192000</v>
      </c>
      <c r="N6811" s="248">
        <v>1</v>
      </c>
      <c r="O6811" s="247">
        <v>0</v>
      </c>
      <c r="P6811" s="233" t="s">
        <v>176</v>
      </c>
      <c r="Q6811" s="233" t="s">
        <v>1455</v>
      </c>
      <c r="R6811" s="233"/>
    </row>
    <row r="6812" spans="1:18" ht="73.5" customHeight="1">
      <c r="A6812" s="228"/>
      <c r="B6812" s="233" t="s">
        <v>25826</v>
      </c>
      <c r="C6812" s="233" t="s">
        <v>952</v>
      </c>
      <c r="D6812" s="233" t="s">
        <v>718</v>
      </c>
      <c r="E6812" s="231" t="s">
        <v>17433</v>
      </c>
      <c r="F6812" s="233" t="s">
        <v>194</v>
      </c>
      <c r="G6812" s="233" t="s">
        <v>17434</v>
      </c>
      <c r="H6812" s="233" t="s">
        <v>17435</v>
      </c>
      <c r="I6812" s="233">
        <v>1975</v>
      </c>
      <c r="J6812" s="244">
        <v>70</v>
      </c>
      <c r="K6812" s="244">
        <v>140</v>
      </c>
      <c r="L6812" s="233">
        <v>1</v>
      </c>
      <c r="M6812" s="249">
        <v>2381750000</v>
      </c>
      <c r="N6812" s="248">
        <v>949000000</v>
      </c>
      <c r="O6812" s="247">
        <v>0</v>
      </c>
      <c r="P6812" s="233" t="s">
        <v>194</v>
      </c>
      <c r="Q6812" s="233" t="s">
        <v>17436</v>
      </c>
      <c r="R6812" s="233" t="s">
        <v>17437</v>
      </c>
    </row>
    <row r="6813" spans="1:18" ht="63.75">
      <c r="A6813" s="228"/>
      <c r="B6813" s="233" t="s">
        <v>25826</v>
      </c>
      <c r="C6813" s="233" t="s">
        <v>952</v>
      </c>
      <c r="D6813" s="233" t="s">
        <v>718</v>
      </c>
      <c r="E6813" s="231" t="s">
        <v>17438</v>
      </c>
      <c r="F6813" s="233" t="s">
        <v>194</v>
      </c>
      <c r="G6813" s="233" t="s">
        <v>17439</v>
      </c>
      <c r="H6813" s="233" t="s">
        <v>17440</v>
      </c>
      <c r="I6813" s="233">
        <v>2008</v>
      </c>
      <c r="J6813" s="244">
        <v>114.4</v>
      </c>
      <c r="K6813" s="244" t="s">
        <v>25304</v>
      </c>
      <c r="L6813" s="233">
        <v>1</v>
      </c>
      <c r="M6813" s="249">
        <v>8997560000</v>
      </c>
      <c r="N6813" s="248">
        <v>314928000</v>
      </c>
      <c r="O6813" s="247">
        <v>0</v>
      </c>
      <c r="P6813" s="233" t="s">
        <v>176</v>
      </c>
      <c r="Q6813" s="233" t="s">
        <v>1455</v>
      </c>
      <c r="R6813" s="233"/>
    </row>
    <row r="6814" spans="1:18" ht="51">
      <c r="A6814" s="228"/>
      <c r="B6814" s="233" t="s">
        <v>25826</v>
      </c>
      <c r="C6814" s="233" t="s">
        <v>952</v>
      </c>
      <c r="D6814" s="233" t="s">
        <v>718</v>
      </c>
      <c r="E6814" s="231" t="s">
        <v>17441</v>
      </c>
      <c r="F6814" s="233" t="s">
        <v>194</v>
      </c>
      <c r="G6814" s="233" t="s">
        <v>17442</v>
      </c>
      <c r="H6814" s="233" t="s">
        <v>17443</v>
      </c>
      <c r="I6814" s="233">
        <v>2011</v>
      </c>
      <c r="J6814" s="244">
        <v>168.1</v>
      </c>
      <c r="K6814" s="244">
        <v>168</v>
      </c>
      <c r="L6814" s="233">
        <v>1</v>
      </c>
      <c r="M6814" s="249">
        <v>13481620000</v>
      </c>
      <c r="N6814" s="248">
        <v>721237883</v>
      </c>
      <c r="O6814" s="247">
        <v>47866153</v>
      </c>
      <c r="P6814" s="233" t="s">
        <v>176</v>
      </c>
      <c r="Q6814" s="233" t="s">
        <v>1455</v>
      </c>
      <c r="R6814" s="233"/>
    </row>
    <row r="6815" spans="1:18" ht="38.25">
      <c r="A6815" s="228"/>
      <c r="B6815" s="233" t="s">
        <v>158</v>
      </c>
      <c r="C6815" s="233" t="s">
        <v>1607</v>
      </c>
      <c r="D6815" s="233" t="s">
        <v>845</v>
      </c>
      <c r="E6815" s="231" t="s">
        <v>17444</v>
      </c>
      <c r="F6815" s="233" t="s">
        <v>115</v>
      </c>
      <c r="G6815" s="233" t="s">
        <v>17445</v>
      </c>
      <c r="H6815" s="233" t="s">
        <v>17446</v>
      </c>
      <c r="I6815" s="233">
        <v>2000</v>
      </c>
      <c r="J6815" s="244">
        <v>26551</v>
      </c>
      <c r="K6815" s="244">
        <v>2854</v>
      </c>
      <c r="L6815" s="233">
        <v>1</v>
      </c>
      <c r="M6815" s="249">
        <v>12698936940</v>
      </c>
      <c r="N6815" s="248"/>
      <c r="O6815" s="247"/>
      <c r="P6815" s="233" t="s">
        <v>372</v>
      </c>
      <c r="Q6815" s="233"/>
      <c r="R6815" s="233"/>
    </row>
    <row r="6816" spans="1:18" ht="51">
      <c r="A6816" s="228"/>
      <c r="B6816" s="233" t="s">
        <v>158</v>
      </c>
      <c r="C6816" s="233" t="s">
        <v>1607</v>
      </c>
      <c r="D6816" s="233" t="s">
        <v>845</v>
      </c>
      <c r="E6816" s="231" t="s">
        <v>17447</v>
      </c>
      <c r="F6816" s="233" t="s">
        <v>115</v>
      </c>
      <c r="G6816" s="233" t="s">
        <v>17448</v>
      </c>
      <c r="H6816" s="233" t="s">
        <v>17449</v>
      </c>
      <c r="I6816" s="233">
        <v>2013</v>
      </c>
      <c r="J6816" s="244">
        <v>2505</v>
      </c>
      <c r="K6816" s="244">
        <v>748</v>
      </c>
      <c r="L6816" s="233">
        <v>1</v>
      </c>
      <c r="M6816" s="249">
        <v>11145375000</v>
      </c>
      <c r="N6816" s="248"/>
      <c r="O6816" s="247"/>
      <c r="P6816" s="233" t="s">
        <v>194</v>
      </c>
      <c r="Q6816" s="233"/>
      <c r="R6816" s="233"/>
    </row>
    <row r="6817" spans="1:18" ht="51">
      <c r="A6817" s="228"/>
      <c r="B6817" s="233" t="s">
        <v>158</v>
      </c>
      <c r="C6817" s="233" t="s">
        <v>1607</v>
      </c>
      <c r="D6817" s="233" t="s">
        <v>845</v>
      </c>
      <c r="E6817" s="231" t="s">
        <v>17450</v>
      </c>
      <c r="F6817" s="233" t="s">
        <v>115</v>
      </c>
      <c r="G6817" s="233" t="s">
        <v>17451</v>
      </c>
      <c r="H6817" s="233" t="s">
        <v>17449</v>
      </c>
      <c r="I6817" s="233">
        <v>2020</v>
      </c>
      <c r="J6817" s="244">
        <v>2426</v>
      </c>
      <c r="K6817" s="244">
        <v>622</v>
      </c>
      <c r="L6817" s="233">
        <v>1</v>
      </c>
      <c r="M6817" s="249">
        <v>507343136</v>
      </c>
      <c r="N6817" s="248"/>
      <c r="O6817" s="247"/>
      <c r="P6817" s="233" t="s">
        <v>176</v>
      </c>
      <c r="Q6817" s="233"/>
      <c r="R6817" s="233"/>
    </row>
    <row r="6818" spans="1:18" ht="51">
      <c r="A6818" s="228"/>
      <c r="B6818" s="233" t="s">
        <v>158</v>
      </c>
      <c r="C6818" s="233" t="s">
        <v>1607</v>
      </c>
      <c r="D6818" s="233" t="s">
        <v>845</v>
      </c>
      <c r="E6818" s="231" t="s">
        <v>17450</v>
      </c>
      <c r="F6818" s="233" t="s">
        <v>115</v>
      </c>
      <c r="G6818" s="233" t="s">
        <v>17452</v>
      </c>
      <c r="H6818" s="233" t="s">
        <v>17449</v>
      </c>
      <c r="I6818" s="233">
        <v>2020</v>
      </c>
      <c r="J6818" s="244">
        <v>1055</v>
      </c>
      <c r="K6818" s="244">
        <v>800</v>
      </c>
      <c r="L6818" s="233">
        <v>1</v>
      </c>
      <c r="M6818" s="249">
        <v>24169560</v>
      </c>
      <c r="N6818" s="248"/>
      <c r="O6818" s="247"/>
      <c r="P6818" s="233" t="s">
        <v>176</v>
      </c>
      <c r="Q6818" s="233"/>
      <c r="R6818" s="233"/>
    </row>
    <row r="6819" spans="1:18" ht="63.75">
      <c r="A6819" s="228"/>
      <c r="B6819" s="233" t="s">
        <v>158</v>
      </c>
      <c r="C6819" s="233" t="s">
        <v>1607</v>
      </c>
      <c r="D6819" s="233" t="s">
        <v>845</v>
      </c>
      <c r="E6819" s="231" t="s">
        <v>17453</v>
      </c>
      <c r="F6819" s="233" t="s">
        <v>115</v>
      </c>
      <c r="G6819" s="233" t="s">
        <v>17454</v>
      </c>
      <c r="H6819" s="233" t="s">
        <v>17446</v>
      </c>
      <c r="I6819" s="233">
        <v>1999</v>
      </c>
      <c r="J6819" s="244">
        <v>2882</v>
      </c>
      <c r="K6819" s="244">
        <v>597</v>
      </c>
      <c r="L6819" s="233">
        <v>1</v>
      </c>
      <c r="M6819" s="249">
        <v>430394000</v>
      </c>
      <c r="N6819" s="248"/>
      <c r="O6819" s="247"/>
      <c r="P6819" s="233" t="s">
        <v>194</v>
      </c>
      <c r="Q6819" s="233"/>
      <c r="R6819" s="233"/>
    </row>
    <row r="6820" spans="1:18" ht="63.75">
      <c r="A6820" s="228"/>
      <c r="B6820" s="233" t="s">
        <v>158</v>
      </c>
      <c r="C6820" s="233" t="s">
        <v>1607</v>
      </c>
      <c r="D6820" s="233" t="s">
        <v>845</v>
      </c>
      <c r="E6820" s="231" t="s">
        <v>17455</v>
      </c>
      <c r="F6820" s="233" t="s">
        <v>115</v>
      </c>
      <c r="G6820" s="233" t="s">
        <v>17456</v>
      </c>
      <c r="H6820" s="233" t="s">
        <v>17449</v>
      </c>
      <c r="I6820" s="233">
        <v>2001</v>
      </c>
      <c r="J6820" s="244">
        <v>3971</v>
      </c>
      <c r="K6820" s="244">
        <v>384</v>
      </c>
      <c r="L6820" s="233">
        <v>1</v>
      </c>
      <c r="M6820" s="249">
        <v>736967305</v>
      </c>
      <c r="N6820" s="248"/>
      <c r="O6820" s="247"/>
      <c r="P6820" s="233" t="s">
        <v>194</v>
      </c>
      <c r="Q6820" s="233"/>
      <c r="R6820" s="233"/>
    </row>
    <row r="6821" spans="1:18" ht="38.25">
      <c r="A6821" s="228"/>
      <c r="B6821" s="233" t="s">
        <v>158</v>
      </c>
      <c r="C6821" s="233" t="s">
        <v>1607</v>
      </c>
      <c r="D6821" s="233" t="s">
        <v>845</v>
      </c>
      <c r="E6821" s="231" t="s">
        <v>17457</v>
      </c>
      <c r="F6821" s="233" t="s">
        <v>115</v>
      </c>
      <c r="G6821" s="233" t="s">
        <v>17458</v>
      </c>
      <c r="H6821" s="233" t="s">
        <v>17449</v>
      </c>
      <c r="I6821" s="233">
        <v>2007</v>
      </c>
      <c r="J6821" s="244">
        <v>1579</v>
      </c>
      <c r="K6821" s="244">
        <v>541</v>
      </c>
      <c r="L6821" s="233">
        <v>1</v>
      </c>
      <c r="M6821" s="249">
        <v>2753324000</v>
      </c>
      <c r="N6821" s="248"/>
      <c r="O6821" s="247"/>
      <c r="P6821" s="233" t="s">
        <v>194</v>
      </c>
      <c r="Q6821" s="233"/>
      <c r="R6821" s="233"/>
    </row>
    <row r="6822" spans="1:18" ht="51">
      <c r="A6822" s="228"/>
      <c r="B6822" s="233" t="s">
        <v>158</v>
      </c>
      <c r="C6822" s="233" t="s">
        <v>1607</v>
      </c>
      <c r="D6822" s="233" t="s">
        <v>845</v>
      </c>
      <c r="E6822" s="231" t="s">
        <v>17459</v>
      </c>
      <c r="F6822" s="233" t="s">
        <v>115</v>
      </c>
      <c r="G6822" s="233" t="s">
        <v>17460</v>
      </c>
      <c r="H6822" s="233" t="s">
        <v>17449</v>
      </c>
      <c r="I6822" s="233">
        <v>2015</v>
      </c>
      <c r="J6822" s="244">
        <v>6966</v>
      </c>
      <c r="K6822" s="244">
        <v>498</v>
      </c>
      <c r="L6822" s="233">
        <v>1</v>
      </c>
      <c r="M6822" s="249">
        <v>1148297037</v>
      </c>
      <c r="N6822" s="248"/>
      <c r="O6822" s="247"/>
      <c r="P6822" s="233" t="s">
        <v>372</v>
      </c>
      <c r="Q6822" s="233"/>
      <c r="R6822" s="233"/>
    </row>
    <row r="6823" spans="1:18" ht="76.5">
      <c r="A6823" s="228"/>
      <c r="B6823" s="233" t="s">
        <v>158</v>
      </c>
      <c r="C6823" s="233" t="s">
        <v>1607</v>
      </c>
      <c r="D6823" s="233" t="s">
        <v>845</v>
      </c>
      <c r="E6823" s="231" t="s">
        <v>17461</v>
      </c>
      <c r="F6823" s="233" t="s">
        <v>115</v>
      </c>
      <c r="G6823" s="233" t="s">
        <v>17462</v>
      </c>
      <c r="H6823" s="233" t="s">
        <v>17463</v>
      </c>
      <c r="I6823" s="233">
        <v>2023</v>
      </c>
      <c r="J6823" s="244">
        <v>1378</v>
      </c>
      <c r="K6823" s="244">
        <v>1083</v>
      </c>
      <c r="L6823" s="233">
        <v>1</v>
      </c>
      <c r="M6823" s="249">
        <v>11043639000</v>
      </c>
      <c r="N6823" s="248"/>
      <c r="O6823" s="247"/>
      <c r="P6823" s="233" t="s">
        <v>194</v>
      </c>
      <c r="Q6823" s="233"/>
      <c r="R6823" s="233"/>
    </row>
    <row r="6824" spans="1:18" ht="76.5">
      <c r="A6824" s="228"/>
      <c r="B6824" s="233" t="s">
        <v>158</v>
      </c>
      <c r="C6824" s="233" t="s">
        <v>1607</v>
      </c>
      <c r="D6824" s="233" t="s">
        <v>845</v>
      </c>
      <c r="E6824" s="231" t="s">
        <v>17464</v>
      </c>
      <c r="F6824" s="233" t="s">
        <v>115</v>
      </c>
      <c r="G6824" s="233" t="s">
        <v>17465</v>
      </c>
      <c r="H6824" s="233" t="s">
        <v>17463</v>
      </c>
      <c r="I6824" s="233">
        <v>2025</v>
      </c>
      <c r="J6824" s="244">
        <v>2503</v>
      </c>
      <c r="K6824" s="244">
        <v>1035</v>
      </c>
      <c r="L6824" s="233">
        <v>1</v>
      </c>
      <c r="M6824" s="249">
        <v>7878981468</v>
      </c>
      <c r="N6824" s="248"/>
      <c r="O6824" s="247"/>
      <c r="P6824" s="233" t="s">
        <v>372</v>
      </c>
      <c r="Q6824" s="233"/>
      <c r="R6824" s="233"/>
    </row>
    <row r="6825" spans="1:18" ht="76.5">
      <c r="A6825" s="228"/>
      <c r="B6825" s="233" t="s">
        <v>158</v>
      </c>
      <c r="C6825" s="233" t="s">
        <v>1607</v>
      </c>
      <c r="D6825" s="233" t="s">
        <v>845</v>
      </c>
      <c r="E6825" s="231" t="s">
        <v>17466</v>
      </c>
      <c r="F6825" s="233" t="s">
        <v>115</v>
      </c>
      <c r="G6825" s="233" t="s">
        <v>17467</v>
      </c>
      <c r="H6825" s="233" t="s">
        <v>17463</v>
      </c>
      <c r="I6825" s="233">
        <v>2025</v>
      </c>
      <c r="J6825" s="244">
        <v>2375</v>
      </c>
      <c r="K6825" s="244">
        <v>2507</v>
      </c>
      <c r="L6825" s="233">
        <v>1</v>
      </c>
      <c r="M6825" s="249">
        <v>32483585517</v>
      </c>
      <c r="N6825" s="248"/>
      <c r="O6825" s="247"/>
      <c r="P6825" s="233" t="s">
        <v>194</v>
      </c>
      <c r="Q6825" s="233"/>
      <c r="R6825" s="233"/>
    </row>
    <row r="6826" spans="1:18" ht="51">
      <c r="A6826" s="228"/>
      <c r="B6826" s="233" t="s">
        <v>158</v>
      </c>
      <c r="C6826" s="233" t="s">
        <v>2519</v>
      </c>
      <c r="D6826" s="233" t="s">
        <v>845</v>
      </c>
      <c r="E6826" s="231" t="s">
        <v>17468</v>
      </c>
      <c r="F6826" s="233" t="s">
        <v>115</v>
      </c>
      <c r="G6826" s="233" t="s">
        <v>17469</v>
      </c>
      <c r="H6826" s="233" t="s">
        <v>17470</v>
      </c>
      <c r="I6826" s="233">
        <v>2002</v>
      </c>
      <c r="J6826" s="244">
        <v>8492</v>
      </c>
      <c r="K6826" s="244">
        <v>3067</v>
      </c>
      <c r="L6826" s="233">
        <v>1</v>
      </c>
      <c r="M6826" s="249">
        <v>14653700000</v>
      </c>
      <c r="N6826" s="248"/>
      <c r="O6826" s="247"/>
      <c r="P6826" s="233" t="s">
        <v>176</v>
      </c>
      <c r="Q6826" s="233"/>
      <c r="R6826" s="233"/>
    </row>
    <row r="6827" spans="1:18" ht="51">
      <c r="A6827" s="228"/>
      <c r="B6827" s="233" t="s">
        <v>158</v>
      </c>
      <c r="C6827" s="233" t="s">
        <v>2519</v>
      </c>
      <c r="D6827" s="233" t="s">
        <v>845</v>
      </c>
      <c r="E6827" s="231" t="s">
        <v>17471</v>
      </c>
      <c r="F6827" s="233" t="s">
        <v>115</v>
      </c>
      <c r="G6827" s="233" t="s">
        <v>17472</v>
      </c>
      <c r="H6827" s="233" t="s">
        <v>17473</v>
      </c>
      <c r="I6827" s="233">
        <v>2014</v>
      </c>
      <c r="J6827" s="244">
        <v>2345</v>
      </c>
      <c r="K6827" s="244">
        <v>416</v>
      </c>
      <c r="L6827" s="233">
        <v>1</v>
      </c>
      <c r="M6827" s="249">
        <v>1587231400</v>
      </c>
      <c r="N6827" s="248"/>
      <c r="O6827" s="247"/>
      <c r="P6827" s="233" t="s">
        <v>176</v>
      </c>
      <c r="Q6827" s="233"/>
      <c r="R6827" s="233"/>
    </row>
    <row r="6828" spans="1:18" ht="51">
      <c r="A6828" s="228"/>
      <c r="B6828" s="233" t="s">
        <v>158</v>
      </c>
      <c r="C6828" s="233" t="s">
        <v>2519</v>
      </c>
      <c r="D6828" s="233" t="s">
        <v>845</v>
      </c>
      <c r="E6828" s="231" t="s">
        <v>17474</v>
      </c>
      <c r="F6828" s="233" t="s">
        <v>115</v>
      </c>
      <c r="G6828" s="233" t="s">
        <v>17475</v>
      </c>
      <c r="H6828" s="233" t="s">
        <v>17476</v>
      </c>
      <c r="I6828" s="233">
        <v>2024</v>
      </c>
      <c r="J6828" s="244"/>
      <c r="K6828" s="244">
        <v>404</v>
      </c>
      <c r="L6828" s="233">
        <v>1</v>
      </c>
      <c r="M6828" s="249">
        <v>6567547000</v>
      </c>
      <c r="N6828" s="248"/>
      <c r="O6828" s="247"/>
      <c r="P6828" s="233" t="s">
        <v>176</v>
      </c>
      <c r="Q6828" s="233"/>
      <c r="R6828" s="233"/>
    </row>
    <row r="6829" spans="1:18" ht="51">
      <c r="A6829" s="228"/>
      <c r="B6829" s="233" t="s">
        <v>158</v>
      </c>
      <c r="C6829" s="233" t="s">
        <v>2519</v>
      </c>
      <c r="D6829" s="233" t="s">
        <v>845</v>
      </c>
      <c r="E6829" s="231" t="s">
        <v>17477</v>
      </c>
      <c r="F6829" s="233" t="s">
        <v>115</v>
      </c>
      <c r="G6829" s="233" t="s">
        <v>17478</v>
      </c>
      <c r="H6829" s="233" t="s">
        <v>17479</v>
      </c>
      <c r="I6829" s="233"/>
      <c r="J6829" s="244">
        <v>2544</v>
      </c>
      <c r="K6829" s="244">
        <v>172</v>
      </c>
      <c r="L6829" s="233">
        <v>1</v>
      </c>
      <c r="M6829" s="249">
        <v>1560000000</v>
      </c>
      <c r="N6829" s="248"/>
      <c r="O6829" s="247"/>
      <c r="P6829" s="233" t="s">
        <v>176</v>
      </c>
      <c r="Q6829" s="233"/>
      <c r="R6829" s="233"/>
    </row>
    <row r="6830" spans="1:18" ht="51">
      <c r="A6830" s="228"/>
      <c r="B6830" s="233" t="s">
        <v>158</v>
      </c>
      <c r="C6830" s="233" t="s">
        <v>2519</v>
      </c>
      <c r="D6830" s="233" t="s">
        <v>845</v>
      </c>
      <c r="E6830" s="231" t="s">
        <v>17480</v>
      </c>
      <c r="F6830" s="233" t="s">
        <v>115</v>
      </c>
      <c r="G6830" s="233" t="s">
        <v>17481</v>
      </c>
      <c r="H6830" s="233" t="s">
        <v>17482</v>
      </c>
      <c r="I6830" s="233">
        <v>2018</v>
      </c>
      <c r="J6830" s="244">
        <v>1244</v>
      </c>
      <c r="K6830" s="244">
        <v>172</v>
      </c>
      <c r="L6830" s="233">
        <v>1</v>
      </c>
      <c r="M6830" s="249">
        <v>841939200</v>
      </c>
      <c r="N6830" s="248"/>
      <c r="O6830" s="247"/>
      <c r="P6830" s="233" t="s">
        <v>176</v>
      </c>
      <c r="Q6830" s="233"/>
      <c r="R6830" s="233"/>
    </row>
    <row r="6831" spans="1:18" ht="51">
      <c r="A6831" s="228"/>
      <c r="B6831" s="233" t="s">
        <v>158</v>
      </c>
      <c r="C6831" s="233" t="s">
        <v>2519</v>
      </c>
      <c r="D6831" s="233" t="s">
        <v>845</v>
      </c>
      <c r="E6831" s="231" t="s">
        <v>17483</v>
      </c>
      <c r="F6831" s="233" t="s">
        <v>115</v>
      </c>
      <c r="G6831" s="233" t="s">
        <v>17484</v>
      </c>
      <c r="H6831" s="233" t="s">
        <v>17485</v>
      </c>
      <c r="I6831" s="233">
        <v>2023</v>
      </c>
      <c r="J6831" s="244">
        <v>3</v>
      </c>
      <c r="K6831" s="244">
        <v>412</v>
      </c>
      <c r="L6831" s="233">
        <v>1</v>
      </c>
      <c r="M6831" s="249">
        <v>5068905000</v>
      </c>
      <c r="N6831" s="248"/>
      <c r="O6831" s="247"/>
      <c r="P6831" s="233" t="s">
        <v>176</v>
      </c>
      <c r="Q6831" s="233"/>
      <c r="R6831" s="233"/>
    </row>
    <row r="6832" spans="1:18" ht="51">
      <c r="A6832" s="228"/>
      <c r="B6832" s="233" t="s">
        <v>158</v>
      </c>
      <c r="C6832" s="233" t="s">
        <v>2519</v>
      </c>
      <c r="D6832" s="233" t="s">
        <v>845</v>
      </c>
      <c r="E6832" s="231" t="s">
        <v>17486</v>
      </c>
      <c r="F6832" s="233" t="s">
        <v>115</v>
      </c>
      <c r="G6832" s="233" t="s">
        <v>17487</v>
      </c>
      <c r="H6832" s="233" t="s">
        <v>17488</v>
      </c>
      <c r="I6832" s="233">
        <v>2024</v>
      </c>
      <c r="J6832" s="244">
        <v>3</v>
      </c>
      <c r="K6832" s="244">
        <v>404</v>
      </c>
      <c r="L6832" s="233">
        <v>1</v>
      </c>
      <c r="M6832" s="249">
        <v>6446154000</v>
      </c>
      <c r="N6832" s="248"/>
      <c r="O6832" s="247"/>
      <c r="P6832" s="233" t="s">
        <v>176</v>
      </c>
      <c r="Q6832" s="233"/>
      <c r="R6832" s="233"/>
    </row>
    <row r="6833" spans="1:18" ht="51">
      <c r="A6833" s="228"/>
      <c r="B6833" s="233" t="s">
        <v>158</v>
      </c>
      <c r="C6833" s="233" t="s">
        <v>2519</v>
      </c>
      <c r="D6833" s="233" t="s">
        <v>845</v>
      </c>
      <c r="E6833" s="231" t="s">
        <v>17489</v>
      </c>
      <c r="F6833" s="233" t="s">
        <v>115</v>
      </c>
      <c r="G6833" s="233" t="s">
        <v>17490</v>
      </c>
      <c r="H6833" s="233" t="s">
        <v>17470</v>
      </c>
      <c r="I6833" s="233">
        <v>2024</v>
      </c>
      <c r="J6833" s="244">
        <v>3</v>
      </c>
      <c r="K6833" s="244">
        <v>394</v>
      </c>
      <c r="L6833" s="233">
        <v>1</v>
      </c>
      <c r="M6833" s="249">
        <v>4041553000</v>
      </c>
      <c r="N6833" s="248"/>
      <c r="O6833" s="247"/>
      <c r="P6833" s="233" t="s">
        <v>176</v>
      </c>
      <c r="Q6833" s="233"/>
      <c r="R6833" s="233"/>
    </row>
    <row r="6834" spans="1:18" ht="51">
      <c r="A6834" s="228"/>
      <c r="B6834" s="233" t="s">
        <v>158</v>
      </c>
      <c r="C6834" s="233" t="s">
        <v>2519</v>
      </c>
      <c r="D6834" s="233" t="s">
        <v>845</v>
      </c>
      <c r="E6834" s="231" t="s">
        <v>17491</v>
      </c>
      <c r="F6834" s="233" t="s">
        <v>115</v>
      </c>
      <c r="G6834" s="233" t="s">
        <v>17492</v>
      </c>
      <c r="H6834" s="233" t="s">
        <v>17493</v>
      </c>
      <c r="I6834" s="233">
        <v>2023</v>
      </c>
      <c r="J6834" s="244">
        <v>3</v>
      </c>
      <c r="K6834" s="244">
        <v>478</v>
      </c>
      <c r="L6834" s="233">
        <v>1</v>
      </c>
      <c r="M6834" s="249">
        <v>5084841000</v>
      </c>
      <c r="N6834" s="248"/>
      <c r="O6834" s="247"/>
      <c r="P6834" s="233" t="s">
        <v>176</v>
      </c>
      <c r="Q6834" s="233"/>
      <c r="R6834" s="233"/>
    </row>
    <row r="6835" spans="1:18" ht="51">
      <c r="A6835" s="228"/>
      <c r="B6835" s="233" t="s">
        <v>158</v>
      </c>
      <c r="C6835" s="233" t="s">
        <v>1607</v>
      </c>
      <c r="D6835" s="233" t="s">
        <v>845</v>
      </c>
      <c r="E6835" s="231" t="s">
        <v>17494</v>
      </c>
      <c r="F6835" s="233" t="s">
        <v>115</v>
      </c>
      <c r="G6835" s="233" t="s">
        <v>984</v>
      </c>
      <c r="H6835" s="233" t="s">
        <v>17495</v>
      </c>
      <c r="I6835" s="233">
        <v>2018</v>
      </c>
      <c r="J6835" s="244">
        <v>365</v>
      </c>
      <c r="K6835" s="244">
        <v>264</v>
      </c>
      <c r="L6835" s="233">
        <v>1</v>
      </c>
      <c r="M6835" s="249">
        <v>1800000000</v>
      </c>
      <c r="N6835" s="248"/>
      <c r="O6835" s="247"/>
      <c r="P6835" s="233" t="s">
        <v>176</v>
      </c>
      <c r="Q6835" s="233"/>
      <c r="R6835" s="233"/>
    </row>
    <row r="6836" spans="1:18" ht="51">
      <c r="A6836" s="228"/>
      <c r="B6836" s="233" t="s">
        <v>158</v>
      </c>
      <c r="C6836" s="233" t="s">
        <v>1607</v>
      </c>
      <c r="D6836" s="233" t="s">
        <v>845</v>
      </c>
      <c r="E6836" s="231" t="s">
        <v>17496</v>
      </c>
      <c r="F6836" s="233" t="s">
        <v>115</v>
      </c>
      <c r="G6836" s="233" t="s">
        <v>1000</v>
      </c>
      <c r="H6836" s="233" t="s">
        <v>17497</v>
      </c>
      <c r="I6836" s="233">
        <v>2009</v>
      </c>
      <c r="J6836" s="244" t="s">
        <v>23615</v>
      </c>
      <c r="K6836" s="244">
        <v>227</v>
      </c>
      <c r="L6836" s="233">
        <v>1</v>
      </c>
      <c r="M6836" s="249">
        <v>180000000</v>
      </c>
      <c r="N6836" s="248"/>
      <c r="O6836" s="247"/>
      <c r="P6836" s="233" t="s">
        <v>176</v>
      </c>
      <c r="Q6836" s="233"/>
      <c r="R6836" s="233"/>
    </row>
    <row r="6837" spans="1:18" ht="51">
      <c r="A6837" s="228"/>
      <c r="B6837" s="233" t="s">
        <v>158</v>
      </c>
      <c r="C6837" s="233" t="s">
        <v>1607</v>
      </c>
      <c r="D6837" s="233" t="s">
        <v>845</v>
      </c>
      <c r="E6837" s="231" t="s">
        <v>17498</v>
      </c>
      <c r="F6837" s="233" t="s">
        <v>115</v>
      </c>
      <c r="G6837" s="233" t="s">
        <v>978</v>
      </c>
      <c r="H6837" s="233" t="s">
        <v>17499</v>
      </c>
      <c r="I6837" s="233">
        <v>2009</v>
      </c>
      <c r="J6837" s="244">
        <v>150</v>
      </c>
      <c r="K6837" s="244">
        <v>150</v>
      </c>
      <c r="L6837" s="233">
        <v>1</v>
      </c>
      <c r="M6837" s="249">
        <v>159000000</v>
      </c>
      <c r="N6837" s="248"/>
      <c r="O6837" s="247"/>
      <c r="P6837" s="233" t="s">
        <v>176</v>
      </c>
      <c r="Q6837" s="233"/>
      <c r="R6837" s="233"/>
    </row>
    <row r="6838" spans="1:18" ht="51">
      <c r="A6838" s="228"/>
      <c r="B6838" s="233" t="s">
        <v>158</v>
      </c>
      <c r="C6838" s="233" t="s">
        <v>1607</v>
      </c>
      <c r="D6838" s="233" t="s">
        <v>845</v>
      </c>
      <c r="E6838" s="231" t="s">
        <v>17500</v>
      </c>
      <c r="F6838" s="233" t="s">
        <v>115</v>
      </c>
      <c r="G6838" s="233" t="s">
        <v>17501</v>
      </c>
      <c r="H6838" s="233" t="s">
        <v>17502</v>
      </c>
      <c r="I6838" s="233">
        <v>2009</v>
      </c>
      <c r="J6838" s="244" t="s">
        <v>23616</v>
      </c>
      <c r="K6838" s="244">
        <v>180</v>
      </c>
      <c r="L6838" s="233">
        <v>1</v>
      </c>
      <c r="M6838" s="249">
        <v>197000000</v>
      </c>
      <c r="N6838" s="248"/>
      <c r="O6838" s="247"/>
      <c r="P6838" s="233" t="s">
        <v>176</v>
      </c>
      <c r="Q6838" s="233"/>
      <c r="R6838" s="233"/>
    </row>
    <row r="6839" spans="1:18" ht="25.5">
      <c r="A6839" s="228"/>
      <c r="B6839" s="233" t="s">
        <v>158</v>
      </c>
      <c r="C6839" s="233" t="s">
        <v>1607</v>
      </c>
      <c r="D6839" s="233" t="s">
        <v>845</v>
      </c>
      <c r="E6839" s="231" t="s">
        <v>17503</v>
      </c>
      <c r="F6839" s="233" t="s">
        <v>115</v>
      </c>
      <c r="G6839" s="233" t="s">
        <v>17504</v>
      </c>
      <c r="H6839" s="233" t="s">
        <v>17446</v>
      </c>
      <c r="I6839" s="233">
        <v>2019</v>
      </c>
      <c r="J6839" s="244">
        <v>9039</v>
      </c>
      <c r="K6839" s="244">
        <v>2817</v>
      </c>
      <c r="L6839" s="233">
        <v>1</v>
      </c>
      <c r="M6839" s="249">
        <v>10000000000</v>
      </c>
      <c r="N6839" s="248"/>
      <c r="O6839" s="247"/>
      <c r="P6839" s="233" t="s">
        <v>456</v>
      </c>
      <c r="Q6839" s="233"/>
      <c r="R6839" s="233"/>
    </row>
    <row r="6840" spans="1:18" ht="76.5">
      <c r="A6840" s="228"/>
      <c r="B6840" s="233" t="s">
        <v>158</v>
      </c>
      <c r="C6840" s="233" t="s">
        <v>1607</v>
      </c>
      <c r="D6840" s="233" t="s">
        <v>845</v>
      </c>
      <c r="E6840" s="231" t="s">
        <v>17505</v>
      </c>
      <c r="F6840" s="233" t="s">
        <v>115</v>
      </c>
      <c r="G6840" s="233" t="s">
        <v>17506</v>
      </c>
      <c r="H6840" s="233" t="s">
        <v>17507</v>
      </c>
      <c r="I6840" s="233">
        <v>2022</v>
      </c>
      <c r="J6840" s="244">
        <v>1154</v>
      </c>
      <c r="K6840" s="244">
        <v>625</v>
      </c>
      <c r="L6840" s="233">
        <v>1</v>
      </c>
      <c r="M6840" s="249">
        <v>5416000000</v>
      </c>
      <c r="N6840" s="248"/>
      <c r="O6840" s="247"/>
      <c r="P6840" s="233" t="s">
        <v>465</v>
      </c>
      <c r="Q6840" s="233"/>
      <c r="R6840" s="233"/>
    </row>
    <row r="6841" spans="1:18" ht="25.5">
      <c r="A6841" s="228"/>
      <c r="B6841" s="233" t="s">
        <v>158</v>
      </c>
      <c r="C6841" s="233" t="s">
        <v>2519</v>
      </c>
      <c r="D6841" s="233" t="s">
        <v>845</v>
      </c>
      <c r="E6841" s="231" t="s">
        <v>17508</v>
      </c>
      <c r="F6841" s="233" t="s">
        <v>115</v>
      </c>
      <c r="G6841" s="233" t="s">
        <v>17508</v>
      </c>
      <c r="H6841" s="233" t="s">
        <v>17509</v>
      </c>
      <c r="I6841" s="233">
        <v>2009</v>
      </c>
      <c r="J6841" s="244">
        <v>224</v>
      </c>
      <c r="K6841" s="244">
        <v>77</v>
      </c>
      <c r="L6841" s="233">
        <v>1</v>
      </c>
      <c r="M6841" s="249">
        <v>191947000</v>
      </c>
      <c r="N6841" s="248"/>
      <c r="O6841" s="247"/>
      <c r="P6841" s="233" t="s">
        <v>191</v>
      </c>
      <c r="Q6841" s="233"/>
      <c r="R6841" s="233"/>
    </row>
    <row r="6842" spans="1:18" ht="25.5">
      <c r="A6842" s="228"/>
      <c r="B6842" s="233" t="s">
        <v>158</v>
      </c>
      <c r="C6842" s="233" t="s">
        <v>2519</v>
      </c>
      <c r="D6842" s="233" t="s">
        <v>845</v>
      </c>
      <c r="E6842" s="231" t="s">
        <v>17510</v>
      </c>
      <c r="F6842" s="233" t="s">
        <v>115</v>
      </c>
      <c r="G6842" s="233" t="s">
        <v>17510</v>
      </c>
      <c r="H6842" s="233" t="s">
        <v>17511</v>
      </c>
      <c r="I6842" s="233">
        <v>2009</v>
      </c>
      <c r="J6842" s="244">
        <v>231</v>
      </c>
      <c r="K6842" s="244">
        <v>77</v>
      </c>
      <c r="L6842" s="233">
        <v>1</v>
      </c>
      <c r="M6842" s="249">
        <v>189147000</v>
      </c>
      <c r="N6842" s="248"/>
      <c r="O6842" s="247"/>
      <c r="P6842" s="233" t="s">
        <v>191</v>
      </c>
      <c r="Q6842" s="233"/>
      <c r="R6842" s="233"/>
    </row>
    <row r="6843" spans="1:18" ht="25.5">
      <c r="A6843" s="228"/>
      <c r="B6843" s="233" t="s">
        <v>158</v>
      </c>
      <c r="C6843" s="233" t="s">
        <v>2519</v>
      </c>
      <c r="D6843" s="233" t="s">
        <v>845</v>
      </c>
      <c r="E6843" s="231" t="s">
        <v>17512</v>
      </c>
      <c r="F6843" s="233" t="s">
        <v>115</v>
      </c>
      <c r="G6843" s="233" t="s">
        <v>17512</v>
      </c>
      <c r="H6843" s="233" t="s">
        <v>17513</v>
      </c>
      <c r="I6843" s="233">
        <v>2005</v>
      </c>
      <c r="J6843" s="244">
        <v>338</v>
      </c>
      <c r="K6843" s="244">
        <v>101</v>
      </c>
      <c r="L6843" s="233">
        <v>1</v>
      </c>
      <c r="M6843" s="249">
        <v>50000000</v>
      </c>
      <c r="N6843" s="248"/>
      <c r="O6843" s="247"/>
      <c r="P6843" s="233" t="s">
        <v>191</v>
      </c>
      <c r="Q6843" s="233"/>
      <c r="R6843" s="233"/>
    </row>
    <row r="6844" spans="1:18" ht="25.5">
      <c r="A6844" s="228"/>
      <c r="B6844" s="233" t="s">
        <v>158</v>
      </c>
      <c r="C6844" s="233" t="s">
        <v>2519</v>
      </c>
      <c r="D6844" s="233" t="s">
        <v>845</v>
      </c>
      <c r="E6844" s="231" t="s">
        <v>17514</v>
      </c>
      <c r="F6844" s="233" t="s">
        <v>115</v>
      </c>
      <c r="G6844" s="233" t="s">
        <v>17514</v>
      </c>
      <c r="H6844" s="233" t="s">
        <v>17493</v>
      </c>
      <c r="I6844" s="233">
        <v>2009</v>
      </c>
      <c r="J6844" s="244">
        <v>212</v>
      </c>
      <c r="K6844" s="244">
        <v>77</v>
      </c>
      <c r="L6844" s="233">
        <v>1</v>
      </c>
      <c r="M6844" s="249">
        <v>173236000</v>
      </c>
      <c r="N6844" s="248"/>
      <c r="O6844" s="247"/>
      <c r="P6844" s="233" t="s">
        <v>191</v>
      </c>
      <c r="Q6844" s="233"/>
      <c r="R6844" s="233"/>
    </row>
    <row r="6845" spans="1:18" ht="25.5">
      <c r="A6845" s="228"/>
      <c r="B6845" s="233" t="s">
        <v>158</v>
      </c>
      <c r="C6845" s="233" t="s">
        <v>2519</v>
      </c>
      <c r="D6845" s="233" t="s">
        <v>845</v>
      </c>
      <c r="E6845" s="231" t="s">
        <v>17515</v>
      </c>
      <c r="F6845" s="233" t="s">
        <v>115</v>
      </c>
      <c r="G6845" s="233" t="s">
        <v>10981</v>
      </c>
      <c r="H6845" s="233" t="s">
        <v>17516</v>
      </c>
      <c r="I6845" s="233">
        <v>2009</v>
      </c>
      <c r="J6845" s="244">
        <v>250</v>
      </c>
      <c r="K6845" s="244">
        <v>77</v>
      </c>
      <c r="L6845" s="233">
        <v>1</v>
      </c>
      <c r="M6845" s="249">
        <v>192140000</v>
      </c>
      <c r="N6845" s="248"/>
      <c r="O6845" s="247"/>
      <c r="P6845" s="233" t="s">
        <v>191</v>
      </c>
      <c r="Q6845" s="233"/>
      <c r="R6845" s="233"/>
    </row>
    <row r="6846" spans="1:18" ht="38.25">
      <c r="A6846" s="228"/>
      <c r="B6846" s="233" t="s">
        <v>158</v>
      </c>
      <c r="C6846" s="233" t="s">
        <v>1607</v>
      </c>
      <c r="D6846" s="233" t="s">
        <v>845</v>
      </c>
      <c r="E6846" s="231" t="s">
        <v>17517</v>
      </c>
      <c r="F6846" s="233" t="s">
        <v>115</v>
      </c>
      <c r="G6846" s="233" t="s">
        <v>17518</v>
      </c>
      <c r="H6846" s="233" t="s">
        <v>17479</v>
      </c>
      <c r="I6846" s="233">
        <v>2000</v>
      </c>
      <c r="J6846" s="244">
        <v>8894</v>
      </c>
      <c r="K6846" s="244">
        <v>2102</v>
      </c>
      <c r="L6846" s="233">
        <v>1</v>
      </c>
      <c r="M6846" s="249">
        <v>13875108000</v>
      </c>
      <c r="N6846" s="248"/>
      <c r="O6846" s="247"/>
      <c r="P6846" s="233" t="s">
        <v>348</v>
      </c>
      <c r="Q6846" s="233"/>
      <c r="R6846" s="233"/>
    </row>
    <row r="6847" spans="1:18" ht="25.5">
      <c r="A6847" s="228"/>
      <c r="B6847" s="233" t="s">
        <v>158</v>
      </c>
      <c r="C6847" s="233" t="s">
        <v>1607</v>
      </c>
      <c r="D6847" s="233" t="s">
        <v>845</v>
      </c>
      <c r="E6847" s="231" t="s">
        <v>17519</v>
      </c>
      <c r="F6847" s="233" t="s">
        <v>398</v>
      </c>
      <c r="G6847" s="233" t="s">
        <v>17519</v>
      </c>
      <c r="H6847" s="233" t="s">
        <v>17520</v>
      </c>
      <c r="I6847" s="233">
        <v>2015</v>
      </c>
      <c r="J6847" s="244" t="s">
        <v>23617</v>
      </c>
      <c r="K6847" s="244">
        <v>6788</v>
      </c>
      <c r="L6847" s="233">
        <v>1</v>
      </c>
      <c r="M6847" s="249"/>
      <c r="N6847" s="248">
        <v>16743145154</v>
      </c>
      <c r="O6847" s="247">
        <v>11944648644</v>
      </c>
      <c r="P6847" s="233" t="s">
        <v>182</v>
      </c>
      <c r="Q6847" s="233"/>
      <c r="R6847" s="233"/>
    </row>
    <row r="6848" spans="1:18" ht="38.25">
      <c r="A6848" s="228"/>
      <c r="B6848" s="233" t="s">
        <v>158</v>
      </c>
      <c r="C6848" s="233" t="s">
        <v>2519</v>
      </c>
      <c r="D6848" s="233" t="s">
        <v>845</v>
      </c>
      <c r="E6848" s="231" t="s">
        <v>17521</v>
      </c>
      <c r="F6848" s="233" t="s">
        <v>398</v>
      </c>
      <c r="G6848" s="233" t="s">
        <v>17521</v>
      </c>
      <c r="H6848" s="233" t="s">
        <v>17522</v>
      </c>
      <c r="I6848" s="233"/>
      <c r="J6848" s="244">
        <v>3266</v>
      </c>
      <c r="K6848" s="244">
        <v>1217</v>
      </c>
      <c r="L6848" s="233">
        <v>1</v>
      </c>
      <c r="M6848" s="249">
        <v>3991052000</v>
      </c>
      <c r="N6848" s="248">
        <v>563079500</v>
      </c>
      <c r="O6848" s="247"/>
      <c r="P6848" s="233" t="s">
        <v>182</v>
      </c>
      <c r="Q6848" s="233"/>
      <c r="R6848" s="233"/>
    </row>
    <row r="6849" spans="1:18" ht="38.25">
      <c r="A6849" s="228"/>
      <c r="B6849" s="233" t="s">
        <v>158</v>
      </c>
      <c r="C6849" s="233" t="s">
        <v>1607</v>
      </c>
      <c r="D6849" s="233" t="s">
        <v>845</v>
      </c>
      <c r="E6849" s="231" t="s">
        <v>11462</v>
      </c>
      <c r="F6849" s="233" t="s">
        <v>398</v>
      </c>
      <c r="G6849" s="233" t="s">
        <v>11462</v>
      </c>
      <c r="H6849" s="233" t="s">
        <v>17523</v>
      </c>
      <c r="I6849" s="233">
        <v>2004</v>
      </c>
      <c r="J6849" s="244">
        <v>12712</v>
      </c>
      <c r="K6849" s="244" t="s">
        <v>25305</v>
      </c>
      <c r="L6849" s="233">
        <v>1</v>
      </c>
      <c r="M6849" s="249">
        <v>2175870000</v>
      </c>
      <c r="N6849" s="248">
        <v>3643364000</v>
      </c>
      <c r="O6849" s="247">
        <v>728672800</v>
      </c>
      <c r="P6849" s="233" t="s">
        <v>182</v>
      </c>
      <c r="Q6849" s="233"/>
      <c r="R6849" s="233"/>
    </row>
    <row r="6850" spans="1:18" ht="38.25">
      <c r="A6850" s="228"/>
      <c r="B6850" s="233" t="s">
        <v>158</v>
      </c>
      <c r="C6850" s="233" t="s">
        <v>2519</v>
      </c>
      <c r="D6850" s="233" t="s">
        <v>845</v>
      </c>
      <c r="E6850" s="231" t="s">
        <v>17524</v>
      </c>
      <c r="F6850" s="233" t="s">
        <v>398</v>
      </c>
      <c r="G6850" s="233" t="s">
        <v>17524</v>
      </c>
      <c r="H6850" s="233" t="s">
        <v>17525</v>
      </c>
      <c r="I6850" s="233"/>
      <c r="J6850" s="244">
        <v>8099</v>
      </c>
      <c r="K6850" s="244">
        <v>1795</v>
      </c>
      <c r="L6850" s="233">
        <v>1</v>
      </c>
      <c r="M6850" s="249">
        <v>9136000000</v>
      </c>
      <c r="N6850" s="248">
        <v>20442360156</v>
      </c>
      <c r="O6850" s="247">
        <v>1790614808</v>
      </c>
      <c r="P6850" s="233" t="s">
        <v>182</v>
      </c>
      <c r="Q6850" s="233"/>
      <c r="R6850" s="233"/>
    </row>
    <row r="6851" spans="1:18" ht="38.25">
      <c r="A6851" s="228"/>
      <c r="B6851" s="233" t="s">
        <v>158</v>
      </c>
      <c r="C6851" s="233" t="s">
        <v>2519</v>
      </c>
      <c r="D6851" s="233" t="s">
        <v>845</v>
      </c>
      <c r="E6851" s="231" t="s">
        <v>17526</v>
      </c>
      <c r="F6851" s="233" t="s">
        <v>398</v>
      </c>
      <c r="G6851" s="233" t="s">
        <v>17526</v>
      </c>
      <c r="H6851" s="233" t="s">
        <v>17525</v>
      </c>
      <c r="I6851" s="233"/>
      <c r="J6851" s="244">
        <v>8619</v>
      </c>
      <c r="K6851" s="244">
        <v>2196</v>
      </c>
      <c r="L6851" s="233">
        <v>1</v>
      </c>
      <c r="M6851" s="249">
        <v>9721668000</v>
      </c>
      <c r="N6851" s="248"/>
      <c r="O6851" s="247"/>
      <c r="P6851" s="233" t="s">
        <v>182</v>
      </c>
      <c r="Q6851" s="233"/>
      <c r="R6851" s="233"/>
    </row>
    <row r="6852" spans="1:18" ht="38.25">
      <c r="A6852" s="228"/>
      <c r="B6852" s="233" t="s">
        <v>158</v>
      </c>
      <c r="C6852" s="233" t="s">
        <v>1607</v>
      </c>
      <c r="D6852" s="233" t="s">
        <v>845</v>
      </c>
      <c r="E6852" s="231" t="s">
        <v>2040</v>
      </c>
      <c r="F6852" s="233" t="s">
        <v>398</v>
      </c>
      <c r="G6852" s="233" t="s">
        <v>2040</v>
      </c>
      <c r="H6852" s="233" t="s">
        <v>17527</v>
      </c>
      <c r="I6852" s="233">
        <v>1997</v>
      </c>
      <c r="J6852" s="244">
        <v>9799</v>
      </c>
      <c r="K6852" s="244">
        <v>4489</v>
      </c>
      <c r="L6852" s="233">
        <v>1</v>
      </c>
      <c r="M6852" s="249">
        <v>6533800000</v>
      </c>
      <c r="N6852" s="248">
        <v>46441216193</v>
      </c>
      <c r="O6852" s="247">
        <v>23228014853</v>
      </c>
      <c r="P6852" s="233" t="s">
        <v>182</v>
      </c>
      <c r="Q6852" s="233"/>
      <c r="R6852" s="233"/>
    </row>
    <row r="6853" spans="1:18" ht="25.5">
      <c r="A6853" s="228"/>
      <c r="B6853" s="233" t="s">
        <v>158</v>
      </c>
      <c r="C6853" s="233" t="s">
        <v>2519</v>
      </c>
      <c r="D6853" s="233" t="s">
        <v>845</v>
      </c>
      <c r="E6853" s="231" t="s">
        <v>17528</v>
      </c>
      <c r="F6853" s="233" t="s">
        <v>398</v>
      </c>
      <c r="G6853" s="233" t="s">
        <v>17528</v>
      </c>
      <c r="H6853" s="233" t="s">
        <v>17479</v>
      </c>
      <c r="I6853" s="233"/>
      <c r="J6853" s="244">
        <v>18</v>
      </c>
      <c r="K6853" s="244">
        <v>17423</v>
      </c>
      <c r="L6853" s="233">
        <v>1</v>
      </c>
      <c r="M6853" s="249">
        <v>12182400000</v>
      </c>
      <c r="N6853" s="248">
        <v>80909129874</v>
      </c>
      <c r="O6853" s="247">
        <v>66822035404</v>
      </c>
      <c r="P6853" s="233" t="s">
        <v>182</v>
      </c>
      <c r="Q6853" s="233"/>
      <c r="R6853" s="233"/>
    </row>
    <row r="6854" spans="1:18" ht="25.5">
      <c r="A6854" s="228"/>
      <c r="B6854" s="233" t="s">
        <v>158</v>
      </c>
      <c r="C6854" s="233" t="s">
        <v>1607</v>
      </c>
      <c r="D6854" s="233" t="s">
        <v>845</v>
      </c>
      <c r="E6854" s="231" t="s">
        <v>17529</v>
      </c>
      <c r="F6854" s="233" t="s">
        <v>398</v>
      </c>
      <c r="G6854" s="233" t="s">
        <v>17529</v>
      </c>
      <c r="H6854" s="233" t="s">
        <v>17497</v>
      </c>
      <c r="I6854" s="233">
        <v>2011</v>
      </c>
      <c r="J6854" s="244">
        <v>17662</v>
      </c>
      <c r="K6854" s="244">
        <v>4373</v>
      </c>
      <c r="L6854" s="233">
        <v>1</v>
      </c>
      <c r="M6854" s="249">
        <v>10000000000</v>
      </c>
      <c r="N6854" s="248">
        <v>25743786192</v>
      </c>
      <c r="O6854" s="247">
        <v>15136246800</v>
      </c>
      <c r="P6854" s="233" t="s">
        <v>182</v>
      </c>
      <c r="Q6854" s="233"/>
      <c r="R6854" s="233"/>
    </row>
    <row r="6855" spans="1:18" ht="51">
      <c r="A6855" s="228"/>
      <c r="B6855" s="233" t="s">
        <v>158</v>
      </c>
      <c r="C6855" s="233" t="s">
        <v>1607</v>
      </c>
      <c r="D6855" s="233" t="s">
        <v>845</v>
      </c>
      <c r="E6855" s="231" t="s">
        <v>17530</v>
      </c>
      <c r="F6855" s="233" t="s">
        <v>398</v>
      </c>
      <c r="G6855" s="233" t="s">
        <v>17530</v>
      </c>
      <c r="H6855" s="233" t="s">
        <v>17531</v>
      </c>
      <c r="I6855" s="233">
        <v>2023</v>
      </c>
      <c r="J6855" s="244">
        <v>17309</v>
      </c>
      <c r="K6855" s="244">
        <v>15225</v>
      </c>
      <c r="L6855" s="233">
        <v>1</v>
      </c>
      <c r="M6855" s="249"/>
      <c r="N6855" s="248">
        <v>101329094195</v>
      </c>
      <c r="O6855" s="247">
        <v>89472958391</v>
      </c>
      <c r="P6855" s="233" t="s">
        <v>182</v>
      </c>
      <c r="Q6855" s="233"/>
      <c r="R6855" s="233"/>
    </row>
    <row r="6856" spans="1:18" ht="38.25">
      <c r="A6856" s="228"/>
      <c r="B6856" s="233" t="s">
        <v>158</v>
      </c>
      <c r="C6856" s="233" t="s">
        <v>1607</v>
      </c>
      <c r="D6856" s="233" t="s">
        <v>845</v>
      </c>
      <c r="E6856" s="231" t="s">
        <v>17532</v>
      </c>
      <c r="F6856" s="233" t="s">
        <v>398</v>
      </c>
      <c r="G6856" s="233" t="s">
        <v>17532</v>
      </c>
      <c r="H6856" s="233" t="s">
        <v>17533</v>
      </c>
      <c r="I6856" s="233">
        <v>1996</v>
      </c>
      <c r="J6856" s="244">
        <v>11157</v>
      </c>
      <c r="K6856" s="244">
        <v>9803</v>
      </c>
      <c r="L6856" s="233">
        <v>1</v>
      </c>
      <c r="M6856" s="249">
        <v>31380250000</v>
      </c>
      <c r="N6856" s="248">
        <v>6963618093</v>
      </c>
      <c r="O6856" s="247"/>
      <c r="P6856" s="233" t="s">
        <v>182</v>
      </c>
      <c r="Q6856" s="233"/>
      <c r="R6856" s="233"/>
    </row>
    <row r="6857" spans="1:18" ht="25.5">
      <c r="A6857" s="228"/>
      <c r="B6857" s="233" t="s">
        <v>158</v>
      </c>
      <c r="C6857" s="233" t="s">
        <v>1607</v>
      </c>
      <c r="D6857" s="233" t="s">
        <v>845</v>
      </c>
      <c r="E6857" s="231" t="s">
        <v>17534</v>
      </c>
      <c r="F6857" s="233" t="s">
        <v>398</v>
      </c>
      <c r="G6857" s="233" t="s">
        <v>17534</v>
      </c>
      <c r="H6857" s="233" t="s">
        <v>17499</v>
      </c>
      <c r="I6857" s="233">
        <v>2002</v>
      </c>
      <c r="J6857" s="244">
        <v>11347</v>
      </c>
      <c r="K6857" s="244">
        <v>335598</v>
      </c>
      <c r="L6857" s="233">
        <v>1</v>
      </c>
      <c r="M6857" s="249">
        <v>10972549000</v>
      </c>
      <c r="N6857" s="248">
        <v>21109923000</v>
      </c>
      <c r="O6857" s="247">
        <v>7268345960</v>
      </c>
      <c r="P6857" s="233" t="s">
        <v>182</v>
      </c>
      <c r="Q6857" s="233"/>
      <c r="R6857" s="233"/>
    </row>
    <row r="6858" spans="1:18" ht="38.25">
      <c r="A6858" s="228"/>
      <c r="B6858" s="233" t="s">
        <v>158</v>
      </c>
      <c r="C6858" s="233" t="s">
        <v>1607</v>
      </c>
      <c r="D6858" s="233" t="s">
        <v>845</v>
      </c>
      <c r="E6858" s="231" t="s">
        <v>9280</v>
      </c>
      <c r="F6858" s="233" t="s">
        <v>398</v>
      </c>
      <c r="G6858" s="233" t="s">
        <v>9280</v>
      </c>
      <c r="H6858" s="233" t="s">
        <v>17535</v>
      </c>
      <c r="I6858" s="233">
        <v>2021</v>
      </c>
      <c r="J6858" s="244">
        <v>9295</v>
      </c>
      <c r="K6858" s="244">
        <v>10924</v>
      </c>
      <c r="L6858" s="233">
        <v>1</v>
      </c>
      <c r="M6858" s="249"/>
      <c r="N6858" s="248">
        <v>54115297000</v>
      </c>
      <c r="O6858" s="247">
        <v>42204520130</v>
      </c>
      <c r="P6858" s="233" t="s">
        <v>17536</v>
      </c>
      <c r="Q6858" s="233"/>
      <c r="R6858" s="233"/>
    </row>
    <row r="6859" spans="1:18" ht="25.5">
      <c r="A6859" s="228"/>
      <c r="B6859" s="233" t="s">
        <v>158</v>
      </c>
      <c r="C6859" s="233" t="s">
        <v>1607</v>
      </c>
      <c r="D6859" s="233" t="s">
        <v>845</v>
      </c>
      <c r="E6859" s="231" t="s">
        <v>1600</v>
      </c>
      <c r="F6859" s="233" t="s">
        <v>398</v>
      </c>
      <c r="G6859" s="233" t="s">
        <v>1600</v>
      </c>
      <c r="H6859" s="233" t="s">
        <v>17502</v>
      </c>
      <c r="I6859" s="233">
        <v>2011</v>
      </c>
      <c r="J6859" s="244">
        <v>3541</v>
      </c>
      <c r="K6859" s="244">
        <v>1163</v>
      </c>
      <c r="L6859" s="233">
        <v>1</v>
      </c>
      <c r="M6859" s="249">
        <v>3973300000</v>
      </c>
      <c r="N6859" s="248">
        <v>31146806902</v>
      </c>
      <c r="O6859" s="247">
        <v>24473138477</v>
      </c>
      <c r="P6859" s="233" t="s">
        <v>182</v>
      </c>
      <c r="Q6859" s="233"/>
      <c r="R6859" s="233"/>
    </row>
    <row r="6860" spans="1:18" ht="25.5">
      <c r="A6860" s="228"/>
      <c r="B6860" s="233" t="s">
        <v>158</v>
      </c>
      <c r="C6860" s="233" t="s">
        <v>2519</v>
      </c>
      <c r="D6860" s="233" t="s">
        <v>845</v>
      </c>
      <c r="E6860" s="231" t="s">
        <v>17537</v>
      </c>
      <c r="F6860" s="233" t="s">
        <v>398</v>
      </c>
      <c r="G6860" s="233" t="s">
        <v>17538</v>
      </c>
      <c r="H6860" s="233" t="s">
        <v>17479</v>
      </c>
      <c r="I6860" s="233"/>
      <c r="J6860" s="244">
        <v>23855</v>
      </c>
      <c r="K6860" s="244">
        <v>3399</v>
      </c>
      <c r="L6860" s="233">
        <v>1</v>
      </c>
      <c r="M6860" s="249">
        <v>6755775000</v>
      </c>
      <c r="N6860" s="248">
        <v>25831166440</v>
      </c>
      <c r="O6860" s="247">
        <v>14465453202</v>
      </c>
      <c r="P6860" s="233" t="s">
        <v>182</v>
      </c>
      <c r="Q6860" s="233"/>
      <c r="R6860" s="233"/>
    </row>
    <row r="6861" spans="1:18" ht="25.5">
      <c r="A6861" s="228"/>
      <c r="B6861" s="233" t="s">
        <v>158</v>
      </c>
      <c r="C6861" s="233" t="s">
        <v>2519</v>
      </c>
      <c r="D6861" s="233" t="s">
        <v>845</v>
      </c>
      <c r="E6861" s="231" t="s">
        <v>17537</v>
      </c>
      <c r="F6861" s="233" t="s">
        <v>398</v>
      </c>
      <c r="G6861" s="233" t="s">
        <v>17539</v>
      </c>
      <c r="H6861" s="233" t="s">
        <v>17479</v>
      </c>
      <c r="I6861" s="233"/>
      <c r="J6861" s="244">
        <v>22887</v>
      </c>
      <c r="K6861" s="244">
        <v>2603</v>
      </c>
      <c r="L6861" s="233">
        <v>1</v>
      </c>
      <c r="M6861" s="249">
        <v>25836536000</v>
      </c>
      <c r="N6861" s="248">
        <v>25831166440</v>
      </c>
      <c r="O6861" s="247">
        <v>14465453202</v>
      </c>
      <c r="P6861" s="233" t="s">
        <v>182</v>
      </c>
      <c r="Q6861" s="233"/>
      <c r="R6861" s="233"/>
    </row>
    <row r="6862" spans="1:18" ht="25.5">
      <c r="A6862" s="228"/>
      <c r="B6862" s="233" t="s">
        <v>158</v>
      </c>
      <c r="C6862" s="233" t="s">
        <v>2519</v>
      </c>
      <c r="D6862" s="233" t="s">
        <v>845</v>
      </c>
      <c r="E6862" s="231" t="s">
        <v>1934</v>
      </c>
      <c r="F6862" s="233" t="s">
        <v>398</v>
      </c>
      <c r="G6862" s="233" t="s">
        <v>1934</v>
      </c>
      <c r="H6862" s="233" t="s">
        <v>17476</v>
      </c>
      <c r="I6862" s="233"/>
      <c r="J6862" s="244">
        <v>15995</v>
      </c>
      <c r="K6862" s="244">
        <v>24277</v>
      </c>
      <c r="L6862" s="233">
        <v>1</v>
      </c>
      <c r="M6862" s="249">
        <v>15995000000</v>
      </c>
      <c r="N6862" s="248">
        <v>51543728801</v>
      </c>
      <c r="O6862" s="247">
        <v>43202918787</v>
      </c>
      <c r="P6862" s="233" t="s">
        <v>182</v>
      </c>
      <c r="Q6862" s="233"/>
      <c r="R6862" s="233"/>
    </row>
    <row r="6863" spans="1:18" ht="25.5">
      <c r="A6863" s="228"/>
      <c r="B6863" s="233" t="s">
        <v>158</v>
      </c>
      <c r="C6863" s="233" t="s">
        <v>2519</v>
      </c>
      <c r="D6863" s="233" t="s">
        <v>845</v>
      </c>
      <c r="E6863" s="231" t="s">
        <v>17540</v>
      </c>
      <c r="F6863" s="233" t="s">
        <v>398</v>
      </c>
      <c r="G6863" s="233" t="s">
        <v>17540</v>
      </c>
      <c r="H6863" s="233" t="s">
        <v>17470</v>
      </c>
      <c r="I6863" s="233"/>
      <c r="J6863" s="244">
        <v>12249</v>
      </c>
      <c r="K6863" s="244">
        <v>11559</v>
      </c>
      <c r="L6863" s="233">
        <v>1</v>
      </c>
      <c r="M6863" s="249">
        <v>14968278000</v>
      </c>
      <c r="N6863" s="248">
        <v>26605313856</v>
      </c>
      <c r="O6863" s="247">
        <v>14359692583</v>
      </c>
      <c r="P6863" s="233" t="s">
        <v>182</v>
      </c>
      <c r="Q6863" s="233"/>
      <c r="R6863" s="233"/>
    </row>
    <row r="6864" spans="1:18" ht="51">
      <c r="A6864" s="228"/>
      <c r="B6864" s="233" t="s">
        <v>158</v>
      </c>
      <c r="C6864" s="233" t="s">
        <v>1607</v>
      </c>
      <c r="D6864" s="233" t="s">
        <v>845</v>
      </c>
      <c r="E6864" s="231" t="s">
        <v>17541</v>
      </c>
      <c r="F6864" s="233" t="s">
        <v>115</v>
      </c>
      <c r="G6864" s="233" t="s">
        <v>17542</v>
      </c>
      <c r="H6864" s="233" t="s">
        <v>17449</v>
      </c>
      <c r="I6864" s="233">
        <v>2000</v>
      </c>
      <c r="J6864" s="244">
        <v>6397</v>
      </c>
      <c r="K6864" s="244">
        <v>745</v>
      </c>
      <c r="L6864" s="233">
        <v>1</v>
      </c>
      <c r="M6864" s="249">
        <v>8189000000</v>
      </c>
      <c r="N6864" s="248"/>
      <c r="O6864" s="247"/>
      <c r="P6864" s="233" t="s">
        <v>176</v>
      </c>
      <c r="Q6864" s="233"/>
      <c r="R6864" s="233"/>
    </row>
    <row r="6865" spans="1:18" ht="51">
      <c r="A6865" s="228"/>
      <c r="B6865" s="233" t="s">
        <v>158</v>
      </c>
      <c r="C6865" s="233" t="s">
        <v>1607</v>
      </c>
      <c r="D6865" s="233" t="s">
        <v>845</v>
      </c>
      <c r="E6865" s="231" t="s">
        <v>17543</v>
      </c>
      <c r="F6865" s="233" t="s">
        <v>398</v>
      </c>
      <c r="G6865" s="233" t="s">
        <v>17544</v>
      </c>
      <c r="H6865" s="233" t="s">
        <v>17449</v>
      </c>
      <c r="I6865" s="233">
        <v>2009</v>
      </c>
      <c r="J6865" s="244">
        <v>2094</v>
      </c>
      <c r="K6865" s="244">
        <v>853</v>
      </c>
      <c r="L6865" s="233">
        <v>1</v>
      </c>
      <c r="M6865" s="249">
        <v>3821786829</v>
      </c>
      <c r="N6865" s="248"/>
      <c r="O6865" s="247"/>
      <c r="P6865" s="233" t="s">
        <v>188</v>
      </c>
      <c r="Q6865" s="233"/>
      <c r="R6865" s="233"/>
    </row>
    <row r="6866" spans="1:18" ht="76.5">
      <c r="A6866" s="228"/>
      <c r="B6866" s="233" t="s">
        <v>158</v>
      </c>
      <c r="C6866" s="233" t="s">
        <v>1607</v>
      </c>
      <c r="D6866" s="233" t="s">
        <v>845</v>
      </c>
      <c r="E6866" s="231" t="s">
        <v>17545</v>
      </c>
      <c r="F6866" s="233" t="s">
        <v>398</v>
      </c>
      <c r="G6866" s="233" t="s">
        <v>17545</v>
      </c>
      <c r="H6866" s="233" t="s">
        <v>17546</v>
      </c>
      <c r="I6866" s="233"/>
      <c r="J6866" s="244">
        <v>3282</v>
      </c>
      <c r="K6866" s="244">
        <v>1052</v>
      </c>
      <c r="L6866" s="233">
        <v>1</v>
      </c>
      <c r="M6866" s="249"/>
      <c r="N6866" s="248"/>
      <c r="O6866" s="247"/>
      <c r="P6866" s="233" t="s">
        <v>188</v>
      </c>
      <c r="Q6866" s="233"/>
      <c r="R6866" s="233"/>
    </row>
    <row r="6867" spans="1:18" ht="76.5">
      <c r="A6867" s="228"/>
      <c r="B6867" s="233" t="s">
        <v>158</v>
      </c>
      <c r="C6867" s="233" t="s">
        <v>1607</v>
      </c>
      <c r="D6867" s="233" t="s">
        <v>845</v>
      </c>
      <c r="E6867" s="231" t="s">
        <v>17547</v>
      </c>
      <c r="F6867" s="233" t="s">
        <v>398</v>
      </c>
      <c r="G6867" s="233" t="s">
        <v>17548</v>
      </c>
      <c r="H6867" s="233" t="s">
        <v>17546</v>
      </c>
      <c r="I6867" s="233">
        <v>2022</v>
      </c>
      <c r="J6867" s="244">
        <v>321</v>
      </c>
      <c r="K6867" s="244">
        <v>708</v>
      </c>
      <c r="L6867" s="233">
        <v>1</v>
      </c>
      <c r="M6867" s="249">
        <v>5237815524</v>
      </c>
      <c r="N6867" s="248"/>
      <c r="O6867" s="247"/>
      <c r="P6867" s="233" t="s">
        <v>188</v>
      </c>
      <c r="Q6867" s="233"/>
      <c r="R6867" s="233"/>
    </row>
    <row r="6868" spans="1:18" ht="76.5">
      <c r="A6868" s="228"/>
      <c r="B6868" s="233" t="s">
        <v>158</v>
      </c>
      <c r="C6868" s="233" t="s">
        <v>1607</v>
      </c>
      <c r="D6868" s="233" t="s">
        <v>845</v>
      </c>
      <c r="E6868" s="231" t="s">
        <v>17543</v>
      </c>
      <c r="F6868" s="233" t="s">
        <v>398</v>
      </c>
      <c r="G6868" s="233" t="s">
        <v>17549</v>
      </c>
      <c r="H6868" s="233" t="s">
        <v>17546</v>
      </c>
      <c r="I6868" s="233">
        <v>2020</v>
      </c>
      <c r="J6868" s="244">
        <v>1983</v>
      </c>
      <c r="K6868" s="244">
        <v>1983</v>
      </c>
      <c r="L6868" s="233">
        <v>1</v>
      </c>
      <c r="M6868" s="249">
        <v>12000000000</v>
      </c>
      <c r="N6868" s="248"/>
      <c r="O6868" s="247"/>
      <c r="P6868" s="233" t="s">
        <v>188</v>
      </c>
      <c r="Q6868" s="233"/>
      <c r="R6868" s="233"/>
    </row>
    <row r="6869" spans="1:18" ht="51">
      <c r="A6869" s="228"/>
      <c r="B6869" s="233" t="s">
        <v>158</v>
      </c>
      <c r="C6869" s="233" t="s">
        <v>2519</v>
      </c>
      <c r="D6869" s="233" t="s">
        <v>845</v>
      </c>
      <c r="E6869" s="231" t="s">
        <v>17550</v>
      </c>
      <c r="F6869" s="233" t="s">
        <v>398</v>
      </c>
      <c r="G6869" s="233" t="s">
        <v>17551</v>
      </c>
      <c r="H6869" s="233" t="s">
        <v>17479</v>
      </c>
      <c r="I6869" s="233">
        <v>2014</v>
      </c>
      <c r="J6869" s="244">
        <v>347</v>
      </c>
      <c r="K6869" s="244">
        <v>53</v>
      </c>
      <c r="L6869" s="233">
        <v>1</v>
      </c>
      <c r="M6869" s="249"/>
      <c r="N6869" s="248"/>
      <c r="O6869" s="247"/>
      <c r="P6869" s="233" t="s">
        <v>176</v>
      </c>
      <c r="Q6869" s="233"/>
      <c r="R6869" s="233"/>
    </row>
    <row r="6870" spans="1:18" ht="81" customHeight="1">
      <c r="A6870" s="228"/>
      <c r="B6870" s="233" t="s">
        <v>158</v>
      </c>
      <c r="C6870" s="233" t="s">
        <v>2519</v>
      </c>
      <c r="D6870" s="233" t="s">
        <v>845</v>
      </c>
      <c r="E6870" s="231" t="s">
        <v>17552</v>
      </c>
      <c r="F6870" s="233" t="s">
        <v>115</v>
      </c>
      <c r="G6870" s="233" t="s">
        <v>17553</v>
      </c>
      <c r="H6870" s="233" t="s">
        <v>17476</v>
      </c>
      <c r="I6870" s="233"/>
      <c r="J6870" s="244">
        <v>6063</v>
      </c>
      <c r="K6870" s="244">
        <v>623</v>
      </c>
      <c r="L6870" s="233">
        <v>1</v>
      </c>
      <c r="M6870" s="249"/>
      <c r="N6870" s="248"/>
      <c r="O6870" s="247"/>
      <c r="P6870" s="233" t="s">
        <v>176</v>
      </c>
      <c r="Q6870" s="233"/>
      <c r="R6870" s="233"/>
    </row>
    <row r="6871" spans="1:18" ht="51" customHeight="1">
      <c r="A6871" s="228"/>
      <c r="B6871" s="233" t="s">
        <v>158</v>
      </c>
      <c r="C6871" s="233" t="s">
        <v>2519</v>
      </c>
      <c r="D6871" s="233" t="s">
        <v>845</v>
      </c>
      <c r="E6871" s="231" t="s">
        <v>17554</v>
      </c>
      <c r="F6871" s="233" t="s">
        <v>115</v>
      </c>
      <c r="G6871" s="233" t="s">
        <v>17555</v>
      </c>
      <c r="H6871" s="233" t="s">
        <v>17476</v>
      </c>
      <c r="I6871" s="233">
        <v>2014</v>
      </c>
      <c r="J6871" s="244">
        <v>229</v>
      </c>
      <c r="K6871" s="244">
        <v>103</v>
      </c>
      <c r="L6871" s="233">
        <v>1</v>
      </c>
      <c r="M6871" s="249">
        <v>154987200</v>
      </c>
      <c r="N6871" s="248"/>
      <c r="O6871" s="247"/>
      <c r="P6871" s="233" t="s">
        <v>176</v>
      </c>
      <c r="Q6871" s="233"/>
      <c r="R6871" s="233"/>
    </row>
    <row r="6872" spans="1:18" ht="63.75">
      <c r="A6872" s="228"/>
      <c r="B6872" s="233" t="s">
        <v>158</v>
      </c>
      <c r="C6872" s="233" t="s">
        <v>1607</v>
      </c>
      <c r="D6872" s="233" t="s">
        <v>845</v>
      </c>
      <c r="E6872" s="231" t="s">
        <v>17453</v>
      </c>
      <c r="F6872" s="233" t="s">
        <v>115</v>
      </c>
      <c r="G6872" s="233" t="s">
        <v>17556</v>
      </c>
      <c r="H6872" s="233" t="s">
        <v>17446</v>
      </c>
      <c r="I6872" s="233">
        <v>2000</v>
      </c>
      <c r="J6872" s="244" t="s">
        <v>23618</v>
      </c>
      <c r="K6872" s="244">
        <v>632</v>
      </c>
      <c r="L6872" s="233">
        <v>1</v>
      </c>
      <c r="M6872" s="249">
        <v>1169987408</v>
      </c>
      <c r="N6872" s="248"/>
      <c r="O6872" s="247"/>
      <c r="P6872" s="233" t="s">
        <v>194</v>
      </c>
      <c r="Q6872" s="233"/>
      <c r="R6872" s="233"/>
    </row>
    <row r="6873" spans="1:18" ht="76.5">
      <c r="A6873" s="228"/>
      <c r="B6873" s="233" t="s">
        <v>158</v>
      </c>
      <c r="C6873" s="233" t="s">
        <v>1607</v>
      </c>
      <c r="D6873" s="233" t="s">
        <v>845</v>
      </c>
      <c r="E6873" s="231" t="s">
        <v>17453</v>
      </c>
      <c r="F6873" s="233" t="s">
        <v>115</v>
      </c>
      <c r="G6873" s="233" t="s">
        <v>17557</v>
      </c>
      <c r="H6873" s="233" t="s">
        <v>17463</v>
      </c>
      <c r="I6873" s="233">
        <v>2006</v>
      </c>
      <c r="J6873" s="244">
        <v>1552</v>
      </c>
      <c r="K6873" s="244">
        <v>552</v>
      </c>
      <c r="L6873" s="233">
        <v>1</v>
      </c>
      <c r="M6873" s="249">
        <v>1915010000</v>
      </c>
      <c r="N6873" s="248"/>
      <c r="O6873" s="247"/>
      <c r="P6873" s="233" t="s">
        <v>194</v>
      </c>
      <c r="Q6873" s="233"/>
      <c r="R6873" s="233"/>
    </row>
    <row r="6874" spans="1:18" ht="51">
      <c r="A6874" s="228"/>
      <c r="B6874" s="233" t="s">
        <v>158</v>
      </c>
      <c r="C6874" s="233" t="s">
        <v>1607</v>
      </c>
      <c r="D6874" s="233" t="s">
        <v>845</v>
      </c>
      <c r="E6874" s="231" t="s">
        <v>17558</v>
      </c>
      <c r="F6874" s="233" t="s">
        <v>115</v>
      </c>
      <c r="G6874" s="233" t="s">
        <v>17559</v>
      </c>
      <c r="H6874" s="233" t="s">
        <v>17449</v>
      </c>
      <c r="I6874" s="233"/>
      <c r="J6874" s="244">
        <v>3997</v>
      </c>
      <c r="K6874" s="244">
        <v>855</v>
      </c>
      <c r="L6874" s="233">
        <v>1</v>
      </c>
      <c r="M6874" s="249">
        <v>1526388888</v>
      </c>
      <c r="N6874" s="248"/>
      <c r="O6874" s="247"/>
      <c r="P6874" s="233" t="s">
        <v>170</v>
      </c>
      <c r="Q6874" s="233"/>
      <c r="R6874" s="233"/>
    </row>
    <row r="6875" spans="1:18" ht="51">
      <c r="A6875" s="228"/>
      <c r="B6875" s="233" t="s">
        <v>158</v>
      </c>
      <c r="C6875" s="233" t="s">
        <v>1607</v>
      </c>
      <c r="D6875" s="233" t="s">
        <v>845</v>
      </c>
      <c r="E6875" s="231" t="s">
        <v>17560</v>
      </c>
      <c r="F6875" s="233" t="s">
        <v>115</v>
      </c>
      <c r="G6875" s="233" t="s">
        <v>17560</v>
      </c>
      <c r="H6875" s="233" t="s">
        <v>17561</v>
      </c>
      <c r="I6875" s="233">
        <v>1999</v>
      </c>
      <c r="J6875" s="244">
        <v>12816</v>
      </c>
      <c r="K6875" s="244"/>
      <c r="L6875" s="233">
        <v>1</v>
      </c>
      <c r="M6875" s="249">
        <v>1526388888</v>
      </c>
      <c r="N6875" s="248"/>
      <c r="O6875" s="247"/>
      <c r="P6875" s="233" t="s">
        <v>176</v>
      </c>
      <c r="Q6875" s="233"/>
      <c r="R6875" s="233"/>
    </row>
    <row r="6876" spans="1:18" ht="51">
      <c r="A6876" s="228"/>
      <c r="B6876" s="233" t="s">
        <v>158</v>
      </c>
      <c r="C6876" s="233" t="s">
        <v>2519</v>
      </c>
      <c r="D6876" s="233" t="s">
        <v>845</v>
      </c>
      <c r="E6876" s="231" t="s">
        <v>17562</v>
      </c>
      <c r="F6876" s="233" t="s">
        <v>398</v>
      </c>
      <c r="G6876" s="233" t="s">
        <v>17562</v>
      </c>
      <c r="H6876" s="233"/>
      <c r="I6876" s="233"/>
      <c r="J6876" s="244">
        <v>18468</v>
      </c>
      <c r="K6876" s="244">
        <v>165</v>
      </c>
      <c r="L6876" s="233">
        <v>1</v>
      </c>
      <c r="M6876" s="249">
        <v>890939000</v>
      </c>
      <c r="N6876" s="248"/>
      <c r="O6876" s="247"/>
      <c r="P6876" s="233" t="s">
        <v>176</v>
      </c>
      <c r="Q6876" s="233"/>
      <c r="R6876" s="233"/>
    </row>
    <row r="6877" spans="1:18" ht="72" customHeight="1">
      <c r="A6877" s="228"/>
      <c r="B6877" s="233" t="s">
        <v>158</v>
      </c>
      <c r="C6877" s="233" t="s">
        <v>2032</v>
      </c>
      <c r="D6877" s="233" t="s">
        <v>848</v>
      </c>
      <c r="E6877" s="231" t="s">
        <v>17563</v>
      </c>
      <c r="F6877" s="233" t="s">
        <v>115</v>
      </c>
      <c r="G6877" s="233" t="s">
        <v>17564</v>
      </c>
      <c r="H6877" s="233" t="s">
        <v>17565</v>
      </c>
      <c r="I6877" s="233">
        <v>2000</v>
      </c>
      <c r="J6877" s="244">
        <v>9431</v>
      </c>
      <c r="K6877" s="244" t="s">
        <v>25306</v>
      </c>
      <c r="L6877" s="233">
        <v>1</v>
      </c>
      <c r="M6877" s="249">
        <v>20993406000</v>
      </c>
      <c r="N6877" s="248">
        <v>6352690000</v>
      </c>
      <c r="O6877" s="247">
        <v>1569332448</v>
      </c>
      <c r="P6877" s="233" t="s">
        <v>15812</v>
      </c>
      <c r="Q6877" s="233" t="s">
        <v>2030</v>
      </c>
      <c r="R6877" s="233" t="s">
        <v>17566</v>
      </c>
    </row>
    <row r="6878" spans="1:18" ht="77.25" customHeight="1">
      <c r="A6878" s="228"/>
      <c r="B6878" s="233" t="s">
        <v>158</v>
      </c>
      <c r="C6878" s="233" t="s">
        <v>17567</v>
      </c>
      <c r="D6878" s="233" t="s">
        <v>848</v>
      </c>
      <c r="E6878" s="231" t="s">
        <v>17568</v>
      </c>
      <c r="F6878" s="233" t="s">
        <v>115</v>
      </c>
      <c r="G6878" s="233" t="s">
        <v>17569</v>
      </c>
      <c r="H6878" s="233" t="s">
        <v>17570</v>
      </c>
      <c r="I6878" s="233">
        <v>2003</v>
      </c>
      <c r="J6878" s="244">
        <v>6594</v>
      </c>
      <c r="K6878" s="244" t="s">
        <v>25307</v>
      </c>
      <c r="L6878" s="233">
        <v>1</v>
      </c>
      <c r="M6878" s="249">
        <v>11870000000</v>
      </c>
      <c r="N6878" s="248">
        <v>8834000000</v>
      </c>
      <c r="O6878" s="247">
        <v>677533333</v>
      </c>
      <c r="P6878" s="233" t="s">
        <v>15812</v>
      </c>
      <c r="Q6878" s="233" t="s">
        <v>2030</v>
      </c>
      <c r="R6878" s="233"/>
    </row>
    <row r="6879" spans="1:18" ht="76.5" customHeight="1">
      <c r="A6879" s="228"/>
      <c r="B6879" s="233" t="s">
        <v>158</v>
      </c>
      <c r="C6879" s="233" t="s">
        <v>2032</v>
      </c>
      <c r="D6879" s="233" t="s">
        <v>848</v>
      </c>
      <c r="E6879" s="231" t="s">
        <v>1904</v>
      </c>
      <c r="F6879" s="233" t="s">
        <v>115</v>
      </c>
      <c r="G6879" s="233" t="s">
        <v>17571</v>
      </c>
      <c r="H6879" s="233" t="s">
        <v>17572</v>
      </c>
      <c r="I6879" s="233">
        <v>2010</v>
      </c>
      <c r="J6879" s="244">
        <v>1549</v>
      </c>
      <c r="K6879" s="244">
        <v>328</v>
      </c>
      <c r="L6879" s="233">
        <v>1</v>
      </c>
      <c r="M6879" s="249">
        <v>2992668000</v>
      </c>
      <c r="N6879" s="248">
        <v>2284831000</v>
      </c>
      <c r="O6879" s="247">
        <v>456052000</v>
      </c>
      <c r="P6879" s="233" t="s">
        <v>15812</v>
      </c>
      <c r="Q6879" s="233" t="s">
        <v>2030</v>
      </c>
      <c r="R6879" s="233" t="s">
        <v>17573</v>
      </c>
    </row>
    <row r="6880" spans="1:18" ht="38.25">
      <c r="A6880" s="228"/>
      <c r="B6880" s="233" t="s">
        <v>158</v>
      </c>
      <c r="C6880" s="233" t="s">
        <v>17567</v>
      </c>
      <c r="D6880" s="233" t="s">
        <v>848</v>
      </c>
      <c r="E6880" s="231" t="s">
        <v>17574</v>
      </c>
      <c r="F6880" s="233" t="s">
        <v>398</v>
      </c>
      <c r="G6880" s="233" t="s">
        <v>17574</v>
      </c>
      <c r="H6880" s="233" t="s">
        <v>17570</v>
      </c>
      <c r="I6880" s="233">
        <v>2014</v>
      </c>
      <c r="J6880" s="244" t="s">
        <v>23619</v>
      </c>
      <c r="K6880" s="244">
        <v>4601</v>
      </c>
      <c r="L6880" s="233">
        <v>1</v>
      </c>
      <c r="M6880" s="249">
        <v>10747952000</v>
      </c>
      <c r="N6880" s="248">
        <v>28616221625</v>
      </c>
      <c r="O6880" s="247">
        <v>21590984192</v>
      </c>
      <c r="P6880" s="233" t="s">
        <v>15812</v>
      </c>
      <c r="Q6880" s="233" t="s">
        <v>2030</v>
      </c>
      <c r="R6880" s="233"/>
    </row>
    <row r="6881" spans="1:18" ht="38.25">
      <c r="A6881" s="228"/>
      <c r="B6881" s="233" t="s">
        <v>158</v>
      </c>
      <c r="C6881" s="233" t="s">
        <v>2032</v>
      </c>
      <c r="D6881" s="233" t="s">
        <v>848</v>
      </c>
      <c r="E6881" s="231" t="s">
        <v>17575</v>
      </c>
      <c r="F6881" s="233" t="s">
        <v>398</v>
      </c>
      <c r="G6881" s="233" t="s">
        <v>17575</v>
      </c>
      <c r="H6881" s="233" t="s">
        <v>17576</v>
      </c>
      <c r="I6881" s="233">
        <v>2015</v>
      </c>
      <c r="J6881" s="244">
        <v>5452</v>
      </c>
      <c r="K6881" s="244" t="s">
        <v>25308</v>
      </c>
      <c r="L6881" s="233">
        <v>1</v>
      </c>
      <c r="M6881" s="249">
        <v>6832446000</v>
      </c>
      <c r="N6881" s="248">
        <v>6039891656</v>
      </c>
      <c r="O6881" s="247">
        <v>1564993509</v>
      </c>
      <c r="P6881" s="233" t="s">
        <v>15812</v>
      </c>
      <c r="Q6881" s="233" t="s">
        <v>2030</v>
      </c>
      <c r="R6881" s="233"/>
    </row>
    <row r="6882" spans="1:18" ht="51">
      <c r="A6882" s="228"/>
      <c r="B6882" s="233" t="s">
        <v>158</v>
      </c>
      <c r="C6882" s="233" t="s">
        <v>17567</v>
      </c>
      <c r="D6882" s="233" t="s">
        <v>848</v>
      </c>
      <c r="E6882" s="231" t="s">
        <v>17577</v>
      </c>
      <c r="F6882" s="233" t="s">
        <v>398</v>
      </c>
      <c r="G6882" s="233" t="s">
        <v>17577</v>
      </c>
      <c r="H6882" s="233" t="s">
        <v>17578</v>
      </c>
      <c r="I6882" s="233">
        <v>2010</v>
      </c>
      <c r="J6882" s="244">
        <v>15520</v>
      </c>
      <c r="K6882" s="244">
        <v>3651</v>
      </c>
      <c r="L6882" s="233">
        <v>1</v>
      </c>
      <c r="M6882" s="249">
        <v>24987200000</v>
      </c>
      <c r="N6882" s="248">
        <v>12738004336</v>
      </c>
      <c r="O6882" s="247">
        <v>5145730839</v>
      </c>
      <c r="P6882" s="233" t="s">
        <v>15812</v>
      </c>
      <c r="Q6882" s="233" t="s">
        <v>2030</v>
      </c>
      <c r="R6882" s="233"/>
    </row>
    <row r="6883" spans="1:18" ht="38.25">
      <c r="A6883" s="228"/>
      <c r="B6883" s="233" t="s">
        <v>158</v>
      </c>
      <c r="C6883" s="233" t="s">
        <v>2032</v>
      </c>
      <c r="D6883" s="233" t="s">
        <v>848</v>
      </c>
      <c r="E6883" s="231" t="s">
        <v>17579</v>
      </c>
      <c r="F6883" s="233" t="s">
        <v>398</v>
      </c>
      <c r="G6883" s="233" t="s">
        <v>17579</v>
      </c>
      <c r="H6883" s="233" t="s">
        <v>17572</v>
      </c>
      <c r="I6883" s="233">
        <v>2017</v>
      </c>
      <c r="J6883" s="244">
        <v>13703</v>
      </c>
      <c r="K6883" s="244" t="s">
        <v>25309</v>
      </c>
      <c r="L6883" s="233">
        <v>1</v>
      </c>
      <c r="M6883" s="249">
        <v>20726146000</v>
      </c>
      <c r="N6883" s="248">
        <v>54399132000</v>
      </c>
      <c r="O6883" s="247">
        <v>44358583089</v>
      </c>
      <c r="P6883" s="233" t="s">
        <v>15812</v>
      </c>
      <c r="Q6883" s="233" t="s">
        <v>2030</v>
      </c>
      <c r="R6883" s="233"/>
    </row>
    <row r="6884" spans="1:18" ht="38.25">
      <c r="A6884" s="228"/>
      <c r="B6884" s="233" t="s">
        <v>158</v>
      </c>
      <c r="C6884" s="233" t="s">
        <v>2032</v>
      </c>
      <c r="D6884" s="233" t="s">
        <v>848</v>
      </c>
      <c r="E6884" s="231" t="s">
        <v>17580</v>
      </c>
      <c r="F6884" s="233" t="s">
        <v>398</v>
      </c>
      <c r="G6884" s="233" t="s">
        <v>17580</v>
      </c>
      <c r="H6884" s="233" t="s">
        <v>17581</v>
      </c>
      <c r="I6884" s="233">
        <v>2002</v>
      </c>
      <c r="J6884" s="244">
        <v>13295</v>
      </c>
      <c r="K6884" s="244" t="s">
        <v>25310</v>
      </c>
      <c r="L6884" s="233">
        <v>1</v>
      </c>
      <c r="M6884" s="249">
        <v>25685940000</v>
      </c>
      <c r="N6884" s="248">
        <v>5934673000</v>
      </c>
      <c r="O6884" s="247">
        <v>1073991000</v>
      </c>
      <c r="P6884" s="233" t="s">
        <v>15812</v>
      </c>
      <c r="Q6884" s="233" t="s">
        <v>2030</v>
      </c>
      <c r="R6884" s="233"/>
    </row>
    <row r="6885" spans="1:18" ht="38.25">
      <c r="A6885" s="228"/>
      <c r="B6885" s="233" t="s">
        <v>158</v>
      </c>
      <c r="C6885" s="233" t="s">
        <v>17567</v>
      </c>
      <c r="D6885" s="233" t="s">
        <v>848</v>
      </c>
      <c r="E6885" s="231" t="s">
        <v>17582</v>
      </c>
      <c r="F6885" s="233" t="s">
        <v>398</v>
      </c>
      <c r="G6885" s="233" t="s">
        <v>12802</v>
      </c>
      <c r="H6885" s="233" t="s">
        <v>17583</v>
      </c>
      <c r="I6885" s="233">
        <v>2023</v>
      </c>
      <c r="J6885" s="244">
        <v>3358</v>
      </c>
      <c r="K6885" s="244">
        <v>457</v>
      </c>
      <c r="L6885" s="233">
        <v>1</v>
      </c>
      <c r="M6885" s="249">
        <v>14103600000</v>
      </c>
      <c r="N6885" s="248">
        <v>13847740000</v>
      </c>
      <c r="O6885" s="247">
        <v>12739920800</v>
      </c>
      <c r="P6885" s="233" t="s">
        <v>15812</v>
      </c>
      <c r="Q6885" s="233" t="s">
        <v>2030</v>
      </c>
      <c r="R6885" s="233"/>
    </row>
    <row r="6886" spans="1:18" ht="25.5">
      <c r="A6886" s="228"/>
      <c r="B6886" s="233" t="s">
        <v>158</v>
      </c>
      <c r="C6886" s="233" t="s">
        <v>2032</v>
      </c>
      <c r="D6886" s="233" t="s">
        <v>848</v>
      </c>
      <c r="E6886" s="231" t="s">
        <v>17582</v>
      </c>
      <c r="F6886" s="233" t="s">
        <v>398</v>
      </c>
      <c r="G6886" s="233" t="s">
        <v>17584</v>
      </c>
      <c r="H6886" s="233" t="s">
        <v>17565</v>
      </c>
      <c r="I6886" s="233">
        <v>2004</v>
      </c>
      <c r="J6886" s="244">
        <v>3412</v>
      </c>
      <c r="K6886" s="244">
        <v>210</v>
      </c>
      <c r="L6886" s="233">
        <v>1</v>
      </c>
      <c r="M6886" s="249">
        <v>7595112000</v>
      </c>
      <c r="N6886" s="248">
        <v>189000000</v>
      </c>
      <c r="O6886" s="247">
        <v>0</v>
      </c>
      <c r="P6886" s="233" t="s">
        <v>15812</v>
      </c>
      <c r="Q6886" s="233" t="s">
        <v>2030</v>
      </c>
      <c r="R6886" s="233"/>
    </row>
    <row r="6887" spans="1:18" ht="25.5">
      <c r="A6887" s="228"/>
      <c r="B6887" s="233" t="s">
        <v>158</v>
      </c>
      <c r="C6887" s="233" t="s">
        <v>2032</v>
      </c>
      <c r="D6887" s="233" t="s">
        <v>848</v>
      </c>
      <c r="E6887" s="231" t="s">
        <v>1454</v>
      </c>
      <c r="F6887" s="233" t="s">
        <v>115</v>
      </c>
      <c r="G6887" s="233" t="s">
        <v>986</v>
      </c>
      <c r="H6887" s="233" t="s">
        <v>17585</v>
      </c>
      <c r="I6887" s="233">
        <v>2005</v>
      </c>
      <c r="J6887" s="244">
        <v>414</v>
      </c>
      <c r="K6887" s="244">
        <v>69</v>
      </c>
      <c r="L6887" s="233">
        <v>1</v>
      </c>
      <c r="M6887" s="249">
        <v>799848000</v>
      </c>
      <c r="N6887" s="248">
        <v>58000000</v>
      </c>
      <c r="O6887" s="247">
        <v>0</v>
      </c>
      <c r="P6887" s="233" t="s">
        <v>15812</v>
      </c>
      <c r="Q6887" s="233" t="s">
        <v>2030</v>
      </c>
      <c r="R6887" s="233"/>
    </row>
    <row r="6888" spans="1:18" ht="25.5">
      <c r="A6888" s="228"/>
      <c r="B6888" s="233" t="s">
        <v>158</v>
      </c>
      <c r="C6888" s="233" t="s">
        <v>2032</v>
      </c>
      <c r="D6888" s="233" t="s">
        <v>848</v>
      </c>
      <c r="E6888" s="231" t="s">
        <v>1454</v>
      </c>
      <c r="F6888" s="233" t="s">
        <v>115</v>
      </c>
      <c r="G6888" s="233" t="s">
        <v>984</v>
      </c>
      <c r="H6888" s="233" t="s">
        <v>17565</v>
      </c>
      <c r="I6888" s="233">
        <v>2005</v>
      </c>
      <c r="J6888" s="244">
        <v>376</v>
      </c>
      <c r="K6888" s="244">
        <v>69</v>
      </c>
      <c r="L6888" s="233">
        <v>1</v>
      </c>
      <c r="M6888" s="249">
        <v>726432000</v>
      </c>
      <c r="N6888" s="248">
        <v>58000000</v>
      </c>
      <c r="O6888" s="247">
        <v>0</v>
      </c>
      <c r="P6888" s="233" t="s">
        <v>15812</v>
      </c>
      <c r="Q6888" s="233" t="s">
        <v>2030</v>
      </c>
      <c r="R6888" s="233"/>
    </row>
    <row r="6889" spans="1:18" ht="25.5">
      <c r="A6889" s="228"/>
      <c r="B6889" s="233" t="s">
        <v>158</v>
      </c>
      <c r="C6889" s="233" t="s">
        <v>2032</v>
      </c>
      <c r="D6889" s="233" t="s">
        <v>848</v>
      </c>
      <c r="E6889" s="231" t="s">
        <v>1454</v>
      </c>
      <c r="F6889" s="233" t="s">
        <v>115</v>
      </c>
      <c r="G6889" s="233" t="s">
        <v>1000</v>
      </c>
      <c r="H6889" s="233" t="s">
        <v>17586</v>
      </c>
      <c r="I6889" s="233">
        <v>2005</v>
      </c>
      <c r="J6889" s="244">
        <v>969</v>
      </c>
      <c r="K6889" s="244">
        <v>69</v>
      </c>
      <c r="L6889" s="233">
        <v>1</v>
      </c>
      <c r="M6889" s="249">
        <v>778495000</v>
      </c>
      <c r="N6889" s="248">
        <v>58000000</v>
      </c>
      <c r="O6889" s="247">
        <v>0</v>
      </c>
      <c r="P6889" s="233" t="s">
        <v>15812</v>
      </c>
      <c r="Q6889" s="233" t="s">
        <v>2030</v>
      </c>
      <c r="R6889" s="233"/>
    </row>
    <row r="6890" spans="1:18" ht="25.5">
      <c r="A6890" s="228"/>
      <c r="B6890" s="233" t="s">
        <v>158</v>
      </c>
      <c r="C6890" s="233" t="s">
        <v>2032</v>
      </c>
      <c r="D6890" s="233" t="s">
        <v>848</v>
      </c>
      <c r="E6890" s="231" t="s">
        <v>1454</v>
      </c>
      <c r="F6890" s="233" t="s">
        <v>115</v>
      </c>
      <c r="G6890" s="233" t="s">
        <v>978</v>
      </c>
      <c r="H6890" s="233" t="s">
        <v>17587</v>
      </c>
      <c r="I6890" s="233">
        <v>2005</v>
      </c>
      <c r="J6890" s="244">
        <v>225</v>
      </c>
      <c r="K6890" s="244">
        <v>69</v>
      </c>
      <c r="L6890" s="233">
        <v>1</v>
      </c>
      <c r="M6890" s="249">
        <v>365976000</v>
      </c>
      <c r="N6890" s="248">
        <v>58000000</v>
      </c>
      <c r="O6890" s="247">
        <v>0</v>
      </c>
      <c r="P6890" s="233" t="s">
        <v>15812</v>
      </c>
      <c r="Q6890" s="233" t="s">
        <v>2030</v>
      </c>
      <c r="R6890" s="233"/>
    </row>
    <row r="6891" spans="1:18" ht="25.5">
      <c r="A6891" s="228"/>
      <c r="B6891" s="233" t="s">
        <v>158</v>
      </c>
      <c r="C6891" s="233" t="s">
        <v>2032</v>
      </c>
      <c r="D6891" s="233" t="s">
        <v>848</v>
      </c>
      <c r="E6891" s="231" t="s">
        <v>1454</v>
      </c>
      <c r="F6891" s="233" t="s">
        <v>115</v>
      </c>
      <c r="G6891" s="233" t="s">
        <v>17501</v>
      </c>
      <c r="H6891" s="233" t="s">
        <v>17588</v>
      </c>
      <c r="I6891" s="233">
        <v>2005</v>
      </c>
      <c r="J6891" s="244">
        <v>491</v>
      </c>
      <c r="K6891" s="244">
        <v>69</v>
      </c>
      <c r="L6891" s="233">
        <v>1</v>
      </c>
      <c r="M6891" s="249">
        <v>704683000</v>
      </c>
      <c r="N6891" s="248">
        <v>58000000</v>
      </c>
      <c r="O6891" s="247">
        <v>0</v>
      </c>
      <c r="P6891" s="233" t="s">
        <v>15812</v>
      </c>
      <c r="Q6891" s="233" t="s">
        <v>2030</v>
      </c>
      <c r="R6891" s="233"/>
    </row>
    <row r="6892" spans="1:18" ht="38.25">
      <c r="A6892" s="228"/>
      <c r="B6892" s="233" t="s">
        <v>158</v>
      </c>
      <c r="C6892" s="233" t="s">
        <v>17567</v>
      </c>
      <c r="D6892" s="233" t="s">
        <v>848</v>
      </c>
      <c r="E6892" s="231" t="s">
        <v>1454</v>
      </c>
      <c r="F6892" s="233" t="s">
        <v>115</v>
      </c>
      <c r="G6892" s="233" t="s">
        <v>17589</v>
      </c>
      <c r="H6892" s="233" t="s">
        <v>17590</v>
      </c>
      <c r="I6892" s="233">
        <v>2012</v>
      </c>
      <c r="J6892" s="244">
        <v>1893</v>
      </c>
      <c r="K6892" s="244">
        <v>146</v>
      </c>
      <c r="L6892" s="233">
        <v>1</v>
      </c>
      <c r="M6892" s="249">
        <v>3211474000</v>
      </c>
      <c r="N6892" s="248">
        <v>720000000</v>
      </c>
      <c r="O6892" s="247">
        <v>239760000</v>
      </c>
      <c r="P6892" s="233" t="s">
        <v>15812</v>
      </c>
      <c r="Q6892" s="233" t="s">
        <v>2030</v>
      </c>
      <c r="R6892" s="233"/>
    </row>
    <row r="6893" spans="1:18" ht="38.25">
      <c r="A6893" s="228"/>
      <c r="B6893" s="233" t="s">
        <v>158</v>
      </c>
      <c r="C6893" s="233" t="s">
        <v>17567</v>
      </c>
      <c r="D6893" s="233" t="s">
        <v>848</v>
      </c>
      <c r="E6893" s="231" t="s">
        <v>1454</v>
      </c>
      <c r="F6893" s="233" t="s">
        <v>115</v>
      </c>
      <c r="G6893" s="233" t="s">
        <v>17591</v>
      </c>
      <c r="H6893" s="233" t="s">
        <v>17592</v>
      </c>
      <c r="I6893" s="233">
        <v>2017</v>
      </c>
      <c r="J6893" s="244">
        <v>551</v>
      </c>
      <c r="K6893" s="244">
        <v>200</v>
      </c>
      <c r="L6893" s="233">
        <v>1</v>
      </c>
      <c r="M6893" s="249">
        <v>608965000</v>
      </c>
      <c r="N6893" s="248">
        <v>956000000</v>
      </c>
      <c r="O6893" s="247">
        <v>254582800</v>
      </c>
      <c r="P6893" s="233" t="s">
        <v>15812</v>
      </c>
      <c r="Q6893" s="233" t="s">
        <v>2030</v>
      </c>
      <c r="R6893" s="233"/>
    </row>
    <row r="6894" spans="1:18" ht="38.25">
      <c r="A6894" s="228"/>
      <c r="B6894" s="233" t="s">
        <v>158</v>
      </c>
      <c r="C6894" s="233" t="s">
        <v>17567</v>
      </c>
      <c r="D6894" s="233" t="s">
        <v>848</v>
      </c>
      <c r="E6894" s="231" t="s">
        <v>1454</v>
      </c>
      <c r="F6894" s="233" t="s">
        <v>115</v>
      </c>
      <c r="G6894" s="233" t="s">
        <v>17593</v>
      </c>
      <c r="H6894" s="233" t="s">
        <v>17594</v>
      </c>
      <c r="I6894" s="233">
        <v>2017</v>
      </c>
      <c r="J6894" s="244">
        <v>775</v>
      </c>
      <c r="K6894" s="244">
        <v>200</v>
      </c>
      <c r="L6894" s="233">
        <v>1</v>
      </c>
      <c r="M6894" s="249">
        <v>1314787000</v>
      </c>
      <c r="N6894" s="248">
        <v>1109000000</v>
      </c>
      <c r="O6894" s="247">
        <v>369297000</v>
      </c>
      <c r="P6894" s="233" t="s">
        <v>15812</v>
      </c>
      <c r="Q6894" s="233" t="s">
        <v>2030</v>
      </c>
      <c r="R6894" s="233"/>
    </row>
    <row r="6895" spans="1:18" ht="38.25">
      <c r="A6895" s="228"/>
      <c r="B6895" s="233" t="s">
        <v>158</v>
      </c>
      <c r="C6895" s="233" t="s">
        <v>17567</v>
      </c>
      <c r="D6895" s="233" t="s">
        <v>848</v>
      </c>
      <c r="E6895" s="231" t="s">
        <v>1454</v>
      </c>
      <c r="F6895" s="233" t="s">
        <v>115</v>
      </c>
      <c r="G6895" s="233" t="s">
        <v>17595</v>
      </c>
      <c r="H6895" s="233" t="s">
        <v>17596</v>
      </c>
      <c r="I6895" s="233">
        <v>2019</v>
      </c>
      <c r="J6895" s="244">
        <v>851</v>
      </c>
      <c r="K6895" s="244">
        <v>198</v>
      </c>
      <c r="L6895" s="233">
        <v>1</v>
      </c>
      <c r="M6895" s="249">
        <v>940576000</v>
      </c>
      <c r="N6895" s="248">
        <v>1214000000</v>
      </c>
      <c r="O6895" s="247">
        <v>485235800</v>
      </c>
      <c r="P6895" s="233" t="s">
        <v>15812</v>
      </c>
      <c r="Q6895" s="233" t="s">
        <v>2030</v>
      </c>
      <c r="R6895" s="233"/>
    </row>
    <row r="6896" spans="1:18" ht="38.25">
      <c r="A6896" s="228"/>
      <c r="B6896" s="233" t="s">
        <v>158</v>
      </c>
      <c r="C6896" s="233" t="s">
        <v>17567</v>
      </c>
      <c r="D6896" s="233" t="s">
        <v>848</v>
      </c>
      <c r="E6896" s="231" t="s">
        <v>1454</v>
      </c>
      <c r="F6896" s="233" t="s">
        <v>115</v>
      </c>
      <c r="G6896" s="233" t="s">
        <v>17597</v>
      </c>
      <c r="H6896" s="233" t="s">
        <v>17598</v>
      </c>
      <c r="I6896" s="233">
        <v>2021</v>
      </c>
      <c r="J6896" s="244">
        <v>832</v>
      </c>
      <c r="K6896" s="244">
        <v>200</v>
      </c>
      <c r="L6896" s="233">
        <v>1</v>
      </c>
      <c r="M6896" s="249">
        <v>1410639000</v>
      </c>
      <c r="N6896" s="248">
        <v>945000000</v>
      </c>
      <c r="O6896" s="247">
        <v>314685000</v>
      </c>
      <c r="P6896" s="233" t="s">
        <v>15812</v>
      </c>
      <c r="Q6896" s="233" t="s">
        <v>2030</v>
      </c>
      <c r="R6896" s="233"/>
    </row>
    <row r="6897" spans="1:18" ht="63.75">
      <c r="A6897" s="228"/>
      <c r="B6897" s="233" t="s">
        <v>158</v>
      </c>
      <c r="C6897" s="233" t="s">
        <v>17567</v>
      </c>
      <c r="D6897" s="233" t="s">
        <v>848</v>
      </c>
      <c r="E6897" s="231" t="s">
        <v>17599</v>
      </c>
      <c r="F6897" s="233" t="s">
        <v>398</v>
      </c>
      <c r="G6897" s="233" t="s">
        <v>17600</v>
      </c>
      <c r="H6897" s="233" t="s">
        <v>17601</v>
      </c>
      <c r="I6897" s="233">
        <v>2021</v>
      </c>
      <c r="J6897" s="244">
        <v>21469</v>
      </c>
      <c r="K6897" s="244">
        <v>1322</v>
      </c>
      <c r="L6897" s="233">
        <v>1</v>
      </c>
      <c r="M6897" s="249">
        <v>36423000000</v>
      </c>
      <c r="N6897" s="248">
        <v>14271623000</v>
      </c>
      <c r="O6897" s="247">
        <v>13319705746</v>
      </c>
      <c r="P6897" s="233" t="s">
        <v>176</v>
      </c>
      <c r="Q6897" s="233" t="s">
        <v>2030</v>
      </c>
      <c r="R6897" s="233"/>
    </row>
    <row r="6898" spans="1:18" ht="51">
      <c r="A6898" s="228"/>
      <c r="B6898" s="233" t="s">
        <v>25826</v>
      </c>
      <c r="C6898" s="233" t="s">
        <v>1931</v>
      </c>
      <c r="D6898" s="233" t="s">
        <v>753</v>
      </c>
      <c r="E6898" s="231" t="s">
        <v>17602</v>
      </c>
      <c r="F6898" s="233" t="s">
        <v>115</v>
      </c>
      <c r="G6898" s="233" t="str">
        <f t="shared" ref="G6898:G6926" si="3">E6898</f>
        <v>UBND phường Bình Hưng Hòa (Khu phố 8)</v>
      </c>
      <c r="H6898" s="233" t="s">
        <v>17603</v>
      </c>
      <c r="I6898" s="233">
        <v>1990</v>
      </c>
      <c r="J6898" s="244">
        <v>88.9</v>
      </c>
      <c r="K6898" s="244" t="s">
        <v>25311</v>
      </c>
      <c r="L6898" s="233">
        <v>1</v>
      </c>
      <c r="M6898" s="249">
        <v>1365504000</v>
      </c>
      <c r="N6898" s="248">
        <v>325482000</v>
      </c>
      <c r="O6898" s="247">
        <v>21587593</v>
      </c>
      <c r="P6898" s="233" t="s">
        <v>176</v>
      </c>
      <c r="Q6898" s="233"/>
      <c r="R6898" s="233"/>
    </row>
    <row r="6899" spans="1:18" ht="51">
      <c r="A6899" s="228"/>
      <c r="B6899" s="233" t="s">
        <v>25826</v>
      </c>
      <c r="C6899" s="233" t="s">
        <v>1931</v>
      </c>
      <c r="D6899" s="233" t="s">
        <v>753</v>
      </c>
      <c r="E6899" s="231" t="s">
        <v>17604</v>
      </c>
      <c r="F6899" s="233" t="s">
        <v>115</v>
      </c>
      <c r="G6899" s="233" t="str">
        <f t="shared" si="3"/>
        <v>UBND phường Bình Hưng Hòa (Khu phố 39)</v>
      </c>
      <c r="H6899" s="233" t="s">
        <v>17605</v>
      </c>
      <c r="I6899" s="233">
        <v>1990</v>
      </c>
      <c r="J6899" s="244">
        <v>79.400000000000006</v>
      </c>
      <c r="K6899" s="244" t="s">
        <v>21543</v>
      </c>
      <c r="L6899" s="233">
        <v>1</v>
      </c>
      <c r="M6899" s="249">
        <v>919452000</v>
      </c>
      <c r="N6899" s="248">
        <v>796127076</v>
      </c>
      <c r="O6899" s="247">
        <v>215726918</v>
      </c>
      <c r="P6899" s="233" t="s">
        <v>176</v>
      </c>
      <c r="Q6899" s="233"/>
      <c r="R6899" s="233"/>
    </row>
    <row r="6900" spans="1:18" ht="51">
      <c r="A6900" s="228"/>
      <c r="B6900" s="233" t="s">
        <v>25826</v>
      </c>
      <c r="C6900" s="233" t="s">
        <v>1931</v>
      </c>
      <c r="D6900" s="233" t="s">
        <v>753</v>
      </c>
      <c r="E6900" s="231" t="s">
        <v>17606</v>
      </c>
      <c r="F6900" s="233" t="s">
        <v>115</v>
      </c>
      <c r="G6900" s="233" t="str">
        <f t="shared" si="3"/>
        <v>UBND phường Bình Hưng Hòa  (Khu phố 37, 40,41)</v>
      </c>
      <c r="H6900" s="233" t="s">
        <v>17607</v>
      </c>
      <c r="I6900" s="233">
        <v>1990</v>
      </c>
      <c r="J6900" s="244">
        <v>232.6</v>
      </c>
      <c r="K6900" s="244" t="s">
        <v>25312</v>
      </c>
      <c r="L6900" s="233">
        <v>1</v>
      </c>
      <c r="M6900" s="249">
        <v>5387016000</v>
      </c>
      <c r="N6900" s="248">
        <v>778580000</v>
      </c>
      <c r="O6900" s="247">
        <v>219523570</v>
      </c>
      <c r="P6900" s="233" t="s">
        <v>176</v>
      </c>
      <c r="Q6900" s="233"/>
      <c r="R6900" s="233"/>
    </row>
    <row r="6901" spans="1:18" ht="63.75">
      <c r="A6901" s="228"/>
      <c r="B6901" s="233" t="s">
        <v>25826</v>
      </c>
      <c r="C6901" s="233" t="s">
        <v>1931</v>
      </c>
      <c r="D6901" s="233" t="s">
        <v>753</v>
      </c>
      <c r="E6901" s="231" t="s">
        <v>17608</v>
      </c>
      <c r="F6901" s="233" t="s">
        <v>115</v>
      </c>
      <c r="G6901" s="233" t="str">
        <f t="shared" si="3"/>
        <v>UBND phường Bình Hưng Hòa (UBND phường +BCH quân sự phường)</v>
      </c>
      <c r="H6901" s="233" t="s">
        <v>17609</v>
      </c>
      <c r="I6901" s="233">
        <v>2011</v>
      </c>
      <c r="J6901" s="244">
        <v>576810</v>
      </c>
      <c r="K6901" s="244" t="s">
        <v>22959</v>
      </c>
      <c r="L6901" s="233">
        <v>1</v>
      </c>
      <c r="M6901" s="249">
        <v>40292610000</v>
      </c>
      <c r="N6901" s="248">
        <v>14244945567</v>
      </c>
      <c r="O6901" s="247">
        <v>6162928504</v>
      </c>
      <c r="P6901" s="233" t="s">
        <v>372</v>
      </c>
      <c r="Q6901" s="233"/>
      <c r="R6901" s="233"/>
    </row>
    <row r="6902" spans="1:18" ht="51">
      <c r="A6902" s="228"/>
      <c r="B6902" s="233" t="s">
        <v>25826</v>
      </c>
      <c r="C6902" s="233" t="s">
        <v>1931</v>
      </c>
      <c r="D6902" s="233" t="s">
        <v>753</v>
      </c>
      <c r="E6902" s="231" t="s">
        <v>17610</v>
      </c>
      <c r="F6902" s="233" t="s">
        <v>115</v>
      </c>
      <c r="G6902" s="233" t="str">
        <f t="shared" si="3"/>
        <v>UBND phường Bình Hưng Hòa (Công an phường)</v>
      </c>
      <c r="H6902" s="233" t="s">
        <v>17611</v>
      </c>
      <c r="I6902" s="233">
        <v>2009</v>
      </c>
      <c r="J6902" s="244">
        <v>798.9</v>
      </c>
      <c r="K6902" s="244" t="s">
        <v>25313</v>
      </c>
      <c r="L6902" s="233">
        <v>1</v>
      </c>
      <c r="M6902" s="249">
        <v>9251262000</v>
      </c>
      <c r="N6902" s="248">
        <v>6606290000</v>
      </c>
      <c r="O6902" s="247">
        <v>2959512220</v>
      </c>
      <c r="P6902" s="233" t="s">
        <v>191</v>
      </c>
      <c r="Q6902" s="233"/>
      <c r="R6902" s="233"/>
    </row>
    <row r="6903" spans="1:18" ht="51">
      <c r="A6903" s="228"/>
      <c r="B6903" s="233" t="s">
        <v>25826</v>
      </c>
      <c r="C6903" s="233" t="s">
        <v>1931</v>
      </c>
      <c r="D6903" s="233" t="s">
        <v>753</v>
      </c>
      <c r="E6903" s="231" t="s">
        <v>17612</v>
      </c>
      <c r="F6903" s="233" t="s">
        <v>115</v>
      </c>
      <c r="G6903" s="233" t="str">
        <f t="shared" si="3"/>
        <v>UBND phường Bình Hưng Hòa (Khu phố 11, 12, 13, 14, 15)</v>
      </c>
      <c r="H6903" s="233" t="s">
        <v>17613</v>
      </c>
      <c r="I6903" s="233">
        <v>2024</v>
      </c>
      <c r="J6903" s="244">
        <v>839.3</v>
      </c>
      <c r="K6903" s="244">
        <v>411</v>
      </c>
      <c r="L6903" s="233">
        <v>1</v>
      </c>
      <c r="M6903" s="249">
        <v>20294274000</v>
      </c>
      <c r="N6903" s="248">
        <v>1138480877</v>
      </c>
      <c r="O6903" s="247">
        <v>379114132</v>
      </c>
      <c r="P6903" s="233" t="s">
        <v>176</v>
      </c>
      <c r="Q6903" s="233"/>
      <c r="R6903" s="233"/>
    </row>
    <row r="6904" spans="1:18" ht="51">
      <c r="A6904" s="228"/>
      <c r="B6904" s="233" t="s">
        <v>25826</v>
      </c>
      <c r="C6904" s="233" t="s">
        <v>1931</v>
      </c>
      <c r="D6904" s="233" t="s">
        <v>753</v>
      </c>
      <c r="E6904" s="231" t="s">
        <v>17614</v>
      </c>
      <c r="F6904" s="233" t="s">
        <v>115</v>
      </c>
      <c r="G6904" s="233" t="str">
        <f t="shared" si="3"/>
        <v>UBND phường Bình Hưng Hòa (Khu phố 28)</v>
      </c>
      <c r="H6904" s="233" t="s">
        <v>17615</v>
      </c>
      <c r="I6904" s="233">
        <v>2024</v>
      </c>
      <c r="J6904" s="244">
        <v>1565.4</v>
      </c>
      <c r="K6904" s="244">
        <v>60</v>
      </c>
      <c r="L6904" s="233">
        <v>1</v>
      </c>
      <c r="M6904" s="249">
        <v>24044544000</v>
      </c>
      <c r="N6904" s="248">
        <v>374820000</v>
      </c>
      <c r="O6904" s="247">
        <v>299856000</v>
      </c>
      <c r="P6904" s="233" t="s">
        <v>176</v>
      </c>
      <c r="Q6904" s="233"/>
      <c r="R6904" s="233"/>
    </row>
    <row r="6905" spans="1:18" ht="51">
      <c r="A6905" s="228"/>
      <c r="B6905" s="233" t="s">
        <v>25826</v>
      </c>
      <c r="C6905" s="233" t="s">
        <v>1931</v>
      </c>
      <c r="D6905" s="233" t="s">
        <v>753</v>
      </c>
      <c r="E6905" s="231" t="s">
        <v>17616</v>
      </c>
      <c r="F6905" s="233" t="s">
        <v>115</v>
      </c>
      <c r="G6905" s="233" t="str">
        <f t="shared" si="3"/>
        <v>UBND phường Bình Hưng Hòa (Khu phố 4, 7)</v>
      </c>
      <c r="H6905" s="233" t="s">
        <v>17617</v>
      </c>
      <c r="I6905" s="233">
        <v>2015</v>
      </c>
      <c r="J6905" s="244">
        <v>65.7</v>
      </c>
      <c r="K6905" s="244" t="s">
        <v>25314</v>
      </c>
      <c r="L6905" s="233">
        <v>1</v>
      </c>
      <c r="M6905" s="249">
        <v>794313000</v>
      </c>
      <c r="N6905" s="248">
        <v>323525000</v>
      </c>
      <c r="O6905" s="247">
        <v>86177816</v>
      </c>
      <c r="P6905" s="233" t="s">
        <v>176</v>
      </c>
      <c r="Q6905" s="233"/>
      <c r="R6905" s="233"/>
    </row>
    <row r="6906" spans="1:18" ht="51">
      <c r="A6906" s="228"/>
      <c r="B6906" s="233" t="s">
        <v>25826</v>
      </c>
      <c r="C6906" s="233" t="s">
        <v>1931</v>
      </c>
      <c r="D6906" s="233" t="s">
        <v>753</v>
      </c>
      <c r="E6906" s="231" t="s">
        <v>17618</v>
      </c>
      <c r="F6906" s="233" t="s">
        <v>115</v>
      </c>
      <c r="G6906" s="233" t="str">
        <f t="shared" si="3"/>
        <v>UBND phường Bình Hưng Hòa (Khu phố 5, 6, 9, 10)</v>
      </c>
      <c r="H6906" s="233" t="s">
        <v>17619</v>
      </c>
      <c r="I6906" s="233">
        <v>2024</v>
      </c>
      <c r="J6906" s="244">
        <v>296.3</v>
      </c>
      <c r="K6906" s="244" t="s">
        <v>21615</v>
      </c>
      <c r="L6906" s="233">
        <v>1</v>
      </c>
      <c r="M6906" s="249">
        <v>3582267000</v>
      </c>
      <c r="N6906" s="248">
        <v>948160000</v>
      </c>
      <c r="O6906" s="247">
        <v>821675456</v>
      </c>
      <c r="P6906" s="233" t="s">
        <v>176</v>
      </c>
      <c r="Q6906" s="233"/>
      <c r="R6906" s="233"/>
    </row>
    <row r="6907" spans="1:18" ht="51">
      <c r="A6907" s="228"/>
      <c r="B6907" s="233" t="s">
        <v>25826</v>
      </c>
      <c r="C6907" s="233" t="s">
        <v>1931</v>
      </c>
      <c r="D6907" s="233" t="s">
        <v>753</v>
      </c>
      <c r="E6907" s="231" t="s">
        <v>17620</v>
      </c>
      <c r="F6907" s="233" t="s">
        <v>115</v>
      </c>
      <c r="G6907" s="233" t="str">
        <f t="shared" si="3"/>
        <v>UBND phường Bình Hưng Hòa (Khu phố 20, 21)</v>
      </c>
      <c r="H6907" s="233" t="s">
        <v>17621</v>
      </c>
      <c r="I6907" s="233">
        <v>2017</v>
      </c>
      <c r="J6907" s="244">
        <v>52.7</v>
      </c>
      <c r="K6907" s="244" t="s">
        <v>21719</v>
      </c>
      <c r="L6907" s="233">
        <v>1</v>
      </c>
      <c r="M6907" s="249">
        <v>221520000</v>
      </c>
      <c r="N6907" s="248">
        <v>361240000</v>
      </c>
      <c r="O6907" s="247">
        <v>144407696</v>
      </c>
      <c r="P6907" s="233" t="s">
        <v>176</v>
      </c>
      <c r="Q6907" s="233"/>
      <c r="R6907" s="233"/>
    </row>
    <row r="6908" spans="1:18" ht="51">
      <c r="A6908" s="228"/>
      <c r="B6908" s="233" t="s">
        <v>25826</v>
      </c>
      <c r="C6908" s="233" t="s">
        <v>1931</v>
      </c>
      <c r="D6908" s="233" t="s">
        <v>753</v>
      </c>
      <c r="E6908" s="231" t="s">
        <v>17622</v>
      </c>
      <c r="F6908" s="233" t="s">
        <v>115</v>
      </c>
      <c r="G6908" s="233" t="str">
        <f t="shared" si="3"/>
        <v>UBND phường Bình Hưng Hòa (Khu phố 22)</v>
      </c>
      <c r="H6908" s="233" t="s">
        <v>17623</v>
      </c>
      <c r="I6908" s="233">
        <v>2024</v>
      </c>
      <c r="J6908" s="244">
        <v>110.9</v>
      </c>
      <c r="K6908" s="244">
        <v>102</v>
      </c>
      <c r="L6908" s="233">
        <v>1</v>
      </c>
      <c r="M6908" s="249">
        <v>550951200</v>
      </c>
      <c r="N6908" s="248">
        <v>408000000</v>
      </c>
      <c r="O6908" s="247">
        <v>282866400</v>
      </c>
      <c r="P6908" s="233" t="s">
        <v>176</v>
      </c>
      <c r="Q6908" s="233"/>
      <c r="R6908" s="233"/>
    </row>
    <row r="6909" spans="1:18" ht="51">
      <c r="A6909" s="228"/>
      <c r="B6909" s="233" t="s">
        <v>25826</v>
      </c>
      <c r="C6909" s="233" t="s">
        <v>1931</v>
      </c>
      <c r="D6909" s="233" t="s">
        <v>753</v>
      </c>
      <c r="E6909" s="231" t="s">
        <v>17624</v>
      </c>
      <c r="F6909" s="233" t="s">
        <v>115</v>
      </c>
      <c r="G6909" s="233" t="str">
        <f t="shared" si="3"/>
        <v>UBND phường Bình Hưng Hòa (Khu phố 26, 27, 29)</v>
      </c>
      <c r="H6909" s="233" t="s">
        <v>17625</v>
      </c>
      <c r="I6909" s="233">
        <v>2024</v>
      </c>
      <c r="J6909" s="244">
        <v>32.5</v>
      </c>
      <c r="K6909" s="244" t="s">
        <v>25315</v>
      </c>
      <c r="L6909" s="233">
        <v>1</v>
      </c>
      <c r="M6909" s="249">
        <v>201825000</v>
      </c>
      <c r="N6909" s="248">
        <v>260000000</v>
      </c>
      <c r="O6909" s="247">
        <v>180258000</v>
      </c>
      <c r="P6909" s="233" t="s">
        <v>176</v>
      </c>
      <c r="Q6909" s="233"/>
      <c r="R6909" s="233"/>
    </row>
    <row r="6910" spans="1:18" ht="51">
      <c r="A6910" s="228"/>
      <c r="B6910" s="233" t="s">
        <v>25826</v>
      </c>
      <c r="C6910" s="233" t="s">
        <v>1931</v>
      </c>
      <c r="D6910" s="233" t="s">
        <v>753</v>
      </c>
      <c r="E6910" s="231" t="s">
        <v>17626</v>
      </c>
      <c r="F6910" s="233" t="s">
        <v>115</v>
      </c>
      <c r="G6910" s="233" t="str">
        <f t="shared" si="3"/>
        <v>UBND phường Bình Hưng Hòa (Khu phố 38)</v>
      </c>
      <c r="H6910" s="233" t="s">
        <v>17627</v>
      </c>
      <c r="I6910" s="233">
        <v>2024</v>
      </c>
      <c r="J6910" s="244">
        <v>36.6</v>
      </c>
      <c r="K6910" s="244" t="s">
        <v>24198</v>
      </c>
      <c r="L6910" s="233">
        <v>1</v>
      </c>
      <c r="M6910" s="249">
        <v>227286000</v>
      </c>
      <c r="N6910" s="248">
        <v>352000000</v>
      </c>
      <c r="O6910" s="247">
        <v>314441600</v>
      </c>
      <c r="P6910" s="233" t="s">
        <v>176</v>
      </c>
      <c r="Q6910" s="233"/>
      <c r="R6910" s="233"/>
    </row>
    <row r="6911" spans="1:18" ht="51">
      <c r="A6911" s="228"/>
      <c r="B6911" s="233" t="s">
        <v>25826</v>
      </c>
      <c r="C6911" s="233" t="s">
        <v>1931</v>
      </c>
      <c r="D6911" s="233" t="s">
        <v>753</v>
      </c>
      <c r="E6911" s="231" t="s">
        <v>17628</v>
      </c>
      <c r="F6911" s="233" t="s">
        <v>115</v>
      </c>
      <c r="G6911" s="233" t="str">
        <f t="shared" si="3"/>
        <v>UBND phường Bình Hưng Hòa (Khu phố 33)</v>
      </c>
      <c r="H6911" s="233" t="s">
        <v>17629</v>
      </c>
      <c r="I6911" s="233">
        <v>2019</v>
      </c>
      <c r="J6911" s="244">
        <v>140</v>
      </c>
      <c r="K6911" s="244">
        <v>100</v>
      </c>
      <c r="L6911" s="233">
        <v>1</v>
      </c>
      <c r="M6911" s="249">
        <v>3242400000</v>
      </c>
      <c r="N6911" s="248">
        <v>697077698</v>
      </c>
      <c r="O6911" s="247">
        <v>371643806</v>
      </c>
      <c r="P6911" s="233" t="s">
        <v>176</v>
      </c>
      <c r="Q6911" s="233"/>
      <c r="R6911" s="233"/>
    </row>
    <row r="6912" spans="1:18" ht="51">
      <c r="A6912" s="228"/>
      <c r="B6912" s="233" t="s">
        <v>25826</v>
      </c>
      <c r="C6912" s="233" t="s">
        <v>1931</v>
      </c>
      <c r="D6912" s="233" t="s">
        <v>753</v>
      </c>
      <c r="E6912" s="231" t="s">
        <v>17630</v>
      </c>
      <c r="F6912" s="233" t="s">
        <v>115</v>
      </c>
      <c r="G6912" s="233" t="str">
        <f t="shared" si="3"/>
        <v>UBND phường Bình Hưng Hòa (Khu phố 31)</v>
      </c>
      <c r="H6912" s="233" t="s">
        <v>17631</v>
      </c>
      <c r="I6912" s="233">
        <v>2019</v>
      </c>
      <c r="J6912" s="244">
        <v>63</v>
      </c>
      <c r="K6912" s="244" t="s">
        <v>25316</v>
      </c>
      <c r="L6912" s="233">
        <v>1</v>
      </c>
      <c r="M6912" s="249">
        <v>787428000</v>
      </c>
      <c r="N6912" s="248">
        <v>797511660</v>
      </c>
      <c r="O6912" s="247">
        <v>425189715</v>
      </c>
      <c r="P6912" s="233" t="s">
        <v>176</v>
      </c>
      <c r="Q6912" s="233"/>
      <c r="R6912" s="233"/>
    </row>
    <row r="6913" spans="1:18" ht="63.75">
      <c r="A6913" s="228"/>
      <c r="B6913" s="233" t="s">
        <v>25826</v>
      </c>
      <c r="C6913" s="233" t="s">
        <v>1931</v>
      </c>
      <c r="D6913" s="233" t="s">
        <v>753</v>
      </c>
      <c r="E6913" s="231" t="s">
        <v>17632</v>
      </c>
      <c r="F6913" s="233" t="s">
        <v>115</v>
      </c>
      <c r="G6913" s="233" t="str">
        <f t="shared" si="3"/>
        <v>UBND phường Bình Hưng Hòa  (UBND Phường +Công an + BCH quân sự)</v>
      </c>
      <c r="H6913" s="233" t="s">
        <v>17633</v>
      </c>
      <c r="I6913" s="233">
        <v>2004</v>
      </c>
      <c r="J6913" s="244">
        <v>4094</v>
      </c>
      <c r="K6913" s="244" t="s">
        <v>25317</v>
      </c>
      <c r="L6913" s="233">
        <v>1</v>
      </c>
      <c r="M6913" s="249">
        <v>158024540000</v>
      </c>
      <c r="N6913" s="248">
        <v>5037762000</v>
      </c>
      <c r="O6913" s="247">
        <v>2709552251</v>
      </c>
      <c r="P6913" s="233" t="s">
        <v>372</v>
      </c>
      <c r="Q6913" s="233"/>
      <c r="R6913" s="233"/>
    </row>
    <row r="6914" spans="1:18" ht="51">
      <c r="A6914" s="228"/>
      <c r="B6914" s="233" t="s">
        <v>25826</v>
      </c>
      <c r="C6914" s="233" t="s">
        <v>1931</v>
      </c>
      <c r="D6914" s="233" t="s">
        <v>753</v>
      </c>
      <c r="E6914" s="231" t="s">
        <v>17634</v>
      </c>
      <c r="F6914" s="233" t="s">
        <v>115</v>
      </c>
      <c r="G6914" s="233" t="str">
        <f t="shared" si="3"/>
        <v>UBND phường Bình Hưng Hòa (Khu phố 45)</v>
      </c>
      <c r="H6914" s="233" t="s">
        <v>17635</v>
      </c>
      <c r="I6914" s="233">
        <v>2010</v>
      </c>
      <c r="J6914" s="244">
        <v>342.6</v>
      </c>
      <c r="K6914" s="244" t="s">
        <v>25318</v>
      </c>
      <c r="L6914" s="233">
        <v>1</v>
      </c>
      <c r="M6914" s="249">
        <v>10106700000</v>
      </c>
      <c r="N6914" s="248">
        <v>452274000</v>
      </c>
      <c r="O6914" s="247">
        <v>0</v>
      </c>
      <c r="P6914" s="233" t="s">
        <v>176</v>
      </c>
      <c r="Q6914" s="233"/>
      <c r="R6914" s="233"/>
    </row>
    <row r="6915" spans="1:18" ht="89.25">
      <c r="A6915" s="228"/>
      <c r="B6915" s="233" t="s">
        <v>25826</v>
      </c>
      <c r="C6915" s="233" t="s">
        <v>1931</v>
      </c>
      <c r="D6915" s="233" t="s">
        <v>753</v>
      </c>
      <c r="E6915" s="231" t="s">
        <v>17636</v>
      </c>
      <c r="F6915" s="233" t="s">
        <v>115</v>
      </c>
      <c r="G6915" s="233" t="str">
        <f t="shared" si="3"/>
        <v>UBND phường Bình Hưng Hòa  (Khu phố 18, 19, 20)</v>
      </c>
      <c r="H6915" s="233" t="s">
        <v>17637</v>
      </c>
      <c r="I6915" s="233">
        <v>2024</v>
      </c>
      <c r="J6915" s="244">
        <v>546.4</v>
      </c>
      <c r="K6915" s="244"/>
      <c r="L6915" s="233">
        <v>1</v>
      </c>
      <c r="M6915" s="249">
        <v>16107000000</v>
      </c>
      <c r="N6915" s="248" t="s">
        <v>17638</v>
      </c>
      <c r="O6915" s="247" t="s">
        <v>17638</v>
      </c>
      <c r="P6915" s="233" t="s">
        <v>176</v>
      </c>
      <c r="Q6915" s="233"/>
      <c r="R6915" s="233" t="s">
        <v>17639</v>
      </c>
    </row>
    <row r="6916" spans="1:18" ht="60" customHeight="1">
      <c r="A6916" s="228"/>
      <c r="B6916" s="233" t="s">
        <v>25826</v>
      </c>
      <c r="C6916" s="233" t="s">
        <v>1931</v>
      </c>
      <c r="D6916" s="233" t="s">
        <v>753</v>
      </c>
      <c r="E6916" s="231" t="s">
        <v>17640</v>
      </c>
      <c r="F6916" s="233" t="s">
        <v>115</v>
      </c>
      <c r="G6916" s="233" t="str">
        <f t="shared" si="3"/>
        <v>UBND phường Bình Hưng Hòa  (Khu phố 3, 9, 11)</v>
      </c>
      <c r="H6916" s="233" t="s">
        <v>17641</v>
      </c>
      <c r="I6916" s="233">
        <v>2024</v>
      </c>
      <c r="J6916" s="244">
        <v>285.39999999999998</v>
      </c>
      <c r="K6916" s="244"/>
      <c r="L6916" s="233">
        <v>1</v>
      </c>
      <c r="M6916" s="249">
        <v>8407500000</v>
      </c>
      <c r="N6916" s="248" t="s">
        <v>17638</v>
      </c>
      <c r="O6916" s="247" t="s">
        <v>17638</v>
      </c>
      <c r="P6916" s="233" t="s">
        <v>176</v>
      </c>
      <c r="Q6916" s="233"/>
      <c r="R6916" s="233" t="s">
        <v>26082</v>
      </c>
    </row>
    <row r="6917" spans="1:18" ht="51">
      <c r="A6917" s="228"/>
      <c r="B6917" s="233" t="s">
        <v>25826</v>
      </c>
      <c r="C6917" s="233" t="s">
        <v>1931</v>
      </c>
      <c r="D6917" s="233" t="s">
        <v>753</v>
      </c>
      <c r="E6917" s="231" t="s">
        <v>17642</v>
      </c>
      <c r="F6917" s="233" t="s">
        <v>115</v>
      </c>
      <c r="G6917" s="233" t="str">
        <f t="shared" si="3"/>
        <v>UBND phường Bình Hưng Hòa  (Khu phố 48,62,63)</v>
      </c>
      <c r="H6917" s="233" t="s">
        <v>17643</v>
      </c>
      <c r="I6917" s="233">
        <v>2010</v>
      </c>
      <c r="J6917" s="244">
        <v>40.299999999999997</v>
      </c>
      <c r="K6917" s="244" t="s">
        <v>21937</v>
      </c>
      <c r="L6917" s="233">
        <v>1</v>
      </c>
      <c r="M6917" s="249">
        <v>372775000</v>
      </c>
      <c r="N6917" s="248">
        <v>330257000</v>
      </c>
      <c r="O6917" s="247">
        <v>0</v>
      </c>
      <c r="P6917" s="233" t="s">
        <v>176</v>
      </c>
      <c r="Q6917" s="233"/>
      <c r="R6917" s="233"/>
    </row>
    <row r="6918" spans="1:18" ht="51">
      <c r="A6918" s="228"/>
      <c r="B6918" s="233" t="s">
        <v>25826</v>
      </c>
      <c r="C6918" s="233" t="s">
        <v>1931</v>
      </c>
      <c r="D6918" s="233" t="s">
        <v>753</v>
      </c>
      <c r="E6918" s="231" t="s">
        <v>17644</v>
      </c>
      <c r="F6918" s="233" t="s">
        <v>115</v>
      </c>
      <c r="G6918" s="233" t="str">
        <f t="shared" si="3"/>
        <v>UBND phường Bình Hưng Hòa  (Khu phố 42)</v>
      </c>
      <c r="H6918" s="233" t="s">
        <v>17645</v>
      </c>
      <c r="I6918" s="233">
        <v>2004</v>
      </c>
      <c r="J6918" s="244">
        <v>70.3</v>
      </c>
      <c r="K6918" s="244" t="s">
        <v>25156</v>
      </c>
      <c r="L6918" s="233">
        <v>1</v>
      </c>
      <c r="M6918" s="249">
        <v>2713580000</v>
      </c>
      <c r="N6918" s="248">
        <v>86000000</v>
      </c>
      <c r="O6918" s="247">
        <v>10320000</v>
      </c>
      <c r="P6918" s="233" t="s">
        <v>176</v>
      </c>
      <c r="Q6918" s="233"/>
      <c r="R6918" s="233"/>
    </row>
    <row r="6919" spans="1:18" ht="51">
      <c r="A6919" s="228"/>
      <c r="B6919" s="233" t="s">
        <v>25826</v>
      </c>
      <c r="C6919" s="233" t="s">
        <v>1931</v>
      </c>
      <c r="D6919" s="233" t="s">
        <v>753</v>
      </c>
      <c r="E6919" s="231" t="s">
        <v>17646</v>
      </c>
      <c r="F6919" s="233" t="s">
        <v>115</v>
      </c>
      <c r="G6919" s="233" t="str">
        <f t="shared" si="3"/>
        <v>UBND phường Bình Hưng Hòa  (Khu phố 43,53)</v>
      </c>
      <c r="H6919" s="233" t="s">
        <v>17647</v>
      </c>
      <c r="I6919" s="233">
        <v>2010</v>
      </c>
      <c r="J6919" s="244">
        <v>39.799999999999997</v>
      </c>
      <c r="K6919" s="244" t="s">
        <v>23687</v>
      </c>
      <c r="L6919" s="233">
        <v>1</v>
      </c>
      <c r="M6919" s="249">
        <v>328350000</v>
      </c>
      <c r="N6919" s="248">
        <v>363510000</v>
      </c>
      <c r="O6919" s="247">
        <v>0</v>
      </c>
      <c r="P6919" s="233" t="s">
        <v>176</v>
      </c>
      <c r="Q6919" s="233"/>
      <c r="R6919" s="233"/>
    </row>
    <row r="6920" spans="1:18" ht="51">
      <c r="A6920" s="228"/>
      <c r="B6920" s="233" t="s">
        <v>25826</v>
      </c>
      <c r="C6920" s="233" t="s">
        <v>1931</v>
      </c>
      <c r="D6920" s="233" t="s">
        <v>753</v>
      </c>
      <c r="E6920" s="231" t="s">
        <v>17648</v>
      </c>
      <c r="F6920" s="233" t="s">
        <v>115</v>
      </c>
      <c r="G6920" s="233" t="str">
        <f t="shared" si="3"/>
        <v>UBND phường Bình Hưng Hòa  (Khu phố 55)</v>
      </c>
      <c r="H6920" s="233" t="s">
        <v>17649</v>
      </c>
      <c r="I6920" s="233">
        <v>2010</v>
      </c>
      <c r="J6920" s="244">
        <v>48.8</v>
      </c>
      <c r="K6920" s="244">
        <v>102</v>
      </c>
      <c r="L6920" s="233">
        <v>1</v>
      </c>
      <c r="M6920" s="249">
        <v>644160000</v>
      </c>
      <c r="N6920" s="248">
        <v>225336000</v>
      </c>
      <c r="O6920" s="247">
        <v>13621705</v>
      </c>
      <c r="P6920" s="233" t="s">
        <v>176</v>
      </c>
      <c r="Q6920" s="233"/>
      <c r="R6920" s="233"/>
    </row>
    <row r="6921" spans="1:18" ht="51">
      <c r="A6921" s="228"/>
      <c r="B6921" s="233" t="s">
        <v>25826</v>
      </c>
      <c r="C6921" s="233" t="s">
        <v>1931</v>
      </c>
      <c r="D6921" s="233" t="s">
        <v>753</v>
      </c>
      <c r="E6921" s="231" t="s">
        <v>17650</v>
      </c>
      <c r="F6921" s="233" t="s">
        <v>115</v>
      </c>
      <c r="G6921" s="233" t="str">
        <f t="shared" si="3"/>
        <v>UBND phường Bình Hưng Hòa (Khu phố 69)</v>
      </c>
      <c r="H6921" s="233" t="s">
        <v>17651</v>
      </c>
      <c r="I6921" s="233">
        <v>2010</v>
      </c>
      <c r="J6921" s="244">
        <v>116.3</v>
      </c>
      <c r="K6921" s="244">
        <v>90</v>
      </c>
      <c r="L6921" s="233">
        <v>1</v>
      </c>
      <c r="M6921" s="249">
        <v>1918950000</v>
      </c>
      <c r="N6921" s="248">
        <v>263771000</v>
      </c>
      <c r="O6921" s="247">
        <v>0</v>
      </c>
      <c r="P6921" s="233" t="s">
        <v>176</v>
      </c>
      <c r="Q6921" s="233"/>
      <c r="R6921" s="233"/>
    </row>
    <row r="6922" spans="1:18" ht="51">
      <c r="A6922" s="228"/>
      <c r="B6922" s="233" t="s">
        <v>25826</v>
      </c>
      <c r="C6922" s="233" t="s">
        <v>1931</v>
      </c>
      <c r="D6922" s="233" t="s">
        <v>753</v>
      </c>
      <c r="E6922" s="231" t="s">
        <v>17652</v>
      </c>
      <c r="F6922" s="233" t="s">
        <v>115</v>
      </c>
      <c r="G6922" s="233" t="str">
        <f t="shared" si="3"/>
        <v>UBND phường Bình Hưng Hòa  (Khu phố 66,81)</v>
      </c>
      <c r="H6922" s="233" t="s">
        <v>17653</v>
      </c>
      <c r="I6922" s="233">
        <v>1998</v>
      </c>
      <c r="J6922" s="244">
        <v>56.8</v>
      </c>
      <c r="K6922" s="244" t="s">
        <v>25319</v>
      </c>
      <c r="L6922" s="233">
        <v>1</v>
      </c>
      <c r="M6922" s="249">
        <v>880400000</v>
      </c>
      <c r="N6922" s="248">
        <v>65500000</v>
      </c>
      <c r="O6922" s="247">
        <v>0</v>
      </c>
      <c r="P6922" s="233" t="s">
        <v>176</v>
      </c>
      <c r="Q6922" s="233"/>
      <c r="R6922" s="233"/>
    </row>
    <row r="6923" spans="1:18" ht="51">
      <c r="A6923" s="228"/>
      <c r="B6923" s="233" t="s">
        <v>25826</v>
      </c>
      <c r="C6923" s="233" t="s">
        <v>1931</v>
      </c>
      <c r="D6923" s="233" t="s">
        <v>753</v>
      </c>
      <c r="E6923" s="231" t="s">
        <v>17654</v>
      </c>
      <c r="F6923" s="233" t="s">
        <v>115</v>
      </c>
      <c r="G6923" s="233" t="str">
        <f t="shared" si="3"/>
        <v>UBND phường Bình Hưng Hòa  (Khu phố 72, 73)</v>
      </c>
      <c r="H6923" s="233" t="s">
        <v>17655</v>
      </c>
      <c r="I6923" s="233">
        <v>2010</v>
      </c>
      <c r="J6923" s="244">
        <v>49.8</v>
      </c>
      <c r="K6923" s="244" t="s">
        <v>10418</v>
      </c>
      <c r="L6923" s="233">
        <v>1</v>
      </c>
      <c r="M6923" s="249">
        <v>510450000</v>
      </c>
      <c r="N6923" s="248">
        <v>225336000</v>
      </c>
      <c r="O6923" s="247">
        <v>0</v>
      </c>
      <c r="P6923" s="233" t="s">
        <v>176</v>
      </c>
      <c r="Q6923" s="233"/>
      <c r="R6923" s="233"/>
    </row>
    <row r="6924" spans="1:18" ht="51">
      <c r="A6924" s="228"/>
      <c r="B6924" s="233" t="s">
        <v>25826</v>
      </c>
      <c r="C6924" s="233" t="s">
        <v>1931</v>
      </c>
      <c r="D6924" s="233" t="s">
        <v>753</v>
      </c>
      <c r="E6924" s="231" t="s">
        <v>17656</v>
      </c>
      <c r="F6924" s="233" t="s">
        <v>115</v>
      </c>
      <c r="G6924" s="233" t="str">
        <f t="shared" si="3"/>
        <v>UBND phường Bình Hưng Hòa  (Khu phố 74,75)</v>
      </c>
      <c r="H6924" s="233" t="s">
        <v>17657</v>
      </c>
      <c r="I6924" s="233">
        <v>2011</v>
      </c>
      <c r="J6924" s="244">
        <v>42.7</v>
      </c>
      <c r="K6924" s="244" t="s">
        <v>25320</v>
      </c>
      <c r="L6924" s="233">
        <v>1</v>
      </c>
      <c r="M6924" s="249">
        <v>563640000</v>
      </c>
      <c r="N6924" s="248">
        <v>110000000</v>
      </c>
      <c r="O6924" s="247">
        <v>462000</v>
      </c>
      <c r="P6924" s="233" t="s">
        <v>176</v>
      </c>
      <c r="Q6924" s="233"/>
      <c r="R6924" s="233"/>
    </row>
    <row r="6925" spans="1:18" ht="51">
      <c r="A6925" s="228"/>
      <c r="B6925" s="233" t="s">
        <v>25826</v>
      </c>
      <c r="C6925" s="233" t="s">
        <v>1931</v>
      </c>
      <c r="D6925" s="233" t="s">
        <v>753</v>
      </c>
      <c r="E6925" s="231" t="s">
        <v>17658</v>
      </c>
      <c r="F6925" s="233" t="s">
        <v>115</v>
      </c>
      <c r="G6925" s="233" t="str">
        <f t="shared" si="3"/>
        <v>UBND phường Bình Hưng Hòa  (Khu phố 52)</v>
      </c>
      <c r="H6925" s="233" t="s">
        <v>17659</v>
      </c>
      <c r="I6925" s="233">
        <v>2015</v>
      </c>
      <c r="J6925" s="244">
        <v>97.8</v>
      </c>
      <c r="K6925" s="244" t="s">
        <v>25058</v>
      </c>
      <c r="L6925" s="233">
        <v>1</v>
      </c>
      <c r="M6925" s="249">
        <v>1442550000</v>
      </c>
      <c r="N6925" s="248">
        <v>375614000</v>
      </c>
      <c r="O6925" s="247">
        <v>100026007</v>
      </c>
      <c r="P6925" s="233" t="s">
        <v>176</v>
      </c>
      <c r="Q6925" s="233"/>
      <c r="R6925" s="233"/>
    </row>
    <row r="6926" spans="1:18" ht="51">
      <c r="A6926" s="228"/>
      <c r="B6926" s="233" t="s">
        <v>25826</v>
      </c>
      <c r="C6926" s="233" t="s">
        <v>1931</v>
      </c>
      <c r="D6926" s="233" t="s">
        <v>753</v>
      </c>
      <c r="E6926" s="231" t="s">
        <v>17660</v>
      </c>
      <c r="F6926" s="233" t="s">
        <v>115</v>
      </c>
      <c r="G6926" s="233" t="str">
        <f t="shared" si="3"/>
        <v>UBND phường Bình Hưng Hòa  (Khu phố 56)</v>
      </c>
      <c r="H6926" s="233" t="s">
        <v>17661</v>
      </c>
      <c r="I6926" s="233">
        <v>2015</v>
      </c>
      <c r="J6926" s="244">
        <v>46193</v>
      </c>
      <c r="K6926" s="244" t="s">
        <v>25321</v>
      </c>
      <c r="L6926" s="233">
        <v>1</v>
      </c>
      <c r="M6926" s="249">
        <v>169950000</v>
      </c>
      <c r="N6926" s="248">
        <v>282121000</v>
      </c>
      <c r="O6926" s="247">
        <v>75128821</v>
      </c>
      <c r="P6926" s="233" t="s">
        <v>176</v>
      </c>
      <c r="Q6926" s="233"/>
      <c r="R6926" s="233"/>
    </row>
    <row r="6927" spans="1:18" ht="25.5">
      <c r="A6927" s="228"/>
      <c r="B6927" s="233" t="s">
        <v>25826</v>
      </c>
      <c r="C6927" s="233" t="s">
        <v>1931</v>
      </c>
      <c r="D6927" s="233" t="s">
        <v>753</v>
      </c>
      <c r="E6927" s="231" t="s">
        <v>17662</v>
      </c>
      <c r="F6927" s="233" t="s">
        <v>398</v>
      </c>
      <c r="G6927" s="233" t="s">
        <v>17662</v>
      </c>
      <c r="H6927" s="233" t="s">
        <v>17663</v>
      </c>
      <c r="I6927" s="233">
        <v>2012</v>
      </c>
      <c r="J6927" s="244">
        <v>633</v>
      </c>
      <c r="K6927" s="244" t="s">
        <v>25322</v>
      </c>
      <c r="L6927" s="233">
        <v>1</v>
      </c>
      <c r="M6927" s="249">
        <v>14651016000</v>
      </c>
      <c r="N6927" s="248">
        <v>2525780000</v>
      </c>
      <c r="O6927" s="247">
        <v>180088110</v>
      </c>
      <c r="P6927" s="233" t="s">
        <v>182</v>
      </c>
      <c r="Q6927" s="233"/>
      <c r="R6927" s="233"/>
    </row>
    <row r="6928" spans="1:18" ht="25.5">
      <c r="A6928" s="228"/>
      <c r="B6928" s="233" t="s">
        <v>25826</v>
      </c>
      <c r="C6928" s="233" t="s">
        <v>1931</v>
      </c>
      <c r="D6928" s="233" t="s">
        <v>753</v>
      </c>
      <c r="E6928" s="231" t="s">
        <v>17662</v>
      </c>
      <c r="F6928" s="233" t="s">
        <v>398</v>
      </c>
      <c r="G6928" s="233" t="s">
        <v>17662</v>
      </c>
      <c r="H6928" s="233" t="s">
        <v>17664</v>
      </c>
      <c r="I6928" s="233">
        <v>1977</v>
      </c>
      <c r="J6928" s="244">
        <v>422</v>
      </c>
      <c r="K6928" s="244">
        <v>556</v>
      </c>
      <c r="L6928" s="233">
        <v>1</v>
      </c>
      <c r="M6928" s="249">
        <v>9768888000</v>
      </c>
      <c r="N6928" s="248">
        <v>619200000</v>
      </c>
      <c r="O6928" s="247">
        <v>0</v>
      </c>
      <c r="P6928" s="233" t="s">
        <v>182</v>
      </c>
      <c r="Q6928" s="233"/>
      <c r="R6928" s="233"/>
    </row>
    <row r="6929" spans="1:18" ht="38.25">
      <c r="A6929" s="228"/>
      <c r="B6929" s="233" t="s">
        <v>25826</v>
      </c>
      <c r="C6929" s="233" t="s">
        <v>1931</v>
      </c>
      <c r="D6929" s="233" t="s">
        <v>753</v>
      </c>
      <c r="E6929" s="231" t="s">
        <v>17665</v>
      </c>
      <c r="F6929" s="233" t="s">
        <v>398</v>
      </c>
      <c r="G6929" s="233" t="s">
        <v>17665</v>
      </c>
      <c r="H6929" s="233" t="s">
        <v>17666</v>
      </c>
      <c r="I6929" s="233">
        <v>2017</v>
      </c>
      <c r="J6929" s="244">
        <v>8304.69</v>
      </c>
      <c r="K6929" s="244">
        <v>4335</v>
      </c>
      <c r="L6929" s="233">
        <v>1</v>
      </c>
      <c r="M6929" s="249">
        <v>101588213400</v>
      </c>
      <c r="N6929" s="248">
        <v>55727867324</v>
      </c>
      <c r="O6929" s="247">
        <v>35416180183</v>
      </c>
      <c r="P6929" s="233" t="s">
        <v>182</v>
      </c>
      <c r="Q6929" s="233"/>
      <c r="R6929" s="233"/>
    </row>
    <row r="6930" spans="1:18" ht="38.25">
      <c r="A6930" s="228"/>
      <c r="B6930" s="233" t="s">
        <v>25826</v>
      </c>
      <c r="C6930" s="233" t="s">
        <v>1931</v>
      </c>
      <c r="D6930" s="233" t="s">
        <v>753</v>
      </c>
      <c r="E6930" s="231" t="s">
        <v>17667</v>
      </c>
      <c r="F6930" s="233" t="s">
        <v>398</v>
      </c>
      <c r="G6930" s="233" t="s">
        <v>17667</v>
      </c>
      <c r="H6930" s="233" t="s">
        <v>17668</v>
      </c>
      <c r="I6930" s="233">
        <v>2015</v>
      </c>
      <c r="J6930" s="244">
        <v>1378122</v>
      </c>
      <c r="K6930" s="244" t="s">
        <v>25323</v>
      </c>
      <c r="L6930" s="233">
        <v>1</v>
      </c>
      <c r="M6930" s="249">
        <v>43897726080</v>
      </c>
      <c r="N6930" s="248">
        <v>37033596000</v>
      </c>
      <c r="O6930" s="247">
        <v>22094270478</v>
      </c>
      <c r="P6930" s="233" t="s">
        <v>182</v>
      </c>
      <c r="Q6930" s="233"/>
      <c r="R6930" s="233"/>
    </row>
    <row r="6931" spans="1:18" ht="38.25">
      <c r="A6931" s="228"/>
      <c r="B6931" s="233" t="s">
        <v>25826</v>
      </c>
      <c r="C6931" s="233" t="s">
        <v>1931</v>
      </c>
      <c r="D6931" s="233" t="s">
        <v>753</v>
      </c>
      <c r="E6931" s="231" t="s">
        <v>17669</v>
      </c>
      <c r="F6931" s="233" t="s">
        <v>398</v>
      </c>
      <c r="G6931" s="233" t="s">
        <v>17669</v>
      </c>
      <c r="H6931" s="233" t="s">
        <v>17670</v>
      </c>
      <c r="I6931" s="233">
        <v>2016</v>
      </c>
      <c r="J6931" s="244">
        <v>4977.42</v>
      </c>
      <c r="K6931" s="244" t="s">
        <v>25324</v>
      </c>
      <c r="L6931" s="233">
        <v>1</v>
      </c>
      <c r="M6931" s="249">
        <v>88100334000</v>
      </c>
      <c r="N6931" s="248">
        <v>22827839000</v>
      </c>
      <c r="O6931" s="247">
        <v>13696703400</v>
      </c>
      <c r="P6931" s="233" t="s">
        <v>182</v>
      </c>
      <c r="Q6931" s="233"/>
      <c r="R6931" s="233"/>
    </row>
    <row r="6932" spans="1:18" ht="38.25">
      <c r="A6932" s="228"/>
      <c r="B6932" s="233" t="s">
        <v>25826</v>
      </c>
      <c r="C6932" s="233" t="s">
        <v>1931</v>
      </c>
      <c r="D6932" s="233" t="s">
        <v>753</v>
      </c>
      <c r="E6932" s="231" t="s">
        <v>17671</v>
      </c>
      <c r="F6932" s="233" t="s">
        <v>398</v>
      </c>
      <c r="G6932" s="233" t="s">
        <v>17671</v>
      </c>
      <c r="H6932" s="233" t="s">
        <v>17672</v>
      </c>
      <c r="I6932" s="233">
        <v>2024</v>
      </c>
      <c r="J6932" s="244">
        <v>1222712</v>
      </c>
      <c r="K6932" s="244" t="s">
        <v>25325</v>
      </c>
      <c r="L6932" s="233">
        <v>1</v>
      </c>
      <c r="M6932" s="249">
        <v>48805470000</v>
      </c>
      <c r="N6932" s="248">
        <v>41821788479</v>
      </c>
      <c r="O6932" s="247">
        <v>40148916939</v>
      </c>
      <c r="P6932" s="233" t="s">
        <v>182</v>
      </c>
      <c r="Q6932" s="233"/>
      <c r="R6932" s="233"/>
    </row>
    <row r="6933" spans="1:18" ht="38.25">
      <c r="A6933" s="228"/>
      <c r="B6933" s="233" t="s">
        <v>25826</v>
      </c>
      <c r="C6933" s="233" t="s">
        <v>1931</v>
      </c>
      <c r="D6933" s="233" t="s">
        <v>753</v>
      </c>
      <c r="E6933" s="231" t="s">
        <v>16374</v>
      </c>
      <c r="F6933" s="233" t="s">
        <v>398</v>
      </c>
      <c r="G6933" s="233" t="s">
        <v>16374</v>
      </c>
      <c r="H6933" s="233" t="s">
        <v>17673</v>
      </c>
      <c r="I6933" s="233">
        <v>2002</v>
      </c>
      <c r="J6933" s="244">
        <v>274115</v>
      </c>
      <c r="K6933" s="244">
        <v>3760</v>
      </c>
      <c r="L6933" s="233">
        <v>1</v>
      </c>
      <c r="M6933" s="249">
        <v>36102534000</v>
      </c>
      <c r="N6933" s="248">
        <v>20470078419</v>
      </c>
      <c r="O6933" s="247">
        <v>16508019871</v>
      </c>
      <c r="P6933" s="233" t="s">
        <v>182</v>
      </c>
      <c r="Q6933" s="233"/>
      <c r="R6933" s="233"/>
    </row>
    <row r="6934" spans="1:18" ht="25.5">
      <c r="A6934" s="228"/>
      <c r="B6934" s="233" t="s">
        <v>25826</v>
      </c>
      <c r="C6934" s="233" t="s">
        <v>1931</v>
      </c>
      <c r="D6934" s="233" t="s">
        <v>753</v>
      </c>
      <c r="E6934" s="231" t="s">
        <v>17674</v>
      </c>
      <c r="F6934" s="233" t="s">
        <v>398</v>
      </c>
      <c r="G6934" s="233" t="s">
        <v>17674</v>
      </c>
      <c r="H6934" s="233" t="s">
        <v>17675</v>
      </c>
      <c r="I6934" s="233">
        <v>2005</v>
      </c>
      <c r="J6934" s="244">
        <v>455337</v>
      </c>
      <c r="K6934" s="244" t="s">
        <v>25326</v>
      </c>
      <c r="L6934" s="233">
        <v>1</v>
      </c>
      <c r="M6934" s="249">
        <v>27566844000</v>
      </c>
      <c r="N6934" s="248">
        <v>21144917000</v>
      </c>
      <c r="O6934" s="247">
        <v>15376295034</v>
      </c>
      <c r="P6934" s="233" t="s">
        <v>182</v>
      </c>
      <c r="Q6934" s="233"/>
      <c r="R6934" s="233"/>
    </row>
    <row r="6935" spans="1:18" ht="38.25">
      <c r="A6935" s="228"/>
      <c r="B6935" s="233" t="s">
        <v>25826</v>
      </c>
      <c r="C6935" s="233" t="s">
        <v>1931</v>
      </c>
      <c r="D6935" s="233" t="s">
        <v>753</v>
      </c>
      <c r="E6935" s="231" t="s">
        <v>17676</v>
      </c>
      <c r="F6935" s="233" t="s">
        <v>398</v>
      </c>
      <c r="G6935" s="233" t="s">
        <v>17676</v>
      </c>
      <c r="H6935" s="233" t="s">
        <v>17677</v>
      </c>
      <c r="I6935" s="233">
        <v>2012</v>
      </c>
      <c r="J6935" s="244">
        <v>11278.8</v>
      </c>
      <c r="K6935" s="244">
        <v>11799</v>
      </c>
      <c r="L6935" s="233">
        <v>1</v>
      </c>
      <c r="M6935" s="249">
        <v>48047688000</v>
      </c>
      <c r="N6935" s="248">
        <v>95303356781</v>
      </c>
      <c r="O6935" s="247">
        <v>71197889240</v>
      </c>
      <c r="P6935" s="233" t="s">
        <v>182</v>
      </c>
      <c r="Q6935" s="233"/>
      <c r="R6935" s="233"/>
    </row>
    <row r="6936" spans="1:18" ht="38.25">
      <c r="A6936" s="228"/>
      <c r="B6936" s="233" t="s">
        <v>25826</v>
      </c>
      <c r="C6936" s="233" t="s">
        <v>1931</v>
      </c>
      <c r="D6936" s="233" t="s">
        <v>753</v>
      </c>
      <c r="E6936" s="231" t="s">
        <v>17678</v>
      </c>
      <c r="F6936" s="233" t="s">
        <v>398</v>
      </c>
      <c r="G6936" s="233" t="s">
        <v>17678</v>
      </c>
      <c r="H6936" s="233" t="s">
        <v>17679</v>
      </c>
      <c r="I6936" s="233">
        <v>2013</v>
      </c>
      <c r="J6936" s="244">
        <v>11418.7</v>
      </c>
      <c r="K6936" s="244">
        <v>9136</v>
      </c>
      <c r="L6936" s="233">
        <v>1</v>
      </c>
      <c r="M6936" s="249">
        <v>131200863001</v>
      </c>
      <c r="N6936" s="248">
        <v>70456948018</v>
      </c>
      <c r="O6936" s="247">
        <v>50712846523</v>
      </c>
      <c r="P6936" s="233" t="s">
        <v>182</v>
      </c>
      <c r="Q6936" s="233"/>
      <c r="R6936" s="233"/>
    </row>
    <row r="6937" spans="1:18" ht="38.25">
      <c r="A6937" s="228"/>
      <c r="B6937" s="233" t="s">
        <v>25826</v>
      </c>
      <c r="C6937" s="233" t="s">
        <v>1931</v>
      </c>
      <c r="D6937" s="233" t="s">
        <v>753</v>
      </c>
      <c r="E6937" s="231" t="s">
        <v>17680</v>
      </c>
      <c r="F6937" s="233" t="s">
        <v>398</v>
      </c>
      <c r="G6937" s="233" t="s">
        <v>17680</v>
      </c>
      <c r="H6937" s="233" t="s">
        <v>17681</v>
      </c>
      <c r="I6937" s="233">
        <v>2011</v>
      </c>
      <c r="J6937" s="244">
        <v>2651328</v>
      </c>
      <c r="K6937" s="244">
        <v>4636</v>
      </c>
      <c r="L6937" s="233">
        <v>1</v>
      </c>
      <c r="M6937" s="249">
        <v>26062848000</v>
      </c>
      <c r="N6937" s="248">
        <v>91317024733</v>
      </c>
      <c r="O6937" s="247">
        <v>41597994753</v>
      </c>
      <c r="P6937" s="233" t="s">
        <v>182</v>
      </c>
      <c r="Q6937" s="233"/>
      <c r="R6937" s="233"/>
    </row>
    <row r="6938" spans="1:18" ht="38.25">
      <c r="A6938" s="228"/>
      <c r="B6938" s="233" t="s">
        <v>25826</v>
      </c>
      <c r="C6938" s="233" t="s">
        <v>1931</v>
      </c>
      <c r="D6938" s="233" t="s">
        <v>753</v>
      </c>
      <c r="E6938" s="231" t="s">
        <v>17682</v>
      </c>
      <c r="F6938" s="233" t="s">
        <v>398</v>
      </c>
      <c r="G6938" s="233" t="s">
        <v>17682</v>
      </c>
      <c r="H6938" s="233" t="s">
        <v>17683</v>
      </c>
      <c r="I6938" s="233">
        <v>2017</v>
      </c>
      <c r="J6938" s="244">
        <v>2419184</v>
      </c>
      <c r="K6938" s="244">
        <v>7635</v>
      </c>
      <c r="L6938" s="233">
        <v>1</v>
      </c>
      <c r="M6938" s="249">
        <v>98704446000</v>
      </c>
      <c r="N6938" s="248">
        <v>53348296929</v>
      </c>
      <c r="O6938" s="247">
        <v>34142910032</v>
      </c>
      <c r="P6938" s="233" t="s">
        <v>182</v>
      </c>
      <c r="Q6938" s="233"/>
      <c r="R6938" s="233"/>
    </row>
    <row r="6939" spans="1:18" ht="38.25">
      <c r="A6939" s="228"/>
      <c r="B6939" s="233" t="s">
        <v>25826</v>
      </c>
      <c r="C6939" s="233" t="s">
        <v>1931</v>
      </c>
      <c r="D6939" s="233" t="s">
        <v>753</v>
      </c>
      <c r="E6939" s="231" t="s">
        <v>17684</v>
      </c>
      <c r="F6939" s="233" t="s">
        <v>398</v>
      </c>
      <c r="G6939" s="233" t="s">
        <v>17684</v>
      </c>
      <c r="H6939" s="233" t="s">
        <v>17685</v>
      </c>
      <c r="I6939" s="233">
        <v>2024</v>
      </c>
      <c r="J6939" s="244">
        <v>14597.6</v>
      </c>
      <c r="K6939" s="244" t="s">
        <v>25327</v>
      </c>
      <c r="L6939" s="233">
        <v>1</v>
      </c>
      <c r="M6939" s="249">
        <v>57977748000</v>
      </c>
      <c r="N6939" s="248">
        <v>78742474010</v>
      </c>
      <c r="O6939" s="247">
        <v>75029631912</v>
      </c>
      <c r="P6939" s="233" t="s">
        <v>182</v>
      </c>
      <c r="Q6939" s="233"/>
      <c r="R6939" s="233"/>
    </row>
    <row r="6940" spans="1:18" ht="25.5">
      <c r="A6940" s="228"/>
      <c r="B6940" s="233" t="s">
        <v>25826</v>
      </c>
      <c r="C6940" s="233" t="s">
        <v>1931</v>
      </c>
      <c r="D6940" s="233" t="s">
        <v>753</v>
      </c>
      <c r="E6940" s="231" t="s">
        <v>9611</v>
      </c>
      <c r="F6940" s="233" t="s">
        <v>398</v>
      </c>
      <c r="G6940" s="233" t="s">
        <v>9611</v>
      </c>
      <c r="H6940" s="233" t="s">
        <v>17686</v>
      </c>
      <c r="I6940" s="233">
        <v>2011</v>
      </c>
      <c r="J6940" s="244">
        <v>14947.7</v>
      </c>
      <c r="K6940" s="244" t="s">
        <v>25328</v>
      </c>
      <c r="L6940" s="233">
        <v>1</v>
      </c>
      <c r="M6940" s="249">
        <v>264615000000</v>
      </c>
      <c r="N6940" s="248">
        <v>25459598000</v>
      </c>
      <c r="O6940" s="247">
        <v>18330910560</v>
      </c>
      <c r="P6940" s="233" t="s">
        <v>182</v>
      </c>
      <c r="Q6940" s="233"/>
      <c r="R6940" s="233"/>
    </row>
    <row r="6941" spans="1:18" ht="25.5">
      <c r="A6941" s="228"/>
      <c r="B6941" s="233" t="s">
        <v>25826</v>
      </c>
      <c r="C6941" s="233" t="s">
        <v>1931</v>
      </c>
      <c r="D6941" s="233" t="s">
        <v>753</v>
      </c>
      <c r="E6941" s="231" t="s">
        <v>7885</v>
      </c>
      <c r="F6941" s="233" t="s">
        <v>398</v>
      </c>
      <c r="G6941" s="233" t="s">
        <v>7885</v>
      </c>
      <c r="H6941" s="233" t="s">
        <v>17687</v>
      </c>
      <c r="I6941" s="233">
        <v>2014</v>
      </c>
      <c r="J6941" s="244">
        <v>10047.700000000001</v>
      </c>
      <c r="K6941" s="244">
        <v>12835</v>
      </c>
      <c r="L6941" s="233">
        <v>1</v>
      </c>
      <c r="M6941" s="249">
        <v>230896146000</v>
      </c>
      <c r="N6941" s="248">
        <v>90114327716</v>
      </c>
      <c r="O6941" s="247">
        <v>68486889063</v>
      </c>
      <c r="P6941" s="233" t="s">
        <v>182</v>
      </c>
      <c r="Q6941" s="233"/>
      <c r="R6941" s="233"/>
    </row>
    <row r="6942" spans="1:18" ht="51">
      <c r="A6942" s="228"/>
      <c r="B6942" s="233" t="s">
        <v>25826</v>
      </c>
      <c r="C6942" s="233" t="s">
        <v>1931</v>
      </c>
      <c r="D6942" s="233" t="s">
        <v>753</v>
      </c>
      <c r="E6942" s="231" t="s">
        <v>17688</v>
      </c>
      <c r="F6942" s="233" t="s">
        <v>398</v>
      </c>
      <c r="G6942" s="233" t="s">
        <v>17688</v>
      </c>
      <c r="H6942" s="233" t="s">
        <v>17689</v>
      </c>
      <c r="I6942" s="233">
        <v>2020</v>
      </c>
      <c r="J6942" s="244">
        <v>9721.65</v>
      </c>
      <c r="K6942" s="244">
        <v>11070</v>
      </c>
      <c r="L6942" s="233">
        <v>1</v>
      </c>
      <c r="M6942" s="249">
        <v>50572023300</v>
      </c>
      <c r="N6942" s="248">
        <v>1002508484327</v>
      </c>
      <c r="O6942" s="247">
        <v>92161459384</v>
      </c>
      <c r="P6942" s="233" t="s">
        <v>182</v>
      </c>
      <c r="Q6942" s="233"/>
      <c r="R6942" s="233"/>
    </row>
    <row r="6943" spans="1:18" ht="51">
      <c r="A6943" s="228"/>
      <c r="B6943" s="233" t="s">
        <v>25826</v>
      </c>
      <c r="C6943" s="233" t="s">
        <v>1931</v>
      </c>
      <c r="D6943" s="233" t="s">
        <v>753</v>
      </c>
      <c r="E6943" s="231" t="s">
        <v>17690</v>
      </c>
      <c r="F6943" s="233" t="s">
        <v>398</v>
      </c>
      <c r="G6943" s="233" t="s">
        <v>17690</v>
      </c>
      <c r="H6943" s="233" t="s">
        <v>17691</v>
      </c>
      <c r="I6943" s="233">
        <v>2011</v>
      </c>
      <c r="J6943" s="244">
        <v>415526</v>
      </c>
      <c r="K6943" s="244">
        <v>907</v>
      </c>
      <c r="L6943" s="233">
        <v>1</v>
      </c>
      <c r="M6943" s="249">
        <v>54408030000</v>
      </c>
      <c r="N6943" s="248">
        <v>5496373000</v>
      </c>
      <c r="O6943" s="247">
        <v>481710344</v>
      </c>
      <c r="P6943" s="233" t="s">
        <v>188</v>
      </c>
      <c r="Q6943" s="233"/>
      <c r="R6943" s="233"/>
    </row>
    <row r="6944" spans="1:18" ht="63.75">
      <c r="A6944" s="228"/>
      <c r="B6944" s="233" t="s">
        <v>25826</v>
      </c>
      <c r="C6944" s="233" t="s">
        <v>1931</v>
      </c>
      <c r="D6944" s="233" t="s">
        <v>753</v>
      </c>
      <c r="E6944" s="231" t="s">
        <v>17692</v>
      </c>
      <c r="F6944" s="233" t="s">
        <v>115</v>
      </c>
      <c r="G6944" s="233" t="str">
        <f t="shared" ref="G6944:G6953" si="4">E6944</f>
        <v>UBND phường Bình Hưng Hòa (Chốt an ninh trật tự Khu phố 25)</v>
      </c>
      <c r="H6944" s="233" t="s">
        <v>17693</v>
      </c>
      <c r="I6944" s="233">
        <v>2025</v>
      </c>
      <c r="J6944" s="244" t="s">
        <v>23620</v>
      </c>
      <c r="K6944" s="244" t="s">
        <v>23620</v>
      </c>
      <c r="L6944" s="233">
        <v>1</v>
      </c>
      <c r="M6944" s="249">
        <v>159300000</v>
      </c>
      <c r="N6944" s="248">
        <v>46852500</v>
      </c>
      <c r="O6944" s="247">
        <v>37482000</v>
      </c>
      <c r="P6944" s="233" t="s">
        <v>176</v>
      </c>
      <c r="Q6944" s="233"/>
      <c r="R6944" s="233" t="s">
        <v>17694</v>
      </c>
    </row>
    <row r="6945" spans="1:18" ht="51">
      <c r="A6945" s="228"/>
      <c r="B6945" s="233" t="s">
        <v>25826</v>
      </c>
      <c r="C6945" s="233" t="s">
        <v>1931</v>
      </c>
      <c r="D6945" s="233" t="s">
        <v>753</v>
      </c>
      <c r="E6945" s="231" t="s">
        <v>17695</v>
      </c>
      <c r="F6945" s="233" t="s">
        <v>115</v>
      </c>
      <c r="G6945" s="233" t="str">
        <f t="shared" si="4"/>
        <v>UBND phường Bình Hưng Hòa (Khu phố 2)</v>
      </c>
      <c r="H6945" s="233" t="s">
        <v>17696</v>
      </c>
      <c r="I6945" s="233">
        <v>2025</v>
      </c>
      <c r="J6945" s="244">
        <v>30</v>
      </c>
      <c r="K6945" s="244">
        <v>30</v>
      </c>
      <c r="L6945" s="233">
        <v>1</v>
      </c>
      <c r="M6945" s="249">
        <v>482400000</v>
      </c>
      <c r="N6945" s="248">
        <v>187410000</v>
      </c>
      <c r="O6945" s="247">
        <v>140557500</v>
      </c>
      <c r="P6945" s="233" t="s">
        <v>176</v>
      </c>
      <c r="Q6945" s="233"/>
      <c r="R6945" s="233" t="s">
        <v>17694</v>
      </c>
    </row>
    <row r="6946" spans="1:18" ht="51">
      <c r="A6946" s="228"/>
      <c r="B6946" s="233" t="s">
        <v>25826</v>
      </c>
      <c r="C6946" s="233" t="s">
        <v>1931</v>
      </c>
      <c r="D6946" s="233" t="s">
        <v>753</v>
      </c>
      <c r="E6946" s="231" t="s">
        <v>17697</v>
      </c>
      <c r="F6946" s="233" t="s">
        <v>115</v>
      </c>
      <c r="G6946" s="233" t="str">
        <f t="shared" si="4"/>
        <v>UBND phường Bình Hưng Hòa (Khu phố 3)</v>
      </c>
      <c r="H6946" s="233" t="s">
        <v>17698</v>
      </c>
      <c r="I6946" s="233">
        <v>2025</v>
      </c>
      <c r="J6946" s="244">
        <v>170</v>
      </c>
      <c r="K6946" s="244">
        <v>40</v>
      </c>
      <c r="L6946" s="233">
        <v>1</v>
      </c>
      <c r="M6946" s="249">
        <v>5467200000</v>
      </c>
      <c r="N6946" s="248">
        <v>249880000</v>
      </c>
      <c r="O6946" s="247">
        <v>174916000</v>
      </c>
      <c r="P6946" s="233" t="s">
        <v>176</v>
      </c>
      <c r="Q6946" s="233"/>
      <c r="R6946" s="233" t="s">
        <v>17694</v>
      </c>
    </row>
    <row r="6947" spans="1:18" ht="51">
      <c r="A6947" s="228"/>
      <c r="B6947" s="233" t="s">
        <v>25826</v>
      </c>
      <c r="C6947" s="233" t="s">
        <v>1931</v>
      </c>
      <c r="D6947" s="233" t="s">
        <v>753</v>
      </c>
      <c r="E6947" s="231" t="s">
        <v>17699</v>
      </c>
      <c r="F6947" s="233" t="s">
        <v>115</v>
      </c>
      <c r="G6947" s="233" t="str">
        <f t="shared" si="4"/>
        <v>UBND phường Bình Hưng Hòa (Khu phố 18,19)</v>
      </c>
      <c r="H6947" s="233" t="s">
        <v>17700</v>
      </c>
      <c r="I6947" s="233">
        <v>2025</v>
      </c>
      <c r="J6947" s="244">
        <v>40</v>
      </c>
      <c r="K6947" s="244">
        <v>40</v>
      </c>
      <c r="L6947" s="233">
        <v>1</v>
      </c>
      <c r="M6947" s="249">
        <v>238800000</v>
      </c>
      <c r="N6947" s="248">
        <v>249880000</v>
      </c>
      <c r="O6947" s="247">
        <v>149928000</v>
      </c>
      <c r="P6947" s="233" t="s">
        <v>176</v>
      </c>
      <c r="Q6947" s="233"/>
      <c r="R6947" s="233" t="s">
        <v>17694</v>
      </c>
    </row>
    <row r="6948" spans="1:18" ht="51">
      <c r="A6948" s="228"/>
      <c r="B6948" s="233" t="s">
        <v>25826</v>
      </c>
      <c r="C6948" s="233" t="s">
        <v>1931</v>
      </c>
      <c r="D6948" s="233" t="s">
        <v>753</v>
      </c>
      <c r="E6948" s="231" t="s">
        <v>17701</v>
      </c>
      <c r="F6948" s="233" t="s">
        <v>115</v>
      </c>
      <c r="G6948" s="233" t="str">
        <f t="shared" si="4"/>
        <v>UBND phường Bình Hưng Hòa (Khu phố 23, 32, 34)</v>
      </c>
      <c r="H6948" s="233" t="s">
        <v>17702</v>
      </c>
      <c r="I6948" s="233">
        <v>2025</v>
      </c>
      <c r="J6948" s="244">
        <v>60</v>
      </c>
      <c r="K6948" s="244">
        <v>60</v>
      </c>
      <c r="L6948" s="233">
        <v>1</v>
      </c>
      <c r="M6948" s="249">
        <v>520200000</v>
      </c>
      <c r="N6948" s="248">
        <v>374820000</v>
      </c>
      <c r="O6948" s="247">
        <v>262374000</v>
      </c>
      <c r="P6948" s="233" t="s">
        <v>176</v>
      </c>
      <c r="Q6948" s="233"/>
      <c r="R6948" s="233" t="s">
        <v>17694</v>
      </c>
    </row>
    <row r="6949" spans="1:18" ht="51">
      <c r="A6949" s="228"/>
      <c r="B6949" s="233" t="s">
        <v>25826</v>
      </c>
      <c r="C6949" s="233" t="s">
        <v>1931</v>
      </c>
      <c r="D6949" s="233" t="s">
        <v>753</v>
      </c>
      <c r="E6949" s="231" t="s">
        <v>17703</v>
      </c>
      <c r="F6949" s="233" t="s">
        <v>115</v>
      </c>
      <c r="G6949" s="233" t="str">
        <f t="shared" si="4"/>
        <v>UBND phường Bình Hưng Hòa (Khu phố 24)</v>
      </c>
      <c r="H6949" s="233" t="s">
        <v>17704</v>
      </c>
      <c r="I6949" s="233">
        <v>2025</v>
      </c>
      <c r="J6949" s="244">
        <v>30</v>
      </c>
      <c r="K6949" s="244">
        <v>60</v>
      </c>
      <c r="L6949" s="233">
        <v>1</v>
      </c>
      <c r="M6949" s="249">
        <v>637200000</v>
      </c>
      <c r="N6949" s="248">
        <v>502200000</v>
      </c>
      <c r="O6949" s="247">
        <v>376650000</v>
      </c>
      <c r="P6949" s="233" t="s">
        <v>176</v>
      </c>
      <c r="Q6949" s="233"/>
      <c r="R6949" s="233" t="s">
        <v>17694</v>
      </c>
    </row>
    <row r="6950" spans="1:18" ht="51">
      <c r="A6950" s="228"/>
      <c r="B6950" s="233" t="s">
        <v>25826</v>
      </c>
      <c r="C6950" s="233" t="s">
        <v>1931</v>
      </c>
      <c r="D6950" s="233" t="s">
        <v>753</v>
      </c>
      <c r="E6950" s="231" t="s">
        <v>17705</v>
      </c>
      <c r="F6950" s="233" t="s">
        <v>115</v>
      </c>
      <c r="G6950" s="233" t="str">
        <f t="shared" si="4"/>
        <v>UBND phường Bình Hưng Hòa (Khu phố 25)</v>
      </c>
      <c r="H6950" s="233" t="s">
        <v>17706</v>
      </c>
      <c r="I6950" s="233">
        <v>2025</v>
      </c>
      <c r="J6950" s="244">
        <v>44</v>
      </c>
      <c r="K6950" s="244">
        <v>68</v>
      </c>
      <c r="L6950" s="233">
        <v>1</v>
      </c>
      <c r="M6950" s="249">
        <v>546480000</v>
      </c>
      <c r="N6950" s="248">
        <v>424796000</v>
      </c>
      <c r="O6950" s="247">
        <v>254877600</v>
      </c>
      <c r="P6950" s="233" t="s">
        <v>176</v>
      </c>
      <c r="Q6950" s="233"/>
      <c r="R6950" s="233" t="s">
        <v>17694</v>
      </c>
    </row>
    <row r="6951" spans="1:18" ht="51">
      <c r="A6951" s="228"/>
      <c r="B6951" s="233" t="s">
        <v>25826</v>
      </c>
      <c r="C6951" s="233" t="s">
        <v>1931</v>
      </c>
      <c r="D6951" s="233" t="s">
        <v>753</v>
      </c>
      <c r="E6951" s="231" t="s">
        <v>17707</v>
      </c>
      <c r="F6951" s="233" t="s">
        <v>115</v>
      </c>
      <c r="G6951" s="233" t="str">
        <f t="shared" si="4"/>
        <v>UBND phường Bình Hưng Hòa (Khu phố 35)</v>
      </c>
      <c r="H6951" s="233" t="s">
        <v>17708</v>
      </c>
      <c r="I6951" s="233">
        <v>2025</v>
      </c>
      <c r="J6951" s="244">
        <v>100</v>
      </c>
      <c r="K6951" s="244">
        <v>40</v>
      </c>
      <c r="L6951" s="233">
        <v>1</v>
      </c>
      <c r="M6951" s="249">
        <v>1041000000</v>
      </c>
      <c r="N6951" s="248">
        <v>249880000</v>
      </c>
      <c r="O6951" s="247">
        <v>174916000</v>
      </c>
      <c r="P6951" s="233" t="s">
        <v>176</v>
      </c>
      <c r="Q6951" s="233"/>
      <c r="R6951" s="233" t="s">
        <v>17694</v>
      </c>
    </row>
    <row r="6952" spans="1:18" ht="51">
      <c r="A6952" s="228"/>
      <c r="B6952" s="233" t="s">
        <v>25826</v>
      </c>
      <c r="C6952" s="233" t="s">
        <v>1931</v>
      </c>
      <c r="D6952" s="233" t="s">
        <v>753</v>
      </c>
      <c r="E6952" s="231" t="s">
        <v>17709</v>
      </c>
      <c r="F6952" s="233" t="s">
        <v>115</v>
      </c>
      <c r="G6952" s="233" t="str">
        <f t="shared" si="4"/>
        <v>UBND phường Bình Hưng Hòa (Khu phố 36)</v>
      </c>
      <c r="H6952" s="233" t="s">
        <v>17710</v>
      </c>
      <c r="I6952" s="233">
        <v>2025</v>
      </c>
      <c r="J6952" s="244">
        <v>102</v>
      </c>
      <c r="K6952" s="244">
        <v>40</v>
      </c>
      <c r="L6952" s="233">
        <v>1</v>
      </c>
      <c r="M6952" s="249">
        <v>1061820000</v>
      </c>
      <c r="N6952" s="248">
        <v>249880000</v>
      </c>
      <c r="O6952" s="247">
        <v>199904000</v>
      </c>
      <c r="P6952" s="233" t="s">
        <v>176</v>
      </c>
      <c r="Q6952" s="233"/>
      <c r="R6952" s="233" t="s">
        <v>17694</v>
      </c>
    </row>
    <row r="6953" spans="1:18" ht="51">
      <c r="A6953" s="228"/>
      <c r="B6953" s="233" t="s">
        <v>25826</v>
      </c>
      <c r="C6953" s="233" t="s">
        <v>1931</v>
      </c>
      <c r="D6953" s="233" t="s">
        <v>753</v>
      </c>
      <c r="E6953" s="231" t="s">
        <v>17711</v>
      </c>
      <c r="F6953" s="233" t="s">
        <v>115</v>
      </c>
      <c r="G6953" s="233" t="str">
        <f t="shared" si="4"/>
        <v>UBND phường Bình Hưng Hòa (Khu phố 50)</v>
      </c>
      <c r="H6953" s="233" t="s">
        <v>17712</v>
      </c>
      <c r="I6953" s="233">
        <v>2025</v>
      </c>
      <c r="J6953" s="244" t="s">
        <v>23621</v>
      </c>
      <c r="K6953" s="244" t="s">
        <v>22270</v>
      </c>
      <c r="L6953" s="233">
        <v>1</v>
      </c>
      <c r="M6953" s="249">
        <v>544350000</v>
      </c>
      <c r="N6953" s="248">
        <v>421672500</v>
      </c>
      <c r="O6953" s="247">
        <v>295170750</v>
      </c>
      <c r="P6953" s="233" t="s">
        <v>176</v>
      </c>
      <c r="Q6953" s="233"/>
      <c r="R6953" s="233" t="s">
        <v>17694</v>
      </c>
    </row>
    <row r="6954" spans="1:18" ht="38.25">
      <c r="A6954" s="228"/>
      <c r="B6954" s="233" t="s">
        <v>25826</v>
      </c>
      <c r="C6954" s="233" t="s">
        <v>1931</v>
      </c>
      <c r="D6954" s="233" t="s">
        <v>753</v>
      </c>
      <c r="E6954" s="231" t="s">
        <v>17713</v>
      </c>
      <c r="F6954" s="233" t="s">
        <v>398</v>
      </c>
      <c r="G6954" s="233" t="s">
        <v>17713</v>
      </c>
      <c r="H6954" s="233" t="s">
        <v>17714</v>
      </c>
      <c r="I6954" s="233">
        <v>2025</v>
      </c>
      <c r="J6954" s="244">
        <v>14495</v>
      </c>
      <c r="K6954" s="244">
        <v>6783</v>
      </c>
      <c r="L6954" s="233">
        <v>1</v>
      </c>
      <c r="M6954" s="249">
        <v>380501625000</v>
      </c>
      <c r="N6954" s="248">
        <v>54624817239</v>
      </c>
      <c r="O6954" s="247">
        <v>52439824549</v>
      </c>
      <c r="P6954" s="233" t="s">
        <v>182</v>
      </c>
      <c r="Q6954" s="233"/>
      <c r="R6954" s="233" t="s">
        <v>17694</v>
      </c>
    </row>
    <row r="6955" spans="1:18" ht="38.25">
      <c r="A6955" s="228"/>
      <c r="B6955" s="233" t="s">
        <v>25826</v>
      </c>
      <c r="C6955" s="233" t="s">
        <v>1931</v>
      </c>
      <c r="D6955" s="233" t="s">
        <v>753</v>
      </c>
      <c r="E6955" s="231" t="s">
        <v>17715</v>
      </c>
      <c r="F6955" s="233" t="s">
        <v>398</v>
      </c>
      <c r="G6955" s="233" t="s">
        <v>17715</v>
      </c>
      <c r="H6955" s="233" t="s">
        <v>17716</v>
      </c>
      <c r="I6955" s="233">
        <v>2026</v>
      </c>
      <c r="J6955" s="244" t="s">
        <v>23622</v>
      </c>
      <c r="K6955" s="244">
        <v>9875</v>
      </c>
      <c r="L6955" s="233">
        <v>1</v>
      </c>
      <c r="M6955" s="249">
        <v>285622200000</v>
      </c>
      <c r="N6955" s="248">
        <v>107671872746</v>
      </c>
      <c r="O6955" s="247">
        <v>107671872746</v>
      </c>
      <c r="P6955" s="233" t="s">
        <v>182</v>
      </c>
      <c r="Q6955" s="233"/>
      <c r="R6955" s="233" t="s">
        <v>17694</v>
      </c>
    </row>
    <row r="6956" spans="1:18" ht="38.25">
      <c r="A6956" s="228"/>
      <c r="B6956" s="233" t="s">
        <v>25826</v>
      </c>
      <c r="C6956" s="233" t="s">
        <v>2663</v>
      </c>
      <c r="D6956" s="233" t="s">
        <v>753</v>
      </c>
      <c r="E6956" s="231" t="s">
        <v>5311</v>
      </c>
      <c r="F6956" s="233" t="s">
        <v>398</v>
      </c>
      <c r="G6956" s="233" t="s">
        <v>5311</v>
      </c>
      <c r="H6956" s="233" t="s">
        <v>17717</v>
      </c>
      <c r="I6956" s="233">
        <v>2025</v>
      </c>
      <c r="J6956" s="244" t="s">
        <v>23623</v>
      </c>
      <c r="K6956" s="244">
        <v>4445</v>
      </c>
      <c r="L6956" s="233">
        <v>1</v>
      </c>
      <c r="M6956" s="249">
        <v>41845210080</v>
      </c>
      <c r="N6956" s="248">
        <v>43790447299</v>
      </c>
      <c r="O6956" s="247">
        <v>35908166785</v>
      </c>
      <c r="P6956" s="233" t="s">
        <v>5311</v>
      </c>
      <c r="Q6956" s="233"/>
      <c r="R6956" s="233"/>
    </row>
    <row r="6957" spans="1:18" ht="38.25">
      <c r="A6957" s="228"/>
      <c r="B6957" s="233" t="s">
        <v>25826</v>
      </c>
      <c r="C6957" s="233" t="s">
        <v>2663</v>
      </c>
      <c r="D6957" s="233" t="s">
        <v>753</v>
      </c>
      <c r="E6957" s="231" t="s">
        <v>17718</v>
      </c>
      <c r="F6957" s="233" t="s">
        <v>398</v>
      </c>
      <c r="G6957" s="233" t="s">
        <v>17718</v>
      </c>
      <c r="H6957" s="233" t="s">
        <v>17719</v>
      </c>
      <c r="I6957" s="233">
        <v>2025</v>
      </c>
      <c r="J6957" s="244">
        <v>838</v>
      </c>
      <c r="K6957" s="244">
        <v>553</v>
      </c>
      <c r="L6957" s="233">
        <v>1</v>
      </c>
      <c r="M6957" s="249">
        <v>19408080000</v>
      </c>
      <c r="N6957" s="248">
        <v>2470776314</v>
      </c>
      <c r="O6957" s="247">
        <v>1082099094</v>
      </c>
      <c r="P6957" s="233" t="s">
        <v>17718</v>
      </c>
      <c r="Q6957" s="233"/>
      <c r="R6957" s="233"/>
    </row>
    <row r="6958" spans="1:18" ht="38.25">
      <c r="A6958" s="228"/>
      <c r="B6958" s="233" t="s">
        <v>25826</v>
      </c>
      <c r="C6958" s="233" t="s">
        <v>2663</v>
      </c>
      <c r="D6958" s="233" t="s">
        <v>753</v>
      </c>
      <c r="E6958" s="231" t="s">
        <v>17720</v>
      </c>
      <c r="F6958" s="233" t="s">
        <v>398</v>
      </c>
      <c r="G6958" s="233" t="s">
        <v>17721</v>
      </c>
      <c r="H6958" s="233" t="s">
        <v>17722</v>
      </c>
      <c r="I6958" s="233">
        <v>2025</v>
      </c>
      <c r="J6958" s="244">
        <v>318</v>
      </c>
      <c r="K6958" s="244">
        <v>540</v>
      </c>
      <c r="L6958" s="233">
        <v>1</v>
      </c>
      <c r="M6958" s="249">
        <v>7364880000</v>
      </c>
      <c r="N6958" s="248">
        <v>3752818753</v>
      </c>
      <c r="O6958" s="247">
        <v>1191906768</v>
      </c>
      <c r="P6958" s="233" t="s">
        <v>17721</v>
      </c>
      <c r="Q6958" s="233"/>
      <c r="R6958" s="233"/>
    </row>
    <row r="6959" spans="1:18" ht="38.25">
      <c r="A6959" s="228"/>
      <c r="B6959" s="233" t="s">
        <v>25826</v>
      </c>
      <c r="C6959" s="233" t="s">
        <v>1931</v>
      </c>
      <c r="D6959" s="233" t="s">
        <v>750</v>
      </c>
      <c r="E6959" s="231" t="s">
        <v>17723</v>
      </c>
      <c r="F6959" s="233" t="s">
        <v>115</v>
      </c>
      <c r="G6959" s="233" t="s">
        <v>17724</v>
      </c>
      <c r="H6959" s="233" t="s">
        <v>17725</v>
      </c>
      <c r="I6959" s="233">
        <v>2004</v>
      </c>
      <c r="J6959" s="244">
        <v>4564</v>
      </c>
      <c r="K6959" s="244">
        <v>1377</v>
      </c>
      <c r="L6959" s="233">
        <v>1</v>
      </c>
      <c r="M6959" s="249">
        <v>70095360000</v>
      </c>
      <c r="N6959" s="248">
        <v>6048290000</v>
      </c>
      <c r="O6959" s="247">
        <v>1773963457</v>
      </c>
      <c r="P6959" s="233" t="s">
        <v>372</v>
      </c>
      <c r="Q6959" s="233"/>
      <c r="R6959" s="233"/>
    </row>
    <row r="6960" spans="1:18" ht="38.25">
      <c r="A6960" s="228"/>
      <c r="B6960" s="233" t="s">
        <v>25826</v>
      </c>
      <c r="C6960" s="233" t="s">
        <v>1931</v>
      </c>
      <c r="D6960" s="233" t="s">
        <v>750</v>
      </c>
      <c r="E6960" s="231" t="s">
        <v>17723</v>
      </c>
      <c r="F6960" s="233" t="s">
        <v>115</v>
      </c>
      <c r="G6960" s="233" t="s">
        <v>17726</v>
      </c>
      <c r="H6960" s="233" t="s">
        <v>17727</v>
      </c>
      <c r="I6960" s="233">
        <v>2004</v>
      </c>
      <c r="J6960" s="244">
        <v>2550</v>
      </c>
      <c r="K6960" s="244">
        <v>955</v>
      </c>
      <c r="L6960" s="233">
        <v>1</v>
      </c>
      <c r="M6960" s="249">
        <v>30138636000</v>
      </c>
      <c r="N6960" s="248">
        <v>3146029000</v>
      </c>
      <c r="O6960" s="247">
        <v>0</v>
      </c>
      <c r="P6960" s="233" t="s">
        <v>372</v>
      </c>
      <c r="Q6960" s="233"/>
      <c r="R6960" s="233"/>
    </row>
    <row r="6961" spans="1:18" ht="89.25">
      <c r="A6961" s="228"/>
      <c r="B6961" s="233" t="s">
        <v>25826</v>
      </c>
      <c r="C6961" s="233" t="s">
        <v>1931</v>
      </c>
      <c r="D6961" s="233" t="s">
        <v>750</v>
      </c>
      <c r="E6961" s="231" t="s">
        <v>17728</v>
      </c>
      <c r="F6961" s="233" t="s">
        <v>115</v>
      </c>
      <c r="G6961" s="233" t="s">
        <v>17729</v>
      </c>
      <c r="H6961" s="233" t="s">
        <v>17730</v>
      </c>
      <c r="I6961" s="233">
        <v>2003</v>
      </c>
      <c r="J6961" s="244">
        <v>1841</v>
      </c>
      <c r="K6961" s="244">
        <v>1724</v>
      </c>
      <c r="L6961" s="233">
        <v>1</v>
      </c>
      <c r="M6961" s="249">
        <v>29057292000</v>
      </c>
      <c r="N6961" s="248">
        <v>6400132000</v>
      </c>
      <c r="O6961" s="247">
        <v>908397040</v>
      </c>
      <c r="P6961" s="233" t="s">
        <v>372</v>
      </c>
      <c r="Q6961" s="233"/>
      <c r="R6961" s="233"/>
    </row>
    <row r="6962" spans="1:18" ht="76.5">
      <c r="A6962" s="228"/>
      <c r="B6962" s="233" t="s">
        <v>25826</v>
      </c>
      <c r="C6962" s="233" t="s">
        <v>1931</v>
      </c>
      <c r="D6962" s="233" t="s">
        <v>750</v>
      </c>
      <c r="E6962" s="231" t="s">
        <v>17731</v>
      </c>
      <c r="F6962" s="233" t="s">
        <v>398</v>
      </c>
      <c r="G6962" s="233" t="s">
        <v>17732</v>
      </c>
      <c r="H6962" s="233" t="s">
        <v>17733</v>
      </c>
      <c r="I6962" s="233">
        <v>2005</v>
      </c>
      <c r="J6962" s="244">
        <v>746</v>
      </c>
      <c r="K6962" s="244">
        <v>208</v>
      </c>
      <c r="L6962" s="233">
        <v>1</v>
      </c>
      <c r="M6962" s="249">
        <v>11457024000</v>
      </c>
      <c r="N6962" s="248">
        <v>418697000</v>
      </c>
      <c r="O6962" s="247">
        <v>0</v>
      </c>
      <c r="P6962" s="233" t="s">
        <v>176</v>
      </c>
      <c r="Q6962" s="233"/>
      <c r="R6962" s="233"/>
    </row>
    <row r="6963" spans="1:18" ht="51">
      <c r="A6963" s="228"/>
      <c r="B6963" s="233" t="s">
        <v>25826</v>
      </c>
      <c r="C6963" s="233" t="s">
        <v>1931</v>
      </c>
      <c r="D6963" s="233" t="s">
        <v>750</v>
      </c>
      <c r="E6963" s="231" t="s">
        <v>17734</v>
      </c>
      <c r="F6963" s="233" t="s">
        <v>115</v>
      </c>
      <c r="G6963" s="233" t="s">
        <v>17735</v>
      </c>
      <c r="H6963" s="233" t="s">
        <v>17736</v>
      </c>
      <c r="I6963" s="233">
        <v>1998</v>
      </c>
      <c r="J6963" s="244">
        <v>122</v>
      </c>
      <c r="K6963" s="244">
        <v>122</v>
      </c>
      <c r="L6963" s="233">
        <v>1</v>
      </c>
      <c r="M6963" s="249">
        <v>1917270000</v>
      </c>
      <c r="N6963" s="248">
        <v>107500000</v>
      </c>
      <c r="O6963" s="247">
        <v>0</v>
      </c>
      <c r="P6963" s="233" t="s">
        <v>176</v>
      </c>
      <c r="Q6963" s="233"/>
      <c r="R6963" s="233"/>
    </row>
    <row r="6964" spans="1:18" ht="76.5">
      <c r="A6964" s="228"/>
      <c r="B6964" s="233" t="s">
        <v>25826</v>
      </c>
      <c r="C6964" s="233" t="s">
        <v>1931</v>
      </c>
      <c r="D6964" s="233" t="s">
        <v>750</v>
      </c>
      <c r="E6964" s="231" t="s">
        <v>17737</v>
      </c>
      <c r="F6964" s="233" t="s">
        <v>115</v>
      </c>
      <c r="G6964" s="233" t="s">
        <v>17738</v>
      </c>
      <c r="H6964" s="233" t="s">
        <v>17739</v>
      </c>
      <c r="I6964" s="233">
        <v>2007</v>
      </c>
      <c r="J6964" s="244">
        <v>281</v>
      </c>
      <c r="K6964" s="244">
        <v>131</v>
      </c>
      <c r="L6964" s="233">
        <v>1</v>
      </c>
      <c r="M6964" s="249">
        <v>7657164000</v>
      </c>
      <c r="N6964" s="248">
        <v>216059000</v>
      </c>
      <c r="O6964" s="247">
        <v>0</v>
      </c>
      <c r="P6964" s="233" t="s">
        <v>176</v>
      </c>
      <c r="Q6964" s="233"/>
      <c r="R6964" s="233"/>
    </row>
    <row r="6965" spans="1:18" ht="63.75">
      <c r="A6965" s="228"/>
      <c r="B6965" s="233" t="s">
        <v>25826</v>
      </c>
      <c r="C6965" s="233" t="s">
        <v>1931</v>
      </c>
      <c r="D6965" s="233" t="s">
        <v>750</v>
      </c>
      <c r="E6965" s="231" t="s">
        <v>17740</v>
      </c>
      <c r="F6965" s="233" t="s">
        <v>115</v>
      </c>
      <c r="G6965" s="233" t="s">
        <v>17741</v>
      </c>
      <c r="H6965" s="233" t="s">
        <v>17742</v>
      </c>
      <c r="I6965" s="233">
        <v>2005</v>
      </c>
      <c r="J6965" s="244">
        <v>423</v>
      </c>
      <c r="K6965" s="244">
        <v>84</v>
      </c>
      <c r="L6965" s="233">
        <v>1</v>
      </c>
      <c r="M6965" s="249">
        <v>11517072000</v>
      </c>
      <c r="N6965" s="248">
        <v>154800000</v>
      </c>
      <c r="O6965" s="247">
        <v>0</v>
      </c>
      <c r="P6965" s="233" t="s">
        <v>176</v>
      </c>
      <c r="Q6965" s="233"/>
      <c r="R6965" s="233"/>
    </row>
    <row r="6966" spans="1:18" ht="51">
      <c r="A6966" s="228"/>
      <c r="B6966" s="233" t="s">
        <v>25826</v>
      </c>
      <c r="C6966" s="233" t="s">
        <v>1931</v>
      </c>
      <c r="D6966" s="233" t="s">
        <v>750</v>
      </c>
      <c r="E6966" s="231" t="s">
        <v>17743</v>
      </c>
      <c r="F6966" s="233" t="s">
        <v>115</v>
      </c>
      <c r="G6966" s="233" t="s">
        <v>17744</v>
      </c>
      <c r="H6966" s="233" t="s">
        <v>17745</v>
      </c>
      <c r="I6966" s="233">
        <v>2010</v>
      </c>
      <c r="J6966" s="244">
        <v>100</v>
      </c>
      <c r="K6966" s="244">
        <v>131</v>
      </c>
      <c r="L6966" s="233">
        <v>1</v>
      </c>
      <c r="M6966" s="249">
        <v>426000000</v>
      </c>
      <c r="N6966" s="248">
        <v>392765000</v>
      </c>
      <c r="O6966" s="247">
        <v>0</v>
      </c>
      <c r="P6966" s="233" t="s">
        <v>176</v>
      </c>
      <c r="Q6966" s="233"/>
      <c r="R6966" s="233"/>
    </row>
    <row r="6967" spans="1:18" ht="51">
      <c r="A6967" s="228"/>
      <c r="B6967" s="233" t="s">
        <v>25826</v>
      </c>
      <c r="C6967" s="233" t="s">
        <v>1931</v>
      </c>
      <c r="D6967" s="233" t="s">
        <v>750</v>
      </c>
      <c r="E6967" s="231" t="s">
        <v>17746</v>
      </c>
      <c r="F6967" s="233" t="s">
        <v>115</v>
      </c>
      <c r="G6967" s="233" t="s">
        <v>17747</v>
      </c>
      <c r="H6967" s="233" t="s">
        <v>17748</v>
      </c>
      <c r="I6967" s="233">
        <v>2010</v>
      </c>
      <c r="J6967" s="244">
        <v>80</v>
      </c>
      <c r="K6967" s="244">
        <v>102</v>
      </c>
      <c r="L6967" s="233">
        <v>1</v>
      </c>
      <c r="M6967" s="249">
        <v>681600000</v>
      </c>
      <c r="N6967" s="248">
        <v>398160000</v>
      </c>
      <c r="O6967" s="247">
        <v>0</v>
      </c>
      <c r="P6967" s="233" t="s">
        <v>176</v>
      </c>
      <c r="Q6967" s="233"/>
      <c r="R6967" s="233"/>
    </row>
    <row r="6968" spans="1:18" ht="63.75">
      <c r="A6968" s="228"/>
      <c r="B6968" s="233" t="s">
        <v>25826</v>
      </c>
      <c r="C6968" s="233" t="s">
        <v>1931</v>
      </c>
      <c r="D6968" s="233" t="s">
        <v>750</v>
      </c>
      <c r="E6968" s="231" t="s">
        <v>17749</v>
      </c>
      <c r="F6968" s="233" t="s">
        <v>115</v>
      </c>
      <c r="G6968" s="233" t="s">
        <v>17750</v>
      </c>
      <c r="H6968" s="233" t="s">
        <v>17751</v>
      </c>
      <c r="I6968" s="233">
        <v>2009</v>
      </c>
      <c r="J6968" s="244">
        <v>183</v>
      </c>
      <c r="K6968" s="244">
        <v>73</v>
      </c>
      <c r="L6968" s="233">
        <v>1</v>
      </c>
      <c r="M6968" s="249">
        <v>2806272000</v>
      </c>
      <c r="N6968" s="248">
        <v>336939000</v>
      </c>
      <c r="O6968" s="247">
        <v>0</v>
      </c>
      <c r="P6968" s="233" t="s">
        <v>176</v>
      </c>
      <c r="Q6968" s="233"/>
      <c r="R6968" s="233"/>
    </row>
    <row r="6969" spans="1:18" ht="63.75">
      <c r="A6969" s="228"/>
      <c r="B6969" s="233" t="s">
        <v>25826</v>
      </c>
      <c r="C6969" s="233" t="s">
        <v>1931</v>
      </c>
      <c r="D6969" s="233" t="s">
        <v>750</v>
      </c>
      <c r="E6969" s="231" t="s">
        <v>17752</v>
      </c>
      <c r="F6969" s="233" t="s">
        <v>115</v>
      </c>
      <c r="G6969" s="233" t="s">
        <v>17753</v>
      </c>
      <c r="H6969" s="233" t="s">
        <v>17754</v>
      </c>
      <c r="I6969" s="233">
        <v>2009</v>
      </c>
      <c r="J6969" s="244">
        <v>210</v>
      </c>
      <c r="K6969" s="244">
        <v>84</v>
      </c>
      <c r="L6969" s="233">
        <v>1</v>
      </c>
      <c r="M6969" s="249">
        <v>1787496000</v>
      </c>
      <c r="N6969" s="248">
        <v>304121000</v>
      </c>
      <c r="O6969" s="247">
        <v>121574060</v>
      </c>
      <c r="P6969" s="233" t="s">
        <v>176</v>
      </c>
      <c r="Q6969" s="233"/>
      <c r="R6969" s="233"/>
    </row>
    <row r="6970" spans="1:18" ht="51">
      <c r="A6970" s="228"/>
      <c r="B6970" s="233" t="s">
        <v>25826</v>
      </c>
      <c r="C6970" s="233" t="s">
        <v>1931</v>
      </c>
      <c r="D6970" s="233" t="s">
        <v>750</v>
      </c>
      <c r="E6970" s="231" t="s">
        <v>17755</v>
      </c>
      <c r="F6970" s="233" t="s">
        <v>115</v>
      </c>
      <c r="G6970" s="233" t="s">
        <v>17756</v>
      </c>
      <c r="H6970" s="233" t="s">
        <v>17757</v>
      </c>
      <c r="I6970" s="233">
        <v>1998</v>
      </c>
      <c r="J6970" s="244">
        <v>80</v>
      </c>
      <c r="K6970" s="244">
        <v>80</v>
      </c>
      <c r="L6970" s="233">
        <v>1</v>
      </c>
      <c r="M6970" s="249">
        <v>1769340000</v>
      </c>
      <c r="N6970" s="248">
        <v>72562500</v>
      </c>
      <c r="O6970" s="247">
        <v>0</v>
      </c>
      <c r="P6970" s="233" t="s">
        <v>176</v>
      </c>
      <c r="Q6970" s="233"/>
      <c r="R6970" s="233"/>
    </row>
    <row r="6971" spans="1:18" ht="63.75">
      <c r="A6971" s="228"/>
      <c r="B6971" s="233" t="s">
        <v>25826</v>
      </c>
      <c r="C6971" s="233" t="s">
        <v>1931</v>
      </c>
      <c r="D6971" s="233" t="s">
        <v>750</v>
      </c>
      <c r="E6971" s="231" t="s">
        <v>17758</v>
      </c>
      <c r="F6971" s="233" t="s">
        <v>115</v>
      </c>
      <c r="G6971" s="233" t="s">
        <v>17759</v>
      </c>
      <c r="H6971" s="233" t="s">
        <v>17760</v>
      </c>
      <c r="I6971" s="233">
        <v>2007</v>
      </c>
      <c r="J6971" s="244">
        <v>154</v>
      </c>
      <c r="K6971" s="244">
        <v>72</v>
      </c>
      <c r="L6971" s="233">
        <v>1</v>
      </c>
      <c r="M6971" s="249">
        <v>2357760000</v>
      </c>
      <c r="N6971" s="248">
        <v>292532000</v>
      </c>
      <c r="O6971" s="247">
        <v>0</v>
      </c>
      <c r="P6971" s="233" t="s">
        <v>176</v>
      </c>
      <c r="Q6971" s="233"/>
      <c r="R6971" s="233"/>
    </row>
    <row r="6972" spans="1:18" ht="63.75">
      <c r="A6972" s="228"/>
      <c r="B6972" s="233" t="s">
        <v>25826</v>
      </c>
      <c r="C6972" s="233" t="s">
        <v>1931</v>
      </c>
      <c r="D6972" s="233" t="s">
        <v>750</v>
      </c>
      <c r="E6972" s="231" t="s">
        <v>17761</v>
      </c>
      <c r="F6972" s="233" t="s">
        <v>115</v>
      </c>
      <c r="G6972" s="233" t="s">
        <v>17762</v>
      </c>
      <c r="H6972" s="233" t="s">
        <v>17763</v>
      </c>
      <c r="I6972" s="233">
        <v>2017</v>
      </c>
      <c r="J6972" s="244">
        <v>155</v>
      </c>
      <c r="K6972" s="244">
        <v>155</v>
      </c>
      <c r="L6972" s="233">
        <v>1</v>
      </c>
      <c r="M6972" s="249">
        <v>1834464000</v>
      </c>
      <c r="N6972" s="248">
        <v>553537000</v>
      </c>
      <c r="O6972" s="247">
        <v>221279490</v>
      </c>
      <c r="P6972" s="233" t="s">
        <v>176</v>
      </c>
      <c r="Q6972" s="233"/>
      <c r="R6972" s="233"/>
    </row>
    <row r="6973" spans="1:18" ht="51">
      <c r="A6973" s="228"/>
      <c r="B6973" s="233" t="s">
        <v>25826</v>
      </c>
      <c r="C6973" s="233" t="s">
        <v>1931</v>
      </c>
      <c r="D6973" s="233" t="s">
        <v>750</v>
      </c>
      <c r="E6973" s="231" t="s">
        <v>17764</v>
      </c>
      <c r="F6973" s="233" t="s">
        <v>115</v>
      </c>
      <c r="G6973" s="233" t="s">
        <v>17765</v>
      </c>
      <c r="H6973" s="233" t="s">
        <v>17766</v>
      </c>
      <c r="I6973" s="233">
        <v>1983</v>
      </c>
      <c r="J6973" s="244">
        <v>199</v>
      </c>
      <c r="K6973" s="244">
        <v>96</v>
      </c>
      <c r="L6973" s="233">
        <v>1</v>
      </c>
      <c r="M6973" s="249">
        <v>3324564000</v>
      </c>
      <c r="N6973" s="248">
        <v>206400000</v>
      </c>
      <c r="O6973" s="247">
        <v>0</v>
      </c>
      <c r="P6973" s="233" t="s">
        <v>176</v>
      </c>
      <c r="Q6973" s="233"/>
      <c r="R6973" s="233"/>
    </row>
    <row r="6974" spans="1:18" ht="76.5">
      <c r="A6974" s="228"/>
      <c r="B6974" s="233" t="s">
        <v>25826</v>
      </c>
      <c r="C6974" s="233" t="s">
        <v>1931</v>
      </c>
      <c r="D6974" s="233" t="s">
        <v>750</v>
      </c>
      <c r="E6974" s="231" t="s">
        <v>17767</v>
      </c>
      <c r="F6974" s="233" t="s">
        <v>398</v>
      </c>
      <c r="G6974" s="233" t="s">
        <v>17768</v>
      </c>
      <c r="H6974" s="233" t="s">
        <v>17769</v>
      </c>
      <c r="I6974" s="233">
        <v>1994</v>
      </c>
      <c r="J6974" s="244">
        <v>1203</v>
      </c>
      <c r="K6974" s="244">
        <v>536</v>
      </c>
      <c r="L6974" s="233">
        <v>1</v>
      </c>
      <c r="M6974" s="249">
        <v>20129850000</v>
      </c>
      <c r="N6974" s="248">
        <v>1</v>
      </c>
      <c r="O6974" s="247">
        <v>1</v>
      </c>
      <c r="P6974" s="233" t="s">
        <v>176</v>
      </c>
      <c r="Q6974" s="233"/>
      <c r="R6974" s="233"/>
    </row>
    <row r="6975" spans="1:18" ht="63.75">
      <c r="A6975" s="228"/>
      <c r="B6975" s="233" t="s">
        <v>25826</v>
      </c>
      <c r="C6975" s="233" t="s">
        <v>1931</v>
      </c>
      <c r="D6975" s="233" t="s">
        <v>750</v>
      </c>
      <c r="E6975" s="231" t="s">
        <v>17770</v>
      </c>
      <c r="F6975" s="233" t="s">
        <v>115</v>
      </c>
      <c r="G6975" s="233" t="s">
        <v>17771</v>
      </c>
      <c r="H6975" s="233" t="s">
        <v>17772</v>
      </c>
      <c r="I6975" s="233">
        <v>2004</v>
      </c>
      <c r="J6975" s="244">
        <v>415</v>
      </c>
      <c r="K6975" s="244">
        <v>235</v>
      </c>
      <c r="L6975" s="233">
        <v>1</v>
      </c>
      <c r="M6975" s="249">
        <v>6377472000</v>
      </c>
      <c r="N6975" s="248">
        <v>240000000</v>
      </c>
      <c r="O6975" s="247">
        <v>0</v>
      </c>
      <c r="P6975" s="233" t="s">
        <v>176</v>
      </c>
      <c r="Q6975" s="233"/>
      <c r="R6975" s="233"/>
    </row>
    <row r="6976" spans="1:18" ht="63.75">
      <c r="A6976" s="228"/>
      <c r="B6976" s="233" t="s">
        <v>25826</v>
      </c>
      <c r="C6976" s="233" t="s">
        <v>1931</v>
      </c>
      <c r="D6976" s="233" t="s">
        <v>750</v>
      </c>
      <c r="E6976" s="231" t="s">
        <v>17749</v>
      </c>
      <c r="F6976" s="233" t="s">
        <v>115</v>
      </c>
      <c r="G6976" s="233" t="s">
        <v>17773</v>
      </c>
      <c r="H6976" s="233" t="s">
        <v>17774</v>
      </c>
      <c r="I6976" s="233">
        <v>2012</v>
      </c>
      <c r="J6976" s="244">
        <v>3298</v>
      </c>
      <c r="K6976" s="244">
        <v>0</v>
      </c>
      <c r="L6976" s="233">
        <v>1</v>
      </c>
      <c r="M6976" s="249">
        <v>50661888000</v>
      </c>
      <c r="N6976" s="248">
        <v>0</v>
      </c>
      <c r="O6976" s="247">
        <v>0</v>
      </c>
      <c r="P6976" s="233" t="s">
        <v>176</v>
      </c>
      <c r="Q6976" s="233"/>
      <c r="R6976" s="233" t="s">
        <v>2662</v>
      </c>
    </row>
    <row r="6977" spans="1:18" ht="63.75">
      <c r="A6977" s="228"/>
      <c r="B6977" s="233" t="s">
        <v>25826</v>
      </c>
      <c r="C6977" s="233" t="s">
        <v>1931</v>
      </c>
      <c r="D6977" s="233" t="s">
        <v>750</v>
      </c>
      <c r="E6977" s="231" t="s">
        <v>17775</v>
      </c>
      <c r="F6977" s="233" t="s">
        <v>115</v>
      </c>
      <c r="G6977" s="233" t="s">
        <v>17776</v>
      </c>
      <c r="H6977" s="233" t="s">
        <v>17777</v>
      </c>
      <c r="I6977" s="233">
        <v>2012</v>
      </c>
      <c r="J6977" s="244">
        <v>63</v>
      </c>
      <c r="K6977" s="244">
        <v>63</v>
      </c>
      <c r="L6977" s="233">
        <v>1</v>
      </c>
      <c r="M6977" s="249">
        <v>484608000</v>
      </c>
      <c r="N6977" s="248">
        <v>200000000</v>
      </c>
      <c r="O6977" s="247">
        <v>13265000</v>
      </c>
      <c r="P6977" s="233" t="s">
        <v>176</v>
      </c>
      <c r="Q6977" s="233"/>
      <c r="R6977" s="233"/>
    </row>
    <row r="6978" spans="1:18" ht="63.75">
      <c r="A6978" s="228"/>
      <c r="B6978" s="233" t="s">
        <v>25826</v>
      </c>
      <c r="C6978" s="233" t="s">
        <v>1931</v>
      </c>
      <c r="D6978" s="233" t="s">
        <v>750</v>
      </c>
      <c r="E6978" s="231" t="s">
        <v>17778</v>
      </c>
      <c r="F6978" s="233" t="s">
        <v>115</v>
      </c>
      <c r="G6978" s="233" t="s">
        <v>17779</v>
      </c>
      <c r="H6978" s="233" t="s">
        <v>17780</v>
      </c>
      <c r="I6978" s="233">
        <v>2016</v>
      </c>
      <c r="J6978" s="244">
        <v>161</v>
      </c>
      <c r="K6978" s="244">
        <v>77</v>
      </c>
      <c r="L6978" s="233">
        <v>1</v>
      </c>
      <c r="M6978" s="249">
        <v>1646280000</v>
      </c>
      <c r="N6978" s="248">
        <v>706628000</v>
      </c>
      <c r="O6978" s="247">
        <v>235351286</v>
      </c>
      <c r="P6978" s="233" t="s">
        <v>176</v>
      </c>
      <c r="Q6978" s="233"/>
      <c r="R6978" s="233"/>
    </row>
    <row r="6979" spans="1:18" ht="89.25">
      <c r="A6979" s="228"/>
      <c r="B6979" s="233" t="s">
        <v>25826</v>
      </c>
      <c r="C6979" s="233" t="s">
        <v>1931</v>
      </c>
      <c r="D6979" s="233" t="s">
        <v>750</v>
      </c>
      <c r="E6979" s="231" t="s">
        <v>17781</v>
      </c>
      <c r="F6979" s="233" t="s">
        <v>115</v>
      </c>
      <c r="G6979" s="233" t="s">
        <v>17782</v>
      </c>
      <c r="H6979" s="233" t="s">
        <v>17783</v>
      </c>
      <c r="I6979" s="233">
        <v>2004</v>
      </c>
      <c r="J6979" s="244">
        <v>4086</v>
      </c>
      <c r="K6979" s="244">
        <v>1412</v>
      </c>
      <c r="L6979" s="233">
        <v>1</v>
      </c>
      <c r="M6979" s="249">
        <v>23536512000</v>
      </c>
      <c r="N6979" s="248">
        <v>8000465000</v>
      </c>
      <c r="O6979" s="247">
        <v>1342241756</v>
      </c>
      <c r="P6979" s="233" t="s">
        <v>456</v>
      </c>
      <c r="Q6979" s="233"/>
      <c r="R6979" s="233"/>
    </row>
    <row r="6980" spans="1:18" ht="89.25">
      <c r="A6980" s="228"/>
      <c r="B6980" s="233" t="s">
        <v>25826</v>
      </c>
      <c r="C6980" s="233" t="s">
        <v>1931</v>
      </c>
      <c r="D6980" s="233" t="s">
        <v>750</v>
      </c>
      <c r="E6980" s="231" t="s">
        <v>17784</v>
      </c>
      <c r="F6980" s="233" t="s">
        <v>115</v>
      </c>
      <c r="G6980" s="233" t="s">
        <v>17785</v>
      </c>
      <c r="H6980" s="233" t="s">
        <v>17786</v>
      </c>
      <c r="I6980" s="233">
        <v>2004</v>
      </c>
      <c r="J6980" s="244">
        <v>224</v>
      </c>
      <c r="K6980" s="244">
        <v>134</v>
      </c>
      <c r="L6980" s="233">
        <v>1</v>
      </c>
      <c r="M6980" s="249">
        <v>3608904000</v>
      </c>
      <c r="N6980" s="248">
        <v>357775000</v>
      </c>
      <c r="O6980" s="247">
        <v>0</v>
      </c>
      <c r="P6980" s="233" t="s">
        <v>176</v>
      </c>
      <c r="Q6980" s="233"/>
      <c r="R6980" s="233"/>
    </row>
    <row r="6981" spans="1:18" ht="51">
      <c r="A6981" s="228"/>
      <c r="B6981" s="233" t="s">
        <v>25826</v>
      </c>
      <c r="C6981" s="233" t="s">
        <v>1931</v>
      </c>
      <c r="D6981" s="233" t="s">
        <v>750</v>
      </c>
      <c r="E6981" s="231" t="s">
        <v>17787</v>
      </c>
      <c r="F6981" s="233" t="s">
        <v>115</v>
      </c>
      <c r="G6981" s="233" t="s">
        <v>17788</v>
      </c>
      <c r="H6981" s="233" t="s">
        <v>17789</v>
      </c>
      <c r="I6981" s="233">
        <v>1975</v>
      </c>
      <c r="J6981" s="244">
        <v>285</v>
      </c>
      <c r="K6981" s="244">
        <v>150</v>
      </c>
      <c r="L6981" s="233">
        <v>1</v>
      </c>
      <c r="M6981" s="249">
        <v>4593444000</v>
      </c>
      <c r="N6981" s="248">
        <v>740000000</v>
      </c>
      <c r="O6981" s="247">
        <v>0</v>
      </c>
      <c r="P6981" s="233" t="s">
        <v>176</v>
      </c>
      <c r="Q6981" s="233"/>
      <c r="R6981" s="233"/>
    </row>
    <row r="6982" spans="1:18" ht="51">
      <c r="A6982" s="228"/>
      <c r="B6982" s="233" t="s">
        <v>25826</v>
      </c>
      <c r="C6982" s="233" t="s">
        <v>1931</v>
      </c>
      <c r="D6982" s="233" t="s">
        <v>750</v>
      </c>
      <c r="E6982" s="231" t="s">
        <v>17790</v>
      </c>
      <c r="F6982" s="233" t="s">
        <v>115</v>
      </c>
      <c r="G6982" s="233" t="s">
        <v>17791</v>
      </c>
      <c r="H6982" s="233" t="s">
        <v>17792</v>
      </c>
      <c r="I6982" s="233">
        <v>2007</v>
      </c>
      <c r="J6982" s="244">
        <v>1138</v>
      </c>
      <c r="K6982" s="244">
        <v>161</v>
      </c>
      <c r="L6982" s="233">
        <v>1</v>
      </c>
      <c r="M6982" s="249">
        <v>18370548000</v>
      </c>
      <c r="N6982" s="248">
        <v>286988000</v>
      </c>
      <c r="O6982" s="247">
        <v>0</v>
      </c>
      <c r="P6982" s="233" t="s">
        <v>176</v>
      </c>
      <c r="Q6982" s="233"/>
      <c r="R6982" s="233"/>
    </row>
    <row r="6983" spans="1:18" ht="63.75">
      <c r="A6983" s="228"/>
      <c r="B6983" s="233" t="s">
        <v>25826</v>
      </c>
      <c r="C6983" s="233" t="s">
        <v>1931</v>
      </c>
      <c r="D6983" s="233" t="s">
        <v>750</v>
      </c>
      <c r="E6983" s="231" t="s">
        <v>17793</v>
      </c>
      <c r="F6983" s="233" t="s">
        <v>115</v>
      </c>
      <c r="G6983" s="233" t="s">
        <v>17794</v>
      </c>
      <c r="H6983" s="233" t="s">
        <v>17795</v>
      </c>
      <c r="I6983" s="233">
        <v>2008</v>
      </c>
      <c r="J6983" s="244">
        <v>415</v>
      </c>
      <c r="K6983" s="244">
        <v>186</v>
      </c>
      <c r="L6983" s="233">
        <v>1</v>
      </c>
      <c r="M6983" s="249">
        <v>6701328000</v>
      </c>
      <c r="N6983" s="248">
        <v>389580000</v>
      </c>
      <c r="O6983" s="247">
        <v>0</v>
      </c>
      <c r="P6983" s="233" t="s">
        <v>176</v>
      </c>
      <c r="Q6983" s="233"/>
      <c r="R6983" s="233"/>
    </row>
    <row r="6984" spans="1:18" ht="25.5">
      <c r="A6984" s="228"/>
      <c r="B6984" s="233" t="s">
        <v>25826</v>
      </c>
      <c r="C6984" s="233" t="s">
        <v>1931</v>
      </c>
      <c r="D6984" s="233" t="s">
        <v>750</v>
      </c>
      <c r="E6984" s="231" t="s">
        <v>1932</v>
      </c>
      <c r="F6984" s="233" t="s">
        <v>398</v>
      </c>
      <c r="G6984" s="233" t="s">
        <v>1932</v>
      </c>
      <c r="H6984" s="233" t="s">
        <v>17796</v>
      </c>
      <c r="I6984" s="233">
        <v>2015</v>
      </c>
      <c r="J6984" s="244">
        <v>2500</v>
      </c>
      <c r="K6984" s="244">
        <v>2263</v>
      </c>
      <c r="L6984" s="233">
        <v>1</v>
      </c>
      <c r="M6984" s="249">
        <v>27500000000</v>
      </c>
      <c r="N6984" s="248">
        <v>23852482177</v>
      </c>
      <c r="O6984" s="247">
        <v>13290395480</v>
      </c>
      <c r="P6984" s="233" t="s">
        <v>182</v>
      </c>
      <c r="Q6984" s="233"/>
      <c r="R6984" s="233"/>
    </row>
    <row r="6985" spans="1:18" ht="38.25">
      <c r="A6985" s="228"/>
      <c r="B6985" s="233" t="s">
        <v>25826</v>
      </c>
      <c r="C6985" s="233" t="s">
        <v>1931</v>
      </c>
      <c r="D6985" s="233" t="s">
        <v>750</v>
      </c>
      <c r="E6985" s="231" t="s">
        <v>1933</v>
      </c>
      <c r="F6985" s="233" t="s">
        <v>398</v>
      </c>
      <c r="G6985" s="233" t="s">
        <v>1933</v>
      </c>
      <c r="H6985" s="233" t="s">
        <v>17797</v>
      </c>
      <c r="I6985" s="233">
        <v>2014</v>
      </c>
      <c r="J6985" s="244">
        <v>6183</v>
      </c>
      <c r="K6985" s="244">
        <v>7273</v>
      </c>
      <c r="L6985" s="233">
        <v>1</v>
      </c>
      <c r="M6985" s="249">
        <v>168427644000</v>
      </c>
      <c r="N6985" s="248">
        <v>45861599585</v>
      </c>
      <c r="O6985" s="247">
        <v>28317950775</v>
      </c>
      <c r="P6985" s="233" t="s">
        <v>182</v>
      </c>
      <c r="Q6985" s="233"/>
      <c r="R6985" s="233"/>
    </row>
    <row r="6986" spans="1:18" ht="25.5">
      <c r="A6986" s="228"/>
      <c r="B6986" s="233" t="s">
        <v>25826</v>
      </c>
      <c r="C6986" s="233" t="s">
        <v>1931</v>
      </c>
      <c r="D6986" s="233" t="s">
        <v>750</v>
      </c>
      <c r="E6986" s="231" t="s">
        <v>1934</v>
      </c>
      <c r="F6986" s="233" t="s">
        <v>398</v>
      </c>
      <c r="G6986" s="233" t="s">
        <v>1934</v>
      </c>
      <c r="H6986" s="233" t="s">
        <v>17798</v>
      </c>
      <c r="I6986" s="233">
        <v>2011</v>
      </c>
      <c r="J6986" s="244">
        <v>10466</v>
      </c>
      <c r="K6986" s="244">
        <v>11090</v>
      </c>
      <c r="L6986" s="233">
        <v>1</v>
      </c>
      <c r="M6986" s="249">
        <v>89170320000</v>
      </c>
      <c r="N6986" s="248">
        <v>64651154245</v>
      </c>
      <c r="O6986" s="247">
        <v>49407923540</v>
      </c>
      <c r="P6986" s="233" t="s">
        <v>182</v>
      </c>
      <c r="Q6986" s="233"/>
      <c r="R6986" s="233"/>
    </row>
    <row r="6987" spans="1:18" ht="38.25">
      <c r="A6987" s="228"/>
      <c r="B6987" s="233" t="s">
        <v>25826</v>
      </c>
      <c r="C6987" s="233" t="s">
        <v>1931</v>
      </c>
      <c r="D6987" s="233" t="s">
        <v>750</v>
      </c>
      <c r="E6987" s="231" t="s">
        <v>17799</v>
      </c>
      <c r="F6987" s="233" t="s">
        <v>398</v>
      </c>
      <c r="G6987" s="233" t="s">
        <v>17799</v>
      </c>
      <c r="H6987" s="233" t="s">
        <v>17800</v>
      </c>
      <c r="I6987" s="233">
        <v>2015</v>
      </c>
      <c r="J6987" s="244">
        <v>8160</v>
      </c>
      <c r="K6987" s="244">
        <v>8281</v>
      </c>
      <c r="L6987" s="233">
        <v>1</v>
      </c>
      <c r="M6987" s="249">
        <v>128761644000</v>
      </c>
      <c r="N6987" s="248">
        <v>69296859358</v>
      </c>
      <c r="O6987" s="247">
        <v>52665613114</v>
      </c>
      <c r="P6987" s="233" t="s">
        <v>182</v>
      </c>
      <c r="Q6987" s="233"/>
      <c r="R6987" s="233"/>
    </row>
    <row r="6988" spans="1:18" ht="38.25">
      <c r="A6988" s="228"/>
      <c r="B6988" s="233" t="s">
        <v>25826</v>
      </c>
      <c r="C6988" s="233" t="s">
        <v>1931</v>
      </c>
      <c r="D6988" s="233" t="s">
        <v>750</v>
      </c>
      <c r="E6988" s="231" t="s">
        <v>17801</v>
      </c>
      <c r="F6988" s="233" t="s">
        <v>398</v>
      </c>
      <c r="G6988" s="233" t="s">
        <v>17801</v>
      </c>
      <c r="H6988" s="233" t="s">
        <v>17802</v>
      </c>
      <c r="I6988" s="233">
        <v>2013</v>
      </c>
      <c r="J6988" s="244">
        <v>11935</v>
      </c>
      <c r="K6988" s="244">
        <v>8634</v>
      </c>
      <c r="L6988" s="233">
        <v>1</v>
      </c>
      <c r="M6988" s="249">
        <v>325109400000</v>
      </c>
      <c r="N6988" s="248">
        <v>47160514195</v>
      </c>
      <c r="O6988" s="247">
        <v>31647439086</v>
      </c>
      <c r="P6988" s="233" t="s">
        <v>182</v>
      </c>
      <c r="Q6988" s="233"/>
      <c r="R6988" s="233"/>
    </row>
    <row r="6989" spans="1:18" ht="38.25">
      <c r="A6989" s="228"/>
      <c r="B6989" s="233" t="s">
        <v>25826</v>
      </c>
      <c r="C6989" s="233" t="s">
        <v>1931</v>
      </c>
      <c r="D6989" s="233" t="s">
        <v>750</v>
      </c>
      <c r="E6989" s="231" t="s">
        <v>17803</v>
      </c>
      <c r="F6989" s="233" t="s">
        <v>398</v>
      </c>
      <c r="G6989" s="233" t="s">
        <v>17803</v>
      </c>
      <c r="H6989" s="233" t="s">
        <v>17804</v>
      </c>
      <c r="I6989" s="233">
        <v>2024</v>
      </c>
      <c r="J6989" s="244">
        <v>14146</v>
      </c>
      <c r="K6989" s="244">
        <v>8675</v>
      </c>
      <c r="L6989" s="233">
        <v>1</v>
      </c>
      <c r="M6989" s="249">
        <v>120528180000</v>
      </c>
      <c r="N6989" s="248">
        <v>71375177173</v>
      </c>
      <c r="O6989" s="247">
        <v>67890666661</v>
      </c>
      <c r="P6989" s="233" t="s">
        <v>182</v>
      </c>
      <c r="Q6989" s="233"/>
      <c r="R6989" s="233"/>
    </row>
    <row r="6990" spans="1:18" ht="25.5">
      <c r="A6990" s="228"/>
      <c r="B6990" s="233" t="s">
        <v>25826</v>
      </c>
      <c r="C6990" s="233" t="s">
        <v>1931</v>
      </c>
      <c r="D6990" s="233" t="s">
        <v>750</v>
      </c>
      <c r="E6990" s="231" t="s">
        <v>17805</v>
      </c>
      <c r="F6990" s="233" t="s">
        <v>398</v>
      </c>
      <c r="G6990" s="233" t="s">
        <v>17805</v>
      </c>
      <c r="H6990" s="233" t="s">
        <v>17806</v>
      </c>
      <c r="I6990" s="233">
        <v>1977</v>
      </c>
      <c r="J6990" s="244">
        <v>7446</v>
      </c>
      <c r="K6990" s="244">
        <v>4863</v>
      </c>
      <c r="L6990" s="233">
        <v>1</v>
      </c>
      <c r="M6990" s="249">
        <v>159540503040</v>
      </c>
      <c r="N6990" s="248">
        <v>37366633925</v>
      </c>
      <c r="O6990" s="247">
        <v>33629970530</v>
      </c>
      <c r="P6990" s="233" t="s">
        <v>182</v>
      </c>
      <c r="Q6990" s="233"/>
      <c r="R6990" s="233"/>
    </row>
    <row r="6991" spans="1:18" ht="38.25">
      <c r="A6991" s="228"/>
      <c r="B6991" s="233" t="s">
        <v>25826</v>
      </c>
      <c r="C6991" s="233" t="s">
        <v>1931</v>
      </c>
      <c r="D6991" s="233" t="s">
        <v>750</v>
      </c>
      <c r="E6991" s="231" t="s">
        <v>17807</v>
      </c>
      <c r="F6991" s="233" t="s">
        <v>398</v>
      </c>
      <c r="G6991" s="233" t="s">
        <v>17807</v>
      </c>
      <c r="H6991" s="233" t="s">
        <v>17808</v>
      </c>
      <c r="I6991" s="233">
        <v>2024</v>
      </c>
      <c r="J6991" s="244">
        <v>3430</v>
      </c>
      <c r="K6991" s="244">
        <v>1453</v>
      </c>
      <c r="L6991" s="233">
        <v>1</v>
      </c>
      <c r="M6991" s="249">
        <v>54125400000</v>
      </c>
      <c r="N6991" s="248">
        <v>2165117095</v>
      </c>
      <c r="O6991" s="247">
        <v>0</v>
      </c>
      <c r="P6991" s="233" t="s">
        <v>182</v>
      </c>
      <c r="Q6991" s="233"/>
      <c r="R6991" s="233"/>
    </row>
    <row r="6992" spans="1:18" ht="38.25">
      <c r="A6992" s="228"/>
      <c r="B6992" s="233" t="s">
        <v>25826</v>
      </c>
      <c r="C6992" s="233" t="s">
        <v>1931</v>
      </c>
      <c r="D6992" s="233" t="s">
        <v>750</v>
      </c>
      <c r="E6992" s="231" t="s">
        <v>17807</v>
      </c>
      <c r="F6992" s="233" t="s">
        <v>398</v>
      </c>
      <c r="G6992" s="233" t="s">
        <v>17807</v>
      </c>
      <c r="H6992" s="233" t="s">
        <v>17809</v>
      </c>
      <c r="I6992" s="233">
        <v>2024</v>
      </c>
      <c r="J6992" s="244">
        <v>270</v>
      </c>
      <c r="K6992" s="244">
        <v>709</v>
      </c>
      <c r="L6992" s="233">
        <v>1</v>
      </c>
      <c r="M6992" s="249">
        <v>4255866000</v>
      </c>
      <c r="N6992" s="248">
        <v>623744000</v>
      </c>
      <c r="O6992" s="247">
        <v>0</v>
      </c>
      <c r="P6992" s="233" t="s">
        <v>182</v>
      </c>
      <c r="Q6992" s="233"/>
      <c r="R6992" s="233"/>
    </row>
    <row r="6993" spans="1:18" ht="38.25">
      <c r="A6993" s="228"/>
      <c r="B6993" s="233" t="s">
        <v>25826</v>
      </c>
      <c r="C6993" s="233" t="s">
        <v>1931</v>
      </c>
      <c r="D6993" s="233" t="s">
        <v>750</v>
      </c>
      <c r="E6993" s="231" t="s">
        <v>7990</v>
      </c>
      <c r="F6993" s="233" t="s">
        <v>398</v>
      </c>
      <c r="G6993" s="233" t="s">
        <v>7990</v>
      </c>
      <c r="H6993" s="233" t="s">
        <v>17810</v>
      </c>
      <c r="I6993" s="233">
        <v>2012</v>
      </c>
      <c r="J6993" s="244">
        <v>13740</v>
      </c>
      <c r="K6993" s="244">
        <v>12359</v>
      </c>
      <c r="L6993" s="233">
        <v>1</v>
      </c>
      <c r="M6993" s="249">
        <v>374250360000</v>
      </c>
      <c r="N6993" s="248">
        <v>55889528973</v>
      </c>
      <c r="O6993" s="247">
        <v>36720342176</v>
      </c>
      <c r="P6993" s="233" t="s">
        <v>182</v>
      </c>
      <c r="Q6993" s="233"/>
      <c r="R6993" s="233"/>
    </row>
    <row r="6994" spans="1:18" ht="25.5">
      <c r="A6994" s="228"/>
      <c r="B6994" s="233" t="s">
        <v>25826</v>
      </c>
      <c r="C6994" s="233" t="s">
        <v>1931</v>
      </c>
      <c r="D6994" s="233" t="s">
        <v>750</v>
      </c>
      <c r="E6994" s="231" t="s">
        <v>13973</v>
      </c>
      <c r="F6994" s="233" t="s">
        <v>398</v>
      </c>
      <c r="G6994" s="233" t="s">
        <v>13973</v>
      </c>
      <c r="H6994" s="233" t="s">
        <v>17811</v>
      </c>
      <c r="I6994" s="233">
        <v>2002</v>
      </c>
      <c r="J6994" s="244">
        <v>1506</v>
      </c>
      <c r="K6994" s="244">
        <v>2424</v>
      </c>
      <c r="L6994" s="233">
        <v>1</v>
      </c>
      <c r="M6994" s="249">
        <v>8676864000</v>
      </c>
      <c r="N6994" s="248">
        <v>30158227000</v>
      </c>
      <c r="O6994" s="247">
        <v>25332910680</v>
      </c>
      <c r="P6994" s="233" t="s">
        <v>182</v>
      </c>
      <c r="Q6994" s="233"/>
      <c r="R6994" s="233"/>
    </row>
    <row r="6995" spans="1:18" ht="38.25">
      <c r="A6995" s="228"/>
      <c r="B6995" s="233" t="s">
        <v>25826</v>
      </c>
      <c r="C6995" s="233" t="s">
        <v>1931</v>
      </c>
      <c r="D6995" s="233" t="s">
        <v>750</v>
      </c>
      <c r="E6995" s="231" t="s">
        <v>17812</v>
      </c>
      <c r="F6995" s="233" t="s">
        <v>398</v>
      </c>
      <c r="G6995" s="233" t="s">
        <v>17812</v>
      </c>
      <c r="H6995" s="233" t="s">
        <v>17813</v>
      </c>
      <c r="I6995" s="233">
        <v>2015</v>
      </c>
      <c r="J6995" s="244">
        <v>8509</v>
      </c>
      <c r="K6995" s="244">
        <v>2000</v>
      </c>
      <c r="L6995" s="233">
        <v>1</v>
      </c>
      <c r="M6995" s="249">
        <v>98023680000</v>
      </c>
      <c r="N6995" s="248">
        <v>54331468787</v>
      </c>
      <c r="O6995" s="247">
        <v>42352211653</v>
      </c>
      <c r="P6995" s="233" t="s">
        <v>182</v>
      </c>
      <c r="Q6995" s="233"/>
      <c r="R6995" s="233"/>
    </row>
    <row r="6996" spans="1:18" ht="38.25">
      <c r="A6996" s="228"/>
      <c r="B6996" s="233" t="s">
        <v>25826</v>
      </c>
      <c r="C6996" s="233" t="s">
        <v>1931</v>
      </c>
      <c r="D6996" s="233" t="s">
        <v>750</v>
      </c>
      <c r="E6996" s="231" t="s">
        <v>17814</v>
      </c>
      <c r="F6996" s="233" t="s">
        <v>398</v>
      </c>
      <c r="G6996" s="233" t="s">
        <v>17814</v>
      </c>
      <c r="H6996" s="233" t="s">
        <v>17815</v>
      </c>
      <c r="I6996" s="233">
        <v>2024</v>
      </c>
      <c r="J6996" s="244">
        <v>8014</v>
      </c>
      <c r="K6996" s="244">
        <v>7474</v>
      </c>
      <c r="L6996" s="233">
        <v>1</v>
      </c>
      <c r="M6996" s="249">
        <v>89918763000</v>
      </c>
      <c r="N6996" s="248">
        <v>65865817692</v>
      </c>
      <c r="O6996" s="247">
        <v>62458092234</v>
      </c>
      <c r="P6996" s="233" t="s">
        <v>182</v>
      </c>
      <c r="Q6996" s="233"/>
      <c r="R6996" s="233"/>
    </row>
    <row r="6997" spans="1:18" ht="25.5">
      <c r="A6997" s="228"/>
      <c r="B6997" s="233" t="s">
        <v>25826</v>
      </c>
      <c r="C6997" s="233" t="s">
        <v>1931</v>
      </c>
      <c r="D6997" s="233" t="s">
        <v>750</v>
      </c>
      <c r="E6997" s="231" t="s">
        <v>17816</v>
      </c>
      <c r="F6997" s="233" t="s">
        <v>398</v>
      </c>
      <c r="G6997" s="233" t="s">
        <v>17816</v>
      </c>
      <c r="H6997" s="233" t="s">
        <v>17817</v>
      </c>
      <c r="I6997" s="233">
        <v>2007</v>
      </c>
      <c r="J6997" s="244">
        <v>6005</v>
      </c>
      <c r="K6997" s="244">
        <v>6555</v>
      </c>
      <c r="L6997" s="233">
        <v>1</v>
      </c>
      <c r="M6997" s="249">
        <v>69175296000</v>
      </c>
      <c r="N6997" s="248">
        <v>46935475235</v>
      </c>
      <c r="O6997" s="247">
        <v>36292095150</v>
      </c>
      <c r="P6997" s="233" t="s">
        <v>182</v>
      </c>
      <c r="Q6997" s="233"/>
      <c r="R6997" s="233"/>
    </row>
    <row r="6998" spans="1:18" ht="25.5">
      <c r="A6998" s="228"/>
      <c r="B6998" s="233" t="s">
        <v>25826</v>
      </c>
      <c r="C6998" s="233" t="s">
        <v>1931</v>
      </c>
      <c r="D6998" s="233" t="s">
        <v>750</v>
      </c>
      <c r="E6998" s="231" t="s">
        <v>17818</v>
      </c>
      <c r="F6998" s="233" t="s">
        <v>398</v>
      </c>
      <c r="G6998" s="233" t="s">
        <v>17818</v>
      </c>
      <c r="H6998" s="233" t="s">
        <v>17819</v>
      </c>
      <c r="I6998" s="233">
        <v>2011</v>
      </c>
      <c r="J6998" s="244">
        <v>8277</v>
      </c>
      <c r="K6998" s="244">
        <v>13201</v>
      </c>
      <c r="L6998" s="233">
        <v>1</v>
      </c>
      <c r="M6998" s="249">
        <v>102264192000</v>
      </c>
      <c r="N6998" s="248">
        <v>62853347247</v>
      </c>
      <c r="O6998" s="247">
        <v>41212524253</v>
      </c>
      <c r="P6998" s="233" t="s">
        <v>182</v>
      </c>
      <c r="Q6998" s="233"/>
      <c r="R6998" s="233"/>
    </row>
    <row r="6999" spans="1:18" ht="54.75" customHeight="1">
      <c r="A6999" s="228"/>
      <c r="B6999" s="233" t="s">
        <v>25826</v>
      </c>
      <c r="C6999" s="233" t="s">
        <v>1931</v>
      </c>
      <c r="D6999" s="233" t="s">
        <v>750</v>
      </c>
      <c r="E6999" s="231" t="s">
        <v>17778</v>
      </c>
      <c r="F6999" s="233" t="s">
        <v>115</v>
      </c>
      <c r="G6999" s="233" t="s">
        <v>17820</v>
      </c>
      <c r="H6999" s="233" t="s">
        <v>17821</v>
      </c>
      <c r="I6999" s="233">
        <v>2008</v>
      </c>
      <c r="J6999" s="244" t="s">
        <v>23624</v>
      </c>
      <c r="K6999" s="244">
        <v>84</v>
      </c>
      <c r="L6999" s="233">
        <v>1</v>
      </c>
      <c r="M6999" s="249">
        <v>0</v>
      </c>
      <c r="N6999" s="248">
        <v>242825000</v>
      </c>
      <c r="O6999" s="247">
        <v>0</v>
      </c>
      <c r="P6999" s="233" t="s">
        <v>176</v>
      </c>
      <c r="Q6999" s="233"/>
      <c r="R6999" s="233" t="s">
        <v>17822</v>
      </c>
    </row>
    <row r="7000" spans="1:18" ht="51">
      <c r="A7000" s="228"/>
      <c r="B7000" s="233" t="s">
        <v>25826</v>
      </c>
      <c r="C7000" s="233" t="s">
        <v>1931</v>
      </c>
      <c r="D7000" s="233" t="s">
        <v>750</v>
      </c>
      <c r="E7000" s="231" t="s">
        <v>17823</v>
      </c>
      <c r="F7000" s="233" t="s">
        <v>398</v>
      </c>
      <c r="G7000" s="233" t="s">
        <v>17824</v>
      </c>
      <c r="H7000" s="233" t="s">
        <v>17825</v>
      </c>
      <c r="I7000" s="233">
        <v>2004</v>
      </c>
      <c r="J7000" s="244">
        <v>1141</v>
      </c>
      <c r="K7000" s="244">
        <v>854</v>
      </c>
      <c r="L7000" s="233">
        <v>1</v>
      </c>
      <c r="M7000" s="249">
        <v>18415740000</v>
      </c>
      <c r="N7000" s="248">
        <v>5122620687</v>
      </c>
      <c r="O7000" s="247">
        <v>2859583307</v>
      </c>
      <c r="P7000" s="233" t="s">
        <v>4895</v>
      </c>
      <c r="Q7000" s="233"/>
      <c r="R7000" s="233" t="s">
        <v>17826</v>
      </c>
    </row>
    <row r="7001" spans="1:18" ht="38.25">
      <c r="A7001" s="228"/>
      <c r="B7001" s="233" t="s">
        <v>25826</v>
      </c>
      <c r="C7001" s="233" t="s">
        <v>1931</v>
      </c>
      <c r="D7001" s="233" t="s">
        <v>750</v>
      </c>
      <c r="E7001" s="231" t="s">
        <v>17827</v>
      </c>
      <c r="F7001" s="233" t="s">
        <v>398</v>
      </c>
      <c r="G7001" s="233" t="s">
        <v>17828</v>
      </c>
      <c r="H7001" s="233" t="s">
        <v>17829</v>
      </c>
      <c r="I7001" s="233">
        <v>2004</v>
      </c>
      <c r="J7001" s="244">
        <v>1003</v>
      </c>
      <c r="K7001" s="244">
        <v>498</v>
      </c>
      <c r="L7001" s="233">
        <v>1</v>
      </c>
      <c r="M7001" s="249">
        <v>15827340000</v>
      </c>
      <c r="N7001" s="248">
        <v>2951182210</v>
      </c>
      <c r="O7001" s="247">
        <v>1183035525</v>
      </c>
      <c r="P7001" s="233" t="s">
        <v>4895</v>
      </c>
      <c r="Q7001" s="233"/>
      <c r="R7001" s="233" t="s">
        <v>17826</v>
      </c>
    </row>
    <row r="7002" spans="1:18" ht="68.25" customHeight="1">
      <c r="A7002" s="228"/>
      <c r="B7002" s="233" t="s">
        <v>25826</v>
      </c>
      <c r="C7002" s="233" t="s">
        <v>1931</v>
      </c>
      <c r="D7002" s="233" t="s">
        <v>752</v>
      </c>
      <c r="E7002" s="231" t="s">
        <v>17830</v>
      </c>
      <c r="F7002" s="233" t="s">
        <v>115</v>
      </c>
      <c r="G7002" s="233" t="s">
        <v>17831</v>
      </c>
      <c r="H7002" s="233" t="s">
        <v>17832</v>
      </c>
      <c r="I7002" s="233"/>
      <c r="J7002" s="244">
        <v>1598.8</v>
      </c>
      <c r="K7002" s="244" t="s">
        <v>25329</v>
      </c>
      <c r="L7002" s="233">
        <v>1</v>
      </c>
      <c r="M7002" s="249">
        <v>15452856000</v>
      </c>
      <c r="N7002" s="248">
        <v>6600679850</v>
      </c>
      <c r="O7002" s="247">
        <v>3630373918</v>
      </c>
      <c r="P7002" s="233" t="s">
        <v>456</v>
      </c>
      <c r="Q7002" s="233"/>
      <c r="R7002" s="233"/>
    </row>
    <row r="7003" spans="1:18" ht="60.75" customHeight="1">
      <c r="A7003" s="228"/>
      <c r="B7003" s="233" t="s">
        <v>25826</v>
      </c>
      <c r="C7003" s="233" t="s">
        <v>1931</v>
      </c>
      <c r="D7003" s="233" t="s">
        <v>752</v>
      </c>
      <c r="E7003" s="231" t="s">
        <v>17833</v>
      </c>
      <c r="F7003" s="233" t="s">
        <v>115</v>
      </c>
      <c r="G7003" s="233" t="s">
        <v>17834</v>
      </c>
      <c r="H7003" s="233" t="s">
        <v>17835</v>
      </c>
      <c r="I7003" s="233"/>
      <c r="J7003" s="244">
        <v>168.7</v>
      </c>
      <c r="K7003" s="244" t="s">
        <v>25330</v>
      </c>
      <c r="L7003" s="233">
        <v>1</v>
      </c>
      <c r="M7003" s="249">
        <v>4129766000</v>
      </c>
      <c r="N7003" s="248">
        <v>237359000</v>
      </c>
      <c r="O7003" s="247">
        <v>0</v>
      </c>
      <c r="P7003" s="233" t="s">
        <v>176</v>
      </c>
      <c r="Q7003" s="233"/>
      <c r="R7003" s="233"/>
    </row>
    <row r="7004" spans="1:18" ht="89.25">
      <c r="A7004" s="228"/>
      <c r="B7004" s="233" t="s">
        <v>25826</v>
      </c>
      <c r="C7004" s="233" t="s">
        <v>1931</v>
      </c>
      <c r="D7004" s="233" t="s">
        <v>752</v>
      </c>
      <c r="E7004" s="231" t="s">
        <v>17836</v>
      </c>
      <c r="F7004" s="233" t="s">
        <v>115</v>
      </c>
      <c r="G7004" s="233" t="s">
        <v>17837</v>
      </c>
      <c r="H7004" s="233" t="s">
        <v>17838</v>
      </c>
      <c r="I7004" s="233"/>
      <c r="J7004" s="244">
        <v>137.30000000000001</v>
      </c>
      <c r="K7004" s="244" t="s">
        <v>25331</v>
      </c>
      <c r="L7004" s="233">
        <v>1</v>
      </c>
      <c r="M7004" s="249">
        <v>3072744000</v>
      </c>
      <c r="N7004" s="248">
        <v>423546000</v>
      </c>
      <c r="O7004" s="247">
        <v>0</v>
      </c>
      <c r="P7004" s="233" t="s">
        <v>176</v>
      </c>
      <c r="Q7004" s="233"/>
      <c r="R7004" s="233"/>
    </row>
    <row r="7005" spans="1:18" ht="76.5">
      <c r="A7005" s="228"/>
      <c r="B7005" s="233" t="s">
        <v>25826</v>
      </c>
      <c r="C7005" s="233" t="s">
        <v>1931</v>
      </c>
      <c r="D7005" s="233" t="s">
        <v>752</v>
      </c>
      <c r="E7005" s="231" t="s">
        <v>17839</v>
      </c>
      <c r="F7005" s="233" t="s">
        <v>115</v>
      </c>
      <c r="G7005" s="233" t="s">
        <v>17840</v>
      </c>
      <c r="H7005" s="233" t="s">
        <v>17841</v>
      </c>
      <c r="I7005" s="233"/>
      <c r="J7005" s="244">
        <v>185.7</v>
      </c>
      <c r="K7005" s="244" t="s">
        <v>23688</v>
      </c>
      <c r="L7005" s="233">
        <v>1</v>
      </c>
      <c r="M7005" s="249">
        <v>3788280000</v>
      </c>
      <c r="N7005" s="248">
        <v>440546000</v>
      </c>
      <c r="O7005" s="247">
        <v>0</v>
      </c>
      <c r="P7005" s="233" t="s">
        <v>176</v>
      </c>
      <c r="Q7005" s="233"/>
      <c r="R7005" s="233"/>
    </row>
    <row r="7006" spans="1:18" ht="63.75">
      <c r="A7006" s="228"/>
      <c r="B7006" s="233" t="s">
        <v>25826</v>
      </c>
      <c r="C7006" s="233" t="s">
        <v>1931</v>
      </c>
      <c r="D7006" s="233" t="s">
        <v>752</v>
      </c>
      <c r="E7006" s="231" t="s">
        <v>17842</v>
      </c>
      <c r="F7006" s="233" t="s">
        <v>115</v>
      </c>
      <c r="G7006" s="233" t="s">
        <v>17843</v>
      </c>
      <c r="H7006" s="233" t="s">
        <v>17844</v>
      </c>
      <c r="I7006" s="233"/>
      <c r="J7006" s="244">
        <v>71</v>
      </c>
      <c r="K7006" s="244" t="s">
        <v>24338</v>
      </c>
      <c r="L7006" s="233">
        <v>1</v>
      </c>
      <c r="M7006" s="249">
        <v>1030920000</v>
      </c>
      <c r="N7006" s="248">
        <v>60000000</v>
      </c>
      <c r="O7006" s="247">
        <v>0</v>
      </c>
      <c r="P7006" s="233" t="s">
        <v>176</v>
      </c>
      <c r="Q7006" s="233"/>
      <c r="R7006" s="233"/>
    </row>
    <row r="7007" spans="1:18" ht="63.75">
      <c r="A7007" s="228"/>
      <c r="B7007" s="233" t="s">
        <v>25826</v>
      </c>
      <c r="C7007" s="233" t="s">
        <v>1931</v>
      </c>
      <c r="D7007" s="233" t="s">
        <v>752</v>
      </c>
      <c r="E7007" s="231" t="s">
        <v>17845</v>
      </c>
      <c r="F7007" s="233" t="s">
        <v>115</v>
      </c>
      <c r="G7007" s="233" t="s">
        <v>17846</v>
      </c>
      <c r="H7007" s="233" t="s">
        <v>17847</v>
      </c>
      <c r="I7007" s="233"/>
      <c r="J7007" s="244">
        <v>116.8</v>
      </c>
      <c r="K7007" s="244" t="s">
        <v>25332</v>
      </c>
      <c r="L7007" s="233">
        <v>1</v>
      </c>
      <c r="M7007" s="249">
        <v>1135296000</v>
      </c>
      <c r="N7007" s="248">
        <v>60000000</v>
      </c>
      <c r="O7007" s="247">
        <v>0</v>
      </c>
      <c r="P7007" s="233" t="s">
        <v>176</v>
      </c>
      <c r="Q7007" s="233"/>
      <c r="R7007" s="233"/>
    </row>
    <row r="7008" spans="1:18" ht="76.5">
      <c r="A7008" s="228"/>
      <c r="B7008" s="233" t="s">
        <v>25826</v>
      </c>
      <c r="C7008" s="233" t="s">
        <v>1931</v>
      </c>
      <c r="D7008" s="233" t="s">
        <v>752</v>
      </c>
      <c r="E7008" s="231" t="s">
        <v>17848</v>
      </c>
      <c r="F7008" s="233" t="s">
        <v>115</v>
      </c>
      <c r="G7008" s="233" t="s">
        <v>17849</v>
      </c>
      <c r="H7008" s="233" t="s">
        <v>17850</v>
      </c>
      <c r="I7008" s="233"/>
      <c r="J7008" s="244">
        <v>46.5</v>
      </c>
      <c r="K7008" s="244" t="s">
        <v>21431</v>
      </c>
      <c r="L7008" s="233">
        <v>1</v>
      </c>
      <c r="M7008" s="249">
        <v>451980000</v>
      </c>
      <c r="N7008" s="248">
        <v>355213000</v>
      </c>
      <c r="O7008" s="247">
        <v>0</v>
      </c>
      <c r="P7008" s="233" t="s">
        <v>176</v>
      </c>
      <c r="Q7008" s="233"/>
      <c r="R7008" s="233"/>
    </row>
    <row r="7009" spans="1:18" ht="63.75">
      <c r="A7009" s="228"/>
      <c r="B7009" s="233" t="s">
        <v>25826</v>
      </c>
      <c r="C7009" s="233" t="s">
        <v>1931</v>
      </c>
      <c r="D7009" s="233" t="s">
        <v>752</v>
      </c>
      <c r="E7009" s="231" t="s">
        <v>17851</v>
      </c>
      <c r="F7009" s="233" t="s">
        <v>115</v>
      </c>
      <c r="G7009" s="233" t="s">
        <v>17852</v>
      </c>
      <c r="H7009" s="233" t="s">
        <v>17853</v>
      </c>
      <c r="I7009" s="233"/>
      <c r="J7009" s="244">
        <v>46.6</v>
      </c>
      <c r="K7009" s="244" t="s">
        <v>24003</v>
      </c>
      <c r="L7009" s="233">
        <v>1</v>
      </c>
      <c r="M7009" s="249">
        <v>889128000</v>
      </c>
      <c r="N7009" s="248">
        <v>64588000</v>
      </c>
      <c r="O7009" s="247">
        <v>0</v>
      </c>
      <c r="P7009" s="233" t="s">
        <v>176</v>
      </c>
      <c r="Q7009" s="233"/>
      <c r="R7009" s="233"/>
    </row>
    <row r="7010" spans="1:18" ht="63.75">
      <c r="A7010" s="228"/>
      <c r="B7010" s="233" t="s">
        <v>25826</v>
      </c>
      <c r="C7010" s="233" t="s">
        <v>1931</v>
      </c>
      <c r="D7010" s="233" t="s">
        <v>752</v>
      </c>
      <c r="E7010" s="231" t="s">
        <v>17854</v>
      </c>
      <c r="F7010" s="233" t="s">
        <v>115</v>
      </c>
      <c r="G7010" s="233" t="s">
        <v>17855</v>
      </c>
      <c r="H7010" s="233" t="s">
        <v>17856</v>
      </c>
      <c r="I7010" s="233"/>
      <c r="J7010" s="244">
        <v>74.7</v>
      </c>
      <c r="K7010" s="244" t="s">
        <v>23001</v>
      </c>
      <c r="L7010" s="233">
        <v>1</v>
      </c>
      <c r="M7010" s="249">
        <v>977076000</v>
      </c>
      <c r="N7010" s="248">
        <v>417965000</v>
      </c>
      <c r="O7010" s="247">
        <v>0</v>
      </c>
      <c r="P7010" s="233" t="s">
        <v>176</v>
      </c>
      <c r="Q7010" s="233"/>
      <c r="R7010" s="233"/>
    </row>
    <row r="7011" spans="1:18" ht="76.5">
      <c r="A7011" s="228"/>
      <c r="B7011" s="233" t="s">
        <v>25826</v>
      </c>
      <c r="C7011" s="233" t="s">
        <v>1931</v>
      </c>
      <c r="D7011" s="233" t="s">
        <v>752</v>
      </c>
      <c r="E7011" s="231" t="s">
        <v>17857</v>
      </c>
      <c r="F7011" s="233" t="s">
        <v>115</v>
      </c>
      <c r="G7011" s="233" t="s">
        <v>17858</v>
      </c>
      <c r="H7011" s="233" t="s">
        <v>17859</v>
      </c>
      <c r="I7011" s="233"/>
      <c r="J7011" s="244">
        <v>128.80000000000001</v>
      </c>
      <c r="K7011" s="244" t="s">
        <v>22456</v>
      </c>
      <c r="L7011" s="233">
        <v>1</v>
      </c>
      <c r="M7011" s="249">
        <v>1932000000</v>
      </c>
      <c r="N7011" s="248">
        <v>200151000</v>
      </c>
      <c r="O7011" s="247">
        <v>0</v>
      </c>
      <c r="P7011" s="233" t="s">
        <v>176</v>
      </c>
      <c r="Q7011" s="233"/>
      <c r="R7011" s="233"/>
    </row>
    <row r="7012" spans="1:18" ht="63.75">
      <c r="A7012" s="228"/>
      <c r="B7012" s="233" t="s">
        <v>25826</v>
      </c>
      <c r="C7012" s="233" t="s">
        <v>1931</v>
      </c>
      <c r="D7012" s="233" t="s">
        <v>752</v>
      </c>
      <c r="E7012" s="231" t="s">
        <v>17860</v>
      </c>
      <c r="F7012" s="233" t="s">
        <v>115</v>
      </c>
      <c r="G7012" s="233" t="s">
        <v>17861</v>
      </c>
      <c r="H7012" s="233" t="s">
        <v>17862</v>
      </c>
      <c r="I7012" s="233"/>
      <c r="J7012" s="244">
        <v>341.9</v>
      </c>
      <c r="K7012" s="244" t="s">
        <v>25333</v>
      </c>
      <c r="L7012" s="233">
        <v>1</v>
      </c>
      <c r="M7012" s="249">
        <v>6523452000</v>
      </c>
      <c r="N7012" s="248">
        <v>367762000</v>
      </c>
      <c r="O7012" s="247">
        <v>0</v>
      </c>
      <c r="P7012" s="233" t="s">
        <v>176</v>
      </c>
      <c r="Q7012" s="233"/>
      <c r="R7012" s="233"/>
    </row>
    <row r="7013" spans="1:18" ht="63.75">
      <c r="A7013" s="228"/>
      <c r="B7013" s="233" t="s">
        <v>25826</v>
      </c>
      <c r="C7013" s="233" t="s">
        <v>1931</v>
      </c>
      <c r="D7013" s="233" t="s">
        <v>752</v>
      </c>
      <c r="E7013" s="231" t="s">
        <v>17863</v>
      </c>
      <c r="F7013" s="233" t="s">
        <v>115</v>
      </c>
      <c r="G7013" s="233" t="s">
        <v>17864</v>
      </c>
      <c r="H7013" s="233" t="s">
        <v>17865</v>
      </c>
      <c r="I7013" s="233"/>
      <c r="J7013" s="244">
        <v>199</v>
      </c>
      <c r="K7013" s="244" t="s">
        <v>22222</v>
      </c>
      <c r="L7013" s="233">
        <v>1</v>
      </c>
      <c r="M7013" s="249">
        <v>3796920000</v>
      </c>
      <c r="N7013" s="248">
        <v>429996000</v>
      </c>
      <c r="O7013" s="247">
        <v>114538647</v>
      </c>
      <c r="P7013" s="233" t="s">
        <v>176</v>
      </c>
      <c r="Q7013" s="233"/>
      <c r="R7013" s="233"/>
    </row>
    <row r="7014" spans="1:18" ht="63.75">
      <c r="A7014" s="228"/>
      <c r="B7014" s="233" t="s">
        <v>25826</v>
      </c>
      <c r="C7014" s="233" t="s">
        <v>1931</v>
      </c>
      <c r="D7014" s="233" t="s">
        <v>752</v>
      </c>
      <c r="E7014" s="231" t="s">
        <v>17866</v>
      </c>
      <c r="F7014" s="233" t="s">
        <v>115</v>
      </c>
      <c r="G7014" s="233" t="s">
        <v>17867</v>
      </c>
      <c r="H7014" s="233" t="s">
        <v>17868</v>
      </c>
      <c r="I7014" s="233"/>
      <c r="J7014" s="244">
        <v>102</v>
      </c>
      <c r="K7014" s="244">
        <v>78</v>
      </c>
      <c r="L7014" s="233">
        <v>1</v>
      </c>
      <c r="M7014" s="249">
        <v>1481040000</v>
      </c>
      <c r="N7014" s="248">
        <v>161000000</v>
      </c>
      <c r="O7014" s="247">
        <v>0</v>
      </c>
      <c r="P7014" s="233" t="s">
        <v>176</v>
      </c>
      <c r="Q7014" s="233"/>
      <c r="R7014" s="233"/>
    </row>
    <row r="7015" spans="1:18" ht="89.25">
      <c r="A7015" s="228"/>
      <c r="B7015" s="233" t="s">
        <v>25826</v>
      </c>
      <c r="C7015" s="233" t="s">
        <v>1931</v>
      </c>
      <c r="D7015" s="233" t="s">
        <v>752</v>
      </c>
      <c r="E7015" s="231" t="s">
        <v>17869</v>
      </c>
      <c r="F7015" s="233" t="s">
        <v>115</v>
      </c>
      <c r="G7015" s="233" t="s">
        <v>17870</v>
      </c>
      <c r="H7015" s="233" t="s">
        <v>17871</v>
      </c>
      <c r="I7015" s="233"/>
      <c r="J7015" s="244">
        <v>190.1</v>
      </c>
      <c r="K7015" s="244">
        <v>108</v>
      </c>
      <c r="L7015" s="233">
        <v>1</v>
      </c>
      <c r="M7015" s="249">
        <v>3627108000</v>
      </c>
      <c r="N7015" s="248">
        <v>232000000</v>
      </c>
      <c r="O7015" s="247">
        <v>0</v>
      </c>
      <c r="P7015" s="233" t="s">
        <v>176</v>
      </c>
      <c r="Q7015" s="233"/>
      <c r="R7015" s="233" t="s">
        <v>17872</v>
      </c>
    </row>
    <row r="7016" spans="1:18" ht="76.5">
      <c r="A7016" s="228"/>
      <c r="B7016" s="233" t="s">
        <v>25826</v>
      </c>
      <c r="C7016" s="233" t="s">
        <v>1931</v>
      </c>
      <c r="D7016" s="233" t="s">
        <v>752</v>
      </c>
      <c r="E7016" s="231" t="s">
        <v>17873</v>
      </c>
      <c r="F7016" s="233" t="s">
        <v>115</v>
      </c>
      <c r="G7016" s="233" t="s">
        <v>17874</v>
      </c>
      <c r="H7016" s="233" t="s">
        <v>17875</v>
      </c>
      <c r="I7016" s="233"/>
      <c r="J7016" s="244">
        <v>28</v>
      </c>
      <c r="K7016" s="244" t="s">
        <v>25334</v>
      </c>
      <c r="L7016" s="233">
        <v>1</v>
      </c>
      <c r="M7016" s="249">
        <v>586320000</v>
      </c>
      <c r="N7016" s="248">
        <v>400000000</v>
      </c>
      <c r="O7016" s="247">
        <v>0</v>
      </c>
      <c r="P7016" s="233" t="s">
        <v>176</v>
      </c>
      <c r="Q7016" s="233"/>
      <c r="R7016" s="233"/>
    </row>
    <row r="7017" spans="1:18" ht="76.5">
      <c r="A7017" s="228"/>
      <c r="B7017" s="233" t="s">
        <v>25826</v>
      </c>
      <c r="C7017" s="233" t="s">
        <v>1931</v>
      </c>
      <c r="D7017" s="233" t="s">
        <v>752</v>
      </c>
      <c r="E7017" s="231" t="s">
        <v>17876</v>
      </c>
      <c r="F7017" s="233" t="s">
        <v>115</v>
      </c>
      <c r="G7017" s="233" t="s">
        <v>17877</v>
      </c>
      <c r="H7017" s="233" t="s">
        <v>17878</v>
      </c>
      <c r="I7017" s="233"/>
      <c r="J7017" s="244">
        <v>54</v>
      </c>
      <c r="K7017" s="244">
        <v>49</v>
      </c>
      <c r="L7017" s="233">
        <v>1</v>
      </c>
      <c r="M7017" s="249">
        <v>999600000</v>
      </c>
      <c r="N7017" s="248">
        <v>372763000</v>
      </c>
      <c r="O7017" s="247">
        <v>149014078</v>
      </c>
      <c r="P7017" s="233" t="s">
        <v>176</v>
      </c>
      <c r="Q7017" s="233"/>
      <c r="R7017" s="233"/>
    </row>
    <row r="7018" spans="1:18" ht="76.5">
      <c r="A7018" s="228"/>
      <c r="B7018" s="233" t="s">
        <v>25826</v>
      </c>
      <c r="C7018" s="233" t="s">
        <v>1931</v>
      </c>
      <c r="D7018" s="233" t="s">
        <v>752</v>
      </c>
      <c r="E7018" s="231" t="s">
        <v>17879</v>
      </c>
      <c r="F7018" s="233" t="s">
        <v>115</v>
      </c>
      <c r="G7018" s="233" t="s">
        <v>17880</v>
      </c>
      <c r="H7018" s="233" t="s">
        <v>17881</v>
      </c>
      <c r="I7018" s="233"/>
      <c r="J7018" s="244">
        <v>80</v>
      </c>
      <c r="K7018" s="244">
        <v>80</v>
      </c>
      <c r="L7018" s="233">
        <v>1</v>
      </c>
      <c r="M7018" s="249">
        <v>1526400000</v>
      </c>
      <c r="N7018" s="248">
        <v>1</v>
      </c>
      <c r="O7018" s="247">
        <v>1</v>
      </c>
      <c r="P7018" s="233" t="s">
        <v>176</v>
      </c>
      <c r="Q7018" s="233"/>
      <c r="R7018" s="233"/>
    </row>
    <row r="7019" spans="1:18" ht="102">
      <c r="A7019" s="228"/>
      <c r="B7019" s="233" t="s">
        <v>25826</v>
      </c>
      <c r="C7019" s="233" t="s">
        <v>1931</v>
      </c>
      <c r="D7019" s="233" t="s">
        <v>752</v>
      </c>
      <c r="E7019" s="231" t="s">
        <v>17882</v>
      </c>
      <c r="F7019" s="233" t="s">
        <v>115</v>
      </c>
      <c r="G7019" s="233" t="s">
        <v>17883</v>
      </c>
      <c r="H7019" s="233" t="s">
        <v>17884</v>
      </c>
      <c r="I7019" s="233"/>
      <c r="J7019" s="244">
        <v>796687</v>
      </c>
      <c r="K7019" s="244" t="s">
        <v>25335</v>
      </c>
      <c r="L7019" s="233">
        <v>1</v>
      </c>
      <c r="M7019" s="249">
        <v>156235992000</v>
      </c>
      <c r="N7019" s="248">
        <v>7790719433</v>
      </c>
      <c r="O7019" s="247">
        <v>1777162225</v>
      </c>
      <c r="P7019" s="233" t="s">
        <v>372</v>
      </c>
      <c r="Q7019" s="233"/>
      <c r="R7019" s="233"/>
    </row>
    <row r="7020" spans="1:18" ht="63.75">
      <c r="A7020" s="228"/>
      <c r="B7020" s="233" t="s">
        <v>25826</v>
      </c>
      <c r="C7020" s="233" t="s">
        <v>1931</v>
      </c>
      <c r="D7020" s="233" t="s">
        <v>752</v>
      </c>
      <c r="E7020" s="231" t="s">
        <v>17885</v>
      </c>
      <c r="F7020" s="233" t="s">
        <v>115</v>
      </c>
      <c r="G7020" s="233" t="s">
        <v>17886</v>
      </c>
      <c r="H7020" s="233" t="s">
        <v>17887</v>
      </c>
      <c r="I7020" s="233"/>
      <c r="J7020" s="244">
        <v>166.4</v>
      </c>
      <c r="K7020" s="244" t="s">
        <v>22689</v>
      </c>
      <c r="L7020" s="233">
        <v>1</v>
      </c>
      <c r="M7020" s="249">
        <v>6339840000</v>
      </c>
      <c r="N7020" s="248">
        <v>232774000</v>
      </c>
      <c r="O7020" s="247">
        <v>0</v>
      </c>
      <c r="P7020" s="233" t="s">
        <v>176</v>
      </c>
      <c r="Q7020" s="233"/>
      <c r="R7020" s="233"/>
    </row>
    <row r="7021" spans="1:18" ht="51">
      <c r="A7021" s="228"/>
      <c r="B7021" s="233" t="s">
        <v>25826</v>
      </c>
      <c r="C7021" s="233" t="s">
        <v>1931</v>
      </c>
      <c r="D7021" s="233" t="s">
        <v>752</v>
      </c>
      <c r="E7021" s="231" t="s">
        <v>17888</v>
      </c>
      <c r="F7021" s="233" t="s">
        <v>115</v>
      </c>
      <c r="G7021" s="233" t="s">
        <v>17889</v>
      </c>
      <c r="H7021" s="233" t="s">
        <v>17890</v>
      </c>
      <c r="I7021" s="233"/>
      <c r="J7021" s="244">
        <v>77.5</v>
      </c>
      <c r="K7021" s="244" t="s">
        <v>21510</v>
      </c>
      <c r="L7021" s="233">
        <v>1</v>
      </c>
      <c r="M7021" s="249">
        <v>2966700000</v>
      </c>
      <c r="N7021" s="248">
        <v>213051000</v>
      </c>
      <c r="O7021" s="247">
        <v>0</v>
      </c>
      <c r="P7021" s="233" t="s">
        <v>176</v>
      </c>
      <c r="Q7021" s="233"/>
      <c r="R7021" s="233"/>
    </row>
    <row r="7022" spans="1:18" ht="63.75">
      <c r="A7022" s="228"/>
      <c r="B7022" s="233" t="s">
        <v>25826</v>
      </c>
      <c r="C7022" s="233" t="s">
        <v>1931</v>
      </c>
      <c r="D7022" s="233" t="s">
        <v>752</v>
      </c>
      <c r="E7022" s="231" t="s">
        <v>17891</v>
      </c>
      <c r="F7022" s="233" t="s">
        <v>115</v>
      </c>
      <c r="G7022" s="233" t="s">
        <v>17892</v>
      </c>
      <c r="H7022" s="233" t="s">
        <v>17893</v>
      </c>
      <c r="I7022" s="233"/>
      <c r="J7022" s="244">
        <v>187.2</v>
      </c>
      <c r="K7022" s="244" t="s">
        <v>25336</v>
      </c>
      <c r="L7022" s="233">
        <v>1</v>
      </c>
      <c r="M7022" s="249">
        <v>7626528000</v>
      </c>
      <c r="N7022" s="248">
        <v>210613000</v>
      </c>
      <c r="O7022" s="247">
        <v>0</v>
      </c>
      <c r="P7022" s="233" t="s">
        <v>176</v>
      </c>
      <c r="Q7022" s="233"/>
      <c r="R7022" s="233"/>
    </row>
    <row r="7023" spans="1:18" ht="63.75">
      <c r="A7023" s="228"/>
      <c r="B7023" s="233" t="s">
        <v>25826</v>
      </c>
      <c r="C7023" s="233" t="s">
        <v>1931</v>
      </c>
      <c r="D7023" s="233" t="s">
        <v>752</v>
      </c>
      <c r="E7023" s="231" t="s">
        <v>17894</v>
      </c>
      <c r="F7023" s="233" t="s">
        <v>115</v>
      </c>
      <c r="G7023" s="233" t="s">
        <v>17895</v>
      </c>
      <c r="H7023" s="233" t="s">
        <v>17896</v>
      </c>
      <c r="I7023" s="233"/>
      <c r="J7023" s="244">
        <v>113</v>
      </c>
      <c r="K7023" s="244" t="s">
        <v>25337</v>
      </c>
      <c r="L7023" s="233">
        <v>1</v>
      </c>
      <c r="M7023" s="249">
        <v>4603620000</v>
      </c>
      <c r="N7023" s="248">
        <v>353125000</v>
      </c>
      <c r="O7023" s="247">
        <v>205786248</v>
      </c>
      <c r="P7023" s="233" t="s">
        <v>176</v>
      </c>
      <c r="Q7023" s="233"/>
      <c r="R7023" s="233"/>
    </row>
    <row r="7024" spans="1:18" ht="63.75">
      <c r="A7024" s="228"/>
      <c r="B7024" s="233" t="s">
        <v>25826</v>
      </c>
      <c r="C7024" s="233" t="s">
        <v>1931</v>
      </c>
      <c r="D7024" s="233" t="s">
        <v>752</v>
      </c>
      <c r="E7024" s="231" t="s">
        <v>17897</v>
      </c>
      <c r="F7024" s="233" t="s">
        <v>115</v>
      </c>
      <c r="G7024" s="233" t="s">
        <v>17898</v>
      </c>
      <c r="H7024" s="233" t="s">
        <v>17899</v>
      </c>
      <c r="I7024" s="233"/>
      <c r="J7024" s="244">
        <v>338.2</v>
      </c>
      <c r="K7024" s="244">
        <v>177</v>
      </c>
      <c r="L7024" s="233">
        <v>1</v>
      </c>
      <c r="M7024" s="249">
        <v>12885420000</v>
      </c>
      <c r="N7024" s="248">
        <v>550080000</v>
      </c>
      <c r="O7024" s="247">
        <v>0</v>
      </c>
      <c r="P7024" s="233" t="s">
        <v>176</v>
      </c>
      <c r="Q7024" s="233"/>
      <c r="R7024" s="233"/>
    </row>
    <row r="7025" spans="1:18" ht="51">
      <c r="A7025" s="228"/>
      <c r="B7025" s="233" t="s">
        <v>25826</v>
      </c>
      <c r="C7025" s="233" t="s">
        <v>1931</v>
      </c>
      <c r="D7025" s="233" t="s">
        <v>752</v>
      </c>
      <c r="E7025" s="231" t="s">
        <v>17900</v>
      </c>
      <c r="F7025" s="233" t="s">
        <v>115</v>
      </c>
      <c r="G7025" s="233" t="s">
        <v>17901</v>
      </c>
      <c r="H7025" s="233" t="s">
        <v>17902</v>
      </c>
      <c r="I7025" s="233"/>
      <c r="J7025" s="244">
        <v>207.3</v>
      </c>
      <c r="K7025" s="244">
        <v>148</v>
      </c>
      <c r="L7025" s="233">
        <v>1</v>
      </c>
      <c r="M7025" s="249">
        <v>3967722000</v>
      </c>
      <c r="N7025" s="248">
        <v>318200000</v>
      </c>
      <c r="O7025" s="247">
        <v>0</v>
      </c>
      <c r="P7025" s="233" t="s">
        <v>176</v>
      </c>
      <c r="Q7025" s="233"/>
      <c r="R7025" s="233"/>
    </row>
    <row r="7026" spans="1:18" ht="76.5">
      <c r="A7026" s="228"/>
      <c r="B7026" s="233" t="s">
        <v>25826</v>
      </c>
      <c r="C7026" s="233" t="s">
        <v>1931</v>
      </c>
      <c r="D7026" s="233" t="s">
        <v>752</v>
      </c>
      <c r="E7026" s="231" t="s">
        <v>17903</v>
      </c>
      <c r="F7026" s="233" t="s">
        <v>115</v>
      </c>
      <c r="G7026" s="233" t="s">
        <v>17904</v>
      </c>
      <c r="H7026" s="233" t="s">
        <v>17905</v>
      </c>
      <c r="I7026" s="233"/>
      <c r="J7026" s="244">
        <v>57.5</v>
      </c>
      <c r="K7026" s="244" t="s">
        <v>25338</v>
      </c>
      <c r="L7026" s="233">
        <v>1</v>
      </c>
      <c r="M7026" s="249">
        <v>1171275000</v>
      </c>
      <c r="N7026" s="248">
        <v>671328000</v>
      </c>
      <c r="O7026" s="247">
        <v>218375635</v>
      </c>
      <c r="P7026" s="233" t="s">
        <v>176</v>
      </c>
      <c r="Q7026" s="233"/>
      <c r="R7026" s="233"/>
    </row>
    <row r="7027" spans="1:18" ht="76.5">
      <c r="A7027" s="228"/>
      <c r="B7027" s="233" t="s">
        <v>25826</v>
      </c>
      <c r="C7027" s="233" t="s">
        <v>1931</v>
      </c>
      <c r="D7027" s="233" t="s">
        <v>752</v>
      </c>
      <c r="E7027" s="231" t="s">
        <v>17906</v>
      </c>
      <c r="F7027" s="233" t="s">
        <v>115</v>
      </c>
      <c r="G7027" s="233" t="s">
        <v>17907</v>
      </c>
      <c r="H7027" s="233" t="s">
        <v>17908</v>
      </c>
      <c r="I7027" s="233"/>
      <c r="J7027" s="244">
        <v>65.5</v>
      </c>
      <c r="K7027" s="244">
        <v>106</v>
      </c>
      <c r="L7027" s="233">
        <v>1</v>
      </c>
      <c r="M7027" s="249">
        <v>1603440000</v>
      </c>
      <c r="N7027" s="248">
        <v>638311500</v>
      </c>
      <c r="O7027" s="247">
        <v>0</v>
      </c>
      <c r="P7027" s="233" t="s">
        <v>176</v>
      </c>
      <c r="Q7027" s="233"/>
      <c r="R7027" s="233"/>
    </row>
    <row r="7028" spans="1:18" ht="76.5">
      <c r="A7028" s="228"/>
      <c r="B7028" s="233" t="s">
        <v>25826</v>
      </c>
      <c r="C7028" s="233" t="s">
        <v>1931</v>
      </c>
      <c r="D7028" s="233" t="s">
        <v>752</v>
      </c>
      <c r="E7028" s="231" t="s">
        <v>17909</v>
      </c>
      <c r="F7028" s="233" t="s">
        <v>115</v>
      </c>
      <c r="G7028" s="233" t="s">
        <v>17910</v>
      </c>
      <c r="H7028" s="233" t="s">
        <v>17911</v>
      </c>
      <c r="I7028" s="233"/>
      <c r="J7028" s="244">
        <v>76.099999999999994</v>
      </c>
      <c r="K7028" s="244" t="s">
        <v>21759</v>
      </c>
      <c r="L7028" s="233">
        <v>1</v>
      </c>
      <c r="M7028" s="249">
        <v>1862928000</v>
      </c>
      <c r="N7028" s="248">
        <v>638311500</v>
      </c>
      <c r="O7028" s="247">
        <v>0</v>
      </c>
      <c r="P7028" s="233" t="s">
        <v>176</v>
      </c>
      <c r="Q7028" s="233"/>
      <c r="R7028" s="233"/>
    </row>
    <row r="7029" spans="1:18" ht="76.5">
      <c r="A7029" s="228"/>
      <c r="B7029" s="233" t="s">
        <v>25826</v>
      </c>
      <c r="C7029" s="233" t="s">
        <v>1931</v>
      </c>
      <c r="D7029" s="233" t="s">
        <v>752</v>
      </c>
      <c r="E7029" s="231" t="s">
        <v>17912</v>
      </c>
      <c r="F7029" s="233" t="s">
        <v>115</v>
      </c>
      <c r="G7029" s="233" t="s">
        <v>17913</v>
      </c>
      <c r="H7029" s="233" t="s">
        <v>17914</v>
      </c>
      <c r="I7029" s="233"/>
      <c r="J7029" s="244">
        <v>829.5</v>
      </c>
      <c r="K7029" s="244">
        <v>0</v>
      </c>
      <c r="L7029" s="233">
        <v>1</v>
      </c>
      <c r="M7029" s="249">
        <v>43753920000</v>
      </c>
      <c r="N7029" s="248" t="s">
        <v>17915</v>
      </c>
      <c r="O7029" s="247" t="s">
        <v>17915</v>
      </c>
      <c r="P7029" s="233" t="s">
        <v>176</v>
      </c>
      <c r="Q7029" s="233"/>
      <c r="R7029" s="233"/>
    </row>
    <row r="7030" spans="1:18" ht="63.75">
      <c r="A7030" s="228"/>
      <c r="B7030" s="233" t="s">
        <v>25826</v>
      </c>
      <c r="C7030" s="233" t="s">
        <v>1931</v>
      </c>
      <c r="D7030" s="233" t="s">
        <v>752</v>
      </c>
      <c r="E7030" s="231" t="s">
        <v>17916</v>
      </c>
      <c r="F7030" s="233" t="s">
        <v>115</v>
      </c>
      <c r="G7030" s="233" t="s">
        <v>17917</v>
      </c>
      <c r="H7030" s="233" t="s">
        <v>17918</v>
      </c>
      <c r="I7030" s="233"/>
      <c r="J7030" s="244">
        <v>50.4</v>
      </c>
      <c r="K7030" s="244" t="s">
        <v>10394</v>
      </c>
      <c r="L7030" s="233">
        <v>1</v>
      </c>
      <c r="M7030" s="249">
        <v>882000000</v>
      </c>
      <c r="N7030" s="248">
        <v>90000000</v>
      </c>
      <c r="O7030" s="247">
        <v>0</v>
      </c>
      <c r="P7030" s="233" t="s">
        <v>176</v>
      </c>
      <c r="Q7030" s="233"/>
      <c r="R7030" s="233"/>
    </row>
    <row r="7031" spans="1:18" ht="63.75">
      <c r="A7031" s="228"/>
      <c r="B7031" s="233" t="s">
        <v>25826</v>
      </c>
      <c r="C7031" s="233" t="s">
        <v>1931</v>
      </c>
      <c r="D7031" s="233" t="s">
        <v>752</v>
      </c>
      <c r="E7031" s="231" t="s">
        <v>17919</v>
      </c>
      <c r="F7031" s="233" t="s">
        <v>115</v>
      </c>
      <c r="G7031" s="233" t="s">
        <v>17920</v>
      </c>
      <c r="H7031" s="233" t="s">
        <v>17921</v>
      </c>
      <c r="I7031" s="233"/>
      <c r="J7031" s="244">
        <v>38.4</v>
      </c>
      <c r="K7031" s="244" t="s">
        <v>25339</v>
      </c>
      <c r="L7031" s="233">
        <v>1</v>
      </c>
      <c r="M7031" s="249">
        <v>336000000</v>
      </c>
      <c r="N7031" s="248">
        <v>301779000</v>
      </c>
      <c r="O7031" s="247">
        <v>0</v>
      </c>
      <c r="P7031" s="233" t="s">
        <v>176</v>
      </c>
      <c r="Q7031" s="233"/>
      <c r="R7031" s="233"/>
    </row>
    <row r="7032" spans="1:18" ht="63.75">
      <c r="A7032" s="228"/>
      <c r="B7032" s="233" t="s">
        <v>25826</v>
      </c>
      <c r="C7032" s="233" t="s">
        <v>1931</v>
      </c>
      <c r="D7032" s="233" t="s">
        <v>752</v>
      </c>
      <c r="E7032" s="231" t="s">
        <v>17922</v>
      </c>
      <c r="F7032" s="233" t="s">
        <v>398</v>
      </c>
      <c r="G7032" s="233" t="s">
        <v>17922</v>
      </c>
      <c r="H7032" s="233" t="s">
        <v>17923</v>
      </c>
      <c r="I7032" s="233"/>
      <c r="J7032" s="244">
        <v>3282</v>
      </c>
      <c r="K7032" s="244">
        <v>988</v>
      </c>
      <c r="L7032" s="233">
        <v>1</v>
      </c>
      <c r="M7032" s="249">
        <v>36425760000</v>
      </c>
      <c r="N7032" s="248">
        <v>5516561000</v>
      </c>
      <c r="O7032" s="247">
        <v>515710810</v>
      </c>
      <c r="P7032" s="233" t="s">
        <v>17922</v>
      </c>
      <c r="Q7032" s="233"/>
      <c r="R7032" s="233" t="s">
        <v>17924</v>
      </c>
    </row>
    <row r="7033" spans="1:18" ht="38.25">
      <c r="A7033" s="228"/>
      <c r="B7033" s="233" t="s">
        <v>25826</v>
      </c>
      <c r="C7033" s="233" t="s">
        <v>1931</v>
      </c>
      <c r="D7033" s="233" t="s">
        <v>752</v>
      </c>
      <c r="E7033" s="231" t="s">
        <v>17925</v>
      </c>
      <c r="F7033" s="233" t="s">
        <v>398</v>
      </c>
      <c r="G7033" s="233" t="s">
        <v>17925</v>
      </c>
      <c r="H7033" s="233" t="s">
        <v>17926</v>
      </c>
      <c r="I7033" s="233">
        <v>2015</v>
      </c>
      <c r="J7033" s="244">
        <v>2558</v>
      </c>
      <c r="K7033" s="244" t="s">
        <v>25340</v>
      </c>
      <c r="L7033" s="233">
        <v>1</v>
      </c>
      <c r="M7033" s="249">
        <v>12278400000</v>
      </c>
      <c r="N7033" s="248">
        <v>21033179337</v>
      </c>
      <c r="O7033" s="247">
        <v>11449836820</v>
      </c>
      <c r="P7033" s="233" t="s">
        <v>182</v>
      </c>
      <c r="Q7033" s="233"/>
      <c r="R7033" s="233"/>
    </row>
    <row r="7034" spans="1:18" ht="38.25">
      <c r="A7034" s="228"/>
      <c r="B7034" s="233" t="s">
        <v>25826</v>
      </c>
      <c r="C7034" s="233" t="s">
        <v>1931</v>
      </c>
      <c r="D7034" s="233" t="s">
        <v>752</v>
      </c>
      <c r="E7034" s="231" t="s">
        <v>17927</v>
      </c>
      <c r="F7034" s="233" t="s">
        <v>398</v>
      </c>
      <c r="G7034" s="233" t="s">
        <v>17927</v>
      </c>
      <c r="H7034" s="233" t="s">
        <v>17928</v>
      </c>
      <c r="I7034" s="233">
        <v>2007</v>
      </c>
      <c r="J7034" s="244">
        <v>1454457</v>
      </c>
      <c r="K7034" s="244">
        <v>6216</v>
      </c>
      <c r="L7034" s="233">
        <v>1</v>
      </c>
      <c r="M7034" s="249">
        <v>57175956000</v>
      </c>
      <c r="N7034" s="248">
        <v>18084381034</v>
      </c>
      <c r="O7034" s="247">
        <v>11978029004</v>
      </c>
      <c r="P7034" s="233" t="s">
        <v>182</v>
      </c>
      <c r="Q7034" s="233"/>
      <c r="R7034" s="233"/>
    </row>
    <row r="7035" spans="1:18" ht="25.5">
      <c r="A7035" s="228"/>
      <c r="B7035" s="233" t="s">
        <v>25826</v>
      </c>
      <c r="C7035" s="233" t="s">
        <v>1931</v>
      </c>
      <c r="D7035" s="233" t="s">
        <v>752</v>
      </c>
      <c r="E7035" s="231" t="s">
        <v>17929</v>
      </c>
      <c r="F7035" s="233" t="s">
        <v>398</v>
      </c>
      <c r="G7035" s="233" t="s">
        <v>17929</v>
      </c>
      <c r="H7035" s="233" t="s">
        <v>17930</v>
      </c>
      <c r="I7035" s="233">
        <v>2001</v>
      </c>
      <c r="J7035" s="244">
        <v>1332831</v>
      </c>
      <c r="K7035" s="244" t="s">
        <v>25341</v>
      </c>
      <c r="L7035" s="233">
        <v>1</v>
      </c>
      <c r="M7035" s="249">
        <v>61597230000</v>
      </c>
      <c r="N7035" s="248">
        <v>58093904450</v>
      </c>
      <c r="O7035" s="247">
        <v>45444348285</v>
      </c>
      <c r="P7035" s="233" t="s">
        <v>182</v>
      </c>
      <c r="Q7035" s="233"/>
      <c r="R7035" s="233"/>
    </row>
    <row r="7036" spans="1:18" ht="25.5">
      <c r="A7036" s="228"/>
      <c r="B7036" s="233" t="s">
        <v>25826</v>
      </c>
      <c r="C7036" s="233" t="s">
        <v>1931</v>
      </c>
      <c r="D7036" s="233" t="s">
        <v>752</v>
      </c>
      <c r="E7036" s="231" t="s">
        <v>17931</v>
      </c>
      <c r="F7036" s="233" t="s">
        <v>398</v>
      </c>
      <c r="G7036" s="233" t="s">
        <v>17931</v>
      </c>
      <c r="H7036" s="233" t="s">
        <v>17932</v>
      </c>
      <c r="I7036" s="233">
        <v>1999</v>
      </c>
      <c r="J7036" s="244">
        <v>857712</v>
      </c>
      <c r="K7036" s="244">
        <v>4670</v>
      </c>
      <c r="L7036" s="233">
        <v>1</v>
      </c>
      <c r="M7036" s="249">
        <v>87403800000</v>
      </c>
      <c r="N7036" s="248">
        <v>6247976520</v>
      </c>
      <c r="O7036" s="247">
        <v>3378500</v>
      </c>
      <c r="P7036" s="233" t="s">
        <v>182</v>
      </c>
      <c r="Q7036" s="233"/>
      <c r="R7036" s="233"/>
    </row>
    <row r="7037" spans="1:18" ht="38.25">
      <c r="A7037" s="228"/>
      <c r="B7037" s="233" t="s">
        <v>25826</v>
      </c>
      <c r="C7037" s="233" t="s">
        <v>1931</v>
      </c>
      <c r="D7037" s="233" t="s">
        <v>752</v>
      </c>
      <c r="E7037" s="231" t="s">
        <v>8526</v>
      </c>
      <c r="F7037" s="233" t="s">
        <v>398</v>
      </c>
      <c r="G7037" s="233" t="s">
        <v>8526</v>
      </c>
      <c r="H7037" s="233" t="s">
        <v>17933</v>
      </c>
      <c r="I7037" s="233">
        <v>2011</v>
      </c>
      <c r="J7037" s="244">
        <v>11524.2</v>
      </c>
      <c r="K7037" s="244">
        <v>9027</v>
      </c>
      <c r="L7037" s="233">
        <v>1</v>
      </c>
      <c r="M7037" s="249">
        <v>172863000000</v>
      </c>
      <c r="N7037" s="248">
        <v>123597004952</v>
      </c>
      <c r="O7037" s="247">
        <v>86520992264</v>
      </c>
      <c r="P7037" s="233" t="s">
        <v>182</v>
      </c>
      <c r="Q7037" s="233"/>
      <c r="R7037" s="233"/>
    </row>
    <row r="7038" spans="1:18" ht="25.5">
      <c r="A7038" s="228"/>
      <c r="B7038" s="233" t="s">
        <v>25826</v>
      </c>
      <c r="C7038" s="233" t="s">
        <v>1931</v>
      </c>
      <c r="D7038" s="233" t="s">
        <v>752</v>
      </c>
      <c r="E7038" s="231" t="s">
        <v>17934</v>
      </c>
      <c r="F7038" s="233" t="s">
        <v>398</v>
      </c>
      <c r="G7038" s="233" t="s">
        <v>17934</v>
      </c>
      <c r="H7038" s="233" t="s">
        <v>17935</v>
      </c>
      <c r="I7038" s="233">
        <v>2007</v>
      </c>
      <c r="J7038" s="244">
        <v>616531</v>
      </c>
      <c r="K7038" s="244">
        <v>4191</v>
      </c>
      <c r="L7038" s="233">
        <v>1</v>
      </c>
      <c r="M7038" s="249">
        <v>45975995000</v>
      </c>
      <c r="N7038" s="248">
        <v>7627261404</v>
      </c>
      <c r="O7038" s="247">
        <v>2135633190</v>
      </c>
      <c r="P7038" s="233" t="s">
        <v>182</v>
      </c>
      <c r="Q7038" s="233"/>
      <c r="R7038" s="233"/>
    </row>
    <row r="7039" spans="1:18" ht="38.25">
      <c r="A7039" s="228"/>
      <c r="B7039" s="233" t="s">
        <v>25826</v>
      </c>
      <c r="C7039" s="233" t="s">
        <v>1931</v>
      </c>
      <c r="D7039" s="233" t="s">
        <v>752</v>
      </c>
      <c r="E7039" s="231" t="s">
        <v>17936</v>
      </c>
      <c r="F7039" s="233" t="s">
        <v>398</v>
      </c>
      <c r="G7039" s="233" t="s">
        <v>17936</v>
      </c>
      <c r="H7039" s="233" t="s">
        <v>17937</v>
      </c>
      <c r="I7039" s="233">
        <v>2005</v>
      </c>
      <c r="J7039" s="244">
        <v>1727</v>
      </c>
      <c r="K7039" s="244">
        <v>2530</v>
      </c>
      <c r="L7039" s="233">
        <v>1</v>
      </c>
      <c r="M7039" s="249">
        <v>35234880000</v>
      </c>
      <c r="N7039" s="248">
        <v>4327816000</v>
      </c>
      <c r="O7039" s="247">
        <v>865563200</v>
      </c>
      <c r="P7039" s="233" t="s">
        <v>182</v>
      </c>
      <c r="Q7039" s="233"/>
      <c r="R7039" s="233"/>
    </row>
    <row r="7040" spans="1:18" ht="51">
      <c r="A7040" s="228"/>
      <c r="B7040" s="233" t="s">
        <v>25826</v>
      </c>
      <c r="C7040" s="233" t="s">
        <v>1931</v>
      </c>
      <c r="D7040" s="233" t="s">
        <v>752</v>
      </c>
      <c r="E7040" s="231" t="s">
        <v>1014</v>
      </c>
      <c r="F7040" s="233" t="s">
        <v>398</v>
      </c>
      <c r="G7040" s="233" t="s">
        <v>1014</v>
      </c>
      <c r="H7040" s="233" t="s">
        <v>17938</v>
      </c>
      <c r="I7040" s="233">
        <v>2024</v>
      </c>
      <c r="J7040" s="244">
        <v>17095</v>
      </c>
      <c r="K7040" s="244">
        <v>14136</v>
      </c>
      <c r="L7040" s="233">
        <v>1</v>
      </c>
      <c r="M7040" s="249">
        <v>147239235000</v>
      </c>
      <c r="N7040" s="248">
        <v>93176863128</v>
      </c>
      <c r="O7040" s="247">
        <v>88580473468</v>
      </c>
      <c r="P7040" s="233" t="s">
        <v>182</v>
      </c>
      <c r="Q7040" s="233"/>
      <c r="R7040" s="233"/>
    </row>
    <row r="7041" spans="1:18" ht="25.5">
      <c r="A7041" s="228"/>
      <c r="B7041" s="233" t="s">
        <v>25826</v>
      </c>
      <c r="C7041" s="233" t="s">
        <v>1931</v>
      </c>
      <c r="D7041" s="233" t="s">
        <v>752</v>
      </c>
      <c r="E7041" s="231" t="s">
        <v>17939</v>
      </c>
      <c r="F7041" s="233" t="s">
        <v>398</v>
      </c>
      <c r="G7041" s="233" t="s">
        <v>17939</v>
      </c>
      <c r="H7041" s="233" t="s">
        <v>17940</v>
      </c>
      <c r="I7041" s="233">
        <v>2008</v>
      </c>
      <c r="J7041" s="244">
        <v>10859</v>
      </c>
      <c r="K7041" s="244">
        <v>10859</v>
      </c>
      <c r="L7041" s="233">
        <v>1</v>
      </c>
      <c r="M7041" s="249">
        <v>207841260000</v>
      </c>
      <c r="N7041" s="248">
        <v>20430742789</v>
      </c>
      <c r="O7041" s="247">
        <v>13036418462</v>
      </c>
      <c r="P7041" s="233" t="s">
        <v>182</v>
      </c>
      <c r="Q7041" s="233"/>
      <c r="R7041" s="233"/>
    </row>
    <row r="7042" spans="1:18" ht="89.25">
      <c r="A7042" s="228"/>
      <c r="B7042" s="233" t="s">
        <v>25826</v>
      </c>
      <c r="C7042" s="233" t="s">
        <v>1931</v>
      </c>
      <c r="D7042" s="233" t="s">
        <v>752</v>
      </c>
      <c r="E7042" s="231" t="s">
        <v>17941</v>
      </c>
      <c r="F7042" s="233" t="s">
        <v>115</v>
      </c>
      <c r="G7042" s="233" t="s">
        <v>17942</v>
      </c>
      <c r="H7042" s="233" t="s">
        <v>17943</v>
      </c>
      <c r="I7042" s="233"/>
      <c r="J7042" s="244">
        <v>0</v>
      </c>
      <c r="K7042" s="244">
        <v>60</v>
      </c>
      <c r="L7042" s="233">
        <v>1</v>
      </c>
      <c r="M7042" s="249" t="s">
        <v>17944</v>
      </c>
      <c r="N7042" s="248">
        <v>441112720</v>
      </c>
      <c r="O7042" s="247">
        <v>264597789</v>
      </c>
      <c r="P7042" s="233" t="s">
        <v>176</v>
      </c>
      <c r="Q7042" s="233"/>
      <c r="R7042" s="233" t="s">
        <v>17945</v>
      </c>
    </row>
    <row r="7043" spans="1:18" ht="82.5" customHeight="1">
      <c r="A7043" s="228"/>
      <c r="B7043" s="233" t="s">
        <v>25826</v>
      </c>
      <c r="C7043" s="233" t="s">
        <v>1931</v>
      </c>
      <c r="D7043" s="233" t="s">
        <v>752</v>
      </c>
      <c r="E7043" s="231" t="s">
        <v>17946</v>
      </c>
      <c r="F7043" s="233" t="s">
        <v>115</v>
      </c>
      <c r="G7043" s="233" t="s">
        <v>17947</v>
      </c>
      <c r="H7043" s="233" t="s">
        <v>17948</v>
      </c>
      <c r="I7043" s="233"/>
      <c r="J7043" s="244" t="s">
        <v>23625</v>
      </c>
      <c r="K7043" s="244" t="s">
        <v>24749</v>
      </c>
      <c r="L7043" s="233">
        <v>1</v>
      </c>
      <c r="M7043" s="249">
        <v>5348880000</v>
      </c>
      <c r="N7043" s="248">
        <v>86000000</v>
      </c>
      <c r="O7043" s="247">
        <v>0</v>
      </c>
      <c r="P7043" s="233" t="s">
        <v>176</v>
      </c>
      <c r="Q7043" s="233"/>
      <c r="R7043" s="233" t="s">
        <v>17949</v>
      </c>
    </row>
    <row r="7044" spans="1:18" ht="38.25">
      <c r="A7044" s="228"/>
      <c r="B7044" s="233" t="s">
        <v>25826</v>
      </c>
      <c r="C7044" s="233" t="s">
        <v>1931</v>
      </c>
      <c r="D7044" s="233" t="s">
        <v>752</v>
      </c>
      <c r="E7044" s="231" t="s">
        <v>5311</v>
      </c>
      <c r="F7044" s="233" t="s">
        <v>398</v>
      </c>
      <c r="G7044" s="233" t="s">
        <v>5311</v>
      </c>
      <c r="H7044" s="233" t="s">
        <v>17950</v>
      </c>
      <c r="I7044" s="233"/>
      <c r="J7044" s="244">
        <v>955</v>
      </c>
      <c r="K7044" s="244">
        <v>508</v>
      </c>
      <c r="L7044" s="233">
        <v>1</v>
      </c>
      <c r="M7044" s="249">
        <v>9282600000</v>
      </c>
      <c r="N7044" s="248">
        <v>3331698141</v>
      </c>
      <c r="O7044" s="247">
        <v>1305681747</v>
      </c>
      <c r="P7044" s="233" t="s">
        <v>1009</v>
      </c>
      <c r="Q7044" s="233"/>
      <c r="R7044" s="233" t="s">
        <v>17951</v>
      </c>
    </row>
    <row r="7045" spans="1:18" ht="38.25">
      <c r="A7045" s="228"/>
      <c r="B7045" s="233" t="s">
        <v>25826</v>
      </c>
      <c r="C7045" s="233" t="s">
        <v>1931</v>
      </c>
      <c r="D7045" s="233" t="s">
        <v>752</v>
      </c>
      <c r="E7045" s="231" t="s">
        <v>5311</v>
      </c>
      <c r="F7045" s="233" t="s">
        <v>398</v>
      </c>
      <c r="G7045" s="233" t="s">
        <v>5311</v>
      </c>
      <c r="H7045" s="233" t="s">
        <v>17952</v>
      </c>
      <c r="I7045" s="233"/>
      <c r="J7045" s="244">
        <v>1037</v>
      </c>
      <c r="K7045" s="244">
        <v>551</v>
      </c>
      <c r="L7045" s="233">
        <v>1</v>
      </c>
      <c r="M7045" s="249">
        <v>21154800000000</v>
      </c>
      <c r="N7045" s="248">
        <v>4447781211</v>
      </c>
      <c r="O7045" s="247">
        <v>2371429654</v>
      </c>
      <c r="P7045" s="233" t="s">
        <v>1009</v>
      </c>
      <c r="Q7045" s="233"/>
      <c r="R7045" s="233" t="s">
        <v>17951</v>
      </c>
    </row>
    <row r="7046" spans="1:18" ht="38.25">
      <c r="A7046" s="228"/>
      <c r="B7046" s="273" t="s">
        <v>158</v>
      </c>
      <c r="C7046" s="273" t="s">
        <v>1607</v>
      </c>
      <c r="D7046" s="273" t="s">
        <v>846</v>
      </c>
      <c r="E7046" s="273" t="s">
        <v>17953</v>
      </c>
      <c r="F7046" s="273" t="s">
        <v>115</v>
      </c>
      <c r="G7046" s="233" t="s">
        <v>17954</v>
      </c>
      <c r="H7046" s="273" t="s">
        <v>17955</v>
      </c>
      <c r="I7046" s="233">
        <v>2000</v>
      </c>
      <c r="J7046" s="244" t="s">
        <v>23626</v>
      </c>
      <c r="K7046" s="244">
        <f>SUM(K7047:K7052)</f>
        <v>1439</v>
      </c>
      <c r="L7046" s="273">
        <v>1</v>
      </c>
      <c r="M7046" s="249">
        <v>24205140000</v>
      </c>
      <c r="N7046" s="248"/>
      <c r="O7046" s="247"/>
      <c r="P7046" s="233" t="s">
        <v>372</v>
      </c>
      <c r="Q7046" s="233" t="s">
        <v>17956</v>
      </c>
      <c r="R7046" s="233"/>
    </row>
    <row r="7047" spans="1:18" ht="38.25">
      <c r="A7047" s="228"/>
      <c r="B7047" s="274"/>
      <c r="C7047" s="274"/>
      <c r="D7047" s="274"/>
      <c r="E7047" s="274"/>
      <c r="F7047" s="274"/>
      <c r="G7047" s="233" t="s">
        <v>17957</v>
      </c>
      <c r="H7047" s="274"/>
      <c r="I7047" s="233">
        <v>2001</v>
      </c>
      <c r="J7047" s="244"/>
      <c r="K7047" s="244" t="s">
        <v>25342</v>
      </c>
      <c r="L7047" s="274">
        <v>1</v>
      </c>
      <c r="M7047" s="249"/>
      <c r="N7047" s="248">
        <v>644586000</v>
      </c>
      <c r="O7047" s="247">
        <v>0</v>
      </c>
      <c r="P7047" s="233" t="s">
        <v>17958</v>
      </c>
      <c r="Q7047" s="233" t="s">
        <v>17956</v>
      </c>
      <c r="R7047" s="233"/>
    </row>
    <row r="7048" spans="1:18" ht="25.5">
      <c r="A7048" s="228"/>
      <c r="B7048" s="274"/>
      <c r="C7048" s="274"/>
      <c r="D7048" s="274"/>
      <c r="E7048" s="274"/>
      <c r="F7048" s="274"/>
      <c r="G7048" s="233" t="s">
        <v>17959</v>
      </c>
      <c r="H7048" s="274"/>
      <c r="I7048" s="233">
        <v>2012</v>
      </c>
      <c r="J7048" s="244"/>
      <c r="K7048" s="244">
        <v>345</v>
      </c>
      <c r="L7048" s="274">
        <v>1</v>
      </c>
      <c r="M7048" s="249"/>
      <c r="N7048" s="248">
        <v>2851044000</v>
      </c>
      <c r="O7048" s="247">
        <v>1254459360</v>
      </c>
      <c r="P7048" s="233" t="s">
        <v>17960</v>
      </c>
      <c r="Q7048" s="233" t="s">
        <v>17956</v>
      </c>
      <c r="R7048" s="233"/>
    </row>
    <row r="7049" spans="1:18" ht="25.5">
      <c r="A7049" s="228"/>
      <c r="B7049" s="274"/>
      <c r="C7049" s="274"/>
      <c r="D7049" s="274"/>
      <c r="E7049" s="274"/>
      <c r="F7049" s="274"/>
      <c r="G7049" s="233" t="s">
        <v>17961</v>
      </c>
      <c r="H7049" s="274"/>
      <c r="I7049" s="233">
        <v>2017</v>
      </c>
      <c r="J7049" s="244"/>
      <c r="K7049" s="244">
        <v>492</v>
      </c>
      <c r="L7049" s="274">
        <v>1</v>
      </c>
      <c r="M7049" s="249"/>
      <c r="N7049" s="248">
        <v>2355000000</v>
      </c>
      <c r="O7049" s="247">
        <v>1507200000</v>
      </c>
      <c r="P7049" s="233" t="s">
        <v>17962</v>
      </c>
      <c r="Q7049" s="233" t="s">
        <v>17956</v>
      </c>
      <c r="R7049" s="233"/>
    </row>
    <row r="7050" spans="1:18" ht="38.25">
      <c r="A7050" s="228"/>
      <c r="B7050" s="274"/>
      <c r="C7050" s="274"/>
      <c r="D7050" s="274"/>
      <c r="E7050" s="274"/>
      <c r="F7050" s="274"/>
      <c r="G7050" s="233" t="s">
        <v>17963</v>
      </c>
      <c r="H7050" s="274"/>
      <c r="I7050" s="233">
        <v>2018</v>
      </c>
      <c r="J7050" s="244"/>
      <c r="K7050" s="244">
        <v>204</v>
      </c>
      <c r="L7050" s="274">
        <v>1</v>
      </c>
      <c r="M7050" s="249"/>
      <c r="N7050" s="248">
        <v>948241000</v>
      </c>
      <c r="O7050" s="247">
        <v>442259600</v>
      </c>
      <c r="P7050" s="233" t="s">
        <v>17963</v>
      </c>
      <c r="Q7050" s="233" t="s">
        <v>17956</v>
      </c>
      <c r="R7050" s="233"/>
    </row>
    <row r="7051" spans="1:18" ht="51">
      <c r="A7051" s="228"/>
      <c r="B7051" s="274"/>
      <c r="C7051" s="274"/>
      <c r="D7051" s="274"/>
      <c r="E7051" s="274"/>
      <c r="F7051" s="274"/>
      <c r="G7051" s="233" t="s">
        <v>17964</v>
      </c>
      <c r="H7051" s="274"/>
      <c r="I7051" s="233">
        <v>2007</v>
      </c>
      <c r="J7051" s="244"/>
      <c r="K7051" s="244">
        <v>398</v>
      </c>
      <c r="L7051" s="274">
        <v>1</v>
      </c>
      <c r="M7051" s="249"/>
      <c r="N7051" s="248">
        <v>1</v>
      </c>
      <c r="O7051" s="247">
        <v>1</v>
      </c>
      <c r="P7051" s="233" t="s">
        <v>17965</v>
      </c>
      <c r="Q7051" s="233" t="s">
        <v>17956</v>
      </c>
      <c r="R7051" s="233" t="s">
        <v>17966</v>
      </c>
    </row>
    <row r="7052" spans="1:18" ht="51">
      <c r="A7052" s="228"/>
      <c r="B7052" s="275"/>
      <c r="C7052" s="275"/>
      <c r="D7052" s="275"/>
      <c r="E7052" s="275"/>
      <c r="F7052" s="275"/>
      <c r="G7052" s="233" t="s">
        <v>17967</v>
      </c>
      <c r="H7052" s="275"/>
      <c r="I7052" s="233">
        <v>2007</v>
      </c>
      <c r="J7052" s="244"/>
      <c r="K7052" s="244" t="s">
        <v>21650</v>
      </c>
      <c r="L7052" s="275">
        <v>1</v>
      </c>
      <c r="M7052" s="249"/>
      <c r="N7052" s="248">
        <v>1</v>
      </c>
      <c r="O7052" s="247">
        <v>1</v>
      </c>
      <c r="P7052" s="233" t="s">
        <v>17968</v>
      </c>
      <c r="Q7052" s="233" t="s">
        <v>17956</v>
      </c>
      <c r="R7052" s="233" t="s">
        <v>17966</v>
      </c>
    </row>
    <row r="7053" spans="1:18" ht="49.5" customHeight="1">
      <c r="A7053" s="228"/>
      <c r="B7053" s="273" t="s">
        <v>158</v>
      </c>
      <c r="C7053" s="273" t="s">
        <v>2519</v>
      </c>
      <c r="D7053" s="273" t="s">
        <v>846</v>
      </c>
      <c r="E7053" s="273" t="s">
        <v>17969</v>
      </c>
      <c r="F7053" s="273" t="s">
        <v>115</v>
      </c>
      <c r="G7053" s="233" t="s">
        <v>17970</v>
      </c>
      <c r="H7053" s="273" t="s">
        <v>17971</v>
      </c>
      <c r="I7053" s="233">
        <v>2000</v>
      </c>
      <c r="J7053" s="244" t="s">
        <v>23627</v>
      </c>
      <c r="K7053" s="244">
        <f>SUM(K7054:K7058)</f>
        <v>940</v>
      </c>
      <c r="L7053" s="273">
        <v>1</v>
      </c>
      <c r="M7053" s="249">
        <v>5957810000</v>
      </c>
      <c r="N7053" s="248"/>
      <c r="O7053" s="247"/>
      <c r="P7053" s="233" t="s">
        <v>17972</v>
      </c>
      <c r="Q7053" s="233" t="s">
        <v>17956</v>
      </c>
      <c r="R7053" s="233"/>
    </row>
    <row r="7054" spans="1:18" ht="25.5">
      <c r="A7054" s="228"/>
      <c r="B7054" s="274"/>
      <c r="C7054" s="274"/>
      <c r="D7054" s="274"/>
      <c r="E7054" s="274"/>
      <c r="F7054" s="274"/>
      <c r="G7054" s="233" t="s">
        <v>17973</v>
      </c>
      <c r="H7054" s="274"/>
      <c r="I7054" s="233">
        <v>2000</v>
      </c>
      <c r="J7054" s="244"/>
      <c r="K7054" s="244">
        <v>261</v>
      </c>
      <c r="L7054" s="274">
        <v>1</v>
      </c>
      <c r="M7054" s="249"/>
      <c r="N7054" s="248">
        <v>641380000</v>
      </c>
      <c r="O7054" s="247">
        <v>0</v>
      </c>
      <c r="P7054" s="233" t="s">
        <v>17972</v>
      </c>
      <c r="Q7054" s="233" t="s">
        <v>17956</v>
      </c>
      <c r="R7054" s="233"/>
    </row>
    <row r="7055" spans="1:18" ht="25.5">
      <c r="A7055" s="228"/>
      <c r="B7055" s="274"/>
      <c r="C7055" s="274"/>
      <c r="D7055" s="274"/>
      <c r="E7055" s="274"/>
      <c r="F7055" s="274"/>
      <c r="G7055" s="233" t="s">
        <v>17974</v>
      </c>
      <c r="H7055" s="274"/>
      <c r="I7055" s="233">
        <v>2008</v>
      </c>
      <c r="J7055" s="244"/>
      <c r="K7055" s="244" t="s">
        <v>25343</v>
      </c>
      <c r="L7055" s="274">
        <v>1</v>
      </c>
      <c r="M7055" s="249"/>
      <c r="N7055" s="248">
        <v>496987000</v>
      </c>
      <c r="O7055" s="247">
        <v>139156360</v>
      </c>
      <c r="P7055" s="233" t="s">
        <v>17972</v>
      </c>
      <c r="Q7055" s="233" t="s">
        <v>17956</v>
      </c>
      <c r="R7055" s="233"/>
    </row>
    <row r="7056" spans="1:18" ht="38.25">
      <c r="A7056" s="228"/>
      <c r="B7056" s="274"/>
      <c r="C7056" s="274"/>
      <c r="D7056" s="274"/>
      <c r="E7056" s="274"/>
      <c r="F7056" s="274"/>
      <c r="G7056" s="233" t="s">
        <v>17975</v>
      </c>
      <c r="H7056" s="274"/>
      <c r="I7056" s="233">
        <v>2018</v>
      </c>
      <c r="J7056" s="244"/>
      <c r="K7056" s="244" t="s">
        <v>25344</v>
      </c>
      <c r="L7056" s="274">
        <v>1</v>
      </c>
      <c r="M7056" s="249"/>
      <c r="N7056" s="248">
        <v>834405793</v>
      </c>
      <c r="O7056" s="247">
        <v>389166865</v>
      </c>
      <c r="P7056" s="233" t="s">
        <v>17976</v>
      </c>
      <c r="Q7056" s="233" t="s">
        <v>17956</v>
      </c>
      <c r="R7056" s="233"/>
    </row>
    <row r="7057" spans="1:18" ht="25.5">
      <c r="A7057" s="228"/>
      <c r="B7057" s="274"/>
      <c r="C7057" s="274"/>
      <c r="D7057" s="274"/>
      <c r="E7057" s="274"/>
      <c r="F7057" s="274"/>
      <c r="G7057" s="233" t="s">
        <v>17977</v>
      </c>
      <c r="H7057" s="274"/>
      <c r="I7057" s="233">
        <v>2025</v>
      </c>
      <c r="J7057" s="244"/>
      <c r="K7057" s="244">
        <v>625</v>
      </c>
      <c r="L7057" s="274">
        <v>1</v>
      </c>
      <c r="M7057" s="249"/>
      <c r="N7057" s="248">
        <v>10496270413</v>
      </c>
      <c r="O7057" s="247">
        <v>10076419596</v>
      </c>
      <c r="P7057" s="233" t="s">
        <v>17978</v>
      </c>
      <c r="Q7057" s="233" t="s">
        <v>17956</v>
      </c>
      <c r="R7057" s="233"/>
    </row>
    <row r="7058" spans="1:18" ht="25.5">
      <c r="A7058" s="228"/>
      <c r="B7058" s="275"/>
      <c r="C7058" s="275"/>
      <c r="D7058" s="275"/>
      <c r="E7058" s="275"/>
      <c r="F7058" s="275"/>
      <c r="G7058" s="233" t="s">
        <v>17979</v>
      </c>
      <c r="H7058" s="275"/>
      <c r="I7058" s="233">
        <v>2001</v>
      </c>
      <c r="J7058" s="244"/>
      <c r="K7058" s="244">
        <v>54</v>
      </c>
      <c r="L7058" s="275">
        <v>1</v>
      </c>
      <c r="M7058" s="249"/>
      <c r="N7058" s="248">
        <v>50000000</v>
      </c>
      <c r="O7058" s="247">
        <v>0</v>
      </c>
      <c r="P7058" s="233" t="s">
        <v>17976</v>
      </c>
      <c r="Q7058" s="233" t="s">
        <v>17956</v>
      </c>
      <c r="R7058" s="233"/>
    </row>
    <row r="7059" spans="1:18" ht="51">
      <c r="A7059" s="228"/>
      <c r="B7059" s="273" t="s">
        <v>158</v>
      </c>
      <c r="C7059" s="273" t="s">
        <v>2519</v>
      </c>
      <c r="D7059" s="273" t="s">
        <v>846</v>
      </c>
      <c r="E7059" s="231" t="s">
        <v>17980</v>
      </c>
      <c r="F7059" s="273" t="s">
        <v>115</v>
      </c>
      <c r="G7059" s="233" t="s">
        <v>17981</v>
      </c>
      <c r="H7059" s="273" t="s">
        <v>17982</v>
      </c>
      <c r="I7059" s="233">
        <v>2002</v>
      </c>
      <c r="J7059" s="244">
        <v>22225</v>
      </c>
      <c r="K7059" s="244"/>
      <c r="L7059" s="273">
        <v>1</v>
      </c>
      <c r="M7059" s="249">
        <v>15041880000</v>
      </c>
      <c r="N7059" s="248"/>
      <c r="O7059" s="247"/>
      <c r="P7059" s="233" t="s">
        <v>17983</v>
      </c>
      <c r="Q7059" s="233" t="s">
        <v>17956</v>
      </c>
      <c r="R7059" s="233"/>
    </row>
    <row r="7060" spans="1:18" ht="25.5">
      <c r="A7060" s="228"/>
      <c r="B7060" s="274"/>
      <c r="C7060" s="274"/>
      <c r="D7060" s="274"/>
      <c r="E7060" s="231" t="s">
        <v>17984</v>
      </c>
      <c r="F7060" s="274"/>
      <c r="G7060" s="233" t="s">
        <v>17985</v>
      </c>
      <c r="H7060" s="274"/>
      <c r="I7060" s="233">
        <v>2011</v>
      </c>
      <c r="J7060" s="244"/>
      <c r="K7060" s="244">
        <v>370</v>
      </c>
      <c r="L7060" s="274">
        <v>1</v>
      </c>
      <c r="M7060" s="249"/>
      <c r="N7060" s="248">
        <v>2234820388</v>
      </c>
      <c r="O7060" s="247">
        <v>893928148</v>
      </c>
      <c r="P7060" s="233" t="s">
        <v>17986</v>
      </c>
      <c r="Q7060" s="233" t="s">
        <v>17956</v>
      </c>
      <c r="R7060" s="233"/>
    </row>
    <row r="7061" spans="1:18">
      <c r="A7061" s="228"/>
      <c r="B7061" s="275"/>
      <c r="C7061" s="275"/>
      <c r="D7061" s="275"/>
      <c r="E7061" s="231" t="s">
        <v>17987</v>
      </c>
      <c r="F7061" s="275"/>
      <c r="G7061" s="233" t="s">
        <v>17988</v>
      </c>
      <c r="H7061" s="275"/>
      <c r="I7061" s="233">
        <v>2019</v>
      </c>
      <c r="J7061" s="244"/>
      <c r="K7061" s="244">
        <v>533</v>
      </c>
      <c r="L7061" s="275">
        <v>1</v>
      </c>
      <c r="M7061" s="249"/>
      <c r="N7061" s="248">
        <v>5444983397</v>
      </c>
      <c r="O7061" s="247">
        <v>3920388045</v>
      </c>
      <c r="P7061" s="233" t="s">
        <v>17989</v>
      </c>
      <c r="Q7061" s="233" t="s">
        <v>17956</v>
      </c>
      <c r="R7061" s="233"/>
    </row>
    <row r="7062" spans="1:18" ht="38.25">
      <c r="A7062" s="228"/>
      <c r="B7062" s="233" t="s">
        <v>158</v>
      </c>
      <c r="C7062" s="233" t="s">
        <v>2519</v>
      </c>
      <c r="D7062" s="233" t="s">
        <v>846</v>
      </c>
      <c r="E7062" s="231" t="s">
        <v>17990</v>
      </c>
      <c r="F7062" s="233" t="s">
        <v>115</v>
      </c>
      <c r="G7062" s="233" t="s">
        <v>17991</v>
      </c>
      <c r="H7062" s="233" t="s">
        <v>17982</v>
      </c>
      <c r="I7062" s="233">
        <v>2002</v>
      </c>
      <c r="J7062" s="244">
        <v>294</v>
      </c>
      <c r="K7062" s="244" t="s">
        <v>25345</v>
      </c>
      <c r="L7062" s="233">
        <v>1</v>
      </c>
      <c r="M7062" s="249">
        <v>182397000</v>
      </c>
      <c r="N7062" s="248">
        <v>152980000</v>
      </c>
      <c r="O7062" s="247">
        <v>0</v>
      </c>
      <c r="P7062" s="233" t="s">
        <v>17992</v>
      </c>
      <c r="Q7062" s="233" t="s">
        <v>17956</v>
      </c>
      <c r="R7062" s="233"/>
    </row>
    <row r="7063" spans="1:18" ht="51">
      <c r="A7063" s="228"/>
      <c r="B7063" s="233" t="s">
        <v>158</v>
      </c>
      <c r="C7063" s="233" t="s">
        <v>2519</v>
      </c>
      <c r="D7063" s="233" t="s">
        <v>846</v>
      </c>
      <c r="E7063" s="231" t="s">
        <v>17993</v>
      </c>
      <c r="F7063" s="233" t="s">
        <v>115</v>
      </c>
      <c r="G7063" s="233" t="s">
        <v>17994</v>
      </c>
      <c r="H7063" s="233" t="s">
        <v>17995</v>
      </c>
      <c r="I7063" s="233">
        <v>2002</v>
      </c>
      <c r="J7063" s="244">
        <v>182</v>
      </c>
      <c r="K7063" s="244" t="s">
        <v>25346</v>
      </c>
      <c r="L7063" s="233">
        <v>1</v>
      </c>
      <c r="M7063" s="249">
        <v>47849000</v>
      </c>
      <c r="N7063" s="248">
        <v>31951000</v>
      </c>
      <c r="O7063" s="247">
        <v>0</v>
      </c>
      <c r="P7063" s="233" t="s">
        <v>17996</v>
      </c>
      <c r="Q7063" s="233" t="s">
        <v>17956</v>
      </c>
      <c r="R7063" s="233"/>
    </row>
    <row r="7064" spans="1:18" ht="51">
      <c r="A7064" s="228"/>
      <c r="B7064" s="233" t="s">
        <v>158</v>
      </c>
      <c r="C7064" s="233" t="s">
        <v>2519</v>
      </c>
      <c r="D7064" s="233" t="s">
        <v>846</v>
      </c>
      <c r="E7064" s="231" t="s">
        <v>17997</v>
      </c>
      <c r="F7064" s="233" t="s">
        <v>115</v>
      </c>
      <c r="G7064" s="233" t="s">
        <v>17998</v>
      </c>
      <c r="H7064" s="233" t="s">
        <v>17971</v>
      </c>
      <c r="I7064" s="233">
        <v>2002</v>
      </c>
      <c r="J7064" s="244" t="s">
        <v>22077</v>
      </c>
      <c r="K7064" s="244" t="s">
        <v>25347</v>
      </c>
      <c r="L7064" s="233">
        <v>1</v>
      </c>
      <c r="M7064" s="249">
        <v>94052600</v>
      </c>
      <c r="N7064" s="248">
        <v>31951000</v>
      </c>
      <c r="O7064" s="247">
        <v>0</v>
      </c>
      <c r="P7064" s="233" t="s">
        <v>17996</v>
      </c>
      <c r="Q7064" s="233" t="s">
        <v>17956</v>
      </c>
      <c r="R7064" s="233"/>
    </row>
    <row r="7065" spans="1:18" ht="51">
      <c r="A7065" s="228"/>
      <c r="B7065" s="233" t="s">
        <v>158</v>
      </c>
      <c r="C7065" s="233" t="s">
        <v>2519</v>
      </c>
      <c r="D7065" s="233" t="s">
        <v>846</v>
      </c>
      <c r="E7065" s="231" t="s">
        <v>17999</v>
      </c>
      <c r="F7065" s="233" t="s">
        <v>115</v>
      </c>
      <c r="G7065" s="233" t="s">
        <v>18000</v>
      </c>
      <c r="H7065" s="233" t="s">
        <v>18001</v>
      </c>
      <c r="I7065" s="233">
        <v>2002</v>
      </c>
      <c r="J7065" s="244" t="s">
        <v>10412</v>
      </c>
      <c r="K7065" s="244" t="s">
        <v>21636</v>
      </c>
      <c r="L7065" s="233">
        <v>1</v>
      </c>
      <c r="M7065" s="249">
        <v>130159900</v>
      </c>
      <c r="N7065" s="248">
        <v>478949000</v>
      </c>
      <c r="O7065" s="247">
        <v>0</v>
      </c>
      <c r="P7065" s="233" t="s">
        <v>17996</v>
      </c>
      <c r="Q7065" s="233" t="s">
        <v>17956</v>
      </c>
      <c r="R7065" s="233"/>
    </row>
    <row r="7066" spans="1:18" ht="51">
      <c r="A7066" s="228"/>
      <c r="B7066" s="233" t="s">
        <v>158</v>
      </c>
      <c r="C7066" s="233" t="s">
        <v>2519</v>
      </c>
      <c r="D7066" s="233" t="s">
        <v>846</v>
      </c>
      <c r="E7066" s="231" t="s">
        <v>18002</v>
      </c>
      <c r="F7066" s="233" t="s">
        <v>115</v>
      </c>
      <c r="G7066" s="233" t="s">
        <v>18003</v>
      </c>
      <c r="H7066" s="233" t="s">
        <v>18004</v>
      </c>
      <c r="I7066" s="233">
        <v>2002</v>
      </c>
      <c r="J7066" s="244">
        <v>204</v>
      </c>
      <c r="K7066" s="244" t="s">
        <v>25348</v>
      </c>
      <c r="L7066" s="233">
        <v>1</v>
      </c>
      <c r="M7066" s="249">
        <v>126561600</v>
      </c>
      <c r="N7066" s="248">
        <v>31951000</v>
      </c>
      <c r="O7066" s="247">
        <v>0</v>
      </c>
      <c r="P7066" s="233" t="s">
        <v>18005</v>
      </c>
      <c r="Q7066" s="233" t="s">
        <v>17956</v>
      </c>
      <c r="R7066" s="233"/>
    </row>
    <row r="7067" spans="1:18" ht="38.25">
      <c r="A7067" s="228"/>
      <c r="B7067" s="233" t="s">
        <v>158</v>
      </c>
      <c r="C7067" s="233" t="s">
        <v>2519</v>
      </c>
      <c r="D7067" s="233" t="s">
        <v>846</v>
      </c>
      <c r="E7067" s="231" t="s">
        <v>18006</v>
      </c>
      <c r="F7067" s="233" t="s">
        <v>115</v>
      </c>
      <c r="G7067" s="233" t="s">
        <v>18007</v>
      </c>
      <c r="H7067" s="233" t="s">
        <v>18008</v>
      </c>
      <c r="I7067" s="233">
        <v>2002</v>
      </c>
      <c r="J7067" s="244">
        <v>310</v>
      </c>
      <c r="K7067" s="244" t="s">
        <v>25349</v>
      </c>
      <c r="L7067" s="233">
        <v>1</v>
      </c>
      <c r="M7067" s="249">
        <v>192324000</v>
      </c>
      <c r="N7067" s="248">
        <v>150537000</v>
      </c>
      <c r="O7067" s="247">
        <v>0</v>
      </c>
      <c r="P7067" s="233" t="s">
        <v>18009</v>
      </c>
      <c r="Q7067" s="233" t="s">
        <v>17956</v>
      </c>
      <c r="R7067" s="233"/>
    </row>
    <row r="7068" spans="1:18" ht="51">
      <c r="A7068" s="228"/>
      <c r="B7068" s="233" t="s">
        <v>158</v>
      </c>
      <c r="C7068" s="233" t="s">
        <v>2519</v>
      </c>
      <c r="D7068" s="233" t="s">
        <v>846</v>
      </c>
      <c r="E7068" s="231" t="s">
        <v>18010</v>
      </c>
      <c r="F7068" s="233" t="s">
        <v>115</v>
      </c>
      <c r="G7068" s="233" t="s">
        <v>18011</v>
      </c>
      <c r="H7068" s="233" t="s">
        <v>17995</v>
      </c>
      <c r="I7068" s="233">
        <v>2024</v>
      </c>
      <c r="J7068" s="244">
        <v>3077</v>
      </c>
      <c r="K7068" s="244" t="s">
        <v>25350</v>
      </c>
      <c r="L7068" s="233">
        <v>1</v>
      </c>
      <c r="M7068" s="249">
        <v>3600000000</v>
      </c>
      <c r="N7068" s="248">
        <v>6143928946</v>
      </c>
      <c r="O7068" s="247">
        <v>5652414630</v>
      </c>
      <c r="P7068" s="233" t="s">
        <v>18012</v>
      </c>
      <c r="Q7068" s="233" t="s">
        <v>17956</v>
      </c>
      <c r="R7068" s="233"/>
    </row>
    <row r="7069" spans="1:18" ht="51">
      <c r="A7069" s="228"/>
      <c r="B7069" s="233" t="s">
        <v>158</v>
      </c>
      <c r="C7069" s="233" t="s">
        <v>2519</v>
      </c>
      <c r="D7069" s="233" t="s">
        <v>846</v>
      </c>
      <c r="E7069" s="231" t="s">
        <v>18013</v>
      </c>
      <c r="F7069" s="233" t="s">
        <v>115</v>
      </c>
      <c r="G7069" s="233" t="s">
        <v>18014</v>
      </c>
      <c r="H7069" s="233" t="s">
        <v>17971</v>
      </c>
      <c r="I7069" s="233">
        <v>2023</v>
      </c>
      <c r="J7069" s="244">
        <v>3000</v>
      </c>
      <c r="K7069" s="244">
        <v>365</v>
      </c>
      <c r="L7069" s="233">
        <v>1</v>
      </c>
      <c r="M7069" s="249">
        <v>1800000000</v>
      </c>
      <c r="N7069" s="248">
        <v>4841246000</v>
      </c>
      <c r="O7069" s="247">
        <v>4260296480</v>
      </c>
      <c r="P7069" s="233" t="s">
        <v>18015</v>
      </c>
      <c r="Q7069" s="233" t="s">
        <v>17956</v>
      </c>
      <c r="R7069" s="233"/>
    </row>
    <row r="7070" spans="1:18" ht="51">
      <c r="A7070" s="228"/>
      <c r="B7070" s="233" t="s">
        <v>158</v>
      </c>
      <c r="C7070" s="233" t="s">
        <v>2519</v>
      </c>
      <c r="D7070" s="233" t="s">
        <v>846</v>
      </c>
      <c r="E7070" s="231" t="s">
        <v>18016</v>
      </c>
      <c r="F7070" s="233" t="s">
        <v>115</v>
      </c>
      <c r="G7070" s="233" t="s">
        <v>18017</v>
      </c>
      <c r="H7070" s="233" t="s">
        <v>18001</v>
      </c>
      <c r="I7070" s="233">
        <v>2025</v>
      </c>
      <c r="J7070" s="244">
        <v>3000</v>
      </c>
      <c r="K7070" s="244" t="s">
        <v>25351</v>
      </c>
      <c r="L7070" s="233">
        <v>1</v>
      </c>
      <c r="M7070" s="249">
        <v>3600000000</v>
      </c>
      <c r="N7070" s="248">
        <v>4633762400</v>
      </c>
      <c r="O7070" s="247">
        <v>4448411904</v>
      </c>
      <c r="P7070" s="233" t="s">
        <v>18018</v>
      </c>
      <c r="Q7070" s="233" t="s">
        <v>17956</v>
      </c>
      <c r="R7070" s="233"/>
    </row>
    <row r="7071" spans="1:18" ht="38.25">
      <c r="A7071" s="228"/>
      <c r="B7071" s="233" t="s">
        <v>158</v>
      </c>
      <c r="C7071" s="233" t="s">
        <v>1607</v>
      </c>
      <c r="D7071" s="233" t="s">
        <v>846</v>
      </c>
      <c r="E7071" s="231" t="s">
        <v>18019</v>
      </c>
      <c r="F7071" s="233" t="s">
        <v>115</v>
      </c>
      <c r="G7071" s="233" t="s">
        <v>18020</v>
      </c>
      <c r="H7071" s="233" t="s">
        <v>18021</v>
      </c>
      <c r="I7071" s="233">
        <v>2006</v>
      </c>
      <c r="J7071" s="244">
        <v>89</v>
      </c>
      <c r="K7071" s="244">
        <v>50</v>
      </c>
      <c r="L7071" s="233">
        <v>1</v>
      </c>
      <c r="M7071" s="249">
        <v>376470000</v>
      </c>
      <c r="N7071" s="248">
        <v>44529000</v>
      </c>
      <c r="O7071" s="247">
        <v>0</v>
      </c>
      <c r="P7071" s="233" t="s">
        <v>18022</v>
      </c>
      <c r="Q7071" s="233" t="s">
        <v>18023</v>
      </c>
      <c r="R7071" s="233"/>
    </row>
    <row r="7072" spans="1:18" ht="38.25">
      <c r="A7072" s="228"/>
      <c r="B7072" s="233" t="s">
        <v>158</v>
      </c>
      <c r="C7072" s="233" t="s">
        <v>1607</v>
      </c>
      <c r="D7072" s="233" t="s">
        <v>846</v>
      </c>
      <c r="E7072" s="231" t="s">
        <v>18024</v>
      </c>
      <c r="F7072" s="233" t="s">
        <v>115</v>
      </c>
      <c r="G7072" s="233" t="s">
        <v>18025</v>
      </c>
      <c r="H7072" s="233" t="s">
        <v>18021</v>
      </c>
      <c r="I7072" s="233">
        <v>2021</v>
      </c>
      <c r="J7072" s="244" t="s">
        <v>23628</v>
      </c>
      <c r="K7072" s="244" t="s">
        <v>25153</v>
      </c>
      <c r="L7072" s="233">
        <v>1</v>
      </c>
      <c r="M7072" s="249">
        <v>5308227000</v>
      </c>
      <c r="N7072" s="248">
        <v>1982361204</v>
      </c>
      <c r="O7072" s="247">
        <v>1321243744</v>
      </c>
      <c r="P7072" s="233" t="s">
        <v>18026</v>
      </c>
      <c r="Q7072" s="233" t="s">
        <v>18023</v>
      </c>
      <c r="R7072" s="233"/>
    </row>
    <row r="7073" spans="1:18" ht="38.25">
      <c r="A7073" s="228"/>
      <c r="B7073" s="233" t="s">
        <v>158</v>
      </c>
      <c r="C7073" s="233" t="s">
        <v>1607</v>
      </c>
      <c r="D7073" s="233" t="s">
        <v>846</v>
      </c>
      <c r="E7073" s="231" t="s">
        <v>18027</v>
      </c>
      <c r="F7073" s="233" t="s">
        <v>115</v>
      </c>
      <c r="G7073" s="233" t="s">
        <v>3166</v>
      </c>
      <c r="H7073" s="233" t="s">
        <v>18028</v>
      </c>
      <c r="I7073" s="233">
        <v>2010</v>
      </c>
      <c r="J7073" s="244">
        <v>254</v>
      </c>
      <c r="K7073" s="244">
        <v>100</v>
      </c>
      <c r="L7073" s="233">
        <v>1</v>
      </c>
      <c r="M7073" s="249">
        <v>1473200000</v>
      </c>
      <c r="N7073" s="248">
        <v>319908352</v>
      </c>
      <c r="O7073" s="247">
        <v>0</v>
      </c>
      <c r="P7073" s="233" t="s">
        <v>18029</v>
      </c>
      <c r="Q7073" s="233" t="s">
        <v>18023</v>
      </c>
      <c r="R7073" s="233"/>
    </row>
    <row r="7074" spans="1:18" ht="38.25">
      <c r="A7074" s="228"/>
      <c r="B7074" s="233" t="s">
        <v>158</v>
      </c>
      <c r="C7074" s="233" t="s">
        <v>1607</v>
      </c>
      <c r="D7074" s="233" t="s">
        <v>846</v>
      </c>
      <c r="E7074" s="231" t="s">
        <v>18030</v>
      </c>
      <c r="F7074" s="233" t="s">
        <v>115</v>
      </c>
      <c r="G7074" s="233" t="s">
        <v>984</v>
      </c>
      <c r="H7074" s="233" t="s">
        <v>18031</v>
      </c>
      <c r="I7074" s="233">
        <v>2010</v>
      </c>
      <c r="J7074" s="244">
        <v>224</v>
      </c>
      <c r="K7074" s="244">
        <v>100</v>
      </c>
      <c r="L7074" s="233">
        <v>1</v>
      </c>
      <c r="M7074" s="249">
        <v>416640000</v>
      </c>
      <c r="N7074" s="248">
        <v>319908352</v>
      </c>
      <c r="O7074" s="247">
        <v>0</v>
      </c>
      <c r="P7074" s="233" t="s">
        <v>18032</v>
      </c>
      <c r="Q7074" s="233" t="s">
        <v>18023</v>
      </c>
      <c r="R7074" s="233"/>
    </row>
    <row r="7075" spans="1:18" ht="38.25">
      <c r="A7075" s="228"/>
      <c r="B7075" s="233" t="s">
        <v>158</v>
      </c>
      <c r="C7075" s="233" t="s">
        <v>1607</v>
      </c>
      <c r="D7075" s="233" t="s">
        <v>846</v>
      </c>
      <c r="E7075" s="231" t="s">
        <v>18033</v>
      </c>
      <c r="F7075" s="233" t="s">
        <v>115</v>
      </c>
      <c r="G7075" s="233" t="s">
        <v>1000</v>
      </c>
      <c r="H7075" s="233" t="s">
        <v>18034</v>
      </c>
      <c r="I7075" s="233">
        <v>2014</v>
      </c>
      <c r="J7075" s="244">
        <v>360</v>
      </c>
      <c r="K7075" s="244">
        <v>100</v>
      </c>
      <c r="L7075" s="233">
        <v>1</v>
      </c>
      <c r="M7075" s="249">
        <v>669600000</v>
      </c>
      <c r="N7075" s="248">
        <v>461859000</v>
      </c>
      <c r="O7075" s="247">
        <v>92187060</v>
      </c>
      <c r="P7075" s="233" t="s">
        <v>18035</v>
      </c>
      <c r="Q7075" s="233" t="s">
        <v>18023</v>
      </c>
      <c r="R7075" s="233"/>
    </row>
    <row r="7076" spans="1:18" ht="51">
      <c r="A7076" s="228"/>
      <c r="B7076" s="273" t="s">
        <v>158</v>
      </c>
      <c r="C7076" s="273" t="s">
        <v>1607</v>
      </c>
      <c r="D7076" s="273" t="s">
        <v>846</v>
      </c>
      <c r="E7076" s="273" t="s">
        <v>18036</v>
      </c>
      <c r="F7076" s="273" t="s">
        <v>115</v>
      </c>
      <c r="G7076" s="233" t="s">
        <v>18037</v>
      </c>
      <c r="H7076" s="273" t="s">
        <v>18038</v>
      </c>
      <c r="I7076" s="233">
        <v>2002</v>
      </c>
      <c r="J7076" s="244">
        <v>2799</v>
      </c>
      <c r="K7076" s="244">
        <v>100</v>
      </c>
      <c r="L7076" s="273">
        <v>1</v>
      </c>
      <c r="M7076" s="249">
        <v>11028060000</v>
      </c>
      <c r="N7076" s="248">
        <v>1</v>
      </c>
      <c r="O7076" s="247">
        <v>1</v>
      </c>
      <c r="P7076" s="233" t="s">
        <v>17996</v>
      </c>
      <c r="Q7076" s="233" t="s">
        <v>18023</v>
      </c>
      <c r="R7076" s="233" t="s">
        <v>17966</v>
      </c>
    </row>
    <row r="7077" spans="1:18">
      <c r="A7077" s="228"/>
      <c r="B7077" s="275"/>
      <c r="C7077" s="275"/>
      <c r="D7077" s="275"/>
      <c r="E7077" s="275"/>
      <c r="F7077" s="275"/>
      <c r="G7077" s="233" t="s">
        <v>978</v>
      </c>
      <c r="H7077" s="275"/>
      <c r="I7077" s="233">
        <v>2023</v>
      </c>
      <c r="J7077" s="244"/>
      <c r="K7077" s="244">
        <v>215</v>
      </c>
      <c r="L7077" s="275">
        <v>1</v>
      </c>
      <c r="M7077" s="249"/>
      <c r="N7077" s="248">
        <v>1849374000</v>
      </c>
      <c r="O7077" s="247">
        <v>1479314262</v>
      </c>
      <c r="P7077" s="233" t="s">
        <v>18039</v>
      </c>
      <c r="Q7077" s="233" t="s">
        <v>18023</v>
      </c>
      <c r="R7077" s="233"/>
    </row>
    <row r="7078" spans="1:18" ht="51">
      <c r="A7078" s="228"/>
      <c r="B7078" s="233" t="s">
        <v>158</v>
      </c>
      <c r="C7078" s="233" t="s">
        <v>1607</v>
      </c>
      <c r="D7078" s="233" t="s">
        <v>846</v>
      </c>
      <c r="E7078" s="231" t="s">
        <v>18040</v>
      </c>
      <c r="F7078" s="233" t="s">
        <v>115</v>
      </c>
      <c r="G7078" s="233" t="s">
        <v>18041</v>
      </c>
      <c r="H7078" s="233" t="s">
        <v>18042</v>
      </c>
      <c r="I7078" s="233">
        <v>2013</v>
      </c>
      <c r="J7078" s="244">
        <v>239</v>
      </c>
      <c r="K7078" s="244">
        <v>100</v>
      </c>
      <c r="L7078" s="233">
        <v>1</v>
      </c>
      <c r="M7078" s="249">
        <v>1010970000</v>
      </c>
      <c r="N7078" s="248">
        <v>1</v>
      </c>
      <c r="O7078" s="247">
        <v>1</v>
      </c>
      <c r="P7078" s="233" t="s">
        <v>17996</v>
      </c>
      <c r="Q7078" s="233" t="s">
        <v>18023</v>
      </c>
      <c r="R7078" s="233" t="s">
        <v>17966</v>
      </c>
    </row>
    <row r="7079" spans="1:18" ht="76.5">
      <c r="A7079" s="228"/>
      <c r="B7079" s="233" t="s">
        <v>158</v>
      </c>
      <c r="C7079" s="233" t="s">
        <v>1607</v>
      </c>
      <c r="D7079" s="233" t="s">
        <v>846</v>
      </c>
      <c r="E7079" s="231" t="s">
        <v>18043</v>
      </c>
      <c r="F7079" s="233" t="s">
        <v>115</v>
      </c>
      <c r="G7079" s="233" t="s">
        <v>18044</v>
      </c>
      <c r="H7079" s="233" t="s">
        <v>18045</v>
      </c>
      <c r="I7079" s="233">
        <v>2017</v>
      </c>
      <c r="J7079" s="244" t="s">
        <v>23629</v>
      </c>
      <c r="K7079" s="244">
        <v>240</v>
      </c>
      <c r="L7079" s="233">
        <v>1</v>
      </c>
      <c r="M7079" s="249">
        <v>578239200</v>
      </c>
      <c r="N7079" s="248">
        <v>1</v>
      </c>
      <c r="O7079" s="247">
        <v>1</v>
      </c>
      <c r="P7079" s="233" t="s">
        <v>18046</v>
      </c>
      <c r="Q7079" s="233" t="s">
        <v>18023</v>
      </c>
      <c r="R7079" s="233" t="s">
        <v>18047</v>
      </c>
    </row>
    <row r="7080" spans="1:18" ht="38.25">
      <c r="A7080" s="228"/>
      <c r="B7080" s="233" t="s">
        <v>158</v>
      </c>
      <c r="C7080" s="233" t="s">
        <v>1607</v>
      </c>
      <c r="D7080" s="233" t="s">
        <v>846</v>
      </c>
      <c r="E7080" s="231" t="s">
        <v>18048</v>
      </c>
      <c r="F7080" s="233" t="s">
        <v>115</v>
      </c>
      <c r="G7080" s="233" t="s">
        <v>18049</v>
      </c>
      <c r="H7080" s="233" t="s">
        <v>18050</v>
      </c>
      <c r="I7080" s="233">
        <v>2006</v>
      </c>
      <c r="J7080" s="244" t="s">
        <v>22736</v>
      </c>
      <c r="K7080" s="244">
        <v>50</v>
      </c>
      <c r="L7080" s="233">
        <v>1</v>
      </c>
      <c r="M7080" s="249">
        <v>133168000</v>
      </c>
      <c r="N7080" s="248">
        <v>44529000</v>
      </c>
      <c r="O7080" s="247">
        <v>0</v>
      </c>
      <c r="P7080" s="233" t="s">
        <v>18051</v>
      </c>
      <c r="Q7080" s="233" t="s">
        <v>18023</v>
      </c>
      <c r="R7080" s="233"/>
    </row>
    <row r="7081" spans="1:18" ht="38.25">
      <c r="A7081" s="228"/>
      <c r="B7081" s="233" t="s">
        <v>158</v>
      </c>
      <c r="C7081" s="233" t="s">
        <v>1607</v>
      </c>
      <c r="D7081" s="233" t="s">
        <v>846</v>
      </c>
      <c r="E7081" s="231" t="s">
        <v>18052</v>
      </c>
      <c r="F7081" s="233" t="s">
        <v>115</v>
      </c>
      <c r="G7081" s="233" t="s">
        <v>18053</v>
      </c>
      <c r="H7081" s="233" t="s">
        <v>17955</v>
      </c>
      <c r="I7081" s="233">
        <v>2010</v>
      </c>
      <c r="J7081" s="244">
        <v>96</v>
      </c>
      <c r="K7081" s="244">
        <v>89</v>
      </c>
      <c r="L7081" s="233">
        <v>1</v>
      </c>
      <c r="M7081" s="249">
        <v>178560000</v>
      </c>
      <c r="N7081" s="248">
        <v>286834586</v>
      </c>
      <c r="O7081" s="247">
        <v>0</v>
      </c>
      <c r="P7081" s="233" t="s">
        <v>18054</v>
      </c>
      <c r="Q7081" s="233" t="s">
        <v>18023</v>
      </c>
      <c r="R7081" s="233"/>
    </row>
    <row r="7082" spans="1:18" ht="38.25">
      <c r="A7082" s="228"/>
      <c r="B7082" s="233" t="s">
        <v>158</v>
      </c>
      <c r="C7082" s="233" t="s">
        <v>1607</v>
      </c>
      <c r="D7082" s="233" t="s">
        <v>846</v>
      </c>
      <c r="E7082" s="231" t="s">
        <v>18055</v>
      </c>
      <c r="F7082" s="233" t="s">
        <v>398</v>
      </c>
      <c r="G7082" s="233" t="s">
        <v>18056</v>
      </c>
      <c r="H7082" s="233" t="s">
        <v>17955</v>
      </c>
      <c r="I7082" s="233">
        <v>2019</v>
      </c>
      <c r="J7082" s="244" t="s">
        <v>23630</v>
      </c>
      <c r="K7082" s="244" t="s">
        <v>25352</v>
      </c>
      <c r="L7082" s="233">
        <v>1</v>
      </c>
      <c r="M7082" s="249">
        <v>67014249000</v>
      </c>
      <c r="N7082" s="248">
        <v>14846031417</v>
      </c>
      <c r="O7082" s="247">
        <v>10689142618</v>
      </c>
      <c r="P7082" s="233" t="s">
        <v>182</v>
      </c>
      <c r="Q7082" s="233" t="s">
        <v>18023</v>
      </c>
      <c r="R7082" s="233"/>
    </row>
    <row r="7083" spans="1:18" ht="51">
      <c r="A7083" s="228"/>
      <c r="B7083" s="233" t="s">
        <v>158</v>
      </c>
      <c r="C7083" s="233" t="s">
        <v>2519</v>
      </c>
      <c r="D7083" s="233" t="s">
        <v>846</v>
      </c>
      <c r="E7083" s="231" t="s">
        <v>18057</v>
      </c>
      <c r="F7083" s="233" t="s">
        <v>398</v>
      </c>
      <c r="G7083" s="233" t="s">
        <v>18058</v>
      </c>
      <c r="H7083" s="233" t="s">
        <v>18004</v>
      </c>
      <c r="I7083" s="233">
        <v>2003</v>
      </c>
      <c r="J7083" s="244" t="s">
        <v>23631</v>
      </c>
      <c r="K7083" s="244" t="s">
        <v>25353</v>
      </c>
      <c r="L7083" s="233">
        <v>1</v>
      </c>
      <c r="M7083" s="249">
        <v>940000000</v>
      </c>
      <c r="N7083" s="248">
        <v>2430551000</v>
      </c>
      <c r="O7083" s="247">
        <v>0</v>
      </c>
      <c r="P7083" s="233" t="s">
        <v>182</v>
      </c>
      <c r="Q7083" s="233" t="s">
        <v>18023</v>
      </c>
      <c r="R7083" s="233"/>
    </row>
    <row r="7084" spans="1:18" ht="89.25">
      <c r="A7084" s="228"/>
      <c r="B7084" s="233" t="s">
        <v>158</v>
      </c>
      <c r="C7084" s="233" t="s">
        <v>1607</v>
      </c>
      <c r="D7084" s="233" t="s">
        <v>846</v>
      </c>
      <c r="E7084" s="231" t="s">
        <v>18059</v>
      </c>
      <c r="F7084" s="233" t="s">
        <v>398</v>
      </c>
      <c r="G7084" s="233" t="s">
        <v>18060</v>
      </c>
      <c r="H7084" s="233" t="s">
        <v>18061</v>
      </c>
      <c r="I7084" s="233">
        <v>2016</v>
      </c>
      <c r="J7084" s="244" t="s">
        <v>23632</v>
      </c>
      <c r="K7084" s="244" t="s">
        <v>25354</v>
      </c>
      <c r="L7084" s="233">
        <v>1</v>
      </c>
      <c r="M7084" s="249">
        <v>11609192000</v>
      </c>
      <c r="N7084" s="248">
        <v>39167744833</v>
      </c>
      <c r="O7084" s="247">
        <v>23500646903</v>
      </c>
      <c r="P7084" s="233" t="s">
        <v>182</v>
      </c>
      <c r="Q7084" s="233" t="s">
        <v>18023</v>
      </c>
      <c r="R7084" s="233"/>
    </row>
    <row r="7085" spans="1:18" ht="51">
      <c r="A7085" s="228"/>
      <c r="B7085" s="233" t="s">
        <v>158</v>
      </c>
      <c r="C7085" s="233" t="s">
        <v>2519</v>
      </c>
      <c r="D7085" s="233" t="s">
        <v>846</v>
      </c>
      <c r="E7085" s="231" t="s">
        <v>18062</v>
      </c>
      <c r="F7085" s="233" t="s">
        <v>398</v>
      </c>
      <c r="G7085" s="233" t="s">
        <v>18063</v>
      </c>
      <c r="H7085" s="233" t="s">
        <v>18064</v>
      </c>
      <c r="I7085" s="233">
        <v>1993</v>
      </c>
      <c r="J7085" s="244" t="s">
        <v>23633</v>
      </c>
      <c r="K7085" s="244" t="s">
        <v>25355</v>
      </c>
      <c r="L7085" s="233">
        <v>1</v>
      </c>
      <c r="M7085" s="249">
        <v>13360126000</v>
      </c>
      <c r="N7085" s="248">
        <v>40884928064</v>
      </c>
      <c r="O7085" s="247">
        <v>24530956800</v>
      </c>
      <c r="P7085" s="233" t="s">
        <v>182</v>
      </c>
      <c r="Q7085" s="233" t="s">
        <v>18023</v>
      </c>
      <c r="R7085" s="233"/>
    </row>
    <row r="7086" spans="1:18" ht="38.25">
      <c r="A7086" s="228"/>
      <c r="B7086" s="233" t="s">
        <v>158</v>
      </c>
      <c r="C7086" s="233" t="s">
        <v>1607</v>
      </c>
      <c r="D7086" s="233" t="s">
        <v>846</v>
      </c>
      <c r="E7086" s="231" t="s">
        <v>18065</v>
      </c>
      <c r="F7086" s="233" t="s">
        <v>398</v>
      </c>
      <c r="G7086" s="233" t="s">
        <v>18065</v>
      </c>
      <c r="H7086" s="233" t="s">
        <v>17955</v>
      </c>
      <c r="I7086" s="233">
        <v>2010</v>
      </c>
      <c r="J7086" s="244">
        <v>9307</v>
      </c>
      <c r="K7086" s="244">
        <v>5988</v>
      </c>
      <c r="L7086" s="233">
        <v>1</v>
      </c>
      <c r="M7086" s="249">
        <v>18893210000</v>
      </c>
      <c r="N7086" s="248">
        <v>16783792912</v>
      </c>
      <c r="O7086" s="247">
        <v>41678885</v>
      </c>
      <c r="P7086" s="233" t="s">
        <v>182</v>
      </c>
      <c r="Q7086" s="233" t="s">
        <v>18023</v>
      </c>
      <c r="R7086" s="233"/>
    </row>
    <row r="7087" spans="1:18" ht="38.25">
      <c r="A7087" s="228"/>
      <c r="B7087" s="233" t="s">
        <v>158</v>
      </c>
      <c r="C7087" s="233" t="s">
        <v>2519</v>
      </c>
      <c r="D7087" s="233" t="s">
        <v>846</v>
      </c>
      <c r="E7087" s="231" t="s">
        <v>7782</v>
      </c>
      <c r="F7087" s="233" t="s">
        <v>398</v>
      </c>
      <c r="G7087" s="233" t="s">
        <v>7782</v>
      </c>
      <c r="H7087" s="233" t="s">
        <v>18066</v>
      </c>
      <c r="I7087" s="233">
        <v>2015</v>
      </c>
      <c r="J7087" s="244" t="s">
        <v>23634</v>
      </c>
      <c r="K7087" s="244" t="s">
        <v>25356</v>
      </c>
      <c r="L7087" s="233">
        <v>1</v>
      </c>
      <c r="M7087" s="249">
        <v>14824693000</v>
      </c>
      <c r="N7087" s="248">
        <v>43451427000</v>
      </c>
      <c r="O7087" s="247">
        <v>24332799120</v>
      </c>
      <c r="P7087" s="233" t="s">
        <v>182</v>
      </c>
      <c r="Q7087" s="233" t="s">
        <v>18023</v>
      </c>
      <c r="R7087" s="233"/>
    </row>
    <row r="7088" spans="1:18" ht="38.25">
      <c r="A7088" s="228"/>
      <c r="B7088" s="233" t="s">
        <v>158</v>
      </c>
      <c r="C7088" s="233" t="s">
        <v>1607</v>
      </c>
      <c r="D7088" s="233" t="s">
        <v>846</v>
      </c>
      <c r="E7088" s="231" t="s">
        <v>18040</v>
      </c>
      <c r="F7088" s="233" t="s">
        <v>115</v>
      </c>
      <c r="G7088" s="233" t="s">
        <v>18067</v>
      </c>
      <c r="H7088" s="233" t="s">
        <v>18042</v>
      </c>
      <c r="I7088" s="233">
        <v>2025</v>
      </c>
      <c r="J7088" s="244" t="s">
        <v>23635</v>
      </c>
      <c r="K7088" s="244" t="s">
        <v>25357</v>
      </c>
      <c r="L7088" s="233">
        <v>1</v>
      </c>
      <c r="M7088" s="249">
        <v>4350555000</v>
      </c>
      <c r="N7088" s="248">
        <v>1526932000</v>
      </c>
      <c r="O7088" s="247">
        <v>1425085636</v>
      </c>
      <c r="P7088" s="233" t="s">
        <v>18068</v>
      </c>
      <c r="Q7088" s="233" t="s">
        <v>18023</v>
      </c>
      <c r="R7088" s="233"/>
    </row>
    <row r="7089" spans="1:18" ht="38.25">
      <c r="A7089" s="228"/>
      <c r="B7089" s="233" t="s">
        <v>158</v>
      </c>
      <c r="C7089" s="233" t="s">
        <v>1607</v>
      </c>
      <c r="D7089" s="233" t="s">
        <v>846</v>
      </c>
      <c r="E7089" s="231" t="s">
        <v>18069</v>
      </c>
      <c r="F7089" s="233" t="s">
        <v>398</v>
      </c>
      <c r="G7089" s="233" t="s">
        <v>18069</v>
      </c>
      <c r="H7089" s="233" t="s">
        <v>17955</v>
      </c>
      <c r="I7089" s="233">
        <v>2003</v>
      </c>
      <c r="J7089" s="244">
        <v>3680</v>
      </c>
      <c r="K7089" s="244" t="s">
        <v>25358</v>
      </c>
      <c r="L7089" s="233">
        <v>1</v>
      </c>
      <c r="M7089" s="249">
        <v>503566000</v>
      </c>
      <c r="N7089" s="248">
        <v>244566000</v>
      </c>
      <c r="O7089" s="247">
        <v>0</v>
      </c>
      <c r="P7089" s="233" t="s">
        <v>966</v>
      </c>
      <c r="Q7089" s="233" t="s">
        <v>18023</v>
      </c>
      <c r="R7089" s="233"/>
    </row>
    <row r="7090" spans="1:18" ht="51">
      <c r="A7090" s="228"/>
      <c r="B7090" s="233" t="s">
        <v>158</v>
      </c>
      <c r="C7090" s="233" t="s">
        <v>2519</v>
      </c>
      <c r="D7090" s="233" t="s">
        <v>846</v>
      </c>
      <c r="E7090" s="231" t="s">
        <v>18070</v>
      </c>
      <c r="F7090" s="233" t="s">
        <v>398</v>
      </c>
      <c r="G7090" s="233" t="s">
        <v>18070</v>
      </c>
      <c r="H7090" s="233" t="s">
        <v>18004</v>
      </c>
      <c r="I7090" s="233">
        <v>2016</v>
      </c>
      <c r="J7090" s="244" t="s">
        <v>23636</v>
      </c>
      <c r="K7090" s="244" t="s">
        <v>10453</v>
      </c>
      <c r="L7090" s="233">
        <v>1</v>
      </c>
      <c r="M7090" s="249">
        <v>5186813000</v>
      </c>
      <c r="N7090" s="248">
        <v>6637914000</v>
      </c>
      <c r="O7090" s="247">
        <v>3982748400</v>
      </c>
      <c r="P7090" s="233" t="s">
        <v>18071</v>
      </c>
      <c r="Q7090" s="233" t="s">
        <v>18023</v>
      </c>
      <c r="R7090" s="233"/>
    </row>
    <row r="7091" spans="1:18" ht="25.5">
      <c r="A7091" s="228"/>
      <c r="B7091" s="233" t="s">
        <v>158</v>
      </c>
      <c r="C7091" s="233" t="s">
        <v>2042</v>
      </c>
      <c r="D7091" s="233" t="s">
        <v>861</v>
      </c>
      <c r="E7091" s="231" t="s">
        <v>18072</v>
      </c>
      <c r="F7091" s="233" t="s">
        <v>115</v>
      </c>
      <c r="G7091" s="233" t="s">
        <v>18072</v>
      </c>
      <c r="H7091" s="233" t="s">
        <v>18073</v>
      </c>
      <c r="I7091" s="233">
        <v>2019</v>
      </c>
      <c r="J7091" s="244">
        <v>10313</v>
      </c>
      <c r="K7091" s="244">
        <v>1082</v>
      </c>
      <c r="L7091" s="233"/>
      <c r="M7091" s="249">
        <v>8354340000</v>
      </c>
      <c r="N7091" s="248">
        <v>17631367000</v>
      </c>
      <c r="O7091" s="247">
        <v>9818348280</v>
      </c>
      <c r="P7091" s="233" t="s">
        <v>18072</v>
      </c>
      <c r="Q7091" s="233" t="s">
        <v>18072</v>
      </c>
      <c r="R7091" s="233"/>
    </row>
    <row r="7092" spans="1:18" ht="25.5">
      <c r="A7092" s="228"/>
      <c r="B7092" s="233" t="s">
        <v>158</v>
      </c>
      <c r="C7092" s="233" t="s">
        <v>2042</v>
      </c>
      <c r="D7092" s="233" t="s">
        <v>861</v>
      </c>
      <c r="E7092" s="231" t="s">
        <v>18074</v>
      </c>
      <c r="F7092" s="233" t="s">
        <v>115</v>
      </c>
      <c r="G7092" s="233" t="s">
        <v>18075</v>
      </c>
      <c r="H7092" s="233" t="s">
        <v>18073</v>
      </c>
      <c r="I7092" s="233">
        <v>2015</v>
      </c>
      <c r="J7092" s="244">
        <v>15872</v>
      </c>
      <c r="K7092" s="244">
        <v>500</v>
      </c>
      <c r="L7092" s="233">
        <v>1</v>
      </c>
      <c r="M7092" s="249">
        <v>2602859063</v>
      </c>
      <c r="N7092" s="248">
        <v>2602859063</v>
      </c>
      <c r="O7092" s="247">
        <v>520708924</v>
      </c>
      <c r="P7092" s="233" t="s">
        <v>18075</v>
      </c>
      <c r="Q7092" s="233" t="s">
        <v>18075</v>
      </c>
      <c r="R7092" s="233"/>
    </row>
    <row r="7093" spans="1:18" ht="25.5">
      <c r="A7093" s="228"/>
      <c r="B7093" s="233" t="s">
        <v>158</v>
      </c>
      <c r="C7093" s="233" t="s">
        <v>2042</v>
      </c>
      <c r="D7093" s="233" t="s">
        <v>861</v>
      </c>
      <c r="E7093" s="231" t="s">
        <v>18076</v>
      </c>
      <c r="F7093" s="233" t="s">
        <v>115</v>
      </c>
      <c r="G7093" s="233" t="s">
        <v>18077</v>
      </c>
      <c r="H7093" s="233" t="s">
        <v>18073</v>
      </c>
      <c r="I7093" s="233">
        <v>2014</v>
      </c>
      <c r="J7093" s="244">
        <v>1790</v>
      </c>
      <c r="K7093" s="244">
        <v>450</v>
      </c>
      <c r="L7093" s="233">
        <v>1</v>
      </c>
      <c r="M7093" s="249">
        <v>875273963</v>
      </c>
      <c r="N7093" s="248"/>
      <c r="O7093" s="247"/>
      <c r="P7093" s="233" t="s">
        <v>18077</v>
      </c>
      <c r="Q7093" s="233" t="s">
        <v>18077</v>
      </c>
      <c r="R7093" s="233"/>
    </row>
    <row r="7094" spans="1:18" ht="25.5">
      <c r="A7094" s="228"/>
      <c r="B7094" s="233" t="s">
        <v>158</v>
      </c>
      <c r="C7094" s="233" t="s">
        <v>2042</v>
      </c>
      <c r="D7094" s="233" t="s">
        <v>861</v>
      </c>
      <c r="E7094" s="231" t="s">
        <v>18078</v>
      </c>
      <c r="F7094" s="233" t="s">
        <v>398</v>
      </c>
      <c r="G7094" s="233" t="s">
        <v>18079</v>
      </c>
      <c r="H7094" s="233" t="s">
        <v>18073</v>
      </c>
      <c r="I7094" s="233">
        <v>2014</v>
      </c>
      <c r="J7094" s="244" t="s">
        <v>23637</v>
      </c>
      <c r="K7094" s="244">
        <v>474</v>
      </c>
      <c r="L7094" s="233">
        <v>1</v>
      </c>
      <c r="M7094" s="249">
        <v>2652000000</v>
      </c>
      <c r="N7094" s="248"/>
      <c r="O7094" s="247"/>
      <c r="P7094" s="233" t="s">
        <v>18079</v>
      </c>
      <c r="Q7094" s="233" t="s">
        <v>18079</v>
      </c>
      <c r="R7094" s="233"/>
    </row>
    <row r="7095" spans="1:18" ht="38.25">
      <c r="A7095" s="228"/>
      <c r="B7095" s="233" t="s">
        <v>158</v>
      </c>
      <c r="C7095" s="233" t="s">
        <v>2042</v>
      </c>
      <c r="D7095" s="233" t="s">
        <v>861</v>
      </c>
      <c r="E7095" s="231" t="s">
        <v>18080</v>
      </c>
      <c r="F7095" s="233" t="s">
        <v>115</v>
      </c>
      <c r="G7095" s="233" t="s">
        <v>13686</v>
      </c>
      <c r="H7095" s="233" t="s">
        <v>18081</v>
      </c>
      <c r="I7095" s="233">
        <v>2013</v>
      </c>
      <c r="J7095" s="244">
        <v>6264</v>
      </c>
      <c r="K7095" s="244">
        <v>1028</v>
      </c>
      <c r="L7095" s="233">
        <v>1</v>
      </c>
      <c r="M7095" s="249"/>
      <c r="N7095" s="248">
        <v>2133000000</v>
      </c>
      <c r="O7095" s="247"/>
      <c r="P7095" s="233" t="s">
        <v>13686</v>
      </c>
      <c r="Q7095" s="233" t="s">
        <v>13686</v>
      </c>
      <c r="R7095" s="233"/>
    </row>
    <row r="7096" spans="1:18" ht="38.25">
      <c r="A7096" s="228"/>
      <c r="B7096" s="233" t="s">
        <v>158</v>
      </c>
      <c r="C7096" s="233" t="s">
        <v>2042</v>
      </c>
      <c r="D7096" s="233" t="s">
        <v>861</v>
      </c>
      <c r="E7096" s="231" t="s">
        <v>18082</v>
      </c>
      <c r="F7096" s="233" t="s">
        <v>115</v>
      </c>
      <c r="G7096" s="233" t="s">
        <v>13686</v>
      </c>
      <c r="H7096" s="233" t="s">
        <v>18083</v>
      </c>
      <c r="I7096" s="233">
        <v>2024</v>
      </c>
      <c r="J7096" s="244">
        <v>1212</v>
      </c>
      <c r="K7096" s="244">
        <v>1212</v>
      </c>
      <c r="L7096" s="233">
        <v>1</v>
      </c>
      <c r="M7096" s="249">
        <v>14134766532000</v>
      </c>
      <c r="N7096" s="248"/>
      <c r="O7096" s="247"/>
      <c r="P7096" s="233" t="s">
        <v>13686</v>
      </c>
      <c r="Q7096" s="233" t="s">
        <v>13686</v>
      </c>
      <c r="R7096" s="233"/>
    </row>
    <row r="7097" spans="1:18" ht="38.25">
      <c r="A7097" s="228"/>
      <c r="B7097" s="233" t="s">
        <v>158</v>
      </c>
      <c r="C7097" s="233" t="s">
        <v>2042</v>
      </c>
      <c r="D7097" s="233" t="s">
        <v>861</v>
      </c>
      <c r="E7097" s="231" t="s">
        <v>18084</v>
      </c>
      <c r="F7097" s="233" t="s">
        <v>115</v>
      </c>
      <c r="G7097" s="233" t="s">
        <v>13686</v>
      </c>
      <c r="H7097" s="233" t="s">
        <v>18085</v>
      </c>
      <c r="I7097" s="233">
        <v>2023</v>
      </c>
      <c r="J7097" s="244">
        <v>37646</v>
      </c>
      <c r="K7097" s="244">
        <v>780</v>
      </c>
      <c r="L7097" s="233">
        <v>1</v>
      </c>
      <c r="M7097" s="249"/>
      <c r="N7097" s="248">
        <v>13163879000</v>
      </c>
      <c r="O7097" s="247"/>
      <c r="P7097" s="233" t="s">
        <v>13686</v>
      </c>
      <c r="Q7097" s="233" t="s">
        <v>13686</v>
      </c>
      <c r="R7097" s="233"/>
    </row>
    <row r="7098" spans="1:18" ht="51">
      <c r="A7098" s="228"/>
      <c r="B7098" s="233" t="s">
        <v>158</v>
      </c>
      <c r="C7098" s="233" t="s">
        <v>2042</v>
      </c>
      <c r="D7098" s="233" t="s">
        <v>861</v>
      </c>
      <c r="E7098" s="231" t="s">
        <v>18086</v>
      </c>
      <c r="F7098" s="233" t="s">
        <v>115</v>
      </c>
      <c r="G7098" s="233" t="s">
        <v>340</v>
      </c>
      <c r="H7098" s="233" t="s">
        <v>18087</v>
      </c>
      <c r="I7098" s="233">
        <v>2023</v>
      </c>
      <c r="J7098" s="244">
        <v>5315</v>
      </c>
      <c r="K7098" s="244">
        <v>1659</v>
      </c>
      <c r="L7098" s="233">
        <v>1</v>
      </c>
      <c r="M7098" s="249"/>
      <c r="N7098" s="248">
        <v>12087720000</v>
      </c>
      <c r="O7098" s="247"/>
      <c r="P7098" s="233" t="s">
        <v>340</v>
      </c>
      <c r="Q7098" s="233" t="s">
        <v>340</v>
      </c>
      <c r="R7098" s="233" t="s">
        <v>18088</v>
      </c>
    </row>
    <row r="7099" spans="1:18" ht="25.5">
      <c r="A7099" s="228"/>
      <c r="B7099" s="233" t="s">
        <v>158</v>
      </c>
      <c r="C7099" s="233" t="s">
        <v>2042</v>
      </c>
      <c r="D7099" s="233" t="s">
        <v>861</v>
      </c>
      <c r="E7099" s="231" t="s">
        <v>13062</v>
      </c>
      <c r="F7099" s="233" t="s">
        <v>115</v>
      </c>
      <c r="G7099" s="233" t="s">
        <v>3175</v>
      </c>
      <c r="H7099" s="233" t="s">
        <v>18073</v>
      </c>
      <c r="I7099" s="233">
        <v>1999</v>
      </c>
      <c r="J7099" s="244">
        <v>230</v>
      </c>
      <c r="K7099" s="244">
        <v>910</v>
      </c>
      <c r="L7099" s="233">
        <v>1</v>
      </c>
      <c r="M7099" s="249">
        <v>10602000000</v>
      </c>
      <c r="N7099" s="248">
        <v>5357249000</v>
      </c>
      <c r="O7099" s="247">
        <v>5071304000</v>
      </c>
      <c r="P7099" s="233" t="s">
        <v>3175</v>
      </c>
      <c r="Q7099" s="233" t="s">
        <v>3175</v>
      </c>
      <c r="R7099" s="233"/>
    </row>
    <row r="7100" spans="1:18" ht="25.5">
      <c r="A7100" s="228"/>
      <c r="B7100" s="233" t="s">
        <v>158</v>
      </c>
      <c r="C7100" s="233" t="s">
        <v>2042</v>
      </c>
      <c r="D7100" s="233" t="s">
        <v>861</v>
      </c>
      <c r="E7100" s="231" t="s">
        <v>18089</v>
      </c>
      <c r="F7100" s="233" t="s">
        <v>115</v>
      </c>
      <c r="G7100" s="233" t="s">
        <v>18089</v>
      </c>
      <c r="H7100" s="233" t="s">
        <v>18073</v>
      </c>
      <c r="I7100" s="233">
        <v>1999</v>
      </c>
      <c r="J7100" s="244" t="s">
        <v>23638</v>
      </c>
      <c r="K7100" s="244" t="s">
        <v>25359</v>
      </c>
      <c r="L7100" s="233">
        <v>1</v>
      </c>
      <c r="M7100" s="249"/>
      <c r="N7100" s="248"/>
      <c r="O7100" s="247"/>
      <c r="P7100" s="233" t="s">
        <v>18089</v>
      </c>
      <c r="Q7100" s="233" t="s">
        <v>18089</v>
      </c>
      <c r="R7100" s="233"/>
    </row>
    <row r="7101" spans="1:18" ht="25.5">
      <c r="A7101" s="228"/>
      <c r="B7101" s="233" t="s">
        <v>158</v>
      </c>
      <c r="C7101" s="233" t="s">
        <v>2042</v>
      </c>
      <c r="D7101" s="233" t="s">
        <v>861</v>
      </c>
      <c r="E7101" s="231" t="s">
        <v>18090</v>
      </c>
      <c r="F7101" s="233" t="s">
        <v>115</v>
      </c>
      <c r="G7101" s="233" t="s">
        <v>1009</v>
      </c>
      <c r="H7101" s="233" t="s">
        <v>18073</v>
      </c>
      <c r="I7101" s="233">
        <v>2014</v>
      </c>
      <c r="J7101" s="244">
        <v>3762</v>
      </c>
      <c r="K7101" s="244">
        <v>445</v>
      </c>
      <c r="L7101" s="233">
        <v>1</v>
      </c>
      <c r="M7101" s="249">
        <v>12734370000</v>
      </c>
      <c r="N7101" s="248">
        <v>6770110248</v>
      </c>
      <c r="O7101" s="247"/>
      <c r="P7101" s="233" t="s">
        <v>1009</v>
      </c>
      <c r="Q7101" s="233" t="s">
        <v>1009</v>
      </c>
      <c r="R7101" s="233"/>
    </row>
    <row r="7102" spans="1:18" ht="25.5">
      <c r="A7102" s="228"/>
      <c r="B7102" s="233" t="s">
        <v>158</v>
      </c>
      <c r="C7102" s="233" t="s">
        <v>2042</v>
      </c>
      <c r="D7102" s="233" t="s">
        <v>861</v>
      </c>
      <c r="E7102" s="231" t="s">
        <v>18091</v>
      </c>
      <c r="F7102" s="233" t="s">
        <v>115</v>
      </c>
      <c r="G7102" s="233" t="s">
        <v>18091</v>
      </c>
      <c r="H7102" s="233" t="s">
        <v>18073</v>
      </c>
      <c r="I7102" s="233">
        <v>2020</v>
      </c>
      <c r="J7102" s="244">
        <v>1593</v>
      </c>
      <c r="K7102" s="244">
        <v>1881</v>
      </c>
      <c r="L7102" s="233">
        <v>1</v>
      </c>
      <c r="M7102" s="249">
        <v>7115501656</v>
      </c>
      <c r="N7102" s="248">
        <v>8087356000</v>
      </c>
      <c r="O7102" s="247">
        <v>6793379040</v>
      </c>
      <c r="P7102" s="233" t="s">
        <v>18091</v>
      </c>
      <c r="Q7102" s="233" t="s">
        <v>18091</v>
      </c>
      <c r="R7102" s="233"/>
    </row>
    <row r="7103" spans="1:18" ht="25.5">
      <c r="A7103" s="228"/>
      <c r="B7103" s="233" t="s">
        <v>158</v>
      </c>
      <c r="C7103" s="233" t="s">
        <v>2042</v>
      </c>
      <c r="D7103" s="233" t="s">
        <v>861</v>
      </c>
      <c r="E7103" s="231" t="s">
        <v>18092</v>
      </c>
      <c r="F7103" s="233" t="s">
        <v>115</v>
      </c>
      <c r="G7103" s="233" t="s">
        <v>18093</v>
      </c>
      <c r="H7103" s="233" t="s">
        <v>18094</v>
      </c>
      <c r="I7103" s="233">
        <v>2000</v>
      </c>
      <c r="J7103" s="244">
        <v>7316</v>
      </c>
      <c r="K7103" s="244">
        <v>466</v>
      </c>
      <c r="L7103" s="233">
        <v>1</v>
      </c>
      <c r="M7103" s="249">
        <v>3233230000</v>
      </c>
      <c r="N7103" s="248">
        <v>4525920000</v>
      </c>
      <c r="O7103" s="247"/>
      <c r="P7103" s="233" t="s">
        <v>18093</v>
      </c>
      <c r="Q7103" s="233" t="s">
        <v>18093</v>
      </c>
      <c r="R7103" s="233"/>
    </row>
    <row r="7104" spans="1:18" ht="114.75">
      <c r="A7104" s="228"/>
      <c r="B7104" s="233" t="s">
        <v>158</v>
      </c>
      <c r="C7104" s="233" t="s">
        <v>2042</v>
      </c>
      <c r="D7104" s="233" t="s">
        <v>861</v>
      </c>
      <c r="E7104" s="231" t="s">
        <v>18095</v>
      </c>
      <c r="F7104" s="233" t="s">
        <v>115</v>
      </c>
      <c r="G7104" s="233" t="s">
        <v>18096</v>
      </c>
      <c r="H7104" s="233" t="s">
        <v>18097</v>
      </c>
      <c r="I7104" s="233">
        <v>2008</v>
      </c>
      <c r="J7104" s="244">
        <v>7294</v>
      </c>
      <c r="K7104" s="244">
        <v>168</v>
      </c>
      <c r="L7104" s="233">
        <v>1</v>
      </c>
      <c r="M7104" s="249">
        <v>4598867000</v>
      </c>
      <c r="N7104" s="248">
        <v>5536735000</v>
      </c>
      <c r="O7104" s="247">
        <v>0</v>
      </c>
      <c r="P7104" s="233" t="s">
        <v>18096</v>
      </c>
      <c r="Q7104" s="233" t="s">
        <v>18096</v>
      </c>
      <c r="R7104" s="233"/>
    </row>
    <row r="7105" spans="1:18" ht="25.5">
      <c r="A7105" s="228"/>
      <c r="B7105" s="233" t="s">
        <v>158</v>
      </c>
      <c r="C7105" s="233" t="s">
        <v>2042</v>
      </c>
      <c r="D7105" s="233" t="s">
        <v>861</v>
      </c>
      <c r="E7105" s="231" t="s">
        <v>18098</v>
      </c>
      <c r="F7105" s="233" t="s">
        <v>115</v>
      </c>
      <c r="G7105" s="233" t="s">
        <v>18099</v>
      </c>
      <c r="H7105" s="233" t="s">
        <v>18100</v>
      </c>
      <c r="I7105" s="233">
        <v>2022</v>
      </c>
      <c r="J7105" s="244">
        <v>5315</v>
      </c>
      <c r="K7105" s="244">
        <v>784</v>
      </c>
      <c r="L7105" s="233">
        <v>1</v>
      </c>
      <c r="M7105" s="249">
        <v>2471722000</v>
      </c>
      <c r="N7105" s="248">
        <v>1898493000</v>
      </c>
      <c r="O7105" s="247">
        <v>0</v>
      </c>
      <c r="P7105" s="233" t="s">
        <v>18099</v>
      </c>
      <c r="Q7105" s="233" t="s">
        <v>18099</v>
      </c>
      <c r="R7105" s="233"/>
    </row>
    <row r="7106" spans="1:18" ht="38.25">
      <c r="A7106" s="228"/>
      <c r="B7106" s="233" t="s">
        <v>158</v>
      </c>
      <c r="C7106" s="233" t="s">
        <v>2042</v>
      </c>
      <c r="D7106" s="233" t="s">
        <v>861</v>
      </c>
      <c r="E7106" s="231" t="s">
        <v>18101</v>
      </c>
      <c r="F7106" s="233" t="s">
        <v>115</v>
      </c>
      <c r="G7106" s="233" t="s">
        <v>10775</v>
      </c>
      <c r="H7106" s="233" t="s">
        <v>18081</v>
      </c>
      <c r="I7106" s="233">
        <v>1997</v>
      </c>
      <c r="J7106" s="244">
        <v>6265</v>
      </c>
      <c r="K7106" s="244">
        <v>259</v>
      </c>
      <c r="L7106" s="233">
        <v>1</v>
      </c>
      <c r="M7106" s="249">
        <v>5000000000</v>
      </c>
      <c r="N7106" s="248">
        <v>5000000000</v>
      </c>
      <c r="O7106" s="247"/>
      <c r="P7106" s="233" t="s">
        <v>10775</v>
      </c>
      <c r="Q7106" s="233" t="s">
        <v>10775</v>
      </c>
      <c r="R7106" s="233"/>
    </row>
    <row r="7107" spans="1:18" ht="38.25">
      <c r="A7107" s="228"/>
      <c r="B7107" s="233" t="s">
        <v>158</v>
      </c>
      <c r="C7107" s="233" t="s">
        <v>2042</v>
      </c>
      <c r="D7107" s="233" t="s">
        <v>861</v>
      </c>
      <c r="E7107" s="231" t="s">
        <v>18102</v>
      </c>
      <c r="F7107" s="233" t="s">
        <v>115</v>
      </c>
      <c r="G7107" s="233" t="s">
        <v>18103</v>
      </c>
      <c r="H7107" s="233" t="s">
        <v>18073</v>
      </c>
      <c r="I7107" s="233">
        <v>2015</v>
      </c>
      <c r="J7107" s="244">
        <v>2489</v>
      </c>
      <c r="K7107" s="244">
        <v>1028</v>
      </c>
      <c r="L7107" s="233">
        <v>1</v>
      </c>
      <c r="M7107" s="249">
        <v>3014179000</v>
      </c>
      <c r="N7107" s="248">
        <v>13895375000</v>
      </c>
      <c r="O7107" s="247"/>
      <c r="P7107" s="233" t="s">
        <v>18103</v>
      </c>
      <c r="Q7107" s="233" t="s">
        <v>18103</v>
      </c>
      <c r="R7107" s="233"/>
    </row>
    <row r="7108" spans="1:18" ht="38.25">
      <c r="A7108" s="228"/>
      <c r="B7108" s="233" t="s">
        <v>158</v>
      </c>
      <c r="C7108" s="233" t="s">
        <v>2042</v>
      </c>
      <c r="D7108" s="233" t="s">
        <v>861</v>
      </c>
      <c r="E7108" s="231" t="s">
        <v>18104</v>
      </c>
      <c r="F7108" s="233" t="s">
        <v>115</v>
      </c>
      <c r="G7108" s="233" t="s">
        <v>18105</v>
      </c>
      <c r="H7108" s="233" t="s">
        <v>18073</v>
      </c>
      <c r="I7108" s="233">
        <v>2014</v>
      </c>
      <c r="J7108" s="244" t="s">
        <v>23639</v>
      </c>
      <c r="K7108" s="244">
        <v>1395</v>
      </c>
      <c r="L7108" s="233">
        <v>1</v>
      </c>
      <c r="M7108" s="249">
        <v>8566622566</v>
      </c>
      <c r="N7108" s="248">
        <v>1220503000</v>
      </c>
      <c r="O7108" s="247"/>
      <c r="P7108" s="233" t="s">
        <v>18105</v>
      </c>
      <c r="Q7108" s="233" t="s">
        <v>18105</v>
      </c>
      <c r="R7108" s="233"/>
    </row>
    <row r="7109" spans="1:18" ht="136.5" customHeight="1">
      <c r="A7109" s="228"/>
      <c r="B7109" s="233" t="s">
        <v>158</v>
      </c>
      <c r="C7109" s="233" t="s">
        <v>2042</v>
      </c>
      <c r="D7109" s="233" t="s">
        <v>861</v>
      </c>
      <c r="E7109" s="231" t="s">
        <v>18106</v>
      </c>
      <c r="F7109" s="233" t="s">
        <v>115</v>
      </c>
      <c r="G7109" s="233" t="s">
        <v>18107</v>
      </c>
      <c r="H7109" s="233" t="s">
        <v>18073</v>
      </c>
      <c r="I7109" s="233">
        <v>2014</v>
      </c>
      <c r="J7109" s="244">
        <v>2792</v>
      </c>
      <c r="K7109" s="244">
        <v>664</v>
      </c>
      <c r="L7109" s="233">
        <v>1</v>
      </c>
      <c r="M7109" s="249">
        <v>3381112000</v>
      </c>
      <c r="N7109" s="248"/>
      <c r="O7109" s="247"/>
      <c r="P7109" s="233" t="s">
        <v>18107</v>
      </c>
      <c r="Q7109" s="233" t="s">
        <v>18107</v>
      </c>
      <c r="R7109" s="233"/>
    </row>
    <row r="7110" spans="1:18" ht="25.5">
      <c r="A7110" s="228"/>
      <c r="B7110" s="233" t="s">
        <v>158</v>
      </c>
      <c r="C7110" s="233" t="s">
        <v>2042</v>
      </c>
      <c r="D7110" s="233" t="s">
        <v>861</v>
      </c>
      <c r="E7110" s="231" t="s">
        <v>18108</v>
      </c>
      <c r="F7110" s="233" t="s">
        <v>115</v>
      </c>
      <c r="G7110" s="233" t="s">
        <v>12834</v>
      </c>
      <c r="H7110" s="233" t="s">
        <v>18073</v>
      </c>
      <c r="I7110" s="233">
        <v>2006</v>
      </c>
      <c r="J7110" s="244" t="s">
        <v>23640</v>
      </c>
      <c r="K7110" s="244" t="s">
        <v>25360</v>
      </c>
      <c r="L7110" s="233">
        <v>1</v>
      </c>
      <c r="M7110" s="249">
        <v>5983777800</v>
      </c>
      <c r="N7110" s="248">
        <v>2797000000</v>
      </c>
      <c r="O7110" s="247"/>
      <c r="P7110" s="233" t="s">
        <v>12834</v>
      </c>
      <c r="Q7110" s="233" t="s">
        <v>12834</v>
      </c>
      <c r="R7110" s="233"/>
    </row>
    <row r="7111" spans="1:18" ht="38.25">
      <c r="A7111" s="228"/>
      <c r="B7111" s="233" t="s">
        <v>158</v>
      </c>
      <c r="C7111" s="233" t="s">
        <v>2042</v>
      </c>
      <c r="D7111" s="233" t="s">
        <v>861</v>
      </c>
      <c r="E7111" s="231" t="s">
        <v>18109</v>
      </c>
      <c r="F7111" s="233" t="s">
        <v>115</v>
      </c>
      <c r="G7111" s="233" t="s">
        <v>18110</v>
      </c>
      <c r="H7111" s="233" t="s">
        <v>18073</v>
      </c>
      <c r="I7111" s="233">
        <v>2018</v>
      </c>
      <c r="J7111" s="244">
        <v>2255</v>
      </c>
      <c r="K7111" s="244">
        <v>254</v>
      </c>
      <c r="L7111" s="233">
        <v>1</v>
      </c>
      <c r="M7111" s="249">
        <v>0</v>
      </c>
      <c r="N7111" s="248"/>
      <c r="O7111" s="247"/>
      <c r="P7111" s="233" t="s">
        <v>18110</v>
      </c>
      <c r="Q7111" s="233" t="s">
        <v>18110</v>
      </c>
      <c r="R7111" s="233"/>
    </row>
    <row r="7112" spans="1:18" ht="38.25">
      <c r="A7112" s="228"/>
      <c r="B7112" s="233" t="s">
        <v>158</v>
      </c>
      <c r="C7112" s="233" t="s">
        <v>2042</v>
      </c>
      <c r="D7112" s="233" t="s">
        <v>861</v>
      </c>
      <c r="E7112" s="231" t="s">
        <v>18111</v>
      </c>
      <c r="F7112" s="233" t="s">
        <v>115</v>
      </c>
      <c r="G7112" s="233" t="s">
        <v>18112</v>
      </c>
      <c r="H7112" s="233" t="s">
        <v>18081</v>
      </c>
      <c r="I7112" s="233">
        <v>2010</v>
      </c>
      <c r="J7112" s="244">
        <v>2256</v>
      </c>
      <c r="K7112" s="244">
        <v>1</v>
      </c>
      <c r="L7112" s="233">
        <v>1</v>
      </c>
      <c r="M7112" s="249">
        <v>1818336000</v>
      </c>
      <c r="N7112" s="248">
        <v>3284277732</v>
      </c>
      <c r="O7112" s="247"/>
      <c r="P7112" s="233" t="s">
        <v>18112</v>
      </c>
      <c r="Q7112" s="233" t="s">
        <v>18112</v>
      </c>
      <c r="R7112" s="233"/>
    </row>
    <row r="7113" spans="1:18" ht="25.5">
      <c r="A7113" s="228"/>
      <c r="B7113" s="233" t="s">
        <v>158</v>
      </c>
      <c r="C7113" s="233" t="s">
        <v>2042</v>
      </c>
      <c r="D7113" s="233" t="s">
        <v>861</v>
      </c>
      <c r="E7113" s="231" t="s">
        <v>18113</v>
      </c>
      <c r="F7113" s="233" t="s">
        <v>115</v>
      </c>
      <c r="G7113" s="233" t="s">
        <v>18114</v>
      </c>
      <c r="H7113" s="233" t="s">
        <v>18081</v>
      </c>
      <c r="I7113" s="233">
        <v>2018</v>
      </c>
      <c r="J7113" s="244">
        <v>706</v>
      </c>
      <c r="K7113" s="244">
        <v>700</v>
      </c>
      <c r="L7113" s="233">
        <v>1</v>
      </c>
      <c r="M7113" s="249">
        <v>4472510000</v>
      </c>
      <c r="N7113" s="248"/>
      <c r="O7113" s="247"/>
      <c r="P7113" s="233" t="s">
        <v>18114</v>
      </c>
      <c r="Q7113" s="233" t="s">
        <v>18114</v>
      </c>
      <c r="R7113" s="233"/>
    </row>
    <row r="7114" spans="1:18" ht="38.25">
      <c r="A7114" s="228"/>
      <c r="B7114" s="233" t="s">
        <v>158</v>
      </c>
      <c r="C7114" s="233" t="s">
        <v>2042</v>
      </c>
      <c r="D7114" s="233" t="s">
        <v>861</v>
      </c>
      <c r="E7114" s="231" t="s">
        <v>18115</v>
      </c>
      <c r="F7114" s="233" t="s">
        <v>115</v>
      </c>
      <c r="G7114" s="233" t="s">
        <v>18116</v>
      </c>
      <c r="H7114" s="233" t="s">
        <v>18117</v>
      </c>
      <c r="I7114" s="233">
        <v>2019</v>
      </c>
      <c r="J7114" s="244">
        <v>97</v>
      </c>
      <c r="K7114" s="244">
        <v>97</v>
      </c>
      <c r="L7114" s="233">
        <v>1</v>
      </c>
      <c r="M7114" s="249">
        <v>689670000</v>
      </c>
      <c r="N7114" s="248"/>
      <c r="O7114" s="247"/>
      <c r="P7114" s="233" t="s">
        <v>18116</v>
      </c>
      <c r="Q7114" s="233" t="s">
        <v>18116</v>
      </c>
      <c r="R7114" s="233"/>
    </row>
    <row r="7115" spans="1:18" ht="25.5">
      <c r="A7115" s="228"/>
      <c r="B7115" s="233" t="s">
        <v>158</v>
      </c>
      <c r="C7115" s="233" t="s">
        <v>2042</v>
      </c>
      <c r="D7115" s="233" t="s">
        <v>861</v>
      </c>
      <c r="E7115" s="231" t="s">
        <v>18118</v>
      </c>
      <c r="F7115" s="233" t="s">
        <v>115</v>
      </c>
      <c r="G7115" s="233" t="s">
        <v>18119</v>
      </c>
      <c r="H7115" s="233" t="s">
        <v>18081</v>
      </c>
      <c r="I7115" s="233">
        <v>2021</v>
      </c>
      <c r="J7115" s="244">
        <v>3297</v>
      </c>
      <c r="K7115" s="244">
        <v>500</v>
      </c>
      <c r="L7115" s="233">
        <v>1</v>
      </c>
      <c r="M7115" s="249">
        <v>1434185000</v>
      </c>
      <c r="N7115" s="248"/>
      <c r="O7115" s="247"/>
      <c r="P7115" s="233" t="s">
        <v>18119</v>
      </c>
      <c r="Q7115" s="233" t="s">
        <v>18119</v>
      </c>
      <c r="R7115" s="233"/>
    </row>
    <row r="7116" spans="1:18" ht="25.5">
      <c r="A7116" s="228"/>
      <c r="B7116" s="233" t="s">
        <v>158</v>
      </c>
      <c r="C7116" s="233" t="s">
        <v>2042</v>
      </c>
      <c r="D7116" s="233" t="s">
        <v>861</v>
      </c>
      <c r="E7116" s="231" t="s">
        <v>18120</v>
      </c>
      <c r="F7116" s="233" t="s">
        <v>115</v>
      </c>
      <c r="G7116" s="233" t="s">
        <v>18119</v>
      </c>
      <c r="H7116" s="233" t="s">
        <v>18073</v>
      </c>
      <c r="I7116" s="233">
        <v>2015</v>
      </c>
      <c r="J7116" s="244">
        <v>1773</v>
      </c>
      <c r="K7116" s="244">
        <v>500</v>
      </c>
      <c r="L7116" s="233">
        <v>1</v>
      </c>
      <c r="M7116" s="249">
        <v>11169900000</v>
      </c>
      <c r="N7116" s="248"/>
      <c r="O7116" s="247"/>
      <c r="P7116" s="233" t="s">
        <v>18119</v>
      </c>
      <c r="Q7116" s="233" t="s">
        <v>18119</v>
      </c>
      <c r="R7116" s="233"/>
    </row>
    <row r="7117" spans="1:18" ht="25.5">
      <c r="A7117" s="228"/>
      <c r="B7117" s="233" t="s">
        <v>158</v>
      </c>
      <c r="C7117" s="233" t="s">
        <v>2042</v>
      </c>
      <c r="D7117" s="233" t="s">
        <v>861</v>
      </c>
      <c r="E7117" s="231" t="s">
        <v>18121</v>
      </c>
      <c r="F7117" s="233" t="s">
        <v>398</v>
      </c>
      <c r="G7117" s="233" t="s">
        <v>18121</v>
      </c>
      <c r="H7117" s="233" t="s">
        <v>18122</v>
      </c>
      <c r="I7117" s="233">
        <v>2005</v>
      </c>
      <c r="J7117" s="244">
        <v>2792</v>
      </c>
      <c r="K7117" s="244">
        <v>664</v>
      </c>
      <c r="L7117" s="233">
        <v>1</v>
      </c>
      <c r="M7117" s="249">
        <v>6398260000</v>
      </c>
      <c r="N7117" s="248">
        <v>2797068000</v>
      </c>
      <c r="O7117" s="247"/>
      <c r="P7117" s="233" t="s">
        <v>18121</v>
      </c>
      <c r="Q7117" s="233" t="s">
        <v>18121</v>
      </c>
      <c r="R7117" s="233"/>
    </row>
    <row r="7118" spans="1:18" ht="25.5">
      <c r="A7118" s="228"/>
      <c r="B7118" s="233" t="s">
        <v>158</v>
      </c>
      <c r="C7118" s="233" t="s">
        <v>2042</v>
      </c>
      <c r="D7118" s="233" t="s">
        <v>861</v>
      </c>
      <c r="E7118" s="231" t="s">
        <v>18123</v>
      </c>
      <c r="F7118" s="233" t="s">
        <v>115</v>
      </c>
      <c r="G7118" s="233" t="s">
        <v>18124</v>
      </c>
      <c r="H7118" s="233" t="s">
        <v>18125</v>
      </c>
      <c r="I7118" s="233">
        <v>2009</v>
      </c>
      <c r="J7118" s="244">
        <v>2282</v>
      </c>
      <c r="K7118" s="244">
        <v>400</v>
      </c>
      <c r="L7118" s="233">
        <v>1</v>
      </c>
      <c r="M7118" s="249">
        <v>2213540000</v>
      </c>
      <c r="N7118" s="248">
        <v>5247557765</v>
      </c>
      <c r="O7118" s="247"/>
      <c r="P7118" s="233" t="s">
        <v>18124</v>
      </c>
      <c r="Q7118" s="233" t="s">
        <v>18124</v>
      </c>
      <c r="R7118" s="233"/>
    </row>
    <row r="7119" spans="1:18" ht="25.5">
      <c r="A7119" s="228"/>
      <c r="B7119" s="233" t="s">
        <v>158</v>
      </c>
      <c r="C7119" s="233" t="s">
        <v>2042</v>
      </c>
      <c r="D7119" s="233" t="s">
        <v>861</v>
      </c>
      <c r="E7119" s="231" t="s">
        <v>18126</v>
      </c>
      <c r="F7119" s="233" t="s">
        <v>115</v>
      </c>
      <c r="G7119" s="233" t="s">
        <v>18126</v>
      </c>
      <c r="H7119" s="233" t="s">
        <v>18127</v>
      </c>
      <c r="I7119" s="233">
        <v>2020</v>
      </c>
      <c r="J7119" s="244">
        <v>2125</v>
      </c>
      <c r="K7119" s="244">
        <v>1</v>
      </c>
      <c r="L7119" s="233">
        <v>1</v>
      </c>
      <c r="M7119" s="249">
        <v>14492500000</v>
      </c>
      <c r="N7119" s="248"/>
      <c r="O7119" s="247"/>
      <c r="P7119" s="233" t="s">
        <v>18126</v>
      </c>
      <c r="Q7119" s="233" t="s">
        <v>18126</v>
      </c>
      <c r="R7119" s="233"/>
    </row>
    <row r="7120" spans="1:18" ht="51">
      <c r="A7120" s="228"/>
      <c r="B7120" s="233" t="s">
        <v>158</v>
      </c>
      <c r="C7120" s="233" t="s">
        <v>2042</v>
      </c>
      <c r="D7120" s="233" t="s">
        <v>861</v>
      </c>
      <c r="E7120" s="231" t="s">
        <v>18128</v>
      </c>
      <c r="F7120" s="233" t="s">
        <v>115</v>
      </c>
      <c r="G7120" s="233" t="s">
        <v>18129</v>
      </c>
      <c r="H7120" s="233" t="s">
        <v>18130</v>
      </c>
      <c r="I7120" s="233">
        <v>2013</v>
      </c>
      <c r="J7120" s="244">
        <v>44</v>
      </c>
      <c r="K7120" s="244">
        <v>44</v>
      </c>
      <c r="L7120" s="233">
        <v>1</v>
      </c>
      <c r="M7120" s="249">
        <v>93720000</v>
      </c>
      <c r="N7120" s="248"/>
      <c r="O7120" s="247"/>
      <c r="P7120" s="233" t="s">
        <v>176</v>
      </c>
      <c r="Q7120" s="233" t="s">
        <v>1455</v>
      </c>
      <c r="R7120" s="233"/>
    </row>
    <row r="7121" spans="1:18" ht="51">
      <c r="A7121" s="228"/>
      <c r="B7121" s="233" t="s">
        <v>158</v>
      </c>
      <c r="C7121" s="233" t="s">
        <v>2042</v>
      </c>
      <c r="D7121" s="233" t="s">
        <v>861</v>
      </c>
      <c r="E7121" s="231" t="s">
        <v>18131</v>
      </c>
      <c r="F7121" s="233" t="s">
        <v>115</v>
      </c>
      <c r="G7121" s="233" t="s">
        <v>18132</v>
      </c>
      <c r="H7121" s="233" t="s">
        <v>18130</v>
      </c>
      <c r="I7121" s="233">
        <v>2020</v>
      </c>
      <c r="J7121" s="244">
        <v>7404</v>
      </c>
      <c r="K7121" s="244">
        <v>224</v>
      </c>
      <c r="L7121" s="233">
        <v>1</v>
      </c>
      <c r="M7121" s="249">
        <v>13771068000</v>
      </c>
      <c r="N7121" s="248"/>
      <c r="O7121" s="247"/>
      <c r="P7121" s="233" t="s">
        <v>176</v>
      </c>
      <c r="Q7121" s="233" t="s">
        <v>1455</v>
      </c>
      <c r="R7121" s="233"/>
    </row>
    <row r="7122" spans="1:18" ht="51">
      <c r="A7122" s="228"/>
      <c r="B7122" s="233" t="s">
        <v>158</v>
      </c>
      <c r="C7122" s="233" t="s">
        <v>2042</v>
      </c>
      <c r="D7122" s="233" t="s">
        <v>861</v>
      </c>
      <c r="E7122" s="231" t="s">
        <v>11968</v>
      </c>
      <c r="F7122" s="233" t="s">
        <v>115</v>
      </c>
      <c r="G7122" s="233" t="s">
        <v>18133</v>
      </c>
      <c r="H7122" s="233" t="s">
        <v>18134</v>
      </c>
      <c r="I7122" s="233">
        <v>2013</v>
      </c>
      <c r="J7122" s="244">
        <v>1589</v>
      </c>
      <c r="K7122" s="244">
        <v>186</v>
      </c>
      <c r="L7122" s="233">
        <v>1</v>
      </c>
      <c r="M7122" s="249">
        <v>6514900000</v>
      </c>
      <c r="N7122" s="248"/>
      <c r="O7122" s="247"/>
      <c r="P7122" s="233" t="s">
        <v>176</v>
      </c>
      <c r="Q7122" s="233" t="s">
        <v>1455</v>
      </c>
      <c r="R7122" s="233"/>
    </row>
    <row r="7123" spans="1:18" ht="51">
      <c r="A7123" s="228"/>
      <c r="B7123" s="233" t="s">
        <v>158</v>
      </c>
      <c r="C7123" s="233" t="s">
        <v>2042</v>
      </c>
      <c r="D7123" s="233" t="s">
        <v>861</v>
      </c>
      <c r="E7123" s="231" t="s">
        <v>18135</v>
      </c>
      <c r="F7123" s="233" t="s">
        <v>115</v>
      </c>
      <c r="G7123" s="233" t="s">
        <v>18136</v>
      </c>
      <c r="H7123" s="233" t="s">
        <v>18137</v>
      </c>
      <c r="I7123" s="233">
        <v>2020</v>
      </c>
      <c r="J7123" s="244">
        <v>417</v>
      </c>
      <c r="K7123" s="244">
        <v>200</v>
      </c>
      <c r="L7123" s="233">
        <v>1</v>
      </c>
      <c r="M7123" s="249">
        <v>3673600000</v>
      </c>
      <c r="N7123" s="248"/>
      <c r="O7123" s="247"/>
      <c r="P7123" s="233" t="s">
        <v>176</v>
      </c>
      <c r="Q7123" s="233" t="s">
        <v>1455</v>
      </c>
      <c r="R7123" s="233"/>
    </row>
    <row r="7124" spans="1:18" ht="51">
      <c r="A7124" s="228"/>
      <c r="B7124" s="233" t="s">
        <v>158</v>
      </c>
      <c r="C7124" s="233" t="s">
        <v>2042</v>
      </c>
      <c r="D7124" s="233" t="s">
        <v>861</v>
      </c>
      <c r="E7124" s="231" t="s">
        <v>18138</v>
      </c>
      <c r="F7124" s="233" t="s">
        <v>115</v>
      </c>
      <c r="G7124" s="233" t="s">
        <v>18138</v>
      </c>
      <c r="H7124" s="233" t="s">
        <v>18125</v>
      </c>
      <c r="I7124" s="233"/>
      <c r="J7124" s="244">
        <v>231</v>
      </c>
      <c r="K7124" s="244">
        <v>231</v>
      </c>
      <c r="L7124" s="233">
        <v>1</v>
      </c>
      <c r="M7124" s="249">
        <v>1219299000</v>
      </c>
      <c r="N7124" s="248"/>
      <c r="O7124" s="247"/>
      <c r="P7124" s="233" t="s">
        <v>176</v>
      </c>
      <c r="Q7124" s="233" t="s">
        <v>1455</v>
      </c>
      <c r="R7124" s="233"/>
    </row>
    <row r="7125" spans="1:18" ht="51">
      <c r="A7125" s="228"/>
      <c r="B7125" s="233" t="s">
        <v>158</v>
      </c>
      <c r="C7125" s="233" t="s">
        <v>2042</v>
      </c>
      <c r="D7125" s="233" t="s">
        <v>861</v>
      </c>
      <c r="E7125" s="231" t="s">
        <v>18044</v>
      </c>
      <c r="F7125" s="233" t="s">
        <v>115</v>
      </c>
      <c r="G7125" s="233" t="s">
        <v>18139</v>
      </c>
      <c r="H7125" s="233" t="s">
        <v>18140</v>
      </c>
      <c r="I7125" s="233">
        <v>2013</v>
      </c>
      <c r="J7125" s="244">
        <v>370</v>
      </c>
      <c r="K7125" s="244">
        <v>41</v>
      </c>
      <c r="L7125" s="233">
        <v>1</v>
      </c>
      <c r="M7125" s="249">
        <v>1517000000</v>
      </c>
      <c r="N7125" s="248"/>
      <c r="O7125" s="247"/>
      <c r="P7125" s="233" t="s">
        <v>176</v>
      </c>
      <c r="Q7125" s="233" t="s">
        <v>1455</v>
      </c>
      <c r="R7125" s="233"/>
    </row>
    <row r="7126" spans="1:18" ht="51">
      <c r="A7126" s="228"/>
      <c r="B7126" s="233" t="s">
        <v>158</v>
      </c>
      <c r="C7126" s="233" t="s">
        <v>2042</v>
      </c>
      <c r="D7126" s="233" t="s">
        <v>861</v>
      </c>
      <c r="E7126" s="231" t="s">
        <v>986</v>
      </c>
      <c r="F7126" s="233" t="s">
        <v>115</v>
      </c>
      <c r="G7126" s="233" t="s">
        <v>18141</v>
      </c>
      <c r="H7126" s="233" t="s">
        <v>18125</v>
      </c>
      <c r="I7126" s="233">
        <v>2013</v>
      </c>
      <c r="J7126" s="244">
        <v>164</v>
      </c>
      <c r="K7126" s="244">
        <v>100</v>
      </c>
      <c r="L7126" s="233">
        <v>1</v>
      </c>
      <c r="M7126" s="249">
        <v>203360000</v>
      </c>
      <c r="N7126" s="248">
        <v>1134200000</v>
      </c>
      <c r="O7126" s="247"/>
      <c r="P7126" s="233" t="s">
        <v>176</v>
      </c>
      <c r="Q7126" s="233" t="s">
        <v>1455</v>
      </c>
      <c r="R7126" s="233"/>
    </row>
    <row r="7127" spans="1:18" ht="51">
      <c r="A7127" s="228"/>
      <c r="B7127" s="233" t="s">
        <v>158</v>
      </c>
      <c r="C7127" s="233" t="s">
        <v>2042</v>
      </c>
      <c r="D7127" s="233" t="s">
        <v>861</v>
      </c>
      <c r="E7127" s="231" t="s">
        <v>984</v>
      </c>
      <c r="F7127" s="233" t="s">
        <v>115</v>
      </c>
      <c r="G7127" s="233" t="s">
        <v>18142</v>
      </c>
      <c r="H7127" s="233" t="s">
        <v>18143</v>
      </c>
      <c r="I7127" s="233">
        <v>2013</v>
      </c>
      <c r="J7127" s="244">
        <v>391</v>
      </c>
      <c r="K7127" s="244">
        <v>150</v>
      </c>
      <c r="L7127" s="233">
        <v>1</v>
      </c>
      <c r="M7127" s="249">
        <v>555220000</v>
      </c>
      <c r="N7127" s="248"/>
      <c r="O7127" s="247"/>
      <c r="P7127" s="233" t="s">
        <v>176</v>
      </c>
      <c r="Q7127" s="233" t="s">
        <v>1455</v>
      </c>
      <c r="R7127" s="233"/>
    </row>
    <row r="7128" spans="1:18" ht="51">
      <c r="A7128" s="228"/>
      <c r="B7128" s="233" t="s">
        <v>158</v>
      </c>
      <c r="C7128" s="233" t="s">
        <v>2042</v>
      </c>
      <c r="D7128" s="233" t="s">
        <v>861</v>
      </c>
      <c r="E7128" s="231" t="s">
        <v>18144</v>
      </c>
      <c r="F7128" s="233" t="s">
        <v>115</v>
      </c>
      <c r="G7128" s="233" t="s">
        <v>18145</v>
      </c>
      <c r="H7128" s="233" t="s">
        <v>18073</v>
      </c>
      <c r="I7128" s="233">
        <v>2013</v>
      </c>
      <c r="J7128" s="244">
        <v>896</v>
      </c>
      <c r="K7128" s="244">
        <v>150</v>
      </c>
      <c r="L7128" s="233">
        <v>1</v>
      </c>
      <c r="M7128" s="249">
        <v>3673600000</v>
      </c>
      <c r="N7128" s="248"/>
      <c r="O7128" s="247"/>
      <c r="P7128" s="233" t="s">
        <v>176</v>
      </c>
      <c r="Q7128" s="233" t="s">
        <v>1455</v>
      </c>
      <c r="R7128" s="233"/>
    </row>
    <row r="7129" spans="1:18" ht="51">
      <c r="A7129" s="228"/>
      <c r="B7129" s="233" t="s">
        <v>158</v>
      </c>
      <c r="C7129" s="233" t="s">
        <v>2042</v>
      </c>
      <c r="D7129" s="233" t="s">
        <v>861</v>
      </c>
      <c r="E7129" s="231" t="s">
        <v>6494</v>
      </c>
      <c r="F7129" s="233" t="s">
        <v>115</v>
      </c>
      <c r="G7129" s="233" t="s">
        <v>18146</v>
      </c>
      <c r="H7129" s="233" t="s">
        <v>18147</v>
      </c>
      <c r="I7129" s="233">
        <v>2013</v>
      </c>
      <c r="J7129" s="244">
        <v>1758</v>
      </c>
      <c r="K7129" s="244">
        <v>278</v>
      </c>
      <c r="L7129" s="233">
        <v>1</v>
      </c>
      <c r="M7129" s="249">
        <v>1476720000</v>
      </c>
      <c r="N7129" s="248">
        <v>1134200000</v>
      </c>
      <c r="O7129" s="247"/>
      <c r="P7129" s="233" t="s">
        <v>176</v>
      </c>
      <c r="Q7129" s="233" t="s">
        <v>1455</v>
      </c>
      <c r="R7129" s="233"/>
    </row>
    <row r="7130" spans="1:18" ht="51">
      <c r="A7130" s="228"/>
      <c r="B7130" s="233" t="s">
        <v>158</v>
      </c>
      <c r="C7130" s="233" t="s">
        <v>2042</v>
      </c>
      <c r="D7130" s="233" t="s">
        <v>861</v>
      </c>
      <c r="E7130" s="231" t="s">
        <v>18148</v>
      </c>
      <c r="F7130" s="233" t="s">
        <v>115</v>
      </c>
      <c r="G7130" s="233" t="s">
        <v>18148</v>
      </c>
      <c r="H7130" s="233" t="s">
        <v>18149</v>
      </c>
      <c r="I7130" s="233">
        <v>2013</v>
      </c>
      <c r="J7130" s="244">
        <v>323</v>
      </c>
      <c r="K7130" s="244">
        <v>154</v>
      </c>
      <c r="L7130" s="233">
        <v>1</v>
      </c>
      <c r="M7130" s="249">
        <v>67860000</v>
      </c>
      <c r="N7130" s="248">
        <v>294532348</v>
      </c>
      <c r="O7130" s="247"/>
      <c r="P7130" s="233" t="s">
        <v>176</v>
      </c>
      <c r="Q7130" s="233" t="s">
        <v>1455</v>
      </c>
      <c r="R7130" s="233"/>
    </row>
    <row r="7131" spans="1:18" ht="51">
      <c r="A7131" s="228"/>
      <c r="B7131" s="233" t="s">
        <v>158</v>
      </c>
      <c r="C7131" s="233" t="s">
        <v>2042</v>
      </c>
      <c r="D7131" s="233" t="s">
        <v>861</v>
      </c>
      <c r="E7131" s="231" t="s">
        <v>18150</v>
      </c>
      <c r="F7131" s="233" t="s">
        <v>115</v>
      </c>
      <c r="G7131" s="233" t="s">
        <v>18150</v>
      </c>
      <c r="H7131" s="233" t="s">
        <v>18151</v>
      </c>
      <c r="I7131" s="233"/>
      <c r="J7131" s="244">
        <v>4700</v>
      </c>
      <c r="K7131" s="244">
        <v>400</v>
      </c>
      <c r="L7131" s="233">
        <v>1</v>
      </c>
      <c r="M7131" s="249"/>
      <c r="N7131" s="248"/>
      <c r="O7131" s="247"/>
      <c r="P7131" s="233" t="s">
        <v>176</v>
      </c>
      <c r="Q7131" s="233" t="s">
        <v>1455</v>
      </c>
      <c r="R7131" s="233"/>
    </row>
    <row r="7132" spans="1:18" ht="51">
      <c r="A7132" s="228"/>
      <c r="B7132" s="233" t="s">
        <v>158</v>
      </c>
      <c r="C7132" s="233" t="s">
        <v>2042</v>
      </c>
      <c r="D7132" s="233" t="s">
        <v>861</v>
      </c>
      <c r="E7132" s="231" t="s">
        <v>18152</v>
      </c>
      <c r="F7132" s="233" t="s">
        <v>115</v>
      </c>
      <c r="G7132" s="233" t="s">
        <v>18152</v>
      </c>
      <c r="H7132" s="233" t="s">
        <v>18153</v>
      </c>
      <c r="I7132" s="233">
        <v>2013</v>
      </c>
      <c r="J7132" s="244">
        <v>354</v>
      </c>
      <c r="K7132" s="244">
        <v>82</v>
      </c>
      <c r="L7132" s="233">
        <v>1</v>
      </c>
      <c r="M7132" s="249">
        <v>105545000</v>
      </c>
      <c r="N7132" s="248"/>
      <c r="O7132" s="247"/>
      <c r="P7132" s="233" t="s">
        <v>176</v>
      </c>
      <c r="Q7132" s="233" t="s">
        <v>1455</v>
      </c>
      <c r="R7132" s="233"/>
    </row>
    <row r="7133" spans="1:18" ht="51">
      <c r="A7133" s="228"/>
      <c r="B7133" s="233" t="s">
        <v>158</v>
      </c>
      <c r="C7133" s="233" t="s">
        <v>2042</v>
      </c>
      <c r="D7133" s="233" t="s">
        <v>861</v>
      </c>
      <c r="E7133" s="231" t="s">
        <v>18154</v>
      </c>
      <c r="F7133" s="233" t="s">
        <v>115</v>
      </c>
      <c r="G7133" s="233" t="s">
        <v>18154</v>
      </c>
      <c r="H7133" s="233" t="s">
        <v>18155</v>
      </c>
      <c r="I7133" s="233">
        <v>2013</v>
      </c>
      <c r="J7133" s="244">
        <v>300</v>
      </c>
      <c r="K7133" s="244">
        <v>96</v>
      </c>
      <c r="L7133" s="233">
        <v>1</v>
      </c>
      <c r="M7133" s="249">
        <v>62107500</v>
      </c>
      <c r="N7133" s="248">
        <v>338884250</v>
      </c>
      <c r="O7133" s="247"/>
      <c r="P7133" s="233" t="s">
        <v>176</v>
      </c>
      <c r="Q7133" s="233" t="s">
        <v>1455</v>
      </c>
      <c r="R7133" s="233"/>
    </row>
    <row r="7134" spans="1:18" ht="51">
      <c r="A7134" s="228"/>
      <c r="B7134" s="233" t="s">
        <v>158</v>
      </c>
      <c r="C7134" s="233" t="s">
        <v>2042</v>
      </c>
      <c r="D7134" s="233" t="s">
        <v>861</v>
      </c>
      <c r="E7134" s="231" t="s">
        <v>18156</v>
      </c>
      <c r="F7134" s="233" t="s">
        <v>115</v>
      </c>
      <c r="G7134" s="233" t="s">
        <v>18156</v>
      </c>
      <c r="H7134" s="233" t="s">
        <v>18151</v>
      </c>
      <c r="I7134" s="233">
        <v>2013</v>
      </c>
      <c r="J7134" s="244">
        <v>427</v>
      </c>
      <c r="K7134" s="244">
        <v>96</v>
      </c>
      <c r="L7134" s="233">
        <v>1</v>
      </c>
      <c r="M7134" s="249">
        <v>62107500</v>
      </c>
      <c r="N7134" s="248">
        <v>662280500</v>
      </c>
      <c r="O7134" s="247"/>
      <c r="P7134" s="233" t="s">
        <v>176</v>
      </c>
      <c r="Q7134" s="233" t="s">
        <v>1455</v>
      </c>
      <c r="R7134" s="233"/>
    </row>
    <row r="7135" spans="1:18" ht="51">
      <c r="A7135" s="228"/>
      <c r="B7135" s="233" t="s">
        <v>158</v>
      </c>
      <c r="C7135" s="233" t="s">
        <v>2042</v>
      </c>
      <c r="D7135" s="233" t="s">
        <v>861</v>
      </c>
      <c r="E7135" s="231" t="s">
        <v>18157</v>
      </c>
      <c r="F7135" s="233" t="s">
        <v>115</v>
      </c>
      <c r="G7135" s="233" t="s">
        <v>18157</v>
      </c>
      <c r="H7135" s="233" t="s">
        <v>18158</v>
      </c>
      <c r="I7135" s="233">
        <v>2015</v>
      </c>
      <c r="J7135" s="244">
        <v>28646</v>
      </c>
      <c r="K7135" s="244">
        <v>330</v>
      </c>
      <c r="L7135" s="233">
        <v>1</v>
      </c>
      <c r="M7135" s="249">
        <v>3946289000</v>
      </c>
      <c r="N7135" s="248"/>
      <c r="O7135" s="247"/>
      <c r="P7135" s="233" t="s">
        <v>176</v>
      </c>
      <c r="Q7135" s="233" t="s">
        <v>1455</v>
      </c>
      <c r="R7135" s="233"/>
    </row>
    <row r="7136" spans="1:18" ht="51">
      <c r="A7136" s="228"/>
      <c r="B7136" s="233" t="s">
        <v>158</v>
      </c>
      <c r="C7136" s="233" t="s">
        <v>2042</v>
      </c>
      <c r="D7136" s="233" t="s">
        <v>861</v>
      </c>
      <c r="E7136" s="231" t="s">
        <v>18159</v>
      </c>
      <c r="F7136" s="233" t="s">
        <v>115</v>
      </c>
      <c r="G7136" s="233" t="s">
        <v>18159</v>
      </c>
      <c r="H7136" s="233" t="s">
        <v>18160</v>
      </c>
      <c r="I7136" s="233">
        <v>2006</v>
      </c>
      <c r="J7136" s="244">
        <v>634</v>
      </c>
      <c r="K7136" s="244">
        <v>64</v>
      </c>
      <c r="L7136" s="233">
        <v>1</v>
      </c>
      <c r="M7136" s="249">
        <v>399420000</v>
      </c>
      <c r="N7136" s="248">
        <v>26810000</v>
      </c>
      <c r="O7136" s="247"/>
      <c r="P7136" s="233" t="s">
        <v>176</v>
      </c>
      <c r="Q7136" s="233" t="s">
        <v>1455</v>
      </c>
      <c r="R7136" s="233"/>
    </row>
    <row r="7137" spans="1:18" ht="51">
      <c r="A7137" s="228"/>
      <c r="B7137" s="233" t="s">
        <v>158</v>
      </c>
      <c r="C7137" s="233" t="s">
        <v>2042</v>
      </c>
      <c r="D7137" s="233" t="s">
        <v>861</v>
      </c>
      <c r="E7137" s="231" t="s">
        <v>18161</v>
      </c>
      <c r="F7137" s="233" t="s">
        <v>115</v>
      </c>
      <c r="G7137" s="233" t="s">
        <v>18161</v>
      </c>
      <c r="H7137" s="233" t="s">
        <v>18162</v>
      </c>
      <c r="I7137" s="233">
        <v>2007</v>
      </c>
      <c r="J7137" s="244">
        <v>274</v>
      </c>
      <c r="K7137" s="244">
        <v>64</v>
      </c>
      <c r="L7137" s="233">
        <v>1</v>
      </c>
      <c r="M7137" s="249">
        <v>366520000</v>
      </c>
      <c r="N7137" s="248">
        <v>50720000</v>
      </c>
      <c r="O7137" s="247"/>
      <c r="P7137" s="233" t="s">
        <v>176</v>
      </c>
      <c r="Q7137" s="233" t="s">
        <v>1455</v>
      </c>
      <c r="R7137" s="233"/>
    </row>
    <row r="7138" spans="1:18" ht="51">
      <c r="A7138" s="228"/>
      <c r="B7138" s="233" t="s">
        <v>158</v>
      </c>
      <c r="C7138" s="233" t="s">
        <v>2042</v>
      </c>
      <c r="D7138" s="233" t="s">
        <v>861</v>
      </c>
      <c r="E7138" s="231" t="s">
        <v>18163</v>
      </c>
      <c r="F7138" s="233" t="s">
        <v>115</v>
      </c>
      <c r="G7138" s="233" t="s">
        <v>18163</v>
      </c>
      <c r="H7138" s="233" t="s">
        <v>18164</v>
      </c>
      <c r="I7138" s="233">
        <v>2006</v>
      </c>
      <c r="J7138" s="244">
        <v>929</v>
      </c>
      <c r="K7138" s="244">
        <v>70</v>
      </c>
      <c r="L7138" s="233">
        <v>1</v>
      </c>
      <c r="M7138" s="249">
        <v>854680000</v>
      </c>
      <c r="N7138" s="248">
        <v>50720000</v>
      </c>
      <c r="O7138" s="247"/>
      <c r="P7138" s="233" t="s">
        <v>176</v>
      </c>
      <c r="Q7138" s="233" t="s">
        <v>1455</v>
      </c>
      <c r="R7138" s="233"/>
    </row>
    <row r="7139" spans="1:18" ht="51">
      <c r="A7139" s="228"/>
      <c r="B7139" s="233" t="s">
        <v>158</v>
      </c>
      <c r="C7139" s="233" t="s">
        <v>2042</v>
      </c>
      <c r="D7139" s="233" t="s">
        <v>861</v>
      </c>
      <c r="E7139" s="231" t="s">
        <v>18165</v>
      </c>
      <c r="F7139" s="233" t="s">
        <v>115</v>
      </c>
      <c r="G7139" s="233" t="s">
        <v>18165</v>
      </c>
      <c r="H7139" s="233" t="s">
        <v>18166</v>
      </c>
      <c r="I7139" s="233">
        <v>2007</v>
      </c>
      <c r="J7139" s="244">
        <v>315</v>
      </c>
      <c r="K7139" s="244">
        <v>64</v>
      </c>
      <c r="L7139" s="233">
        <v>1</v>
      </c>
      <c r="M7139" s="249">
        <v>58538000</v>
      </c>
      <c r="N7139" s="248">
        <v>58538000</v>
      </c>
      <c r="O7139" s="247"/>
      <c r="P7139" s="233" t="s">
        <v>176</v>
      </c>
      <c r="Q7139" s="233" t="s">
        <v>1455</v>
      </c>
      <c r="R7139" s="233"/>
    </row>
    <row r="7140" spans="1:18" ht="51">
      <c r="A7140" s="228"/>
      <c r="B7140" s="233" t="s">
        <v>158</v>
      </c>
      <c r="C7140" s="233" t="s">
        <v>2042</v>
      </c>
      <c r="D7140" s="233" t="s">
        <v>861</v>
      </c>
      <c r="E7140" s="231" t="s">
        <v>18167</v>
      </c>
      <c r="F7140" s="233" t="s">
        <v>115</v>
      </c>
      <c r="G7140" s="233" t="s">
        <v>18167</v>
      </c>
      <c r="H7140" s="233" t="s">
        <v>18168</v>
      </c>
      <c r="I7140" s="233">
        <v>2005</v>
      </c>
      <c r="J7140" s="244">
        <v>129</v>
      </c>
      <c r="K7140" s="244">
        <v>52</v>
      </c>
      <c r="L7140" s="233">
        <v>1</v>
      </c>
      <c r="M7140" s="249">
        <v>81250000</v>
      </c>
      <c r="N7140" s="248">
        <v>58791000</v>
      </c>
      <c r="O7140" s="247"/>
      <c r="P7140" s="233" t="s">
        <v>176</v>
      </c>
      <c r="Q7140" s="233" t="s">
        <v>1455</v>
      </c>
      <c r="R7140" s="233"/>
    </row>
    <row r="7141" spans="1:18" ht="51">
      <c r="A7141" s="228"/>
      <c r="B7141" s="233" t="s">
        <v>158</v>
      </c>
      <c r="C7141" s="233" t="s">
        <v>2042</v>
      </c>
      <c r="D7141" s="233" t="s">
        <v>861</v>
      </c>
      <c r="E7141" s="231" t="s">
        <v>18169</v>
      </c>
      <c r="F7141" s="233" t="s">
        <v>115</v>
      </c>
      <c r="G7141" s="233" t="s">
        <v>18169</v>
      </c>
      <c r="H7141" s="233" t="s">
        <v>18170</v>
      </c>
      <c r="I7141" s="233">
        <v>2006</v>
      </c>
      <c r="J7141" s="244">
        <v>205</v>
      </c>
      <c r="K7141" s="244">
        <v>72</v>
      </c>
      <c r="L7141" s="233">
        <v>1</v>
      </c>
      <c r="M7141" s="249">
        <v>96530000</v>
      </c>
      <c r="N7141" s="248">
        <v>52150000</v>
      </c>
      <c r="O7141" s="247"/>
      <c r="P7141" s="233" t="s">
        <v>176</v>
      </c>
      <c r="Q7141" s="233" t="s">
        <v>1455</v>
      </c>
      <c r="R7141" s="233"/>
    </row>
    <row r="7142" spans="1:18" ht="51">
      <c r="A7142" s="228"/>
      <c r="B7142" s="233" t="s">
        <v>158</v>
      </c>
      <c r="C7142" s="233" t="s">
        <v>2042</v>
      </c>
      <c r="D7142" s="233" t="s">
        <v>861</v>
      </c>
      <c r="E7142" s="231" t="s">
        <v>18171</v>
      </c>
      <c r="F7142" s="233" t="s">
        <v>115</v>
      </c>
      <c r="G7142" s="233" t="s">
        <v>18171</v>
      </c>
      <c r="H7142" s="233" t="s">
        <v>18172</v>
      </c>
      <c r="I7142" s="233">
        <v>2022</v>
      </c>
      <c r="J7142" s="244">
        <v>1481</v>
      </c>
      <c r="K7142" s="244">
        <v>80</v>
      </c>
      <c r="L7142" s="233">
        <v>1</v>
      </c>
      <c r="M7142" s="249">
        <v>1397034729</v>
      </c>
      <c r="N7142" s="248">
        <v>58791000</v>
      </c>
      <c r="O7142" s="247"/>
      <c r="P7142" s="233" t="s">
        <v>176</v>
      </c>
      <c r="Q7142" s="233" t="s">
        <v>1455</v>
      </c>
      <c r="R7142" s="233"/>
    </row>
    <row r="7143" spans="1:18" ht="51">
      <c r="A7143" s="228"/>
      <c r="B7143" s="233" t="s">
        <v>158</v>
      </c>
      <c r="C7143" s="233" t="s">
        <v>2042</v>
      </c>
      <c r="D7143" s="233" t="s">
        <v>861</v>
      </c>
      <c r="E7143" s="231" t="s">
        <v>18173</v>
      </c>
      <c r="F7143" s="233" t="s">
        <v>115</v>
      </c>
      <c r="G7143" s="233" t="s">
        <v>18173</v>
      </c>
      <c r="H7143" s="233" t="s">
        <v>18168</v>
      </c>
      <c r="I7143" s="233">
        <v>2019</v>
      </c>
      <c r="J7143" s="244">
        <v>798</v>
      </c>
      <c r="K7143" s="244">
        <v>80</v>
      </c>
      <c r="L7143" s="233">
        <v>1</v>
      </c>
      <c r="M7143" s="249">
        <v>81250000</v>
      </c>
      <c r="N7143" s="248">
        <v>81250000</v>
      </c>
      <c r="O7143" s="247"/>
      <c r="P7143" s="233" t="s">
        <v>176</v>
      </c>
      <c r="Q7143" s="233" t="s">
        <v>1455</v>
      </c>
      <c r="R7143" s="233"/>
    </row>
    <row r="7144" spans="1:18" ht="51">
      <c r="A7144" s="228"/>
      <c r="B7144" s="233" t="s">
        <v>158</v>
      </c>
      <c r="C7144" s="233" t="s">
        <v>2042</v>
      </c>
      <c r="D7144" s="233" t="s">
        <v>861</v>
      </c>
      <c r="E7144" s="231" t="s">
        <v>18174</v>
      </c>
      <c r="F7144" s="233" t="s">
        <v>115</v>
      </c>
      <c r="G7144" s="233" t="s">
        <v>18174</v>
      </c>
      <c r="H7144" s="233" t="s">
        <v>18170</v>
      </c>
      <c r="I7144" s="233">
        <v>2006</v>
      </c>
      <c r="J7144" s="244">
        <v>2561</v>
      </c>
      <c r="K7144" s="244">
        <v>170</v>
      </c>
      <c r="L7144" s="233">
        <v>1</v>
      </c>
      <c r="M7144" s="249">
        <v>1389143600</v>
      </c>
      <c r="N7144" s="248">
        <v>52150000</v>
      </c>
      <c r="O7144" s="247"/>
      <c r="P7144" s="233" t="s">
        <v>176</v>
      </c>
      <c r="Q7144" s="233" t="s">
        <v>1455</v>
      </c>
      <c r="R7144" s="233"/>
    </row>
    <row r="7145" spans="1:18" ht="51">
      <c r="A7145" s="228"/>
      <c r="B7145" s="233" t="s">
        <v>158</v>
      </c>
      <c r="C7145" s="233" t="s">
        <v>2042</v>
      </c>
      <c r="D7145" s="233" t="s">
        <v>861</v>
      </c>
      <c r="E7145" s="231" t="s">
        <v>18175</v>
      </c>
      <c r="F7145" s="233" t="s">
        <v>115</v>
      </c>
      <c r="G7145" s="233" t="s">
        <v>18175</v>
      </c>
      <c r="H7145" s="233" t="s">
        <v>18094</v>
      </c>
      <c r="I7145" s="233">
        <v>2014</v>
      </c>
      <c r="J7145" s="244">
        <v>32000</v>
      </c>
      <c r="K7145" s="244">
        <v>1000</v>
      </c>
      <c r="L7145" s="233">
        <v>1</v>
      </c>
      <c r="M7145" s="249">
        <v>6514675000</v>
      </c>
      <c r="N7145" s="248">
        <v>1948531098</v>
      </c>
      <c r="O7145" s="247"/>
      <c r="P7145" s="233" t="s">
        <v>176</v>
      </c>
      <c r="Q7145" s="233" t="s">
        <v>1455</v>
      </c>
      <c r="R7145" s="233"/>
    </row>
    <row r="7146" spans="1:18" ht="51">
      <c r="A7146" s="228"/>
      <c r="B7146" s="233" t="s">
        <v>158</v>
      </c>
      <c r="C7146" s="233" t="s">
        <v>2042</v>
      </c>
      <c r="D7146" s="233" t="s">
        <v>861</v>
      </c>
      <c r="E7146" s="231"/>
      <c r="F7146" s="233" t="s">
        <v>115</v>
      </c>
      <c r="G7146" s="233" t="s">
        <v>18176</v>
      </c>
      <c r="H7146" s="233" t="s">
        <v>18177</v>
      </c>
      <c r="I7146" s="233">
        <v>2009</v>
      </c>
      <c r="J7146" s="244">
        <v>109</v>
      </c>
      <c r="K7146" s="244">
        <v>67</v>
      </c>
      <c r="L7146" s="233">
        <v>1</v>
      </c>
      <c r="M7146" s="249">
        <v>58791000</v>
      </c>
      <c r="N7146" s="248">
        <v>26810000</v>
      </c>
      <c r="O7146" s="247"/>
      <c r="P7146" s="233" t="s">
        <v>176</v>
      </c>
      <c r="Q7146" s="233" t="s">
        <v>1455</v>
      </c>
      <c r="R7146" s="233"/>
    </row>
    <row r="7147" spans="1:18" ht="51">
      <c r="A7147" s="228"/>
      <c r="B7147" s="233" t="s">
        <v>158</v>
      </c>
      <c r="C7147" s="233" t="s">
        <v>2042</v>
      </c>
      <c r="D7147" s="233" t="s">
        <v>861</v>
      </c>
      <c r="E7147" s="231"/>
      <c r="F7147" s="233" t="s">
        <v>115</v>
      </c>
      <c r="G7147" s="233" t="s">
        <v>18178</v>
      </c>
      <c r="H7147" s="233" t="s">
        <v>18179</v>
      </c>
      <c r="I7147" s="233">
        <v>2007</v>
      </c>
      <c r="J7147" s="244">
        <v>357</v>
      </c>
      <c r="K7147" s="244">
        <v>97</v>
      </c>
      <c r="L7147" s="233">
        <v>1</v>
      </c>
      <c r="M7147" s="249">
        <v>97426000</v>
      </c>
      <c r="N7147" s="248">
        <v>69559000</v>
      </c>
      <c r="O7147" s="247"/>
      <c r="P7147" s="233" t="s">
        <v>176</v>
      </c>
      <c r="Q7147" s="233" t="s">
        <v>1455</v>
      </c>
      <c r="R7147" s="233"/>
    </row>
    <row r="7148" spans="1:18" ht="51">
      <c r="A7148" s="228"/>
      <c r="B7148" s="233" t="s">
        <v>158</v>
      </c>
      <c r="C7148" s="233" t="s">
        <v>2042</v>
      </c>
      <c r="D7148" s="233" t="s">
        <v>861</v>
      </c>
      <c r="E7148" s="231"/>
      <c r="F7148" s="233" t="s">
        <v>115</v>
      </c>
      <c r="G7148" s="233" t="s">
        <v>18180</v>
      </c>
      <c r="H7148" s="233" t="s">
        <v>18181</v>
      </c>
      <c r="I7148" s="233">
        <v>2008</v>
      </c>
      <c r="J7148" s="244">
        <v>905</v>
      </c>
      <c r="K7148" s="244">
        <v>67</v>
      </c>
      <c r="L7148" s="233">
        <v>1</v>
      </c>
      <c r="M7148" s="249">
        <v>69559000</v>
      </c>
      <c r="N7148" s="248">
        <v>97426000</v>
      </c>
      <c r="O7148" s="247"/>
      <c r="P7148" s="233" t="s">
        <v>176</v>
      </c>
      <c r="Q7148" s="233" t="s">
        <v>1455</v>
      </c>
      <c r="R7148" s="233"/>
    </row>
    <row r="7149" spans="1:18" ht="51">
      <c r="A7149" s="228"/>
      <c r="B7149" s="233" t="s">
        <v>158</v>
      </c>
      <c r="C7149" s="233" t="s">
        <v>2042</v>
      </c>
      <c r="D7149" s="233" t="s">
        <v>861</v>
      </c>
      <c r="E7149" s="231" t="s">
        <v>18182</v>
      </c>
      <c r="F7149" s="233" t="s">
        <v>115</v>
      </c>
      <c r="G7149" s="233" t="s">
        <v>18182</v>
      </c>
      <c r="H7149" s="233" t="s">
        <v>18183</v>
      </c>
      <c r="I7149" s="233">
        <v>2006</v>
      </c>
      <c r="J7149" s="244">
        <v>1400</v>
      </c>
      <c r="K7149" s="244">
        <v>67</v>
      </c>
      <c r="L7149" s="233">
        <v>1</v>
      </c>
      <c r="M7149" s="249">
        <v>955000000</v>
      </c>
      <c r="N7149" s="248">
        <v>155200000</v>
      </c>
      <c r="O7149" s="247"/>
      <c r="P7149" s="233" t="s">
        <v>176</v>
      </c>
      <c r="Q7149" s="233" t="s">
        <v>1455</v>
      </c>
      <c r="R7149" s="233"/>
    </row>
    <row r="7150" spans="1:18" ht="51">
      <c r="A7150" s="228"/>
      <c r="B7150" s="233" t="s">
        <v>158</v>
      </c>
      <c r="C7150" s="233" t="s">
        <v>2042</v>
      </c>
      <c r="D7150" s="233" t="s">
        <v>861</v>
      </c>
      <c r="E7150" s="231" t="s">
        <v>18184</v>
      </c>
      <c r="F7150" s="233" t="s">
        <v>115</v>
      </c>
      <c r="G7150" s="233" t="s">
        <v>18184</v>
      </c>
      <c r="H7150" s="233" t="s">
        <v>18185</v>
      </c>
      <c r="I7150" s="233">
        <v>2010</v>
      </c>
      <c r="J7150" s="244">
        <v>497</v>
      </c>
      <c r="K7150" s="244">
        <v>76</v>
      </c>
      <c r="L7150" s="233">
        <v>1</v>
      </c>
      <c r="M7150" s="249">
        <v>173692000</v>
      </c>
      <c r="N7150" s="248">
        <v>297206000</v>
      </c>
      <c r="O7150" s="247"/>
      <c r="P7150" s="233" t="s">
        <v>176</v>
      </c>
      <c r="Q7150" s="233" t="s">
        <v>1455</v>
      </c>
      <c r="R7150" s="233"/>
    </row>
    <row r="7151" spans="1:18" ht="51">
      <c r="A7151" s="228"/>
      <c r="B7151" s="233" t="s">
        <v>158</v>
      </c>
      <c r="C7151" s="233" t="s">
        <v>2042</v>
      </c>
      <c r="D7151" s="233" t="s">
        <v>861</v>
      </c>
      <c r="E7151" s="231" t="s">
        <v>18186</v>
      </c>
      <c r="F7151" s="233" t="s">
        <v>115</v>
      </c>
      <c r="G7151" s="233" t="s">
        <v>18186</v>
      </c>
      <c r="H7151" s="233" t="s">
        <v>18187</v>
      </c>
      <c r="I7151" s="233">
        <v>2000</v>
      </c>
      <c r="J7151" s="244">
        <v>1065</v>
      </c>
      <c r="K7151" s="244">
        <v>63</v>
      </c>
      <c r="L7151" s="233">
        <v>1</v>
      </c>
      <c r="M7151" s="249">
        <v>653614000</v>
      </c>
      <c r="N7151" s="248">
        <v>653614000</v>
      </c>
      <c r="O7151" s="247"/>
      <c r="P7151" s="233" t="s">
        <v>176</v>
      </c>
      <c r="Q7151" s="233" t="s">
        <v>1455</v>
      </c>
      <c r="R7151" s="233"/>
    </row>
    <row r="7152" spans="1:18" ht="51">
      <c r="A7152" s="228"/>
      <c r="B7152" s="233" t="s">
        <v>158</v>
      </c>
      <c r="C7152" s="233" t="s">
        <v>2042</v>
      </c>
      <c r="D7152" s="233" t="s">
        <v>861</v>
      </c>
      <c r="E7152" s="231" t="s">
        <v>18188</v>
      </c>
      <c r="F7152" s="233" t="s">
        <v>115</v>
      </c>
      <c r="G7152" s="233" t="s">
        <v>18188</v>
      </c>
      <c r="H7152" s="233" t="s">
        <v>18189</v>
      </c>
      <c r="I7152" s="233">
        <v>2003</v>
      </c>
      <c r="J7152" s="244">
        <v>1030</v>
      </c>
      <c r="K7152" s="244">
        <v>131</v>
      </c>
      <c r="L7152" s="233">
        <v>1</v>
      </c>
      <c r="M7152" s="249">
        <v>441870000</v>
      </c>
      <c r="N7152" s="248">
        <v>441870000</v>
      </c>
      <c r="O7152" s="247"/>
      <c r="P7152" s="233" t="s">
        <v>176</v>
      </c>
      <c r="Q7152" s="233" t="s">
        <v>1455</v>
      </c>
      <c r="R7152" s="233"/>
    </row>
    <row r="7153" spans="1:18" ht="51">
      <c r="A7153" s="228"/>
      <c r="B7153" s="233" t="s">
        <v>158</v>
      </c>
      <c r="C7153" s="233" t="s">
        <v>2042</v>
      </c>
      <c r="D7153" s="233" t="s">
        <v>861</v>
      </c>
      <c r="E7153" s="231" t="s">
        <v>18190</v>
      </c>
      <c r="F7153" s="233" t="s">
        <v>115</v>
      </c>
      <c r="G7153" s="233" t="s">
        <v>18190</v>
      </c>
      <c r="H7153" s="233" t="s">
        <v>18191</v>
      </c>
      <c r="I7153" s="233">
        <v>2008</v>
      </c>
      <c r="J7153" s="244">
        <v>557</v>
      </c>
      <c r="K7153" s="244">
        <v>76</v>
      </c>
      <c r="L7153" s="233">
        <v>1</v>
      </c>
      <c r="M7153" s="249">
        <v>155200000</v>
      </c>
      <c r="N7153" s="248">
        <v>155200000</v>
      </c>
      <c r="O7153" s="247"/>
      <c r="P7153" s="233" t="s">
        <v>176</v>
      </c>
      <c r="Q7153" s="233" t="s">
        <v>1455</v>
      </c>
      <c r="R7153" s="233"/>
    </row>
    <row r="7154" spans="1:18" ht="51">
      <c r="A7154" s="228"/>
      <c r="B7154" s="233" t="s">
        <v>158</v>
      </c>
      <c r="C7154" s="233" t="s">
        <v>2042</v>
      </c>
      <c r="D7154" s="233" t="s">
        <v>861</v>
      </c>
      <c r="E7154" s="231" t="s">
        <v>18192</v>
      </c>
      <c r="F7154" s="233" t="s">
        <v>115</v>
      </c>
      <c r="G7154" s="233" t="s">
        <v>18192</v>
      </c>
      <c r="H7154" s="233" t="s">
        <v>18189</v>
      </c>
      <c r="I7154" s="233">
        <v>2014</v>
      </c>
      <c r="J7154" s="244">
        <v>432</v>
      </c>
      <c r="K7154" s="244"/>
      <c r="L7154" s="233">
        <v>1</v>
      </c>
      <c r="M7154" s="249" t="s">
        <v>18193</v>
      </c>
      <c r="N7154" s="248">
        <v>2670000000</v>
      </c>
      <c r="O7154" s="247"/>
      <c r="P7154" s="233" t="s">
        <v>176</v>
      </c>
      <c r="Q7154" s="233" t="s">
        <v>1455</v>
      </c>
      <c r="R7154" s="233"/>
    </row>
    <row r="7155" spans="1:18" ht="25.5">
      <c r="A7155" s="228"/>
      <c r="B7155" s="233" t="s">
        <v>158</v>
      </c>
      <c r="C7155" s="233" t="s">
        <v>2042</v>
      </c>
      <c r="D7155" s="233" t="s">
        <v>861</v>
      </c>
      <c r="E7155" s="231" t="s">
        <v>18194</v>
      </c>
      <c r="F7155" s="233" t="s">
        <v>398</v>
      </c>
      <c r="G7155" s="233" t="s">
        <v>18194</v>
      </c>
      <c r="H7155" s="233" t="s">
        <v>18195</v>
      </c>
      <c r="I7155" s="233">
        <v>2013</v>
      </c>
      <c r="J7155" s="244">
        <v>1462</v>
      </c>
      <c r="K7155" s="244">
        <v>394</v>
      </c>
      <c r="L7155" s="233">
        <v>1</v>
      </c>
      <c r="M7155" s="249">
        <v>1974852898</v>
      </c>
      <c r="N7155" s="248">
        <v>1974852898</v>
      </c>
      <c r="O7155" s="247"/>
      <c r="P7155" s="233" t="s">
        <v>170</v>
      </c>
      <c r="Q7155" s="233" t="s">
        <v>1455</v>
      </c>
      <c r="R7155" s="233"/>
    </row>
    <row r="7156" spans="1:18" ht="25.5">
      <c r="A7156" s="228"/>
      <c r="B7156" s="233" t="s">
        <v>158</v>
      </c>
      <c r="C7156" s="233" t="s">
        <v>2042</v>
      </c>
      <c r="D7156" s="233" t="s">
        <v>861</v>
      </c>
      <c r="E7156" s="231" t="s">
        <v>18196</v>
      </c>
      <c r="F7156" s="233" t="s">
        <v>398</v>
      </c>
      <c r="G7156" s="233" t="s">
        <v>18196</v>
      </c>
      <c r="H7156" s="233" t="s">
        <v>18087</v>
      </c>
      <c r="I7156" s="233">
        <v>1997</v>
      </c>
      <c r="J7156" s="244">
        <v>1196</v>
      </c>
      <c r="K7156" s="244">
        <v>391</v>
      </c>
      <c r="L7156" s="233">
        <v>1</v>
      </c>
      <c r="M7156" s="249">
        <v>598000000</v>
      </c>
      <c r="N7156" s="248">
        <v>1959815947</v>
      </c>
      <c r="O7156" s="247"/>
      <c r="P7156" s="233" t="s">
        <v>170</v>
      </c>
      <c r="Q7156" s="233" t="s">
        <v>1455</v>
      </c>
      <c r="R7156" s="233"/>
    </row>
    <row r="7157" spans="1:18" ht="25.5">
      <c r="A7157" s="228"/>
      <c r="B7157" s="233" t="s">
        <v>158</v>
      </c>
      <c r="C7157" s="233" t="s">
        <v>2042</v>
      </c>
      <c r="D7157" s="233" t="s">
        <v>861</v>
      </c>
      <c r="E7157" s="231" t="s">
        <v>18197</v>
      </c>
      <c r="F7157" s="233" t="s">
        <v>398</v>
      </c>
      <c r="G7157" s="233" t="s">
        <v>18197</v>
      </c>
      <c r="H7157" s="233" t="s">
        <v>18198</v>
      </c>
      <c r="I7157" s="233">
        <v>2021</v>
      </c>
      <c r="J7157" s="244">
        <v>4194</v>
      </c>
      <c r="K7157" s="244">
        <v>669</v>
      </c>
      <c r="L7157" s="233">
        <v>1</v>
      </c>
      <c r="M7157" s="249"/>
      <c r="N7157" s="248">
        <v>11231772000</v>
      </c>
      <c r="O7157" s="247"/>
      <c r="P7157" s="233" t="s">
        <v>170</v>
      </c>
      <c r="Q7157" s="233" t="s">
        <v>1455</v>
      </c>
      <c r="R7157" s="233"/>
    </row>
    <row r="7158" spans="1:18" ht="25.5">
      <c r="A7158" s="228"/>
      <c r="B7158" s="233" t="s">
        <v>158</v>
      </c>
      <c r="C7158" s="233" t="s">
        <v>2042</v>
      </c>
      <c r="D7158" s="233" t="s">
        <v>861</v>
      </c>
      <c r="E7158" s="231" t="s">
        <v>18199</v>
      </c>
      <c r="F7158" s="233" t="s">
        <v>398</v>
      </c>
      <c r="G7158" s="233" t="s">
        <v>18199</v>
      </c>
      <c r="H7158" s="233" t="s">
        <v>18200</v>
      </c>
      <c r="I7158" s="233">
        <v>2006</v>
      </c>
      <c r="J7158" s="244">
        <v>2872</v>
      </c>
      <c r="K7158" s="244">
        <v>252</v>
      </c>
      <c r="L7158" s="233">
        <v>1</v>
      </c>
      <c r="M7158" s="249">
        <v>1436000000</v>
      </c>
      <c r="N7158" s="248">
        <v>1263103884</v>
      </c>
      <c r="O7158" s="247"/>
      <c r="P7158" s="233" t="s">
        <v>170</v>
      </c>
      <c r="Q7158" s="233" t="s">
        <v>1455</v>
      </c>
      <c r="R7158" s="233"/>
    </row>
    <row r="7159" spans="1:18" ht="25.5">
      <c r="A7159" s="228"/>
      <c r="B7159" s="233" t="s">
        <v>158</v>
      </c>
      <c r="C7159" s="233" t="s">
        <v>2042</v>
      </c>
      <c r="D7159" s="233" t="s">
        <v>861</v>
      </c>
      <c r="E7159" s="231" t="s">
        <v>18201</v>
      </c>
      <c r="F7159" s="233" t="s">
        <v>398</v>
      </c>
      <c r="G7159" s="233" t="s">
        <v>18201</v>
      </c>
      <c r="H7159" s="233" t="s">
        <v>18202</v>
      </c>
      <c r="I7159" s="233">
        <v>2017</v>
      </c>
      <c r="J7159" s="244">
        <v>1889</v>
      </c>
      <c r="K7159" s="244">
        <v>1889</v>
      </c>
      <c r="L7159" s="233">
        <v>1</v>
      </c>
      <c r="M7159" s="249">
        <v>4188551530</v>
      </c>
      <c r="N7159" s="248"/>
      <c r="O7159" s="247"/>
      <c r="P7159" s="233" t="s">
        <v>170</v>
      </c>
      <c r="Q7159" s="233" t="s">
        <v>1455</v>
      </c>
      <c r="R7159" s="233"/>
    </row>
    <row r="7160" spans="1:18" ht="25.5">
      <c r="A7160" s="228"/>
      <c r="B7160" s="233" t="s">
        <v>158</v>
      </c>
      <c r="C7160" s="233" t="s">
        <v>2042</v>
      </c>
      <c r="D7160" s="233" t="s">
        <v>861</v>
      </c>
      <c r="E7160" s="231" t="s">
        <v>18203</v>
      </c>
      <c r="F7160" s="233" t="s">
        <v>398</v>
      </c>
      <c r="G7160" s="233" t="s">
        <v>18203</v>
      </c>
      <c r="H7160" s="233" t="s">
        <v>18127</v>
      </c>
      <c r="I7160" s="233">
        <v>2005</v>
      </c>
      <c r="J7160" s="244">
        <v>9642</v>
      </c>
      <c r="K7160" s="244">
        <v>2775</v>
      </c>
      <c r="L7160" s="233">
        <v>1</v>
      </c>
      <c r="M7160" s="249">
        <v>5765916000</v>
      </c>
      <c r="N7160" s="248">
        <v>14520406712</v>
      </c>
      <c r="O7160" s="247">
        <v>3484897601</v>
      </c>
      <c r="P7160" s="233" t="s">
        <v>182</v>
      </c>
      <c r="Q7160" s="233" t="s">
        <v>1455</v>
      </c>
      <c r="R7160" s="233"/>
    </row>
    <row r="7161" spans="1:18" ht="25.5">
      <c r="A7161" s="228"/>
      <c r="B7161" s="233" t="s">
        <v>158</v>
      </c>
      <c r="C7161" s="233" t="s">
        <v>2042</v>
      </c>
      <c r="D7161" s="233" t="s">
        <v>861</v>
      </c>
      <c r="E7161" s="231" t="s">
        <v>18204</v>
      </c>
      <c r="F7161" s="233" t="s">
        <v>398</v>
      </c>
      <c r="G7161" s="233" t="s">
        <v>18204</v>
      </c>
      <c r="H7161" s="233"/>
      <c r="I7161" s="233">
        <v>2009</v>
      </c>
      <c r="J7161" s="244">
        <v>3293</v>
      </c>
      <c r="K7161" s="244"/>
      <c r="L7161" s="233">
        <v>1</v>
      </c>
      <c r="M7161" s="249">
        <v>791966500</v>
      </c>
      <c r="N7161" s="248">
        <v>2039708000</v>
      </c>
      <c r="O7161" s="247">
        <v>652706560</v>
      </c>
      <c r="P7161" s="233" t="s">
        <v>182</v>
      </c>
      <c r="Q7161" s="233" t="s">
        <v>1455</v>
      </c>
      <c r="R7161" s="233"/>
    </row>
    <row r="7162" spans="1:18" ht="38.25">
      <c r="A7162" s="228"/>
      <c r="B7162" s="233" t="s">
        <v>158</v>
      </c>
      <c r="C7162" s="233" t="s">
        <v>2042</v>
      </c>
      <c r="D7162" s="233" t="s">
        <v>861</v>
      </c>
      <c r="E7162" s="231" t="s">
        <v>18205</v>
      </c>
      <c r="F7162" s="233" t="s">
        <v>398</v>
      </c>
      <c r="G7162" s="233" t="s">
        <v>18205</v>
      </c>
      <c r="H7162" s="233" t="s">
        <v>18151</v>
      </c>
      <c r="I7162" s="233">
        <v>2007</v>
      </c>
      <c r="J7162" s="244">
        <v>5477</v>
      </c>
      <c r="K7162" s="244">
        <v>685</v>
      </c>
      <c r="L7162" s="233">
        <v>1</v>
      </c>
      <c r="M7162" s="249"/>
      <c r="N7162" s="248"/>
      <c r="O7162" s="247"/>
      <c r="P7162" s="233" t="s">
        <v>182</v>
      </c>
      <c r="Q7162" s="233" t="s">
        <v>1455</v>
      </c>
      <c r="R7162" s="233"/>
    </row>
    <row r="7163" spans="1:18" ht="25.5">
      <c r="A7163" s="228"/>
      <c r="B7163" s="233" t="s">
        <v>158</v>
      </c>
      <c r="C7163" s="233" t="s">
        <v>2042</v>
      </c>
      <c r="D7163" s="233" t="s">
        <v>861</v>
      </c>
      <c r="E7163" s="231" t="s">
        <v>18206</v>
      </c>
      <c r="F7163" s="233" t="s">
        <v>398</v>
      </c>
      <c r="G7163" s="233" t="s">
        <v>18206</v>
      </c>
      <c r="H7163" s="233" t="s">
        <v>18189</v>
      </c>
      <c r="I7163" s="233">
        <v>2007</v>
      </c>
      <c r="J7163" s="244">
        <v>4523</v>
      </c>
      <c r="K7163" s="244">
        <v>514</v>
      </c>
      <c r="L7163" s="233">
        <v>1</v>
      </c>
      <c r="M7163" s="249">
        <v>2261500000</v>
      </c>
      <c r="N7163" s="248">
        <v>5648768803</v>
      </c>
      <c r="O7163" s="247">
        <v>1446545923</v>
      </c>
      <c r="P7163" s="233" t="s">
        <v>182</v>
      </c>
      <c r="Q7163" s="233" t="s">
        <v>1455</v>
      </c>
      <c r="R7163" s="233"/>
    </row>
    <row r="7164" spans="1:18" ht="25.5">
      <c r="A7164" s="228"/>
      <c r="B7164" s="233" t="s">
        <v>158</v>
      </c>
      <c r="C7164" s="233" t="s">
        <v>2042</v>
      </c>
      <c r="D7164" s="233" t="s">
        <v>861</v>
      </c>
      <c r="E7164" s="231" t="s">
        <v>18207</v>
      </c>
      <c r="F7164" s="233" t="s">
        <v>398</v>
      </c>
      <c r="G7164" s="233" t="s">
        <v>18207</v>
      </c>
      <c r="H7164" s="233"/>
      <c r="I7164" s="233"/>
      <c r="J7164" s="244"/>
      <c r="K7164" s="244"/>
      <c r="L7164" s="233"/>
      <c r="M7164" s="249"/>
      <c r="N7164" s="248"/>
      <c r="O7164" s="247"/>
      <c r="P7164" s="233" t="s">
        <v>182</v>
      </c>
      <c r="Q7164" s="233" t="s">
        <v>1455</v>
      </c>
      <c r="R7164" s="233"/>
    </row>
    <row r="7165" spans="1:18" ht="38.25">
      <c r="A7165" s="228"/>
      <c r="B7165" s="233" t="s">
        <v>158</v>
      </c>
      <c r="C7165" s="233" t="s">
        <v>2042</v>
      </c>
      <c r="D7165" s="233" t="s">
        <v>861</v>
      </c>
      <c r="E7165" s="231" t="s">
        <v>18208</v>
      </c>
      <c r="F7165" s="233" t="s">
        <v>398</v>
      </c>
      <c r="G7165" s="233" t="s">
        <v>18208</v>
      </c>
      <c r="H7165" s="233" t="s">
        <v>18094</v>
      </c>
      <c r="I7165" s="233">
        <v>2013</v>
      </c>
      <c r="J7165" s="244" t="s">
        <v>23641</v>
      </c>
      <c r="K7165" s="244">
        <v>760</v>
      </c>
      <c r="L7165" s="233">
        <v>1</v>
      </c>
      <c r="M7165" s="249">
        <v>1235305500</v>
      </c>
      <c r="N7165" s="248">
        <v>5648768803</v>
      </c>
      <c r="O7165" s="247"/>
      <c r="P7165" s="233" t="s">
        <v>182</v>
      </c>
      <c r="Q7165" s="233" t="s">
        <v>1455</v>
      </c>
      <c r="R7165" s="233"/>
    </row>
    <row r="7166" spans="1:18" ht="38.25">
      <c r="A7166" s="228"/>
      <c r="B7166" s="233" t="s">
        <v>158</v>
      </c>
      <c r="C7166" s="233" t="s">
        <v>2042</v>
      </c>
      <c r="D7166" s="233" t="s">
        <v>861</v>
      </c>
      <c r="E7166" s="231" t="s">
        <v>18209</v>
      </c>
      <c r="F7166" s="233" t="s">
        <v>398</v>
      </c>
      <c r="G7166" s="233" t="s">
        <v>18209</v>
      </c>
      <c r="H7166" s="233" t="s">
        <v>18094</v>
      </c>
      <c r="I7166" s="233">
        <v>1990</v>
      </c>
      <c r="J7166" s="244">
        <v>2497</v>
      </c>
      <c r="K7166" s="244">
        <v>384</v>
      </c>
      <c r="L7166" s="233">
        <v>1</v>
      </c>
      <c r="M7166" s="249"/>
      <c r="N7166" s="248"/>
      <c r="O7166" s="247"/>
      <c r="P7166" s="233" t="s">
        <v>182</v>
      </c>
      <c r="Q7166" s="233" t="s">
        <v>1455</v>
      </c>
      <c r="R7166" s="233"/>
    </row>
    <row r="7167" spans="1:18" ht="38.25">
      <c r="A7167" s="228"/>
      <c r="B7167" s="233" t="s">
        <v>158</v>
      </c>
      <c r="C7167" s="233" t="s">
        <v>2042</v>
      </c>
      <c r="D7167" s="233" t="s">
        <v>861</v>
      </c>
      <c r="E7167" s="231" t="s">
        <v>18210</v>
      </c>
      <c r="F7167" s="233" t="s">
        <v>398</v>
      </c>
      <c r="G7167" s="233" t="s">
        <v>18210</v>
      </c>
      <c r="H7167" s="233" t="s">
        <v>18211</v>
      </c>
      <c r="I7167" s="233">
        <v>1990</v>
      </c>
      <c r="J7167" s="244">
        <v>1470</v>
      </c>
      <c r="K7167" s="244">
        <v>192</v>
      </c>
      <c r="L7167" s="233">
        <v>1</v>
      </c>
      <c r="M7167" s="249"/>
      <c r="N7167" s="248"/>
      <c r="O7167" s="247"/>
      <c r="P7167" s="233" t="s">
        <v>182</v>
      </c>
      <c r="Q7167" s="233" t="s">
        <v>1455</v>
      </c>
      <c r="R7167" s="233"/>
    </row>
    <row r="7168" spans="1:18" ht="25.5">
      <c r="A7168" s="228"/>
      <c r="B7168" s="233" t="s">
        <v>158</v>
      </c>
      <c r="C7168" s="233" t="s">
        <v>2042</v>
      </c>
      <c r="D7168" s="233" t="s">
        <v>861</v>
      </c>
      <c r="E7168" s="231" t="s">
        <v>18212</v>
      </c>
      <c r="F7168" s="233" t="s">
        <v>398</v>
      </c>
      <c r="G7168" s="233" t="s">
        <v>18212</v>
      </c>
      <c r="H7168" s="233" t="s">
        <v>18213</v>
      </c>
      <c r="I7168" s="233">
        <v>1978</v>
      </c>
      <c r="J7168" s="244">
        <v>16046</v>
      </c>
      <c r="K7168" s="244">
        <v>500</v>
      </c>
      <c r="L7168" s="233">
        <v>1</v>
      </c>
      <c r="M7168" s="249"/>
      <c r="N7168" s="248"/>
      <c r="O7168" s="247"/>
      <c r="P7168" s="233" t="s">
        <v>182</v>
      </c>
      <c r="Q7168" s="233" t="s">
        <v>1455</v>
      </c>
      <c r="R7168" s="233"/>
    </row>
    <row r="7169" spans="1:18" ht="25.5">
      <c r="A7169" s="228"/>
      <c r="B7169" s="233" t="s">
        <v>158</v>
      </c>
      <c r="C7169" s="233" t="s">
        <v>2042</v>
      </c>
      <c r="D7169" s="233" t="s">
        <v>861</v>
      </c>
      <c r="E7169" s="231" t="s">
        <v>18214</v>
      </c>
      <c r="F7169" s="233" t="s">
        <v>398</v>
      </c>
      <c r="G7169" s="233" t="s">
        <v>18214</v>
      </c>
      <c r="H7169" s="233" t="s">
        <v>18183</v>
      </c>
      <c r="I7169" s="233">
        <v>2004</v>
      </c>
      <c r="J7169" s="244">
        <v>6605</v>
      </c>
      <c r="K7169" s="244">
        <v>640</v>
      </c>
      <c r="L7169" s="233">
        <v>1</v>
      </c>
      <c r="M7169" s="249">
        <v>8270834000</v>
      </c>
      <c r="N7169" s="248">
        <v>3249039819</v>
      </c>
      <c r="O7169" s="247">
        <v>665119347</v>
      </c>
      <c r="P7169" s="233" t="s">
        <v>182</v>
      </c>
      <c r="Q7169" s="233" t="s">
        <v>1455</v>
      </c>
      <c r="R7169" s="233"/>
    </row>
    <row r="7170" spans="1:18" ht="25.5">
      <c r="A7170" s="228"/>
      <c r="B7170" s="233" t="s">
        <v>158</v>
      </c>
      <c r="C7170" s="233" t="s">
        <v>2042</v>
      </c>
      <c r="D7170" s="233" t="s">
        <v>861</v>
      </c>
      <c r="E7170" s="231" t="s">
        <v>18215</v>
      </c>
      <c r="F7170" s="233" t="s">
        <v>398</v>
      </c>
      <c r="G7170" s="233" t="s">
        <v>18215</v>
      </c>
      <c r="H7170" s="233" t="s">
        <v>18213</v>
      </c>
      <c r="I7170" s="233">
        <v>2024</v>
      </c>
      <c r="J7170" s="244">
        <v>20520</v>
      </c>
      <c r="K7170" s="244">
        <v>4078</v>
      </c>
      <c r="L7170" s="233">
        <v>1</v>
      </c>
      <c r="M7170" s="249"/>
      <c r="N7170" s="248">
        <v>26676000000</v>
      </c>
      <c r="O7170" s="247"/>
      <c r="P7170" s="233" t="s">
        <v>182</v>
      </c>
      <c r="Q7170" s="233" t="s">
        <v>1455</v>
      </c>
      <c r="R7170" s="233"/>
    </row>
    <row r="7171" spans="1:18" ht="25.5">
      <c r="A7171" s="228"/>
      <c r="B7171" s="233" t="s">
        <v>158</v>
      </c>
      <c r="C7171" s="233" t="s">
        <v>2042</v>
      </c>
      <c r="D7171" s="233" t="s">
        <v>861</v>
      </c>
      <c r="E7171" s="231" t="s">
        <v>15685</v>
      </c>
      <c r="F7171" s="233" t="s">
        <v>398</v>
      </c>
      <c r="G7171" s="233" t="s">
        <v>15685</v>
      </c>
      <c r="H7171" s="233" t="s">
        <v>18195</v>
      </c>
      <c r="I7171" s="233">
        <v>2003</v>
      </c>
      <c r="J7171" s="244">
        <v>13736</v>
      </c>
      <c r="K7171" s="244">
        <v>1500</v>
      </c>
      <c r="L7171" s="233">
        <v>1</v>
      </c>
      <c r="M7171" s="249">
        <v>15660180000</v>
      </c>
      <c r="N7171" s="248">
        <v>2562155000</v>
      </c>
      <c r="O7171" s="247">
        <v>412319220</v>
      </c>
      <c r="P7171" s="233" t="s">
        <v>182</v>
      </c>
      <c r="Q7171" s="233" t="s">
        <v>1455</v>
      </c>
      <c r="R7171" s="233"/>
    </row>
    <row r="7172" spans="1:18" ht="51">
      <c r="A7172" s="228"/>
      <c r="B7172" s="233" t="s">
        <v>158</v>
      </c>
      <c r="C7172" s="233" t="s">
        <v>2042</v>
      </c>
      <c r="D7172" s="233" t="s">
        <v>861</v>
      </c>
      <c r="E7172" s="231" t="s">
        <v>18216</v>
      </c>
      <c r="F7172" s="233" t="s">
        <v>398</v>
      </c>
      <c r="G7172" s="233" t="s">
        <v>18216</v>
      </c>
      <c r="H7172" s="233" t="s">
        <v>18134</v>
      </c>
      <c r="I7172" s="233">
        <v>2013</v>
      </c>
      <c r="J7172" s="244">
        <v>9332</v>
      </c>
      <c r="K7172" s="244">
        <v>13642</v>
      </c>
      <c r="L7172" s="233">
        <v>1</v>
      </c>
      <c r="M7172" s="249">
        <v>19877160000</v>
      </c>
      <c r="N7172" s="248">
        <v>53807304502</v>
      </c>
      <c r="O7172" s="247">
        <v>19969540800</v>
      </c>
      <c r="P7172" s="233" t="s">
        <v>182</v>
      </c>
      <c r="Q7172" s="233" t="s">
        <v>1455</v>
      </c>
      <c r="R7172" s="233"/>
    </row>
    <row r="7173" spans="1:18" ht="38.25">
      <c r="A7173" s="228"/>
      <c r="B7173" s="233" t="s">
        <v>158</v>
      </c>
      <c r="C7173" s="233" t="s">
        <v>2042</v>
      </c>
      <c r="D7173" s="233" t="s">
        <v>861</v>
      </c>
      <c r="E7173" s="231" t="s">
        <v>18217</v>
      </c>
      <c r="F7173" s="258" t="s">
        <v>398</v>
      </c>
      <c r="G7173" s="258" t="s">
        <v>18217</v>
      </c>
      <c r="H7173" s="258"/>
      <c r="I7173" s="233">
        <v>2013</v>
      </c>
      <c r="J7173" s="244">
        <v>41658</v>
      </c>
      <c r="K7173" s="244">
        <v>11144</v>
      </c>
      <c r="L7173" s="233"/>
      <c r="M7173" s="249">
        <v>24000000000</v>
      </c>
      <c r="N7173" s="248">
        <f>N7174+N7175</f>
        <v>73372182990</v>
      </c>
      <c r="O7173" s="247">
        <v>39099519794</v>
      </c>
      <c r="P7173" s="233"/>
      <c r="Q7173" s="233" t="s">
        <v>1455</v>
      </c>
      <c r="R7173" s="233"/>
    </row>
    <row r="7174" spans="1:18" ht="25.5">
      <c r="A7174" s="228"/>
      <c r="B7174" s="233" t="s">
        <v>158</v>
      </c>
      <c r="C7174" s="233" t="s">
        <v>2042</v>
      </c>
      <c r="D7174" s="233" t="s">
        <v>861</v>
      </c>
      <c r="E7174" s="231" t="s">
        <v>18218</v>
      </c>
      <c r="F7174" s="233" t="s">
        <v>398</v>
      </c>
      <c r="G7174" s="233" t="s">
        <v>18218</v>
      </c>
      <c r="H7174" s="233" t="s">
        <v>18211</v>
      </c>
      <c r="I7174" s="233">
        <v>2013</v>
      </c>
      <c r="J7174" s="244">
        <v>17515</v>
      </c>
      <c r="K7174" s="244">
        <v>6068</v>
      </c>
      <c r="L7174" s="233"/>
      <c r="M7174" s="249">
        <v>10000000000</v>
      </c>
      <c r="N7174" s="248">
        <v>52129305254</v>
      </c>
      <c r="O7174" s="247">
        <v>39099519794</v>
      </c>
      <c r="P7174" s="233" t="s">
        <v>182</v>
      </c>
      <c r="Q7174" s="233" t="s">
        <v>1455</v>
      </c>
      <c r="R7174" s="233"/>
    </row>
    <row r="7175" spans="1:18" ht="25.5">
      <c r="A7175" s="228"/>
      <c r="B7175" s="233" t="s">
        <v>158</v>
      </c>
      <c r="C7175" s="233" t="s">
        <v>2042</v>
      </c>
      <c r="D7175" s="233" t="s">
        <v>861</v>
      </c>
      <c r="E7175" s="231" t="s">
        <v>18219</v>
      </c>
      <c r="F7175" s="233" t="s">
        <v>398</v>
      </c>
      <c r="G7175" s="233" t="s">
        <v>18219</v>
      </c>
      <c r="H7175" s="233" t="s">
        <v>18094</v>
      </c>
      <c r="I7175" s="233">
        <v>2013</v>
      </c>
      <c r="J7175" s="244">
        <v>24143</v>
      </c>
      <c r="K7175" s="244">
        <v>5076</v>
      </c>
      <c r="L7175" s="233"/>
      <c r="M7175" s="249">
        <v>14000000000</v>
      </c>
      <c r="N7175" s="248">
        <v>21242877736</v>
      </c>
      <c r="O7175" s="247"/>
      <c r="P7175" s="233" t="s">
        <v>182</v>
      </c>
      <c r="Q7175" s="233" t="s">
        <v>1455</v>
      </c>
      <c r="R7175" s="233"/>
    </row>
    <row r="7176" spans="1:18" ht="51">
      <c r="A7176" s="228"/>
      <c r="B7176" s="233" t="s">
        <v>158</v>
      </c>
      <c r="C7176" s="233" t="s">
        <v>2042</v>
      </c>
      <c r="D7176" s="233" t="s">
        <v>861</v>
      </c>
      <c r="E7176" s="231" t="s">
        <v>18220</v>
      </c>
      <c r="F7176" s="233" t="s">
        <v>398</v>
      </c>
      <c r="G7176" s="233" t="s">
        <v>18220</v>
      </c>
      <c r="H7176" s="233" t="s">
        <v>18213</v>
      </c>
      <c r="I7176" s="233">
        <v>2008</v>
      </c>
      <c r="J7176" s="244">
        <v>4078</v>
      </c>
      <c r="K7176" s="244">
        <v>1350</v>
      </c>
      <c r="L7176" s="233"/>
      <c r="M7176" s="249">
        <v>8186000000</v>
      </c>
      <c r="N7176" s="248"/>
      <c r="O7176" s="247"/>
      <c r="P7176" s="233" t="s">
        <v>182</v>
      </c>
      <c r="Q7176" s="233" t="s">
        <v>1455</v>
      </c>
      <c r="R7176" s="233"/>
    </row>
    <row r="7177" spans="1:18" ht="51">
      <c r="A7177" s="228"/>
      <c r="B7177" s="233" t="s">
        <v>158</v>
      </c>
      <c r="C7177" s="233" t="s">
        <v>1607</v>
      </c>
      <c r="D7177" s="233" t="s">
        <v>841</v>
      </c>
      <c r="E7177" s="231" t="s">
        <v>18221</v>
      </c>
      <c r="F7177" s="233" t="s">
        <v>115</v>
      </c>
      <c r="G7177" s="233" t="s">
        <v>18222</v>
      </c>
      <c r="H7177" s="233" t="s">
        <v>18223</v>
      </c>
      <c r="I7177" s="233">
        <v>2013</v>
      </c>
      <c r="J7177" s="244">
        <v>8004</v>
      </c>
      <c r="K7177" s="244">
        <v>1152</v>
      </c>
      <c r="L7177" s="233">
        <v>1</v>
      </c>
      <c r="M7177" s="249">
        <v>46423000000</v>
      </c>
      <c r="N7177" s="248">
        <v>3238270100</v>
      </c>
      <c r="O7177" s="247">
        <v>207230206</v>
      </c>
      <c r="P7177" s="233" t="s">
        <v>372</v>
      </c>
      <c r="Q7177" s="233"/>
      <c r="R7177" s="233" t="s">
        <v>18224</v>
      </c>
    </row>
    <row r="7178" spans="1:18" ht="51">
      <c r="A7178" s="228"/>
      <c r="B7178" s="233" t="s">
        <v>158</v>
      </c>
      <c r="C7178" s="233" t="s">
        <v>1607</v>
      </c>
      <c r="D7178" s="233" t="s">
        <v>841</v>
      </c>
      <c r="E7178" s="231" t="s">
        <v>18225</v>
      </c>
      <c r="F7178" s="233" t="s">
        <v>115</v>
      </c>
      <c r="G7178" s="233" t="s">
        <v>18226</v>
      </c>
      <c r="H7178" s="233" t="s">
        <v>18227</v>
      </c>
      <c r="I7178" s="233">
        <v>2000</v>
      </c>
      <c r="J7178" s="244" t="s">
        <v>23642</v>
      </c>
      <c r="K7178" s="244" t="s">
        <v>25361</v>
      </c>
      <c r="L7178" s="233">
        <v>1</v>
      </c>
      <c r="M7178" s="249">
        <v>7936789672</v>
      </c>
      <c r="N7178" s="248">
        <v>4128033000</v>
      </c>
      <c r="O7178" s="247">
        <v>0</v>
      </c>
      <c r="P7178" s="233" t="s">
        <v>456</v>
      </c>
      <c r="Q7178" s="233"/>
      <c r="R7178" s="233" t="s">
        <v>18224</v>
      </c>
    </row>
    <row r="7179" spans="1:18" ht="51">
      <c r="A7179" s="228"/>
      <c r="B7179" s="233" t="s">
        <v>158</v>
      </c>
      <c r="C7179" s="233" t="s">
        <v>1607</v>
      </c>
      <c r="D7179" s="233" t="s">
        <v>841</v>
      </c>
      <c r="E7179" s="231" t="s">
        <v>18221</v>
      </c>
      <c r="F7179" s="233" t="s">
        <v>115</v>
      </c>
      <c r="G7179" s="233" t="s">
        <v>18228</v>
      </c>
      <c r="H7179" s="233" t="s">
        <v>18229</v>
      </c>
      <c r="I7179" s="233">
        <v>2021</v>
      </c>
      <c r="J7179" s="244" t="s">
        <v>23643</v>
      </c>
      <c r="K7179" s="244">
        <v>117</v>
      </c>
      <c r="L7179" s="233">
        <v>1</v>
      </c>
      <c r="M7179" s="249">
        <v>537168000</v>
      </c>
      <c r="N7179" s="248">
        <v>1308432000</v>
      </c>
      <c r="O7179" s="247">
        <v>610252680</v>
      </c>
      <c r="P7179" s="233" t="s">
        <v>176</v>
      </c>
      <c r="Q7179" s="233"/>
      <c r="R7179" s="233" t="s">
        <v>18224</v>
      </c>
    </row>
    <row r="7180" spans="1:18" ht="51">
      <c r="A7180" s="228"/>
      <c r="B7180" s="233" t="s">
        <v>158</v>
      </c>
      <c r="C7180" s="233" t="s">
        <v>1607</v>
      </c>
      <c r="D7180" s="233" t="s">
        <v>841</v>
      </c>
      <c r="E7180" s="231" t="s">
        <v>18221</v>
      </c>
      <c r="F7180" s="233" t="s">
        <v>115</v>
      </c>
      <c r="G7180" s="233" t="s">
        <v>18230</v>
      </c>
      <c r="H7180" s="233" t="s">
        <v>18231</v>
      </c>
      <c r="I7180" s="233">
        <v>2013</v>
      </c>
      <c r="J7180" s="244">
        <v>128</v>
      </c>
      <c r="K7180" s="244">
        <v>46</v>
      </c>
      <c r="L7180" s="233">
        <v>1</v>
      </c>
      <c r="M7180" s="249">
        <v>238080000</v>
      </c>
      <c r="N7180" s="248">
        <v>46340000</v>
      </c>
      <c r="O7180" s="247">
        <v>0</v>
      </c>
      <c r="P7180" s="233" t="s">
        <v>176</v>
      </c>
      <c r="Q7180" s="233"/>
      <c r="R7180" s="233" t="s">
        <v>18224</v>
      </c>
    </row>
    <row r="7181" spans="1:18" ht="51">
      <c r="A7181" s="228"/>
      <c r="B7181" s="233" t="s">
        <v>158</v>
      </c>
      <c r="C7181" s="233" t="s">
        <v>1607</v>
      </c>
      <c r="D7181" s="233" t="s">
        <v>841</v>
      </c>
      <c r="E7181" s="231" t="s">
        <v>18221</v>
      </c>
      <c r="F7181" s="233" t="s">
        <v>115</v>
      </c>
      <c r="G7181" s="233" t="s">
        <v>18232</v>
      </c>
      <c r="H7181" s="233" t="s">
        <v>18233</v>
      </c>
      <c r="I7181" s="233">
        <v>2013</v>
      </c>
      <c r="J7181" s="244">
        <v>819</v>
      </c>
      <c r="K7181" s="244">
        <v>46</v>
      </c>
      <c r="L7181" s="233">
        <v>1</v>
      </c>
      <c r="M7181" s="249">
        <v>4750200000</v>
      </c>
      <c r="N7181" s="248">
        <v>46340000</v>
      </c>
      <c r="O7181" s="247">
        <v>0</v>
      </c>
      <c r="P7181" s="233" t="s">
        <v>176</v>
      </c>
      <c r="Q7181" s="233"/>
      <c r="R7181" s="233" t="s">
        <v>18224</v>
      </c>
    </row>
    <row r="7182" spans="1:18" ht="51">
      <c r="A7182" s="228"/>
      <c r="B7182" s="233" t="s">
        <v>158</v>
      </c>
      <c r="C7182" s="233" t="s">
        <v>1607</v>
      </c>
      <c r="D7182" s="233" t="s">
        <v>841</v>
      </c>
      <c r="E7182" s="231" t="s">
        <v>18221</v>
      </c>
      <c r="F7182" s="233" t="s">
        <v>115</v>
      </c>
      <c r="G7182" s="233" t="s">
        <v>18234</v>
      </c>
      <c r="H7182" s="233" t="s">
        <v>18223</v>
      </c>
      <c r="I7182" s="233">
        <v>2013</v>
      </c>
      <c r="J7182" s="244">
        <v>301</v>
      </c>
      <c r="K7182" s="244">
        <v>42</v>
      </c>
      <c r="L7182" s="233">
        <v>1</v>
      </c>
      <c r="M7182" s="249">
        <v>559860000</v>
      </c>
      <c r="N7182" s="248">
        <v>83633000</v>
      </c>
      <c r="O7182" s="247">
        <v>0</v>
      </c>
      <c r="P7182" s="233" t="s">
        <v>176</v>
      </c>
      <c r="Q7182" s="233"/>
      <c r="R7182" s="233" t="s">
        <v>18224</v>
      </c>
    </row>
    <row r="7183" spans="1:18" ht="51">
      <c r="A7183" s="228"/>
      <c r="B7183" s="233" t="s">
        <v>158</v>
      </c>
      <c r="C7183" s="233" t="s">
        <v>1607</v>
      </c>
      <c r="D7183" s="233" t="s">
        <v>841</v>
      </c>
      <c r="E7183" s="231" t="s">
        <v>18221</v>
      </c>
      <c r="F7183" s="233" t="s">
        <v>115</v>
      </c>
      <c r="G7183" s="233" t="s">
        <v>18235</v>
      </c>
      <c r="H7183" s="233" t="s">
        <v>18236</v>
      </c>
      <c r="I7183" s="233">
        <v>2013</v>
      </c>
      <c r="J7183" s="244">
        <v>350</v>
      </c>
      <c r="K7183" s="244">
        <v>70</v>
      </c>
      <c r="L7183" s="233">
        <v>1</v>
      </c>
      <c r="M7183" s="249">
        <v>651000000</v>
      </c>
      <c r="N7183" s="248">
        <v>2113476000</v>
      </c>
      <c r="O7183" s="247">
        <v>1831538300</v>
      </c>
      <c r="P7183" s="233" t="s">
        <v>176</v>
      </c>
      <c r="Q7183" s="233"/>
      <c r="R7183" s="233" t="s">
        <v>18224</v>
      </c>
    </row>
    <row r="7184" spans="1:18" ht="51">
      <c r="A7184" s="228"/>
      <c r="B7184" s="233" t="s">
        <v>158</v>
      </c>
      <c r="C7184" s="233" t="s">
        <v>1607</v>
      </c>
      <c r="D7184" s="233" t="s">
        <v>841</v>
      </c>
      <c r="E7184" s="231" t="s">
        <v>18221</v>
      </c>
      <c r="F7184" s="233" t="s">
        <v>115</v>
      </c>
      <c r="G7184" s="233" t="s">
        <v>18237</v>
      </c>
      <c r="H7184" s="233" t="s">
        <v>18238</v>
      </c>
      <c r="I7184" s="233">
        <v>2014</v>
      </c>
      <c r="J7184" s="244">
        <v>282</v>
      </c>
      <c r="K7184" s="244">
        <v>550</v>
      </c>
      <c r="L7184" s="233">
        <v>1</v>
      </c>
      <c r="M7184" s="249">
        <v>2010675000</v>
      </c>
      <c r="N7184" s="248">
        <v>2704229000</v>
      </c>
      <c r="O7184" s="247">
        <v>2163112775</v>
      </c>
      <c r="P7184" s="233" t="s">
        <v>176</v>
      </c>
      <c r="Q7184" s="233"/>
      <c r="R7184" s="233" t="s">
        <v>18224</v>
      </c>
    </row>
    <row r="7185" spans="1:18" ht="89.25">
      <c r="A7185" s="228"/>
      <c r="B7185" s="233" t="s">
        <v>158</v>
      </c>
      <c r="C7185" s="233" t="s">
        <v>1607</v>
      </c>
      <c r="D7185" s="233" t="s">
        <v>841</v>
      </c>
      <c r="E7185" s="231" t="s">
        <v>18221</v>
      </c>
      <c r="F7185" s="233" t="s">
        <v>115</v>
      </c>
      <c r="G7185" s="233" t="s">
        <v>984</v>
      </c>
      <c r="H7185" s="233" t="s">
        <v>18239</v>
      </c>
      <c r="I7185" s="233">
        <v>2014</v>
      </c>
      <c r="J7185" s="244">
        <v>251</v>
      </c>
      <c r="K7185" s="244">
        <v>226</v>
      </c>
      <c r="L7185" s="233">
        <v>1</v>
      </c>
      <c r="M7185" s="249"/>
      <c r="N7185" s="248">
        <v>1449255000</v>
      </c>
      <c r="O7185" s="247">
        <v>869263146</v>
      </c>
      <c r="P7185" s="233" t="s">
        <v>176</v>
      </c>
      <c r="Q7185" s="233"/>
      <c r="R7185" s="233" t="s">
        <v>18240</v>
      </c>
    </row>
    <row r="7186" spans="1:18" ht="51">
      <c r="A7186" s="228"/>
      <c r="B7186" s="233" t="s">
        <v>158</v>
      </c>
      <c r="C7186" s="233" t="s">
        <v>1607</v>
      </c>
      <c r="D7186" s="233" t="s">
        <v>841</v>
      </c>
      <c r="E7186" s="231" t="s">
        <v>18221</v>
      </c>
      <c r="F7186" s="233" t="s">
        <v>115</v>
      </c>
      <c r="G7186" s="233" t="s">
        <v>1000</v>
      </c>
      <c r="H7186" s="233" t="s">
        <v>18227</v>
      </c>
      <c r="I7186" s="233">
        <v>2014</v>
      </c>
      <c r="J7186" s="244" t="s">
        <v>22078</v>
      </c>
      <c r="K7186" s="244">
        <v>117</v>
      </c>
      <c r="L7186" s="233">
        <v>1</v>
      </c>
      <c r="M7186" s="249">
        <v>354637500</v>
      </c>
      <c r="N7186" s="248">
        <v>998478000</v>
      </c>
      <c r="O7186" s="247">
        <v>532288619</v>
      </c>
      <c r="P7186" s="233" t="s">
        <v>176</v>
      </c>
      <c r="Q7186" s="233"/>
      <c r="R7186" s="233" t="s">
        <v>18224</v>
      </c>
    </row>
    <row r="7187" spans="1:18" ht="89.25">
      <c r="A7187" s="228"/>
      <c r="B7187" s="233" t="s">
        <v>158</v>
      </c>
      <c r="C7187" s="233" t="s">
        <v>1607</v>
      </c>
      <c r="D7187" s="233" t="s">
        <v>841</v>
      </c>
      <c r="E7187" s="231" t="s">
        <v>18221</v>
      </c>
      <c r="F7187" s="233" t="s">
        <v>115</v>
      </c>
      <c r="G7187" s="233" t="s">
        <v>978</v>
      </c>
      <c r="H7187" s="233" t="s">
        <v>18241</v>
      </c>
      <c r="I7187" s="233">
        <v>2014</v>
      </c>
      <c r="J7187" s="244">
        <v>872</v>
      </c>
      <c r="K7187" s="244">
        <v>240</v>
      </c>
      <c r="L7187" s="233">
        <v>1</v>
      </c>
      <c r="M7187" s="249"/>
      <c r="N7187" s="248">
        <v>1785000000</v>
      </c>
      <c r="O7187" s="247">
        <v>832524000</v>
      </c>
      <c r="P7187" s="233" t="s">
        <v>176</v>
      </c>
      <c r="Q7187" s="233"/>
      <c r="R7187" s="233" t="s">
        <v>18240</v>
      </c>
    </row>
    <row r="7188" spans="1:18" ht="25.5">
      <c r="A7188" s="228"/>
      <c r="B7188" s="233" t="s">
        <v>158</v>
      </c>
      <c r="C7188" s="233" t="s">
        <v>1607</v>
      </c>
      <c r="D7188" s="233" t="s">
        <v>841</v>
      </c>
      <c r="E7188" s="231" t="s">
        <v>18242</v>
      </c>
      <c r="F7188" s="233" t="s">
        <v>115</v>
      </c>
      <c r="G7188" s="233" t="s">
        <v>18242</v>
      </c>
      <c r="H7188" s="233" t="s">
        <v>18223</v>
      </c>
      <c r="I7188" s="233">
        <v>2013</v>
      </c>
      <c r="J7188" s="244" t="s">
        <v>23644</v>
      </c>
      <c r="K7188" s="244">
        <v>16281</v>
      </c>
      <c r="L7188" s="233">
        <v>1</v>
      </c>
      <c r="M7188" s="249">
        <v>41355392000</v>
      </c>
      <c r="N7188" s="248">
        <v>64337646000</v>
      </c>
      <c r="O7188" s="247">
        <v>25715757108</v>
      </c>
      <c r="P7188" s="233" t="s">
        <v>182</v>
      </c>
      <c r="Q7188" s="233"/>
      <c r="R7188" s="233"/>
    </row>
    <row r="7189" spans="1:18" ht="25.5">
      <c r="A7189" s="228"/>
      <c r="B7189" s="233" t="s">
        <v>158</v>
      </c>
      <c r="C7189" s="233" t="s">
        <v>1607</v>
      </c>
      <c r="D7189" s="233" t="s">
        <v>841</v>
      </c>
      <c r="E7189" s="231" t="s">
        <v>18243</v>
      </c>
      <c r="F7189" s="233" t="s">
        <v>115</v>
      </c>
      <c r="G7189" s="233" t="s">
        <v>18243</v>
      </c>
      <c r="H7189" s="233" t="s">
        <v>18239</v>
      </c>
      <c r="I7189" s="233">
        <v>1998</v>
      </c>
      <c r="J7189" s="244">
        <v>3693</v>
      </c>
      <c r="K7189" s="244" t="s">
        <v>25362</v>
      </c>
      <c r="L7189" s="233">
        <v>1</v>
      </c>
      <c r="M7189" s="249">
        <v>13922610000</v>
      </c>
      <c r="N7189" s="248">
        <v>1516136000</v>
      </c>
      <c r="O7189" s="247">
        <v>92961744</v>
      </c>
      <c r="P7189" s="233" t="s">
        <v>182</v>
      </c>
      <c r="Q7189" s="233"/>
      <c r="R7189" s="233"/>
    </row>
    <row r="7190" spans="1:18" ht="38.25">
      <c r="A7190" s="228"/>
      <c r="B7190" s="233" t="s">
        <v>158</v>
      </c>
      <c r="C7190" s="233" t="s">
        <v>1607</v>
      </c>
      <c r="D7190" s="233" t="s">
        <v>841</v>
      </c>
      <c r="E7190" s="231" t="s">
        <v>1983</v>
      </c>
      <c r="F7190" s="233" t="s">
        <v>115</v>
      </c>
      <c r="G7190" s="233" t="s">
        <v>1983</v>
      </c>
      <c r="H7190" s="233" t="s">
        <v>18231</v>
      </c>
      <c r="I7190" s="233">
        <v>2020</v>
      </c>
      <c r="J7190" s="244">
        <v>1356</v>
      </c>
      <c r="K7190" s="244">
        <v>640</v>
      </c>
      <c r="L7190" s="233">
        <v>1</v>
      </c>
      <c r="M7190" s="249">
        <v>5112120000</v>
      </c>
      <c r="N7190" s="248">
        <v>762699000</v>
      </c>
      <c r="O7190" s="247">
        <v>66575000</v>
      </c>
      <c r="P7190" s="233" t="s">
        <v>182</v>
      </c>
      <c r="Q7190" s="233"/>
      <c r="R7190" s="233" t="s">
        <v>18244</v>
      </c>
    </row>
    <row r="7191" spans="1:18" ht="38.25">
      <c r="A7191" s="228"/>
      <c r="B7191" s="233" t="s">
        <v>158</v>
      </c>
      <c r="C7191" s="233" t="s">
        <v>1607</v>
      </c>
      <c r="D7191" s="233" t="s">
        <v>841</v>
      </c>
      <c r="E7191" s="231" t="s">
        <v>1983</v>
      </c>
      <c r="F7191" s="233" t="s">
        <v>115</v>
      </c>
      <c r="G7191" s="233" t="s">
        <v>1983</v>
      </c>
      <c r="H7191" s="233" t="s">
        <v>18223</v>
      </c>
      <c r="I7191" s="233">
        <v>2025</v>
      </c>
      <c r="J7191" s="244">
        <v>11637</v>
      </c>
      <c r="K7191" s="244">
        <v>7750</v>
      </c>
      <c r="L7191" s="233">
        <v>1</v>
      </c>
      <c r="M7191" s="249">
        <v>43874883000</v>
      </c>
      <c r="N7191" s="248">
        <v>49437624000</v>
      </c>
      <c r="O7191" s="247">
        <v>48448871520</v>
      </c>
      <c r="P7191" s="233" t="s">
        <v>182</v>
      </c>
      <c r="Q7191" s="233"/>
      <c r="R7191" s="233" t="s">
        <v>18244</v>
      </c>
    </row>
    <row r="7192" spans="1:18" ht="25.5">
      <c r="A7192" s="228"/>
      <c r="B7192" s="233" t="s">
        <v>158</v>
      </c>
      <c r="C7192" s="233" t="s">
        <v>1607</v>
      </c>
      <c r="D7192" s="233" t="s">
        <v>841</v>
      </c>
      <c r="E7192" s="231" t="s">
        <v>18245</v>
      </c>
      <c r="F7192" s="233" t="s">
        <v>115</v>
      </c>
      <c r="G7192" s="233" t="s">
        <v>18245</v>
      </c>
      <c r="H7192" s="233" t="s">
        <v>18239</v>
      </c>
      <c r="I7192" s="233">
        <v>2020</v>
      </c>
      <c r="J7192" s="244">
        <v>10820</v>
      </c>
      <c r="K7192" s="244">
        <v>3619</v>
      </c>
      <c r="L7192" s="233">
        <v>1</v>
      </c>
      <c r="M7192" s="249">
        <v>50707930000</v>
      </c>
      <c r="N7192" s="248">
        <v>36929272159</v>
      </c>
      <c r="O7192" s="247">
        <v>22150177441</v>
      </c>
      <c r="P7192" s="233" t="s">
        <v>182</v>
      </c>
      <c r="Q7192" s="233"/>
      <c r="R7192" s="233"/>
    </row>
    <row r="7193" spans="1:18" ht="38.25">
      <c r="A7193" s="228"/>
      <c r="B7193" s="233" t="s">
        <v>158</v>
      </c>
      <c r="C7193" s="233" t="s">
        <v>1607</v>
      </c>
      <c r="D7193" s="233" t="s">
        <v>841</v>
      </c>
      <c r="E7193" s="231" t="s">
        <v>18246</v>
      </c>
      <c r="F7193" s="233" t="s">
        <v>115</v>
      </c>
      <c r="G7193" s="233" t="s">
        <v>18246</v>
      </c>
      <c r="H7193" s="233" t="s">
        <v>18233</v>
      </c>
      <c r="I7193" s="233">
        <v>2003</v>
      </c>
      <c r="J7193" s="244" t="s">
        <v>23645</v>
      </c>
      <c r="K7193" s="244" t="s">
        <v>25363</v>
      </c>
      <c r="L7193" s="233">
        <v>1</v>
      </c>
      <c r="M7193" s="249">
        <v>36032022000</v>
      </c>
      <c r="N7193" s="248">
        <v>793015883</v>
      </c>
      <c r="O7193" s="247">
        <v>455760726</v>
      </c>
      <c r="P7193" s="233" t="s">
        <v>182</v>
      </c>
      <c r="Q7193" s="233"/>
      <c r="R7193" s="233" t="s">
        <v>18244</v>
      </c>
    </row>
    <row r="7194" spans="1:18" ht="38.25">
      <c r="A7194" s="228"/>
      <c r="B7194" s="233" t="s">
        <v>158</v>
      </c>
      <c r="C7194" s="233" t="s">
        <v>1607</v>
      </c>
      <c r="D7194" s="233" t="s">
        <v>841</v>
      </c>
      <c r="E7194" s="231" t="s">
        <v>18246</v>
      </c>
      <c r="F7194" s="233" t="s">
        <v>115</v>
      </c>
      <c r="G7194" s="233" t="s">
        <v>18246</v>
      </c>
      <c r="H7194" s="233" t="s">
        <v>18223</v>
      </c>
      <c r="I7194" s="233">
        <v>1995</v>
      </c>
      <c r="J7194" s="244" t="s">
        <v>23646</v>
      </c>
      <c r="K7194" s="244" t="s">
        <v>25364</v>
      </c>
      <c r="L7194" s="233">
        <v>1</v>
      </c>
      <c r="M7194" s="249">
        <v>33408809850</v>
      </c>
      <c r="N7194" s="248">
        <v>1252455217</v>
      </c>
      <c r="O7194" s="247">
        <v>416254853</v>
      </c>
      <c r="P7194" s="233" t="s">
        <v>182</v>
      </c>
      <c r="Q7194" s="233"/>
      <c r="R7194" s="233" t="s">
        <v>18244</v>
      </c>
    </row>
    <row r="7195" spans="1:18" ht="25.5">
      <c r="A7195" s="228"/>
      <c r="B7195" s="233" t="s">
        <v>158</v>
      </c>
      <c r="C7195" s="233" t="s">
        <v>1607</v>
      </c>
      <c r="D7195" s="233" t="s">
        <v>841</v>
      </c>
      <c r="E7195" s="231" t="s">
        <v>18247</v>
      </c>
      <c r="F7195" s="233" t="s">
        <v>115</v>
      </c>
      <c r="G7195" s="233" t="s">
        <v>18247</v>
      </c>
      <c r="H7195" s="233" t="s">
        <v>18239</v>
      </c>
      <c r="I7195" s="233">
        <v>2022</v>
      </c>
      <c r="J7195" s="244">
        <v>10755</v>
      </c>
      <c r="K7195" s="244">
        <v>5287</v>
      </c>
      <c r="L7195" s="233">
        <v>1</v>
      </c>
      <c r="M7195" s="249">
        <v>126904800000</v>
      </c>
      <c r="N7195" s="248">
        <v>14120676000</v>
      </c>
      <c r="O7195" s="247">
        <v>5145760681</v>
      </c>
      <c r="P7195" s="233" t="s">
        <v>182</v>
      </c>
      <c r="Q7195" s="233"/>
      <c r="R7195" s="233"/>
    </row>
    <row r="7196" spans="1:18" ht="38.25">
      <c r="A7196" s="228"/>
      <c r="B7196" s="233" t="s">
        <v>158</v>
      </c>
      <c r="C7196" s="233" t="s">
        <v>1607</v>
      </c>
      <c r="D7196" s="233" t="s">
        <v>841</v>
      </c>
      <c r="E7196" s="231" t="s">
        <v>18248</v>
      </c>
      <c r="F7196" s="233" t="s">
        <v>115</v>
      </c>
      <c r="G7196" s="233" t="s">
        <v>18248</v>
      </c>
      <c r="H7196" s="233" t="s">
        <v>18238</v>
      </c>
      <c r="I7196" s="233">
        <v>1980</v>
      </c>
      <c r="J7196" s="244" t="s">
        <v>23647</v>
      </c>
      <c r="K7196" s="244">
        <v>4306</v>
      </c>
      <c r="L7196" s="233">
        <v>1</v>
      </c>
      <c r="M7196" s="249">
        <v>153617394450</v>
      </c>
      <c r="N7196" s="248">
        <v>5258981121</v>
      </c>
      <c r="O7196" s="247">
        <v>810933793</v>
      </c>
      <c r="P7196" s="233" t="s">
        <v>182</v>
      </c>
      <c r="Q7196" s="233"/>
      <c r="R7196" s="233"/>
    </row>
    <row r="7197" spans="1:18" ht="51">
      <c r="A7197" s="228"/>
      <c r="B7197" s="233" t="s">
        <v>158</v>
      </c>
      <c r="C7197" s="233" t="s">
        <v>1607</v>
      </c>
      <c r="D7197" s="233" t="s">
        <v>841</v>
      </c>
      <c r="E7197" s="231" t="s">
        <v>18249</v>
      </c>
      <c r="F7197" s="233" t="s">
        <v>115</v>
      </c>
      <c r="G7197" s="233" t="s">
        <v>18249</v>
      </c>
      <c r="H7197" s="233" t="s">
        <v>18223</v>
      </c>
      <c r="I7197" s="233"/>
      <c r="J7197" s="244">
        <v>1647</v>
      </c>
      <c r="K7197" s="244">
        <v>159</v>
      </c>
      <c r="L7197" s="233">
        <v>1</v>
      </c>
      <c r="M7197" s="249">
        <v>3078000000</v>
      </c>
      <c r="N7197" s="248"/>
      <c r="O7197" s="247"/>
      <c r="P7197" s="233" t="s">
        <v>18250</v>
      </c>
      <c r="Q7197" s="233"/>
      <c r="R7197" s="233" t="s">
        <v>18251</v>
      </c>
    </row>
    <row r="7198" spans="1:18" ht="38.25">
      <c r="A7198" s="228"/>
      <c r="B7198" s="233" t="s">
        <v>158</v>
      </c>
      <c r="C7198" s="233" t="s">
        <v>1607</v>
      </c>
      <c r="D7198" s="233" t="s">
        <v>841</v>
      </c>
      <c r="E7198" s="231" t="s">
        <v>18252</v>
      </c>
      <c r="F7198" s="233" t="s">
        <v>115</v>
      </c>
      <c r="G7198" s="233" t="s">
        <v>18252</v>
      </c>
      <c r="H7198" s="233" t="s">
        <v>18227</v>
      </c>
      <c r="I7198" s="233"/>
      <c r="J7198" s="244">
        <v>615</v>
      </c>
      <c r="K7198" s="244">
        <v>615</v>
      </c>
      <c r="L7198" s="233">
        <v>1</v>
      </c>
      <c r="M7198" s="249">
        <v>7421000000</v>
      </c>
      <c r="N7198" s="248"/>
      <c r="O7198" s="247"/>
      <c r="P7198" s="233" t="s">
        <v>18253</v>
      </c>
      <c r="Q7198" s="233"/>
      <c r="R7198" s="233" t="s">
        <v>18254</v>
      </c>
    </row>
    <row r="7199" spans="1:18" ht="51">
      <c r="A7199" s="228"/>
      <c r="B7199" s="233" t="s">
        <v>158</v>
      </c>
      <c r="C7199" s="233" t="s">
        <v>1607</v>
      </c>
      <c r="D7199" s="233" t="s">
        <v>841</v>
      </c>
      <c r="E7199" s="231" t="s">
        <v>18255</v>
      </c>
      <c r="F7199" s="233" t="s">
        <v>115</v>
      </c>
      <c r="G7199" s="233" t="s">
        <v>18256</v>
      </c>
      <c r="H7199" s="233" t="s">
        <v>18257</v>
      </c>
      <c r="I7199" s="233">
        <v>2001</v>
      </c>
      <c r="J7199" s="244" t="s">
        <v>23648</v>
      </c>
      <c r="K7199" s="261">
        <f>288+9+5.92+43.66</f>
        <v>346.58000000000004</v>
      </c>
      <c r="L7199" s="233">
        <v>1</v>
      </c>
      <c r="M7199" s="249">
        <v>1212338400</v>
      </c>
      <c r="N7199" s="248">
        <f>629841000+13721000+10064000+24477000</f>
        <v>678103000</v>
      </c>
      <c r="O7199" s="247">
        <v>25193640</v>
      </c>
      <c r="P7199" s="233" t="s">
        <v>18258</v>
      </c>
      <c r="Q7199" s="233"/>
      <c r="R7199" s="233"/>
    </row>
    <row r="7200" spans="1:18" ht="38.25">
      <c r="A7200" s="228"/>
      <c r="B7200" s="233" t="s">
        <v>25826</v>
      </c>
      <c r="C7200" s="233" t="s">
        <v>960</v>
      </c>
      <c r="D7200" s="233" t="s">
        <v>722</v>
      </c>
      <c r="E7200" s="231" t="s">
        <v>18259</v>
      </c>
      <c r="F7200" s="233" t="s">
        <v>115</v>
      </c>
      <c r="G7200" s="233" t="s">
        <v>18260</v>
      </c>
      <c r="H7200" s="233" t="s">
        <v>18260</v>
      </c>
      <c r="I7200" s="233"/>
      <c r="J7200" s="244">
        <v>231</v>
      </c>
      <c r="K7200" s="244"/>
      <c r="L7200" s="233">
        <v>1</v>
      </c>
      <c r="M7200" s="249"/>
      <c r="N7200" s="248"/>
      <c r="O7200" s="247"/>
      <c r="P7200" s="233" t="s">
        <v>372</v>
      </c>
      <c r="Q7200" s="233"/>
      <c r="R7200" s="233"/>
    </row>
    <row r="7201" spans="1:18" ht="38.25">
      <c r="A7201" s="228"/>
      <c r="B7201" s="233" t="s">
        <v>25826</v>
      </c>
      <c r="C7201" s="233" t="s">
        <v>960</v>
      </c>
      <c r="D7201" s="233" t="s">
        <v>722</v>
      </c>
      <c r="E7201" s="231" t="s">
        <v>18259</v>
      </c>
      <c r="F7201" s="233" t="s">
        <v>115</v>
      </c>
      <c r="G7201" s="233" t="s">
        <v>18261</v>
      </c>
      <c r="H7201" s="233" t="s">
        <v>18261</v>
      </c>
      <c r="I7201" s="233"/>
      <c r="J7201" s="244">
        <v>1387</v>
      </c>
      <c r="K7201" s="244"/>
      <c r="L7201" s="233">
        <v>1</v>
      </c>
      <c r="M7201" s="249"/>
      <c r="N7201" s="248"/>
      <c r="O7201" s="247"/>
      <c r="P7201" s="233" t="s">
        <v>372</v>
      </c>
      <c r="Q7201" s="233"/>
      <c r="R7201" s="233"/>
    </row>
    <row r="7202" spans="1:18" ht="38.25">
      <c r="A7202" s="228"/>
      <c r="B7202" s="233" t="s">
        <v>25826</v>
      </c>
      <c r="C7202" s="233" t="s">
        <v>960</v>
      </c>
      <c r="D7202" s="233" t="s">
        <v>722</v>
      </c>
      <c r="E7202" s="231" t="s">
        <v>18262</v>
      </c>
      <c r="F7202" s="233" t="s">
        <v>115</v>
      </c>
      <c r="G7202" s="233" t="s">
        <v>18263</v>
      </c>
      <c r="H7202" s="233" t="s">
        <v>18263</v>
      </c>
      <c r="I7202" s="233"/>
      <c r="J7202" s="244">
        <v>200</v>
      </c>
      <c r="K7202" s="244"/>
      <c r="L7202" s="233">
        <v>1</v>
      </c>
      <c r="M7202" s="249"/>
      <c r="N7202" s="248"/>
      <c r="O7202" s="247"/>
      <c r="P7202" s="233" t="s">
        <v>456</v>
      </c>
      <c r="Q7202" s="233"/>
      <c r="R7202" s="233"/>
    </row>
    <row r="7203" spans="1:18" ht="38.25">
      <c r="A7203" s="228"/>
      <c r="B7203" s="233" t="s">
        <v>25826</v>
      </c>
      <c r="C7203" s="233" t="s">
        <v>960</v>
      </c>
      <c r="D7203" s="233" t="s">
        <v>722</v>
      </c>
      <c r="E7203" s="231" t="s">
        <v>18264</v>
      </c>
      <c r="F7203" s="233" t="s">
        <v>115</v>
      </c>
      <c r="G7203" s="233" t="s">
        <v>18265</v>
      </c>
      <c r="H7203" s="233" t="s">
        <v>18265</v>
      </c>
      <c r="I7203" s="233"/>
      <c r="J7203" s="244">
        <v>138</v>
      </c>
      <c r="K7203" s="244"/>
      <c r="L7203" s="233">
        <v>1</v>
      </c>
      <c r="M7203" s="249"/>
      <c r="N7203" s="248"/>
      <c r="O7203" s="247"/>
      <c r="P7203" s="233" t="s">
        <v>191</v>
      </c>
      <c r="Q7203" s="233"/>
      <c r="R7203" s="233"/>
    </row>
    <row r="7204" spans="1:18" ht="38.25">
      <c r="A7204" s="228"/>
      <c r="B7204" s="233" t="s">
        <v>25826</v>
      </c>
      <c r="C7204" s="233" t="s">
        <v>960</v>
      </c>
      <c r="D7204" s="233" t="s">
        <v>722</v>
      </c>
      <c r="E7204" s="231" t="s">
        <v>18264</v>
      </c>
      <c r="F7204" s="233" t="s">
        <v>115</v>
      </c>
      <c r="G7204" s="233" t="s">
        <v>18266</v>
      </c>
      <c r="H7204" s="233" t="s">
        <v>18266</v>
      </c>
      <c r="I7204" s="233"/>
      <c r="J7204" s="244">
        <v>57</v>
      </c>
      <c r="K7204" s="244"/>
      <c r="L7204" s="233">
        <v>1</v>
      </c>
      <c r="M7204" s="249"/>
      <c r="N7204" s="248"/>
      <c r="O7204" s="247"/>
      <c r="P7204" s="233" t="s">
        <v>191</v>
      </c>
      <c r="Q7204" s="233"/>
      <c r="R7204" s="233"/>
    </row>
    <row r="7205" spans="1:18" ht="38.25">
      <c r="A7205" s="228"/>
      <c r="B7205" s="233" t="s">
        <v>25826</v>
      </c>
      <c r="C7205" s="233" t="s">
        <v>960</v>
      </c>
      <c r="D7205" s="233" t="s">
        <v>722</v>
      </c>
      <c r="E7205" s="231" t="s">
        <v>18264</v>
      </c>
      <c r="F7205" s="233" t="s">
        <v>115</v>
      </c>
      <c r="G7205" s="233" t="s">
        <v>18267</v>
      </c>
      <c r="H7205" s="233" t="s">
        <v>18267</v>
      </c>
      <c r="I7205" s="233"/>
      <c r="J7205" s="244">
        <v>29</v>
      </c>
      <c r="K7205" s="244"/>
      <c r="L7205" s="233">
        <v>1</v>
      </c>
      <c r="M7205" s="249"/>
      <c r="N7205" s="248"/>
      <c r="O7205" s="247"/>
      <c r="P7205" s="233" t="s">
        <v>191</v>
      </c>
      <c r="Q7205" s="233"/>
      <c r="R7205" s="233"/>
    </row>
    <row r="7206" spans="1:18" ht="38.25">
      <c r="A7206" s="228"/>
      <c r="B7206" s="233" t="s">
        <v>25826</v>
      </c>
      <c r="C7206" s="233" t="s">
        <v>960</v>
      </c>
      <c r="D7206" s="233" t="s">
        <v>722</v>
      </c>
      <c r="E7206" s="231" t="s">
        <v>18264</v>
      </c>
      <c r="F7206" s="233" t="s">
        <v>115</v>
      </c>
      <c r="G7206" s="233" t="s">
        <v>18268</v>
      </c>
      <c r="H7206" s="233" t="s">
        <v>18268</v>
      </c>
      <c r="I7206" s="233"/>
      <c r="J7206" s="244">
        <v>184</v>
      </c>
      <c r="K7206" s="244"/>
      <c r="L7206" s="233">
        <v>1</v>
      </c>
      <c r="M7206" s="249"/>
      <c r="N7206" s="248"/>
      <c r="O7206" s="247"/>
      <c r="P7206" s="233" t="s">
        <v>191</v>
      </c>
      <c r="Q7206" s="233"/>
      <c r="R7206" s="233"/>
    </row>
    <row r="7207" spans="1:18" ht="38.25">
      <c r="A7207" s="228"/>
      <c r="B7207" s="233" t="s">
        <v>25826</v>
      </c>
      <c r="C7207" s="233" t="s">
        <v>960</v>
      </c>
      <c r="D7207" s="233" t="s">
        <v>722</v>
      </c>
      <c r="E7207" s="231" t="s">
        <v>18264</v>
      </c>
      <c r="F7207" s="233" t="s">
        <v>115</v>
      </c>
      <c r="G7207" s="233" t="s">
        <v>18269</v>
      </c>
      <c r="H7207" s="233" t="s">
        <v>18269</v>
      </c>
      <c r="I7207" s="233"/>
      <c r="J7207" s="244">
        <v>64</v>
      </c>
      <c r="K7207" s="244"/>
      <c r="L7207" s="233">
        <v>1</v>
      </c>
      <c r="M7207" s="249"/>
      <c r="N7207" s="248"/>
      <c r="O7207" s="247"/>
      <c r="P7207" s="233" t="s">
        <v>191</v>
      </c>
      <c r="Q7207" s="233"/>
      <c r="R7207" s="233"/>
    </row>
    <row r="7208" spans="1:18" ht="38.25">
      <c r="A7208" s="228"/>
      <c r="B7208" s="233" t="s">
        <v>25826</v>
      </c>
      <c r="C7208" s="233" t="s">
        <v>960</v>
      </c>
      <c r="D7208" s="233" t="s">
        <v>722</v>
      </c>
      <c r="E7208" s="231" t="s">
        <v>18264</v>
      </c>
      <c r="F7208" s="233" t="s">
        <v>115</v>
      </c>
      <c r="G7208" s="233" t="s">
        <v>18270</v>
      </c>
      <c r="H7208" s="233" t="s">
        <v>18270</v>
      </c>
      <c r="I7208" s="233"/>
      <c r="J7208" s="244">
        <v>21</v>
      </c>
      <c r="K7208" s="244"/>
      <c r="L7208" s="233">
        <v>1</v>
      </c>
      <c r="M7208" s="249"/>
      <c r="N7208" s="248"/>
      <c r="O7208" s="247"/>
      <c r="P7208" s="233" t="s">
        <v>191</v>
      </c>
      <c r="Q7208" s="233"/>
      <c r="R7208" s="233"/>
    </row>
    <row r="7209" spans="1:18" ht="38.25">
      <c r="A7209" s="228"/>
      <c r="B7209" s="233" t="s">
        <v>25826</v>
      </c>
      <c r="C7209" s="233" t="s">
        <v>960</v>
      </c>
      <c r="D7209" s="233" t="s">
        <v>722</v>
      </c>
      <c r="E7209" s="231" t="s">
        <v>18264</v>
      </c>
      <c r="F7209" s="233" t="s">
        <v>115</v>
      </c>
      <c r="G7209" s="233" t="s">
        <v>18271</v>
      </c>
      <c r="H7209" s="233" t="s">
        <v>18271</v>
      </c>
      <c r="I7209" s="233"/>
      <c r="J7209" s="244">
        <v>328</v>
      </c>
      <c r="K7209" s="244"/>
      <c r="L7209" s="233">
        <v>1</v>
      </c>
      <c r="M7209" s="249"/>
      <c r="N7209" s="248"/>
      <c r="O7209" s="247"/>
      <c r="P7209" s="233" t="s">
        <v>191</v>
      </c>
      <c r="Q7209" s="233"/>
      <c r="R7209" s="233"/>
    </row>
    <row r="7210" spans="1:18" ht="38.25">
      <c r="A7210" s="228"/>
      <c r="B7210" s="233" t="s">
        <v>25826</v>
      </c>
      <c r="C7210" s="233" t="s">
        <v>960</v>
      </c>
      <c r="D7210" s="233" t="s">
        <v>722</v>
      </c>
      <c r="E7210" s="231" t="s">
        <v>18264</v>
      </c>
      <c r="F7210" s="233" t="s">
        <v>115</v>
      </c>
      <c r="G7210" s="233" t="s">
        <v>18272</v>
      </c>
      <c r="H7210" s="233" t="s">
        <v>18272</v>
      </c>
      <c r="I7210" s="233"/>
      <c r="J7210" s="244">
        <v>103</v>
      </c>
      <c r="K7210" s="244"/>
      <c r="L7210" s="233">
        <v>1</v>
      </c>
      <c r="M7210" s="249"/>
      <c r="N7210" s="248"/>
      <c r="O7210" s="247"/>
      <c r="P7210" s="233" t="s">
        <v>191</v>
      </c>
      <c r="Q7210" s="233"/>
      <c r="R7210" s="233"/>
    </row>
    <row r="7211" spans="1:18" ht="25.5">
      <c r="A7211" s="228"/>
      <c r="B7211" s="233" t="s">
        <v>25826</v>
      </c>
      <c r="C7211" s="233" t="s">
        <v>960</v>
      </c>
      <c r="D7211" s="233" t="s">
        <v>722</v>
      </c>
      <c r="E7211" s="231" t="s">
        <v>16014</v>
      </c>
      <c r="F7211" s="233" t="s">
        <v>115</v>
      </c>
      <c r="G7211" s="233" t="s">
        <v>18273</v>
      </c>
      <c r="H7211" s="233" t="s">
        <v>18273</v>
      </c>
      <c r="I7211" s="233"/>
      <c r="J7211" s="244">
        <v>60</v>
      </c>
      <c r="K7211" s="244"/>
      <c r="L7211" s="233">
        <v>1</v>
      </c>
      <c r="M7211" s="249"/>
      <c r="N7211" s="248"/>
      <c r="O7211" s="247"/>
      <c r="P7211" s="233" t="s">
        <v>465</v>
      </c>
      <c r="Q7211" s="233"/>
      <c r="R7211" s="233"/>
    </row>
    <row r="7212" spans="1:18" ht="38.25">
      <c r="A7212" s="228"/>
      <c r="B7212" s="233" t="s">
        <v>25826</v>
      </c>
      <c r="C7212" s="233" t="s">
        <v>960</v>
      </c>
      <c r="D7212" s="233" t="s">
        <v>722</v>
      </c>
      <c r="E7212" s="231" t="s">
        <v>18274</v>
      </c>
      <c r="F7212" s="233" t="s">
        <v>115</v>
      </c>
      <c r="G7212" s="233" t="s">
        <v>18275</v>
      </c>
      <c r="H7212" s="233" t="s">
        <v>18275</v>
      </c>
      <c r="I7212" s="233"/>
      <c r="J7212" s="244">
        <v>371</v>
      </c>
      <c r="K7212" s="244"/>
      <c r="L7212" s="233">
        <v>1</v>
      </c>
      <c r="M7212" s="249"/>
      <c r="N7212" s="248"/>
      <c r="O7212" s="247"/>
      <c r="P7212" s="233" t="s">
        <v>348</v>
      </c>
      <c r="Q7212" s="233"/>
      <c r="R7212" s="233"/>
    </row>
    <row r="7213" spans="1:18" ht="38.25">
      <c r="A7213" s="228"/>
      <c r="B7213" s="233" t="s">
        <v>25826</v>
      </c>
      <c r="C7213" s="233" t="s">
        <v>960</v>
      </c>
      <c r="D7213" s="233" t="s">
        <v>722</v>
      </c>
      <c r="E7213" s="231" t="s">
        <v>18274</v>
      </c>
      <c r="F7213" s="233" t="s">
        <v>115</v>
      </c>
      <c r="G7213" s="233" t="s">
        <v>18276</v>
      </c>
      <c r="H7213" s="233" t="s">
        <v>18276</v>
      </c>
      <c r="I7213" s="233"/>
      <c r="J7213" s="244">
        <v>45.7</v>
      </c>
      <c r="K7213" s="244"/>
      <c r="L7213" s="233">
        <v>1</v>
      </c>
      <c r="M7213" s="249"/>
      <c r="N7213" s="248"/>
      <c r="O7213" s="247"/>
      <c r="P7213" s="233" t="s">
        <v>348</v>
      </c>
      <c r="Q7213" s="233"/>
      <c r="R7213" s="233"/>
    </row>
    <row r="7214" spans="1:18" ht="38.25">
      <c r="A7214" s="228"/>
      <c r="B7214" s="233" t="s">
        <v>25826</v>
      </c>
      <c r="C7214" s="233" t="s">
        <v>960</v>
      </c>
      <c r="D7214" s="233" t="s">
        <v>722</v>
      </c>
      <c r="E7214" s="231" t="s">
        <v>18274</v>
      </c>
      <c r="F7214" s="233" t="s">
        <v>115</v>
      </c>
      <c r="G7214" s="233" t="s">
        <v>18277</v>
      </c>
      <c r="H7214" s="233" t="s">
        <v>18277</v>
      </c>
      <c r="I7214" s="233"/>
      <c r="J7214" s="244">
        <v>63</v>
      </c>
      <c r="K7214" s="244"/>
      <c r="L7214" s="233">
        <v>1</v>
      </c>
      <c r="M7214" s="249"/>
      <c r="N7214" s="248"/>
      <c r="O7214" s="247"/>
      <c r="P7214" s="233" t="s">
        <v>348</v>
      </c>
      <c r="Q7214" s="233"/>
      <c r="R7214" s="233"/>
    </row>
    <row r="7215" spans="1:18" ht="38.25">
      <c r="A7215" s="228"/>
      <c r="B7215" s="233" t="s">
        <v>25826</v>
      </c>
      <c r="C7215" s="233" t="s">
        <v>960</v>
      </c>
      <c r="D7215" s="233" t="s">
        <v>722</v>
      </c>
      <c r="E7215" s="231" t="s">
        <v>18274</v>
      </c>
      <c r="F7215" s="233" t="s">
        <v>115</v>
      </c>
      <c r="G7215" s="233" t="s">
        <v>18278</v>
      </c>
      <c r="H7215" s="233" t="s">
        <v>18278</v>
      </c>
      <c r="I7215" s="233"/>
      <c r="J7215" s="244">
        <v>212</v>
      </c>
      <c r="K7215" s="244"/>
      <c r="L7215" s="233">
        <v>1</v>
      </c>
      <c r="M7215" s="249"/>
      <c r="N7215" s="248"/>
      <c r="O7215" s="247"/>
      <c r="P7215" s="233" t="s">
        <v>348</v>
      </c>
      <c r="Q7215" s="233"/>
      <c r="R7215" s="233"/>
    </row>
    <row r="7216" spans="1:18" ht="38.25">
      <c r="A7216" s="228"/>
      <c r="B7216" s="233" t="s">
        <v>25826</v>
      </c>
      <c r="C7216" s="233" t="s">
        <v>960</v>
      </c>
      <c r="D7216" s="233" t="s">
        <v>722</v>
      </c>
      <c r="E7216" s="231" t="s">
        <v>18274</v>
      </c>
      <c r="F7216" s="233" t="s">
        <v>115</v>
      </c>
      <c r="G7216" s="233" t="s">
        <v>18279</v>
      </c>
      <c r="H7216" s="233" t="s">
        <v>18279</v>
      </c>
      <c r="I7216" s="233"/>
      <c r="J7216" s="244">
        <v>78</v>
      </c>
      <c r="K7216" s="244"/>
      <c r="L7216" s="233">
        <v>1</v>
      </c>
      <c r="M7216" s="249"/>
      <c r="N7216" s="248"/>
      <c r="O7216" s="247"/>
      <c r="P7216" s="233" t="s">
        <v>348</v>
      </c>
      <c r="Q7216" s="233"/>
      <c r="R7216" s="233"/>
    </row>
    <row r="7217" spans="1:18" ht="38.25">
      <c r="A7217" s="228"/>
      <c r="B7217" s="233" t="s">
        <v>25826</v>
      </c>
      <c r="C7217" s="233" t="s">
        <v>960</v>
      </c>
      <c r="D7217" s="233" t="s">
        <v>722</v>
      </c>
      <c r="E7217" s="231" t="s">
        <v>18274</v>
      </c>
      <c r="F7217" s="233" t="s">
        <v>115</v>
      </c>
      <c r="G7217" s="233" t="s">
        <v>18280</v>
      </c>
      <c r="H7217" s="233" t="s">
        <v>18280</v>
      </c>
      <c r="I7217" s="233"/>
      <c r="J7217" s="244">
        <v>110</v>
      </c>
      <c r="K7217" s="244"/>
      <c r="L7217" s="233">
        <v>1</v>
      </c>
      <c r="M7217" s="249"/>
      <c r="N7217" s="248"/>
      <c r="O7217" s="247"/>
      <c r="P7217" s="233" t="s">
        <v>348</v>
      </c>
      <c r="Q7217" s="233"/>
      <c r="R7217" s="233"/>
    </row>
    <row r="7218" spans="1:18" ht="38.25">
      <c r="A7218" s="228"/>
      <c r="B7218" s="233" t="s">
        <v>25826</v>
      </c>
      <c r="C7218" s="233" t="s">
        <v>960</v>
      </c>
      <c r="D7218" s="233" t="s">
        <v>722</v>
      </c>
      <c r="E7218" s="231" t="s">
        <v>18274</v>
      </c>
      <c r="F7218" s="233" t="s">
        <v>398</v>
      </c>
      <c r="G7218" s="233" t="s">
        <v>18281</v>
      </c>
      <c r="H7218" s="233" t="s">
        <v>18281</v>
      </c>
      <c r="I7218" s="233"/>
      <c r="J7218" s="244">
        <v>80</v>
      </c>
      <c r="K7218" s="244"/>
      <c r="L7218" s="233">
        <v>1</v>
      </c>
      <c r="M7218" s="249"/>
      <c r="N7218" s="248"/>
      <c r="O7218" s="247"/>
      <c r="P7218" s="233" t="s">
        <v>182</v>
      </c>
      <c r="Q7218" s="233"/>
      <c r="R7218" s="233"/>
    </row>
    <row r="7219" spans="1:18" ht="25.5">
      <c r="A7219" s="228"/>
      <c r="B7219" s="233" t="s">
        <v>25826</v>
      </c>
      <c r="C7219" s="233" t="s">
        <v>960</v>
      </c>
      <c r="D7219" s="233" t="s">
        <v>722</v>
      </c>
      <c r="E7219" s="231" t="s">
        <v>182</v>
      </c>
      <c r="F7219" s="233" t="s">
        <v>398</v>
      </c>
      <c r="G7219" s="233" t="s">
        <v>18282</v>
      </c>
      <c r="H7219" s="233" t="s">
        <v>18282</v>
      </c>
      <c r="I7219" s="233"/>
      <c r="J7219" s="244">
        <v>65</v>
      </c>
      <c r="K7219" s="244"/>
      <c r="L7219" s="233">
        <v>1</v>
      </c>
      <c r="M7219" s="249"/>
      <c r="N7219" s="248"/>
      <c r="O7219" s="247"/>
      <c r="P7219" s="233" t="s">
        <v>182</v>
      </c>
      <c r="Q7219" s="233"/>
      <c r="R7219" s="233"/>
    </row>
    <row r="7220" spans="1:18" ht="25.5">
      <c r="A7220" s="228"/>
      <c r="B7220" s="233" t="s">
        <v>25826</v>
      </c>
      <c r="C7220" s="233" t="s">
        <v>960</v>
      </c>
      <c r="D7220" s="233" t="s">
        <v>722</v>
      </c>
      <c r="E7220" s="231" t="s">
        <v>182</v>
      </c>
      <c r="F7220" s="233" t="s">
        <v>398</v>
      </c>
      <c r="G7220" s="233" t="s">
        <v>18283</v>
      </c>
      <c r="H7220" s="233" t="s">
        <v>18283</v>
      </c>
      <c r="I7220" s="233"/>
      <c r="J7220" s="244">
        <v>42</v>
      </c>
      <c r="K7220" s="244"/>
      <c r="L7220" s="233">
        <v>1</v>
      </c>
      <c r="M7220" s="249"/>
      <c r="N7220" s="248"/>
      <c r="O7220" s="247"/>
      <c r="P7220" s="233" t="s">
        <v>182</v>
      </c>
      <c r="Q7220" s="233"/>
      <c r="R7220" s="233"/>
    </row>
    <row r="7221" spans="1:18" ht="25.5">
      <c r="A7221" s="228"/>
      <c r="B7221" s="233" t="s">
        <v>25826</v>
      </c>
      <c r="C7221" s="233" t="s">
        <v>960</v>
      </c>
      <c r="D7221" s="233" t="s">
        <v>722</v>
      </c>
      <c r="E7221" s="231" t="s">
        <v>182</v>
      </c>
      <c r="F7221" s="233" t="s">
        <v>398</v>
      </c>
      <c r="G7221" s="233" t="s">
        <v>18284</v>
      </c>
      <c r="H7221" s="233" t="s">
        <v>18284</v>
      </c>
      <c r="I7221" s="233"/>
      <c r="J7221" s="244">
        <v>83</v>
      </c>
      <c r="K7221" s="244"/>
      <c r="L7221" s="233">
        <v>1</v>
      </c>
      <c r="M7221" s="249"/>
      <c r="N7221" s="248"/>
      <c r="O7221" s="247"/>
      <c r="P7221" s="233" t="s">
        <v>182</v>
      </c>
      <c r="Q7221" s="233"/>
      <c r="R7221" s="233"/>
    </row>
    <row r="7222" spans="1:18" ht="25.5">
      <c r="A7222" s="228"/>
      <c r="B7222" s="233" t="s">
        <v>25826</v>
      </c>
      <c r="C7222" s="233" t="s">
        <v>960</v>
      </c>
      <c r="D7222" s="233" t="s">
        <v>722</v>
      </c>
      <c r="E7222" s="231" t="s">
        <v>182</v>
      </c>
      <c r="F7222" s="233" t="s">
        <v>398</v>
      </c>
      <c r="G7222" s="233" t="s">
        <v>18285</v>
      </c>
      <c r="H7222" s="233" t="s">
        <v>18285</v>
      </c>
      <c r="I7222" s="233"/>
      <c r="J7222" s="244">
        <v>54</v>
      </c>
      <c r="K7222" s="244"/>
      <c r="L7222" s="233">
        <v>1</v>
      </c>
      <c r="M7222" s="249"/>
      <c r="N7222" s="248"/>
      <c r="O7222" s="247"/>
      <c r="P7222" s="233" t="s">
        <v>182</v>
      </c>
      <c r="Q7222" s="233"/>
      <c r="R7222" s="233"/>
    </row>
    <row r="7223" spans="1:18" ht="25.5">
      <c r="A7223" s="228"/>
      <c r="B7223" s="233" t="s">
        <v>25826</v>
      </c>
      <c r="C7223" s="233" t="s">
        <v>960</v>
      </c>
      <c r="D7223" s="233" t="s">
        <v>722</v>
      </c>
      <c r="E7223" s="231" t="s">
        <v>182</v>
      </c>
      <c r="F7223" s="233" t="s">
        <v>398</v>
      </c>
      <c r="G7223" s="233" t="s">
        <v>18286</v>
      </c>
      <c r="H7223" s="233" t="s">
        <v>18286</v>
      </c>
      <c r="I7223" s="233"/>
      <c r="J7223" s="244">
        <v>54</v>
      </c>
      <c r="K7223" s="244"/>
      <c r="L7223" s="233">
        <v>1</v>
      </c>
      <c r="M7223" s="249"/>
      <c r="N7223" s="248"/>
      <c r="O7223" s="247"/>
      <c r="P7223" s="233" t="s">
        <v>182</v>
      </c>
      <c r="Q7223" s="233"/>
      <c r="R7223" s="233"/>
    </row>
    <row r="7224" spans="1:18" ht="25.5">
      <c r="A7224" s="228"/>
      <c r="B7224" s="233" t="s">
        <v>25826</v>
      </c>
      <c r="C7224" s="233" t="s">
        <v>960</v>
      </c>
      <c r="D7224" s="233" t="s">
        <v>722</v>
      </c>
      <c r="E7224" s="231" t="s">
        <v>182</v>
      </c>
      <c r="F7224" s="233" t="s">
        <v>398</v>
      </c>
      <c r="G7224" s="233" t="s">
        <v>18287</v>
      </c>
      <c r="H7224" s="233" t="s">
        <v>18287</v>
      </c>
      <c r="I7224" s="233"/>
      <c r="J7224" s="244">
        <v>66</v>
      </c>
      <c r="K7224" s="244"/>
      <c r="L7224" s="233">
        <v>1</v>
      </c>
      <c r="M7224" s="249"/>
      <c r="N7224" s="248"/>
      <c r="O7224" s="247"/>
      <c r="P7224" s="233" t="s">
        <v>182</v>
      </c>
      <c r="Q7224" s="233"/>
      <c r="R7224" s="233"/>
    </row>
    <row r="7225" spans="1:18" ht="25.5">
      <c r="A7225" s="228"/>
      <c r="B7225" s="233" t="s">
        <v>25826</v>
      </c>
      <c r="C7225" s="233" t="s">
        <v>960</v>
      </c>
      <c r="D7225" s="233" t="s">
        <v>722</v>
      </c>
      <c r="E7225" s="231" t="s">
        <v>182</v>
      </c>
      <c r="F7225" s="233" t="s">
        <v>398</v>
      </c>
      <c r="G7225" s="233" t="s">
        <v>18288</v>
      </c>
      <c r="H7225" s="233" t="s">
        <v>18288</v>
      </c>
      <c r="I7225" s="233"/>
      <c r="J7225" s="244">
        <v>115</v>
      </c>
      <c r="K7225" s="244"/>
      <c r="L7225" s="233">
        <v>1</v>
      </c>
      <c r="M7225" s="249"/>
      <c r="N7225" s="248"/>
      <c r="O7225" s="247"/>
      <c r="P7225" s="233" t="s">
        <v>182</v>
      </c>
      <c r="Q7225" s="233"/>
      <c r="R7225" s="233"/>
    </row>
    <row r="7226" spans="1:18" ht="25.5">
      <c r="A7226" s="228"/>
      <c r="B7226" s="233" t="s">
        <v>25826</v>
      </c>
      <c r="C7226" s="233" t="s">
        <v>960</v>
      </c>
      <c r="D7226" s="233" t="s">
        <v>722</v>
      </c>
      <c r="E7226" s="231" t="s">
        <v>182</v>
      </c>
      <c r="F7226" s="233" t="s">
        <v>398</v>
      </c>
      <c r="G7226" s="233" t="s">
        <v>18289</v>
      </c>
      <c r="H7226" s="233" t="s">
        <v>18289</v>
      </c>
      <c r="I7226" s="233"/>
      <c r="J7226" s="244">
        <v>3063</v>
      </c>
      <c r="K7226" s="244"/>
      <c r="L7226" s="233">
        <v>1</v>
      </c>
      <c r="M7226" s="249"/>
      <c r="N7226" s="248"/>
      <c r="O7226" s="247"/>
      <c r="P7226" s="233" t="s">
        <v>182</v>
      </c>
      <c r="Q7226" s="233"/>
      <c r="R7226" s="233"/>
    </row>
    <row r="7227" spans="1:18" ht="25.5">
      <c r="A7227" s="228"/>
      <c r="B7227" s="233" t="s">
        <v>25826</v>
      </c>
      <c r="C7227" s="233" t="s">
        <v>960</v>
      </c>
      <c r="D7227" s="233" t="s">
        <v>722</v>
      </c>
      <c r="E7227" s="231" t="s">
        <v>182</v>
      </c>
      <c r="F7227" s="233" t="s">
        <v>398</v>
      </c>
      <c r="G7227" s="233" t="s">
        <v>18290</v>
      </c>
      <c r="H7227" s="233" t="s">
        <v>18290</v>
      </c>
      <c r="I7227" s="233"/>
      <c r="J7227" s="244">
        <v>448</v>
      </c>
      <c r="K7227" s="244"/>
      <c r="L7227" s="233">
        <v>1</v>
      </c>
      <c r="M7227" s="249"/>
      <c r="N7227" s="248"/>
      <c r="O7227" s="247"/>
      <c r="P7227" s="233" t="s">
        <v>182</v>
      </c>
      <c r="Q7227" s="233"/>
      <c r="R7227" s="233"/>
    </row>
    <row r="7228" spans="1:18" ht="25.5">
      <c r="A7228" s="228"/>
      <c r="B7228" s="233" t="s">
        <v>25826</v>
      </c>
      <c r="C7228" s="233" t="s">
        <v>960</v>
      </c>
      <c r="D7228" s="233" t="s">
        <v>722</v>
      </c>
      <c r="E7228" s="231" t="s">
        <v>182</v>
      </c>
      <c r="F7228" s="233" t="s">
        <v>398</v>
      </c>
      <c r="G7228" s="233" t="s">
        <v>18291</v>
      </c>
      <c r="H7228" s="233" t="s">
        <v>18291</v>
      </c>
      <c r="I7228" s="233"/>
      <c r="J7228" s="244">
        <v>291</v>
      </c>
      <c r="K7228" s="244"/>
      <c r="L7228" s="233">
        <v>1</v>
      </c>
      <c r="M7228" s="249"/>
      <c r="N7228" s="248"/>
      <c r="O7228" s="247"/>
      <c r="P7228" s="233" t="s">
        <v>182</v>
      </c>
      <c r="Q7228" s="233"/>
      <c r="R7228" s="233"/>
    </row>
    <row r="7229" spans="1:18" ht="25.5">
      <c r="A7229" s="228"/>
      <c r="B7229" s="233" t="s">
        <v>25826</v>
      </c>
      <c r="C7229" s="233" t="s">
        <v>960</v>
      </c>
      <c r="D7229" s="233" t="s">
        <v>722</v>
      </c>
      <c r="E7229" s="231" t="s">
        <v>182</v>
      </c>
      <c r="F7229" s="233" t="s">
        <v>398</v>
      </c>
      <c r="G7229" s="233" t="s">
        <v>18292</v>
      </c>
      <c r="H7229" s="233" t="s">
        <v>18292</v>
      </c>
      <c r="I7229" s="233"/>
      <c r="J7229" s="244">
        <v>130</v>
      </c>
      <c r="K7229" s="244"/>
      <c r="L7229" s="233">
        <v>1</v>
      </c>
      <c r="M7229" s="249"/>
      <c r="N7229" s="248"/>
      <c r="O7229" s="247"/>
      <c r="P7229" s="233" t="s">
        <v>182</v>
      </c>
      <c r="Q7229" s="233"/>
      <c r="R7229" s="233"/>
    </row>
    <row r="7230" spans="1:18" ht="25.5">
      <c r="A7230" s="228"/>
      <c r="B7230" s="233" t="s">
        <v>25826</v>
      </c>
      <c r="C7230" s="233" t="s">
        <v>960</v>
      </c>
      <c r="D7230" s="233" t="s">
        <v>722</v>
      </c>
      <c r="E7230" s="231" t="s">
        <v>182</v>
      </c>
      <c r="F7230" s="233" t="s">
        <v>398</v>
      </c>
      <c r="G7230" s="233" t="s">
        <v>18293</v>
      </c>
      <c r="H7230" s="233" t="s">
        <v>18293</v>
      </c>
      <c r="I7230" s="233"/>
      <c r="J7230" s="244">
        <v>181.2</v>
      </c>
      <c r="K7230" s="244"/>
      <c r="L7230" s="233">
        <v>1</v>
      </c>
      <c r="M7230" s="249"/>
      <c r="N7230" s="248"/>
      <c r="O7230" s="247"/>
      <c r="P7230" s="233" t="s">
        <v>182</v>
      </c>
      <c r="Q7230" s="233"/>
      <c r="R7230" s="233"/>
    </row>
    <row r="7231" spans="1:18" ht="25.5">
      <c r="A7231" s="228"/>
      <c r="B7231" s="233" t="s">
        <v>25826</v>
      </c>
      <c r="C7231" s="233" t="s">
        <v>960</v>
      </c>
      <c r="D7231" s="233" t="s">
        <v>722</v>
      </c>
      <c r="E7231" s="231" t="s">
        <v>182</v>
      </c>
      <c r="F7231" s="233" t="s">
        <v>398</v>
      </c>
      <c r="G7231" s="233" t="s">
        <v>18294</v>
      </c>
      <c r="H7231" s="233" t="s">
        <v>18294</v>
      </c>
      <c r="I7231" s="233"/>
      <c r="J7231" s="244">
        <v>162</v>
      </c>
      <c r="K7231" s="244"/>
      <c r="L7231" s="233">
        <v>1</v>
      </c>
      <c r="M7231" s="249"/>
      <c r="N7231" s="248"/>
      <c r="O7231" s="247"/>
      <c r="P7231" s="233" t="s">
        <v>182</v>
      </c>
      <c r="Q7231" s="233"/>
      <c r="R7231" s="233"/>
    </row>
    <row r="7232" spans="1:18" ht="25.5">
      <c r="A7232" s="228"/>
      <c r="B7232" s="233" t="s">
        <v>25826</v>
      </c>
      <c r="C7232" s="233" t="s">
        <v>960</v>
      </c>
      <c r="D7232" s="233" t="s">
        <v>722</v>
      </c>
      <c r="E7232" s="231" t="s">
        <v>182</v>
      </c>
      <c r="F7232" s="233" t="s">
        <v>398</v>
      </c>
      <c r="G7232" s="233" t="s">
        <v>18295</v>
      </c>
      <c r="H7232" s="233" t="s">
        <v>18295</v>
      </c>
      <c r="I7232" s="233"/>
      <c r="J7232" s="244">
        <v>66</v>
      </c>
      <c r="K7232" s="244"/>
      <c r="L7232" s="233">
        <v>1</v>
      </c>
      <c r="M7232" s="249"/>
      <c r="N7232" s="248"/>
      <c r="O7232" s="247"/>
      <c r="P7232" s="233" t="s">
        <v>182</v>
      </c>
      <c r="Q7232" s="233"/>
      <c r="R7232" s="233"/>
    </row>
    <row r="7233" spans="1:18" ht="25.5">
      <c r="A7233" s="228"/>
      <c r="B7233" s="233" t="s">
        <v>25826</v>
      </c>
      <c r="C7233" s="233" t="s">
        <v>960</v>
      </c>
      <c r="D7233" s="233" t="s">
        <v>722</v>
      </c>
      <c r="E7233" s="231" t="s">
        <v>182</v>
      </c>
      <c r="F7233" s="233" t="s">
        <v>398</v>
      </c>
      <c r="G7233" s="233" t="s">
        <v>18296</v>
      </c>
      <c r="H7233" s="233" t="s">
        <v>18296</v>
      </c>
      <c r="I7233" s="233"/>
      <c r="J7233" s="244">
        <v>65</v>
      </c>
      <c r="K7233" s="244"/>
      <c r="L7233" s="233">
        <v>1</v>
      </c>
      <c r="M7233" s="249"/>
      <c r="N7233" s="248"/>
      <c r="O7233" s="247"/>
      <c r="P7233" s="233" t="s">
        <v>182</v>
      </c>
      <c r="Q7233" s="233"/>
      <c r="R7233" s="233"/>
    </row>
    <row r="7234" spans="1:18" ht="25.5">
      <c r="A7234" s="228"/>
      <c r="B7234" s="233" t="s">
        <v>25826</v>
      </c>
      <c r="C7234" s="233" t="s">
        <v>960</v>
      </c>
      <c r="D7234" s="233" t="s">
        <v>722</v>
      </c>
      <c r="E7234" s="231" t="s">
        <v>182</v>
      </c>
      <c r="F7234" s="233" t="s">
        <v>398</v>
      </c>
      <c r="G7234" s="233" t="s">
        <v>18297</v>
      </c>
      <c r="H7234" s="233" t="s">
        <v>18297</v>
      </c>
      <c r="I7234" s="233"/>
      <c r="J7234" s="244">
        <v>67</v>
      </c>
      <c r="K7234" s="244"/>
      <c r="L7234" s="233">
        <v>1</v>
      </c>
      <c r="M7234" s="249"/>
      <c r="N7234" s="248"/>
      <c r="O7234" s="247"/>
      <c r="P7234" s="233" t="s">
        <v>182</v>
      </c>
      <c r="Q7234" s="233"/>
      <c r="R7234" s="233"/>
    </row>
    <row r="7235" spans="1:18" ht="25.5">
      <c r="A7235" s="228"/>
      <c r="B7235" s="233" t="s">
        <v>25826</v>
      </c>
      <c r="C7235" s="233" t="s">
        <v>960</v>
      </c>
      <c r="D7235" s="233" t="s">
        <v>722</v>
      </c>
      <c r="E7235" s="231" t="s">
        <v>182</v>
      </c>
      <c r="F7235" s="233" t="s">
        <v>398</v>
      </c>
      <c r="G7235" s="233" t="s">
        <v>18298</v>
      </c>
      <c r="H7235" s="233" t="s">
        <v>18298</v>
      </c>
      <c r="I7235" s="233"/>
      <c r="J7235" s="244">
        <v>54</v>
      </c>
      <c r="K7235" s="244"/>
      <c r="L7235" s="233">
        <v>1</v>
      </c>
      <c r="M7235" s="249"/>
      <c r="N7235" s="248"/>
      <c r="O7235" s="247"/>
      <c r="P7235" s="233" t="s">
        <v>182</v>
      </c>
      <c r="Q7235" s="233"/>
      <c r="R7235" s="233"/>
    </row>
    <row r="7236" spans="1:18" ht="25.5">
      <c r="A7236" s="228"/>
      <c r="B7236" s="233" t="s">
        <v>25826</v>
      </c>
      <c r="C7236" s="233" t="s">
        <v>960</v>
      </c>
      <c r="D7236" s="233" t="s">
        <v>722</v>
      </c>
      <c r="E7236" s="231" t="s">
        <v>182</v>
      </c>
      <c r="F7236" s="233" t="s">
        <v>398</v>
      </c>
      <c r="G7236" s="233" t="s">
        <v>18299</v>
      </c>
      <c r="H7236" s="233" t="s">
        <v>18299</v>
      </c>
      <c r="I7236" s="233"/>
      <c r="J7236" s="244">
        <v>66</v>
      </c>
      <c r="K7236" s="244"/>
      <c r="L7236" s="233">
        <v>1</v>
      </c>
      <c r="M7236" s="249"/>
      <c r="N7236" s="248"/>
      <c r="O7236" s="247"/>
      <c r="P7236" s="233" t="s">
        <v>182</v>
      </c>
      <c r="Q7236" s="233"/>
      <c r="R7236" s="233"/>
    </row>
    <row r="7237" spans="1:18" ht="25.5">
      <c r="A7237" s="228"/>
      <c r="B7237" s="233" t="s">
        <v>25826</v>
      </c>
      <c r="C7237" s="233" t="s">
        <v>960</v>
      </c>
      <c r="D7237" s="233" t="s">
        <v>722</v>
      </c>
      <c r="E7237" s="231" t="s">
        <v>182</v>
      </c>
      <c r="F7237" s="233" t="s">
        <v>398</v>
      </c>
      <c r="G7237" s="233" t="s">
        <v>18300</v>
      </c>
      <c r="H7237" s="233" t="s">
        <v>18300</v>
      </c>
      <c r="I7237" s="233"/>
      <c r="J7237" s="244">
        <v>1536</v>
      </c>
      <c r="K7237" s="244"/>
      <c r="L7237" s="233">
        <v>1</v>
      </c>
      <c r="M7237" s="249"/>
      <c r="N7237" s="248"/>
      <c r="O7237" s="247"/>
      <c r="P7237" s="233" t="s">
        <v>182</v>
      </c>
      <c r="Q7237" s="233"/>
      <c r="R7237" s="233"/>
    </row>
    <row r="7238" spans="1:18" ht="25.5">
      <c r="A7238" s="228"/>
      <c r="B7238" s="233" t="s">
        <v>25826</v>
      </c>
      <c r="C7238" s="233" t="s">
        <v>960</v>
      </c>
      <c r="D7238" s="233" t="s">
        <v>722</v>
      </c>
      <c r="E7238" s="231" t="s">
        <v>182</v>
      </c>
      <c r="F7238" s="233" t="s">
        <v>398</v>
      </c>
      <c r="G7238" s="233" t="s">
        <v>18301</v>
      </c>
      <c r="H7238" s="233" t="s">
        <v>18301</v>
      </c>
      <c r="I7238" s="233"/>
      <c r="J7238" s="244">
        <v>322</v>
      </c>
      <c r="K7238" s="244"/>
      <c r="L7238" s="233">
        <v>1</v>
      </c>
      <c r="M7238" s="249"/>
      <c r="N7238" s="248"/>
      <c r="O7238" s="247"/>
      <c r="P7238" s="233" t="s">
        <v>182</v>
      </c>
      <c r="Q7238" s="233"/>
      <c r="R7238" s="233"/>
    </row>
    <row r="7239" spans="1:18" ht="25.5">
      <c r="A7239" s="228"/>
      <c r="B7239" s="233" t="s">
        <v>25826</v>
      </c>
      <c r="C7239" s="233" t="s">
        <v>960</v>
      </c>
      <c r="D7239" s="233" t="s">
        <v>722</v>
      </c>
      <c r="E7239" s="231" t="s">
        <v>182</v>
      </c>
      <c r="F7239" s="233" t="s">
        <v>398</v>
      </c>
      <c r="G7239" s="233" t="s">
        <v>18302</v>
      </c>
      <c r="H7239" s="233" t="s">
        <v>18302</v>
      </c>
      <c r="I7239" s="233"/>
      <c r="J7239" s="244">
        <v>44</v>
      </c>
      <c r="K7239" s="244"/>
      <c r="L7239" s="233">
        <v>1</v>
      </c>
      <c r="M7239" s="249"/>
      <c r="N7239" s="248"/>
      <c r="O7239" s="247"/>
      <c r="P7239" s="233" t="s">
        <v>182</v>
      </c>
      <c r="Q7239" s="233"/>
      <c r="R7239" s="233"/>
    </row>
    <row r="7240" spans="1:18" ht="25.5">
      <c r="A7240" s="228"/>
      <c r="B7240" s="233" t="s">
        <v>25826</v>
      </c>
      <c r="C7240" s="233" t="s">
        <v>960</v>
      </c>
      <c r="D7240" s="233" t="s">
        <v>722</v>
      </c>
      <c r="E7240" s="231" t="s">
        <v>182</v>
      </c>
      <c r="F7240" s="233" t="s">
        <v>398</v>
      </c>
      <c r="G7240" s="233" t="s">
        <v>18303</v>
      </c>
      <c r="H7240" s="233" t="s">
        <v>18303</v>
      </c>
      <c r="I7240" s="233"/>
      <c r="J7240" s="244">
        <v>44</v>
      </c>
      <c r="K7240" s="244"/>
      <c r="L7240" s="233">
        <v>1</v>
      </c>
      <c r="M7240" s="249"/>
      <c r="N7240" s="248"/>
      <c r="O7240" s="247"/>
      <c r="P7240" s="233" t="s">
        <v>182</v>
      </c>
      <c r="Q7240" s="233"/>
      <c r="R7240" s="233"/>
    </row>
    <row r="7241" spans="1:18" ht="25.5">
      <c r="A7241" s="228"/>
      <c r="B7241" s="233" t="s">
        <v>25826</v>
      </c>
      <c r="C7241" s="233" t="s">
        <v>960</v>
      </c>
      <c r="D7241" s="233" t="s">
        <v>722</v>
      </c>
      <c r="E7241" s="231" t="s">
        <v>182</v>
      </c>
      <c r="F7241" s="233" t="s">
        <v>398</v>
      </c>
      <c r="G7241" s="233" t="s">
        <v>18304</v>
      </c>
      <c r="H7241" s="233" t="s">
        <v>18304</v>
      </c>
      <c r="I7241" s="233"/>
      <c r="J7241" s="244">
        <v>5713</v>
      </c>
      <c r="K7241" s="244"/>
      <c r="L7241" s="233">
        <v>1</v>
      </c>
      <c r="M7241" s="249"/>
      <c r="N7241" s="248"/>
      <c r="O7241" s="247"/>
      <c r="P7241" s="233" t="s">
        <v>182</v>
      </c>
      <c r="Q7241" s="233"/>
      <c r="R7241" s="233"/>
    </row>
    <row r="7242" spans="1:18" ht="25.5">
      <c r="A7242" s="228"/>
      <c r="B7242" s="233" t="s">
        <v>25826</v>
      </c>
      <c r="C7242" s="233" t="s">
        <v>960</v>
      </c>
      <c r="D7242" s="233" t="s">
        <v>722</v>
      </c>
      <c r="E7242" s="231" t="s">
        <v>182</v>
      </c>
      <c r="F7242" s="233" t="s">
        <v>398</v>
      </c>
      <c r="G7242" s="233" t="s">
        <v>18305</v>
      </c>
      <c r="H7242" s="233" t="s">
        <v>18305</v>
      </c>
      <c r="I7242" s="233"/>
      <c r="J7242" s="244">
        <v>70</v>
      </c>
      <c r="K7242" s="244"/>
      <c r="L7242" s="233">
        <v>1</v>
      </c>
      <c r="M7242" s="249"/>
      <c r="N7242" s="248"/>
      <c r="O7242" s="247"/>
      <c r="P7242" s="233" t="s">
        <v>182</v>
      </c>
      <c r="Q7242" s="233"/>
      <c r="R7242" s="233"/>
    </row>
    <row r="7243" spans="1:18" ht="25.5">
      <c r="A7243" s="228"/>
      <c r="B7243" s="233" t="s">
        <v>25826</v>
      </c>
      <c r="C7243" s="233" t="s">
        <v>960</v>
      </c>
      <c r="D7243" s="233" t="s">
        <v>722</v>
      </c>
      <c r="E7243" s="231" t="s">
        <v>182</v>
      </c>
      <c r="F7243" s="233" t="s">
        <v>398</v>
      </c>
      <c r="G7243" s="233" t="s">
        <v>18306</v>
      </c>
      <c r="H7243" s="233" t="s">
        <v>18306</v>
      </c>
      <c r="I7243" s="233"/>
      <c r="J7243" s="244">
        <v>64</v>
      </c>
      <c r="K7243" s="244"/>
      <c r="L7243" s="233">
        <v>1</v>
      </c>
      <c r="M7243" s="249"/>
      <c r="N7243" s="248"/>
      <c r="O7243" s="247"/>
      <c r="P7243" s="233" t="s">
        <v>182</v>
      </c>
      <c r="Q7243" s="233"/>
      <c r="R7243" s="233"/>
    </row>
    <row r="7244" spans="1:18" ht="25.5">
      <c r="A7244" s="228"/>
      <c r="B7244" s="233" t="s">
        <v>25826</v>
      </c>
      <c r="C7244" s="233" t="s">
        <v>960</v>
      </c>
      <c r="D7244" s="233" t="s">
        <v>722</v>
      </c>
      <c r="E7244" s="231" t="s">
        <v>182</v>
      </c>
      <c r="F7244" s="233" t="s">
        <v>398</v>
      </c>
      <c r="G7244" s="233" t="s">
        <v>18307</v>
      </c>
      <c r="H7244" s="233" t="s">
        <v>18307</v>
      </c>
      <c r="I7244" s="233"/>
      <c r="J7244" s="244">
        <v>214</v>
      </c>
      <c r="K7244" s="244"/>
      <c r="L7244" s="233">
        <v>1</v>
      </c>
      <c r="M7244" s="249"/>
      <c r="N7244" s="248"/>
      <c r="O7244" s="247"/>
      <c r="P7244" s="233" t="s">
        <v>182</v>
      </c>
      <c r="Q7244" s="233"/>
      <c r="R7244" s="233"/>
    </row>
    <row r="7245" spans="1:18" ht="25.5">
      <c r="A7245" s="228"/>
      <c r="B7245" s="233" t="s">
        <v>25826</v>
      </c>
      <c r="C7245" s="233" t="s">
        <v>960</v>
      </c>
      <c r="D7245" s="233" t="s">
        <v>722</v>
      </c>
      <c r="E7245" s="231" t="s">
        <v>182</v>
      </c>
      <c r="F7245" s="233" t="s">
        <v>398</v>
      </c>
      <c r="G7245" s="233" t="s">
        <v>18308</v>
      </c>
      <c r="H7245" s="233" t="s">
        <v>18308</v>
      </c>
      <c r="I7245" s="233"/>
      <c r="J7245" s="244">
        <v>63</v>
      </c>
      <c r="K7245" s="244"/>
      <c r="L7245" s="233">
        <v>1</v>
      </c>
      <c r="M7245" s="249"/>
      <c r="N7245" s="248"/>
      <c r="O7245" s="247"/>
      <c r="P7245" s="233" t="s">
        <v>182</v>
      </c>
      <c r="Q7245" s="233"/>
      <c r="R7245" s="233"/>
    </row>
    <row r="7246" spans="1:18" ht="25.5">
      <c r="A7246" s="228"/>
      <c r="B7246" s="233" t="s">
        <v>25826</v>
      </c>
      <c r="C7246" s="233" t="s">
        <v>960</v>
      </c>
      <c r="D7246" s="233" t="s">
        <v>722</v>
      </c>
      <c r="E7246" s="231" t="s">
        <v>182</v>
      </c>
      <c r="F7246" s="233" t="s">
        <v>398</v>
      </c>
      <c r="G7246" s="233" t="s">
        <v>18309</v>
      </c>
      <c r="H7246" s="233" t="s">
        <v>18309</v>
      </c>
      <c r="I7246" s="233"/>
      <c r="J7246" s="244">
        <v>1150</v>
      </c>
      <c r="K7246" s="244"/>
      <c r="L7246" s="233">
        <v>1</v>
      </c>
      <c r="M7246" s="249"/>
      <c r="N7246" s="248"/>
      <c r="O7246" s="247"/>
      <c r="P7246" s="233" t="s">
        <v>182</v>
      </c>
      <c r="Q7246" s="233"/>
      <c r="R7246" s="233"/>
    </row>
    <row r="7247" spans="1:18" ht="25.5">
      <c r="A7247" s="228"/>
      <c r="B7247" s="233" t="s">
        <v>25826</v>
      </c>
      <c r="C7247" s="233" t="s">
        <v>960</v>
      </c>
      <c r="D7247" s="233" t="s">
        <v>722</v>
      </c>
      <c r="E7247" s="231" t="s">
        <v>182</v>
      </c>
      <c r="F7247" s="233" t="s">
        <v>398</v>
      </c>
      <c r="G7247" s="233" t="s">
        <v>18310</v>
      </c>
      <c r="H7247" s="233" t="s">
        <v>18310</v>
      </c>
      <c r="I7247" s="233"/>
      <c r="J7247" s="244">
        <v>91.5</v>
      </c>
      <c r="K7247" s="244"/>
      <c r="L7247" s="233">
        <v>1</v>
      </c>
      <c r="M7247" s="249"/>
      <c r="N7247" s="248"/>
      <c r="O7247" s="247"/>
      <c r="P7247" s="233" t="s">
        <v>182</v>
      </c>
      <c r="Q7247" s="233"/>
      <c r="R7247" s="233"/>
    </row>
    <row r="7248" spans="1:18" ht="25.5">
      <c r="A7248" s="228"/>
      <c r="B7248" s="233" t="s">
        <v>25826</v>
      </c>
      <c r="C7248" s="233" t="s">
        <v>960</v>
      </c>
      <c r="D7248" s="233" t="s">
        <v>722</v>
      </c>
      <c r="E7248" s="231" t="s">
        <v>182</v>
      </c>
      <c r="F7248" s="233" t="s">
        <v>398</v>
      </c>
      <c r="G7248" s="233" t="s">
        <v>18311</v>
      </c>
      <c r="H7248" s="233" t="s">
        <v>18311</v>
      </c>
      <c r="I7248" s="233"/>
      <c r="J7248" s="244">
        <v>269</v>
      </c>
      <c r="K7248" s="244"/>
      <c r="L7248" s="233">
        <v>1</v>
      </c>
      <c r="M7248" s="249"/>
      <c r="N7248" s="248"/>
      <c r="O7248" s="247"/>
      <c r="P7248" s="233" t="s">
        <v>182</v>
      </c>
      <c r="Q7248" s="233"/>
      <c r="R7248" s="233"/>
    </row>
    <row r="7249" spans="1:18" ht="25.5">
      <c r="A7249" s="228"/>
      <c r="B7249" s="233" t="s">
        <v>25826</v>
      </c>
      <c r="C7249" s="233" t="s">
        <v>960</v>
      </c>
      <c r="D7249" s="233" t="s">
        <v>722</v>
      </c>
      <c r="E7249" s="231" t="s">
        <v>182</v>
      </c>
      <c r="F7249" s="233" t="s">
        <v>398</v>
      </c>
      <c r="G7249" s="233" t="s">
        <v>18312</v>
      </c>
      <c r="H7249" s="233" t="s">
        <v>18312</v>
      </c>
      <c r="I7249" s="233"/>
      <c r="J7249" s="244">
        <v>54</v>
      </c>
      <c r="K7249" s="244"/>
      <c r="L7249" s="233">
        <v>1</v>
      </c>
      <c r="M7249" s="249"/>
      <c r="N7249" s="248"/>
      <c r="O7249" s="247"/>
      <c r="P7249" s="233" t="s">
        <v>182</v>
      </c>
      <c r="Q7249" s="233"/>
      <c r="R7249" s="233"/>
    </row>
    <row r="7250" spans="1:18" ht="25.5">
      <c r="A7250" s="228"/>
      <c r="B7250" s="233" t="s">
        <v>25826</v>
      </c>
      <c r="C7250" s="233" t="s">
        <v>960</v>
      </c>
      <c r="D7250" s="233" t="s">
        <v>722</v>
      </c>
      <c r="E7250" s="231" t="s">
        <v>182</v>
      </c>
      <c r="F7250" s="233" t="s">
        <v>398</v>
      </c>
      <c r="G7250" s="233" t="s">
        <v>18313</v>
      </c>
      <c r="H7250" s="233" t="s">
        <v>18313</v>
      </c>
      <c r="I7250" s="233"/>
      <c r="J7250" s="244">
        <v>916.67</v>
      </c>
      <c r="K7250" s="244"/>
      <c r="L7250" s="233">
        <v>1</v>
      </c>
      <c r="M7250" s="249"/>
      <c r="N7250" s="248"/>
      <c r="O7250" s="247"/>
      <c r="P7250" s="233" t="s">
        <v>182</v>
      </c>
      <c r="Q7250" s="233"/>
      <c r="R7250" s="233"/>
    </row>
    <row r="7251" spans="1:18" ht="25.5">
      <c r="A7251" s="228"/>
      <c r="B7251" s="233" t="s">
        <v>25826</v>
      </c>
      <c r="C7251" s="233" t="s">
        <v>960</v>
      </c>
      <c r="D7251" s="233" t="s">
        <v>722</v>
      </c>
      <c r="E7251" s="231" t="s">
        <v>182</v>
      </c>
      <c r="F7251" s="233" t="s">
        <v>398</v>
      </c>
      <c r="G7251" s="233" t="s">
        <v>18314</v>
      </c>
      <c r="H7251" s="233" t="s">
        <v>18314</v>
      </c>
      <c r="I7251" s="233"/>
      <c r="J7251" s="244">
        <v>351</v>
      </c>
      <c r="K7251" s="244"/>
      <c r="L7251" s="233">
        <v>1</v>
      </c>
      <c r="M7251" s="249"/>
      <c r="N7251" s="248"/>
      <c r="O7251" s="247"/>
      <c r="P7251" s="233" t="s">
        <v>182</v>
      </c>
      <c r="Q7251" s="233"/>
      <c r="R7251" s="233"/>
    </row>
    <row r="7252" spans="1:18" ht="25.5">
      <c r="A7252" s="228"/>
      <c r="B7252" s="233" t="s">
        <v>25826</v>
      </c>
      <c r="C7252" s="233" t="s">
        <v>960</v>
      </c>
      <c r="D7252" s="233" t="s">
        <v>722</v>
      </c>
      <c r="E7252" s="231" t="s">
        <v>182</v>
      </c>
      <c r="F7252" s="233" t="s">
        <v>398</v>
      </c>
      <c r="G7252" s="233" t="s">
        <v>18315</v>
      </c>
      <c r="H7252" s="233" t="s">
        <v>18315</v>
      </c>
      <c r="I7252" s="233"/>
      <c r="J7252" s="244">
        <v>6591</v>
      </c>
      <c r="K7252" s="244"/>
      <c r="L7252" s="233">
        <v>1</v>
      </c>
      <c r="M7252" s="249"/>
      <c r="N7252" s="248"/>
      <c r="O7252" s="247"/>
      <c r="P7252" s="233" t="s">
        <v>182</v>
      </c>
      <c r="Q7252" s="233"/>
      <c r="R7252" s="233"/>
    </row>
    <row r="7253" spans="1:18" ht="25.5">
      <c r="A7253" s="228"/>
      <c r="B7253" s="233" t="s">
        <v>25826</v>
      </c>
      <c r="C7253" s="233" t="s">
        <v>960</v>
      </c>
      <c r="D7253" s="233" t="s">
        <v>722</v>
      </c>
      <c r="E7253" s="231" t="s">
        <v>182</v>
      </c>
      <c r="F7253" s="233" t="s">
        <v>398</v>
      </c>
      <c r="G7253" s="233" t="s">
        <v>18316</v>
      </c>
      <c r="H7253" s="233" t="s">
        <v>18316</v>
      </c>
      <c r="I7253" s="233"/>
      <c r="J7253" s="244">
        <v>273</v>
      </c>
      <c r="K7253" s="244"/>
      <c r="L7253" s="233">
        <v>1</v>
      </c>
      <c r="M7253" s="249"/>
      <c r="N7253" s="248"/>
      <c r="O7253" s="247"/>
      <c r="P7253" s="233" t="s">
        <v>182</v>
      </c>
      <c r="Q7253" s="233"/>
      <c r="R7253" s="233"/>
    </row>
    <row r="7254" spans="1:18" ht="25.5">
      <c r="A7254" s="228"/>
      <c r="B7254" s="233" t="s">
        <v>25826</v>
      </c>
      <c r="C7254" s="233" t="s">
        <v>960</v>
      </c>
      <c r="D7254" s="233" t="s">
        <v>722</v>
      </c>
      <c r="E7254" s="231" t="s">
        <v>966</v>
      </c>
      <c r="F7254" s="233" t="s">
        <v>398</v>
      </c>
      <c r="G7254" s="233" t="s">
        <v>18317</v>
      </c>
      <c r="H7254" s="233" t="s">
        <v>18317</v>
      </c>
      <c r="I7254" s="233"/>
      <c r="J7254" s="244">
        <v>204</v>
      </c>
      <c r="K7254" s="244"/>
      <c r="L7254" s="233">
        <v>1</v>
      </c>
      <c r="M7254" s="249"/>
      <c r="N7254" s="248"/>
      <c r="O7254" s="247"/>
      <c r="P7254" s="233" t="s">
        <v>170</v>
      </c>
      <c r="Q7254" s="233"/>
      <c r="R7254" s="233"/>
    </row>
    <row r="7255" spans="1:18" ht="25.5">
      <c r="A7255" s="228"/>
      <c r="B7255" s="233" t="s">
        <v>25826</v>
      </c>
      <c r="C7255" s="233" t="s">
        <v>960</v>
      </c>
      <c r="D7255" s="233" t="s">
        <v>722</v>
      </c>
      <c r="E7255" s="231" t="s">
        <v>1066</v>
      </c>
      <c r="F7255" s="233" t="s">
        <v>398</v>
      </c>
      <c r="G7255" s="233" t="s">
        <v>18318</v>
      </c>
      <c r="H7255" s="233" t="s">
        <v>18318</v>
      </c>
      <c r="I7255" s="233"/>
      <c r="J7255" s="244">
        <v>203</v>
      </c>
      <c r="K7255" s="244"/>
      <c r="L7255" s="233">
        <v>1</v>
      </c>
      <c r="M7255" s="249"/>
      <c r="N7255" s="248"/>
      <c r="O7255" s="247"/>
      <c r="P7255" s="233" t="s">
        <v>170</v>
      </c>
      <c r="Q7255" s="233"/>
      <c r="R7255" s="233"/>
    </row>
    <row r="7256" spans="1:18" ht="25.5">
      <c r="A7256" s="228"/>
      <c r="B7256" s="233" t="s">
        <v>25826</v>
      </c>
      <c r="C7256" s="233" t="s">
        <v>960</v>
      </c>
      <c r="D7256" s="233" t="s">
        <v>722</v>
      </c>
      <c r="E7256" s="231" t="s">
        <v>966</v>
      </c>
      <c r="F7256" s="233" t="s">
        <v>398</v>
      </c>
      <c r="G7256" s="233" t="s">
        <v>18319</v>
      </c>
      <c r="H7256" s="233" t="s">
        <v>18319</v>
      </c>
      <c r="I7256" s="233"/>
      <c r="J7256" s="244">
        <v>63</v>
      </c>
      <c r="K7256" s="244"/>
      <c r="L7256" s="233">
        <v>1</v>
      </c>
      <c r="M7256" s="249"/>
      <c r="N7256" s="248"/>
      <c r="O7256" s="247"/>
      <c r="P7256" s="233" t="s">
        <v>170</v>
      </c>
      <c r="Q7256" s="233"/>
      <c r="R7256" s="233"/>
    </row>
    <row r="7257" spans="1:18" ht="25.5">
      <c r="A7257" s="228"/>
      <c r="B7257" s="233" t="s">
        <v>25826</v>
      </c>
      <c r="C7257" s="233" t="s">
        <v>960</v>
      </c>
      <c r="D7257" s="233" t="s">
        <v>722</v>
      </c>
      <c r="E7257" s="231" t="s">
        <v>1067</v>
      </c>
      <c r="F7257" s="233" t="s">
        <v>398</v>
      </c>
      <c r="G7257" s="233" t="s">
        <v>18320</v>
      </c>
      <c r="H7257" s="233" t="s">
        <v>18320</v>
      </c>
      <c r="I7257" s="233"/>
      <c r="J7257" s="244">
        <v>93.2</v>
      </c>
      <c r="K7257" s="244"/>
      <c r="L7257" s="233">
        <v>1</v>
      </c>
      <c r="M7257" s="249"/>
      <c r="N7257" s="248"/>
      <c r="O7257" s="247"/>
      <c r="P7257" s="233" t="s">
        <v>170</v>
      </c>
      <c r="Q7257" s="233"/>
      <c r="R7257" s="233"/>
    </row>
    <row r="7258" spans="1:18" ht="25.5">
      <c r="A7258" s="228"/>
      <c r="B7258" s="233" t="s">
        <v>25826</v>
      </c>
      <c r="C7258" s="233" t="s">
        <v>960</v>
      </c>
      <c r="D7258" s="233" t="s">
        <v>722</v>
      </c>
      <c r="E7258" s="231" t="s">
        <v>1068</v>
      </c>
      <c r="F7258" s="233" t="s">
        <v>398</v>
      </c>
      <c r="G7258" s="233" t="s">
        <v>18321</v>
      </c>
      <c r="H7258" s="233" t="s">
        <v>18321</v>
      </c>
      <c r="I7258" s="233"/>
      <c r="J7258" s="244">
        <v>100</v>
      </c>
      <c r="K7258" s="244"/>
      <c r="L7258" s="233">
        <v>1</v>
      </c>
      <c r="M7258" s="249"/>
      <c r="N7258" s="248"/>
      <c r="O7258" s="247"/>
      <c r="P7258" s="233" t="s">
        <v>170</v>
      </c>
      <c r="Q7258" s="233"/>
      <c r="R7258" s="233"/>
    </row>
    <row r="7259" spans="1:18" ht="51">
      <c r="A7259" s="228"/>
      <c r="B7259" s="233" t="s">
        <v>25826</v>
      </c>
      <c r="C7259" s="233" t="s">
        <v>960</v>
      </c>
      <c r="D7259" s="233" t="s">
        <v>722</v>
      </c>
      <c r="E7259" s="231" t="s">
        <v>18322</v>
      </c>
      <c r="F7259" s="233" t="s">
        <v>398</v>
      </c>
      <c r="G7259" s="233" t="s">
        <v>18323</v>
      </c>
      <c r="H7259" s="233" t="s">
        <v>18323</v>
      </c>
      <c r="I7259" s="233"/>
      <c r="J7259" s="244">
        <v>15477</v>
      </c>
      <c r="K7259" s="244"/>
      <c r="L7259" s="233">
        <v>1</v>
      </c>
      <c r="M7259" s="249"/>
      <c r="N7259" s="248"/>
      <c r="O7259" s="247"/>
      <c r="P7259" s="233" t="s">
        <v>188</v>
      </c>
      <c r="Q7259" s="233"/>
      <c r="R7259" s="233"/>
    </row>
    <row r="7260" spans="1:18" ht="76.5">
      <c r="A7260" s="228"/>
      <c r="B7260" s="233" t="s">
        <v>25826</v>
      </c>
      <c r="C7260" s="233" t="s">
        <v>960</v>
      </c>
      <c r="D7260" s="233" t="s">
        <v>722</v>
      </c>
      <c r="E7260" s="231" t="s">
        <v>18324</v>
      </c>
      <c r="F7260" s="233" t="s">
        <v>115</v>
      </c>
      <c r="G7260" s="233" t="s">
        <v>18325</v>
      </c>
      <c r="H7260" s="233" t="s">
        <v>18325</v>
      </c>
      <c r="I7260" s="233"/>
      <c r="J7260" s="244">
        <v>46063</v>
      </c>
      <c r="K7260" s="244"/>
      <c r="L7260" s="233">
        <v>1</v>
      </c>
      <c r="M7260" s="249"/>
      <c r="N7260" s="248"/>
      <c r="O7260" s="247"/>
      <c r="P7260" s="233" t="s">
        <v>176</v>
      </c>
      <c r="Q7260" s="233"/>
      <c r="R7260" s="233"/>
    </row>
    <row r="7261" spans="1:18" ht="76.5">
      <c r="A7261" s="228"/>
      <c r="B7261" s="233" t="s">
        <v>25826</v>
      </c>
      <c r="C7261" s="233" t="s">
        <v>960</v>
      </c>
      <c r="D7261" s="233" t="s">
        <v>722</v>
      </c>
      <c r="E7261" s="231" t="s">
        <v>18324</v>
      </c>
      <c r="F7261" s="233" t="s">
        <v>115</v>
      </c>
      <c r="G7261" s="233" t="s">
        <v>18326</v>
      </c>
      <c r="H7261" s="233" t="s">
        <v>18326</v>
      </c>
      <c r="I7261" s="233"/>
      <c r="J7261" s="244">
        <v>46070</v>
      </c>
      <c r="K7261" s="244"/>
      <c r="L7261" s="233">
        <v>1</v>
      </c>
      <c r="M7261" s="249"/>
      <c r="N7261" s="248"/>
      <c r="O7261" s="247"/>
      <c r="P7261" s="233" t="s">
        <v>176</v>
      </c>
      <c r="Q7261" s="233"/>
      <c r="R7261" s="233"/>
    </row>
    <row r="7262" spans="1:18" ht="76.5">
      <c r="A7262" s="228"/>
      <c r="B7262" s="233" t="s">
        <v>25826</v>
      </c>
      <c r="C7262" s="233" t="s">
        <v>960</v>
      </c>
      <c r="D7262" s="233" t="s">
        <v>722</v>
      </c>
      <c r="E7262" s="231" t="s">
        <v>18324</v>
      </c>
      <c r="F7262" s="233" t="s">
        <v>115</v>
      </c>
      <c r="G7262" s="233" t="s">
        <v>18327</v>
      </c>
      <c r="H7262" s="233" t="s">
        <v>18327</v>
      </c>
      <c r="I7262" s="233"/>
      <c r="J7262" s="244">
        <v>28</v>
      </c>
      <c r="K7262" s="244"/>
      <c r="L7262" s="233">
        <v>1</v>
      </c>
      <c r="M7262" s="249"/>
      <c r="N7262" s="248"/>
      <c r="O7262" s="247"/>
      <c r="P7262" s="233" t="s">
        <v>176</v>
      </c>
      <c r="Q7262" s="233"/>
      <c r="R7262" s="233"/>
    </row>
    <row r="7263" spans="1:18" ht="76.5">
      <c r="A7263" s="228"/>
      <c r="B7263" s="233" t="s">
        <v>25826</v>
      </c>
      <c r="C7263" s="233" t="s">
        <v>960</v>
      </c>
      <c r="D7263" s="233" t="s">
        <v>722</v>
      </c>
      <c r="E7263" s="231" t="s">
        <v>18324</v>
      </c>
      <c r="F7263" s="233" t="s">
        <v>115</v>
      </c>
      <c r="G7263" s="233" t="s">
        <v>18328</v>
      </c>
      <c r="H7263" s="233" t="s">
        <v>18328</v>
      </c>
      <c r="I7263" s="233"/>
      <c r="J7263" s="244">
        <v>54</v>
      </c>
      <c r="K7263" s="244"/>
      <c r="L7263" s="233">
        <v>1</v>
      </c>
      <c r="M7263" s="249"/>
      <c r="N7263" s="248"/>
      <c r="O7263" s="247"/>
      <c r="P7263" s="233" t="s">
        <v>176</v>
      </c>
      <c r="Q7263" s="233"/>
      <c r="R7263" s="233"/>
    </row>
    <row r="7264" spans="1:18" ht="76.5">
      <c r="A7264" s="228"/>
      <c r="B7264" s="233" t="s">
        <v>25826</v>
      </c>
      <c r="C7264" s="233" t="s">
        <v>960</v>
      </c>
      <c r="D7264" s="233" t="s">
        <v>722</v>
      </c>
      <c r="E7264" s="231" t="s">
        <v>18324</v>
      </c>
      <c r="F7264" s="233" t="s">
        <v>115</v>
      </c>
      <c r="G7264" s="233" t="s">
        <v>18329</v>
      </c>
      <c r="H7264" s="233" t="s">
        <v>18329</v>
      </c>
      <c r="I7264" s="233"/>
      <c r="J7264" s="244">
        <v>191</v>
      </c>
      <c r="K7264" s="244"/>
      <c r="L7264" s="233">
        <v>1</v>
      </c>
      <c r="M7264" s="249"/>
      <c r="N7264" s="248"/>
      <c r="O7264" s="247"/>
      <c r="P7264" s="233" t="s">
        <v>176</v>
      </c>
      <c r="Q7264" s="233"/>
      <c r="R7264" s="233"/>
    </row>
    <row r="7265" spans="1:18" ht="76.5">
      <c r="A7265" s="228"/>
      <c r="B7265" s="233" t="s">
        <v>25826</v>
      </c>
      <c r="C7265" s="233" t="s">
        <v>960</v>
      </c>
      <c r="D7265" s="233" t="s">
        <v>722</v>
      </c>
      <c r="E7265" s="231" t="s">
        <v>18324</v>
      </c>
      <c r="F7265" s="233" t="s">
        <v>115</v>
      </c>
      <c r="G7265" s="233" t="s">
        <v>18330</v>
      </c>
      <c r="H7265" s="233" t="s">
        <v>18330</v>
      </c>
      <c r="I7265" s="233"/>
      <c r="J7265" s="244">
        <v>22</v>
      </c>
      <c r="K7265" s="244"/>
      <c r="L7265" s="233">
        <v>1</v>
      </c>
      <c r="M7265" s="249"/>
      <c r="N7265" s="248"/>
      <c r="O7265" s="247"/>
      <c r="P7265" s="233" t="s">
        <v>176</v>
      </c>
      <c r="Q7265" s="233"/>
      <c r="R7265" s="233"/>
    </row>
    <row r="7266" spans="1:18" ht="76.5">
      <c r="A7266" s="228"/>
      <c r="B7266" s="233" t="s">
        <v>25826</v>
      </c>
      <c r="C7266" s="233" t="s">
        <v>960</v>
      </c>
      <c r="D7266" s="233" t="s">
        <v>722</v>
      </c>
      <c r="E7266" s="231" t="s">
        <v>18324</v>
      </c>
      <c r="F7266" s="233" t="s">
        <v>115</v>
      </c>
      <c r="G7266" s="233" t="s">
        <v>18331</v>
      </c>
      <c r="H7266" s="233" t="s">
        <v>18331</v>
      </c>
      <c r="I7266" s="233"/>
      <c r="J7266" s="244">
        <v>206.2</v>
      </c>
      <c r="K7266" s="244"/>
      <c r="L7266" s="233">
        <v>1</v>
      </c>
      <c r="M7266" s="249"/>
      <c r="N7266" s="248"/>
      <c r="O7266" s="247"/>
      <c r="P7266" s="233" t="s">
        <v>176</v>
      </c>
      <c r="Q7266" s="233"/>
      <c r="R7266" s="233"/>
    </row>
    <row r="7267" spans="1:18" ht="76.5">
      <c r="A7267" s="228"/>
      <c r="B7267" s="233" t="s">
        <v>25826</v>
      </c>
      <c r="C7267" s="233" t="s">
        <v>960</v>
      </c>
      <c r="D7267" s="233" t="s">
        <v>722</v>
      </c>
      <c r="E7267" s="231" t="s">
        <v>18324</v>
      </c>
      <c r="F7267" s="233" t="s">
        <v>115</v>
      </c>
      <c r="G7267" s="233" t="s">
        <v>18332</v>
      </c>
      <c r="H7267" s="233" t="s">
        <v>18332</v>
      </c>
      <c r="I7267" s="233"/>
      <c r="J7267" s="244">
        <v>324</v>
      </c>
      <c r="K7267" s="244"/>
      <c r="L7267" s="233">
        <v>1</v>
      </c>
      <c r="M7267" s="249"/>
      <c r="N7267" s="248"/>
      <c r="O7267" s="247"/>
      <c r="P7267" s="233" t="s">
        <v>176</v>
      </c>
      <c r="Q7267" s="233"/>
      <c r="R7267" s="233"/>
    </row>
    <row r="7268" spans="1:18" ht="51">
      <c r="A7268" s="228"/>
      <c r="B7268" s="233" t="s">
        <v>25826</v>
      </c>
      <c r="C7268" s="233" t="s">
        <v>960</v>
      </c>
      <c r="D7268" s="233" t="s">
        <v>722</v>
      </c>
      <c r="E7268" s="231" t="s">
        <v>18150</v>
      </c>
      <c r="F7268" s="233" t="s">
        <v>115</v>
      </c>
      <c r="G7268" s="233" t="s">
        <v>18333</v>
      </c>
      <c r="H7268" s="233" t="s">
        <v>18333</v>
      </c>
      <c r="I7268" s="233"/>
      <c r="J7268" s="244">
        <v>58</v>
      </c>
      <c r="K7268" s="244"/>
      <c r="L7268" s="233">
        <v>1</v>
      </c>
      <c r="M7268" s="249"/>
      <c r="N7268" s="248"/>
      <c r="O7268" s="247"/>
      <c r="P7268" s="233" t="s">
        <v>176</v>
      </c>
      <c r="Q7268" s="233"/>
      <c r="R7268" s="233"/>
    </row>
    <row r="7269" spans="1:18" ht="51">
      <c r="A7269" s="228"/>
      <c r="B7269" s="233" t="s">
        <v>25826</v>
      </c>
      <c r="C7269" s="233" t="s">
        <v>960</v>
      </c>
      <c r="D7269" s="233" t="s">
        <v>722</v>
      </c>
      <c r="E7269" s="231" t="s">
        <v>18334</v>
      </c>
      <c r="F7269" s="233" t="s">
        <v>115</v>
      </c>
      <c r="G7269" s="233" t="s">
        <v>18335</v>
      </c>
      <c r="H7269" s="233" t="s">
        <v>18335</v>
      </c>
      <c r="I7269" s="233"/>
      <c r="J7269" s="244">
        <v>22</v>
      </c>
      <c r="K7269" s="244"/>
      <c r="L7269" s="233">
        <v>1</v>
      </c>
      <c r="M7269" s="249"/>
      <c r="N7269" s="248"/>
      <c r="O7269" s="247"/>
      <c r="P7269" s="233" t="s">
        <v>176</v>
      </c>
      <c r="Q7269" s="233"/>
      <c r="R7269" s="233"/>
    </row>
    <row r="7270" spans="1:18" ht="51">
      <c r="A7270" s="228"/>
      <c r="B7270" s="233" t="s">
        <v>25826</v>
      </c>
      <c r="C7270" s="233" t="s">
        <v>960</v>
      </c>
      <c r="D7270" s="233" t="s">
        <v>722</v>
      </c>
      <c r="E7270" s="231" t="s">
        <v>18334</v>
      </c>
      <c r="F7270" s="233" t="s">
        <v>115</v>
      </c>
      <c r="G7270" s="233" t="s">
        <v>18336</v>
      </c>
      <c r="H7270" s="233" t="s">
        <v>18336</v>
      </c>
      <c r="I7270" s="233"/>
      <c r="J7270" s="244">
        <v>105.1</v>
      </c>
      <c r="K7270" s="244"/>
      <c r="L7270" s="233">
        <v>1</v>
      </c>
      <c r="M7270" s="249"/>
      <c r="N7270" s="248"/>
      <c r="O7270" s="247"/>
      <c r="P7270" s="233" t="s">
        <v>176</v>
      </c>
      <c r="Q7270" s="233"/>
      <c r="R7270" s="233"/>
    </row>
    <row r="7271" spans="1:18" ht="38.25">
      <c r="A7271" s="228"/>
      <c r="B7271" s="233" t="s">
        <v>158</v>
      </c>
      <c r="C7271" s="233" t="s">
        <v>2042</v>
      </c>
      <c r="D7271" s="233" t="s">
        <v>859</v>
      </c>
      <c r="E7271" s="231" t="s">
        <v>18337</v>
      </c>
      <c r="F7271" s="233" t="s">
        <v>115</v>
      </c>
      <c r="G7271" s="233" t="s">
        <v>18338</v>
      </c>
      <c r="H7271" s="233" t="s">
        <v>18339</v>
      </c>
      <c r="I7271" s="233">
        <v>2001</v>
      </c>
      <c r="J7271" s="244">
        <v>8638</v>
      </c>
      <c r="K7271" s="244"/>
      <c r="L7271" s="233">
        <v>1</v>
      </c>
      <c r="M7271" s="249">
        <v>5756341500</v>
      </c>
      <c r="N7271" s="248"/>
      <c r="O7271" s="247"/>
      <c r="P7271" s="233" t="s">
        <v>456</v>
      </c>
      <c r="Q7271" s="233"/>
      <c r="R7271" s="233"/>
    </row>
    <row r="7272" spans="1:18" ht="38.25">
      <c r="A7272" s="228"/>
      <c r="B7272" s="233" t="s">
        <v>158</v>
      </c>
      <c r="C7272" s="233" t="s">
        <v>2042</v>
      </c>
      <c r="D7272" s="233" t="s">
        <v>859</v>
      </c>
      <c r="E7272" s="231" t="s">
        <v>16732</v>
      </c>
      <c r="F7272" s="233" t="s">
        <v>115</v>
      </c>
      <c r="G7272" s="233" t="s">
        <v>16732</v>
      </c>
      <c r="H7272" s="233" t="s">
        <v>18340</v>
      </c>
      <c r="I7272" s="233">
        <v>2001</v>
      </c>
      <c r="J7272" s="244">
        <v>4936</v>
      </c>
      <c r="K7272" s="244"/>
      <c r="L7272" s="233">
        <v>1</v>
      </c>
      <c r="M7272" s="249">
        <v>3318295500</v>
      </c>
      <c r="N7272" s="248"/>
      <c r="O7272" s="247"/>
      <c r="P7272" s="233" t="s">
        <v>372</v>
      </c>
      <c r="Q7272" s="233"/>
      <c r="R7272" s="233"/>
    </row>
    <row r="7273" spans="1:18" ht="51">
      <c r="A7273" s="228"/>
      <c r="B7273" s="233" t="s">
        <v>158</v>
      </c>
      <c r="C7273" s="233" t="s">
        <v>2042</v>
      </c>
      <c r="D7273" s="233" t="s">
        <v>859</v>
      </c>
      <c r="E7273" s="231" t="s">
        <v>18341</v>
      </c>
      <c r="F7273" s="233" t="s">
        <v>115</v>
      </c>
      <c r="G7273" s="233" t="s">
        <v>18342</v>
      </c>
      <c r="H7273" s="233" t="s">
        <v>18339</v>
      </c>
      <c r="I7273" s="233">
        <v>2015</v>
      </c>
      <c r="J7273" s="244">
        <v>26753</v>
      </c>
      <c r="K7273" s="244"/>
      <c r="L7273" s="233">
        <v>1</v>
      </c>
      <c r="M7273" s="249">
        <v>12764563500</v>
      </c>
      <c r="N7273" s="248"/>
      <c r="O7273" s="247"/>
      <c r="P7273" s="233" t="s">
        <v>188</v>
      </c>
      <c r="Q7273" s="233"/>
      <c r="R7273" s="233"/>
    </row>
    <row r="7274" spans="1:18" ht="51">
      <c r="A7274" s="228"/>
      <c r="B7274" s="233" t="s">
        <v>158</v>
      </c>
      <c r="C7274" s="233" t="s">
        <v>2042</v>
      </c>
      <c r="D7274" s="233" t="s">
        <v>859</v>
      </c>
      <c r="E7274" s="231" t="s">
        <v>18341</v>
      </c>
      <c r="F7274" s="233" t="s">
        <v>115</v>
      </c>
      <c r="G7274" s="233" t="s">
        <v>18343</v>
      </c>
      <c r="H7274" s="233" t="s">
        <v>18340</v>
      </c>
      <c r="I7274" s="233">
        <v>2014</v>
      </c>
      <c r="J7274" s="244">
        <v>20062</v>
      </c>
      <c r="K7274" s="244"/>
      <c r="L7274" s="233">
        <v>1</v>
      </c>
      <c r="M7274" s="249">
        <v>6320507050</v>
      </c>
      <c r="N7274" s="248"/>
      <c r="O7274" s="247"/>
      <c r="P7274" s="233" t="s">
        <v>188</v>
      </c>
      <c r="Q7274" s="233"/>
      <c r="R7274" s="233"/>
    </row>
    <row r="7275" spans="1:18" ht="38.25">
      <c r="A7275" s="228"/>
      <c r="B7275" s="233" t="s">
        <v>158</v>
      </c>
      <c r="C7275" s="233" t="s">
        <v>2042</v>
      </c>
      <c r="D7275" s="233" t="s">
        <v>859</v>
      </c>
      <c r="E7275" s="231" t="s">
        <v>18344</v>
      </c>
      <c r="F7275" s="233" t="s">
        <v>115</v>
      </c>
      <c r="G7275" s="233" t="s">
        <v>18344</v>
      </c>
      <c r="H7275" s="233" t="s">
        <v>18345</v>
      </c>
      <c r="I7275" s="233">
        <v>2016</v>
      </c>
      <c r="J7275" s="244">
        <v>6813</v>
      </c>
      <c r="K7275" s="244"/>
      <c r="L7275" s="233">
        <v>1</v>
      </c>
      <c r="M7275" s="249">
        <v>1962616500</v>
      </c>
      <c r="N7275" s="248"/>
      <c r="O7275" s="247"/>
      <c r="P7275" s="233" t="s">
        <v>348</v>
      </c>
      <c r="Q7275" s="233"/>
      <c r="R7275" s="233"/>
    </row>
    <row r="7276" spans="1:18" ht="51">
      <c r="A7276" s="228"/>
      <c r="B7276" s="233" t="s">
        <v>158</v>
      </c>
      <c r="C7276" s="233" t="s">
        <v>2042</v>
      </c>
      <c r="D7276" s="233" t="s">
        <v>859</v>
      </c>
      <c r="E7276" s="231" t="s">
        <v>18346</v>
      </c>
      <c r="F7276" s="233" t="s">
        <v>115</v>
      </c>
      <c r="G7276" s="233" t="s">
        <v>18346</v>
      </c>
      <c r="H7276" s="233" t="s">
        <v>18339</v>
      </c>
      <c r="I7276" s="233"/>
      <c r="J7276" s="244">
        <v>500</v>
      </c>
      <c r="K7276" s="244"/>
      <c r="L7276" s="233">
        <v>1</v>
      </c>
      <c r="M7276" s="249"/>
      <c r="N7276" s="248"/>
      <c r="O7276" s="247"/>
      <c r="P7276" s="233" t="s">
        <v>348</v>
      </c>
      <c r="Q7276" s="233"/>
      <c r="R7276" s="233" t="s">
        <v>18347</v>
      </c>
    </row>
    <row r="7277" spans="1:18" ht="38.25">
      <c r="A7277" s="228"/>
      <c r="B7277" s="233" t="s">
        <v>158</v>
      </c>
      <c r="C7277" s="233" t="s">
        <v>2042</v>
      </c>
      <c r="D7277" s="233" t="s">
        <v>859</v>
      </c>
      <c r="E7277" s="231" t="s">
        <v>18348</v>
      </c>
      <c r="F7277" s="233" t="s">
        <v>115</v>
      </c>
      <c r="G7277" s="233" t="s">
        <v>18348</v>
      </c>
      <c r="H7277" s="233" t="s">
        <v>18339</v>
      </c>
      <c r="I7277" s="233"/>
      <c r="J7277" s="244">
        <v>1891</v>
      </c>
      <c r="K7277" s="244"/>
      <c r="L7277" s="233">
        <v>1</v>
      </c>
      <c r="M7277" s="249"/>
      <c r="N7277" s="248"/>
      <c r="O7277" s="247"/>
      <c r="P7277" s="233" t="s">
        <v>191</v>
      </c>
      <c r="Q7277" s="233"/>
      <c r="R7277" s="233" t="s">
        <v>18349</v>
      </c>
    </row>
    <row r="7278" spans="1:18" ht="25.5">
      <c r="A7278" s="228"/>
      <c r="B7278" s="233" t="s">
        <v>158</v>
      </c>
      <c r="C7278" s="233" t="s">
        <v>2042</v>
      </c>
      <c r="D7278" s="233" t="s">
        <v>859</v>
      </c>
      <c r="E7278" s="231" t="s">
        <v>18350</v>
      </c>
      <c r="F7278" s="233" t="s">
        <v>115</v>
      </c>
      <c r="G7278" s="233" t="s">
        <v>18350</v>
      </c>
      <c r="H7278" s="233" t="s">
        <v>18340</v>
      </c>
      <c r="I7278" s="233">
        <v>2023</v>
      </c>
      <c r="J7278" s="244">
        <v>4655</v>
      </c>
      <c r="K7278" s="244"/>
      <c r="L7278" s="233">
        <v>1</v>
      </c>
      <c r="M7278" s="249">
        <v>3712369700</v>
      </c>
      <c r="N7278" s="248"/>
      <c r="O7278" s="247"/>
      <c r="P7278" s="233" t="s">
        <v>191</v>
      </c>
      <c r="Q7278" s="233"/>
      <c r="R7278" s="233"/>
    </row>
    <row r="7279" spans="1:18" ht="51">
      <c r="A7279" s="228"/>
      <c r="B7279" s="233" t="s">
        <v>158</v>
      </c>
      <c r="C7279" s="233" t="s">
        <v>2042</v>
      </c>
      <c r="D7279" s="233" t="s">
        <v>859</v>
      </c>
      <c r="E7279" s="231" t="s">
        <v>11711</v>
      </c>
      <c r="F7279" s="233" t="s">
        <v>115</v>
      </c>
      <c r="G7279" s="233" t="s">
        <v>18351</v>
      </c>
      <c r="H7279" s="233" t="s">
        <v>18339</v>
      </c>
      <c r="I7279" s="233">
        <v>2014</v>
      </c>
      <c r="J7279" s="244">
        <v>501</v>
      </c>
      <c r="K7279" s="244"/>
      <c r="L7279" s="233">
        <v>1</v>
      </c>
      <c r="M7279" s="249">
        <v>172594500</v>
      </c>
      <c r="N7279" s="248"/>
      <c r="O7279" s="247"/>
      <c r="P7279" s="233" t="s">
        <v>176</v>
      </c>
      <c r="Q7279" s="233"/>
      <c r="R7279" s="233"/>
    </row>
    <row r="7280" spans="1:18" ht="71.25" customHeight="1">
      <c r="A7280" s="228"/>
      <c r="B7280" s="233" t="s">
        <v>158</v>
      </c>
      <c r="C7280" s="233" t="s">
        <v>2042</v>
      </c>
      <c r="D7280" s="233" t="s">
        <v>859</v>
      </c>
      <c r="E7280" s="231" t="s">
        <v>18352</v>
      </c>
      <c r="F7280" s="233" t="s">
        <v>115</v>
      </c>
      <c r="G7280" s="233" t="s">
        <v>18353</v>
      </c>
      <c r="H7280" s="233" t="s">
        <v>18354</v>
      </c>
      <c r="I7280" s="233">
        <v>2014</v>
      </c>
      <c r="J7280" s="244">
        <v>367</v>
      </c>
      <c r="K7280" s="244"/>
      <c r="L7280" s="233">
        <v>1</v>
      </c>
      <c r="M7280" s="249">
        <v>257493600</v>
      </c>
      <c r="N7280" s="248"/>
      <c r="O7280" s="247"/>
      <c r="P7280" s="233" t="s">
        <v>188</v>
      </c>
      <c r="Q7280" s="233"/>
      <c r="R7280" s="233"/>
    </row>
    <row r="7281" spans="1:18" ht="60.75" customHeight="1">
      <c r="A7281" s="228"/>
      <c r="B7281" s="233" t="s">
        <v>158</v>
      </c>
      <c r="C7281" s="233" t="s">
        <v>2042</v>
      </c>
      <c r="D7281" s="233" t="s">
        <v>859</v>
      </c>
      <c r="E7281" s="231" t="s">
        <v>18355</v>
      </c>
      <c r="F7281" s="233" t="s">
        <v>115</v>
      </c>
      <c r="G7281" s="233" t="s">
        <v>18356</v>
      </c>
      <c r="H7281" s="233" t="s">
        <v>18357</v>
      </c>
      <c r="I7281" s="233">
        <v>2014</v>
      </c>
      <c r="J7281" s="244">
        <v>744</v>
      </c>
      <c r="K7281" s="244"/>
      <c r="L7281" s="233">
        <v>1</v>
      </c>
      <c r="M7281" s="249">
        <v>464256000</v>
      </c>
      <c r="N7281" s="248"/>
      <c r="O7281" s="247"/>
      <c r="P7281" s="233" t="s">
        <v>191</v>
      </c>
      <c r="Q7281" s="233"/>
      <c r="R7281" s="233"/>
    </row>
    <row r="7282" spans="1:18" ht="93" customHeight="1">
      <c r="A7282" s="228"/>
      <c r="B7282" s="233" t="s">
        <v>158</v>
      </c>
      <c r="C7282" s="233" t="s">
        <v>2042</v>
      </c>
      <c r="D7282" s="233" t="s">
        <v>859</v>
      </c>
      <c r="E7282" s="231" t="s">
        <v>18358</v>
      </c>
      <c r="F7282" s="233" t="s">
        <v>115</v>
      </c>
      <c r="G7282" s="233" t="s">
        <v>18359</v>
      </c>
      <c r="H7282" s="233" t="s">
        <v>18360</v>
      </c>
      <c r="I7282" s="233">
        <v>2014</v>
      </c>
      <c r="J7282" s="244">
        <v>679</v>
      </c>
      <c r="K7282" s="244"/>
      <c r="L7282" s="233">
        <v>1</v>
      </c>
      <c r="M7282" s="249">
        <v>423969000</v>
      </c>
      <c r="N7282" s="248"/>
      <c r="O7282" s="247"/>
      <c r="P7282" s="233" t="s">
        <v>176</v>
      </c>
      <c r="Q7282" s="233"/>
      <c r="R7282" s="233"/>
    </row>
    <row r="7283" spans="1:18" ht="51">
      <c r="A7283" s="228"/>
      <c r="B7283" s="233" t="s">
        <v>158</v>
      </c>
      <c r="C7283" s="233" t="s">
        <v>2042</v>
      </c>
      <c r="D7283" s="233" t="s">
        <v>859</v>
      </c>
      <c r="E7283" s="231" t="s">
        <v>18361</v>
      </c>
      <c r="F7283" s="233" t="s">
        <v>115</v>
      </c>
      <c r="G7283" s="233" t="s">
        <v>18362</v>
      </c>
      <c r="H7283" s="233" t="s">
        <v>18363</v>
      </c>
      <c r="I7283" s="233">
        <v>2014</v>
      </c>
      <c r="J7283" s="244">
        <v>3749</v>
      </c>
      <c r="K7283" s="244"/>
      <c r="L7283" s="233">
        <v>1</v>
      </c>
      <c r="M7283" s="249">
        <v>997131850</v>
      </c>
      <c r="N7283" s="248"/>
      <c r="O7283" s="247"/>
      <c r="P7283" s="233" t="s">
        <v>176</v>
      </c>
      <c r="Q7283" s="233"/>
      <c r="R7283" s="233"/>
    </row>
    <row r="7284" spans="1:18" ht="51">
      <c r="A7284" s="228"/>
      <c r="B7284" s="233" t="s">
        <v>158</v>
      </c>
      <c r="C7284" s="233" t="s">
        <v>2042</v>
      </c>
      <c r="D7284" s="233" t="s">
        <v>859</v>
      </c>
      <c r="E7284" s="231" t="s">
        <v>18361</v>
      </c>
      <c r="F7284" s="233" t="s">
        <v>115</v>
      </c>
      <c r="G7284" s="233" t="s">
        <v>18364</v>
      </c>
      <c r="H7284" s="233" t="s">
        <v>18365</v>
      </c>
      <c r="I7284" s="233">
        <v>2014</v>
      </c>
      <c r="J7284" s="244">
        <v>351</v>
      </c>
      <c r="K7284" s="244"/>
      <c r="L7284" s="233">
        <v>1</v>
      </c>
      <c r="M7284" s="249">
        <v>132327000</v>
      </c>
      <c r="N7284" s="248"/>
      <c r="O7284" s="247"/>
      <c r="P7284" s="233" t="s">
        <v>176</v>
      </c>
      <c r="Q7284" s="233"/>
      <c r="R7284" s="233"/>
    </row>
    <row r="7285" spans="1:18" ht="51">
      <c r="A7285" s="228"/>
      <c r="B7285" s="233" t="s">
        <v>158</v>
      </c>
      <c r="C7285" s="233" t="s">
        <v>2042</v>
      </c>
      <c r="D7285" s="233" t="s">
        <v>859</v>
      </c>
      <c r="E7285" s="231" t="s">
        <v>18361</v>
      </c>
      <c r="F7285" s="233" t="s">
        <v>115</v>
      </c>
      <c r="G7285" s="233" t="s">
        <v>18366</v>
      </c>
      <c r="H7285" s="233" t="s">
        <v>18367</v>
      </c>
      <c r="I7285" s="233">
        <v>2014</v>
      </c>
      <c r="J7285" s="244">
        <v>591</v>
      </c>
      <c r="K7285" s="244"/>
      <c r="L7285" s="233">
        <v>1</v>
      </c>
      <c r="M7285" s="249">
        <v>414882000</v>
      </c>
      <c r="N7285" s="248"/>
      <c r="O7285" s="247"/>
      <c r="P7285" s="233" t="s">
        <v>176</v>
      </c>
      <c r="Q7285" s="233"/>
      <c r="R7285" s="233"/>
    </row>
    <row r="7286" spans="1:18" ht="51">
      <c r="A7286" s="228"/>
      <c r="B7286" s="233" t="s">
        <v>158</v>
      </c>
      <c r="C7286" s="233" t="s">
        <v>2042</v>
      </c>
      <c r="D7286" s="233" t="s">
        <v>859</v>
      </c>
      <c r="E7286" s="231" t="s">
        <v>18361</v>
      </c>
      <c r="F7286" s="233" t="s">
        <v>115</v>
      </c>
      <c r="G7286" s="233" t="s">
        <v>18368</v>
      </c>
      <c r="H7286" s="233" t="s">
        <v>18340</v>
      </c>
      <c r="I7286" s="233">
        <v>2016</v>
      </c>
      <c r="J7286" s="244">
        <v>1511</v>
      </c>
      <c r="K7286" s="244"/>
      <c r="L7286" s="233">
        <v>1</v>
      </c>
      <c r="M7286" s="249">
        <v>433160000</v>
      </c>
      <c r="N7286" s="248"/>
      <c r="O7286" s="247"/>
      <c r="P7286" s="233" t="s">
        <v>176</v>
      </c>
      <c r="Q7286" s="233"/>
      <c r="R7286" s="233"/>
    </row>
    <row r="7287" spans="1:18" ht="51">
      <c r="A7287" s="228"/>
      <c r="B7287" s="233" t="s">
        <v>158</v>
      </c>
      <c r="C7287" s="233" t="s">
        <v>2042</v>
      </c>
      <c r="D7287" s="233" t="s">
        <v>859</v>
      </c>
      <c r="E7287" s="231" t="s">
        <v>18361</v>
      </c>
      <c r="F7287" s="233" t="s">
        <v>115</v>
      </c>
      <c r="G7287" s="233" t="s">
        <v>18369</v>
      </c>
      <c r="H7287" s="233" t="s">
        <v>18370</v>
      </c>
      <c r="I7287" s="233">
        <v>2016</v>
      </c>
      <c r="J7287" s="244">
        <v>696</v>
      </c>
      <c r="K7287" s="244"/>
      <c r="L7287" s="233">
        <v>1</v>
      </c>
      <c r="M7287" s="249">
        <v>201825000</v>
      </c>
      <c r="N7287" s="248"/>
      <c r="O7287" s="247"/>
      <c r="P7287" s="233" t="s">
        <v>176</v>
      </c>
      <c r="Q7287" s="233"/>
      <c r="R7287" s="233"/>
    </row>
    <row r="7288" spans="1:18" ht="51">
      <c r="A7288" s="228"/>
      <c r="B7288" s="233" t="s">
        <v>158</v>
      </c>
      <c r="C7288" s="233" t="s">
        <v>2042</v>
      </c>
      <c r="D7288" s="233" t="s">
        <v>859</v>
      </c>
      <c r="E7288" s="231" t="s">
        <v>18361</v>
      </c>
      <c r="F7288" s="233" t="s">
        <v>115</v>
      </c>
      <c r="G7288" s="233" t="s">
        <v>18371</v>
      </c>
      <c r="H7288" s="233" t="s">
        <v>18345</v>
      </c>
      <c r="I7288" s="233">
        <v>2007</v>
      </c>
      <c r="J7288" s="244">
        <v>2604</v>
      </c>
      <c r="K7288" s="244"/>
      <c r="L7288" s="233">
        <v>1</v>
      </c>
      <c r="M7288" s="249">
        <v>1638338000</v>
      </c>
      <c r="N7288" s="248"/>
      <c r="O7288" s="247"/>
      <c r="P7288" s="233" t="s">
        <v>176</v>
      </c>
      <c r="Q7288" s="233"/>
      <c r="R7288" s="233"/>
    </row>
    <row r="7289" spans="1:18" ht="51">
      <c r="A7289" s="228"/>
      <c r="B7289" s="233" t="s">
        <v>158</v>
      </c>
      <c r="C7289" s="233" t="s">
        <v>2042</v>
      </c>
      <c r="D7289" s="233" t="s">
        <v>859</v>
      </c>
      <c r="E7289" s="231" t="s">
        <v>18361</v>
      </c>
      <c r="F7289" s="233" t="s">
        <v>115</v>
      </c>
      <c r="G7289" s="233" t="s">
        <v>18372</v>
      </c>
      <c r="H7289" s="233" t="s">
        <v>18373</v>
      </c>
      <c r="I7289" s="233">
        <v>2008</v>
      </c>
      <c r="J7289" s="244">
        <v>818</v>
      </c>
      <c r="K7289" s="244"/>
      <c r="L7289" s="233">
        <v>1</v>
      </c>
      <c r="M7289" s="249">
        <v>220272000</v>
      </c>
      <c r="N7289" s="248"/>
      <c r="O7289" s="247"/>
      <c r="P7289" s="233" t="s">
        <v>176</v>
      </c>
      <c r="Q7289" s="233"/>
      <c r="R7289" s="233"/>
    </row>
    <row r="7290" spans="1:18" ht="51">
      <c r="A7290" s="228"/>
      <c r="B7290" s="233" t="s">
        <v>158</v>
      </c>
      <c r="C7290" s="233" t="s">
        <v>2042</v>
      </c>
      <c r="D7290" s="233" t="s">
        <v>859</v>
      </c>
      <c r="E7290" s="231" t="s">
        <v>18361</v>
      </c>
      <c r="F7290" s="233" t="s">
        <v>115</v>
      </c>
      <c r="G7290" s="233" t="s">
        <v>18374</v>
      </c>
      <c r="H7290" s="233" t="s">
        <v>18375</v>
      </c>
      <c r="I7290" s="233">
        <v>2008</v>
      </c>
      <c r="J7290" s="244">
        <v>9798</v>
      </c>
      <c r="K7290" s="244"/>
      <c r="L7290" s="233">
        <v>1</v>
      </c>
      <c r="M7290" s="249">
        <v>3781312900</v>
      </c>
      <c r="N7290" s="248"/>
      <c r="O7290" s="247"/>
      <c r="P7290" s="233" t="s">
        <v>176</v>
      </c>
      <c r="Q7290" s="233"/>
      <c r="R7290" s="233"/>
    </row>
    <row r="7291" spans="1:18" ht="51">
      <c r="A7291" s="228"/>
      <c r="B7291" s="233" t="s">
        <v>158</v>
      </c>
      <c r="C7291" s="233" t="s">
        <v>2042</v>
      </c>
      <c r="D7291" s="233" t="s">
        <v>859</v>
      </c>
      <c r="E7291" s="231" t="s">
        <v>18361</v>
      </c>
      <c r="F7291" s="233" t="s">
        <v>115</v>
      </c>
      <c r="G7291" s="233" t="s">
        <v>18376</v>
      </c>
      <c r="H7291" s="233" t="s">
        <v>18377</v>
      </c>
      <c r="I7291" s="233">
        <v>2008</v>
      </c>
      <c r="J7291" s="244">
        <v>1024</v>
      </c>
      <c r="K7291" s="244"/>
      <c r="L7291" s="233">
        <v>1</v>
      </c>
      <c r="M7291" s="249">
        <v>250380000</v>
      </c>
      <c r="N7291" s="248"/>
      <c r="O7291" s="247"/>
      <c r="P7291" s="233" t="s">
        <v>176</v>
      </c>
      <c r="Q7291" s="233"/>
      <c r="R7291" s="233"/>
    </row>
    <row r="7292" spans="1:18" ht="51">
      <c r="A7292" s="228"/>
      <c r="B7292" s="233" t="s">
        <v>158</v>
      </c>
      <c r="C7292" s="233" t="s">
        <v>2042</v>
      </c>
      <c r="D7292" s="233" t="s">
        <v>859</v>
      </c>
      <c r="E7292" s="231" t="s">
        <v>18361</v>
      </c>
      <c r="F7292" s="233" t="s">
        <v>115</v>
      </c>
      <c r="G7292" s="233" t="s">
        <v>18378</v>
      </c>
      <c r="H7292" s="233" t="s">
        <v>18379</v>
      </c>
      <c r="I7292" s="233">
        <v>2008</v>
      </c>
      <c r="J7292" s="244">
        <v>1224</v>
      </c>
      <c r="K7292" s="244"/>
      <c r="L7292" s="233">
        <v>1</v>
      </c>
      <c r="M7292" s="249">
        <v>704190500</v>
      </c>
      <c r="N7292" s="248"/>
      <c r="O7292" s="247"/>
      <c r="P7292" s="233" t="s">
        <v>176</v>
      </c>
      <c r="Q7292" s="233"/>
      <c r="R7292" s="233"/>
    </row>
    <row r="7293" spans="1:18" ht="51">
      <c r="A7293" s="228"/>
      <c r="B7293" s="233" t="s">
        <v>158</v>
      </c>
      <c r="C7293" s="233" t="s">
        <v>2042</v>
      </c>
      <c r="D7293" s="233" t="s">
        <v>859</v>
      </c>
      <c r="E7293" s="231" t="s">
        <v>18361</v>
      </c>
      <c r="F7293" s="233" t="s">
        <v>115</v>
      </c>
      <c r="G7293" s="233" t="s">
        <v>18380</v>
      </c>
      <c r="H7293" s="233" t="s">
        <v>18381</v>
      </c>
      <c r="I7293" s="233">
        <v>2008</v>
      </c>
      <c r="J7293" s="244">
        <v>3581</v>
      </c>
      <c r="K7293" s="244"/>
      <c r="L7293" s="233">
        <v>1</v>
      </c>
      <c r="M7293" s="249">
        <v>1140867000</v>
      </c>
      <c r="N7293" s="248"/>
      <c r="O7293" s="247"/>
      <c r="P7293" s="233" t="s">
        <v>176</v>
      </c>
      <c r="Q7293" s="233"/>
      <c r="R7293" s="233"/>
    </row>
    <row r="7294" spans="1:18" ht="51">
      <c r="A7294" s="228"/>
      <c r="B7294" s="233" t="s">
        <v>158</v>
      </c>
      <c r="C7294" s="233" t="s">
        <v>2042</v>
      </c>
      <c r="D7294" s="233" t="s">
        <v>859</v>
      </c>
      <c r="E7294" s="231" t="s">
        <v>18361</v>
      </c>
      <c r="F7294" s="233" t="s">
        <v>115</v>
      </c>
      <c r="G7294" s="233" t="s">
        <v>18382</v>
      </c>
      <c r="H7294" s="233" t="s">
        <v>18383</v>
      </c>
      <c r="I7294" s="233">
        <v>2008</v>
      </c>
      <c r="J7294" s="244">
        <v>471</v>
      </c>
      <c r="K7294" s="244"/>
      <c r="L7294" s="233">
        <v>1</v>
      </c>
      <c r="M7294" s="249">
        <v>310662000</v>
      </c>
      <c r="N7294" s="248"/>
      <c r="O7294" s="247"/>
      <c r="P7294" s="233" t="s">
        <v>176</v>
      </c>
      <c r="Q7294" s="233"/>
      <c r="R7294" s="233"/>
    </row>
    <row r="7295" spans="1:18" ht="51">
      <c r="A7295" s="228"/>
      <c r="B7295" s="233" t="s">
        <v>158</v>
      </c>
      <c r="C7295" s="233" t="s">
        <v>2042</v>
      </c>
      <c r="D7295" s="233" t="s">
        <v>859</v>
      </c>
      <c r="E7295" s="231" t="s">
        <v>18361</v>
      </c>
      <c r="F7295" s="233" t="s">
        <v>115</v>
      </c>
      <c r="G7295" s="233" t="s">
        <v>18384</v>
      </c>
      <c r="H7295" s="233" t="s">
        <v>18385</v>
      </c>
      <c r="I7295" s="233">
        <v>2008</v>
      </c>
      <c r="J7295" s="244">
        <v>3001</v>
      </c>
      <c r="K7295" s="244"/>
      <c r="L7295" s="233">
        <v>1</v>
      </c>
      <c r="M7295" s="249">
        <v>1740464000</v>
      </c>
      <c r="N7295" s="248"/>
      <c r="O7295" s="247"/>
      <c r="P7295" s="233" t="s">
        <v>176</v>
      </c>
      <c r="Q7295" s="233"/>
      <c r="R7295" s="233"/>
    </row>
    <row r="7296" spans="1:18" ht="38.25">
      <c r="A7296" s="228"/>
      <c r="B7296" s="233" t="s">
        <v>158</v>
      </c>
      <c r="C7296" s="233" t="s">
        <v>2042</v>
      </c>
      <c r="D7296" s="233" t="s">
        <v>859</v>
      </c>
      <c r="E7296" s="231" t="s">
        <v>11169</v>
      </c>
      <c r="F7296" s="233" t="s">
        <v>398</v>
      </c>
      <c r="G7296" s="233" t="s">
        <v>18386</v>
      </c>
      <c r="H7296" s="233"/>
      <c r="I7296" s="233"/>
      <c r="J7296" s="244">
        <v>5811</v>
      </c>
      <c r="K7296" s="244"/>
      <c r="L7296" s="233">
        <v>1</v>
      </c>
      <c r="M7296" s="249"/>
      <c r="N7296" s="248"/>
      <c r="O7296" s="247"/>
      <c r="P7296" s="233" t="s">
        <v>170</v>
      </c>
      <c r="Q7296" s="233"/>
      <c r="R7296" s="233" t="s">
        <v>18349</v>
      </c>
    </row>
    <row r="7297" spans="1:18" ht="38.25">
      <c r="A7297" s="228"/>
      <c r="B7297" s="233" t="s">
        <v>158</v>
      </c>
      <c r="C7297" s="233" t="s">
        <v>2042</v>
      </c>
      <c r="D7297" s="233" t="s">
        <v>859</v>
      </c>
      <c r="E7297" s="231" t="s">
        <v>11169</v>
      </c>
      <c r="F7297" s="233" t="s">
        <v>398</v>
      </c>
      <c r="G7297" s="233" t="s">
        <v>18387</v>
      </c>
      <c r="H7297" s="233" t="s">
        <v>18377</v>
      </c>
      <c r="I7297" s="233"/>
      <c r="J7297" s="244">
        <v>1925</v>
      </c>
      <c r="K7297" s="244"/>
      <c r="L7297" s="233">
        <v>1</v>
      </c>
      <c r="M7297" s="249"/>
      <c r="N7297" s="248"/>
      <c r="O7297" s="247"/>
      <c r="P7297" s="233" t="s">
        <v>170</v>
      </c>
      <c r="Q7297" s="233"/>
      <c r="R7297" s="233" t="s">
        <v>18349</v>
      </c>
    </row>
    <row r="7298" spans="1:18" ht="25.5">
      <c r="A7298" s="228"/>
      <c r="B7298" s="233" t="s">
        <v>158</v>
      </c>
      <c r="C7298" s="233" t="s">
        <v>2042</v>
      </c>
      <c r="D7298" s="233" t="s">
        <v>859</v>
      </c>
      <c r="E7298" s="231" t="s">
        <v>14374</v>
      </c>
      <c r="F7298" s="233" t="s">
        <v>398</v>
      </c>
      <c r="G7298" s="233" t="s">
        <v>2041</v>
      </c>
      <c r="H7298" s="233" t="s">
        <v>18345</v>
      </c>
      <c r="I7298" s="233">
        <v>2017</v>
      </c>
      <c r="J7298" s="244">
        <v>10635</v>
      </c>
      <c r="K7298" s="244"/>
      <c r="L7298" s="233">
        <v>1</v>
      </c>
      <c r="M7298" s="249">
        <v>3663000000</v>
      </c>
      <c r="N7298" s="248"/>
      <c r="O7298" s="247"/>
      <c r="P7298" s="233" t="s">
        <v>182</v>
      </c>
      <c r="Q7298" s="233"/>
      <c r="R7298" s="233"/>
    </row>
    <row r="7299" spans="1:18" ht="38.25">
      <c r="A7299" s="228"/>
      <c r="B7299" s="233" t="s">
        <v>158</v>
      </c>
      <c r="C7299" s="233" t="s">
        <v>2042</v>
      </c>
      <c r="D7299" s="233" t="s">
        <v>859</v>
      </c>
      <c r="E7299" s="231" t="s">
        <v>14374</v>
      </c>
      <c r="F7299" s="233" t="s">
        <v>398</v>
      </c>
      <c r="G7299" s="233" t="s">
        <v>18388</v>
      </c>
      <c r="H7299" s="233" t="s">
        <v>18345</v>
      </c>
      <c r="I7299" s="233"/>
      <c r="J7299" s="244">
        <v>3021</v>
      </c>
      <c r="K7299" s="244"/>
      <c r="L7299" s="233">
        <v>1</v>
      </c>
      <c r="M7299" s="249"/>
      <c r="N7299" s="248"/>
      <c r="O7299" s="247"/>
      <c r="P7299" s="233" t="s">
        <v>182</v>
      </c>
      <c r="Q7299" s="233"/>
      <c r="R7299" s="233" t="s">
        <v>18349</v>
      </c>
    </row>
    <row r="7300" spans="1:18" ht="38.25">
      <c r="A7300" s="228"/>
      <c r="B7300" s="233" t="s">
        <v>158</v>
      </c>
      <c r="C7300" s="233" t="s">
        <v>2042</v>
      </c>
      <c r="D7300" s="233" t="s">
        <v>859</v>
      </c>
      <c r="E7300" s="231" t="s">
        <v>1597</v>
      </c>
      <c r="F7300" s="233" t="s">
        <v>398</v>
      </c>
      <c r="G7300" s="233" t="s">
        <v>18389</v>
      </c>
      <c r="H7300" s="233" t="s">
        <v>18339</v>
      </c>
      <c r="I7300" s="233">
        <v>2008</v>
      </c>
      <c r="J7300" s="244" t="s">
        <v>23649</v>
      </c>
      <c r="K7300" s="244"/>
      <c r="L7300" s="233">
        <v>1</v>
      </c>
      <c r="M7300" s="249">
        <v>3308175000</v>
      </c>
      <c r="N7300" s="248"/>
      <c r="O7300" s="247"/>
      <c r="P7300" s="233" t="s">
        <v>182</v>
      </c>
      <c r="Q7300" s="233"/>
      <c r="R7300" s="233" t="s">
        <v>18349</v>
      </c>
    </row>
    <row r="7301" spans="1:18" ht="38.25">
      <c r="A7301" s="228"/>
      <c r="B7301" s="233" t="s">
        <v>158</v>
      </c>
      <c r="C7301" s="233" t="s">
        <v>2042</v>
      </c>
      <c r="D7301" s="233" t="s">
        <v>859</v>
      </c>
      <c r="E7301" s="231" t="s">
        <v>1597</v>
      </c>
      <c r="F7301" s="233" t="s">
        <v>398</v>
      </c>
      <c r="G7301" s="233" t="s">
        <v>18390</v>
      </c>
      <c r="H7301" s="233" t="s">
        <v>18339</v>
      </c>
      <c r="I7301" s="233">
        <v>2016</v>
      </c>
      <c r="J7301" s="244">
        <v>9922</v>
      </c>
      <c r="K7301" s="244"/>
      <c r="L7301" s="233">
        <v>1</v>
      </c>
      <c r="M7301" s="249">
        <v>4527408600</v>
      </c>
      <c r="N7301" s="248"/>
      <c r="O7301" s="247"/>
      <c r="P7301" s="233" t="s">
        <v>182</v>
      </c>
      <c r="Q7301" s="233"/>
      <c r="R7301" s="233" t="s">
        <v>18349</v>
      </c>
    </row>
    <row r="7302" spans="1:18" ht="38.25">
      <c r="A7302" s="228"/>
      <c r="B7302" s="233" t="s">
        <v>158</v>
      </c>
      <c r="C7302" s="233" t="s">
        <v>2042</v>
      </c>
      <c r="D7302" s="233" t="s">
        <v>859</v>
      </c>
      <c r="E7302" s="231" t="s">
        <v>1597</v>
      </c>
      <c r="F7302" s="233" t="s">
        <v>398</v>
      </c>
      <c r="G7302" s="233" t="s">
        <v>18391</v>
      </c>
      <c r="H7302" s="233" t="s">
        <v>18360</v>
      </c>
      <c r="I7302" s="233">
        <v>2013</v>
      </c>
      <c r="J7302" s="244">
        <v>5408</v>
      </c>
      <c r="K7302" s="244"/>
      <c r="L7302" s="233">
        <v>1</v>
      </c>
      <c r="M7302" s="249">
        <v>2193484000</v>
      </c>
      <c r="N7302" s="248"/>
      <c r="O7302" s="247"/>
      <c r="P7302" s="233" t="s">
        <v>182</v>
      </c>
      <c r="Q7302" s="233"/>
      <c r="R7302" s="233" t="s">
        <v>18349</v>
      </c>
    </row>
    <row r="7303" spans="1:18" ht="25.5">
      <c r="A7303" s="228"/>
      <c r="B7303" s="233" t="s">
        <v>158</v>
      </c>
      <c r="C7303" s="233" t="s">
        <v>2042</v>
      </c>
      <c r="D7303" s="233" t="s">
        <v>859</v>
      </c>
      <c r="E7303" s="231" t="s">
        <v>18392</v>
      </c>
      <c r="F7303" s="233" t="s">
        <v>398</v>
      </c>
      <c r="G7303" s="233" t="s">
        <v>18393</v>
      </c>
      <c r="H7303" s="233" t="s">
        <v>18340</v>
      </c>
      <c r="I7303" s="233">
        <v>2013</v>
      </c>
      <c r="J7303" s="244">
        <v>16653</v>
      </c>
      <c r="K7303" s="244"/>
      <c r="L7303" s="233">
        <v>1</v>
      </c>
      <c r="M7303" s="249">
        <v>9479000000</v>
      </c>
      <c r="N7303" s="248"/>
      <c r="O7303" s="247"/>
      <c r="P7303" s="233" t="s">
        <v>182</v>
      </c>
      <c r="Q7303" s="233"/>
      <c r="R7303" s="233"/>
    </row>
    <row r="7304" spans="1:18" ht="38.25">
      <c r="A7304" s="228"/>
      <c r="B7304" s="233" t="s">
        <v>158</v>
      </c>
      <c r="C7304" s="233" t="s">
        <v>2042</v>
      </c>
      <c r="D7304" s="233" t="s">
        <v>859</v>
      </c>
      <c r="E7304" s="231" t="s">
        <v>971</v>
      </c>
      <c r="F7304" s="233" t="s">
        <v>398</v>
      </c>
      <c r="G7304" s="233" t="s">
        <v>18394</v>
      </c>
      <c r="H7304" s="233" t="s">
        <v>18375</v>
      </c>
      <c r="I7304" s="233"/>
      <c r="J7304" s="244">
        <v>1472</v>
      </c>
      <c r="K7304" s="244"/>
      <c r="L7304" s="233">
        <v>1</v>
      </c>
      <c r="M7304" s="249"/>
      <c r="N7304" s="248"/>
      <c r="O7304" s="247"/>
      <c r="P7304" s="233" t="s">
        <v>194</v>
      </c>
      <c r="Q7304" s="233"/>
      <c r="R7304" s="233" t="s">
        <v>18349</v>
      </c>
    </row>
    <row r="7305" spans="1:18" ht="25.5">
      <c r="A7305" s="228"/>
      <c r="B7305" s="233" t="s">
        <v>158</v>
      </c>
      <c r="C7305" s="233" t="s">
        <v>2042</v>
      </c>
      <c r="D7305" s="233" t="s">
        <v>859</v>
      </c>
      <c r="E7305" s="231" t="s">
        <v>18395</v>
      </c>
      <c r="F7305" s="233" t="s">
        <v>398</v>
      </c>
      <c r="G7305" s="233" t="s">
        <v>18396</v>
      </c>
      <c r="H7305" s="233" t="s">
        <v>18339</v>
      </c>
      <c r="I7305" s="233">
        <v>2022</v>
      </c>
      <c r="J7305" s="244">
        <v>15406</v>
      </c>
      <c r="K7305" s="244"/>
      <c r="L7305" s="233">
        <v>1</v>
      </c>
      <c r="M7305" s="249">
        <v>10289847445</v>
      </c>
      <c r="N7305" s="248"/>
      <c r="O7305" s="247"/>
      <c r="P7305" s="233" t="s">
        <v>182</v>
      </c>
      <c r="Q7305" s="233"/>
      <c r="R7305" s="233"/>
    </row>
    <row r="7306" spans="1:18" ht="25.5">
      <c r="A7306" s="228"/>
      <c r="B7306" s="233" t="s">
        <v>158</v>
      </c>
      <c r="C7306" s="233" t="s">
        <v>2042</v>
      </c>
      <c r="D7306" s="233" t="s">
        <v>859</v>
      </c>
      <c r="E7306" s="231" t="s">
        <v>11885</v>
      </c>
      <c r="F7306" s="233" t="s">
        <v>398</v>
      </c>
      <c r="G7306" s="233" t="s">
        <v>11885</v>
      </c>
      <c r="H7306" s="233" t="s">
        <v>18345</v>
      </c>
      <c r="I7306" s="233">
        <v>2009</v>
      </c>
      <c r="J7306" s="244">
        <v>25345</v>
      </c>
      <c r="K7306" s="244"/>
      <c r="L7306" s="233">
        <v>1</v>
      </c>
      <c r="M7306" s="249">
        <v>5069000000</v>
      </c>
      <c r="N7306" s="248"/>
      <c r="O7306" s="247"/>
      <c r="P7306" s="233" t="s">
        <v>182</v>
      </c>
      <c r="Q7306" s="233"/>
      <c r="R7306" s="233"/>
    </row>
    <row r="7307" spans="1:18" ht="38.25">
      <c r="A7307" s="228"/>
      <c r="B7307" s="233" t="s">
        <v>158</v>
      </c>
      <c r="C7307" s="233" t="s">
        <v>2042</v>
      </c>
      <c r="D7307" s="233" t="s">
        <v>859</v>
      </c>
      <c r="E7307" s="231" t="s">
        <v>18397</v>
      </c>
      <c r="F7307" s="233" t="s">
        <v>398</v>
      </c>
      <c r="G7307" s="233" t="s">
        <v>18398</v>
      </c>
      <c r="H7307" s="233" t="s">
        <v>18340</v>
      </c>
      <c r="I7307" s="233"/>
      <c r="J7307" s="244" t="s">
        <v>23650</v>
      </c>
      <c r="K7307" s="244"/>
      <c r="L7307" s="233">
        <v>1</v>
      </c>
      <c r="M7307" s="249"/>
      <c r="N7307" s="248"/>
      <c r="O7307" s="247"/>
      <c r="P7307" s="233" t="s">
        <v>194</v>
      </c>
      <c r="Q7307" s="233"/>
      <c r="R7307" s="233" t="s">
        <v>18349</v>
      </c>
    </row>
    <row r="7308" spans="1:18" ht="38.25">
      <c r="A7308" s="228"/>
      <c r="B7308" s="233" t="s">
        <v>158</v>
      </c>
      <c r="C7308" s="233" t="s">
        <v>2042</v>
      </c>
      <c r="D7308" s="233" t="s">
        <v>859</v>
      </c>
      <c r="E7308" s="231"/>
      <c r="F7308" s="233" t="s">
        <v>398</v>
      </c>
      <c r="G7308" s="233" t="s">
        <v>18399</v>
      </c>
      <c r="H7308" s="233" t="s">
        <v>18357</v>
      </c>
      <c r="I7308" s="233"/>
      <c r="J7308" s="244">
        <v>3072</v>
      </c>
      <c r="K7308" s="244"/>
      <c r="L7308" s="233">
        <v>1</v>
      </c>
      <c r="M7308" s="249">
        <v>2949120000</v>
      </c>
      <c r="N7308" s="248"/>
      <c r="O7308" s="247"/>
      <c r="P7308" s="233" t="s">
        <v>194</v>
      </c>
      <c r="Q7308" s="233"/>
      <c r="R7308" s="233"/>
    </row>
    <row r="7309" spans="1:18" ht="51">
      <c r="A7309" s="228"/>
      <c r="B7309" s="233" t="s">
        <v>158</v>
      </c>
      <c r="C7309" s="233" t="s">
        <v>2042</v>
      </c>
      <c r="D7309" s="233" t="s">
        <v>859</v>
      </c>
      <c r="E7309" s="231" t="s">
        <v>18400</v>
      </c>
      <c r="F7309" s="233" t="s">
        <v>398</v>
      </c>
      <c r="G7309" s="233" t="s">
        <v>18401</v>
      </c>
      <c r="H7309" s="233" t="s">
        <v>18357</v>
      </c>
      <c r="I7309" s="233"/>
      <c r="J7309" s="244">
        <v>2163</v>
      </c>
      <c r="K7309" s="244"/>
      <c r="L7309" s="233">
        <v>1</v>
      </c>
      <c r="M7309" s="249"/>
      <c r="N7309" s="248"/>
      <c r="O7309" s="247"/>
      <c r="P7309" s="233" t="s">
        <v>194</v>
      </c>
      <c r="Q7309" s="233"/>
      <c r="R7309" s="233" t="s">
        <v>18349</v>
      </c>
    </row>
    <row r="7310" spans="1:18" ht="25.5">
      <c r="A7310" s="228"/>
      <c r="B7310" s="233" t="s">
        <v>158</v>
      </c>
      <c r="C7310" s="233" t="s">
        <v>2042</v>
      </c>
      <c r="D7310" s="233" t="s">
        <v>859</v>
      </c>
      <c r="E7310" s="231" t="s">
        <v>18402</v>
      </c>
      <c r="F7310" s="233" t="s">
        <v>398</v>
      </c>
      <c r="G7310" s="233" t="s">
        <v>18403</v>
      </c>
      <c r="H7310" s="233" t="s">
        <v>18340</v>
      </c>
      <c r="I7310" s="233"/>
      <c r="J7310" s="244" t="s">
        <v>23651</v>
      </c>
      <c r="K7310" s="244"/>
      <c r="L7310" s="233">
        <v>1</v>
      </c>
      <c r="M7310" s="249"/>
      <c r="N7310" s="248"/>
      <c r="O7310" s="247"/>
      <c r="P7310" s="233" t="s">
        <v>971</v>
      </c>
      <c r="Q7310" s="233"/>
      <c r="R7310" s="233"/>
    </row>
    <row r="7311" spans="1:18" ht="25.5">
      <c r="A7311" s="228"/>
      <c r="B7311" s="233" t="s">
        <v>158</v>
      </c>
      <c r="C7311" s="233" t="s">
        <v>2042</v>
      </c>
      <c r="D7311" s="233" t="s">
        <v>859</v>
      </c>
      <c r="E7311" s="231" t="s">
        <v>18402</v>
      </c>
      <c r="F7311" s="233" t="s">
        <v>398</v>
      </c>
      <c r="G7311" s="233" t="s">
        <v>18404</v>
      </c>
      <c r="H7311" s="233" t="s">
        <v>18345</v>
      </c>
      <c r="I7311" s="233"/>
      <c r="J7311" s="244" t="s">
        <v>23652</v>
      </c>
      <c r="K7311" s="244"/>
      <c r="L7311" s="233">
        <v>1</v>
      </c>
      <c r="M7311" s="249"/>
      <c r="N7311" s="248"/>
      <c r="O7311" s="247"/>
      <c r="P7311" s="233" t="s">
        <v>18405</v>
      </c>
      <c r="Q7311" s="233"/>
      <c r="R7311" s="233"/>
    </row>
    <row r="7312" spans="1:18" ht="25.5">
      <c r="A7312" s="228"/>
      <c r="B7312" s="233" t="s">
        <v>158</v>
      </c>
      <c r="C7312" s="233" t="s">
        <v>2042</v>
      </c>
      <c r="D7312" s="233" t="s">
        <v>859</v>
      </c>
      <c r="E7312" s="231" t="s">
        <v>18402</v>
      </c>
      <c r="F7312" s="233" t="s">
        <v>398</v>
      </c>
      <c r="G7312" s="233" t="s">
        <v>18406</v>
      </c>
      <c r="H7312" s="233" t="s">
        <v>18340</v>
      </c>
      <c r="I7312" s="233"/>
      <c r="J7312" s="244">
        <v>1010.1</v>
      </c>
      <c r="K7312" s="244"/>
      <c r="L7312" s="233">
        <v>1</v>
      </c>
      <c r="M7312" s="249"/>
      <c r="N7312" s="248"/>
      <c r="O7312" s="247"/>
      <c r="P7312" s="233" t="s">
        <v>18407</v>
      </c>
      <c r="Q7312" s="233"/>
      <c r="R7312" s="233"/>
    </row>
    <row r="7313" spans="1:18" ht="25.5">
      <c r="A7313" s="228"/>
      <c r="B7313" s="233" t="s">
        <v>158</v>
      </c>
      <c r="C7313" s="233" t="s">
        <v>2042</v>
      </c>
      <c r="D7313" s="233" t="s">
        <v>859</v>
      </c>
      <c r="E7313" s="231" t="s">
        <v>18402</v>
      </c>
      <c r="F7313" s="233" t="s">
        <v>398</v>
      </c>
      <c r="G7313" s="233" t="s">
        <v>18408</v>
      </c>
      <c r="H7313" s="233" t="s">
        <v>18340</v>
      </c>
      <c r="I7313" s="233"/>
      <c r="J7313" s="244" t="s">
        <v>23653</v>
      </c>
      <c r="K7313" s="244"/>
      <c r="L7313" s="233">
        <v>1</v>
      </c>
      <c r="M7313" s="249"/>
      <c r="N7313" s="248"/>
      <c r="O7313" s="247"/>
      <c r="P7313" s="233" t="s">
        <v>971</v>
      </c>
      <c r="Q7313" s="233"/>
      <c r="R7313" s="233"/>
    </row>
    <row r="7314" spans="1:18" ht="25.5">
      <c r="A7314" s="228"/>
      <c r="B7314" s="233" t="s">
        <v>158</v>
      </c>
      <c r="C7314" s="233" t="s">
        <v>2042</v>
      </c>
      <c r="D7314" s="233" t="s">
        <v>859</v>
      </c>
      <c r="E7314" s="231" t="s">
        <v>18402</v>
      </c>
      <c r="F7314" s="233" t="s">
        <v>398</v>
      </c>
      <c r="G7314" s="233" t="s">
        <v>18409</v>
      </c>
      <c r="H7314" s="233" t="s">
        <v>18340</v>
      </c>
      <c r="I7314" s="233"/>
      <c r="J7314" s="244" t="s">
        <v>23654</v>
      </c>
      <c r="K7314" s="244"/>
      <c r="L7314" s="233">
        <v>1</v>
      </c>
      <c r="M7314" s="249"/>
      <c r="N7314" s="248"/>
      <c r="O7314" s="247"/>
      <c r="P7314" s="233" t="s">
        <v>971</v>
      </c>
      <c r="Q7314" s="233"/>
      <c r="R7314" s="233"/>
    </row>
    <row r="7315" spans="1:18" ht="25.5">
      <c r="A7315" s="228"/>
      <c r="B7315" s="233" t="s">
        <v>158</v>
      </c>
      <c r="C7315" s="233" t="s">
        <v>2042</v>
      </c>
      <c r="D7315" s="233" t="s">
        <v>859</v>
      </c>
      <c r="E7315" s="231" t="s">
        <v>18402</v>
      </c>
      <c r="F7315" s="233" t="s">
        <v>398</v>
      </c>
      <c r="G7315" s="233" t="s">
        <v>18410</v>
      </c>
      <c r="H7315" s="233" t="s">
        <v>18367</v>
      </c>
      <c r="I7315" s="233"/>
      <c r="J7315" s="244">
        <v>921</v>
      </c>
      <c r="K7315" s="244"/>
      <c r="L7315" s="233">
        <v>1</v>
      </c>
      <c r="M7315" s="249"/>
      <c r="N7315" s="248"/>
      <c r="O7315" s="247"/>
      <c r="P7315" s="233" t="s">
        <v>18411</v>
      </c>
      <c r="Q7315" s="233"/>
      <c r="R7315" s="233"/>
    </row>
    <row r="7316" spans="1:18" ht="25.5">
      <c r="A7316" s="228"/>
      <c r="B7316" s="233" t="s">
        <v>158</v>
      </c>
      <c r="C7316" s="233" t="s">
        <v>2042</v>
      </c>
      <c r="D7316" s="233" t="s">
        <v>859</v>
      </c>
      <c r="E7316" s="231" t="s">
        <v>18402</v>
      </c>
      <c r="F7316" s="233" t="s">
        <v>398</v>
      </c>
      <c r="G7316" s="233" t="s">
        <v>18412</v>
      </c>
      <c r="H7316" s="233" t="s">
        <v>18383</v>
      </c>
      <c r="I7316" s="233"/>
      <c r="J7316" s="244" t="s">
        <v>23655</v>
      </c>
      <c r="K7316" s="244"/>
      <c r="L7316" s="233">
        <v>1</v>
      </c>
      <c r="M7316" s="249"/>
      <c r="N7316" s="248"/>
      <c r="O7316" s="247"/>
      <c r="P7316" s="233" t="s">
        <v>18411</v>
      </c>
      <c r="Q7316" s="233"/>
      <c r="R7316" s="233"/>
    </row>
    <row r="7317" spans="1:18" ht="25.5">
      <c r="A7317" s="228"/>
      <c r="B7317" s="233" t="s">
        <v>158</v>
      </c>
      <c r="C7317" s="233" t="s">
        <v>2042</v>
      </c>
      <c r="D7317" s="233" t="s">
        <v>859</v>
      </c>
      <c r="E7317" s="231" t="s">
        <v>18402</v>
      </c>
      <c r="F7317" s="233" t="s">
        <v>398</v>
      </c>
      <c r="G7317" s="233" t="s">
        <v>18413</v>
      </c>
      <c r="H7317" s="233" t="s">
        <v>18385</v>
      </c>
      <c r="I7317" s="233"/>
      <c r="J7317" s="244" t="s">
        <v>18414</v>
      </c>
      <c r="K7317" s="244"/>
      <c r="L7317" s="233">
        <v>1</v>
      </c>
      <c r="M7317" s="249"/>
      <c r="N7317" s="248"/>
      <c r="O7317" s="247"/>
      <c r="P7317" s="233" t="s">
        <v>971</v>
      </c>
      <c r="Q7317" s="233"/>
      <c r="R7317" s="233"/>
    </row>
    <row r="7318" spans="1:18" ht="25.5">
      <c r="A7318" s="228"/>
      <c r="B7318" s="233" t="s">
        <v>158</v>
      </c>
      <c r="C7318" s="233" t="s">
        <v>2042</v>
      </c>
      <c r="D7318" s="233" t="s">
        <v>859</v>
      </c>
      <c r="E7318" s="231" t="s">
        <v>18402</v>
      </c>
      <c r="F7318" s="233" t="s">
        <v>398</v>
      </c>
      <c r="G7318" s="233" t="s">
        <v>18410</v>
      </c>
      <c r="H7318" s="233" t="s">
        <v>18363</v>
      </c>
      <c r="I7318" s="233"/>
      <c r="J7318" s="244" t="s">
        <v>18415</v>
      </c>
      <c r="K7318" s="244"/>
      <c r="L7318" s="233">
        <v>1</v>
      </c>
      <c r="M7318" s="249"/>
      <c r="N7318" s="248"/>
      <c r="O7318" s="247"/>
      <c r="P7318" s="233" t="s">
        <v>971</v>
      </c>
      <c r="Q7318" s="233"/>
      <c r="R7318" s="233"/>
    </row>
    <row r="7319" spans="1:18" ht="25.5">
      <c r="A7319" s="228"/>
      <c r="B7319" s="233" t="s">
        <v>158</v>
      </c>
      <c r="C7319" s="233" t="s">
        <v>2042</v>
      </c>
      <c r="D7319" s="233" t="s">
        <v>859</v>
      </c>
      <c r="E7319" s="231" t="s">
        <v>18402</v>
      </c>
      <c r="F7319" s="233" t="s">
        <v>398</v>
      </c>
      <c r="G7319" s="233" t="s">
        <v>18416</v>
      </c>
      <c r="H7319" s="233" t="s">
        <v>18339</v>
      </c>
      <c r="I7319" s="233"/>
      <c r="J7319" s="244" t="s">
        <v>18417</v>
      </c>
      <c r="K7319" s="244"/>
      <c r="L7319" s="233">
        <v>1</v>
      </c>
      <c r="M7319" s="249"/>
      <c r="N7319" s="248"/>
      <c r="O7319" s="247"/>
      <c r="P7319" s="233" t="s">
        <v>18407</v>
      </c>
      <c r="Q7319" s="233"/>
      <c r="R7319" s="233"/>
    </row>
    <row r="7320" spans="1:18" ht="25.5">
      <c r="A7320" s="228"/>
      <c r="B7320" s="233" t="s">
        <v>158</v>
      </c>
      <c r="C7320" s="233" t="s">
        <v>2042</v>
      </c>
      <c r="D7320" s="233" t="s">
        <v>859</v>
      </c>
      <c r="E7320" s="231" t="s">
        <v>18402</v>
      </c>
      <c r="F7320" s="233" t="s">
        <v>398</v>
      </c>
      <c r="G7320" s="233" t="s">
        <v>18418</v>
      </c>
      <c r="H7320" s="233" t="s">
        <v>18419</v>
      </c>
      <c r="I7320" s="233"/>
      <c r="J7320" s="244" t="s">
        <v>18420</v>
      </c>
      <c r="K7320" s="244"/>
      <c r="L7320" s="233">
        <v>1</v>
      </c>
      <c r="M7320" s="249"/>
      <c r="N7320" s="248"/>
      <c r="O7320" s="247"/>
      <c r="P7320" s="233" t="s">
        <v>971</v>
      </c>
      <c r="Q7320" s="233"/>
      <c r="R7320" s="233"/>
    </row>
    <row r="7321" spans="1:18" ht="25.5">
      <c r="A7321" s="228"/>
      <c r="B7321" s="233" t="s">
        <v>158</v>
      </c>
      <c r="C7321" s="233" t="s">
        <v>2042</v>
      </c>
      <c r="D7321" s="233" t="s">
        <v>859</v>
      </c>
      <c r="E7321" s="231" t="s">
        <v>18402</v>
      </c>
      <c r="F7321" s="233" t="s">
        <v>398</v>
      </c>
      <c r="G7321" s="233" t="s">
        <v>18416</v>
      </c>
      <c r="H7321" s="233" t="s">
        <v>18339</v>
      </c>
      <c r="I7321" s="233"/>
      <c r="J7321" s="244" t="s">
        <v>18421</v>
      </c>
      <c r="K7321" s="244"/>
      <c r="L7321" s="233">
        <v>1</v>
      </c>
      <c r="M7321" s="249"/>
      <c r="N7321" s="248"/>
      <c r="O7321" s="247"/>
      <c r="P7321" s="233" t="s">
        <v>18407</v>
      </c>
      <c r="Q7321" s="233"/>
      <c r="R7321" s="233"/>
    </row>
    <row r="7322" spans="1:18" ht="25.5">
      <c r="A7322" s="228"/>
      <c r="B7322" s="233" t="s">
        <v>158</v>
      </c>
      <c r="C7322" s="233" t="s">
        <v>2042</v>
      </c>
      <c r="D7322" s="233" t="s">
        <v>859</v>
      </c>
      <c r="E7322" s="231" t="s">
        <v>18402</v>
      </c>
      <c r="F7322" s="233" t="s">
        <v>398</v>
      </c>
      <c r="G7322" s="233" t="s">
        <v>18422</v>
      </c>
      <c r="H7322" s="233" t="s">
        <v>18357</v>
      </c>
      <c r="I7322" s="233"/>
      <c r="J7322" s="244" t="s">
        <v>18423</v>
      </c>
      <c r="K7322" s="244"/>
      <c r="L7322" s="233">
        <v>1</v>
      </c>
      <c r="M7322" s="249"/>
      <c r="N7322" s="248"/>
      <c r="O7322" s="247"/>
      <c r="P7322" s="233" t="s">
        <v>18424</v>
      </c>
      <c r="Q7322" s="233"/>
      <c r="R7322" s="233"/>
    </row>
    <row r="7323" spans="1:18" ht="25.5">
      <c r="A7323" s="228"/>
      <c r="B7323" s="233" t="s">
        <v>158</v>
      </c>
      <c r="C7323" s="233" t="s">
        <v>2042</v>
      </c>
      <c r="D7323" s="233" t="s">
        <v>859</v>
      </c>
      <c r="E7323" s="231" t="s">
        <v>18402</v>
      </c>
      <c r="F7323" s="233" t="s">
        <v>398</v>
      </c>
      <c r="G7323" s="233" t="s">
        <v>18425</v>
      </c>
      <c r="H7323" s="233" t="s">
        <v>18363</v>
      </c>
      <c r="I7323" s="233"/>
      <c r="J7323" s="244" t="s">
        <v>18426</v>
      </c>
      <c r="K7323" s="244"/>
      <c r="L7323" s="233">
        <v>1</v>
      </c>
      <c r="M7323" s="249"/>
      <c r="N7323" s="248"/>
      <c r="O7323" s="247"/>
      <c r="P7323" s="233" t="s">
        <v>18427</v>
      </c>
      <c r="Q7323" s="233"/>
      <c r="R7323" s="233"/>
    </row>
    <row r="7324" spans="1:18" ht="25.5">
      <c r="A7324" s="228"/>
      <c r="B7324" s="233" t="s">
        <v>158</v>
      </c>
      <c r="C7324" s="233" t="s">
        <v>2042</v>
      </c>
      <c r="D7324" s="233" t="s">
        <v>859</v>
      </c>
      <c r="E7324" s="231" t="s">
        <v>18402</v>
      </c>
      <c r="F7324" s="233" t="s">
        <v>398</v>
      </c>
      <c r="G7324" s="233" t="s">
        <v>18428</v>
      </c>
      <c r="H7324" s="233" t="s">
        <v>18375</v>
      </c>
      <c r="I7324" s="233"/>
      <c r="J7324" s="244" t="s">
        <v>23656</v>
      </c>
      <c r="K7324" s="244"/>
      <c r="L7324" s="233">
        <v>1</v>
      </c>
      <c r="M7324" s="249"/>
      <c r="N7324" s="248"/>
      <c r="O7324" s="247"/>
      <c r="P7324" s="233" t="s">
        <v>18429</v>
      </c>
      <c r="Q7324" s="233"/>
      <c r="R7324" s="233"/>
    </row>
    <row r="7325" spans="1:18" ht="25.5">
      <c r="A7325" s="228"/>
      <c r="B7325" s="233" t="s">
        <v>158</v>
      </c>
      <c r="C7325" s="233" t="s">
        <v>2042</v>
      </c>
      <c r="D7325" s="233" t="s">
        <v>859</v>
      </c>
      <c r="E7325" s="231" t="s">
        <v>18402</v>
      </c>
      <c r="F7325" s="233" t="s">
        <v>398</v>
      </c>
      <c r="G7325" s="233" t="s">
        <v>18430</v>
      </c>
      <c r="H7325" s="233" t="s">
        <v>18340</v>
      </c>
      <c r="I7325" s="233"/>
      <c r="J7325" s="244" t="s">
        <v>23657</v>
      </c>
      <c r="K7325" s="244"/>
      <c r="L7325" s="233">
        <v>1</v>
      </c>
      <c r="M7325" s="249"/>
      <c r="N7325" s="248"/>
      <c r="O7325" s="247"/>
      <c r="P7325" s="233" t="s">
        <v>13881</v>
      </c>
      <c r="Q7325" s="233"/>
      <c r="R7325" s="233"/>
    </row>
    <row r="7326" spans="1:18" ht="25.5">
      <c r="A7326" s="228"/>
      <c r="B7326" s="233" t="s">
        <v>158</v>
      </c>
      <c r="C7326" s="233" t="s">
        <v>2042</v>
      </c>
      <c r="D7326" s="233" t="s">
        <v>859</v>
      </c>
      <c r="E7326" s="231" t="s">
        <v>18402</v>
      </c>
      <c r="F7326" s="233" t="s">
        <v>398</v>
      </c>
      <c r="G7326" s="233" t="s">
        <v>18431</v>
      </c>
      <c r="H7326" s="233" t="s">
        <v>18432</v>
      </c>
      <c r="I7326" s="233"/>
      <c r="J7326" s="244">
        <v>165</v>
      </c>
      <c r="K7326" s="244"/>
      <c r="L7326" s="233">
        <v>1</v>
      </c>
      <c r="M7326" s="249"/>
      <c r="N7326" s="248"/>
      <c r="O7326" s="247"/>
      <c r="P7326" s="233" t="s">
        <v>18433</v>
      </c>
      <c r="Q7326" s="233"/>
      <c r="R7326" s="233"/>
    </row>
    <row r="7327" spans="1:18" ht="25.5">
      <c r="A7327" s="228"/>
      <c r="B7327" s="233" t="s">
        <v>158</v>
      </c>
      <c r="C7327" s="233" t="s">
        <v>2042</v>
      </c>
      <c r="D7327" s="233" t="s">
        <v>859</v>
      </c>
      <c r="E7327" s="231" t="s">
        <v>18402</v>
      </c>
      <c r="F7327" s="233" t="s">
        <v>398</v>
      </c>
      <c r="G7327" s="233" t="s">
        <v>18434</v>
      </c>
      <c r="H7327" s="233" t="s">
        <v>18377</v>
      </c>
      <c r="I7327" s="233"/>
      <c r="J7327" s="244">
        <v>35991</v>
      </c>
      <c r="K7327" s="244"/>
      <c r="L7327" s="233">
        <v>1</v>
      </c>
      <c r="M7327" s="249"/>
      <c r="N7327" s="248"/>
      <c r="O7327" s="247"/>
      <c r="P7327" s="233" t="s">
        <v>182</v>
      </c>
      <c r="Q7327" s="233"/>
      <c r="R7327" s="233"/>
    </row>
    <row r="7328" spans="1:18" ht="25.5">
      <c r="A7328" s="228"/>
      <c r="B7328" s="233" t="s">
        <v>158</v>
      </c>
      <c r="C7328" s="233" t="s">
        <v>2042</v>
      </c>
      <c r="D7328" s="233" t="s">
        <v>859</v>
      </c>
      <c r="E7328" s="231" t="s">
        <v>18402</v>
      </c>
      <c r="F7328" s="233" t="s">
        <v>398</v>
      </c>
      <c r="G7328" s="233" t="s">
        <v>18435</v>
      </c>
      <c r="H7328" s="233" t="s">
        <v>18340</v>
      </c>
      <c r="I7328" s="233"/>
      <c r="J7328" s="244" t="s">
        <v>23657</v>
      </c>
      <c r="K7328" s="244"/>
      <c r="L7328" s="233">
        <v>1</v>
      </c>
      <c r="M7328" s="249"/>
      <c r="N7328" s="248"/>
      <c r="O7328" s="247"/>
      <c r="P7328" s="233" t="s">
        <v>18436</v>
      </c>
      <c r="Q7328" s="233"/>
      <c r="R7328" s="233"/>
    </row>
    <row r="7329" spans="1:18" ht="25.5">
      <c r="A7329" s="228"/>
      <c r="B7329" s="233" t="s">
        <v>158</v>
      </c>
      <c r="C7329" s="233" t="s">
        <v>2042</v>
      </c>
      <c r="D7329" s="233" t="s">
        <v>859</v>
      </c>
      <c r="E7329" s="231" t="s">
        <v>18402</v>
      </c>
      <c r="F7329" s="233" t="s">
        <v>398</v>
      </c>
      <c r="G7329" s="233" t="s">
        <v>18437</v>
      </c>
      <c r="H7329" s="233" t="s">
        <v>18357</v>
      </c>
      <c r="I7329" s="233"/>
      <c r="J7329" s="244">
        <v>3756</v>
      </c>
      <c r="K7329" s="244"/>
      <c r="L7329" s="233">
        <v>1</v>
      </c>
      <c r="M7329" s="249"/>
      <c r="N7329" s="248"/>
      <c r="O7329" s="247"/>
      <c r="P7329" s="233" t="s">
        <v>16914</v>
      </c>
      <c r="Q7329" s="233"/>
      <c r="R7329" s="233"/>
    </row>
    <row r="7330" spans="1:18" ht="25.5">
      <c r="A7330" s="228"/>
      <c r="B7330" s="233" t="s">
        <v>158</v>
      </c>
      <c r="C7330" s="233" t="s">
        <v>2042</v>
      </c>
      <c r="D7330" s="233" t="s">
        <v>859</v>
      </c>
      <c r="E7330" s="231" t="s">
        <v>18402</v>
      </c>
      <c r="F7330" s="233" t="s">
        <v>398</v>
      </c>
      <c r="G7330" s="233" t="s">
        <v>18438</v>
      </c>
      <c r="H7330" s="233" t="s">
        <v>18339</v>
      </c>
      <c r="I7330" s="233"/>
      <c r="J7330" s="244">
        <v>936</v>
      </c>
      <c r="K7330" s="244"/>
      <c r="L7330" s="233">
        <v>1</v>
      </c>
      <c r="M7330" s="249"/>
      <c r="N7330" s="248"/>
      <c r="O7330" s="247"/>
      <c r="P7330" s="233" t="s">
        <v>13881</v>
      </c>
      <c r="Q7330" s="233"/>
      <c r="R7330" s="233"/>
    </row>
    <row r="7331" spans="1:18" ht="25.5">
      <c r="A7331" s="228"/>
      <c r="B7331" s="233" t="s">
        <v>158</v>
      </c>
      <c r="C7331" s="233" t="s">
        <v>2042</v>
      </c>
      <c r="D7331" s="233" t="s">
        <v>859</v>
      </c>
      <c r="E7331" s="231" t="s">
        <v>18402</v>
      </c>
      <c r="F7331" s="233" t="s">
        <v>398</v>
      </c>
      <c r="G7331" s="233" t="s">
        <v>18439</v>
      </c>
      <c r="H7331" s="233" t="s">
        <v>18440</v>
      </c>
      <c r="I7331" s="233"/>
      <c r="J7331" s="244" t="s">
        <v>23658</v>
      </c>
      <c r="K7331" s="244"/>
      <c r="L7331" s="233">
        <v>1</v>
      </c>
      <c r="M7331" s="249"/>
      <c r="N7331" s="248"/>
      <c r="O7331" s="247"/>
      <c r="P7331" s="233" t="s">
        <v>18436</v>
      </c>
      <c r="Q7331" s="233"/>
      <c r="R7331" s="233"/>
    </row>
    <row r="7332" spans="1:18" ht="89.25">
      <c r="A7332" s="228"/>
      <c r="B7332" s="233" t="s">
        <v>158</v>
      </c>
      <c r="C7332" s="233" t="s">
        <v>2042</v>
      </c>
      <c r="D7332" s="233" t="s">
        <v>859</v>
      </c>
      <c r="E7332" s="231" t="s">
        <v>18402</v>
      </c>
      <c r="F7332" s="233" t="s">
        <v>398</v>
      </c>
      <c r="G7332" s="233" t="s">
        <v>18441</v>
      </c>
      <c r="H7332" s="233" t="s">
        <v>18379</v>
      </c>
      <c r="I7332" s="233"/>
      <c r="J7332" s="244">
        <v>8121</v>
      </c>
      <c r="K7332" s="244"/>
      <c r="L7332" s="233">
        <v>1</v>
      </c>
      <c r="M7332" s="249"/>
      <c r="N7332" s="248"/>
      <c r="O7332" s="247"/>
      <c r="P7332" s="233" t="s">
        <v>18442</v>
      </c>
      <c r="Q7332" s="233"/>
      <c r="R7332" s="233" t="s">
        <v>18443</v>
      </c>
    </row>
    <row r="7333" spans="1:18" ht="25.5">
      <c r="A7333" s="228"/>
      <c r="B7333" s="233" t="s">
        <v>158</v>
      </c>
      <c r="C7333" s="233" t="s">
        <v>2042</v>
      </c>
      <c r="D7333" s="233" t="s">
        <v>859</v>
      </c>
      <c r="E7333" s="231" t="s">
        <v>18402</v>
      </c>
      <c r="F7333" s="233" t="s">
        <v>398</v>
      </c>
      <c r="G7333" s="233" t="s">
        <v>18444</v>
      </c>
      <c r="H7333" s="233" t="s">
        <v>18445</v>
      </c>
      <c r="I7333" s="233"/>
      <c r="J7333" s="244" t="s">
        <v>23659</v>
      </c>
      <c r="K7333" s="244"/>
      <c r="L7333" s="233">
        <v>1</v>
      </c>
      <c r="M7333" s="249"/>
      <c r="N7333" s="248"/>
      <c r="O7333" s="247"/>
      <c r="P7333" s="233" t="s">
        <v>18446</v>
      </c>
      <c r="Q7333" s="233"/>
      <c r="R7333" s="233" t="s">
        <v>18447</v>
      </c>
    </row>
    <row r="7334" spans="1:18" ht="25.5">
      <c r="A7334" s="228"/>
      <c r="B7334" s="233" t="s">
        <v>158</v>
      </c>
      <c r="C7334" s="233" t="s">
        <v>2042</v>
      </c>
      <c r="D7334" s="233" t="s">
        <v>859</v>
      </c>
      <c r="E7334" s="231" t="s">
        <v>18402</v>
      </c>
      <c r="F7334" s="233" t="s">
        <v>398</v>
      </c>
      <c r="G7334" s="233" t="s">
        <v>18448</v>
      </c>
      <c r="H7334" s="233" t="s">
        <v>18340</v>
      </c>
      <c r="I7334" s="233"/>
      <c r="J7334" s="244">
        <v>144</v>
      </c>
      <c r="K7334" s="244"/>
      <c r="L7334" s="233">
        <v>1</v>
      </c>
      <c r="M7334" s="249"/>
      <c r="N7334" s="248"/>
      <c r="O7334" s="247"/>
      <c r="P7334" s="233" t="s">
        <v>971</v>
      </c>
      <c r="Q7334" s="233"/>
      <c r="R7334" s="233"/>
    </row>
    <row r="7335" spans="1:18" ht="63.75">
      <c r="A7335" s="228"/>
      <c r="B7335" s="233" t="s">
        <v>158</v>
      </c>
      <c r="C7335" s="233" t="s">
        <v>2042</v>
      </c>
      <c r="D7335" s="233" t="s">
        <v>859</v>
      </c>
      <c r="E7335" s="231" t="s">
        <v>18402</v>
      </c>
      <c r="F7335" s="233" t="s">
        <v>398</v>
      </c>
      <c r="G7335" s="233" t="s">
        <v>18449</v>
      </c>
      <c r="H7335" s="233" t="s">
        <v>18450</v>
      </c>
      <c r="I7335" s="233"/>
      <c r="J7335" s="244"/>
      <c r="K7335" s="244"/>
      <c r="L7335" s="233">
        <v>1</v>
      </c>
      <c r="M7335" s="249"/>
      <c r="N7335" s="248"/>
      <c r="O7335" s="247"/>
      <c r="P7335" s="233"/>
      <c r="Q7335" s="233"/>
      <c r="R7335" s="233" t="s">
        <v>18451</v>
      </c>
    </row>
    <row r="7336" spans="1:18" ht="63.75">
      <c r="A7336" s="228"/>
      <c r="B7336" s="233" t="s">
        <v>158</v>
      </c>
      <c r="C7336" s="233" t="s">
        <v>2042</v>
      </c>
      <c r="D7336" s="233" t="s">
        <v>859</v>
      </c>
      <c r="E7336" s="231" t="s">
        <v>18402</v>
      </c>
      <c r="F7336" s="233" t="s">
        <v>398</v>
      </c>
      <c r="G7336" s="233" t="s">
        <v>18452</v>
      </c>
      <c r="H7336" s="233" t="s">
        <v>18345</v>
      </c>
      <c r="I7336" s="233"/>
      <c r="J7336" s="244">
        <v>4769</v>
      </c>
      <c r="K7336" s="244"/>
      <c r="L7336" s="233">
        <v>1</v>
      </c>
      <c r="M7336" s="249"/>
      <c r="N7336" s="248"/>
      <c r="O7336" s="247"/>
      <c r="P7336" s="233" t="s">
        <v>18453</v>
      </c>
      <c r="Q7336" s="233"/>
      <c r="R7336" s="233" t="s">
        <v>18454</v>
      </c>
    </row>
    <row r="7337" spans="1:18" ht="25.5">
      <c r="A7337" s="228"/>
      <c r="B7337" s="233" t="s">
        <v>158</v>
      </c>
      <c r="C7337" s="233" t="s">
        <v>2042</v>
      </c>
      <c r="D7337" s="233" t="s">
        <v>859</v>
      </c>
      <c r="E7337" s="231" t="s">
        <v>18402</v>
      </c>
      <c r="F7337" s="233" t="s">
        <v>398</v>
      </c>
      <c r="G7337" s="233" t="s">
        <v>18455</v>
      </c>
      <c r="H7337" s="233" t="s">
        <v>18381</v>
      </c>
      <c r="I7337" s="233"/>
      <c r="J7337" s="244" t="s">
        <v>23660</v>
      </c>
      <c r="K7337" s="244"/>
      <c r="L7337" s="233">
        <v>1</v>
      </c>
      <c r="M7337" s="249"/>
      <c r="N7337" s="248"/>
      <c r="O7337" s="247"/>
      <c r="P7337" s="233" t="s">
        <v>18456</v>
      </c>
      <c r="Q7337" s="233"/>
      <c r="R7337" s="233" t="s">
        <v>18457</v>
      </c>
    </row>
    <row r="7338" spans="1:18" ht="25.5">
      <c r="A7338" s="228"/>
      <c r="B7338" s="233" t="s">
        <v>158</v>
      </c>
      <c r="C7338" s="233" t="s">
        <v>2042</v>
      </c>
      <c r="D7338" s="233" t="s">
        <v>859</v>
      </c>
      <c r="E7338" s="231" t="s">
        <v>18402</v>
      </c>
      <c r="F7338" s="233" t="s">
        <v>398</v>
      </c>
      <c r="G7338" s="233" t="s">
        <v>18455</v>
      </c>
      <c r="H7338" s="233" t="s">
        <v>18381</v>
      </c>
      <c r="I7338" s="233"/>
      <c r="J7338" s="244" t="s">
        <v>23661</v>
      </c>
      <c r="K7338" s="244"/>
      <c r="L7338" s="233">
        <v>1</v>
      </c>
      <c r="M7338" s="249"/>
      <c r="N7338" s="248"/>
      <c r="O7338" s="247"/>
      <c r="P7338" s="233" t="s">
        <v>2662</v>
      </c>
      <c r="Q7338" s="233"/>
      <c r="R7338" s="233"/>
    </row>
    <row r="7339" spans="1:18" ht="25.5">
      <c r="A7339" s="228"/>
      <c r="B7339" s="233" t="s">
        <v>158</v>
      </c>
      <c r="C7339" s="233" t="s">
        <v>2042</v>
      </c>
      <c r="D7339" s="233" t="s">
        <v>859</v>
      </c>
      <c r="E7339" s="231" t="s">
        <v>18402</v>
      </c>
      <c r="F7339" s="233" t="s">
        <v>398</v>
      </c>
      <c r="G7339" s="233" t="s">
        <v>18455</v>
      </c>
      <c r="H7339" s="233" t="s">
        <v>18381</v>
      </c>
      <c r="I7339" s="233"/>
      <c r="J7339" s="244" t="s">
        <v>23662</v>
      </c>
      <c r="K7339" s="244"/>
      <c r="L7339" s="233">
        <v>1</v>
      </c>
      <c r="M7339" s="249"/>
      <c r="N7339" s="248"/>
      <c r="O7339" s="247"/>
      <c r="P7339" s="233" t="s">
        <v>18458</v>
      </c>
      <c r="Q7339" s="233"/>
      <c r="R7339" s="233" t="s">
        <v>18457</v>
      </c>
    </row>
    <row r="7340" spans="1:18" ht="25.5">
      <c r="A7340" s="228"/>
      <c r="B7340" s="233" t="s">
        <v>158</v>
      </c>
      <c r="C7340" s="233" t="s">
        <v>2042</v>
      </c>
      <c r="D7340" s="233" t="s">
        <v>859</v>
      </c>
      <c r="E7340" s="231" t="s">
        <v>18402</v>
      </c>
      <c r="F7340" s="233" t="s">
        <v>398</v>
      </c>
      <c r="G7340" s="233" t="s">
        <v>18459</v>
      </c>
      <c r="H7340" s="233" t="s">
        <v>18460</v>
      </c>
      <c r="I7340" s="233"/>
      <c r="J7340" s="244">
        <v>6842</v>
      </c>
      <c r="K7340" s="244"/>
      <c r="L7340" s="233">
        <v>1</v>
      </c>
      <c r="M7340" s="249"/>
      <c r="N7340" s="248"/>
      <c r="O7340" s="247"/>
      <c r="P7340" s="233" t="s">
        <v>18461</v>
      </c>
      <c r="Q7340" s="233"/>
      <c r="R7340" s="233"/>
    </row>
    <row r="7341" spans="1:18" ht="63.75">
      <c r="A7341" s="228"/>
      <c r="B7341" s="233" t="s">
        <v>158</v>
      </c>
      <c r="C7341" s="233" t="s">
        <v>2042</v>
      </c>
      <c r="D7341" s="233" t="s">
        <v>859</v>
      </c>
      <c r="E7341" s="231" t="s">
        <v>18402</v>
      </c>
      <c r="F7341" s="233" t="s">
        <v>398</v>
      </c>
      <c r="G7341" s="233" t="s">
        <v>18462</v>
      </c>
      <c r="H7341" s="233" t="s">
        <v>18345</v>
      </c>
      <c r="I7341" s="233"/>
      <c r="J7341" s="244" t="s">
        <v>23663</v>
      </c>
      <c r="K7341" s="244"/>
      <c r="L7341" s="233">
        <v>1</v>
      </c>
      <c r="M7341" s="249"/>
      <c r="N7341" s="248"/>
      <c r="O7341" s="247"/>
      <c r="P7341" s="233" t="s">
        <v>971</v>
      </c>
      <c r="Q7341" s="233"/>
      <c r="R7341" s="233" t="s">
        <v>18463</v>
      </c>
    </row>
    <row r="7342" spans="1:18" ht="63.75">
      <c r="A7342" s="228"/>
      <c r="B7342" s="233" t="s">
        <v>158</v>
      </c>
      <c r="C7342" s="233" t="s">
        <v>2042</v>
      </c>
      <c r="D7342" s="233" t="s">
        <v>859</v>
      </c>
      <c r="E7342" s="231" t="s">
        <v>18402</v>
      </c>
      <c r="F7342" s="233" t="s">
        <v>398</v>
      </c>
      <c r="G7342" s="233" t="s">
        <v>18464</v>
      </c>
      <c r="H7342" s="233" t="s">
        <v>18432</v>
      </c>
      <c r="I7342" s="233"/>
      <c r="J7342" s="244" t="s">
        <v>23664</v>
      </c>
      <c r="K7342" s="244"/>
      <c r="L7342" s="233">
        <v>1</v>
      </c>
      <c r="M7342" s="249"/>
      <c r="N7342" s="248"/>
      <c r="O7342" s="247"/>
      <c r="P7342" s="233" t="s">
        <v>18465</v>
      </c>
      <c r="Q7342" s="233"/>
      <c r="R7342" s="233" t="s">
        <v>18463</v>
      </c>
    </row>
    <row r="7343" spans="1:18" ht="25.5">
      <c r="A7343" s="228"/>
      <c r="B7343" s="233" t="s">
        <v>158</v>
      </c>
      <c r="C7343" s="233" t="s">
        <v>2042</v>
      </c>
      <c r="D7343" s="233" t="s">
        <v>859</v>
      </c>
      <c r="E7343" s="231" t="s">
        <v>18402</v>
      </c>
      <c r="F7343" s="233" t="s">
        <v>398</v>
      </c>
      <c r="G7343" s="233" t="s">
        <v>18452</v>
      </c>
      <c r="H7343" s="233" t="s">
        <v>18345</v>
      </c>
      <c r="I7343" s="233"/>
      <c r="J7343" s="244" t="s">
        <v>23665</v>
      </c>
      <c r="K7343" s="244"/>
      <c r="L7343" s="233">
        <v>1</v>
      </c>
      <c r="M7343" s="249"/>
      <c r="N7343" s="248"/>
      <c r="O7343" s="247"/>
      <c r="P7343" s="233" t="s">
        <v>971</v>
      </c>
      <c r="Q7343" s="233"/>
      <c r="R7343" s="233"/>
    </row>
    <row r="7344" spans="1:18" ht="25.5">
      <c r="A7344" s="228"/>
      <c r="B7344" s="233" t="s">
        <v>158</v>
      </c>
      <c r="C7344" s="233" t="s">
        <v>2042</v>
      </c>
      <c r="D7344" s="233" t="s">
        <v>859</v>
      </c>
      <c r="E7344" s="231" t="s">
        <v>18402</v>
      </c>
      <c r="F7344" s="233" t="s">
        <v>398</v>
      </c>
      <c r="G7344" s="233" t="s">
        <v>138</v>
      </c>
      <c r="H7344" s="233" t="s">
        <v>18340</v>
      </c>
      <c r="I7344" s="233"/>
      <c r="J7344" s="244" t="s">
        <v>23666</v>
      </c>
      <c r="K7344" s="244"/>
      <c r="L7344" s="233">
        <v>1</v>
      </c>
      <c r="M7344" s="249"/>
      <c r="N7344" s="248"/>
      <c r="O7344" s="247"/>
      <c r="P7344" s="233" t="s">
        <v>18466</v>
      </c>
      <c r="Q7344" s="233"/>
      <c r="R7344" s="233"/>
    </row>
    <row r="7345" spans="1:18" ht="38.25">
      <c r="A7345" s="228"/>
      <c r="B7345" s="233" t="s">
        <v>158</v>
      </c>
      <c r="C7345" s="233" t="s">
        <v>2042</v>
      </c>
      <c r="D7345" s="233" t="s">
        <v>859</v>
      </c>
      <c r="E7345" s="231" t="s">
        <v>18402</v>
      </c>
      <c r="F7345" s="233" t="s">
        <v>398</v>
      </c>
      <c r="G7345" s="233" t="s">
        <v>18467</v>
      </c>
      <c r="H7345" s="233" t="s">
        <v>18340</v>
      </c>
      <c r="I7345" s="233"/>
      <c r="J7345" s="244">
        <v>322</v>
      </c>
      <c r="K7345" s="244"/>
      <c r="L7345" s="233">
        <v>1</v>
      </c>
      <c r="M7345" s="249"/>
      <c r="N7345" s="248"/>
      <c r="O7345" s="247"/>
      <c r="P7345" s="233" t="s">
        <v>18468</v>
      </c>
      <c r="Q7345" s="233"/>
      <c r="R7345" s="233"/>
    </row>
    <row r="7346" spans="1:18" ht="25.5">
      <c r="A7346" s="228"/>
      <c r="B7346" s="233" t="s">
        <v>158</v>
      </c>
      <c r="C7346" s="233" t="s">
        <v>2042</v>
      </c>
      <c r="D7346" s="233" t="s">
        <v>859</v>
      </c>
      <c r="E7346" s="231" t="s">
        <v>18402</v>
      </c>
      <c r="F7346" s="233" t="s">
        <v>398</v>
      </c>
      <c r="G7346" s="233" t="s">
        <v>18469</v>
      </c>
      <c r="H7346" s="233" t="s">
        <v>18385</v>
      </c>
      <c r="I7346" s="233"/>
      <c r="J7346" s="244" t="s">
        <v>21788</v>
      </c>
      <c r="K7346" s="244"/>
      <c r="L7346" s="233">
        <v>1</v>
      </c>
      <c r="M7346" s="249"/>
      <c r="N7346" s="248"/>
      <c r="O7346" s="247"/>
      <c r="P7346" s="233" t="s">
        <v>971</v>
      </c>
      <c r="Q7346" s="233"/>
      <c r="R7346" s="233"/>
    </row>
    <row r="7347" spans="1:18" ht="25.5">
      <c r="A7347" s="228"/>
      <c r="B7347" s="233" t="s">
        <v>158</v>
      </c>
      <c r="C7347" s="233" t="s">
        <v>2042</v>
      </c>
      <c r="D7347" s="233" t="s">
        <v>859</v>
      </c>
      <c r="E7347" s="231" t="s">
        <v>18402</v>
      </c>
      <c r="F7347" s="233" t="s">
        <v>398</v>
      </c>
      <c r="G7347" s="233" t="s">
        <v>18470</v>
      </c>
      <c r="H7347" s="233" t="s">
        <v>18367</v>
      </c>
      <c r="I7347" s="233"/>
      <c r="J7347" s="244" t="s">
        <v>23667</v>
      </c>
      <c r="K7347" s="244"/>
      <c r="L7347" s="233">
        <v>1</v>
      </c>
      <c r="M7347" s="249"/>
      <c r="N7347" s="248"/>
      <c r="O7347" s="247"/>
      <c r="P7347" s="233" t="s">
        <v>18471</v>
      </c>
      <c r="Q7347" s="233"/>
      <c r="R7347" s="233"/>
    </row>
    <row r="7348" spans="1:18" ht="51">
      <c r="A7348" s="228"/>
      <c r="B7348" s="233" t="s">
        <v>158</v>
      </c>
      <c r="C7348" s="233" t="s">
        <v>2042</v>
      </c>
      <c r="D7348" s="233" t="s">
        <v>859</v>
      </c>
      <c r="E7348" s="231" t="s">
        <v>18402</v>
      </c>
      <c r="F7348" s="233" t="s">
        <v>398</v>
      </c>
      <c r="G7348" s="233" t="s">
        <v>18472</v>
      </c>
      <c r="H7348" s="233" t="s">
        <v>18473</v>
      </c>
      <c r="I7348" s="233"/>
      <c r="J7348" s="244" t="s">
        <v>18474</v>
      </c>
      <c r="K7348" s="244"/>
      <c r="L7348" s="233">
        <v>1</v>
      </c>
      <c r="M7348" s="249"/>
      <c r="N7348" s="248"/>
      <c r="O7348" s="247"/>
      <c r="P7348" s="233" t="s">
        <v>18475</v>
      </c>
      <c r="Q7348" s="233"/>
      <c r="R7348" s="233" t="s">
        <v>18476</v>
      </c>
    </row>
    <row r="7349" spans="1:18" ht="63.75">
      <c r="A7349" s="228"/>
      <c r="B7349" s="233" t="s">
        <v>158</v>
      </c>
      <c r="C7349" s="233" t="s">
        <v>2042</v>
      </c>
      <c r="D7349" s="233" t="s">
        <v>859</v>
      </c>
      <c r="E7349" s="231" t="s">
        <v>18402</v>
      </c>
      <c r="F7349" s="233" t="s">
        <v>398</v>
      </c>
      <c r="G7349" s="233" t="s">
        <v>18477</v>
      </c>
      <c r="H7349" s="233" t="s">
        <v>18383</v>
      </c>
      <c r="I7349" s="233"/>
      <c r="J7349" s="244"/>
      <c r="K7349" s="244"/>
      <c r="L7349" s="233">
        <v>1</v>
      </c>
      <c r="M7349" s="249"/>
      <c r="N7349" s="248"/>
      <c r="O7349" s="247"/>
      <c r="P7349" s="233" t="s">
        <v>971</v>
      </c>
      <c r="Q7349" s="233"/>
      <c r="R7349" s="233" t="s">
        <v>18478</v>
      </c>
    </row>
    <row r="7350" spans="1:18" ht="25.5">
      <c r="A7350" s="228"/>
      <c r="B7350" s="233" t="s">
        <v>158</v>
      </c>
      <c r="C7350" s="233" t="s">
        <v>2042</v>
      </c>
      <c r="D7350" s="233" t="s">
        <v>859</v>
      </c>
      <c r="E7350" s="231" t="s">
        <v>18402</v>
      </c>
      <c r="F7350" s="233" t="s">
        <v>398</v>
      </c>
      <c r="G7350" s="233" t="s">
        <v>18479</v>
      </c>
      <c r="H7350" s="233" t="s">
        <v>18432</v>
      </c>
      <c r="I7350" s="233"/>
      <c r="J7350" s="244" t="s">
        <v>23668</v>
      </c>
      <c r="K7350" s="244"/>
      <c r="L7350" s="233">
        <v>1</v>
      </c>
      <c r="M7350" s="249"/>
      <c r="N7350" s="248"/>
      <c r="O7350" s="247"/>
      <c r="P7350" s="233" t="s">
        <v>18480</v>
      </c>
      <c r="Q7350" s="233"/>
      <c r="R7350" s="233"/>
    </row>
    <row r="7351" spans="1:18" ht="25.5">
      <c r="A7351" s="228"/>
      <c r="B7351" s="233" t="s">
        <v>158</v>
      </c>
      <c r="C7351" s="233" t="s">
        <v>2042</v>
      </c>
      <c r="D7351" s="233" t="s">
        <v>859</v>
      </c>
      <c r="E7351" s="231" t="s">
        <v>18402</v>
      </c>
      <c r="F7351" s="233" t="s">
        <v>398</v>
      </c>
      <c r="G7351" s="233" t="s">
        <v>18481</v>
      </c>
      <c r="H7351" s="233" t="s">
        <v>18377</v>
      </c>
      <c r="I7351" s="233"/>
      <c r="J7351" s="244" t="s">
        <v>23669</v>
      </c>
      <c r="K7351" s="244"/>
      <c r="L7351" s="233">
        <v>1</v>
      </c>
      <c r="M7351" s="249"/>
      <c r="N7351" s="248"/>
      <c r="O7351" s="247"/>
      <c r="P7351" s="233" t="s">
        <v>18480</v>
      </c>
      <c r="Q7351" s="233"/>
      <c r="R7351" s="233"/>
    </row>
    <row r="7352" spans="1:18" ht="25.5">
      <c r="A7352" s="228"/>
      <c r="B7352" s="233" t="s">
        <v>158</v>
      </c>
      <c r="C7352" s="233" t="s">
        <v>2042</v>
      </c>
      <c r="D7352" s="233" t="s">
        <v>859</v>
      </c>
      <c r="E7352" s="231" t="s">
        <v>18402</v>
      </c>
      <c r="F7352" s="233" t="s">
        <v>398</v>
      </c>
      <c r="G7352" s="233" t="s">
        <v>18482</v>
      </c>
      <c r="H7352" s="233" t="s">
        <v>18483</v>
      </c>
      <c r="I7352" s="233"/>
      <c r="J7352" s="244" t="s">
        <v>23670</v>
      </c>
      <c r="K7352" s="244"/>
      <c r="L7352" s="233">
        <v>1</v>
      </c>
      <c r="M7352" s="249"/>
      <c r="N7352" s="248"/>
      <c r="O7352" s="247"/>
      <c r="P7352" s="233" t="s">
        <v>18480</v>
      </c>
      <c r="Q7352" s="233"/>
      <c r="R7352" s="233"/>
    </row>
    <row r="7353" spans="1:18" ht="25.5">
      <c r="A7353" s="228"/>
      <c r="B7353" s="233" t="s">
        <v>158</v>
      </c>
      <c r="C7353" s="233" t="s">
        <v>2042</v>
      </c>
      <c r="D7353" s="233" t="s">
        <v>859</v>
      </c>
      <c r="E7353" s="231" t="s">
        <v>18402</v>
      </c>
      <c r="F7353" s="233" t="s">
        <v>398</v>
      </c>
      <c r="G7353" s="233" t="s">
        <v>18484</v>
      </c>
      <c r="H7353" s="233" t="s">
        <v>18385</v>
      </c>
      <c r="I7353" s="233"/>
      <c r="J7353" s="244" t="s">
        <v>23671</v>
      </c>
      <c r="K7353" s="244"/>
      <c r="L7353" s="233">
        <v>1</v>
      </c>
      <c r="M7353" s="249"/>
      <c r="N7353" s="248"/>
      <c r="O7353" s="247"/>
      <c r="P7353" s="233" t="s">
        <v>18485</v>
      </c>
      <c r="Q7353" s="233"/>
      <c r="R7353" s="233"/>
    </row>
    <row r="7354" spans="1:18" ht="25.5">
      <c r="A7354" s="228"/>
      <c r="B7354" s="233" t="s">
        <v>158</v>
      </c>
      <c r="C7354" s="233" t="s">
        <v>2042</v>
      </c>
      <c r="D7354" s="233" t="s">
        <v>859</v>
      </c>
      <c r="E7354" s="231" t="s">
        <v>18402</v>
      </c>
      <c r="F7354" s="233" t="s">
        <v>398</v>
      </c>
      <c r="G7354" s="233" t="s">
        <v>18486</v>
      </c>
      <c r="H7354" s="233" t="s">
        <v>18339</v>
      </c>
      <c r="I7354" s="233"/>
      <c r="J7354" s="244" t="s">
        <v>23672</v>
      </c>
      <c r="K7354" s="244"/>
      <c r="L7354" s="233">
        <v>1</v>
      </c>
      <c r="M7354" s="249"/>
      <c r="N7354" s="248"/>
      <c r="O7354" s="247"/>
      <c r="P7354" s="233" t="s">
        <v>18487</v>
      </c>
      <c r="Q7354" s="233"/>
      <c r="R7354" s="233"/>
    </row>
    <row r="7355" spans="1:18" ht="25.5">
      <c r="A7355" s="228"/>
      <c r="B7355" s="233" t="s">
        <v>158</v>
      </c>
      <c r="C7355" s="233" t="s">
        <v>2042</v>
      </c>
      <c r="D7355" s="233" t="s">
        <v>859</v>
      </c>
      <c r="E7355" s="231" t="s">
        <v>18402</v>
      </c>
      <c r="F7355" s="233" t="s">
        <v>398</v>
      </c>
      <c r="G7355" s="233" t="s">
        <v>18488</v>
      </c>
      <c r="H7355" s="233" t="s">
        <v>18489</v>
      </c>
      <c r="I7355" s="233"/>
      <c r="J7355" s="244" t="s">
        <v>23673</v>
      </c>
      <c r="K7355" s="244"/>
      <c r="L7355" s="233">
        <v>1</v>
      </c>
      <c r="M7355" s="249"/>
      <c r="N7355" s="248"/>
      <c r="O7355" s="247"/>
      <c r="P7355" s="233" t="s">
        <v>18480</v>
      </c>
      <c r="Q7355" s="233"/>
      <c r="R7355" s="233"/>
    </row>
    <row r="7356" spans="1:18" ht="25.5">
      <c r="A7356" s="228"/>
      <c r="B7356" s="233" t="s">
        <v>158</v>
      </c>
      <c r="C7356" s="233" t="s">
        <v>2042</v>
      </c>
      <c r="D7356" s="233" t="s">
        <v>859</v>
      </c>
      <c r="E7356" s="231" t="s">
        <v>18402</v>
      </c>
      <c r="F7356" s="233" t="s">
        <v>398</v>
      </c>
      <c r="G7356" s="233" t="s">
        <v>18490</v>
      </c>
      <c r="H7356" s="233" t="s">
        <v>18367</v>
      </c>
      <c r="I7356" s="233"/>
      <c r="J7356" s="244">
        <v>390</v>
      </c>
      <c r="K7356" s="244"/>
      <c r="L7356" s="233">
        <v>1</v>
      </c>
      <c r="M7356" s="249"/>
      <c r="N7356" s="248"/>
      <c r="O7356" s="247"/>
      <c r="P7356" s="233" t="s">
        <v>18487</v>
      </c>
      <c r="Q7356" s="233"/>
      <c r="R7356" s="233"/>
    </row>
    <row r="7357" spans="1:18" ht="25.5">
      <c r="A7357" s="228"/>
      <c r="B7357" s="233" t="s">
        <v>158</v>
      </c>
      <c r="C7357" s="233" t="s">
        <v>2042</v>
      </c>
      <c r="D7357" s="233" t="s">
        <v>859</v>
      </c>
      <c r="E7357" s="231" t="s">
        <v>18402</v>
      </c>
      <c r="F7357" s="233" t="s">
        <v>398</v>
      </c>
      <c r="G7357" s="233" t="s">
        <v>18490</v>
      </c>
      <c r="H7357" s="233" t="s">
        <v>18367</v>
      </c>
      <c r="I7357" s="233"/>
      <c r="J7357" s="244">
        <v>800</v>
      </c>
      <c r="K7357" s="244"/>
      <c r="L7357" s="233">
        <v>1</v>
      </c>
      <c r="M7357" s="249"/>
      <c r="N7357" s="248"/>
      <c r="O7357" s="247"/>
      <c r="P7357" s="233" t="s">
        <v>18487</v>
      </c>
      <c r="Q7357" s="233"/>
      <c r="R7357" s="233"/>
    </row>
    <row r="7358" spans="1:18" ht="25.5">
      <c r="A7358" s="228"/>
      <c r="B7358" s="233" t="s">
        <v>158</v>
      </c>
      <c r="C7358" s="233" t="s">
        <v>2042</v>
      </c>
      <c r="D7358" s="233" t="s">
        <v>859</v>
      </c>
      <c r="E7358" s="231" t="s">
        <v>18402</v>
      </c>
      <c r="F7358" s="233" t="s">
        <v>398</v>
      </c>
      <c r="G7358" s="233" t="s">
        <v>18490</v>
      </c>
      <c r="H7358" s="233" t="s">
        <v>18367</v>
      </c>
      <c r="I7358" s="233"/>
      <c r="J7358" s="244">
        <v>300</v>
      </c>
      <c r="K7358" s="244"/>
      <c r="L7358" s="233">
        <v>1</v>
      </c>
      <c r="M7358" s="249"/>
      <c r="N7358" s="248"/>
      <c r="O7358" s="247"/>
      <c r="P7358" s="233" t="s">
        <v>18487</v>
      </c>
      <c r="Q7358" s="233"/>
      <c r="R7358" s="233"/>
    </row>
    <row r="7359" spans="1:18" ht="102">
      <c r="A7359" s="228"/>
      <c r="B7359" s="233" t="s">
        <v>158</v>
      </c>
      <c r="C7359" s="233" t="s">
        <v>2519</v>
      </c>
      <c r="D7359" s="233" t="s">
        <v>844</v>
      </c>
      <c r="E7359" s="231" t="s">
        <v>18491</v>
      </c>
      <c r="F7359" s="233" t="s">
        <v>115</v>
      </c>
      <c r="G7359" s="233" t="s">
        <v>18492</v>
      </c>
      <c r="H7359" s="233" t="s">
        <v>18493</v>
      </c>
      <c r="I7359" s="233">
        <v>2013</v>
      </c>
      <c r="J7359" s="244" t="s">
        <v>23674</v>
      </c>
      <c r="K7359" s="244"/>
      <c r="L7359" s="233">
        <v>1</v>
      </c>
      <c r="M7359" s="249">
        <v>4476763200</v>
      </c>
      <c r="N7359" s="248"/>
      <c r="O7359" s="247"/>
      <c r="P7359" s="233" t="s">
        <v>372</v>
      </c>
      <c r="Q7359" s="233"/>
      <c r="R7359" s="233"/>
    </row>
    <row r="7360" spans="1:18" ht="94.5" customHeight="1">
      <c r="A7360" s="228"/>
      <c r="B7360" s="233" t="s">
        <v>158</v>
      </c>
      <c r="C7360" s="233" t="s">
        <v>2519</v>
      </c>
      <c r="D7360" s="233" t="s">
        <v>844</v>
      </c>
      <c r="E7360" s="231" t="s">
        <v>18491</v>
      </c>
      <c r="F7360" s="233" t="s">
        <v>115</v>
      </c>
      <c r="G7360" s="233" t="s">
        <v>18494</v>
      </c>
      <c r="H7360" s="233" t="s">
        <v>18495</v>
      </c>
      <c r="I7360" s="233">
        <v>1995</v>
      </c>
      <c r="J7360" s="244">
        <v>3779</v>
      </c>
      <c r="K7360" s="244"/>
      <c r="L7360" s="233">
        <v>1</v>
      </c>
      <c r="M7360" s="249">
        <v>4126668000</v>
      </c>
      <c r="N7360" s="248"/>
      <c r="O7360" s="247"/>
      <c r="P7360" s="233" t="s">
        <v>372</v>
      </c>
      <c r="Q7360" s="233"/>
      <c r="R7360" s="233"/>
    </row>
    <row r="7361" spans="1:18" ht="63.75" customHeight="1">
      <c r="A7361" s="228"/>
      <c r="B7361" s="233" t="s">
        <v>158</v>
      </c>
      <c r="C7361" s="233" t="s">
        <v>2519</v>
      </c>
      <c r="D7361" s="233" t="s">
        <v>844</v>
      </c>
      <c r="E7361" s="231" t="s">
        <v>18496</v>
      </c>
      <c r="F7361" s="233" t="s">
        <v>115</v>
      </c>
      <c r="G7361" s="233" t="s">
        <v>18497</v>
      </c>
      <c r="H7361" s="233" t="s">
        <v>18498</v>
      </c>
      <c r="I7361" s="233">
        <v>2013</v>
      </c>
      <c r="J7361" s="244">
        <v>2674</v>
      </c>
      <c r="K7361" s="244"/>
      <c r="L7361" s="233">
        <v>1</v>
      </c>
      <c r="M7361" s="249">
        <v>2919790000</v>
      </c>
      <c r="N7361" s="248"/>
      <c r="O7361" s="247"/>
      <c r="P7361" s="233" t="s">
        <v>191</v>
      </c>
      <c r="Q7361" s="233"/>
      <c r="R7361" s="233"/>
    </row>
    <row r="7362" spans="1:18" ht="91.5" customHeight="1">
      <c r="A7362" s="228"/>
      <c r="B7362" s="233" t="s">
        <v>158</v>
      </c>
      <c r="C7362" s="233" t="s">
        <v>2519</v>
      </c>
      <c r="D7362" s="233" t="s">
        <v>844</v>
      </c>
      <c r="E7362" s="231" t="s">
        <v>18496</v>
      </c>
      <c r="F7362" s="233" t="s">
        <v>115</v>
      </c>
      <c r="G7362" s="233" t="s">
        <v>18499</v>
      </c>
      <c r="H7362" s="233" t="s">
        <v>18500</v>
      </c>
      <c r="I7362" s="233">
        <v>2000</v>
      </c>
      <c r="J7362" s="244">
        <v>915</v>
      </c>
      <c r="K7362" s="244"/>
      <c r="L7362" s="233">
        <v>1</v>
      </c>
      <c r="M7362" s="249">
        <v>347700000</v>
      </c>
      <c r="N7362" s="248"/>
      <c r="O7362" s="247"/>
      <c r="P7362" s="233" t="s">
        <v>191</v>
      </c>
      <c r="Q7362" s="233"/>
      <c r="R7362" s="233"/>
    </row>
    <row r="7363" spans="1:18" ht="61.5" customHeight="1">
      <c r="A7363" s="228"/>
      <c r="B7363" s="233" t="s">
        <v>158</v>
      </c>
      <c r="C7363" s="233" t="s">
        <v>2519</v>
      </c>
      <c r="D7363" s="233" t="s">
        <v>844</v>
      </c>
      <c r="E7363" s="231" t="s">
        <v>18501</v>
      </c>
      <c r="F7363" s="233" t="s">
        <v>115</v>
      </c>
      <c r="G7363" s="233" t="s">
        <v>18502</v>
      </c>
      <c r="H7363" s="233" t="s">
        <v>18498</v>
      </c>
      <c r="I7363" s="233">
        <v>2013</v>
      </c>
      <c r="J7363" s="244">
        <v>3736</v>
      </c>
      <c r="K7363" s="244"/>
      <c r="L7363" s="233">
        <v>1</v>
      </c>
      <c r="M7363" s="249">
        <v>2528186000</v>
      </c>
      <c r="N7363" s="248"/>
      <c r="O7363" s="247"/>
      <c r="P7363" s="233" t="s">
        <v>348</v>
      </c>
      <c r="Q7363" s="233"/>
      <c r="R7363" s="233"/>
    </row>
    <row r="7364" spans="1:18" ht="89.25">
      <c r="A7364" s="228"/>
      <c r="B7364" s="233" t="s">
        <v>158</v>
      </c>
      <c r="C7364" s="233" t="s">
        <v>2519</v>
      </c>
      <c r="D7364" s="233" t="s">
        <v>844</v>
      </c>
      <c r="E7364" s="231" t="s">
        <v>8463</v>
      </c>
      <c r="F7364" s="233" t="s">
        <v>115</v>
      </c>
      <c r="G7364" s="233" t="s">
        <v>18503</v>
      </c>
      <c r="H7364" s="233" t="s">
        <v>18504</v>
      </c>
      <c r="I7364" s="233">
        <v>2017</v>
      </c>
      <c r="J7364" s="244">
        <v>15939</v>
      </c>
      <c r="K7364" s="244"/>
      <c r="L7364" s="233">
        <v>1</v>
      </c>
      <c r="M7364" s="249">
        <v>6056820000</v>
      </c>
      <c r="N7364" s="248"/>
      <c r="O7364" s="247"/>
      <c r="P7364" s="233" t="s">
        <v>372</v>
      </c>
      <c r="Q7364" s="233"/>
      <c r="R7364" s="233"/>
    </row>
    <row r="7365" spans="1:18" ht="102">
      <c r="A7365" s="228"/>
      <c r="B7365" s="233" t="s">
        <v>158</v>
      </c>
      <c r="C7365" s="233" t="s">
        <v>2519</v>
      </c>
      <c r="D7365" s="233" t="s">
        <v>844</v>
      </c>
      <c r="E7365" s="231" t="s">
        <v>8463</v>
      </c>
      <c r="F7365" s="233" t="s">
        <v>115</v>
      </c>
      <c r="G7365" s="233" t="s">
        <v>25637</v>
      </c>
      <c r="H7365" s="233" t="s">
        <v>18505</v>
      </c>
      <c r="I7365" s="233">
        <v>2013</v>
      </c>
      <c r="J7365" s="244">
        <v>375</v>
      </c>
      <c r="K7365" s="244"/>
      <c r="L7365" s="233">
        <v>1</v>
      </c>
      <c r="M7365" s="249">
        <v>409718400</v>
      </c>
      <c r="N7365" s="248"/>
      <c r="O7365" s="247"/>
      <c r="P7365" s="233" t="s">
        <v>176</v>
      </c>
      <c r="Q7365" s="233"/>
      <c r="R7365" s="233"/>
    </row>
    <row r="7366" spans="1:18" ht="102">
      <c r="A7366" s="228"/>
      <c r="B7366" s="233" t="s">
        <v>158</v>
      </c>
      <c r="C7366" s="233" t="s">
        <v>2519</v>
      </c>
      <c r="D7366" s="233" t="s">
        <v>844</v>
      </c>
      <c r="E7366" s="231" t="s">
        <v>8463</v>
      </c>
      <c r="F7366" s="233" t="s">
        <v>115</v>
      </c>
      <c r="G7366" s="233" t="s">
        <v>18506</v>
      </c>
      <c r="H7366" s="233" t="s">
        <v>18507</v>
      </c>
      <c r="I7366" s="233">
        <v>2024</v>
      </c>
      <c r="J7366" s="244">
        <v>4248</v>
      </c>
      <c r="K7366" s="244"/>
      <c r="L7366" s="233">
        <v>1</v>
      </c>
      <c r="M7366" s="249">
        <v>2635583300</v>
      </c>
      <c r="N7366" s="248"/>
      <c r="O7366" s="247"/>
      <c r="P7366" s="233" t="s">
        <v>176</v>
      </c>
      <c r="Q7366" s="233"/>
      <c r="R7366" s="233"/>
    </row>
    <row r="7367" spans="1:18" ht="102">
      <c r="A7367" s="228"/>
      <c r="B7367" s="233" t="s">
        <v>158</v>
      </c>
      <c r="C7367" s="233" t="s">
        <v>2519</v>
      </c>
      <c r="D7367" s="233" t="s">
        <v>844</v>
      </c>
      <c r="E7367" s="231" t="s">
        <v>8463</v>
      </c>
      <c r="F7367" s="233" t="s">
        <v>115</v>
      </c>
      <c r="G7367" s="233" t="s">
        <v>18508</v>
      </c>
      <c r="H7367" s="233" t="s">
        <v>18509</v>
      </c>
      <c r="I7367" s="233">
        <v>2013</v>
      </c>
      <c r="J7367" s="244">
        <v>469</v>
      </c>
      <c r="K7367" s="244"/>
      <c r="L7367" s="233">
        <v>1</v>
      </c>
      <c r="M7367" s="249">
        <v>512257200</v>
      </c>
      <c r="N7367" s="248"/>
      <c r="O7367" s="247"/>
      <c r="P7367" s="233" t="s">
        <v>176</v>
      </c>
      <c r="Q7367" s="233"/>
      <c r="R7367" s="233"/>
    </row>
    <row r="7368" spans="1:18" ht="102">
      <c r="A7368" s="228"/>
      <c r="B7368" s="233" t="s">
        <v>158</v>
      </c>
      <c r="C7368" s="233" t="s">
        <v>2519</v>
      </c>
      <c r="D7368" s="233" t="s">
        <v>844</v>
      </c>
      <c r="E7368" s="231" t="s">
        <v>8463</v>
      </c>
      <c r="F7368" s="233" t="s">
        <v>115</v>
      </c>
      <c r="G7368" s="233" t="s">
        <v>18510</v>
      </c>
      <c r="H7368" s="233" t="s">
        <v>18511</v>
      </c>
      <c r="I7368" s="233">
        <v>2013</v>
      </c>
      <c r="J7368" s="244">
        <v>1621</v>
      </c>
      <c r="K7368" s="244"/>
      <c r="L7368" s="233">
        <v>1</v>
      </c>
      <c r="M7368" s="249">
        <v>1005730400</v>
      </c>
      <c r="N7368" s="248"/>
      <c r="O7368" s="247"/>
      <c r="P7368" s="233" t="s">
        <v>176</v>
      </c>
      <c r="Q7368" s="233"/>
      <c r="R7368" s="233"/>
    </row>
    <row r="7369" spans="1:18" ht="102">
      <c r="A7369" s="228"/>
      <c r="B7369" s="233" t="s">
        <v>158</v>
      </c>
      <c r="C7369" s="233" t="s">
        <v>2519</v>
      </c>
      <c r="D7369" s="233" t="s">
        <v>844</v>
      </c>
      <c r="E7369" s="231" t="s">
        <v>8463</v>
      </c>
      <c r="F7369" s="233" t="s">
        <v>115</v>
      </c>
      <c r="G7369" s="233" t="s">
        <v>18512</v>
      </c>
      <c r="H7369" s="233" t="s">
        <v>18513</v>
      </c>
      <c r="I7369" s="233">
        <v>2013</v>
      </c>
      <c r="J7369" s="244">
        <v>636</v>
      </c>
      <c r="K7369" s="244"/>
      <c r="L7369" s="233">
        <v>1</v>
      </c>
      <c r="M7369" s="249">
        <v>394574400</v>
      </c>
      <c r="N7369" s="248"/>
      <c r="O7369" s="247"/>
      <c r="P7369" s="233" t="s">
        <v>176</v>
      </c>
      <c r="Q7369" s="233"/>
      <c r="R7369" s="233"/>
    </row>
    <row r="7370" spans="1:18" ht="102">
      <c r="A7370" s="228"/>
      <c r="B7370" s="233" t="s">
        <v>158</v>
      </c>
      <c r="C7370" s="233" t="s">
        <v>2519</v>
      </c>
      <c r="D7370" s="233" t="s">
        <v>844</v>
      </c>
      <c r="E7370" s="231" t="s">
        <v>8463</v>
      </c>
      <c r="F7370" s="233" t="s">
        <v>115</v>
      </c>
      <c r="G7370" s="233" t="s">
        <v>18514</v>
      </c>
      <c r="H7370" s="233" t="s">
        <v>18515</v>
      </c>
      <c r="I7370" s="233">
        <v>2013</v>
      </c>
      <c r="J7370" s="244">
        <v>1213</v>
      </c>
      <c r="K7370" s="244"/>
      <c r="L7370" s="233">
        <v>1</v>
      </c>
      <c r="M7370" s="249">
        <v>752669300</v>
      </c>
      <c r="N7370" s="248"/>
      <c r="O7370" s="247"/>
      <c r="P7370" s="233" t="s">
        <v>176</v>
      </c>
      <c r="Q7370" s="233"/>
      <c r="R7370" s="233"/>
    </row>
    <row r="7371" spans="1:18" ht="89.25">
      <c r="A7371" s="228"/>
      <c r="B7371" s="233" t="s">
        <v>158</v>
      </c>
      <c r="C7371" s="233" t="s">
        <v>2519</v>
      </c>
      <c r="D7371" s="233" t="s">
        <v>844</v>
      </c>
      <c r="E7371" s="231" t="s">
        <v>8463</v>
      </c>
      <c r="F7371" s="233" t="s">
        <v>115</v>
      </c>
      <c r="G7371" s="233" t="s">
        <v>18516</v>
      </c>
      <c r="H7371" s="233" t="s">
        <v>18517</v>
      </c>
      <c r="I7371" s="233"/>
      <c r="J7371" s="244">
        <v>1667</v>
      </c>
      <c r="K7371" s="244"/>
      <c r="L7371" s="233">
        <v>1</v>
      </c>
      <c r="M7371" s="249">
        <v>1034021700</v>
      </c>
      <c r="N7371" s="248"/>
      <c r="O7371" s="247"/>
      <c r="P7371" s="233" t="s">
        <v>176</v>
      </c>
      <c r="Q7371" s="233"/>
      <c r="R7371" s="233" t="s">
        <v>18518</v>
      </c>
    </row>
    <row r="7372" spans="1:18" ht="89.25">
      <c r="A7372" s="228"/>
      <c r="B7372" s="233" t="s">
        <v>158</v>
      </c>
      <c r="C7372" s="233" t="s">
        <v>2519</v>
      </c>
      <c r="D7372" s="233" t="s">
        <v>844</v>
      </c>
      <c r="E7372" s="231" t="s">
        <v>8463</v>
      </c>
      <c r="F7372" s="233" t="s">
        <v>115</v>
      </c>
      <c r="G7372" s="233" t="s">
        <v>25638</v>
      </c>
      <c r="H7372" s="233" t="s">
        <v>18519</v>
      </c>
      <c r="I7372" s="233">
        <v>2013</v>
      </c>
      <c r="J7372" s="244">
        <v>1315</v>
      </c>
      <c r="K7372" s="244"/>
      <c r="L7372" s="233">
        <v>1</v>
      </c>
      <c r="M7372" s="249">
        <v>815950100</v>
      </c>
      <c r="N7372" s="248"/>
      <c r="O7372" s="247"/>
      <c r="P7372" s="233" t="s">
        <v>176</v>
      </c>
      <c r="Q7372" s="233"/>
      <c r="R7372" s="233"/>
    </row>
    <row r="7373" spans="1:18" ht="89.25">
      <c r="A7373" s="228"/>
      <c r="B7373" s="233" t="s">
        <v>158</v>
      </c>
      <c r="C7373" s="233" t="s">
        <v>2519</v>
      </c>
      <c r="D7373" s="233" t="s">
        <v>844</v>
      </c>
      <c r="E7373" s="231" t="s">
        <v>8463</v>
      </c>
      <c r="F7373" s="233" t="s">
        <v>115</v>
      </c>
      <c r="G7373" s="233" t="s">
        <v>18520</v>
      </c>
      <c r="H7373" s="233" t="s">
        <v>18521</v>
      </c>
      <c r="I7373" s="233">
        <v>2012</v>
      </c>
      <c r="J7373" s="244">
        <v>5286</v>
      </c>
      <c r="K7373" s="244"/>
      <c r="L7373" s="233">
        <v>1</v>
      </c>
      <c r="M7373" s="249">
        <v>3279372400</v>
      </c>
      <c r="N7373" s="248"/>
      <c r="O7373" s="247"/>
      <c r="P7373" s="233" t="s">
        <v>176</v>
      </c>
      <c r="Q7373" s="233"/>
      <c r="R7373" s="233"/>
    </row>
    <row r="7374" spans="1:18" ht="102">
      <c r="A7374" s="228"/>
      <c r="B7374" s="233" t="s">
        <v>158</v>
      </c>
      <c r="C7374" s="233" t="s">
        <v>2519</v>
      </c>
      <c r="D7374" s="233" t="s">
        <v>844</v>
      </c>
      <c r="E7374" s="231" t="s">
        <v>18522</v>
      </c>
      <c r="F7374" s="233" t="s">
        <v>115</v>
      </c>
      <c r="G7374" s="233" t="s">
        <v>18523</v>
      </c>
      <c r="H7374" s="233" t="s">
        <v>18524</v>
      </c>
      <c r="I7374" s="233">
        <v>2012</v>
      </c>
      <c r="J7374" s="244">
        <v>1476</v>
      </c>
      <c r="K7374" s="244"/>
      <c r="L7374" s="233">
        <v>1</v>
      </c>
      <c r="M7374" s="249">
        <v>915400200</v>
      </c>
      <c r="N7374" s="248"/>
      <c r="O7374" s="247"/>
      <c r="P7374" s="233" t="s">
        <v>182</v>
      </c>
      <c r="Q7374" s="233"/>
      <c r="R7374" s="233"/>
    </row>
    <row r="7375" spans="1:18" ht="102">
      <c r="A7375" s="228"/>
      <c r="B7375" s="233" t="s">
        <v>158</v>
      </c>
      <c r="C7375" s="233" t="s">
        <v>2519</v>
      </c>
      <c r="D7375" s="233" t="s">
        <v>844</v>
      </c>
      <c r="E7375" s="231" t="s">
        <v>18522</v>
      </c>
      <c r="F7375" s="233" t="s">
        <v>115</v>
      </c>
      <c r="G7375" s="233" t="s">
        <v>18525</v>
      </c>
      <c r="H7375" s="233" t="s">
        <v>18526</v>
      </c>
      <c r="I7375" s="233"/>
      <c r="J7375" s="244">
        <v>2627</v>
      </c>
      <c r="K7375" s="244"/>
      <c r="L7375" s="233">
        <v>1</v>
      </c>
      <c r="M7375" s="249">
        <v>1629604700</v>
      </c>
      <c r="N7375" s="248"/>
      <c r="O7375" s="247"/>
      <c r="P7375" s="233" t="s">
        <v>182</v>
      </c>
      <c r="Q7375" s="233"/>
      <c r="R7375" s="233" t="s">
        <v>18518</v>
      </c>
    </row>
    <row r="7376" spans="1:18" ht="102">
      <c r="A7376" s="228"/>
      <c r="B7376" s="233" t="s">
        <v>158</v>
      </c>
      <c r="C7376" s="233" t="s">
        <v>2519</v>
      </c>
      <c r="D7376" s="233" t="s">
        <v>844</v>
      </c>
      <c r="E7376" s="231" t="s">
        <v>8463</v>
      </c>
      <c r="F7376" s="233" t="s">
        <v>115</v>
      </c>
      <c r="G7376" s="233" t="s">
        <v>18527</v>
      </c>
      <c r="H7376" s="233" t="s">
        <v>18528</v>
      </c>
      <c r="I7376" s="233">
        <v>2013</v>
      </c>
      <c r="J7376" s="244">
        <v>421</v>
      </c>
      <c r="K7376" s="244"/>
      <c r="L7376" s="233">
        <v>1</v>
      </c>
      <c r="M7376" s="249">
        <v>459732000</v>
      </c>
      <c r="N7376" s="248"/>
      <c r="O7376" s="247"/>
      <c r="P7376" s="233" t="s">
        <v>176</v>
      </c>
      <c r="Q7376" s="233"/>
      <c r="R7376" s="233"/>
    </row>
    <row r="7377" spans="1:18" ht="89.25">
      <c r="A7377" s="228"/>
      <c r="B7377" s="233" t="s">
        <v>158</v>
      </c>
      <c r="C7377" s="233" t="s">
        <v>2519</v>
      </c>
      <c r="D7377" s="233" t="s">
        <v>844</v>
      </c>
      <c r="E7377" s="231" t="s">
        <v>8463</v>
      </c>
      <c r="F7377" s="233" t="s">
        <v>115</v>
      </c>
      <c r="G7377" s="233" t="s">
        <v>18529</v>
      </c>
      <c r="H7377" s="233" t="s">
        <v>18530</v>
      </c>
      <c r="I7377" s="233">
        <v>2013</v>
      </c>
      <c r="J7377" s="244">
        <v>218</v>
      </c>
      <c r="K7377" s="244"/>
      <c r="L7377" s="233">
        <v>1</v>
      </c>
      <c r="M7377" s="249">
        <v>237728400</v>
      </c>
      <c r="N7377" s="248"/>
      <c r="O7377" s="247"/>
      <c r="P7377" s="233" t="s">
        <v>176</v>
      </c>
      <c r="Q7377" s="233"/>
      <c r="R7377" s="233"/>
    </row>
    <row r="7378" spans="1:18" ht="89.25">
      <c r="A7378" s="228"/>
      <c r="B7378" s="233" t="s">
        <v>158</v>
      </c>
      <c r="C7378" s="233" t="s">
        <v>2519</v>
      </c>
      <c r="D7378" s="233" t="s">
        <v>844</v>
      </c>
      <c r="E7378" s="231" t="s">
        <v>8463</v>
      </c>
      <c r="F7378" s="233" t="s">
        <v>115</v>
      </c>
      <c r="G7378" s="233" t="s">
        <v>18531</v>
      </c>
      <c r="H7378" s="233" t="s">
        <v>18532</v>
      </c>
      <c r="I7378" s="233">
        <v>2012</v>
      </c>
      <c r="J7378" s="244">
        <v>7294</v>
      </c>
      <c r="K7378" s="244"/>
      <c r="L7378" s="233">
        <v>1</v>
      </c>
      <c r="M7378" s="249">
        <v>7965048000</v>
      </c>
      <c r="N7378" s="248"/>
      <c r="O7378" s="247"/>
      <c r="P7378" s="233" t="s">
        <v>176</v>
      </c>
      <c r="Q7378" s="233"/>
      <c r="R7378" s="233"/>
    </row>
    <row r="7379" spans="1:18" ht="89.25">
      <c r="A7379" s="228"/>
      <c r="B7379" s="233" t="s">
        <v>158</v>
      </c>
      <c r="C7379" s="233" t="s">
        <v>2519</v>
      </c>
      <c r="D7379" s="233" t="s">
        <v>844</v>
      </c>
      <c r="E7379" s="231" t="s">
        <v>8463</v>
      </c>
      <c r="F7379" s="233" t="s">
        <v>115</v>
      </c>
      <c r="G7379" s="233" t="s">
        <v>18533</v>
      </c>
      <c r="H7379" s="233" t="s">
        <v>18534</v>
      </c>
      <c r="I7379" s="233">
        <v>2013</v>
      </c>
      <c r="J7379" s="244">
        <v>1217</v>
      </c>
      <c r="K7379" s="244"/>
      <c r="L7379" s="233">
        <v>1</v>
      </c>
      <c r="M7379" s="249">
        <v>755026800</v>
      </c>
      <c r="N7379" s="248"/>
      <c r="O7379" s="247"/>
      <c r="P7379" s="233" t="s">
        <v>176</v>
      </c>
      <c r="Q7379" s="233"/>
      <c r="R7379" s="233"/>
    </row>
    <row r="7380" spans="1:18" ht="89.25">
      <c r="A7380" s="228"/>
      <c r="B7380" s="233" t="s">
        <v>158</v>
      </c>
      <c r="C7380" s="233" t="s">
        <v>2519</v>
      </c>
      <c r="D7380" s="233" t="s">
        <v>844</v>
      </c>
      <c r="E7380" s="231" t="s">
        <v>8463</v>
      </c>
      <c r="F7380" s="233" t="s">
        <v>115</v>
      </c>
      <c r="G7380" s="233" t="s">
        <v>18535</v>
      </c>
      <c r="H7380" s="233" t="s">
        <v>18536</v>
      </c>
      <c r="I7380" s="233">
        <v>2023</v>
      </c>
      <c r="J7380" s="244">
        <v>875</v>
      </c>
      <c r="K7380" s="244"/>
      <c r="L7380" s="233">
        <v>1</v>
      </c>
      <c r="M7380" s="249">
        <v>955390800</v>
      </c>
      <c r="N7380" s="248"/>
      <c r="O7380" s="247"/>
      <c r="P7380" s="233" t="s">
        <v>176</v>
      </c>
      <c r="Q7380" s="233"/>
      <c r="R7380" s="233"/>
    </row>
    <row r="7381" spans="1:18" ht="89.25">
      <c r="A7381" s="228"/>
      <c r="B7381" s="233" t="s">
        <v>158</v>
      </c>
      <c r="C7381" s="233" t="s">
        <v>2519</v>
      </c>
      <c r="D7381" s="233" t="s">
        <v>844</v>
      </c>
      <c r="E7381" s="231" t="s">
        <v>8463</v>
      </c>
      <c r="F7381" s="233" t="s">
        <v>115</v>
      </c>
      <c r="G7381" s="233" t="s">
        <v>18537</v>
      </c>
      <c r="H7381" s="233" t="s">
        <v>18538</v>
      </c>
      <c r="I7381" s="233">
        <v>2013</v>
      </c>
      <c r="J7381" s="244">
        <v>221</v>
      </c>
      <c r="K7381" s="244"/>
      <c r="L7381" s="233">
        <v>1</v>
      </c>
      <c r="M7381" s="249">
        <v>137108400</v>
      </c>
      <c r="N7381" s="248"/>
      <c r="O7381" s="247"/>
      <c r="P7381" s="233" t="s">
        <v>176</v>
      </c>
      <c r="Q7381" s="233"/>
      <c r="R7381" s="233"/>
    </row>
    <row r="7382" spans="1:18" ht="89.25">
      <c r="A7382" s="228"/>
      <c r="B7382" s="233" t="s">
        <v>158</v>
      </c>
      <c r="C7382" s="233" t="s">
        <v>2519</v>
      </c>
      <c r="D7382" s="233" t="s">
        <v>844</v>
      </c>
      <c r="E7382" s="231" t="s">
        <v>8463</v>
      </c>
      <c r="F7382" s="233" t="s">
        <v>115</v>
      </c>
      <c r="G7382" s="233" t="s">
        <v>18539</v>
      </c>
      <c r="H7382" s="233" t="s">
        <v>18540</v>
      </c>
      <c r="I7382" s="233">
        <v>2022</v>
      </c>
      <c r="J7382" s="244">
        <v>407</v>
      </c>
      <c r="K7382" s="244"/>
      <c r="L7382" s="233">
        <v>1</v>
      </c>
      <c r="M7382" s="249">
        <v>154622000</v>
      </c>
      <c r="N7382" s="248"/>
      <c r="O7382" s="247"/>
      <c r="P7382" s="233" t="s">
        <v>176</v>
      </c>
      <c r="Q7382" s="233"/>
      <c r="R7382" s="233"/>
    </row>
    <row r="7383" spans="1:18" ht="51">
      <c r="A7383" s="228"/>
      <c r="B7383" s="233" t="s">
        <v>158</v>
      </c>
      <c r="C7383" s="233" t="s">
        <v>2519</v>
      </c>
      <c r="D7383" s="233" t="s">
        <v>844</v>
      </c>
      <c r="E7383" s="231" t="s">
        <v>18541</v>
      </c>
      <c r="F7383" s="233" t="s">
        <v>115</v>
      </c>
      <c r="G7383" s="233" t="s">
        <v>18542</v>
      </c>
      <c r="H7383" s="233" t="s">
        <v>12514</v>
      </c>
      <c r="I7383" s="233">
        <v>2023</v>
      </c>
      <c r="J7383" s="244"/>
      <c r="K7383" s="244"/>
      <c r="L7383" s="233">
        <v>1</v>
      </c>
      <c r="M7383" s="249">
        <v>2499054000</v>
      </c>
      <c r="N7383" s="248"/>
      <c r="O7383" s="247"/>
      <c r="P7383" s="233" t="s">
        <v>176</v>
      </c>
      <c r="Q7383" s="233"/>
      <c r="R7383" s="233"/>
    </row>
    <row r="7384" spans="1:18" ht="102">
      <c r="A7384" s="228"/>
      <c r="B7384" s="233" t="s">
        <v>158</v>
      </c>
      <c r="C7384" s="233" t="s">
        <v>2519</v>
      </c>
      <c r="D7384" s="233" t="s">
        <v>844</v>
      </c>
      <c r="E7384" s="231" t="s">
        <v>8463</v>
      </c>
      <c r="F7384" s="233" t="s">
        <v>115</v>
      </c>
      <c r="G7384" s="233" t="s">
        <v>18543</v>
      </c>
      <c r="H7384" s="233" t="s">
        <v>18544</v>
      </c>
      <c r="I7384" s="233">
        <v>1995</v>
      </c>
      <c r="J7384" s="244">
        <v>3219</v>
      </c>
      <c r="K7384" s="244"/>
      <c r="L7384" s="233">
        <v>1</v>
      </c>
      <c r="M7384" s="249">
        <v>1223144000</v>
      </c>
      <c r="N7384" s="248"/>
      <c r="O7384" s="247"/>
      <c r="P7384" s="233" t="s">
        <v>188</v>
      </c>
      <c r="Q7384" s="233"/>
      <c r="R7384" s="233"/>
    </row>
    <row r="7385" spans="1:18" ht="89.25">
      <c r="A7385" s="228"/>
      <c r="B7385" s="233" t="s">
        <v>158</v>
      </c>
      <c r="C7385" s="233" t="s">
        <v>2519</v>
      </c>
      <c r="D7385" s="233" t="s">
        <v>844</v>
      </c>
      <c r="E7385" s="231" t="s">
        <v>8463</v>
      </c>
      <c r="F7385" s="233" t="s">
        <v>115</v>
      </c>
      <c r="G7385" s="233" t="s">
        <v>18545</v>
      </c>
      <c r="H7385" s="233" t="s">
        <v>18546</v>
      </c>
      <c r="I7385" s="233">
        <v>2014</v>
      </c>
      <c r="J7385" s="244">
        <v>4497</v>
      </c>
      <c r="K7385" s="244"/>
      <c r="L7385" s="233">
        <v>1</v>
      </c>
      <c r="M7385" s="249">
        <v>1708860000</v>
      </c>
      <c r="N7385" s="248"/>
      <c r="O7385" s="247"/>
      <c r="P7385" s="233" t="s">
        <v>176</v>
      </c>
      <c r="Q7385" s="233"/>
      <c r="R7385" s="233"/>
    </row>
    <row r="7386" spans="1:18" ht="89.25">
      <c r="A7386" s="228"/>
      <c r="B7386" s="233" t="s">
        <v>158</v>
      </c>
      <c r="C7386" s="233" t="s">
        <v>2519</v>
      </c>
      <c r="D7386" s="233" t="s">
        <v>844</v>
      </c>
      <c r="E7386" s="231" t="s">
        <v>8463</v>
      </c>
      <c r="F7386" s="233" t="s">
        <v>115</v>
      </c>
      <c r="G7386" s="233" t="s">
        <v>18547</v>
      </c>
      <c r="H7386" s="233" t="s">
        <v>18548</v>
      </c>
      <c r="I7386" s="233">
        <v>2021</v>
      </c>
      <c r="J7386" s="244">
        <v>1337</v>
      </c>
      <c r="K7386" s="244"/>
      <c r="L7386" s="233">
        <v>1</v>
      </c>
      <c r="M7386" s="249">
        <v>508022000</v>
      </c>
      <c r="N7386" s="248"/>
      <c r="O7386" s="247"/>
      <c r="P7386" s="233" t="s">
        <v>176</v>
      </c>
      <c r="Q7386" s="233"/>
      <c r="R7386" s="233"/>
    </row>
    <row r="7387" spans="1:18" ht="89.25">
      <c r="A7387" s="228"/>
      <c r="B7387" s="233" t="s">
        <v>158</v>
      </c>
      <c r="C7387" s="233" t="s">
        <v>2519</v>
      </c>
      <c r="D7387" s="233" t="s">
        <v>844</v>
      </c>
      <c r="E7387" s="231" t="s">
        <v>8463</v>
      </c>
      <c r="F7387" s="233" t="s">
        <v>115</v>
      </c>
      <c r="G7387" s="233" t="s">
        <v>18549</v>
      </c>
      <c r="H7387" s="233" t="s">
        <v>18550</v>
      </c>
      <c r="I7387" s="233">
        <v>2009</v>
      </c>
      <c r="J7387" s="244">
        <v>542</v>
      </c>
      <c r="K7387" s="244"/>
      <c r="L7387" s="233">
        <v>1</v>
      </c>
      <c r="M7387" s="249">
        <v>206036000</v>
      </c>
      <c r="N7387" s="248"/>
      <c r="O7387" s="247"/>
      <c r="P7387" s="233" t="s">
        <v>176</v>
      </c>
      <c r="Q7387" s="233"/>
      <c r="R7387" s="233"/>
    </row>
    <row r="7388" spans="1:18" ht="89.25">
      <c r="A7388" s="228"/>
      <c r="B7388" s="233" t="s">
        <v>158</v>
      </c>
      <c r="C7388" s="233" t="s">
        <v>2519</v>
      </c>
      <c r="D7388" s="233" t="s">
        <v>844</v>
      </c>
      <c r="E7388" s="231" t="s">
        <v>8463</v>
      </c>
      <c r="F7388" s="233" t="s">
        <v>115</v>
      </c>
      <c r="G7388" s="233" t="s">
        <v>18551</v>
      </c>
      <c r="H7388" s="233" t="s">
        <v>18552</v>
      </c>
      <c r="I7388" s="233">
        <v>2009</v>
      </c>
      <c r="J7388" s="244">
        <v>679</v>
      </c>
      <c r="K7388" s="244"/>
      <c r="L7388" s="233">
        <v>1</v>
      </c>
      <c r="M7388" s="249">
        <v>258020000</v>
      </c>
      <c r="N7388" s="248"/>
      <c r="O7388" s="247"/>
      <c r="P7388" s="233" t="s">
        <v>176</v>
      </c>
      <c r="Q7388" s="233"/>
      <c r="R7388" s="233"/>
    </row>
    <row r="7389" spans="1:18" ht="89.25">
      <c r="A7389" s="228"/>
      <c r="B7389" s="233" t="s">
        <v>158</v>
      </c>
      <c r="C7389" s="233" t="s">
        <v>2519</v>
      </c>
      <c r="D7389" s="233" t="s">
        <v>844</v>
      </c>
      <c r="E7389" s="231" t="s">
        <v>8463</v>
      </c>
      <c r="F7389" s="233" t="s">
        <v>115</v>
      </c>
      <c r="G7389" s="233" t="s">
        <v>18553</v>
      </c>
      <c r="H7389" s="233" t="s">
        <v>18554</v>
      </c>
      <c r="I7389" s="233">
        <v>2014</v>
      </c>
      <c r="J7389" s="244">
        <v>1089</v>
      </c>
      <c r="K7389" s="244"/>
      <c r="L7389" s="233">
        <v>1</v>
      </c>
      <c r="M7389" s="249">
        <v>1528254000</v>
      </c>
      <c r="N7389" s="248"/>
      <c r="O7389" s="247"/>
      <c r="P7389" s="233" t="s">
        <v>176</v>
      </c>
      <c r="Q7389" s="233"/>
      <c r="R7389" s="233"/>
    </row>
    <row r="7390" spans="1:18" ht="89.25">
      <c r="A7390" s="228"/>
      <c r="B7390" s="233" t="s">
        <v>158</v>
      </c>
      <c r="C7390" s="233" t="s">
        <v>2519</v>
      </c>
      <c r="D7390" s="233" t="s">
        <v>844</v>
      </c>
      <c r="E7390" s="231" t="s">
        <v>8463</v>
      </c>
      <c r="F7390" s="233" t="s">
        <v>115</v>
      </c>
      <c r="G7390" s="233" t="s">
        <v>18503</v>
      </c>
      <c r="H7390" s="233" t="s">
        <v>18504</v>
      </c>
      <c r="I7390" s="233">
        <v>2017</v>
      </c>
      <c r="J7390" s="244"/>
      <c r="K7390" s="244"/>
      <c r="L7390" s="233">
        <v>1</v>
      </c>
      <c r="M7390" s="249">
        <v>3784865189</v>
      </c>
      <c r="N7390" s="248"/>
      <c r="O7390" s="247"/>
      <c r="P7390" s="233" t="s">
        <v>372</v>
      </c>
      <c r="Q7390" s="233"/>
      <c r="R7390" s="233"/>
    </row>
    <row r="7391" spans="1:18" ht="89.25">
      <c r="A7391" s="228"/>
      <c r="B7391" s="233" t="s">
        <v>158</v>
      </c>
      <c r="C7391" s="233" t="s">
        <v>2519</v>
      </c>
      <c r="D7391" s="233" t="s">
        <v>844</v>
      </c>
      <c r="E7391" s="231" t="s">
        <v>8463</v>
      </c>
      <c r="F7391" s="233" t="s">
        <v>115</v>
      </c>
      <c r="G7391" s="233" t="s">
        <v>18555</v>
      </c>
      <c r="H7391" s="233" t="s">
        <v>18556</v>
      </c>
      <c r="I7391" s="233">
        <v>2013</v>
      </c>
      <c r="J7391" s="244">
        <v>242</v>
      </c>
      <c r="K7391" s="244"/>
      <c r="L7391" s="233">
        <v>1</v>
      </c>
      <c r="M7391" s="249">
        <v>149888600</v>
      </c>
      <c r="N7391" s="248"/>
      <c r="O7391" s="247"/>
      <c r="P7391" s="233" t="s">
        <v>176</v>
      </c>
      <c r="Q7391" s="233"/>
      <c r="R7391" s="233"/>
    </row>
    <row r="7392" spans="1:18" ht="102">
      <c r="A7392" s="228"/>
      <c r="B7392" s="233" t="s">
        <v>158</v>
      </c>
      <c r="C7392" s="233" t="s">
        <v>2519</v>
      </c>
      <c r="D7392" s="233" t="s">
        <v>844</v>
      </c>
      <c r="E7392" s="231" t="s">
        <v>8463</v>
      </c>
      <c r="F7392" s="233" t="s">
        <v>115</v>
      </c>
      <c r="G7392" s="233" t="s">
        <v>18557</v>
      </c>
      <c r="H7392" s="233" t="s">
        <v>18524</v>
      </c>
      <c r="I7392" s="233">
        <v>2012</v>
      </c>
      <c r="J7392" s="244">
        <v>1476</v>
      </c>
      <c r="K7392" s="244"/>
      <c r="L7392" s="233">
        <v>1</v>
      </c>
      <c r="M7392" s="249">
        <v>915400200</v>
      </c>
      <c r="N7392" s="248"/>
      <c r="O7392" s="247"/>
      <c r="P7392" s="233" t="s">
        <v>176</v>
      </c>
      <c r="Q7392" s="233"/>
      <c r="R7392" s="233"/>
    </row>
    <row r="7393" spans="1:18" ht="89.25">
      <c r="A7393" s="228"/>
      <c r="B7393" s="233" t="s">
        <v>158</v>
      </c>
      <c r="C7393" s="233" t="s">
        <v>2519</v>
      </c>
      <c r="D7393" s="233" t="s">
        <v>844</v>
      </c>
      <c r="E7393" s="231" t="s">
        <v>8463</v>
      </c>
      <c r="F7393" s="233" t="s">
        <v>115</v>
      </c>
      <c r="G7393" s="233" t="s">
        <v>18558</v>
      </c>
      <c r="H7393" s="233" t="s">
        <v>18559</v>
      </c>
      <c r="I7393" s="233">
        <v>2014</v>
      </c>
      <c r="J7393" s="244">
        <v>354</v>
      </c>
      <c r="K7393" s="244"/>
      <c r="L7393" s="233">
        <v>1</v>
      </c>
      <c r="M7393" s="249">
        <v>134368000</v>
      </c>
      <c r="N7393" s="248"/>
      <c r="O7393" s="247"/>
      <c r="P7393" s="233" t="s">
        <v>176</v>
      </c>
      <c r="Q7393" s="233"/>
      <c r="R7393" s="233"/>
    </row>
    <row r="7394" spans="1:18" ht="114.75">
      <c r="A7394" s="228"/>
      <c r="B7394" s="233" t="s">
        <v>158</v>
      </c>
      <c r="C7394" s="233" t="s">
        <v>2519</v>
      </c>
      <c r="D7394" s="233" t="s">
        <v>844</v>
      </c>
      <c r="E7394" s="231" t="s">
        <v>8463</v>
      </c>
      <c r="F7394" s="233" t="s">
        <v>115</v>
      </c>
      <c r="G7394" s="233" t="s">
        <v>18560</v>
      </c>
      <c r="H7394" s="233" t="s">
        <v>18561</v>
      </c>
      <c r="I7394" s="233">
        <v>2014</v>
      </c>
      <c r="J7394" s="244">
        <v>160</v>
      </c>
      <c r="K7394" s="244"/>
      <c r="L7394" s="233">
        <v>1</v>
      </c>
      <c r="M7394" s="249">
        <v>224218800</v>
      </c>
      <c r="N7394" s="248"/>
      <c r="O7394" s="247"/>
      <c r="P7394" s="233" t="s">
        <v>176</v>
      </c>
      <c r="Q7394" s="233"/>
      <c r="R7394" s="233"/>
    </row>
    <row r="7395" spans="1:18" ht="127.5">
      <c r="A7395" s="228"/>
      <c r="B7395" s="233" t="s">
        <v>158</v>
      </c>
      <c r="C7395" s="233" t="s">
        <v>2519</v>
      </c>
      <c r="D7395" s="233" t="s">
        <v>844</v>
      </c>
      <c r="E7395" s="231" t="s">
        <v>8463</v>
      </c>
      <c r="F7395" s="233" t="s">
        <v>115</v>
      </c>
      <c r="G7395" s="233" t="s">
        <v>18562</v>
      </c>
      <c r="H7395" s="233" t="s">
        <v>18563</v>
      </c>
      <c r="I7395" s="233">
        <v>1995</v>
      </c>
      <c r="J7395" s="244" t="s">
        <v>23675</v>
      </c>
      <c r="K7395" s="244"/>
      <c r="L7395" s="233">
        <v>1</v>
      </c>
      <c r="M7395" s="249">
        <v>8803225000</v>
      </c>
      <c r="N7395" s="248"/>
      <c r="O7395" s="247"/>
      <c r="P7395" s="233" t="s">
        <v>182</v>
      </c>
      <c r="Q7395" s="233"/>
      <c r="R7395" s="233"/>
    </row>
    <row r="7396" spans="1:18" ht="89.25">
      <c r="A7396" s="228"/>
      <c r="B7396" s="233" t="s">
        <v>158</v>
      </c>
      <c r="C7396" s="233" t="s">
        <v>2519</v>
      </c>
      <c r="D7396" s="233" t="s">
        <v>844</v>
      </c>
      <c r="E7396" s="231" t="s">
        <v>8463</v>
      </c>
      <c r="F7396" s="233" t="s">
        <v>398</v>
      </c>
      <c r="G7396" s="233" t="s">
        <v>18564</v>
      </c>
      <c r="H7396" s="233" t="s">
        <v>18565</v>
      </c>
      <c r="I7396" s="233">
        <v>2010</v>
      </c>
      <c r="J7396" s="244">
        <v>3852</v>
      </c>
      <c r="K7396" s="244"/>
      <c r="L7396" s="233">
        <v>1</v>
      </c>
      <c r="M7396" s="249">
        <v>1463760000</v>
      </c>
      <c r="N7396" s="248"/>
      <c r="O7396" s="247"/>
      <c r="P7396" s="233" t="s">
        <v>465</v>
      </c>
      <c r="Q7396" s="233"/>
      <c r="R7396" s="233"/>
    </row>
    <row r="7397" spans="1:18" ht="127.5">
      <c r="A7397" s="228"/>
      <c r="B7397" s="233" t="s">
        <v>158</v>
      </c>
      <c r="C7397" s="233" t="s">
        <v>2519</v>
      </c>
      <c r="D7397" s="233" t="s">
        <v>844</v>
      </c>
      <c r="E7397" s="231" t="s">
        <v>8463</v>
      </c>
      <c r="F7397" s="233" t="s">
        <v>398</v>
      </c>
      <c r="G7397" s="233" t="s">
        <v>18566</v>
      </c>
      <c r="H7397" s="233" t="s">
        <v>12514</v>
      </c>
      <c r="I7397" s="233">
        <v>2000</v>
      </c>
      <c r="J7397" s="244">
        <v>279</v>
      </c>
      <c r="K7397" s="244"/>
      <c r="L7397" s="233">
        <v>1</v>
      </c>
      <c r="M7397" s="249">
        <v>304340000</v>
      </c>
      <c r="N7397" s="248"/>
      <c r="O7397" s="247"/>
      <c r="P7397" s="233" t="s">
        <v>465</v>
      </c>
      <c r="Q7397" s="233"/>
      <c r="R7397" s="233"/>
    </row>
    <row r="7398" spans="1:18" ht="102">
      <c r="A7398" s="228"/>
      <c r="B7398" s="233" t="s">
        <v>158</v>
      </c>
      <c r="C7398" s="233" t="s">
        <v>2519</v>
      </c>
      <c r="D7398" s="233" t="s">
        <v>844</v>
      </c>
      <c r="E7398" s="231" t="s">
        <v>8463</v>
      </c>
      <c r="F7398" s="233" t="s">
        <v>398</v>
      </c>
      <c r="G7398" s="233" t="s">
        <v>18567</v>
      </c>
      <c r="H7398" s="233" t="s">
        <v>18568</v>
      </c>
      <c r="I7398" s="233">
        <v>2013</v>
      </c>
      <c r="J7398" s="244">
        <v>6875</v>
      </c>
      <c r="K7398" s="244"/>
      <c r="L7398" s="233">
        <v>1</v>
      </c>
      <c r="M7398" s="249">
        <v>2126880000</v>
      </c>
      <c r="N7398" s="248"/>
      <c r="O7398" s="247"/>
      <c r="P7398" s="233" t="s">
        <v>182</v>
      </c>
      <c r="Q7398" s="233"/>
      <c r="R7398" s="233"/>
    </row>
    <row r="7399" spans="1:18" ht="102">
      <c r="A7399" s="228"/>
      <c r="B7399" s="233" t="s">
        <v>158</v>
      </c>
      <c r="C7399" s="233" t="s">
        <v>2519</v>
      </c>
      <c r="D7399" s="233" t="s">
        <v>844</v>
      </c>
      <c r="E7399" s="231" t="s">
        <v>8463</v>
      </c>
      <c r="F7399" s="233" t="s">
        <v>398</v>
      </c>
      <c r="G7399" s="233" t="s">
        <v>18569</v>
      </c>
      <c r="H7399" s="233" t="s">
        <v>18570</v>
      </c>
      <c r="I7399" s="233">
        <v>2016</v>
      </c>
      <c r="J7399" s="244">
        <v>8117</v>
      </c>
      <c r="K7399" s="244"/>
      <c r="L7399" s="233">
        <v>1</v>
      </c>
      <c r="M7399" s="249">
        <v>4295550000</v>
      </c>
      <c r="N7399" s="248"/>
      <c r="O7399" s="247"/>
      <c r="P7399" s="233" t="s">
        <v>182</v>
      </c>
      <c r="Q7399" s="233"/>
      <c r="R7399" s="233"/>
    </row>
    <row r="7400" spans="1:18" ht="102">
      <c r="A7400" s="228"/>
      <c r="B7400" s="233" t="s">
        <v>158</v>
      </c>
      <c r="C7400" s="233" t="s">
        <v>2519</v>
      </c>
      <c r="D7400" s="233" t="s">
        <v>844</v>
      </c>
      <c r="E7400" s="231" t="s">
        <v>8463</v>
      </c>
      <c r="F7400" s="233" t="s">
        <v>398</v>
      </c>
      <c r="G7400" s="233" t="s">
        <v>18571</v>
      </c>
      <c r="H7400" s="233" t="s">
        <v>18572</v>
      </c>
      <c r="I7400" s="233"/>
      <c r="J7400" s="244">
        <v>8076</v>
      </c>
      <c r="K7400" s="244"/>
      <c r="L7400" s="233">
        <v>1</v>
      </c>
      <c r="M7400" s="249">
        <v>9110179200</v>
      </c>
      <c r="N7400" s="248"/>
      <c r="O7400" s="247"/>
      <c r="P7400" s="233" t="s">
        <v>182</v>
      </c>
      <c r="Q7400" s="233"/>
      <c r="R7400" s="233" t="s">
        <v>18573</v>
      </c>
    </row>
    <row r="7401" spans="1:18" ht="114.75">
      <c r="A7401" s="228"/>
      <c r="B7401" s="233" t="s">
        <v>158</v>
      </c>
      <c r="C7401" s="233" t="s">
        <v>2519</v>
      </c>
      <c r="D7401" s="233" t="s">
        <v>844</v>
      </c>
      <c r="E7401" s="231" t="s">
        <v>8463</v>
      </c>
      <c r="F7401" s="233" t="s">
        <v>398</v>
      </c>
      <c r="G7401" s="233" t="s">
        <v>18574</v>
      </c>
      <c r="H7401" s="233" t="s">
        <v>18575</v>
      </c>
      <c r="I7401" s="233">
        <v>1995</v>
      </c>
      <c r="J7401" s="244">
        <v>3728</v>
      </c>
      <c r="K7401" s="244"/>
      <c r="L7401" s="233">
        <v>1</v>
      </c>
      <c r="M7401" s="249">
        <v>2236800000</v>
      </c>
      <c r="N7401" s="248"/>
      <c r="O7401" s="247"/>
      <c r="P7401" s="233" t="s">
        <v>182</v>
      </c>
      <c r="Q7401" s="233"/>
      <c r="R7401" s="233"/>
    </row>
    <row r="7402" spans="1:18" ht="89.25">
      <c r="A7402" s="228"/>
      <c r="B7402" s="233" t="s">
        <v>158</v>
      </c>
      <c r="C7402" s="233" t="s">
        <v>2519</v>
      </c>
      <c r="D7402" s="233" t="s">
        <v>844</v>
      </c>
      <c r="E7402" s="231" t="s">
        <v>8463</v>
      </c>
      <c r="F7402" s="233" t="s">
        <v>398</v>
      </c>
      <c r="G7402" s="233" t="s">
        <v>18576</v>
      </c>
      <c r="H7402" s="233" t="s">
        <v>18563</v>
      </c>
      <c r="I7402" s="233"/>
      <c r="J7402" s="244">
        <v>10819</v>
      </c>
      <c r="K7402" s="244"/>
      <c r="L7402" s="233">
        <v>1</v>
      </c>
      <c r="M7402" s="249">
        <v>16769450000</v>
      </c>
      <c r="N7402" s="248"/>
      <c r="O7402" s="247"/>
      <c r="P7402" s="233" t="s">
        <v>182</v>
      </c>
      <c r="Q7402" s="233"/>
      <c r="R7402" s="233" t="s">
        <v>18573</v>
      </c>
    </row>
    <row r="7403" spans="1:18" ht="102">
      <c r="A7403" s="228"/>
      <c r="B7403" s="233" t="s">
        <v>158</v>
      </c>
      <c r="C7403" s="233" t="s">
        <v>2519</v>
      </c>
      <c r="D7403" s="233" t="s">
        <v>844</v>
      </c>
      <c r="E7403" s="231" t="s">
        <v>8463</v>
      </c>
      <c r="F7403" s="233" t="s">
        <v>398</v>
      </c>
      <c r="G7403" s="233" t="s">
        <v>18577</v>
      </c>
      <c r="H7403" s="233" t="s">
        <v>18563</v>
      </c>
      <c r="I7403" s="233"/>
      <c r="J7403" s="244">
        <v>10363</v>
      </c>
      <c r="K7403" s="244"/>
      <c r="L7403" s="233">
        <v>1</v>
      </c>
      <c r="M7403" s="249">
        <v>16062805000</v>
      </c>
      <c r="N7403" s="248"/>
      <c r="O7403" s="247"/>
      <c r="P7403" s="233" t="s">
        <v>182</v>
      </c>
      <c r="Q7403" s="233"/>
      <c r="R7403" s="233" t="s">
        <v>18573</v>
      </c>
    </row>
    <row r="7404" spans="1:18" ht="114.75">
      <c r="A7404" s="228"/>
      <c r="B7404" s="233" t="s">
        <v>158</v>
      </c>
      <c r="C7404" s="233" t="s">
        <v>2519</v>
      </c>
      <c r="D7404" s="233" t="s">
        <v>844</v>
      </c>
      <c r="E7404" s="231" t="s">
        <v>8463</v>
      </c>
      <c r="F7404" s="233" t="s">
        <v>398</v>
      </c>
      <c r="G7404" s="233" t="s">
        <v>18578</v>
      </c>
      <c r="H7404" s="233" t="s">
        <v>18579</v>
      </c>
      <c r="I7404" s="233"/>
      <c r="J7404" s="244">
        <v>10371</v>
      </c>
      <c r="K7404" s="244"/>
      <c r="L7404" s="233">
        <v>1</v>
      </c>
      <c r="M7404" s="249">
        <v>3832192000</v>
      </c>
      <c r="N7404" s="248"/>
      <c r="O7404" s="247"/>
      <c r="P7404" s="233" t="s">
        <v>182</v>
      </c>
      <c r="Q7404" s="233"/>
      <c r="R7404" s="233" t="s">
        <v>18573</v>
      </c>
    </row>
    <row r="7405" spans="1:18" ht="127.5">
      <c r="A7405" s="228"/>
      <c r="B7405" s="233" t="s">
        <v>158</v>
      </c>
      <c r="C7405" s="233" t="s">
        <v>2519</v>
      </c>
      <c r="D7405" s="233" t="s">
        <v>844</v>
      </c>
      <c r="E7405" s="231" t="s">
        <v>8463</v>
      </c>
      <c r="F7405" s="233" t="s">
        <v>398</v>
      </c>
      <c r="G7405" s="233" t="s">
        <v>18580</v>
      </c>
      <c r="H7405" s="233" t="s">
        <v>18581</v>
      </c>
      <c r="I7405" s="233"/>
      <c r="J7405" s="244" t="s">
        <v>23676</v>
      </c>
      <c r="K7405" s="244"/>
      <c r="L7405" s="233">
        <v>1</v>
      </c>
      <c r="M7405" s="249">
        <v>3221836800</v>
      </c>
      <c r="N7405" s="248"/>
      <c r="O7405" s="247"/>
      <c r="P7405" s="233" t="s">
        <v>182</v>
      </c>
      <c r="Q7405" s="233"/>
      <c r="R7405" s="233" t="s">
        <v>18573</v>
      </c>
    </row>
    <row r="7406" spans="1:18" ht="114.75">
      <c r="A7406" s="228"/>
      <c r="B7406" s="233" t="s">
        <v>158</v>
      </c>
      <c r="C7406" s="233" t="s">
        <v>2519</v>
      </c>
      <c r="D7406" s="233" t="s">
        <v>844</v>
      </c>
      <c r="E7406" s="231" t="s">
        <v>8463</v>
      </c>
      <c r="F7406" s="233" t="s">
        <v>398</v>
      </c>
      <c r="G7406" s="233" t="s">
        <v>18582</v>
      </c>
      <c r="H7406" s="233" t="s">
        <v>18583</v>
      </c>
      <c r="I7406" s="233"/>
      <c r="J7406" s="244">
        <v>6823</v>
      </c>
      <c r="K7406" s="244"/>
      <c r="L7406" s="233">
        <v>1</v>
      </c>
      <c r="M7406" s="249">
        <v>10575650000</v>
      </c>
      <c r="N7406" s="248"/>
      <c r="O7406" s="247"/>
      <c r="P7406" s="233" t="s">
        <v>182</v>
      </c>
      <c r="Q7406" s="233"/>
      <c r="R7406" s="233" t="s">
        <v>18573</v>
      </c>
    </row>
    <row r="7407" spans="1:18" ht="102">
      <c r="A7407" s="228"/>
      <c r="B7407" s="233" t="s">
        <v>158</v>
      </c>
      <c r="C7407" s="233" t="s">
        <v>2519</v>
      </c>
      <c r="D7407" s="233" t="s">
        <v>844</v>
      </c>
      <c r="E7407" s="231" t="s">
        <v>8463</v>
      </c>
      <c r="F7407" s="233" t="s">
        <v>398</v>
      </c>
      <c r="G7407" s="233" t="s">
        <v>18584</v>
      </c>
      <c r="H7407" s="233" t="s">
        <v>18585</v>
      </c>
      <c r="I7407" s="233">
        <v>2017</v>
      </c>
      <c r="J7407" s="244" t="s">
        <v>23677</v>
      </c>
      <c r="K7407" s="244"/>
      <c r="L7407" s="233">
        <v>1</v>
      </c>
      <c r="M7407" s="249">
        <v>1527600000</v>
      </c>
      <c r="N7407" s="248"/>
      <c r="O7407" s="247"/>
      <c r="P7407" s="233" t="s">
        <v>182</v>
      </c>
      <c r="Q7407" s="233"/>
      <c r="R7407" s="233"/>
    </row>
    <row r="7408" spans="1:18" ht="89.25">
      <c r="A7408" s="228"/>
      <c r="B7408" s="233" t="s">
        <v>158</v>
      </c>
      <c r="C7408" s="233" t="s">
        <v>2519</v>
      </c>
      <c r="D7408" s="233" t="s">
        <v>844</v>
      </c>
      <c r="E7408" s="231" t="s">
        <v>8463</v>
      </c>
      <c r="F7408" s="233" t="s">
        <v>398</v>
      </c>
      <c r="G7408" s="233" t="s">
        <v>18586</v>
      </c>
      <c r="H7408" s="233" t="s">
        <v>18587</v>
      </c>
      <c r="I7408" s="233">
        <v>2016</v>
      </c>
      <c r="J7408" s="244">
        <v>2405</v>
      </c>
      <c r="K7408" s="244"/>
      <c r="L7408" s="233">
        <v>1</v>
      </c>
      <c r="M7408" s="249">
        <v>2626260000</v>
      </c>
      <c r="N7408" s="248"/>
      <c r="O7408" s="247"/>
      <c r="P7408" s="233" t="s">
        <v>182</v>
      </c>
      <c r="Q7408" s="233"/>
      <c r="R7408" s="233"/>
    </row>
    <row r="7409" spans="1:18" ht="25.5">
      <c r="A7409" s="228"/>
      <c r="B7409" s="233" t="s">
        <v>158</v>
      </c>
      <c r="C7409" s="233" t="s">
        <v>2042</v>
      </c>
      <c r="D7409" s="233" t="s">
        <v>862</v>
      </c>
      <c r="E7409" s="231" t="s">
        <v>18588</v>
      </c>
      <c r="F7409" s="233" t="s">
        <v>115</v>
      </c>
      <c r="G7409" s="233" t="s">
        <v>9309</v>
      </c>
      <c r="H7409" s="233" t="s">
        <v>18589</v>
      </c>
      <c r="I7409" s="233">
        <v>1977</v>
      </c>
      <c r="J7409" s="244">
        <v>7942</v>
      </c>
      <c r="K7409" s="244"/>
      <c r="L7409" s="233">
        <v>1</v>
      </c>
      <c r="M7409" s="249">
        <v>3971000000</v>
      </c>
      <c r="N7409" s="248"/>
      <c r="O7409" s="247"/>
      <c r="P7409" s="233" t="s">
        <v>456</v>
      </c>
      <c r="Q7409" s="233" t="s">
        <v>1455</v>
      </c>
      <c r="R7409" s="233"/>
    </row>
    <row r="7410" spans="1:18" ht="38.25">
      <c r="A7410" s="228"/>
      <c r="B7410" s="233" t="s">
        <v>158</v>
      </c>
      <c r="C7410" s="233" t="s">
        <v>2042</v>
      </c>
      <c r="D7410" s="233" t="s">
        <v>862</v>
      </c>
      <c r="E7410" s="231" t="s">
        <v>18588</v>
      </c>
      <c r="F7410" s="233" t="s">
        <v>115</v>
      </c>
      <c r="G7410" s="233" t="s">
        <v>1518</v>
      </c>
      <c r="H7410" s="233" t="s">
        <v>18590</v>
      </c>
      <c r="I7410" s="233">
        <v>1994</v>
      </c>
      <c r="J7410" s="244">
        <v>1795</v>
      </c>
      <c r="K7410" s="244"/>
      <c r="L7410" s="233">
        <v>1</v>
      </c>
      <c r="M7410" s="249">
        <v>1100000000</v>
      </c>
      <c r="N7410" s="248"/>
      <c r="O7410" s="247"/>
      <c r="P7410" s="233" t="s">
        <v>372</v>
      </c>
      <c r="Q7410" s="233" t="s">
        <v>1455</v>
      </c>
      <c r="R7410" s="233"/>
    </row>
    <row r="7411" spans="1:18" ht="38.25">
      <c r="A7411" s="228"/>
      <c r="B7411" s="233" t="s">
        <v>158</v>
      </c>
      <c r="C7411" s="233" t="s">
        <v>2042</v>
      </c>
      <c r="D7411" s="233" t="s">
        <v>862</v>
      </c>
      <c r="E7411" s="231" t="s">
        <v>18588</v>
      </c>
      <c r="F7411" s="233" t="s">
        <v>115</v>
      </c>
      <c r="G7411" s="233" t="s">
        <v>445</v>
      </c>
      <c r="H7411" s="233" t="s">
        <v>18590</v>
      </c>
      <c r="I7411" s="233">
        <v>1994</v>
      </c>
      <c r="J7411" s="244">
        <v>1300</v>
      </c>
      <c r="K7411" s="244"/>
      <c r="L7411" s="233">
        <v>1</v>
      </c>
      <c r="M7411" s="249">
        <v>889000000</v>
      </c>
      <c r="N7411" s="248"/>
      <c r="O7411" s="247"/>
      <c r="P7411" s="233" t="s">
        <v>372</v>
      </c>
      <c r="Q7411" s="233" t="s">
        <v>1455</v>
      </c>
      <c r="R7411" s="233"/>
    </row>
    <row r="7412" spans="1:18" ht="25.5">
      <c r="A7412" s="228"/>
      <c r="B7412" s="233" t="s">
        <v>158</v>
      </c>
      <c r="C7412" s="233" t="s">
        <v>2042</v>
      </c>
      <c r="D7412" s="233" t="s">
        <v>862</v>
      </c>
      <c r="E7412" s="231" t="s">
        <v>18588</v>
      </c>
      <c r="F7412" s="233" t="s">
        <v>115</v>
      </c>
      <c r="G7412" s="233" t="s">
        <v>18591</v>
      </c>
      <c r="H7412" s="233" t="s">
        <v>18590</v>
      </c>
      <c r="I7412" s="233">
        <v>2022</v>
      </c>
      <c r="J7412" s="244">
        <v>4874</v>
      </c>
      <c r="K7412" s="244"/>
      <c r="L7412" s="233">
        <v>1</v>
      </c>
      <c r="M7412" s="249">
        <v>2120190000</v>
      </c>
      <c r="N7412" s="248"/>
      <c r="O7412" s="247"/>
      <c r="P7412" s="233" t="s">
        <v>191</v>
      </c>
      <c r="Q7412" s="233" t="s">
        <v>1455</v>
      </c>
      <c r="R7412" s="233"/>
    </row>
    <row r="7413" spans="1:18" ht="25.5">
      <c r="A7413" s="228"/>
      <c r="B7413" s="233" t="s">
        <v>158</v>
      </c>
      <c r="C7413" s="233" t="s">
        <v>2042</v>
      </c>
      <c r="D7413" s="233" t="s">
        <v>862</v>
      </c>
      <c r="E7413" s="231" t="s">
        <v>18588</v>
      </c>
      <c r="F7413" s="233" t="s">
        <v>115</v>
      </c>
      <c r="G7413" s="233" t="s">
        <v>18592</v>
      </c>
      <c r="H7413" s="233" t="s">
        <v>18593</v>
      </c>
      <c r="I7413" s="233">
        <v>1997</v>
      </c>
      <c r="J7413" s="244">
        <v>10551</v>
      </c>
      <c r="K7413" s="244"/>
      <c r="L7413" s="233">
        <v>1</v>
      </c>
      <c r="M7413" s="249">
        <v>5349357000</v>
      </c>
      <c r="N7413" s="248"/>
      <c r="O7413" s="247"/>
      <c r="P7413" s="233" t="s">
        <v>191</v>
      </c>
      <c r="Q7413" s="233" t="s">
        <v>1455</v>
      </c>
      <c r="R7413" s="233"/>
    </row>
    <row r="7414" spans="1:18" ht="25.5">
      <c r="A7414" s="228"/>
      <c r="B7414" s="233" t="s">
        <v>158</v>
      </c>
      <c r="C7414" s="233" t="s">
        <v>2042</v>
      </c>
      <c r="D7414" s="233" t="s">
        <v>862</v>
      </c>
      <c r="E7414" s="231" t="s">
        <v>18588</v>
      </c>
      <c r="F7414" s="233" t="s">
        <v>115</v>
      </c>
      <c r="G7414" s="233" t="s">
        <v>18594</v>
      </c>
      <c r="H7414" s="233" t="s">
        <v>18589</v>
      </c>
      <c r="I7414" s="233">
        <v>2021</v>
      </c>
      <c r="J7414" s="244">
        <v>3579</v>
      </c>
      <c r="K7414" s="244"/>
      <c r="L7414" s="233">
        <v>1</v>
      </c>
      <c r="M7414" s="249">
        <v>11453493000</v>
      </c>
      <c r="N7414" s="248"/>
      <c r="O7414" s="247"/>
      <c r="P7414" s="233" t="s">
        <v>191</v>
      </c>
      <c r="Q7414" s="233" t="s">
        <v>1455</v>
      </c>
      <c r="R7414" s="233"/>
    </row>
    <row r="7415" spans="1:18" ht="25.5">
      <c r="A7415" s="228"/>
      <c r="B7415" s="233" t="s">
        <v>158</v>
      </c>
      <c r="C7415" s="233" t="s">
        <v>2042</v>
      </c>
      <c r="D7415" s="233" t="s">
        <v>862</v>
      </c>
      <c r="E7415" s="231" t="s">
        <v>18588</v>
      </c>
      <c r="F7415" s="233" t="s">
        <v>115</v>
      </c>
      <c r="G7415" s="233" t="s">
        <v>18595</v>
      </c>
      <c r="H7415" s="233" t="s">
        <v>18589</v>
      </c>
      <c r="I7415" s="233">
        <v>2017</v>
      </c>
      <c r="J7415" s="244">
        <v>2000</v>
      </c>
      <c r="K7415" s="244"/>
      <c r="L7415" s="233">
        <v>1</v>
      </c>
      <c r="M7415" s="249">
        <v>3622222000</v>
      </c>
      <c r="N7415" s="248"/>
      <c r="O7415" s="247"/>
      <c r="P7415" s="233" t="s">
        <v>348</v>
      </c>
      <c r="Q7415" s="233" t="s">
        <v>1455</v>
      </c>
      <c r="R7415" s="233"/>
    </row>
    <row r="7416" spans="1:18" ht="25.5">
      <c r="A7416" s="228"/>
      <c r="B7416" s="233" t="s">
        <v>158</v>
      </c>
      <c r="C7416" s="233" t="s">
        <v>2042</v>
      </c>
      <c r="D7416" s="233" t="s">
        <v>862</v>
      </c>
      <c r="E7416" s="231" t="s">
        <v>18588</v>
      </c>
      <c r="F7416" s="233" t="s">
        <v>115</v>
      </c>
      <c r="G7416" s="233" t="s">
        <v>18596</v>
      </c>
      <c r="H7416" s="233" t="s">
        <v>18590</v>
      </c>
      <c r="I7416" s="233">
        <v>1994</v>
      </c>
      <c r="J7416" s="244">
        <v>2050</v>
      </c>
      <c r="K7416" s="244"/>
      <c r="L7416" s="233">
        <v>1</v>
      </c>
      <c r="M7416" s="249">
        <v>632960000</v>
      </c>
      <c r="N7416" s="248"/>
      <c r="O7416" s="247"/>
      <c r="P7416" s="233" t="s">
        <v>348</v>
      </c>
      <c r="Q7416" s="233" t="s">
        <v>1455</v>
      </c>
      <c r="R7416" s="233"/>
    </row>
    <row r="7417" spans="1:18" ht="25.5">
      <c r="A7417" s="228"/>
      <c r="B7417" s="233" t="s">
        <v>158</v>
      </c>
      <c r="C7417" s="233" t="s">
        <v>2042</v>
      </c>
      <c r="D7417" s="233" t="s">
        <v>862</v>
      </c>
      <c r="E7417" s="231" t="s">
        <v>18588</v>
      </c>
      <c r="F7417" s="233" t="s">
        <v>398</v>
      </c>
      <c r="G7417" s="233" t="s">
        <v>18597</v>
      </c>
      <c r="H7417" s="233" t="s">
        <v>18590</v>
      </c>
      <c r="I7417" s="233">
        <v>2004</v>
      </c>
      <c r="J7417" s="244">
        <v>3848</v>
      </c>
      <c r="K7417" s="244"/>
      <c r="L7417" s="233">
        <v>1</v>
      </c>
      <c r="M7417" s="249">
        <v>5653893000</v>
      </c>
      <c r="N7417" s="248"/>
      <c r="O7417" s="247"/>
      <c r="P7417" s="233" t="s">
        <v>170</v>
      </c>
      <c r="Q7417" s="233" t="s">
        <v>1455</v>
      </c>
      <c r="R7417" s="233"/>
    </row>
    <row r="7418" spans="1:18" ht="25.5">
      <c r="A7418" s="228"/>
      <c r="B7418" s="233" t="s">
        <v>158</v>
      </c>
      <c r="C7418" s="233" t="s">
        <v>2042</v>
      </c>
      <c r="D7418" s="233" t="s">
        <v>862</v>
      </c>
      <c r="E7418" s="231" t="s">
        <v>18588</v>
      </c>
      <c r="F7418" s="233" t="s">
        <v>398</v>
      </c>
      <c r="G7418" s="233" t="s">
        <v>1009</v>
      </c>
      <c r="H7418" s="233" t="s">
        <v>18589</v>
      </c>
      <c r="I7418" s="233">
        <v>2002</v>
      </c>
      <c r="J7418" s="244">
        <v>2943</v>
      </c>
      <c r="K7418" s="244"/>
      <c r="L7418" s="233">
        <v>1</v>
      </c>
      <c r="M7418" s="249">
        <v>1077648000</v>
      </c>
      <c r="N7418" s="248"/>
      <c r="O7418" s="247"/>
      <c r="P7418" s="233" t="s">
        <v>170</v>
      </c>
      <c r="Q7418" s="233" t="s">
        <v>1455</v>
      </c>
      <c r="R7418" s="233"/>
    </row>
    <row r="7419" spans="1:18" ht="25.5">
      <c r="A7419" s="228"/>
      <c r="B7419" s="233" t="s">
        <v>158</v>
      </c>
      <c r="C7419" s="233" t="s">
        <v>2042</v>
      </c>
      <c r="D7419" s="233" t="s">
        <v>862</v>
      </c>
      <c r="E7419" s="231" t="s">
        <v>18588</v>
      </c>
      <c r="F7419" s="233" t="s">
        <v>398</v>
      </c>
      <c r="G7419" s="233" t="s">
        <v>1009</v>
      </c>
      <c r="H7419" s="233" t="s">
        <v>18593</v>
      </c>
      <c r="I7419" s="233">
        <v>2006</v>
      </c>
      <c r="J7419" s="244">
        <v>2525</v>
      </c>
      <c r="K7419" s="244"/>
      <c r="L7419" s="233">
        <v>1</v>
      </c>
      <c r="M7419" s="249">
        <v>1263103000</v>
      </c>
      <c r="N7419" s="248"/>
      <c r="O7419" s="247"/>
      <c r="P7419" s="233" t="s">
        <v>170</v>
      </c>
      <c r="Q7419" s="233" t="s">
        <v>1455</v>
      </c>
      <c r="R7419" s="233"/>
    </row>
    <row r="7420" spans="1:18" ht="25.5">
      <c r="A7420" s="228"/>
      <c r="B7420" s="233" t="s">
        <v>158</v>
      </c>
      <c r="C7420" s="233" t="s">
        <v>2042</v>
      </c>
      <c r="D7420" s="233" t="s">
        <v>862</v>
      </c>
      <c r="E7420" s="231" t="s">
        <v>18588</v>
      </c>
      <c r="F7420" s="233" t="s">
        <v>398</v>
      </c>
      <c r="G7420" s="233" t="s">
        <v>1907</v>
      </c>
      <c r="H7420" s="233" t="s">
        <v>18598</v>
      </c>
      <c r="I7420" s="233">
        <v>2015</v>
      </c>
      <c r="J7420" s="244">
        <v>5503</v>
      </c>
      <c r="K7420" s="244"/>
      <c r="L7420" s="233">
        <v>1</v>
      </c>
      <c r="M7420" s="249">
        <v>3576950000</v>
      </c>
      <c r="N7420" s="248"/>
      <c r="O7420" s="247"/>
      <c r="P7420" s="233" t="s">
        <v>182</v>
      </c>
      <c r="Q7420" s="233" t="s">
        <v>1455</v>
      </c>
      <c r="R7420" s="233"/>
    </row>
    <row r="7421" spans="1:18" ht="25.5">
      <c r="A7421" s="228"/>
      <c r="B7421" s="233" t="s">
        <v>158</v>
      </c>
      <c r="C7421" s="233" t="s">
        <v>2042</v>
      </c>
      <c r="D7421" s="233" t="s">
        <v>862</v>
      </c>
      <c r="E7421" s="231" t="s">
        <v>18588</v>
      </c>
      <c r="F7421" s="233" t="s">
        <v>398</v>
      </c>
      <c r="G7421" s="233" t="s">
        <v>18599</v>
      </c>
      <c r="H7421" s="233" t="s">
        <v>18593</v>
      </c>
      <c r="I7421" s="233">
        <v>2004</v>
      </c>
      <c r="J7421" s="244">
        <v>5333</v>
      </c>
      <c r="K7421" s="244"/>
      <c r="L7421" s="233">
        <v>1</v>
      </c>
      <c r="M7421" s="249">
        <v>1636594000</v>
      </c>
      <c r="N7421" s="248"/>
      <c r="O7421" s="247"/>
      <c r="P7421" s="233" t="s">
        <v>182</v>
      </c>
      <c r="Q7421" s="233" t="s">
        <v>1455</v>
      </c>
      <c r="R7421" s="233"/>
    </row>
    <row r="7422" spans="1:18" ht="25.5">
      <c r="A7422" s="228"/>
      <c r="B7422" s="233" t="s">
        <v>158</v>
      </c>
      <c r="C7422" s="233" t="s">
        <v>2042</v>
      </c>
      <c r="D7422" s="233" t="s">
        <v>862</v>
      </c>
      <c r="E7422" s="231" t="s">
        <v>18588</v>
      </c>
      <c r="F7422" s="233" t="s">
        <v>398</v>
      </c>
      <c r="G7422" s="233" t="s">
        <v>18600</v>
      </c>
      <c r="H7422" s="233" t="s">
        <v>18601</v>
      </c>
      <c r="I7422" s="233">
        <v>2016</v>
      </c>
      <c r="J7422" s="244">
        <v>4666</v>
      </c>
      <c r="K7422" s="244"/>
      <c r="L7422" s="233">
        <v>1</v>
      </c>
      <c r="M7422" s="249">
        <v>1759082000</v>
      </c>
      <c r="N7422" s="248"/>
      <c r="O7422" s="247"/>
      <c r="P7422" s="233" t="s">
        <v>182</v>
      </c>
      <c r="Q7422" s="233" t="s">
        <v>1455</v>
      </c>
      <c r="R7422" s="233"/>
    </row>
    <row r="7423" spans="1:18" ht="25.5">
      <c r="A7423" s="228"/>
      <c r="B7423" s="233" t="s">
        <v>158</v>
      </c>
      <c r="C7423" s="233" t="s">
        <v>2042</v>
      </c>
      <c r="D7423" s="233" t="s">
        <v>862</v>
      </c>
      <c r="E7423" s="231" t="s">
        <v>18588</v>
      </c>
      <c r="F7423" s="233" t="s">
        <v>398</v>
      </c>
      <c r="G7423" s="233" t="s">
        <v>18602</v>
      </c>
      <c r="H7423" s="233" t="s">
        <v>18603</v>
      </c>
      <c r="I7423" s="233">
        <v>2019</v>
      </c>
      <c r="J7423" s="244">
        <v>11485</v>
      </c>
      <c r="K7423" s="244"/>
      <c r="L7423" s="233">
        <v>1</v>
      </c>
      <c r="M7423" s="249">
        <v>4329845000</v>
      </c>
      <c r="N7423" s="248"/>
      <c r="O7423" s="247"/>
      <c r="P7423" s="233" t="s">
        <v>182</v>
      </c>
      <c r="Q7423" s="233" t="s">
        <v>1455</v>
      </c>
      <c r="R7423" s="233"/>
    </row>
    <row r="7424" spans="1:18" ht="25.5">
      <c r="A7424" s="228"/>
      <c r="B7424" s="233" t="s">
        <v>158</v>
      </c>
      <c r="C7424" s="233" t="s">
        <v>2042</v>
      </c>
      <c r="D7424" s="233" t="s">
        <v>862</v>
      </c>
      <c r="E7424" s="231" t="s">
        <v>18588</v>
      </c>
      <c r="F7424" s="233" t="s">
        <v>398</v>
      </c>
      <c r="G7424" s="233" t="s">
        <v>18604</v>
      </c>
      <c r="H7424" s="233" t="s">
        <v>18603</v>
      </c>
      <c r="I7424" s="233">
        <v>2019</v>
      </c>
      <c r="J7424" s="244">
        <v>2635</v>
      </c>
      <c r="K7424" s="244"/>
      <c r="L7424" s="233">
        <v>1</v>
      </c>
      <c r="M7424" s="249">
        <v>993395000</v>
      </c>
      <c r="N7424" s="248"/>
      <c r="O7424" s="247"/>
      <c r="P7424" s="233" t="s">
        <v>182</v>
      </c>
      <c r="Q7424" s="233" t="s">
        <v>1455</v>
      </c>
      <c r="R7424" s="233"/>
    </row>
    <row r="7425" spans="1:18" ht="25.5">
      <c r="A7425" s="228"/>
      <c r="B7425" s="233" t="s">
        <v>158</v>
      </c>
      <c r="C7425" s="233" t="s">
        <v>2042</v>
      </c>
      <c r="D7425" s="233" t="s">
        <v>862</v>
      </c>
      <c r="E7425" s="231" t="s">
        <v>18588</v>
      </c>
      <c r="F7425" s="233" t="s">
        <v>398</v>
      </c>
      <c r="G7425" s="233" t="s">
        <v>18605</v>
      </c>
      <c r="H7425" s="233" t="s">
        <v>18598</v>
      </c>
      <c r="I7425" s="233">
        <v>2019</v>
      </c>
      <c r="J7425" s="244">
        <v>20248</v>
      </c>
      <c r="K7425" s="244"/>
      <c r="L7425" s="233">
        <v>1</v>
      </c>
      <c r="M7425" s="249">
        <v>13616200000</v>
      </c>
      <c r="N7425" s="248"/>
      <c r="O7425" s="247"/>
      <c r="P7425" s="233" t="s">
        <v>182</v>
      </c>
      <c r="Q7425" s="233" t="s">
        <v>1455</v>
      </c>
      <c r="R7425" s="233"/>
    </row>
    <row r="7426" spans="1:18" ht="25.5">
      <c r="A7426" s="228"/>
      <c r="B7426" s="233" t="s">
        <v>158</v>
      </c>
      <c r="C7426" s="233" t="s">
        <v>2042</v>
      </c>
      <c r="D7426" s="233" t="s">
        <v>862</v>
      </c>
      <c r="E7426" s="231" t="s">
        <v>18588</v>
      </c>
      <c r="F7426" s="233" t="s">
        <v>398</v>
      </c>
      <c r="G7426" s="233" t="s">
        <v>18606</v>
      </c>
      <c r="H7426" s="233" t="s">
        <v>18601</v>
      </c>
      <c r="I7426" s="233">
        <v>2013</v>
      </c>
      <c r="J7426" s="244">
        <v>11470</v>
      </c>
      <c r="K7426" s="244"/>
      <c r="L7426" s="233">
        <v>1</v>
      </c>
      <c r="M7426" s="249">
        <v>6809200000</v>
      </c>
      <c r="N7426" s="248"/>
      <c r="O7426" s="247"/>
      <c r="P7426" s="233" t="s">
        <v>182</v>
      </c>
      <c r="Q7426" s="233" t="s">
        <v>1455</v>
      </c>
      <c r="R7426" s="233"/>
    </row>
    <row r="7427" spans="1:18" ht="25.5">
      <c r="A7427" s="228"/>
      <c r="B7427" s="233" t="s">
        <v>158</v>
      </c>
      <c r="C7427" s="233" t="s">
        <v>2042</v>
      </c>
      <c r="D7427" s="233" t="s">
        <v>862</v>
      </c>
      <c r="E7427" s="231" t="s">
        <v>18588</v>
      </c>
      <c r="F7427" s="233" t="s">
        <v>398</v>
      </c>
      <c r="G7427" s="233" t="s">
        <v>18607</v>
      </c>
      <c r="H7427" s="233" t="s">
        <v>18608</v>
      </c>
      <c r="I7427" s="233">
        <v>2020</v>
      </c>
      <c r="J7427" s="244">
        <v>10906</v>
      </c>
      <c r="K7427" s="244"/>
      <c r="L7427" s="233">
        <v>1</v>
      </c>
      <c r="M7427" s="249">
        <v>6216420000</v>
      </c>
      <c r="N7427" s="248"/>
      <c r="O7427" s="247"/>
      <c r="P7427" s="233" t="s">
        <v>182</v>
      </c>
      <c r="Q7427" s="233" t="s">
        <v>1455</v>
      </c>
      <c r="R7427" s="233"/>
    </row>
    <row r="7428" spans="1:18" ht="25.5">
      <c r="A7428" s="228"/>
      <c r="B7428" s="233" t="s">
        <v>158</v>
      </c>
      <c r="C7428" s="233" t="s">
        <v>2042</v>
      </c>
      <c r="D7428" s="233" t="s">
        <v>862</v>
      </c>
      <c r="E7428" s="231" t="s">
        <v>18588</v>
      </c>
      <c r="F7428" s="233" t="s">
        <v>398</v>
      </c>
      <c r="G7428" s="233" t="s">
        <v>18609</v>
      </c>
      <c r="H7428" s="233" t="s">
        <v>18610</v>
      </c>
      <c r="I7428" s="233">
        <v>2004</v>
      </c>
      <c r="J7428" s="244">
        <v>625</v>
      </c>
      <c r="K7428" s="244"/>
      <c r="L7428" s="233">
        <v>1</v>
      </c>
      <c r="M7428" s="249">
        <v>556250000</v>
      </c>
      <c r="N7428" s="248"/>
      <c r="O7428" s="247"/>
      <c r="P7428" s="233" t="s">
        <v>182</v>
      </c>
      <c r="Q7428" s="233" t="s">
        <v>1455</v>
      </c>
      <c r="R7428" s="233"/>
    </row>
    <row r="7429" spans="1:18" ht="25.5">
      <c r="A7429" s="228"/>
      <c r="B7429" s="233" t="s">
        <v>158</v>
      </c>
      <c r="C7429" s="233" t="s">
        <v>2042</v>
      </c>
      <c r="D7429" s="233" t="s">
        <v>862</v>
      </c>
      <c r="E7429" s="231" t="s">
        <v>18588</v>
      </c>
      <c r="F7429" s="233" t="s">
        <v>398</v>
      </c>
      <c r="G7429" s="233" t="s">
        <v>18611</v>
      </c>
      <c r="H7429" s="233" t="s">
        <v>18593</v>
      </c>
      <c r="I7429" s="233">
        <v>2022</v>
      </c>
      <c r="J7429" s="244">
        <v>16474</v>
      </c>
      <c r="K7429" s="244"/>
      <c r="L7429" s="233">
        <v>1</v>
      </c>
      <c r="M7429" s="249">
        <v>7413390000</v>
      </c>
      <c r="N7429" s="248"/>
      <c r="O7429" s="247"/>
      <c r="P7429" s="233" t="s">
        <v>182</v>
      </c>
      <c r="Q7429" s="233" t="s">
        <v>1455</v>
      </c>
      <c r="R7429" s="233"/>
    </row>
    <row r="7430" spans="1:18" ht="25.5">
      <c r="A7430" s="228"/>
      <c r="B7430" s="233" t="s">
        <v>158</v>
      </c>
      <c r="C7430" s="233" t="s">
        <v>2042</v>
      </c>
      <c r="D7430" s="233" t="s">
        <v>862</v>
      </c>
      <c r="E7430" s="231" t="s">
        <v>18588</v>
      </c>
      <c r="F7430" s="233" t="s">
        <v>398</v>
      </c>
      <c r="G7430" s="233" t="s">
        <v>18612</v>
      </c>
      <c r="H7430" s="233" t="s">
        <v>18603</v>
      </c>
      <c r="I7430" s="233">
        <v>2006</v>
      </c>
      <c r="J7430" s="244">
        <v>52334</v>
      </c>
      <c r="K7430" s="244"/>
      <c r="L7430" s="233">
        <v>1</v>
      </c>
      <c r="M7430" s="249">
        <v>19250000000</v>
      </c>
      <c r="N7430" s="248"/>
      <c r="O7430" s="247"/>
      <c r="P7430" s="233" t="s">
        <v>182</v>
      </c>
      <c r="Q7430" s="233" t="s">
        <v>1455</v>
      </c>
      <c r="R7430" s="233"/>
    </row>
    <row r="7431" spans="1:18" ht="25.5">
      <c r="A7431" s="228"/>
      <c r="B7431" s="233" t="s">
        <v>158</v>
      </c>
      <c r="C7431" s="233" t="s">
        <v>2042</v>
      </c>
      <c r="D7431" s="233" t="s">
        <v>862</v>
      </c>
      <c r="E7431" s="231" t="s">
        <v>18588</v>
      </c>
      <c r="F7431" s="233" t="s">
        <v>398</v>
      </c>
      <c r="G7431" s="233" t="s">
        <v>18613</v>
      </c>
      <c r="H7431" s="233" t="s">
        <v>18598</v>
      </c>
      <c r="I7431" s="233">
        <v>2021</v>
      </c>
      <c r="J7431" s="244">
        <v>21077</v>
      </c>
      <c r="K7431" s="244"/>
      <c r="L7431" s="233">
        <v>1</v>
      </c>
      <c r="M7431" s="249">
        <v>716070000</v>
      </c>
      <c r="N7431" s="248"/>
      <c r="O7431" s="247"/>
      <c r="P7431" s="233" t="s">
        <v>182</v>
      </c>
      <c r="Q7431" s="233" t="s">
        <v>1455</v>
      </c>
      <c r="R7431" s="233"/>
    </row>
    <row r="7432" spans="1:18" ht="25.5">
      <c r="A7432" s="228"/>
      <c r="B7432" s="233" t="s">
        <v>158</v>
      </c>
      <c r="C7432" s="233" t="s">
        <v>2042</v>
      </c>
      <c r="D7432" s="233" t="s">
        <v>862</v>
      </c>
      <c r="E7432" s="231" t="s">
        <v>18588</v>
      </c>
      <c r="F7432" s="233" t="s">
        <v>398</v>
      </c>
      <c r="G7432" s="233" t="s">
        <v>18614</v>
      </c>
      <c r="H7432" s="233" t="s">
        <v>18593</v>
      </c>
      <c r="I7432" s="233">
        <v>2015</v>
      </c>
      <c r="J7432" s="244">
        <v>39662</v>
      </c>
      <c r="K7432" s="244"/>
      <c r="L7432" s="233">
        <v>1</v>
      </c>
      <c r="M7432" s="249">
        <v>20161412700</v>
      </c>
      <c r="N7432" s="248"/>
      <c r="O7432" s="247"/>
      <c r="P7432" s="233" t="s">
        <v>182</v>
      </c>
      <c r="Q7432" s="233" t="s">
        <v>1455</v>
      </c>
      <c r="R7432" s="233"/>
    </row>
    <row r="7433" spans="1:18" ht="25.5">
      <c r="A7433" s="228"/>
      <c r="B7433" s="233" t="s">
        <v>158</v>
      </c>
      <c r="C7433" s="233" t="s">
        <v>2042</v>
      </c>
      <c r="D7433" s="233" t="s">
        <v>862</v>
      </c>
      <c r="E7433" s="231" t="s">
        <v>18588</v>
      </c>
      <c r="F7433" s="233" t="s">
        <v>398</v>
      </c>
      <c r="G7433" s="233" t="s">
        <v>18615</v>
      </c>
      <c r="H7433" s="233" t="s">
        <v>18589</v>
      </c>
      <c r="I7433" s="233">
        <v>2014</v>
      </c>
      <c r="J7433" s="244" t="s">
        <v>23678</v>
      </c>
      <c r="K7433" s="244"/>
      <c r="L7433" s="233">
        <v>1</v>
      </c>
      <c r="M7433" s="249">
        <v>3457800000</v>
      </c>
      <c r="N7433" s="248"/>
      <c r="O7433" s="247"/>
      <c r="P7433" s="233" t="s">
        <v>182</v>
      </c>
      <c r="Q7433" s="233" t="s">
        <v>1455</v>
      </c>
      <c r="R7433" s="233"/>
    </row>
    <row r="7434" spans="1:18" ht="25.5">
      <c r="A7434" s="228"/>
      <c r="B7434" s="233" t="s">
        <v>158</v>
      </c>
      <c r="C7434" s="233" t="s">
        <v>2042</v>
      </c>
      <c r="D7434" s="233" t="s">
        <v>862</v>
      </c>
      <c r="E7434" s="231" t="s">
        <v>18588</v>
      </c>
      <c r="F7434" s="233" t="s">
        <v>398</v>
      </c>
      <c r="G7434" s="233" t="s">
        <v>18616</v>
      </c>
      <c r="H7434" s="233" t="s">
        <v>18603</v>
      </c>
      <c r="I7434" s="233">
        <v>2013</v>
      </c>
      <c r="J7434" s="244">
        <v>11495</v>
      </c>
      <c r="K7434" s="244"/>
      <c r="L7434" s="233">
        <v>1</v>
      </c>
      <c r="M7434" s="249">
        <v>6543751000</v>
      </c>
      <c r="N7434" s="248"/>
      <c r="O7434" s="247"/>
      <c r="P7434" s="233" t="s">
        <v>182</v>
      </c>
      <c r="Q7434" s="233" t="s">
        <v>1455</v>
      </c>
      <c r="R7434" s="233"/>
    </row>
    <row r="7435" spans="1:18" ht="38.25">
      <c r="A7435" s="228"/>
      <c r="B7435" s="233" t="s">
        <v>25826</v>
      </c>
      <c r="C7435" s="233" t="s">
        <v>952</v>
      </c>
      <c r="D7435" s="233" t="s">
        <v>720</v>
      </c>
      <c r="E7435" s="231" t="s">
        <v>18617</v>
      </c>
      <c r="F7435" s="233" t="s">
        <v>115</v>
      </c>
      <c r="G7435" s="233" t="s">
        <v>18618</v>
      </c>
      <c r="H7435" s="233" t="s">
        <v>18619</v>
      </c>
      <c r="I7435" s="233">
        <v>2017</v>
      </c>
      <c r="J7435" s="244" t="s">
        <v>22406</v>
      </c>
      <c r="K7435" s="244" t="s">
        <v>25365</v>
      </c>
      <c r="L7435" s="233">
        <v>1</v>
      </c>
      <c r="M7435" s="249">
        <v>5868200000</v>
      </c>
      <c r="N7435" s="248">
        <v>4052275216</v>
      </c>
      <c r="O7435" s="247">
        <v>1908658314</v>
      </c>
      <c r="P7435" s="233" t="s">
        <v>18618</v>
      </c>
      <c r="Q7435" s="233" t="s">
        <v>1455</v>
      </c>
      <c r="R7435" s="233"/>
    </row>
    <row r="7436" spans="1:18" ht="51">
      <c r="A7436" s="228"/>
      <c r="B7436" s="233" t="s">
        <v>25826</v>
      </c>
      <c r="C7436" s="233" t="s">
        <v>952</v>
      </c>
      <c r="D7436" s="233" t="s">
        <v>720</v>
      </c>
      <c r="E7436" s="231" t="s">
        <v>18620</v>
      </c>
      <c r="F7436" s="233" t="s">
        <v>115</v>
      </c>
      <c r="G7436" s="233" t="s">
        <v>18621</v>
      </c>
      <c r="H7436" s="233" t="s">
        <v>18622</v>
      </c>
      <c r="I7436" s="233">
        <v>2017</v>
      </c>
      <c r="J7436" s="244" t="s">
        <v>23679</v>
      </c>
      <c r="K7436" s="244" t="s">
        <v>25366</v>
      </c>
      <c r="L7436" s="233">
        <v>1</v>
      </c>
      <c r="M7436" s="249">
        <v>3480900000</v>
      </c>
      <c r="N7436" s="248">
        <v>12369695000</v>
      </c>
      <c r="O7436" s="247">
        <v>10390544540</v>
      </c>
      <c r="P7436" s="233" t="s">
        <v>18621</v>
      </c>
      <c r="Q7436" s="233" t="s">
        <v>1455</v>
      </c>
      <c r="R7436" s="233"/>
    </row>
    <row r="7437" spans="1:18" ht="38.25">
      <c r="A7437" s="228"/>
      <c r="B7437" s="233" t="s">
        <v>25826</v>
      </c>
      <c r="C7437" s="233" t="s">
        <v>952</v>
      </c>
      <c r="D7437" s="233" t="s">
        <v>720</v>
      </c>
      <c r="E7437" s="231" t="s">
        <v>18623</v>
      </c>
      <c r="F7437" s="233" t="s">
        <v>115</v>
      </c>
      <c r="G7437" s="233" t="s">
        <v>18624</v>
      </c>
      <c r="H7437" s="233" t="s">
        <v>18625</v>
      </c>
      <c r="I7437" s="233">
        <v>1975</v>
      </c>
      <c r="J7437" s="244" t="s">
        <v>23680</v>
      </c>
      <c r="K7437" s="244" t="s">
        <v>25367</v>
      </c>
      <c r="L7437" s="233">
        <v>1</v>
      </c>
      <c r="M7437" s="249">
        <v>10072160000</v>
      </c>
      <c r="N7437" s="248">
        <v>1307691000</v>
      </c>
      <c r="O7437" s="247">
        <v>0</v>
      </c>
      <c r="P7437" s="233" t="s">
        <v>18624</v>
      </c>
      <c r="Q7437" s="233" t="s">
        <v>1455</v>
      </c>
      <c r="R7437" s="233"/>
    </row>
    <row r="7438" spans="1:18" ht="38.25">
      <c r="A7438" s="228"/>
      <c r="B7438" s="233" t="s">
        <v>25826</v>
      </c>
      <c r="C7438" s="233" t="s">
        <v>952</v>
      </c>
      <c r="D7438" s="233" t="s">
        <v>720</v>
      </c>
      <c r="E7438" s="231" t="s">
        <v>18623</v>
      </c>
      <c r="F7438" s="233" t="s">
        <v>115</v>
      </c>
      <c r="G7438" s="233" t="s">
        <v>18626</v>
      </c>
      <c r="H7438" s="233" t="s">
        <v>18627</v>
      </c>
      <c r="I7438" s="233">
        <v>1975</v>
      </c>
      <c r="J7438" s="244" t="s">
        <v>22571</v>
      </c>
      <c r="K7438" s="244">
        <v>330</v>
      </c>
      <c r="L7438" s="233">
        <v>1</v>
      </c>
      <c r="M7438" s="249">
        <v>2627000000</v>
      </c>
      <c r="N7438" s="248">
        <v>375428000</v>
      </c>
      <c r="O7438" s="247">
        <v>0</v>
      </c>
      <c r="P7438" s="233" t="s">
        <v>18626</v>
      </c>
      <c r="Q7438" s="233" t="s">
        <v>1455</v>
      </c>
      <c r="R7438" s="233"/>
    </row>
    <row r="7439" spans="1:18" ht="38.25">
      <c r="A7439" s="228"/>
      <c r="B7439" s="233" t="s">
        <v>25826</v>
      </c>
      <c r="C7439" s="233" t="s">
        <v>952</v>
      </c>
      <c r="D7439" s="233" t="s">
        <v>720</v>
      </c>
      <c r="E7439" s="231" t="s">
        <v>18623</v>
      </c>
      <c r="F7439" s="233" t="s">
        <v>115</v>
      </c>
      <c r="G7439" s="233" t="s">
        <v>18628</v>
      </c>
      <c r="H7439" s="233" t="s">
        <v>18629</v>
      </c>
      <c r="I7439" s="233">
        <v>1975</v>
      </c>
      <c r="J7439" s="244" t="s">
        <v>23681</v>
      </c>
      <c r="K7439" s="244" t="s">
        <v>25368</v>
      </c>
      <c r="L7439" s="233">
        <v>1</v>
      </c>
      <c r="M7439" s="249">
        <v>3789500000</v>
      </c>
      <c r="N7439" s="248">
        <v>2111542000</v>
      </c>
      <c r="O7439" s="247">
        <v>0</v>
      </c>
      <c r="P7439" s="233" t="s">
        <v>18628</v>
      </c>
      <c r="Q7439" s="233" t="s">
        <v>1455</v>
      </c>
      <c r="R7439" s="233"/>
    </row>
    <row r="7440" spans="1:18" ht="38.25">
      <c r="A7440" s="228"/>
      <c r="B7440" s="233" t="s">
        <v>25826</v>
      </c>
      <c r="C7440" s="233" t="s">
        <v>952</v>
      </c>
      <c r="D7440" s="233" t="s">
        <v>720</v>
      </c>
      <c r="E7440" s="231" t="s">
        <v>18630</v>
      </c>
      <c r="F7440" s="233" t="s">
        <v>115</v>
      </c>
      <c r="G7440" s="233" t="s">
        <v>18631</v>
      </c>
      <c r="H7440" s="233" t="s">
        <v>18632</v>
      </c>
      <c r="I7440" s="233">
        <v>2009</v>
      </c>
      <c r="J7440" s="244" t="s">
        <v>23682</v>
      </c>
      <c r="K7440" s="244">
        <v>548</v>
      </c>
      <c r="L7440" s="233">
        <v>1</v>
      </c>
      <c r="M7440" s="249">
        <v>5641320000</v>
      </c>
      <c r="N7440" s="248">
        <v>684936000</v>
      </c>
      <c r="O7440" s="247">
        <v>0</v>
      </c>
      <c r="P7440" s="233" t="s">
        <v>191</v>
      </c>
      <c r="Q7440" s="233" t="s">
        <v>1455</v>
      </c>
      <c r="R7440" s="233"/>
    </row>
    <row r="7441" spans="1:18" ht="38.25">
      <c r="A7441" s="228"/>
      <c r="B7441" s="233" t="s">
        <v>25826</v>
      </c>
      <c r="C7441" s="233" t="s">
        <v>952</v>
      </c>
      <c r="D7441" s="233" t="s">
        <v>720</v>
      </c>
      <c r="E7441" s="231" t="s">
        <v>18630</v>
      </c>
      <c r="F7441" s="233" t="s">
        <v>115</v>
      </c>
      <c r="G7441" s="233" t="s">
        <v>18631</v>
      </c>
      <c r="H7441" s="233" t="s">
        <v>18633</v>
      </c>
      <c r="I7441" s="233">
        <v>1989</v>
      </c>
      <c r="J7441" s="244" t="s">
        <v>21840</v>
      </c>
      <c r="K7441" s="244" t="s">
        <v>25369</v>
      </c>
      <c r="L7441" s="233">
        <v>1</v>
      </c>
      <c r="M7441" s="249">
        <v>1093300000</v>
      </c>
      <c r="N7441" s="248">
        <v>385200000</v>
      </c>
      <c r="O7441" s="247">
        <v>0</v>
      </c>
      <c r="P7441" s="233" t="s">
        <v>191</v>
      </c>
      <c r="Q7441" s="233" t="s">
        <v>1455</v>
      </c>
      <c r="R7441" s="233"/>
    </row>
    <row r="7442" spans="1:18" ht="38.25">
      <c r="A7442" s="228"/>
      <c r="B7442" s="233" t="s">
        <v>25826</v>
      </c>
      <c r="C7442" s="233" t="s">
        <v>952</v>
      </c>
      <c r="D7442" s="233" t="s">
        <v>720</v>
      </c>
      <c r="E7442" s="231" t="s">
        <v>18630</v>
      </c>
      <c r="F7442" s="233" t="s">
        <v>115</v>
      </c>
      <c r="G7442" s="233" t="s">
        <v>18631</v>
      </c>
      <c r="H7442" s="233" t="s">
        <v>18634</v>
      </c>
      <c r="I7442" s="233">
        <v>1975</v>
      </c>
      <c r="J7442" s="244">
        <v>93</v>
      </c>
      <c r="K7442" s="244" t="s">
        <v>25370</v>
      </c>
      <c r="L7442" s="233">
        <v>1</v>
      </c>
      <c r="M7442" s="249">
        <v>1276600000</v>
      </c>
      <c r="N7442" s="248">
        <v>457380000</v>
      </c>
      <c r="O7442" s="247">
        <v>0</v>
      </c>
      <c r="P7442" s="233" t="s">
        <v>191</v>
      </c>
      <c r="Q7442" s="233" t="s">
        <v>1455</v>
      </c>
      <c r="R7442" s="233"/>
    </row>
    <row r="7443" spans="1:18" ht="38.25">
      <c r="A7443" s="228"/>
      <c r="B7443" s="233" t="s">
        <v>25826</v>
      </c>
      <c r="C7443" s="233" t="s">
        <v>952</v>
      </c>
      <c r="D7443" s="233" t="s">
        <v>720</v>
      </c>
      <c r="E7443" s="231" t="s">
        <v>18630</v>
      </c>
      <c r="F7443" s="233" t="s">
        <v>115</v>
      </c>
      <c r="G7443" s="233" t="s">
        <v>18631</v>
      </c>
      <c r="H7443" s="233" t="s">
        <v>18635</v>
      </c>
      <c r="I7443" s="233">
        <v>1975</v>
      </c>
      <c r="J7443" s="244" t="s">
        <v>22566</v>
      </c>
      <c r="K7443" s="244">
        <v>363</v>
      </c>
      <c r="L7443" s="233">
        <v>1</v>
      </c>
      <c r="M7443" s="249">
        <v>865910000</v>
      </c>
      <c r="N7443" s="248">
        <v>229303000</v>
      </c>
      <c r="O7443" s="247"/>
      <c r="P7443" s="233" t="s">
        <v>191</v>
      </c>
      <c r="Q7443" s="233" t="s">
        <v>1455</v>
      </c>
      <c r="R7443" s="233"/>
    </row>
    <row r="7444" spans="1:18" ht="38.25">
      <c r="A7444" s="228"/>
      <c r="B7444" s="233" t="s">
        <v>25826</v>
      </c>
      <c r="C7444" s="233" t="s">
        <v>952</v>
      </c>
      <c r="D7444" s="233" t="s">
        <v>720</v>
      </c>
      <c r="E7444" s="231" t="s">
        <v>18630</v>
      </c>
      <c r="F7444" s="233" t="s">
        <v>115</v>
      </c>
      <c r="G7444" s="233" t="s">
        <v>18631</v>
      </c>
      <c r="H7444" s="233" t="s">
        <v>18636</v>
      </c>
      <c r="I7444" s="233">
        <v>2025</v>
      </c>
      <c r="J7444" s="244" t="s">
        <v>21703</v>
      </c>
      <c r="K7444" s="244">
        <v>231</v>
      </c>
      <c r="L7444" s="233">
        <v>1</v>
      </c>
      <c r="M7444" s="249">
        <v>1203890000</v>
      </c>
      <c r="N7444" s="248">
        <v>332576000</v>
      </c>
      <c r="O7444" s="247">
        <v>0</v>
      </c>
      <c r="P7444" s="233" t="s">
        <v>191</v>
      </c>
      <c r="Q7444" s="233" t="s">
        <v>1455</v>
      </c>
      <c r="R7444" s="233"/>
    </row>
    <row r="7445" spans="1:18" ht="38.25">
      <c r="A7445" s="228"/>
      <c r="B7445" s="233" t="s">
        <v>25826</v>
      </c>
      <c r="C7445" s="233" t="s">
        <v>952</v>
      </c>
      <c r="D7445" s="233" t="s">
        <v>720</v>
      </c>
      <c r="E7445" s="231" t="s">
        <v>18630</v>
      </c>
      <c r="F7445" s="233" t="s">
        <v>115</v>
      </c>
      <c r="G7445" s="233" t="s">
        <v>18631</v>
      </c>
      <c r="H7445" s="233" t="s">
        <v>18637</v>
      </c>
      <c r="I7445" s="233">
        <v>1975</v>
      </c>
      <c r="J7445" s="244" t="s">
        <v>23683</v>
      </c>
      <c r="K7445" s="244">
        <v>345</v>
      </c>
      <c r="L7445" s="233">
        <v>1</v>
      </c>
      <c r="M7445" s="249">
        <v>838695000</v>
      </c>
      <c r="N7445" s="248">
        <v>218219000</v>
      </c>
      <c r="O7445" s="247">
        <v>0</v>
      </c>
      <c r="P7445" s="233" t="s">
        <v>191</v>
      </c>
      <c r="Q7445" s="233" t="s">
        <v>1455</v>
      </c>
      <c r="R7445" s="233"/>
    </row>
    <row r="7446" spans="1:18" ht="63.75">
      <c r="A7446" s="228"/>
      <c r="B7446" s="233" t="s">
        <v>25826</v>
      </c>
      <c r="C7446" s="233" t="s">
        <v>952</v>
      </c>
      <c r="D7446" s="233" t="s">
        <v>720</v>
      </c>
      <c r="E7446" s="231" t="s">
        <v>18630</v>
      </c>
      <c r="F7446" s="233" t="s">
        <v>115</v>
      </c>
      <c r="G7446" s="233" t="s">
        <v>18631</v>
      </c>
      <c r="H7446" s="233" t="s">
        <v>18638</v>
      </c>
      <c r="I7446" s="233">
        <v>1975</v>
      </c>
      <c r="J7446" s="244">
        <v>96</v>
      </c>
      <c r="K7446" s="244">
        <v>153</v>
      </c>
      <c r="L7446" s="233">
        <v>1</v>
      </c>
      <c r="M7446" s="249">
        <v>549120000</v>
      </c>
      <c r="N7446" s="248">
        <v>132874000</v>
      </c>
      <c r="O7446" s="247">
        <v>0</v>
      </c>
      <c r="P7446" s="233" t="s">
        <v>191</v>
      </c>
      <c r="Q7446" s="233" t="s">
        <v>1455</v>
      </c>
      <c r="R7446" s="233" t="s">
        <v>18639</v>
      </c>
    </row>
    <row r="7447" spans="1:18" ht="63.75">
      <c r="A7447" s="228"/>
      <c r="B7447" s="233" t="s">
        <v>25826</v>
      </c>
      <c r="C7447" s="233" t="s">
        <v>952</v>
      </c>
      <c r="D7447" s="233" t="s">
        <v>720</v>
      </c>
      <c r="E7447" s="231" t="s">
        <v>18630</v>
      </c>
      <c r="F7447" s="233" t="s">
        <v>115</v>
      </c>
      <c r="G7447" s="233" t="s">
        <v>18631</v>
      </c>
      <c r="H7447" s="233" t="s">
        <v>18640</v>
      </c>
      <c r="I7447" s="233">
        <v>1979</v>
      </c>
      <c r="J7447" s="244" t="s">
        <v>21254</v>
      </c>
      <c r="K7447" s="244" t="s">
        <v>25371</v>
      </c>
      <c r="L7447" s="233">
        <v>1</v>
      </c>
      <c r="M7447" s="249">
        <v>2012975000</v>
      </c>
      <c r="N7447" s="248">
        <v>346634000</v>
      </c>
      <c r="O7447" s="247">
        <v>0</v>
      </c>
      <c r="P7447" s="233" t="s">
        <v>191</v>
      </c>
      <c r="Q7447" s="233" t="s">
        <v>1455</v>
      </c>
      <c r="R7447" s="233" t="s">
        <v>18639</v>
      </c>
    </row>
    <row r="7448" spans="1:18" ht="38.25">
      <c r="A7448" s="228"/>
      <c r="B7448" s="233" t="s">
        <v>25826</v>
      </c>
      <c r="C7448" s="233" t="s">
        <v>952</v>
      </c>
      <c r="D7448" s="233" t="s">
        <v>720</v>
      </c>
      <c r="E7448" s="231" t="s">
        <v>18641</v>
      </c>
      <c r="F7448" s="233" t="s">
        <v>115</v>
      </c>
      <c r="G7448" s="233" t="s">
        <v>18642</v>
      </c>
      <c r="H7448" s="233" t="s">
        <v>18643</v>
      </c>
      <c r="I7448" s="233">
        <v>2004</v>
      </c>
      <c r="J7448" s="244" t="s">
        <v>23684</v>
      </c>
      <c r="K7448" s="244" t="s">
        <v>22224</v>
      </c>
      <c r="L7448" s="233">
        <v>1</v>
      </c>
      <c r="M7448" s="249">
        <v>1115465000</v>
      </c>
      <c r="N7448" s="248">
        <v>516956000</v>
      </c>
      <c r="O7448" s="247">
        <v>0</v>
      </c>
      <c r="P7448" s="233" t="s">
        <v>348</v>
      </c>
      <c r="Q7448" s="233" t="s">
        <v>1455</v>
      </c>
      <c r="R7448" s="233"/>
    </row>
    <row r="7449" spans="1:18" ht="38.25">
      <c r="A7449" s="228"/>
      <c r="B7449" s="233" t="s">
        <v>25826</v>
      </c>
      <c r="C7449" s="233" t="s">
        <v>952</v>
      </c>
      <c r="D7449" s="233" t="s">
        <v>720</v>
      </c>
      <c r="E7449" s="231" t="s">
        <v>18641</v>
      </c>
      <c r="F7449" s="233" t="s">
        <v>115</v>
      </c>
      <c r="G7449" s="233" t="s">
        <v>18642</v>
      </c>
      <c r="H7449" s="233" t="s">
        <v>18644</v>
      </c>
      <c r="I7449" s="233">
        <v>2005</v>
      </c>
      <c r="J7449" s="244">
        <v>97</v>
      </c>
      <c r="K7449" s="244">
        <v>293</v>
      </c>
      <c r="L7449" s="233">
        <v>1</v>
      </c>
      <c r="M7449" s="249">
        <v>613600000</v>
      </c>
      <c r="N7449" s="248">
        <v>397000000</v>
      </c>
      <c r="O7449" s="247">
        <v>0</v>
      </c>
      <c r="P7449" s="233" t="s">
        <v>348</v>
      </c>
      <c r="Q7449" s="233" t="s">
        <v>1455</v>
      </c>
      <c r="R7449" s="233"/>
    </row>
    <row r="7450" spans="1:18" ht="38.25">
      <c r="A7450" s="228"/>
      <c r="B7450" s="233" t="s">
        <v>25826</v>
      </c>
      <c r="C7450" s="233" t="s">
        <v>952</v>
      </c>
      <c r="D7450" s="233" t="s">
        <v>720</v>
      </c>
      <c r="E7450" s="231" t="s">
        <v>18641</v>
      </c>
      <c r="F7450" s="233" t="s">
        <v>115</v>
      </c>
      <c r="G7450" s="233" t="s">
        <v>18642</v>
      </c>
      <c r="H7450" s="233" t="s">
        <v>18645</v>
      </c>
      <c r="I7450" s="233">
        <v>2024</v>
      </c>
      <c r="J7450" s="244" t="s">
        <v>21466</v>
      </c>
      <c r="K7450" s="244">
        <v>181</v>
      </c>
      <c r="L7450" s="233">
        <v>1</v>
      </c>
      <c r="M7450" s="249">
        <v>390694400</v>
      </c>
      <c r="N7450" s="248">
        <v>32850000</v>
      </c>
      <c r="O7450" s="247">
        <v>0</v>
      </c>
      <c r="P7450" s="233" t="s">
        <v>348</v>
      </c>
      <c r="Q7450" s="233" t="s">
        <v>1455</v>
      </c>
      <c r="R7450" s="233"/>
    </row>
    <row r="7451" spans="1:18" ht="38.25">
      <c r="A7451" s="228"/>
      <c r="B7451" s="233" t="s">
        <v>25826</v>
      </c>
      <c r="C7451" s="233" t="s">
        <v>952</v>
      </c>
      <c r="D7451" s="233" t="s">
        <v>720</v>
      </c>
      <c r="E7451" s="231" t="s">
        <v>18641</v>
      </c>
      <c r="F7451" s="233" t="s">
        <v>115</v>
      </c>
      <c r="G7451" s="233" t="s">
        <v>18642</v>
      </c>
      <c r="H7451" s="233" t="s">
        <v>18646</v>
      </c>
      <c r="I7451" s="233">
        <v>1998</v>
      </c>
      <c r="J7451" s="244" t="s">
        <v>23685</v>
      </c>
      <c r="K7451" s="244">
        <v>529</v>
      </c>
      <c r="L7451" s="233">
        <v>1</v>
      </c>
      <c r="M7451" s="249">
        <v>1613920000</v>
      </c>
      <c r="N7451" s="248">
        <v>599300000</v>
      </c>
      <c r="O7451" s="247">
        <v>0</v>
      </c>
      <c r="P7451" s="233" t="s">
        <v>348</v>
      </c>
      <c r="Q7451" s="233" t="s">
        <v>1455</v>
      </c>
      <c r="R7451" s="233"/>
    </row>
    <row r="7452" spans="1:18" ht="38.25">
      <c r="A7452" s="228"/>
      <c r="B7452" s="233" t="s">
        <v>25826</v>
      </c>
      <c r="C7452" s="233" t="s">
        <v>952</v>
      </c>
      <c r="D7452" s="233" t="s">
        <v>720</v>
      </c>
      <c r="E7452" s="231" t="s">
        <v>18647</v>
      </c>
      <c r="F7452" s="233" t="s">
        <v>398</v>
      </c>
      <c r="G7452" s="233" t="s">
        <v>18647</v>
      </c>
      <c r="H7452" s="233" t="s">
        <v>18648</v>
      </c>
      <c r="I7452" s="233">
        <v>1975</v>
      </c>
      <c r="J7452" s="244" t="s">
        <v>23686</v>
      </c>
      <c r="K7452" s="244">
        <v>3438</v>
      </c>
      <c r="L7452" s="233">
        <v>1</v>
      </c>
      <c r="M7452" s="249">
        <v>4090625000</v>
      </c>
      <c r="N7452" s="248">
        <v>366969000</v>
      </c>
      <c r="O7452" s="247">
        <v>0</v>
      </c>
      <c r="P7452" s="233" t="s">
        <v>149</v>
      </c>
      <c r="Q7452" s="233" t="s">
        <v>1455</v>
      </c>
      <c r="R7452" s="233"/>
    </row>
    <row r="7453" spans="1:18" ht="38.25">
      <c r="A7453" s="228"/>
      <c r="B7453" s="233" t="s">
        <v>25826</v>
      </c>
      <c r="C7453" s="233" t="s">
        <v>952</v>
      </c>
      <c r="D7453" s="233" t="s">
        <v>720</v>
      </c>
      <c r="E7453" s="231" t="s">
        <v>18647</v>
      </c>
      <c r="F7453" s="233" t="s">
        <v>398</v>
      </c>
      <c r="G7453" s="233" t="s">
        <v>18647</v>
      </c>
      <c r="H7453" s="233" t="s">
        <v>18649</v>
      </c>
      <c r="I7453" s="233">
        <v>1975</v>
      </c>
      <c r="J7453" s="244" t="s">
        <v>21670</v>
      </c>
      <c r="K7453" s="244" t="s">
        <v>25372</v>
      </c>
      <c r="L7453" s="233">
        <v>1</v>
      </c>
      <c r="M7453" s="249">
        <v>438416000</v>
      </c>
      <c r="N7453" s="248">
        <v>129250000</v>
      </c>
      <c r="O7453" s="247">
        <v>0</v>
      </c>
      <c r="P7453" s="233" t="s">
        <v>149</v>
      </c>
      <c r="Q7453" s="233" t="s">
        <v>1455</v>
      </c>
      <c r="R7453" s="233"/>
    </row>
    <row r="7454" spans="1:18" ht="38.25">
      <c r="A7454" s="228"/>
      <c r="B7454" s="233" t="s">
        <v>25826</v>
      </c>
      <c r="C7454" s="233" t="s">
        <v>952</v>
      </c>
      <c r="D7454" s="233" t="s">
        <v>720</v>
      </c>
      <c r="E7454" s="231" t="s">
        <v>18647</v>
      </c>
      <c r="F7454" s="233" t="s">
        <v>398</v>
      </c>
      <c r="G7454" s="233" t="s">
        <v>18647</v>
      </c>
      <c r="H7454" s="233" t="s">
        <v>18650</v>
      </c>
      <c r="I7454" s="233">
        <v>1975</v>
      </c>
      <c r="J7454" s="244" t="s">
        <v>23227</v>
      </c>
      <c r="K7454" s="244">
        <v>361</v>
      </c>
      <c r="L7454" s="233">
        <v>1</v>
      </c>
      <c r="M7454" s="249">
        <v>1877200000</v>
      </c>
      <c r="N7454" s="248">
        <v>172397000</v>
      </c>
      <c r="O7454" s="247">
        <v>0</v>
      </c>
      <c r="P7454" s="233" t="s">
        <v>149</v>
      </c>
      <c r="Q7454" s="233" t="s">
        <v>1455</v>
      </c>
      <c r="R7454" s="233"/>
    </row>
    <row r="7455" spans="1:18" ht="38.25">
      <c r="A7455" s="228"/>
      <c r="B7455" s="233" t="s">
        <v>25826</v>
      </c>
      <c r="C7455" s="233" t="s">
        <v>952</v>
      </c>
      <c r="D7455" s="233" t="s">
        <v>720</v>
      </c>
      <c r="E7455" s="231" t="s">
        <v>18647</v>
      </c>
      <c r="F7455" s="233" t="s">
        <v>398</v>
      </c>
      <c r="G7455" s="233" t="s">
        <v>18647</v>
      </c>
      <c r="H7455" s="233" t="s">
        <v>18651</v>
      </c>
      <c r="I7455" s="233">
        <v>1975</v>
      </c>
      <c r="J7455" s="244" t="s">
        <v>21772</v>
      </c>
      <c r="K7455" s="244">
        <v>316</v>
      </c>
      <c r="L7455" s="233">
        <v>1</v>
      </c>
      <c r="M7455" s="249">
        <v>1223300000</v>
      </c>
      <c r="N7455" s="248">
        <v>396871000</v>
      </c>
      <c r="O7455" s="247">
        <v>0</v>
      </c>
      <c r="P7455" s="233" t="s">
        <v>149</v>
      </c>
      <c r="Q7455" s="233" t="s">
        <v>1455</v>
      </c>
      <c r="R7455" s="233"/>
    </row>
    <row r="7456" spans="1:18" ht="38.25">
      <c r="A7456" s="228"/>
      <c r="B7456" s="233" t="s">
        <v>25826</v>
      </c>
      <c r="C7456" s="233" t="s">
        <v>952</v>
      </c>
      <c r="D7456" s="233" t="s">
        <v>720</v>
      </c>
      <c r="E7456" s="231" t="s">
        <v>18647</v>
      </c>
      <c r="F7456" s="233" t="s">
        <v>398</v>
      </c>
      <c r="G7456" s="233" t="s">
        <v>18647</v>
      </c>
      <c r="H7456" s="233" t="s">
        <v>18652</v>
      </c>
      <c r="I7456" s="233">
        <v>1994</v>
      </c>
      <c r="J7456" s="244" t="s">
        <v>21183</v>
      </c>
      <c r="K7456" s="244" t="s">
        <v>25373</v>
      </c>
      <c r="L7456" s="233">
        <v>1</v>
      </c>
      <c r="M7456" s="249">
        <v>546270000</v>
      </c>
      <c r="N7456" s="248">
        <v>121950000</v>
      </c>
      <c r="O7456" s="247">
        <v>0</v>
      </c>
      <c r="P7456" s="233" t="s">
        <v>149</v>
      </c>
      <c r="Q7456" s="233" t="s">
        <v>1455</v>
      </c>
      <c r="R7456" s="233"/>
    </row>
    <row r="7457" spans="1:18" ht="38.25">
      <c r="A7457" s="228"/>
      <c r="B7457" s="233" t="s">
        <v>25826</v>
      </c>
      <c r="C7457" s="233" t="s">
        <v>952</v>
      </c>
      <c r="D7457" s="233" t="s">
        <v>720</v>
      </c>
      <c r="E7457" s="231" t="s">
        <v>18647</v>
      </c>
      <c r="F7457" s="233" t="s">
        <v>398</v>
      </c>
      <c r="G7457" s="233" t="s">
        <v>18647</v>
      </c>
      <c r="H7457" s="233" t="s">
        <v>18653</v>
      </c>
      <c r="I7457" s="233">
        <v>1975</v>
      </c>
      <c r="J7457" s="244">
        <v>76</v>
      </c>
      <c r="K7457" s="244">
        <v>131</v>
      </c>
      <c r="L7457" s="233">
        <v>1</v>
      </c>
      <c r="M7457" s="249">
        <v>4430800000</v>
      </c>
      <c r="N7457" s="248">
        <v>205406205</v>
      </c>
      <c r="O7457" s="247">
        <v>0</v>
      </c>
      <c r="P7457" s="233" t="s">
        <v>149</v>
      </c>
      <c r="Q7457" s="233" t="s">
        <v>1455</v>
      </c>
      <c r="R7457" s="233"/>
    </row>
    <row r="7458" spans="1:18" ht="38.25">
      <c r="A7458" s="228"/>
      <c r="B7458" s="233" t="s">
        <v>25826</v>
      </c>
      <c r="C7458" s="233" t="s">
        <v>952</v>
      </c>
      <c r="D7458" s="233" t="s">
        <v>720</v>
      </c>
      <c r="E7458" s="231" t="s">
        <v>18647</v>
      </c>
      <c r="F7458" s="233" t="s">
        <v>398</v>
      </c>
      <c r="G7458" s="233" t="s">
        <v>18647</v>
      </c>
      <c r="H7458" s="233" t="s">
        <v>18654</v>
      </c>
      <c r="I7458" s="233">
        <v>1975</v>
      </c>
      <c r="J7458" s="244" t="s">
        <v>23443</v>
      </c>
      <c r="K7458" s="244">
        <v>365</v>
      </c>
      <c r="L7458" s="233">
        <v>1</v>
      </c>
      <c r="M7458" s="249">
        <v>1386373000</v>
      </c>
      <c r="N7458" s="248">
        <v>493715701</v>
      </c>
      <c r="O7458" s="247">
        <v>0</v>
      </c>
      <c r="P7458" s="233" t="s">
        <v>149</v>
      </c>
      <c r="Q7458" s="233" t="s">
        <v>1455</v>
      </c>
      <c r="R7458" s="233"/>
    </row>
    <row r="7459" spans="1:18" ht="38.25">
      <c r="A7459" s="228"/>
      <c r="B7459" s="233" t="s">
        <v>25826</v>
      </c>
      <c r="C7459" s="233" t="s">
        <v>952</v>
      </c>
      <c r="D7459" s="233" t="s">
        <v>720</v>
      </c>
      <c r="E7459" s="231" t="s">
        <v>18655</v>
      </c>
      <c r="F7459" s="233" t="s">
        <v>398</v>
      </c>
      <c r="G7459" s="233" t="s">
        <v>18656</v>
      </c>
      <c r="H7459" s="233" t="s">
        <v>18657</v>
      </c>
      <c r="I7459" s="233">
        <v>2003</v>
      </c>
      <c r="J7459" s="244">
        <v>1994</v>
      </c>
      <c r="K7459" s="244">
        <v>837</v>
      </c>
      <c r="L7459" s="233">
        <v>1</v>
      </c>
      <c r="M7459" s="249">
        <v>46500080000</v>
      </c>
      <c r="N7459" s="248">
        <v>389352000</v>
      </c>
      <c r="O7459" s="247">
        <v>259503108</v>
      </c>
      <c r="P7459" s="233" t="s">
        <v>371</v>
      </c>
      <c r="Q7459" s="233" t="s">
        <v>1455</v>
      </c>
      <c r="R7459" s="233"/>
    </row>
    <row r="7460" spans="1:18" ht="38.25">
      <c r="A7460" s="228"/>
      <c r="B7460" s="233" t="s">
        <v>25826</v>
      </c>
      <c r="C7460" s="233" t="s">
        <v>952</v>
      </c>
      <c r="D7460" s="233" t="s">
        <v>720</v>
      </c>
      <c r="E7460" s="231" t="s">
        <v>18655</v>
      </c>
      <c r="F7460" s="233" t="s">
        <v>115</v>
      </c>
      <c r="G7460" s="233" t="s">
        <v>18656</v>
      </c>
      <c r="H7460" s="233" t="s">
        <v>18658</v>
      </c>
      <c r="I7460" s="233">
        <v>1975</v>
      </c>
      <c r="J7460" s="244" t="s">
        <v>22014</v>
      </c>
      <c r="K7460" s="244" t="s">
        <v>25374</v>
      </c>
      <c r="L7460" s="233">
        <v>1</v>
      </c>
      <c r="M7460" s="249">
        <v>1038830000</v>
      </c>
      <c r="N7460" s="248">
        <v>140066000</v>
      </c>
      <c r="O7460" s="247">
        <v>0</v>
      </c>
      <c r="P7460" s="233" t="s">
        <v>371</v>
      </c>
      <c r="Q7460" s="233" t="s">
        <v>1455</v>
      </c>
      <c r="R7460" s="233"/>
    </row>
    <row r="7461" spans="1:18" ht="38.25">
      <c r="A7461" s="228"/>
      <c r="B7461" s="233" t="s">
        <v>25826</v>
      </c>
      <c r="C7461" s="233" t="s">
        <v>952</v>
      </c>
      <c r="D7461" s="233" t="s">
        <v>720</v>
      </c>
      <c r="E7461" s="231" t="s">
        <v>18655</v>
      </c>
      <c r="F7461" s="233" t="s">
        <v>115</v>
      </c>
      <c r="G7461" s="233" t="s">
        <v>18656</v>
      </c>
      <c r="H7461" s="233" t="s">
        <v>18659</v>
      </c>
      <c r="I7461" s="233">
        <v>1978</v>
      </c>
      <c r="J7461" s="244" t="s">
        <v>23154</v>
      </c>
      <c r="K7461" s="244">
        <v>298</v>
      </c>
      <c r="L7461" s="233">
        <v>1</v>
      </c>
      <c r="M7461" s="249">
        <v>1600560000</v>
      </c>
      <c r="N7461" s="248">
        <v>197788325</v>
      </c>
      <c r="O7461" s="247">
        <v>0</v>
      </c>
      <c r="P7461" s="233" t="s">
        <v>371</v>
      </c>
      <c r="Q7461" s="233" t="s">
        <v>1455</v>
      </c>
      <c r="R7461" s="233"/>
    </row>
    <row r="7462" spans="1:18" ht="38.25">
      <c r="A7462" s="228"/>
      <c r="B7462" s="233" t="s">
        <v>25826</v>
      </c>
      <c r="C7462" s="233" t="s">
        <v>952</v>
      </c>
      <c r="D7462" s="233" t="s">
        <v>720</v>
      </c>
      <c r="E7462" s="231" t="s">
        <v>18655</v>
      </c>
      <c r="F7462" s="233" t="s">
        <v>115</v>
      </c>
      <c r="G7462" s="233" t="s">
        <v>18660</v>
      </c>
      <c r="H7462" s="233" t="s">
        <v>18661</v>
      </c>
      <c r="I7462" s="233">
        <v>1987</v>
      </c>
      <c r="J7462" s="244" t="s">
        <v>23687</v>
      </c>
      <c r="K7462" s="244" t="s">
        <v>25375</v>
      </c>
      <c r="L7462" s="233">
        <v>1</v>
      </c>
      <c r="M7462" s="249">
        <v>4638115000</v>
      </c>
      <c r="N7462" s="248">
        <v>597350867</v>
      </c>
      <c r="O7462" s="247">
        <v>429785231</v>
      </c>
      <c r="P7462" s="233" t="s">
        <v>18660</v>
      </c>
      <c r="Q7462" s="233" t="s">
        <v>1455</v>
      </c>
      <c r="R7462" s="233"/>
    </row>
    <row r="7463" spans="1:18" ht="51">
      <c r="A7463" s="228"/>
      <c r="B7463" s="233" t="s">
        <v>25826</v>
      </c>
      <c r="C7463" s="233" t="s">
        <v>952</v>
      </c>
      <c r="D7463" s="233" t="s">
        <v>720</v>
      </c>
      <c r="E7463" s="231" t="s">
        <v>2053</v>
      </c>
      <c r="F7463" s="233" t="s">
        <v>115</v>
      </c>
      <c r="G7463" s="233" t="s">
        <v>18662</v>
      </c>
      <c r="H7463" s="233" t="s">
        <v>18663</v>
      </c>
      <c r="I7463" s="233">
        <v>1994</v>
      </c>
      <c r="J7463" s="244" t="s">
        <v>23688</v>
      </c>
      <c r="K7463" s="244">
        <v>152</v>
      </c>
      <c r="L7463" s="233">
        <v>1</v>
      </c>
      <c r="M7463" s="249">
        <v>314688000</v>
      </c>
      <c r="N7463" s="248">
        <v>221341000</v>
      </c>
      <c r="O7463" s="247">
        <v>0</v>
      </c>
      <c r="P7463" s="233" t="s">
        <v>18662</v>
      </c>
      <c r="Q7463" s="233" t="s">
        <v>1455</v>
      </c>
      <c r="R7463" s="233"/>
    </row>
    <row r="7464" spans="1:18" ht="51">
      <c r="A7464" s="228"/>
      <c r="B7464" s="233" t="s">
        <v>25826</v>
      </c>
      <c r="C7464" s="233" t="s">
        <v>952</v>
      </c>
      <c r="D7464" s="233" t="s">
        <v>720</v>
      </c>
      <c r="E7464" s="231" t="s">
        <v>2053</v>
      </c>
      <c r="F7464" s="233" t="s">
        <v>115</v>
      </c>
      <c r="G7464" s="233" t="s">
        <v>18664</v>
      </c>
      <c r="H7464" s="233" t="s">
        <v>18665</v>
      </c>
      <c r="I7464" s="233">
        <v>2005</v>
      </c>
      <c r="J7464" s="244" t="s">
        <v>23689</v>
      </c>
      <c r="K7464" s="244">
        <v>162</v>
      </c>
      <c r="L7464" s="233">
        <v>1</v>
      </c>
      <c r="M7464" s="249">
        <v>588250000</v>
      </c>
      <c r="N7464" s="248">
        <v>446130000</v>
      </c>
      <c r="O7464" s="247">
        <v>0</v>
      </c>
      <c r="P7464" s="233" t="s">
        <v>18664</v>
      </c>
      <c r="Q7464" s="233" t="s">
        <v>1455</v>
      </c>
      <c r="R7464" s="233"/>
    </row>
    <row r="7465" spans="1:18" ht="38.25">
      <c r="A7465" s="228"/>
      <c r="B7465" s="233" t="s">
        <v>25826</v>
      </c>
      <c r="C7465" s="233" t="s">
        <v>952</v>
      </c>
      <c r="D7465" s="233" t="s">
        <v>720</v>
      </c>
      <c r="E7465" s="231" t="s">
        <v>18666</v>
      </c>
      <c r="F7465" s="233" t="s">
        <v>115</v>
      </c>
      <c r="G7465" s="233" t="s">
        <v>18667</v>
      </c>
      <c r="H7465" s="233" t="s">
        <v>18668</v>
      </c>
      <c r="I7465" s="233">
        <v>1975</v>
      </c>
      <c r="J7465" s="244" t="s">
        <v>21254</v>
      </c>
      <c r="K7465" s="244" t="s">
        <v>21254</v>
      </c>
      <c r="L7465" s="233">
        <v>1</v>
      </c>
      <c r="M7465" s="249">
        <v>666080000</v>
      </c>
      <c r="N7465" s="248">
        <v>666080000</v>
      </c>
      <c r="O7465" s="247">
        <v>0</v>
      </c>
      <c r="P7465" s="233" t="s">
        <v>18667</v>
      </c>
      <c r="Q7465" s="233" t="s">
        <v>1455</v>
      </c>
      <c r="R7465" s="233"/>
    </row>
    <row r="7466" spans="1:18" ht="51">
      <c r="A7466" s="228"/>
      <c r="B7466" s="233" t="s">
        <v>25826</v>
      </c>
      <c r="C7466" s="233" t="s">
        <v>952</v>
      </c>
      <c r="D7466" s="233" t="s">
        <v>720</v>
      </c>
      <c r="E7466" s="231" t="s">
        <v>18666</v>
      </c>
      <c r="F7466" s="233" t="s">
        <v>115</v>
      </c>
      <c r="G7466" s="233" t="s">
        <v>18669</v>
      </c>
      <c r="H7466" s="233" t="s">
        <v>18670</v>
      </c>
      <c r="I7466" s="233">
        <v>2014</v>
      </c>
      <c r="J7466" s="244">
        <v>41</v>
      </c>
      <c r="K7466" s="244">
        <v>123</v>
      </c>
      <c r="L7466" s="233">
        <v>1</v>
      </c>
      <c r="M7466" s="249">
        <v>136448000</v>
      </c>
      <c r="N7466" s="248">
        <v>88938000</v>
      </c>
      <c r="O7466" s="247">
        <v>0</v>
      </c>
      <c r="P7466" s="233" t="s">
        <v>18669</v>
      </c>
      <c r="Q7466" s="233" t="s">
        <v>1455</v>
      </c>
      <c r="R7466" s="233"/>
    </row>
    <row r="7467" spans="1:18" ht="38.25">
      <c r="A7467" s="228"/>
      <c r="B7467" s="233" t="s">
        <v>25826</v>
      </c>
      <c r="C7467" s="233" t="s">
        <v>952</v>
      </c>
      <c r="D7467" s="233" t="s">
        <v>720</v>
      </c>
      <c r="E7467" s="231" t="s">
        <v>18666</v>
      </c>
      <c r="F7467" s="233" t="s">
        <v>115</v>
      </c>
      <c r="G7467" s="233" t="s">
        <v>18671</v>
      </c>
      <c r="H7467" s="233" t="s">
        <v>18672</v>
      </c>
      <c r="I7467" s="233">
        <v>1975</v>
      </c>
      <c r="J7467" s="244" t="s">
        <v>22246</v>
      </c>
      <c r="K7467" s="244" t="s">
        <v>25376</v>
      </c>
      <c r="L7467" s="233">
        <v>1</v>
      </c>
      <c r="M7467" s="249">
        <v>489500000</v>
      </c>
      <c r="N7467" s="248">
        <v>51601000</v>
      </c>
      <c r="O7467" s="247">
        <v>0</v>
      </c>
      <c r="P7467" s="233" t="s">
        <v>18671</v>
      </c>
      <c r="Q7467" s="233" t="s">
        <v>1455</v>
      </c>
      <c r="R7467" s="233"/>
    </row>
    <row r="7468" spans="1:18" ht="38.25">
      <c r="A7468" s="228"/>
      <c r="B7468" s="233" t="s">
        <v>25826</v>
      </c>
      <c r="C7468" s="233" t="s">
        <v>952</v>
      </c>
      <c r="D7468" s="233" t="s">
        <v>720</v>
      </c>
      <c r="E7468" s="231" t="s">
        <v>18666</v>
      </c>
      <c r="F7468" s="233" t="s">
        <v>115</v>
      </c>
      <c r="G7468" s="233" t="s">
        <v>18673</v>
      </c>
      <c r="H7468" s="233" t="s">
        <v>18674</v>
      </c>
      <c r="I7468" s="233">
        <v>1975</v>
      </c>
      <c r="J7468" s="244" t="s">
        <v>10387</v>
      </c>
      <c r="K7468" s="244">
        <v>181</v>
      </c>
      <c r="L7468" s="233">
        <v>1</v>
      </c>
      <c r="M7468" s="249">
        <v>653900000</v>
      </c>
      <c r="N7468" s="248">
        <v>65675000</v>
      </c>
      <c r="O7468" s="247">
        <v>0</v>
      </c>
      <c r="P7468" s="233" t="s">
        <v>18673</v>
      </c>
      <c r="Q7468" s="233" t="s">
        <v>1455</v>
      </c>
      <c r="R7468" s="233"/>
    </row>
    <row r="7469" spans="1:18" ht="25.5">
      <c r="A7469" s="228"/>
      <c r="B7469" s="233" t="s">
        <v>25826</v>
      </c>
      <c r="C7469" s="233" t="s">
        <v>952</v>
      </c>
      <c r="D7469" s="233" t="s">
        <v>720</v>
      </c>
      <c r="E7469" s="231" t="s">
        <v>18666</v>
      </c>
      <c r="F7469" s="233" t="s">
        <v>115</v>
      </c>
      <c r="G7469" s="233" t="s">
        <v>18675</v>
      </c>
      <c r="H7469" s="233" t="s">
        <v>18676</v>
      </c>
      <c r="I7469" s="233">
        <v>1997</v>
      </c>
      <c r="J7469" s="244" t="s">
        <v>21755</v>
      </c>
      <c r="K7469" s="244">
        <v>240</v>
      </c>
      <c r="L7469" s="233">
        <v>1</v>
      </c>
      <c r="M7469" s="249">
        <v>627490000</v>
      </c>
      <c r="N7469" s="248">
        <v>239440000</v>
      </c>
      <c r="O7469" s="247">
        <v>0</v>
      </c>
      <c r="P7469" s="233" t="s">
        <v>18675</v>
      </c>
      <c r="Q7469" s="233" t="s">
        <v>1455</v>
      </c>
      <c r="R7469" s="233"/>
    </row>
    <row r="7470" spans="1:18" ht="38.25">
      <c r="A7470" s="228"/>
      <c r="B7470" s="233" t="s">
        <v>25826</v>
      </c>
      <c r="C7470" s="233" t="s">
        <v>952</v>
      </c>
      <c r="D7470" s="233" t="s">
        <v>720</v>
      </c>
      <c r="E7470" s="231" t="s">
        <v>18666</v>
      </c>
      <c r="F7470" s="233" t="s">
        <v>115</v>
      </c>
      <c r="G7470" s="233" t="s">
        <v>18677</v>
      </c>
      <c r="H7470" s="233" t="s">
        <v>18678</v>
      </c>
      <c r="I7470" s="233">
        <v>1975</v>
      </c>
      <c r="J7470" s="244" t="s">
        <v>22515</v>
      </c>
      <c r="K7470" s="244" t="s">
        <v>24786</v>
      </c>
      <c r="L7470" s="233">
        <v>1</v>
      </c>
      <c r="M7470" s="249">
        <v>531700000</v>
      </c>
      <c r="N7470" s="248">
        <v>222298000</v>
      </c>
      <c r="O7470" s="247">
        <v>0</v>
      </c>
      <c r="P7470" s="233" t="s">
        <v>18677</v>
      </c>
      <c r="Q7470" s="233" t="s">
        <v>1455</v>
      </c>
      <c r="R7470" s="233"/>
    </row>
    <row r="7471" spans="1:18" ht="38.25">
      <c r="A7471" s="228"/>
      <c r="B7471" s="233" t="s">
        <v>25826</v>
      </c>
      <c r="C7471" s="233" t="s">
        <v>952</v>
      </c>
      <c r="D7471" s="233" t="s">
        <v>720</v>
      </c>
      <c r="E7471" s="231" t="s">
        <v>18666</v>
      </c>
      <c r="F7471" s="233" t="s">
        <v>115</v>
      </c>
      <c r="G7471" s="233" t="s">
        <v>18679</v>
      </c>
      <c r="H7471" s="233" t="s">
        <v>18637</v>
      </c>
      <c r="I7471" s="233">
        <v>1975</v>
      </c>
      <c r="J7471" s="244">
        <v>117</v>
      </c>
      <c r="K7471" s="244">
        <v>129</v>
      </c>
      <c r="L7471" s="233">
        <v>1</v>
      </c>
      <c r="M7471" s="249">
        <v>838695000</v>
      </c>
      <c r="N7471" s="248">
        <v>327920000</v>
      </c>
      <c r="O7471" s="247">
        <v>0</v>
      </c>
      <c r="P7471" s="233" t="s">
        <v>18679</v>
      </c>
      <c r="Q7471" s="233" t="s">
        <v>1455</v>
      </c>
      <c r="R7471" s="233"/>
    </row>
    <row r="7472" spans="1:18" ht="38.25">
      <c r="A7472" s="228"/>
      <c r="B7472" s="233" t="s">
        <v>25826</v>
      </c>
      <c r="C7472" s="233" t="s">
        <v>952</v>
      </c>
      <c r="D7472" s="233" t="s">
        <v>720</v>
      </c>
      <c r="E7472" s="231" t="s">
        <v>18666</v>
      </c>
      <c r="F7472" s="233" t="s">
        <v>398</v>
      </c>
      <c r="G7472" s="233" t="s">
        <v>18680</v>
      </c>
      <c r="H7472" s="233" t="s">
        <v>18681</v>
      </c>
      <c r="I7472" s="233">
        <v>1975</v>
      </c>
      <c r="J7472" s="244">
        <v>144</v>
      </c>
      <c r="K7472" s="244">
        <v>144</v>
      </c>
      <c r="L7472" s="233">
        <v>1</v>
      </c>
      <c r="M7472" s="249">
        <v>1886400000</v>
      </c>
      <c r="N7472" s="248">
        <v>339515000</v>
      </c>
      <c r="O7472" s="247">
        <v>0</v>
      </c>
      <c r="P7472" s="233" t="s">
        <v>18680</v>
      </c>
      <c r="Q7472" s="233" t="s">
        <v>1455</v>
      </c>
      <c r="R7472" s="233"/>
    </row>
    <row r="7473" spans="1:18" ht="38.25">
      <c r="A7473" s="228"/>
      <c r="B7473" s="233" t="s">
        <v>25826</v>
      </c>
      <c r="C7473" s="233" t="s">
        <v>952</v>
      </c>
      <c r="D7473" s="233" t="s">
        <v>720</v>
      </c>
      <c r="E7473" s="231" t="s">
        <v>3175</v>
      </c>
      <c r="F7473" s="233" t="s">
        <v>398</v>
      </c>
      <c r="G7473" s="233" t="s">
        <v>18682</v>
      </c>
      <c r="H7473" s="233" t="s">
        <v>18683</v>
      </c>
      <c r="I7473" s="233">
        <v>1975</v>
      </c>
      <c r="J7473" s="244">
        <v>541</v>
      </c>
      <c r="K7473" s="244">
        <v>1022</v>
      </c>
      <c r="L7473" s="233">
        <v>1</v>
      </c>
      <c r="M7473" s="249">
        <v>2867830000</v>
      </c>
      <c r="N7473" s="248">
        <v>514398000</v>
      </c>
      <c r="O7473" s="247">
        <v>0</v>
      </c>
      <c r="P7473" s="233" t="s">
        <v>18682</v>
      </c>
      <c r="Q7473" s="233" t="s">
        <v>1455</v>
      </c>
      <c r="R7473" s="233"/>
    </row>
    <row r="7474" spans="1:18" ht="38.25">
      <c r="A7474" s="228"/>
      <c r="B7474" s="233" t="s">
        <v>25826</v>
      </c>
      <c r="C7474" s="233" t="s">
        <v>952</v>
      </c>
      <c r="D7474" s="233" t="s">
        <v>720</v>
      </c>
      <c r="E7474" s="231" t="s">
        <v>3175</v>
      </c>
      <c r="F7474" s="233" t="s">
        <v>398</v>
      </c>
      <c r="G7474" s="233" t="s">
        <v>18684</v>
      </c>
      <c r="H7474" s="233" t="s">
        <v>18685</v>
      </c>
      <c r="I7474" s="233">
        <v>1975</v>
      </c>
      <c r="J7474" s="244" t="s">
        <v>23690</v>
      </c>
      <c r="K7474" s="244">
        <v>134</v>
      </c>
      <c r="L7474" s="233">
        <v>1</v>
      </c>
      <c r="M7474" s="249">
        <v>319640000</v>
      </c>
      <c r="N7474" s="248">
        <v>226451000</v>
      </c>
      <c r="O7474" s="247">
        <v>0</v>
      </c>
      <c r="P7474" s="233" t="s">
        <v>18684</v>
      </c>
      <c r="Q7474" s="233" t="s">
        <v>1455</v>
      </c>
      <c r="R7474" s="233"/>
    </row>
    <row r="7475" spans="1:18" ht="38.25">
      <c r="A7475" s="228"/>
      <c r="B7475" s="233" t="s">
        <v>25826</v>
      </c>
      <c r="C7475" s="233" t="s">
        <v>952</v>
      </c>
      <c r="D7475" s="233" t="s">
        <v>720</v>
      </c>
      <c r="E7475" s="231" t="s">
        <v>3175</v>
      </c>
      <c r="F7475" s="233" t="s">
        <v>398</v>
      </c>
      <c r="G7475" s="233" t="s">
        <v>18684</v>
      </c>
      <c r="H7475" s="233" t="s">
        <v>18686</v>
      </c>
      <c r="I7475" s="233">
        <v>1976</v>
      </c>
      <c r="J7475" s="244" t="s">
        <v>23691</v>
      </c>
      <c r="K7475" s="244">
        <v>218</v>
      </c>
      <c r="L7475" s="233">
        <v>1</v>
      </c>
      <c r="M7475" s="249">
        <v>23068000000</v>
      </c>
      <c r="N7475" s="248">
        <v>301721000</v>
      </c>
      <c r="O7475" s="247">
        <v>0</v>
      </c>
      <c r="P7475" s="233" t="s">
        <v>18684</v>
      </c>
      <c r="Q7475" s="233" t="s">
        <v>1455</v>
      </c>
      <c r="R7475" s="233"/>
    </row>
    <row r="7476" spans="1:18" ht="38.25">
      <c r="A7476" s="228"/>
      <c r="B7476" s="233" t="s">
        <v>25826</v>
      </c>
      <c r="C7476" s="233" t="s">
        <v>952</v>
      </c>
      <c r="D7476" s="233" t="s">
        <v>720</v>
      </c>
      <c r="E7476" s="231" t="s">
        <v>3175</v>
      </c>
      <c r="F7476" s="233" t="s">
        <v>398</v>
      </c>
      <c r="G7476" s="233" t="s">
        <v>18684</v>
      </c>
      <c r="H7476" s="233" t="s">
        <v>18687</v>
      </c>
      <c r="I7476" s="233">
        <v>2005</v>
      </c>
      <c r="J7476" s="244" t="s">
        <v>10395</v>
      </c>
      <c r="K7476" s="244" t="s">
        <v>21723</v>
      </c>
      <c r="L7476" s="233">
        <v>1</v>
      </c>
      <c r="M7476" s="249">
        <v>368110000</v>
      </c>
      <c r="N7476" s="248">
        <v>155874000</v>
      </c>
      <c r="O7476" s="247">
        <v>0</v>
      </c>
      <c r="P7476" s="233" t="s">
        <v>18684</v>
      </c>
      <c r="Q7476" s="233" t="s">
        <v>1455</v>
      </c>
      <c r="R7476" s="233"/>
    </row>
    <row r="7477" spans="1:18" ht="38.25">
      <c r="A7477" s="228"/>
      <c r="B7477" s="233" t="s">
        <v>25826</v>
      </c>
      <c r="C7477" s="233" t="s">
        <v>952</v>
      </c>
      <c r="D7477" s="233" t="s">
        <v>720</v>
      </c>
      <c r="E7477" s="231" t="s">
        <v>3175</v>
      </c>
      <c r="F7477" s="233" t="s">
        <v>398</v>
      </c>
      <c r="G7477" s="233" t="s">
        <v>18684</v>
      </c>
      <c r="H7477" s="233" t="s">
        <v>18688</v>
      </c>
      <c r="I7477" s="233">
        <v>1985</v>
      </c>
      <c r="J7477" s="244" t="s">
        <v>23692</v>
      </c>
      <c r="K7477" s="244">
        <v>2632</v>
      </c>
      <c r="L7477" s="233">
        <v>1</v>
      </c>
      <c r="M7477" s="249">
        <v>35367960000</v>
      </c>
      <c r="N7477" s="248">
        <v>2799593000</v>
      </c>
      <c r="O7477" s="247">
        <v>0</v>
      </c>
      <c r="P7477" s="233" t="s">
        <v>18684</v>
      </c>
      <c r="Q7477" s="233" t="s">
        <v>1455</v>
      </c>
      <c r="R7477" s="233"/>
    </row>
    <row r="7478" spans="1:18" ht="38.25">
      <c r="A7478" s="228"/>
      <c r="B7478" s="233" t="s">
        <v>25826</v>
      </c>
      <c r="C7478" s="233" t="s">
        <v>952</v>
      </c>
      <c r="D7478" s="233" t="s">
        <v>720</v>
      </c>
      <c r="E7478" s="231" t="s">
        <v>3175</v>
      </c>
      <c r="F7478" s="233" t="s">
        <v>398</v>
      </c>
      <c r="G7478" s="233" t="s">
        <v>18684</v>
      </c>
      <c r="H7478" s="233" t="s">
        <v>18689</v>
      </c>
      <c r="I7478" s="233">
        <v>1984</v>
      </c>
      <c r="J7478" s="244" t="s">
        <v>23693</v>
      </c>
      <c r="K7478" s="244">
        <v>322</v>
      </c>
      <c r="L7478" s="233">
        <v>1</v>
      </c>
      <c r="M7478" s="249">
        <v>1475370000</v>
      </c>
      <c r="N7478" s="248">
        <v>553860000</v>
      </c>
      <c r="O7478" s="247">
        <v>0</v>
      </c>
      <c r="P7478" s="233" t="s">
        <v>18684</v>
      </c>
      <c r="Q7478" s="233" t="s">
        <v>1455</v>
      </c>
      <c r="R7478" s="233"/>
    </row>
    <row r="7479" spans="1:18" ht="38.25">
      <c r="A7479" s="228"/>
      <c r="B7479" s="233" t="s">
        <v>25826</v>
      </c>
      <c r="C7479" s="233" t="s">
        <v>952</v>
      </c>
      <c r="D7479" s="233" t="s">
        <v>720</v>
      </c>
      <c r="E7479" s="231" t="s">
        <v>967</v>
      </c>
      <c r="F7479" s="233" t="s">
        <v>398</v>
      </c>
      <c r="G7479" s="233" t="s">
        <v>967</v>
      </c>
      <c r="H7479" s="233" t="s">
        <v>18690</v>
      </c>
      <c r="I7479" s="233">
        <v>1976</v>
      </c>
      <c r="J7479" s="244" t="s">
        <v>23694</v>
      </c>
      <c r="K7479" s="244">
        <v>1672</v>
      </c>
      <c r="L7479" s="233">
        <v>1</v>
      </c>
      <c r="M7479" s="249">
        <v>42442400000</v>
      </c>
      <c r="N7479" s="248">
        <v>12439037000</v>
      </c>
      <c r="O7479" s="247">
        <v>6468299240</v>
      </c>
      <c r="P7479" s="233" t="s">
        <v>967</v>
      </c>
      <c r="Q7479" s="233" t="s">
        <v>1455</v>
      </c>
      <c r="R7479" s="233"/>
    </row>
    <row r="7480" spans="1:18" ht="25.5">
      <c r="A7480" s="228"/>
      <c r="B7480" s="233" t="s">
        <v>25826</v>
      </c>
      <c r="C7480" s="233" t="s">
        <v>952</v>
      </c>
      <c r="D7480" s="233" t="s">
        <v>720</v>
      </c>
      <c r="E7480" s="231" t="s">
        <v>967</v>
      </c>
      <c r="F7480" s="233" t="s">
        <v>398</v>
      </c>
      <c r="G7480" s="233" t="s">
        <v>967</v>
      </c>
      <c r="H7480" s="233" t="s">
        <v>18691</v>
      </c>
      <c r="I7480" s="233">
        <v>1975</v>
      </c>
      <c r="J7480" s="244">
        <v>234</v>
      </c>
      <c r="K7480" s="244">
        <v>247</v>
      </c>
      <c r="L7480" s="233">
        <v>1</v>
      </c>
      <c r="M7480" s="249">
        <v>8242650000</v>
      </c>
      <c r="N7480" s="248">
        <v>523760000</v>
      </c>
      <c r="O7480" s="247">
        <v>0</v>
      </c>
      <c r="P7480" s="233" t="s">
        <v>967</v>
      </c>
      <c r="Q7480" s="233" t="s">
        <v>1455</v>
      </c>
      <c r="R7480" s="233"/>
    </row>
    <row r="7481" spans="1:18" ht="38.25">
      <c r="A7481" s="228"/>
      <c r="B7481" s="233" t="s">
        <v>25826</v>
      </c>
      <c r="C7481" s="233" t="s">
        <v>952</v>
      </c>
      <c r="D7481" s="233" t="s">
        <v>720</v>
      </c>
      <c r="E7481" s="231" t="s">
        <v>968</v>
      </c>
      <c r="F7481" s="233" t="s">
        <v>398</v>
      </c>
      <c r="G7481" s="233" t="s">
        <v>968</v>
      </c>
      <c r="H7481" s="233" t="s">
        <v>18692</v>
      </c>
      <c r="I7481" s="233">
        <v>1975</v>
      </c>
      <c r="J7481" s="244" t="s">
        <v>21336</v>
      </c>
      <c r="K7481" s="244">
        <v>210</v>
      </c>
      <c r="L7481" s="233">
        <v>1</v>
      </c>
      <c r="M7481" s="249">
        <v>3706080000</v>
      </c>
      <c r="N7481" s="248">
        <v>263744000</v>
      </c>
      <c r="O7481" s="247">
        <v>0</v>
      </c>
      <c r="P7481" s="233" t="s">
        <v>968</v>
      </c>
      <c r="Q7481" s="233" t="s">
        <v>1455</v>
      </c>
      <c r="R7481" s="233"/>
    </row>
    <row r="7482" spans="1:18" ht="38.25">
      <c r="A7482" s="228"/>
      <c r="B7482" s="233" t="s">
        <v>25826</v>
      </c>
      <c r="C7482" s="233" t="s">
        <v>952</v>
      </c>
      <c r="D7482" s="233" t="s">
        <v>720</v>
      </c>
      <c r="E7482" s="231" t="s">
        <v>968</v>
      </c>
      <c r="F7482" s="233" t="s">
        <v>398</v>
      </c>
      <c r="G7482" s="233" t="s">
        <v>968</v>
      </c>
      <c r="H7482" s="233" t="s">
        <v>18693</v>
      </c>
      <c r="I7482" s="233">
        <v>1975</v>
      </c>
      <c r="J7482" s="244">
        <v>40</v>
      </c>
      <c r="K7482" s="244">
        <v>112</v>
      </c>
      <c r="L7482" s="233">
        <v>1</v>
      </c>
      <c r="M7482" s="249">
        <v>1098528378</v>
      </c>
      <c r="N7482" s="248">
        <v>84549000</v>
      </c>
      <c r="O7482" s="247">
        <v>0</v>
      </c>
      <c r="P7482" s="233" t="s">
        <v>968</v>
      </c>
      <c r="Q7482" s="233" t="s">
        <v>1455</v>
      </c>
      <c r="R7482" s="233"/>
    </row>
    <row r="7483" spans="1:18" ht="38.25">
      <c r="A7483" s="228"/>
      <c r="B7483" s="233" t="s">
        <v>25826</v>
      </c>
      <c r="C7483" s="233" t="s">
        <v>952</v>
      </c>
      <c r="D7483" s="233" t="s">
        <v>720</v>
      </c>
      <c r="E7483" s="231" t="s">
        <v>968</v>
      </c>
      <c r="F7483" s="233" t="s">
        <v>398</v>
      </c>
      <c r="G7483" s="233" t="s">
        <v>968</v>
      </c>
      <c r="H7483" s="233" t="s">
        <v>18694</v>
      </c>
      <c r="I7483" s="233">
        <v>1975</v>
      </c>
      <c r="J7483" s="244">
        <v>33</v>
      </c>
      <c r="K7483" s="244" t="s">
        <v>21498</v>
      </c>
      <c r="L7483" s="233">
        <v>1</v>
      </c>
      <c r="M7483" s="249">
        <v>933749121</v>
      </c>
      <c r="N7483" s="248">
        <v>151872000</v>
      </c>
      <c r="O7483" s="247">
        <v>0</v>
      </c>
      <c r="P7483" s="233" t="s">
        <v>968</v>
      </c>
      <c r="Q7483" s="233" t="s">
        <v>1455</v>
      </c>
      <c r="R7483" s="233"/>
    </row>
    <row r="7484" spans="1:18" ht="38.25">
      <c r="A7484" s="228"/>
      <c r="B7484" s="233" t="s">
        <v>25826</v>
      </c>
      <c r="C7484" s="233" t="s">
        <v>952</v>
      </c>
      <c r="D7484" s="233" t="s">
        <v>720</v>
      </c>
      <c r="E7484" s="231" t="s">
        <v>968</v>
      </c>
      <c r="F7484" s="233" t="s">
        <v>398</v>
      </c>
      <c r="G7484" s="233" t="s">
        <v>968</v>
      </c>
      <c r="H7484" s="233" t="s">
        <v>18695</v>
      </c>
      <c r="I7484" s="233">
        <v>1980</v>
      </c>
      <c r="J7484" s="244" t="s">
        <v>23695</v>
      </c>
      <c r="K7484" s="244">
        <v>105</v>
      </c>
      <c r="L7484" s="233">
        <v>1</v>
      </c>
      <c r="M7484" s="249">
        <v>6016865000</v>
      </c>
      <c r="N7484" s="248">
        <v>131872000</v>
      </c>
      <c r="O7484" s="247">
        <v>0</v>
      </c>
      <c r="P7484" s="233" t="s">
        <v>968</v>
      </c>
      <c r="Q7484" s="233" t="s">
        <v>1455</v>
      </c>
      <c r="R7484" s="233"/>
    </row>
    <row r="7485" spans="1:18" ht="51">
      <c r="A7485" s="228"/>
      <c r="B7485" s="233" t="s">
        <v>25826</v>
      </c>
      <c r="C7485" s="233" t="s">
        <v>952</v>
      </c>
      <c r="D7485" s="233" t="s">
        <v>720</v>
      </c>
      <c r="E7485" s="231" t="s">
        <v>968</v>
      </c>
      <c r="F7485" s="233" t="s">
        <v>398</v>
      </c>
      <c r="G7485" s="233" t="s">
        <v>968</v>
      </c>
      <c r="H7485" s="233" t="s">
        <v>18696</v>
      </c>
      <c r="I7485" s="233">
        <v>1975</v>
      </c>
      <c r="J7485" s="244">
        <v>121</v>
      </c>
      <c r="K7485" s="244">
        <v>215</v>
      </c>
      <c r="L7485" s="233">
        <v>1</v>
      </c>
      <c r="M7485" s="249">
        <v>3430330000</v>
      </c>
      <c r="N7485" s="248">
        <v>189355000</v>
      </c>
      <c r="O7485" s="247">
        <v>0</v>
      </c>
      <c r="P7485" s="233" t="s">
        <v>968</v>
      </c>
      <c r="Q7485" s="233" t="s">
        <v>1455</v>
      </c>
      <c r="R7485" s="233"/>
    </row>
    <row r="7486" spans="1:18" ht="51">
      <c r="A7486" s="228"/>
      <c r="B7486" s="233" t="s">
        <v>25826</v>
      </c>
      <c r="C7486" s="233" t="s">
        <v>952</v>
      </c>
      <c r="D7486" s="233" t="s">
        <v>720</v>
      </c>
      <c r="E7486" s="231" t="s">
        <v>965</v>
      </c>
      <c r="F7486" s="233" t="s">
        <v>398</v>
      </c>
      <c r="G7486" s="233" t="s">
        <v>965</v>
      </c>
      <c r="H7486" s="233" t="s">
        <v>18697</v>
      </c>
      <c r="I7486" s="233">
        <v>1975</v>
      </c>
      <c r="J7486" s="244" t="s">
        <v>23696</v>
      </c>
      <c r="K7486" s="244">
        <v>1220</v>
      </c>
      <c r="L7486" s="233">
        <v>1</v>
      </c>
      <c r="M7486" s="249">
        <v>27274650000</v>
      </c>
      <c r="N7486" s="248">
        <v>12368743908</v>
      </c>
      <c r="O7486" s="247">
        <v>6479295863</v>
      </c>
      <c r="P7486" s="233" t="s">
        <v>965</v>
      </c>
      <c r="Q7486" s="233" t="s">
        <v>1455</v>
      </c>
      <c r="R7486" s="233"/>
    </row>
    <row r="7487" spans="1:18" ht="38.25">
      <c r="A7487" s="228"/>
      <c r="B7487" s="233" t="s">
        <v>25826</v>
      </c>
      <c r="C7487" s="233" t="s">
        <v>952</v>
      </c>
      <c r="D7487" s="233" t="s">
        <v>720</v>
      </c>
      <c r="E7487" s="231" t="s">
        <v>965</v>
      </c>
      <c r="F7487" s="233" t="s">
        <v>398</v>
      </c>
      <c r="G7487" s="233" t="s">
        <v>965</v>
      </c>
      <c r="H7487" s="233" t="s">
        <v>18698</v>
      </c>
      <c r="I7487" s="233">
        <v>1975</v>
      </c>
      <c r="J7487" s="244">
        <v>74</v>
      </c>
      <c r="K7487" s="244">
        <v>225</v>
      </c>
      <c r="L7487" s="233">
        <v>1</v>
      </c>
      <c r="M7487" s="249">
        <v>2040550000</v>
      </c>
      <c r="N7487" s="248">
        <v>282582000</v>
      </c>
      <c r="O7487" s="247">
        <v>0</v>
      </c>
      <c r="P7487" s="233" t="s">
        <v>965</v>
      </c>
      <c r="Q7487" s="233" t="s">
        <v>1455</v>
      </c>
      <c r="R7487" s="233"/>
    </row>
    <row r="7488" spans="1:18" ht="38.25">
      <c r="A7488" s="228"/>
      <c r="B7488" s="233" t="s">
        <v>25826</v>
      </c>
      <c r="C7488" s="233" t="s">
        <v>952</v>
      </c>
      <c r="D7488" s="233" t="s">
        <v>720</v>
      </c>
      <c r="E7488" s="231" t="s">
        <v>965</v>
      </c>
      <c r="F7488" s="233" t="s">
        <v>398</v>
      </c>
      <c r="G7488" s="233" t="s">
        <v>965</v>
      </c>
      <c r="H7488" s="233" t="s">
        <v>18699</v>
      </c>
      <c r="I7488" s="233">
        <v>1975</v>
      </c>
      <c r="J7488" s="244">
        <v>182</v>
      </c>
      <c r="K7488" s="244">
        <v>301</v>
      </c>
      <c r="L7488" s="233">
        <v>1</v>
      </c>
      <c r="M7488" s="249">
        <v>4199650000</v>
      </c>
      <c r="N7488" s="248">
        <v>394108000</v>
      </c>
      <c r="O7488" s="247">
        <v>0</v>
      </c>
      <c r="P7488" s="233" t="s">
        <v>965</v>
      </c>
      <c r="Q7488" s="233" t="s">
        <v>1455</v>
      </c>
      <c r="R7488" s="233"/>
    </row>
    <row r="7489" spans="1:18" ht="51">
      <c r="A7489" s="228"/>
      <c r="B7489" s="233" t="s">
        <v>25826</v>
      </c>
      <c r="C7489" s="233" t="s">
        <v>952</v>
      </c>
      <c r="D7489" s="233" t="s">
        <v>720</v>
      </c>
      <c r="E7489" s="231" t="s">
        <v>970</v>
      </c>
      <c r="F7489" s="233" t="s">
        <v>398</v>
      </c>
      <c r="G7489" s="233" t="s">
        <v>970</v>
      </c>
      <c r="H7489" s="233" t="s">
        <v>18700</v>
      </c>
      <c r="I7489" s="233">
        <v>2022</v>
      </c>
      <c r="J7489" s="244">
        <v>1457</v>
      </c>
      <c r="K7489" s="244">
        <v>1295</v>
      </c>
      <c r="L7489" s="233">
        <v>1</v>
      </c>
      <c r="M7489" s="249">
        <v>72048650000</v>
      </c>
      <c r="N7489" s="248">
        <v>2246262000</v>
      </c>
      <c r="O7489" s="247">
        <v>2156411520</v>
      </c>
      <c r="P7489" s="233" t="s">
        <v>970</v>
      </c>
      <c r="Q7489" s="233" t="s">
        <v>1455</v>
      </c>
      <c r="R7489" s="233"/>
    </row>
    <row r="7490" spans="1:18" ht="38.25">
      <c r="A7490" s="228"/>
      <c r="B7490" s="233" t="s">
        <v>25826</v>
      </c>
      <c r="C7490" s="233" t="s">
        <v>952</v>
      </c>
      <c r="D7490" s="233" t="s">
        <v>720</v>
      </c>
      <c r="E7490" s="231" t="s">
        <v>969</v>
      </c>
      <c r="F7490" s="233" t="s">
        <v>398</v>
      </c>
      <c r="G7490" s="233" t="s">
        <v>969</v>
      </c>
      <c r="H7490" s="233" t="s">
        <v>18701</v>
      </c>
      <c r="I7490" s="233">
        <v>1976</v>
      </c>
      <c r="J7490" s="244" t="s">
        <v>23697</v>
      </c>
      <c r="K7490" s="244" t="s">
        <v>24603</v>
      </c>
      <c r="L7490" s="233">
        <v>1</v>
      </c>
      <c r="M7490" s="249">
        <v>13423320000</v>
      </c>
      <c r="N7490" s="248">
        <v>155520000</v>
      </c>
      <c r="O7490" s="247">
        <v>0</v>
      </c>
      <c r="P7490" s="233" t="s">
        <v>969</v>
      </c>
      <c r="Q7490" s="233" t="s">
        <v>1455</v>
      </c>
      <c r="R7490" s="233"/>
    </row>
    <row r="7491" spans="1:18" ht="25.5">
      <c r="A7491" s="228"/>
      <c r="B7491" s="233" t="s">
        <v>25826</v>
      </c>
      <c r="C7491" s="233" t="s">
        <v>952</v>
      </c>
      <c r="D7491" s="233" t="s">
        <v>720</v>
      </c>
      <c r="E7491" s="231" t="s">
        <v>969</v>
      </c>
      <c r="F7491" s="233" t="s">
        <v>398</v>
      </c>
      <c r="G7491" s="233" t="s">
        <v>969</v>
      </c>
      <c r="H7491" s="233" t="s">
        <v>18702</v>
      </c>
      <c r="I7491" s="233">
        <v>1976</v>
      </c>
      <c r="J7491" s="244" t="s">
        <v>23698</v>
      </c>
      <c r="K7491" s="244" t="s">
        <v>22405</v>
      </c>
      <c r="L7491" s="233">
        <v>1</v>
      </c>
      <c r="M7491" s="249">
        <v>9628520000</v>
      </c>
      <c r="N7491" s="248">
        <v>162540000</v>
      </c>
      <c r="O7491" s="247">
        <v>0</v>
      </c>
      <c r="P7491" s="233" t="s">
        <v>969</v>
      </c>
      <c r="Q7491" s="233" t="s">
        <v>1455</v>
      </c>
      <c r="R7491" s="233"/>
    </row>
    <row r="7492" spans="1:18" ht="38.25">
      <c r="A7492" s="228"/>
      <c r="B7492" s="233" t="s">
        <v>25826</v>
      </c>
      <c r="C7492" s="233" t="s">
        <v>952</v>
      </c>
      <c r="D7492" s="233" t="s">
        <v>720</v>
      </c>
      <c r="E7492" s="231" t="s">
        <v>7075</v>
      </c>
      <c r="F7492" s="233" t="s">
        <v>398</v>
      </c>
      <c r="G7492" s="233" t="s">
        <v>7075</v>
      </c>
      <c r="H7492" s="233" t="s">
        <v>18703</v>
      </c>
      <c r="I7492" s="233">
        <v>1975</v>
      </c>
      <c r="J7492" s="244" t="s">
        <v>23699</v>
      </c>
      <c r="K7492" s="244">
        <v>279</v>
      </c>
      <c r="L7492" s="233">
        <v>1</v>
      </c>
      <c r="M7492" s="249">
        <v>5214000000</v>
      </c>
      <c r="N7492" s="248">
        <v>192780000</v>
      </c>
      <c r="O7492" s="247">
        <v>0</v>
      </c>
      <c r="P7492" s="233" t="s">
        <v>7075</v>
      </c>
      <c r="Q7492" s="233" t="s">
        <v>1455</v>
      </c>
      <c r="R7492" s="233"/>
    </row>
    <row r="7493" spans="1:18" ht="25.5">
      <c r="A7493" s="228"/>
      <c r="B7493" s="233" t="s">
        <v>25826</v>
      </c>
      <c r="C7493" s="233" t="s">
        <v>952</v>
      </c>
      <c r="D7493" s="233" t="s">
        <v>720</v>
      </c>
      <c r="E7493" s="231" t="s">
        <v>7075</v>
      </c>
      <c r="F7493" s="233" t="s">
        <v>398</v>
      </c>
      <c r="G7493" s="233" t="s">
        <v>7075</v>
      </c>
      <c r="H7493" s="233" t="s">
        <v>18704</v>
      </c>
      <c r="I7493" s="233">
        <v>1975</v>
      </c>
      <c r="J7493" s="244" t="s">
        <v>23700</v>
      </c>
      <c r="K7493" s="244">
        <v>145</v>
      </c>
      <c r="L7493" s="233">
        <v>1</v>
      </c>
      <c r="M7493" s="249">
        <v>7078400000</v>
      </c>
      <c r="N7493" s="248">
        <v>444150000</v>
      </c>
      <c r="O7493" s="247">
        <v>0</v>
      </c>
      <c r="P7493" s="233" t="s">
        <v>7075</v>
      </c>
      <c r="Q7493" s="233" t="s">
        <v>1455</v>
      </c>
      <c r="R7493" s="233"/>
    </row>
    <row r="7494" spans="1:18" ht="38.25">
      <c r="A7494" s="228"/>
      <c r="B7494" s="233" t="s">
        <v>25826</v>
      </c>
      <c r="C7494" s="233" t="s">
        <v>952</v>
      </c>
      <c r="D7494" s="233" t="s">
        <v>720</v>
      </c>
      <c r="E7494" s="231" t="s">
        <v>7075</v>
      </c>
      <c r="F7494" s="233" t="s">
        <v>398</v>
      </c>
      <c r="G7494" s="233" t="s">
        <v>7075</v>
      </c>
      <c r="H7494" s="233" t="s">
        <v>18705</v>
      </c>
      <c r="I7494" s="233">
        <v>1975</v>
      </c>
      <c r="J7494" s="244" t="s">
        <v>23529</v>
      </c>
      <c r="K7494" s="244">
        <v>124</v>
      </c>
      <c r="L7494" s="233">
        <v>1</v>
      </c>
      <c r="M7494" s="249">
        <v>4803200000</v>
      </c>
      <c r="N7494" s="248">
        <v>290700000</v>
      </c>
      <c r="O7494" s="247">
        <v>0</v>
      </c>
      <c r="P7494" s="233" t="s">
        <v>7075</v>
      </c>
      <c r="Q7494" s="233" t="s">
        <v>1455</v>
      </c>
      <c r="R7494" s="233"/>
    </row>
    <row r="7495" spans="1:18" ht="25.5">
      <c r="A7495" s="228"/>
      <c r="B7495" s="233" t="s">
        <v>25826</v>
      </c>
      <c r="C7495" s="233" t="s">
        <v>952</v>
      </c>
      <c r="D7495" s="233" t="s">
        <v>720</v>
      </c>
      <c r="E7495" s="231" t="s">
        <v>7075</v>
      </c>
      <c r="F7495" s="233" t="s">
        <v>398</v>
      </c>
      <c r="G7495" s="233" t="s">
        <v>7075</v>
      </c>
      <c r="H7495" s="233" t="s">
        <v>18706</v>
      </c>
      <c r="I7495" s="233">
        <v>1975</v>
      </c>
      <c r="J7495" s="244" t="s">
        <v>23701</v>
      </c>
      <c r="K7495" s="244" t="s">
        <v>25377</v>
      </c>
      <c r="L7495" s="233">
        <v>1</v>
      </c>
      <c r="M7495" s="249">
        <v>5182400000</v>
      </c>
      <c r="N7495" s="248">
        <v>140066000</v>
      </c>
      <c r="O7495" s="247">
        <v>0</v>
      </c>
      <c r="P7495" s="233" t="s">
        <v>7075</v>
      </c>
      <c r="Q7495" s="233" t="s">
        <v>1455</v>
      </c>
      <c r="R7495" s="233"/>
    </row>
    <row r="7496" spans="1:18" ht="25.5">
      <c r="A7496" s="228"/>
      <c r="B7496" s="233" t="s">
        <v>25826</v>
      </c>
      <c r="C7496" s="233" t="s">
        <v>952</v>
      </c>
      <c r="D7496" s="233" t="s">
        <v>720</v>
      </c>
      <c r="E7496" s="231" t="s">
        <v>7075</v>
      </c>
      <c r="F7496" s="233" t="s">
        <v>398</v>
      </c>
      <c r="G7496" s="233" t="s">
        <v>7075</v>
      </c>
      <c r="H7496" s="233" t="s">
        <v>18707</v>
      </c>
      <c r="I7496" s="233">
        <v>1975</v>
      </c>
      <c r="J7496" s="244" t="s">
        <v>23702</v>
      </c>
      <c r="K7496" s="244">
        <v>498</v>
      </c>
      <c r="L7496" s="233">
        <v>1</v>
      </c>
      <c r="M7496" s="249">
        <v>19023200000</v>
      </c>
      <c r="N7496" s="248">
        <v>589680000</v>
      </c>
      <c r="O7496" s="247">
        <v>0</v>
      </c>
      <c r="P7496" s="233" t="s">
        <v>7075</v>
      </c>
      <c r="Q7496" s="233" t="s">
        <v>1455</v>
      </c>
      <c r="R7496" s="233"/>
    </row>
    <row r="7497" spans="1:18" ht="25.5">
      <c r="A7497" s="228"/>
      <c r="B7497" s="233" t="s">
        <v>25826</v>
      </c>
      <c r="C7497" s="233" t="s">
        <v>952</v>
      </c>
      <c r="D7497" s="233" t="s">
        <v>720</v>
      </c>
      <c r="E7497" s="231" t="s">
        <v>7075</v>
      </c>
      <c r="F7497" s="233" t="s">
        <v>398</v>
      </c>
      <c r="G7497" s="233" t="s">
        <v>7075</v>
      </c>
      <c r="H7497" s="233" t="s">
        <v>18708</v>
      </c>
      <c r="I7497" s="233">
        <v>1975</v>
      </c>
      <c r="J7497" s="244" t="s">
        <v>22507</v>
      </c>
      <c r="K7497" s="244">
        <v>384</v>
      </c>
      <c r="L7497" s="233">
        <v>1</v>
      </c>
      <c r="M7497" s="249">
        <v>10175200000</v>
      </c>
      <c r="N7497" s="248">
        <v>268380000</v>
      </c>
      <c r="O7497" s="247">
        <v>0</v>
      </c>
      <c r="P7497" s="233" t="s">
        <v>7075</v>
      </c>
      <c r="Q7497" s="233" t="s">
        <v>1455</v>
      </c>
      <c r="R7497" s="233"/>
    </row>
    <row r="7498" spans="1:18" ht="76.5">
      <c r="A7498" s="228"/>
      <c r="B7498" s="233" t="s">
        <v>25826</v>
      </c>
      <c r="C7498" s="233" t="s">
        <v>952</v>
      </c>
      <c r="D7498" s="233" t="s">
        <v>720</v>
      </c>
      <c r="E7498" s="231" t="s">
        <v>18623</v>
      </c>
      <c r="F7498" s="233" t="s">
        <v>398</v>
      </c>
      <c r="G7498" s="233" t="s">
        <v>18709</v>
      </c>
      <c r="H7498" s="233" t="s">
        <v>18710</v>
      </c>
      <c r="I7498" s="233">
        <v>1995</v>
      </c>
      <c r="J7498" s="244">
        <v>2377</v>
      </c>
      <c r="K7498" s="244">
        <v>2377</v>
      </c>
      <c r="L7498" s="233">
        <v>1</v>
      </c>
      <c r="M7498" s="249">
        <v>55431640000</v>
      </c>
      <c r="N7498" s="248">
        <v>0</v>
      </c>
      <c r="O7498" s="247">
        <v>0</v>
      </c>
      <c r="P7498" s="233" t="s">
        <v>18711</v>
      </c>
      <c r="Q7498" s="233" t="s">
        <v>1455</v>
      </c>
      <c r="R7498" s="233"/>
    </row>
    <row r="7499" spans="1:18" ht="38.25">
      <c r="A7499" s="228"/>
      <c r="B7499" s="233" t="s">
        <v>25826</v>
      </c>
      <c r="C7499" s="233" t="s">
        <v>952</v>
      </c>
      <c r="D7499" s="233" t="s">
        <v>720</v>
      </c>
      <c r="E7499" s="231" t="s">
        <v>13735</v>
      </c>
      <c r="F7499" s="233" t="s">
        <v>398</v>
      </c>
      <c r="G7499" s="233" t="s">
        <v>13735</v>
      </c>
      <c r="H7499" s="233" t="s">
        <v>18712</v>
      </c>
      <c r="I7499" s="233">
        <v>1976</v>
      </c>
      <c r="J7499" s="244" t="s">
        <v>23703</v>
      </c>
      <c r="K7499" s="244">
        <v>4141</v>
      </c>
      <c r="L7499" s="233">
        <v>1</v>
      </c>
      <c r="M7499" s="249">
        <v>19032265000</v>
      </c>
      <c r="N7499" s="248">
        <v>2804606000</v>
      </c>
      <c r="O7499" s="247">
        <v>0</v>
      </c>
      <c r="P7499" s="233" t="s">
        <v>13735</v>
      </c>
      <c r="Q7499" s="233" t="s">
        <v>1455</v>
      </c>
      <c r="R7499" s="233"/>
    </row>
    <row r="7500" spans="1:18" ht="25.5">
      <c r="A7500" s="228"/>
      <c r="B7500" s="233" t="s">
        <v>25826</v>
      </c>
      <c r="C7500" s="233" t="s">
        <v>952</v>
      </c>
      <c r="D7500" s="233" t="s">
        <v>720</v>
      </c>
      <c r="E7500" s="231" t="s">
        <v>1881</v>
      </c>
      <c r="F7500" s="233" t="s">
        <v>398</v>
      </c>
      <c r="G7500" s="233" t="s">
        <v>1881</v>
      </c>
      <c r="H7500" s="233" t="s">
        <v>18713</v>
      </c>
      <c r="I7500" s="233">
        <v>1976</v>
      </c>
      <c r="J7500" s="244" t="s">
        <v>11592</v>
      </c>
      <c r="K7500" s="244">
        <v>1360</v>
      </c>
      <c r="L7500" s="233">
        <v>1</v>
      </c>
      <c r="M7500" s="249">
        <v>17601200000</v>
      </c>
      <c r="N7500" s="248">
        <v>1991529000</v>
      </c>
      <c r="O7500" s="247">
        <v>0</v>
      </c>
      <c r="P7500" s="233" t="s">
        <v>1881</v>
      </c>
      <c r="Q7500" s="233" t="s">
        <v>1455</v>
      </c>
      <c r="R7500" s="233"/>
    </row>
    <row r="7501" spans="1:18" ht="25.5">
      <c r="A7501" s="228"/>
      <c r="B7501" s="233" t="s">
        <v>25826</v>
      </c>
      <c r="C7501" s="233" t="s">
        <v>952</v>
      </c>
      <c r="D7501" s="233" t="s">
        <v>720</v>
      </c>
      <c r="E7501" s="231" t="s">
        <v>1881</v>
      </c>
      <c r="F7501" s="233" t="s">
        <v>398</v>
      </c>
      <c r="G7501" s="233" t="s">
        <v>1881</v>
      </c>
      <c r="H7501" s="233" t="s">
        <v>18714</v>
      </c>
      <c r="I7501" s="233">
        <v>1975</v>
      </c>
      <c r="J7501" s="244" t="s">
        <v>23704</v>
      </c>
      <c r="K7501" s="244">
        <v>758</v>
      </c>
      <c r="L7501" s="233">
        <v>1</v>
      </c>
      <c r="M7501" s="249">
        <v>7963200000</v>
      </c>
      <c r="N7501" s="248">
        <v>345880000</v>
      </c>
      <c r="O7501" s="247">
        <v>0</v>
      </c>
      <c r="P7501" s="233" t="s">
        <v>1881</v>
      </c>
      <c r="Q7501" s="233" t="s">
        <v>1455</v>
      </c>
      <c r="R7501" s="233"/>
    </row>
    <row r="7502" spans="1:18" ht="38.25">
      <c r="A7502" s="228"/>
      <c r="B7502" s="233" t="s">
        <v>25826</v>
      </c>
      <c r="C7502" s="233" t="s">
        <v>952</v>
      </c>
      <c r="D7502" s="233" t="s">
        <v>720</v>
      </c>
      <c r="E7502" s="231" t="s">
        <v>18715</v>
      </c>
      <c r="F7502" s="233" t="s">
        <v>398</v>
      </c>
      <c r="G7502" s="233" t="s">
        <v>18715</v>
      </c>
      <c r="H7502" s="233" t="s">
        <v>18716</v>
      </c>
      <c r="I7502" s="233">
        <v>1975</v>
      </c>
      <c r="J7502" s="244" t="s">
        <v>23705</v>
      </c>
      <c r="K7502" s="244">
        <v>1738</v>
      </c>
      <c r="L7502" s="233">
        <v>1</v>
      </c>
      <c r="M7502" s="249">
        <v>426789600000</v>
      </c>
      <c r="N7502" s="248">
        <v>2018012000</v>
      </c>
      <c r="O7502" s="247">
        <v>0</v>
      </c>
      <c r="P7502" s="233" t="s">
        <v>18715</v>
      </c>
      <c r="Q7502" s="233" t="s">
        <v>1455</v>
      </c>
      <c r="R7502" s="233"/>
    </row>
    <row r="7503" spans="1:18" ht="38.25">
      <c r="A7503" s="228"/>
      <c r="B7503" s="233" t="s">
        <v>25826</v>
      </c>
      <c r="C7503" s="233" t="s">
        <v>952</v>
      </c>
      <c r="D7503" s="233" t="s">
        <v>720</v>
      </c>
      <c r="E7503" s="231" t="s">
        <v>18717</v>
      </c>
      <c r="F7503" s="233" t="s">
        <v>398</v>
      </c>
      <c r="G7503" s="233" t="s">
        <v>18717</v>
      </c>
      <c r="H7503" s="233" t="s">
        <v>18718</v>
      </c>
      <c r="I7503" s="233">
        <v>2010</v>
      </c>
      <c r="J7503" s="244">
        <v>1020</v>
      </c>
      <c r="K7503" s="244">
        <v>1392</v>
      </c>
      <c r="L7503" s="233">
        <v>1</v>
      </c>
      <c r="M7503" s="249">
        <v>55385000000</v>
      </c>
      <c r="N7503" s="248">
        <v>9601127000</v>
      </c>
      <c r="O7503" s="247">
        <v>4224495880</v>
      </c>
      <c r="P7503" s="233" t="s">
        <v>18717</v>
      </c>
      <c r="Q7503" s="233" t="s">
        <v>1455</v>
      </c>
      <c r="R7503" s="233"/>
    </row>
    <row r="7504" spans="1:18" ht="25.5">
      <c r="A7504" s="228"/>
      <c r="B7504" s="233" t="s">
        <v>25826</v>
      </c>
      <c r="C7504" s="233" t="s">
        <v>952</v>
      </c>
      <c r="D7504" s="233" t="s">
        <v>720</v>
      </c>
      <c r="E7504" s="231" t="s">
        <v>18719</v>
      </c>
      <c r="F7504" s="233" t="s">
        <v>398</v>
      </c>
      <c r="G7504" s="233" t="s">
        <v>18719</v>
      </c>
      <c r="H7504" s="233" t="s">
        <v>18720</v>
      </c>
      <c r="I7504" s="233">
        <v>1975</v>
      </c>
      <c r="J7504" s="244" t="s">
        <v>23706</v>
      </c>
      <c r="K7504" s="244">
        <v>7381</v>
      </c>
      <c r="L7504" s="233">
        <v>1</v>
      </c>
      <c r="M7504" s="249">
        <v>358421420000</v>
      </c>
      <c r="N7504" s="248">
        <v>15107060000</v>
      </c>
      <c r="O7504" s="247">
        <v>2861767176</v>
      </c>
      <c r="P7504" s="233" t="s">
        <v>18719</v>
      </c>
      <c r="Q7504" s="233" t="s">
        <v>1455</v>
      </c>
      <c r="R7504" s="233"/>
    </row>
    <row r="7505" spans="1:18" ht="25.5">
      <c r="A7505" s="228"/>
      <c r="B7505" s="233" t="s">
        <v>25826</v>
      </c>
      <c r="C7505" s="233" t="s">
        <v>952</v>
      </c>
      <c r="D7505" s="233" t="s">
        <v>720</v>
      </c>
      <c r="E7505" s="231" t="s">
        <v>18721</v>
      </c>
      <c r="F7505" s="233" t="s">
        <v>398</v>
      </c>
      <c r="G7505" s="233" t="s">
        <v>18721</v>
      </c>
      <c r="H7505" s="233" t="s">
        <v>18722</v>
      </c>
      <c r="I7505" s="233">
        <v>2011</v>
      </c>
      <c r="J7505" s="244" t="s">
        <v>23707</v>
      </c>
      <c r="K7505" s="244">
        <v>10590</v>
      </c>
      <c r="L7505" s="233">
        <v>1</v>
      </c>
      <c r="M7505" s="249">
        <v>434924610000</v>
      </c>
      <c r="N7505" s="248">
        <v>29753925000</v>
      </c>
      <c r="O7505" s="247">
        <v>21422826000</v>
      </c>
      <c r="P7505" s="233" t="s">
        <v>18721</v>
      </c>
      <c r="Q7505" s="233" t="s">
        <v>1455</v>
      </c>
      <c r="R7505" s="233"/>
    </row>
    <row r="7506" spans="1:18" ht="25.5">
      <c r="A7506" s="228"/>
      <c r="B7506" s="233" t="s">
        <v>25826</v>
      </c>
      <c r="C7506" s="233" t="s">
        <v>952</v>
      </c>
      <c r="D7506" s="233" t="s">
        <v>720</v>
      </c>
      <c r="E7506" s="231" t="s">
        <v>18723</v>
      </c>
      <c r="F7506" s="233" t="s">
        <v>398</v>
      </c>
      <c r="G7506" s="233" t="s">
        <v>18723</v>
      </c>
      <c r="H7506" s="233" t="s">
        <v>18724</v>
      </c>
      <c r="I7506" s="233">
        <v>1975</v>
      </c>
      <c r="J7506" s="244">
        <v>1973</v>
      </c>
      <c r="K7506" s="244">
        <v>4800</v>
      </c>
      <c r="L7506" s="233">
        <v>1</v>
      </c>
      <c r="M7506" s="249">
        <v>62346800000</v>
      </c>
      <c r="N7506" s="248">
        <v>3000000000</v>
      </c>
      <c r="O7506" s="247">
        <v>1125000000</v>
      </c>
      <c r="P7506" s="233" t="s">
        <v>18723</v>
      </c>
      <c r="Q7506" s="233" t="s">
        <v>1455</v>
      </c>
      <c r="R7506" s="233"/>
    </row>
    <row r="7507" spans="1:18" ht="38.25">
      <c r="A7507" s="228"/>
      <c r="B7507" s="233" t="s">
        <v>25826</v>
      </c>
      <c r="C7507" s="233" t="s">
        <v>952</v>
      </c>
      <c r="D7507" s="233" t="s">
        <v>720</v>
      </c>
      <c r="E7507" s="231" t="s">
        <v>18725</v>
      </c>
      <c r="F7507" s="233" t="s">
        <v>398</v>
      </c>
      <c r="G7507" s="233" t="s">
        <v>18725</v>
      </c>
      <c r="H7507" s="233" t="s">
        <v>18726</v>
      </c>
      <c r="I7507" s="233">
        <v>1976</v>
      </c>
      <c r="J7507" s="244" t="s">
        <v>23708</v>
      </c>
      <c r="K7507" s="244">
        <v>4237</v>
      </c>
      <c r="L7507" s="233">
        <v>1</v>
      </c>
      <c r="M7507" s="249">
        <v>351537360000</v>
      </c>
      <c r="N7507" s="248">
        <v>5960549000</v>
      </c>
      <c r="O7507" s="247">
        <v>2309712737</v>
      </c>
      <c r="P7507" s="233" t="s">
        <v>18725</v>
      </c>
      <c r="Q7507" s="233" t="s">
        <v>1455</v>
      </c>
      <c r="R7507" s="233"/>
    </row>
    <row r="7508" spans="1:18" ht="38.25">
      <c r="A7508" s="228"/>
      <c r="B7508" s="233" t="s">
        <v>25826</v>
      </c>
      <c r="C7508" s="233" t="s">
        <v>952</v>
      </c>
      <c r="D7508" s="233" t="s">
        <v>720</v>
      </c>
      <c r="E7508" s="231" t="s">
        <v>6702</v>
      </c>
      <c r="F7508" s="233" t="s">
        <v>398</v>
      </c>
      <c r="G7508" s="233" t="s">
        <v>6702</v>
      </c>
      <c r="H7508" s="233" t="s">
        <v>18727</v>
      </c>
      <c r="I7508" s="233">
        <v>2021</v>
      </c>
      <c r="J7508" s="244" t="s">
        <v>23709</v>
      </c>
      <c r="K7508" s="244" t="s">
        <v>25378</v>
      </c>
      <c r="L7508" s="233">
        <v>1</v>
      </c>
      <c r="M7508" s="249">
        <v>121528540000</v>
      </c>
      <c r="N7508" s="248">
        <v>42728599504</v>
      </c>
      <c r="O7508" s="247">
        <v>40164883534</v>
      </c>
      <c r="P7508" s="233" t="s">
        <v>6702</v>
      </c>
      <c r="Q7508" s="233" t="s">
        <v>1455</v>
      </c>
      <c r="R7508" s="233"/>
    </row>
    <row r="7509" spans="1:18" ht="38.25">
      <c r="A7509" s="228"/>
      <c r="B7509" s="233" t="s">
        <v>25826</v>
      </c>
      <c r="C7509" s="233" t="s">
        <v>952</v>
      </c>
      <c r="D7509" s="233" t="s">
        <v>720</v>
      </c>
      <c r="E7509" s="231" t="s">
        <v>6702</v>
      </c>
      <c r="F7509" s="233" t="s">
        <v>398</v>
      </c>
      <c r="G7509" s="233" t="s">
        <v>6702</v>
      </c>
      <c r="H7509" s="233" t="s">
        <v>18728</v>
      </c>
      <c r="I7509" s="233">
        <v>2022</v>
      </c>
      <c r="J7509" s="244">
        <v>2219</v>
      </c>
      <c r="K7509" s="244" t="s">
        <v>25379</v>
      </c>
      <c r="L7509" s="233">
        <v>1</v>
      </c>
      <c r="M7509" s="249">
        <v>170777490000</v>
      </c>
      <c r="N7509" s="248">
        <v>67735343429</v>
      </c>
      <c r="O7509" s="247">
        <v>65025929692</v>
      </c>
      <c r="P7509" s="233" t="s">
        <v>6702</v>
      </c>
      <c r="Q7509" s="233" t="s">
        <v>1455</v>
      </c>
      <c r="R7509" s="233"/>
    </row>
    <row r="7510" spans="1:18" ht="51">
      <c r="A7510" s="228"/>
      <c r="B7510" s="233" t="s">
        <v>25826</v>
      </c>
      <c r="C7510" s="233" t="s">
        <v>952</v>
      </c>
      <c r="D7510" s="233" t="s">
        <v>720</v>
      </c>
      <c r="E7510" s="231" t="s">
        <v>18729</v>
      </c>
      <c r="F7510" s="233" t="s">
        <v>398</v>
      </c>
      <c r="G7510" s="233" t="s">
        <v>18729</v>
      </c>
      <c r="H7510" s="233" t="s">
        <v>18730</v>
      </c>
      <c r="I7510" s="233">
        <v>1999</v>
      </c>
      <c r="J7510" s="244" t="s">
        <v>23710</v>
      </c>
      <c r="K7510" s="244">
        <v>5017</v>
      </c>
      <c r="L7510" s="233">
        <v>1</v>
      </c>
      <c r="M7510" s="249">
        <v>159593070000</v>
      </c>
      <c r="N7510" s="248">
        <v>13617500000</v>
      </c>
      <c r="O7510" s="247">
        <v>6808750000</v>
      </c>
      <c r="P7510" s="233" t="s">
        <v>18729</v>
      </c>
      <c r="Q7510" s="233" t="s">
        <v>1455</v>
      </c>
      <c r="R7510" s="233" t="s">
        <v>18731</v>
      </c>
    </row>
    <row r="7511" spans="1:18" ht="50.25" customHeight="1">
      <c r="A7511" s="228"/>
      <c r="B7511" s="233" t="s">
        <v>25826</v>
      </c>
      <c r="C7511" s="233" t="s">
        <v>952</v>
      </c>
      <c r="D7511" s="233" t="s">
        <v>720</v>
      </c>
      <c r="E7511" s="231" t="s">
        <v>18732</v>
      </c>
      <c r="F7511" s="233" t="s">
        <v>398</v>
      </c>
      <c r="G7511" s="233" t="s">
        <v>18732</v>
      </c>
      <c r="H7511" s="233" t="s">
        <v>18733</v>
      </c>
      <c r="I7511" s="233">
        <v>1975</v>
      </c>
      <c r="J7511" s="244" t="s">
        <v>23711</v>
      </c>
      <c r="K7511" s="244">
        <v>2150</v>
      </c>
      <c r="L7511" s="233">
        <v>1</v>
      </c>
      <c r="M7511" s="249">
        <v>63218450000</v>
      </c>
      <c r="N7511" s="248">
        <v>5966337000</v>
      </c>
      <c r="O7511" s="247">
        <v>0</v>
      </c>
      <c r="P7511" s="233" t="s">
        <v>18732</v>
      </c>
      <c r="Q7511" s="233" t="s">
        <v>1455</v>
      </c>
      <c r="R7511" s="233" t="s">
        <v>18731</v>
      </c>
    </row>
    <row r="7512" spans="1:18" ht="51">
      <c r="A7512" s="228"/>
      <c r="B7512" s="233" t="s">
        <v>25826</v>
      </c>
      <c r="C7512" s="233" t="s">
        <v>952</v>
      </c>
      <c r="D7512" s="233" t="s">
        <v>720</v>
      </c>
      <c r="E7512" s="231" t="s">
        <v>18732</v>
      </c>
      <c r="F7512" s="233" t="s">
        <v>398</v>
      </c>
      <c r="G7512" s="233" t="s">
        <v>18732</v>
      </c>
      <c r="H7512" s="233" t="s">
        <v>18734</v>
      </c>
      <c r="I7512" s="233">
        <v>1992</v>
      </c>
      <c r="J7512" s="244">
        <v>632</v>
      </c>
      <c r="K7512" s="244" t="s">
        <v>23800</v>
      </c>
      <c r="L7512" s="233">
        <v>1</v>
      </c>
      <c r="M7512" s="249">
        <v>19971200000</v>
      </c>
      <c r="N7512" s="248">
        <v>1409144000</v>
      </c>
      <c r="O7512" s="247">
        <v>0</v>
      </c>
      <c r="P7512" s="233" t="s">
        <v>18732</v>
      </c>
      <c r="Q7512" s="233" t="s">
        <v>1455</v>
      </c>
      <c r="R7512" s="233" t="s">
        <v>18731</v>
      </c>
    </row>
    <row r="7513" spans="1:18" ht="46.5" customHeight="1">
      <c r="A7513" s="228"/>
      <c r="B7513" s="233" t="s">
        <v>25826</v>
      </c>
      <c r="C7513" s="233" t="s">
        <v>952</v>
      </c>
      <c r="D7513" s="233" t="s">
        <v>720</v>
      </c>
      <c r="E7513" s="231" t="s">
        <v>18666</v>
      </c>
      <c r="F7513" s="233" t="s">
        <v>115</v>
      </c>
      <c r="G7513" s="233" t="s">
        <v>18735</v>
      </c>
      <c r="H7513" s="233" t="s">
        <v>18736</v>
      </c>
      <c r="I7513" s="233">
        <v>1991</v>
      </c>
      <c r="J7513" s="244">
        <v>51</v>
      </c>
      <c r="K7513" s="244">
        <v>51</v>
      </c>
      <c r="L7513" s="233">
        <v>1</v>
      </c>
      <c r="M7513" s="249">
        <v>510000000</v>
      </c>
      <c r="N7513" s="248">
        <v>69819000</v>
      </c>
      <c r="O7513" s="247">
        <v>0</v>
      </c>
      <c r="P7513" s="233" t="s">
        <v>18735</v>
      </c>
      <c r="Q7513" s="233" t="s">
        <v>1455</v>
      </c>
      <c r="R7513" s="233" t="s">
        <v>18737</v>
      </c>
    </row>
    <row r="7514" spans="1:18" ht="38.25">
      <c r="A7514" s="228"/>
      <c r="B7514" s="233" t="s">
        <v>25826</v>
      </c>
      <c r="C7514" s="233" t="s">
        <v>952</v>
      </c>
      <c r="D7514" s="233" t="s">
        <v>720</v>
      </c>
      <c r="E7514" s="231" t="s">
        <v>3175</v>
      </c>
      <c r="F7514" s="233" t="s">
        <v>398</v>
      </c>
      <c r="G7514" s="233" t="s">
        <v>18684</v>
      </c>
      <c r="H7514" s="233" t="s">
        <v>18738</v>
      </c>
      <c r="I7514" s="233">
        <v>1994</v>
      </c>
      <c r="J7514" s="244" t="s">
        <v>23712</v>
      </c>
      <c r="K7514" s="244" t="s">
        <v>25380</v>
      </c>
      <c r="L7514" s="233">
        <v>1</v>
      </c>
      <c r="M7514" s="249">
        <v>114460000</v>
      </c>
      <c r="N7514" s="248">
        <v>0</v>
      </c>
      <c r="O7514" s="247">
        <v>0</v>
      </c>
      <c r="P7514" s="233" t="s">
        <v>18684</v>
      </c>
      <c r="Q7514" s="233" t="s">
        <v>1455</v>
      </c>
      <c r="R7514" s="233" t="s">
        <v>18739</v>
      </c>
    </row>
    <row r="7515" spans="1:18" ht="25.5">
      <c r="A7515" s="228"/>
      <c r="B7515" s="233" t="s">
        <v>14497</v>
      </c>
      <c r="C7515" s="233" t="s">
        <v>865</v>
      </c>
      <c r="D7515" s="233" t="s">
        <v>807</v>
      </c>
      <c r="E7515" s="231" t="s">
        <v>18740</v>
      </c>
      <c r="F7515" s="233" t="s">
        <v>115</v>
      </c>
      <c r="G7515" s="233" t="s">
        <v>18741</v>
      </c>
      <c r="H7515" s="233" t="s">
        <v>18742</v>
      </c>
      <c r="I7515" s="233">
        <v>2011</v>
      </c>
      <c r="J7515" s="244">
        <v>100</v>
      </c>
      <c r="K7515" s="244">
        <v>65</v>
      </c>
      <c r="L7515" s="233">
        <v>1</v>
      </c>
      <c r="M7515" s="249">
        <v>3506600000</v>
      </c>
      <c r="N7515" s="248">
        <v>467104000</v>
      </c>
      <c r="O7515" s="247">
        <v>0</v>
      </c>
      <c r="P7515" s="233" t="s">
        <v>18743</v>
      </c>
      <c r="Q7515" s="233" t="s">
        <v>18744</v>
      </c>
      <c r="R7515" s="233"/>
    </row>
    <row r="7516" spans="1:18" ht="51">
      <c r="A7516" s="228"/>
      <c r="B7516" s="233" t="s">
        <v>14497</v>
      </c>
      <c r="C7516" s="233" t="s">
        <v>865</v>
      </c>
      <c r="D7516" s="233" t="s">
        <v>807</v>
      </c>
      <c r="E7516" s="231" t="s">
        <v>18745</v>
      </c>
      <c r="F7516" s="233" t="s">
        <v>115</v>
      </c>
      <c r="G7516" s="233" t="s">
        <v>18746</v>
      </c>
      <c r="H7516" s="233" t="s">
        <v>18747</v>
      </c>
      <c r="I7516" s="233">
        <v>2007</v>
      </c>
      <c r="J7516" s="244">
        <v>100</v>
      </c>
      <c r="K7516" s="244">
        <v>100</v>
      </c>
      <c r="L7516" s="233">
        <v>1</v>
      </c>
      <c r="M7516" s="249">
        <v>2100400000</v>
      </c>
      <c r="N7516" s="248">
        <v>428490000</v>
      </c>
      <c r="O7516" s="247">
        <v>0</v>
      </c>
      <c r="P7516" s="233" t="s">
        <v>18748</v>
      </c>
      <c r="Q7516" s="233" t="s">
        <v>18749</v>
      </c>
      <c r="R7516" s="233"/>
    </row>
    <row r="7517" spans="1:18" ht="25.5">
      <c r="A7517" s="228"/>
      <c r="B7517" s="233" t="s">
        <v>14497</v>
      </c>
      <c r="C7517" s="233" t="s">
        <v>865</v>
      </c>
      <c r="D7517" s="233" t="s">
        <v>807</v>
      </c>
      <c r="E7517" s="231" t="s">
        <v>18750</v>
      </c>
      <c r="F7517" s="233" t="s">
        <v>115</v>
      </c>
      <c r="G7517" s="233" t="s">
        <v>18751</v>
      </c>
      <c r="H7517" s="233" t="s">
        <v>18752</v>
      </c>
      <c r="I7517" s="233">
        <v>2011</v>
      </c>
      <c r="J7517" s="244">
        <v>98</v>
      </c>
      <c r="K7517" s="244">
        <v>144</v>
      </c>
      <c r="L7517" s="233">
        <v>1</v>
      </c>
      <c r="M7517" s="249">
        <v>1025700000</v>
      </c>
      <c r="N7517" s="248">
        <v>48751000</v>
      </c>
      <c r="O7517" s="247">
        <v>0</v>
      </c>
      <c r="P7517" s="233" t="s">
        <v>18753</v>
      </c>
      <c r="Q7517" s="233" t="s">
        <v>18754</v>
      </c>
      <c r="R7517" s="233"/>
    </row>
    <row r="7518" spans="1:18" ht="25.5">
      <c r="A7518" s="228"/>
      <c r="B7518" s="233" t="s">
        <v>14497</v>
      </c>
      <c r="C7518" s="233" t="s">
        <v>865</v>
      </c>
      <c r="D7518" s="233" t="s">
        <v>807</v>
      </c>
      <c r="E7518" s="231" t="s">
        <v>18755</v>
      </c>
      <c r="F7518" s="233" t="s">
        <v>115</v>
      </c>
      <c r="G7518" s="233" t="s">
        <v>18756</v>
      </c>
      <c r="H7518" s="233" t="s">
        <v>18757</v>
      </c>
      <c r="I7518" s="233">
        <v>2010</v>
      </c>
      <c r="J7518" s="244">
        <v>560</v>
      </c>
      <c r="K7518" s="244">
        <v>80</v>
      </c>
      <c r="L7518" s="233">
        <v>1</v>
      </c>
      <c r="M7518" s="249">
        <v>19636960000</v>
      </c>
      <c r="N7518" s="248">
        <v>674016000</v>
      </c>
      <c r="O7518" s="247">
        <v>0</v>
      </c>
      <c r="P7518" s="233" t="s">
        <v>18758</v>
      </c>
      <c r="Q7518" s="233" t="s">
        <v>18759</v>
      </c>
      <c r="R7518" s="233"/>
    </row>
    <row r="7519" spans="1:18" ht="51">
      <c r="A7519" s="228"/>
      <c r="B7519" s="233" t="s">
        <v>14497</v>
      </c>
      <c r="C7519" s="233" t="s">
        <v>865</v>
      </c>
      <c r="D7519" s="233" t="s">
        <v>807</v>
      </c>
      <c r="E7519" s="231" t="s">
        <v>18760</v>
      </c>
      <c r="F7519" s="233" t="s">
        <v>115</v>
      </c>
      <c r="G7519" s="233" t="s">
        <v>18761</v>
      </c>
      <c r="H7519" s="233" t="s">
        <v>18762</v>
      </c>
      <c r="I7519" s="233">
        <v>2015</v>
      </c>
      <c r="J7519" s="244">
        <v>3564</v>
      </c>
      <c r="K7519" s="244">
        <v>1769</v>
      </c>
      <c r="L7519" s="233">
        <v>1</v>
      </c>
      <c r="M7519" s="249">
        <v>124975224000</v>
      </c>
      <c r="N7519" s="248">
        <v>2945771000</v>
      </c>
      <c r="O7519" s="247">
        <v>1649631760</v>
      </c>
      <c r="P7519" s="233" t="s">
        <v>18763</v>
      </c>
      <c r="Q7519" s="233" t="s">
        <v>18764</v>
      </c>
      <c r="R7519" s="233"/>
    </row>
    <row r="7520" spans="1:18" ht="60" customHeight="1">
      <c r="A7520" s="228"/>
      <c r="B7520" s="233" t="s">
        <v>14497</v>
      </c>
      <c r="C7520" s="233" t="s">
        <v>865</v>
      </c>
      <c r="D7520" s="233" t="s">
        <v>807</v>
      </c>
      <c r="E7520" s="231" t="s">
        <v>18765</v>
      </c>
      <c r="F7520" s="233" t="s">
        <v>115</v>
      </c>
      <c r="G7520" s="233" t="s">
        <v>18765</v>
      </c>
      <c r="H7520" s="233" t="s">
        <v>18766</v>
      </c>
      <c r="I7520" s="233">
        <v>2003</v>
      </c>
      <c r="J7520" s="244">
        <v>5375</v>
      </c>
      <c r="K7520" s="244">
        <v>1621.05</v>
      </c>
      <c r="L7520" s="233">
        <v>1</v>
      </c>
      <c r="M7520" s="249">
        <v>10000000000</v>
      </c>
      <c r="N7520" s="248">
        <v>12385797000</v>
      </c>
      <c r="O7520" s="247">
        <v>3468023160</v>
      </c>
      <c r="P7520" s="233" t="s">
        <v>18767</v>
      </c>
      <c r="Q7520" s="233" t="s">
        <v>18768</v>
      </c>
      <c r="R7520" s="233"/>
    </row>
    <row r="7521" spans="1:18" ht="38.25">
      <c r="A7521" s="228"/>
      <c r="B7521" s="233" t="s">
        <v>14497</v>
      </c>
      <c r="C7521" s="233" t="s">
        <v>865</v>
      </c>
      <c r="D7521" s="233" t="s">
        <v>807</v>
      </c>
      <c r="E7521" s="231" t="s">
        <v>1009</v>
      </c>
      <c r="F7521" s="233" t="s">
        <v>115</v>
      </c>
      <c r="G7521" s="233" t="s">
        <v>1009</v>
      </c>
      <c r="H7521" s="233" t="s">
        <v>18769</v>
      </c>
      <c r="I7521" s="233">
        <v>2004</v>
      </c>
      <c r="J7521" s="244">
        <v>1297.9000000000001</v>
      </c>
      <c r="K7521" s="244">
        <v>478</v>
      </c>
      <c r="L7521" s="233">
        <v>1</v>
      </c>
      <c r="M7521" s="249">
        <v>1000000000</v>
      </c>
      <c r="N7521" s="248">
        <v>5386573883</v>
      </c>
      <c r="O7521" s="247">
        <v>3388866525</v>
      </c>
      <c r="P7521" s="233" t="s">
        <v>18770</v>
      </c>
      <c r="Q7521" s="233" t="s">
        <v>18771</v>
      </c>
      <c r="R7521" s="233"/>
    </row>
    <row r="7522" spans="1:18" ht="38.25">
      <c r="A7522" s="228"/>
      <c r="B7522" s="233" t="s">
        <v>14497</v>
      </c>
      <c r="C7522" s="233" t="s">
        <v>865</v>
      </c>
      <c r="D7522" s="233" t="s">
        <v>807</v>
      </c>
      <c r="E7522" s="231" t="s">
        <v>1009</v>
      </c>
      <c r="F7522" s="233" t="s">
        <v>115</v>
      </c>
      <c r="G7522" s="233" t="s">
        <v>1009</v>
      </c>
      <c r="H7522" s="233" t="s">
        <v>18772</v>
      </c>
      <c r="I7522" s="233">
        <v>1993</v>
      </c>
      <c r="J7522" s="244">
        <v>1108</v>
      </c>
      <c r="K7522" s="244">
        <v>320</v>
      </c>
      <c r="L7522" s="233">
        <v>1</v>
      </c>
      <c r="M7522" s="249">
        <v>25604296080</v>
      </c>
      <c r="N7522" s="248">
        <v>350000000</v>
      </c>
      <c r="O7522" s="247">
        <v>0</v>
      </c>
      <c r="P7522" s="233" t="s">
        <v>18770</v>
      </c>
      <c r="Q7522" s="233" t="s">
        <v>18771</v>
      </c>
      <c r="R7522" s="233"/>
    </row>
    <row r="7523" spans="1:18" ht="38.25">
      <c r="A7523" s="228"/>
      <c r="B7523" s="233" t="s">
        <v>14497</v>
      </c>
      <c r="C7523" s="233" t="s">
        <v>865</v>
      </c>
      <c r="D7523" s="233" t="s">
        <v>807</v>
      </c>
      <c r="E7523" s="231" t="s">
        <v>15324</v>
      </c>
      <c r="F7523" s="233" t="s">
        <v>115</v>
      </c>
      <c r="G7523" s="233" t="s">
        <v>15324</v>
      </c>
      <c r="H7523" s="233" t="s">
        <v>18773</v>
      </c>
      <c r="I7523" s="233"/>
      <c r="J7523" s="244">
        <v>2119.5</v>
      </c>
      <c r="K7523" s="244">
        <v>526</v>
      </c>
      <c r="L7523" s="233">
        <v>1</v>
      </c>
      <c r="M7523" s="249">
        <v>14290159000</v>
      </c>
      <c r="N7523" s="248">
        <v>7126301340</v>
      </c>
      <c r="O7523" s="247">
        <v>2850520535</v>
      </c>
      <c r="P7523" s="233" t="s">
        <v>18774</v>
      </c>
      <c r="Q7523" s="233" t="s">
        <v>18775</v>
      </c>
      <c r="R7523" s="233"/>
    </row>
    <row r="7524" spans="1:18" ht="38.25">
      <c r="A7524" s="228"/>
      <c r="B7524" s="233" t="s">
        <v>14497</v>
      </c>
      <c r="C7524" s="233" t="s">
        <v>865</v>
      </c>
      <c r="D7524" s="233" t="s">
        <v>807</v>
      </c>
      <c r="E7524" s="231" t="s">
        <v>15324</v>
      </c>
      <c r="F7524" s="233" t="s">
        <v>115</v>
      </c>
      <c r="G7524" s="233" t="s">
        <v>15324</v>
      </c>
      <c r="H7524" s="233" t="s">
        <v>18776</v>
      </c>
      <c r="I7524" s="233"/>
      <c r="J7524" s="244">
        <v>1803.7</v>
      </c>
      <c r="K7524" s="244">
        <v>743</v>
      </c>
      <c r="L7524" s="233">
        <v>1</v>
      </c>
      <c r="M7524" s="249">
        <v>13511516700</v>
      </c>
      <c r="N7524" s="248">
        <v>4983906191</v>
      </c>
      <c r="O7524" s="247">
        <v>2990343714</v>
      </c>
      <c r="P7524" s="233" t="s">
        <v>18774</v>
      </c>
      <c r="Q7524" s="233" t="s">
        <v>18775</v>
      </c>
      <c r="R7524" s="233"/>
    </row>
    <row r="7525" spans="1:18" ht="51">
      <c r="A7525" s="228"/>
      <c r="B7525" s="233" t="s">
        <v>14497</v>
      </c>
      <c r="C7525" s="233" t="s">
        <v>865</v>
      </c>
      <c r="D7525" s="233" t="s">
        <v>807</v>
      </c>
      <c r="E7525" s="231" t="s">
        <v>18777</v>
      </c>
      <c r="F7525" s="233" t="s">
        <v>115</v>
      </c>
      <c r="G7525" s="233" t="s">
        <v>18777</v>
      </c>
      <c r="H7525" s="233" t="s">
        <v>18778</v>
      </c>
      <c r="I7525" s="233">
        <v>2003</v>
      </c>
      <c r="J7525" s="244">
        <v>102</v>
      </c>
      <c r="K7525" s="244"/>
      <c r="L7525" s="233">
        <v>1</v>
      </c>
      <c r="M7525" s="249">
        <v>1000000000</v>
      </c>
      <c r="N7525" s="248"/>
      <c r="O7525" s="247"/>
      <c r="P7525" s="233" t="s">
        <v>18779</v>
      </c>
      <c r="Q7525" s="233" t="s">
        <v>18780</v>
      </c>
      <c r="R7525" s="233"/>
    </row>
    <row r="7526" spans="1:18" ht="38.25">
      <c r="A7526" s="228"/>
      <c r="B7526" s="233" t="s">
        <v>14497</v>
      </c>
      <c r="C7526" s="233" t="s">
        <v>865</v>
      </c>
      <c r="D7526" s="233" t="s">
        <v>807</v>
      </c>
      <c r="E7526" s="231" t="s">
        <v>18781</v>
      </c>
      <c r="F7526" s="233" t="s">
        <v>115</v>
      </c>
      <c r="G7526" s="233" t="s">
        <v>18781</v>
      </c>
      <c r="H7526" s="233" t="s">
        <v>18782</v>
      </c>
      <c r="I7526" s="233">
        <v>2003</v>
      </c>
      <c r="J7526" s="244">
        <v>19</v>
      </c>
      <c r="K7526" s="244"/>
      <c r="L7526" s="233">
        <v>1</v>
      </c>
      <c r="M7526" s="249">
        <v>1000000000</v>
      </c>
      <c r="N7526" s="248"/>
      <c r="O7526" s="247"/>
      <c r="P7526" s="233" t="s">
        <v>18783</v>
      </c>
      <c r="Q7526" s="233" t="s">
        <v>18784</v>
      </c>
      <c r="R7526" s="233"/>
    </row>
    <row r="7527" spans="1:18" ht="38.25">
      <c r="A7527" s="228"/>
      <c r="B7527" s="233" t="s">
        <v>14497</v>
      </c>
      <c r="C7527" s="233" t="s">
        <v>865</v>
      </c>
      <c r="D7527" s="233" t="s">
        <v>807</v>
      </c>
      <c r="E7527" s="231" t="s">
        <v>18785</v>
      </c>
      <c r="F7527" s="233" t="s">
        <v>115</v>
      </c>
      <c r="G7527" s="233" t="s">
        <v>18785</v>
      </c>
      <c r="H7527" s="233" t="s">
        <v>18786</v>
      </c>
      <c r="I7527" s="233">
        <v>2019</v>
      </c>
      <c r="J7527" s="244">
        <v>126.86</v>
      </c>
      <c r="K7527" s="244">
        <v>253.72</v>
      </c>
      <c r="L7527" s="233">
        <v>1</v>
      </c>
      <c r="M7527" s="249">
        <v>1000000000</v>
      </c>
      <c r="N7527" s="248">
        <v>2430171000</v>
      </c>
      <c r="O7527" s="247">
        <v>1749723120</v>
      </c>
      <c r="P7527" s="233" t="s">
        <v>18787</v>
      </c>
      <c r="Q7527" s="233" t="s">
        <v>18788</v>
      </c>
      <c r="R7527" s="233"/>
    </row>
    <row r="7528" spans="1:18" ht="38.25">
      <c r="A7528" s="228"/>
      <c r="B7528" s="233" t="s">
        <v>14497</v>
      </c>
      <c r="C7528" s="233" t="s">
        <v>865</v>
      </c>
      <c r="D7528" s="233" t="s">
        <v>807</v>
      </c>
      <c r="E7528" s="231" t="s">
        <v>18789</v>
      </c>
      <c r="F7528" s="233" t="s">
        <v>115</v>
      </c>
      <c r="G7528" s="233" t="s">
        <v>18789</v>
      </c>
      <c r="H7528" s="233" t="s">
        <v>18790</v>
      </c>
      <c r="I7528" s="233">
        <v>2003</v>
      </c>
      <c r="J7528" s="244">
        <v>90</v>
      </c>
      <c r="K7528" s="244">
        <v>90</v>
      </c>
      <c r="L7528" s="233">
        <v>1</v>
      </c>
      <c r="M7528" s="249">
        <v>1000000000</v>
      </c>
      <c r="N7528" s="248">
        <v>50141000</v>
      </c>
      <c r="O7528" s="247">
        <v>0</v>
      </c>
      <c r="P7528" s="233" t="s">
        <v>8463</v>
      </c>
      <c r="Q7528" s="233" t="s">
        <v>18791</v>
      </c>
      <c r="R7528" s="233"/>
    </row>
    <row r="7529" spans="1:18" ht="25.5">
      <c r="A7529" s="228"/>
      <c r="B7529" s="233" t="s">
        <v>14497</v>
      </c>
      <c r="C7529" s="233" t="s">
        <v>865</v>
      </c>
      <c r="D7529" s="233" t="s">
        <v>807</v>
      </c>
      <c r="E7529" s="231" t="s">
        <v>18792</v>
      </c>
      <c r="F7529" s="233" t="s">
        <v>115</v>
      </c>
      <c r="G7529" s="233" t="s">
        <v>18792</v>
      </c>
      <c r="H7529" s="233" t="s">
        <v>18793</v>
      </c>
      <c r="I7529" s="233">
        <v>2003</v>
      </c>
      <c r="J7529" s="244">
        <v>131.4</v>
      </c>
      <c r="K7529" s="244">
        <v>160</v>
      </c>
      <c r="L7529" s="233">
        <v>1</v>
      </c>
      <c r="M7529" s="249">
        <v>1000000000</v>
      </c>
      <c r="N7529" s="248">
        <v>1813582000</v>
      </c>
      <c r="O7529" s="247">
        <v>1088149200</v>
      </c>
      <c r="P7529" s="233" t="s">
        <v>18794</v>
      </c>
      <c r="Q7529" s="233" t="s">
        <v>18795</v>
      </c>
      <c r="R7529" s="233"/>
    </row>
    <row r="7530" spans="1:18" ht="25.5">
      <c r="A7530" s="228"/>
      <c r="B7530" s="233" t="s">
        <v>14497</v>
      </c>
      <c r="C7530" s="233" t="s">
        <v>865</v>
      </c>
      <c r="D7530" s="233" t="s">
        <v>807</v>
      </c>
      <c r="E7530" s="231" t="s">
        <v>2310</v>
      </c>
      <c r="F7530" s="233" t="s">
        <v>115</v>
      </c>
      <c r="G7530" s="233" t="s">
        <v>2310</v>
      </c>
      <c r="H7530" s="233" t="s">
        <v>18796</v>
      </c>
      <c r="I7530" s="233">
        <v>2003</v>
      </c>
      <c r="J7530" s="244">
        <v>95.8</v>
      </c>
      <c r="K7530" s="244">
        <v>95.8</v>
      </c>
      <c r="L7530" s="233">
        <v>1</v>
      </c>
      <c r="M7530" s="249">
        <v>1000000000</v>
      </c>
      <c r="N7530" s="248">
        <v>386727000</v>
      </c>
      <c r="O7530" s="247">
        <v>0</v>
      </c>
      <c r="P7530" s="233" t="s">
        <v>18797</v>
      </c>
      <c r="Q7530" s="233" t="s">
        <v>18798</v>
      </c>
      <c r="R7530" s="233"/>
    </row>
    <row r="7531" spans="1:18" ht="38.25">
      <c r="A7531" s="228"/>
      <c r="B7531" s="233" t="s">
        <v>14497</v>
      </c>
      <c r="C7531" s="233" t="s">
        <v>865</v>
      </c>
      <c r="D7531" s="233" t="s">
        <v>807</v>
      </c>
      <c r="E7531" s="231" t="s">
        <v>964</v>
      </c>
      <c r="F7531" s="233" t="s">
        <v>115</v>
      </c>
      <c r="G7531" s="233" t="s">
        <v>964</v>
      </c>
      <c r="H7531" s="233" t="s">
        <v>18799</v>
      </c>
      <c r="I7531" s="233">
        <v>2003</v>
      </c>
      <c r="J7531" s="244">
        <v>100</v>
      </c>
      <c r="K7531" s="244">
        <v>100</v>
      </c>
      <c r="L7531" s="233">
        <v>1</v>
      </c>
      <c r="M7531" s="249">
        <v>1000000000</v>
      </c>
      <c r="N7531" s="248">
        <v>213600000</v>
      </c>
      <c r="O7531" s="247">
        <v>0</v>
      </c>
      <c r="P7531" s="233" t="s">
        <v>18800</v>
      </c>
      <c r="Q7531" s="233" t="s">
        <v>18801</v>
      </c>
      <c r="R7531" s="233"/>
    </row>
    <row r="7532" spans="1:18" ht="38.25">
      <c r="A7532" s="228"/>
      <c r="B7532" s="233" t="s">
        <v>14497</v>
      </c>
      <c r="C7532" s="233" t="s">
        <v>865</v>
      </c>
      <c r="D7532" s="233" t="s">
        <v>807</v>
      </c>
      <c r="E7532" s="231" t="s">
        <v>18802</v>
      </c>
      <c r="F7532" s="233" t="s">
        <v>115</v>
      </c>
      <c r="G7532" s="233" t="s">
        <v>18802</v>
      </c>
      <c r="H7532" s="233" t="s">
        <v>18803</v>
      </c>
      <c r="I7532" s="233"/>
      <c r="J7532" s="244">
        <v>157.30000000000001</v>
      </c>
      <c r="K7532" s="244"/>
      <c r="L7532" s="233">
        <v>1</v>
      </c>
      <c r="M7532" s="249"/>
      <c r="N7532" s="248"/>
      <c r="O7532" s="247"/>
      <c r="P7532" s="233" t="s">
        <v>18804</v>
      </c>
      <c r="Q7532" s="233" t="s">
        <v>18805</v>
      </c>
      <c r="R7532" s="233"/>
    </row>
    <row r="7533" spans="1:18" ht="51">
      <c r="A7533" s="228"/>
      <c r="B7533" s="233" t="s">
        <v>14497</v>
      </c>
      <c r="C7533" s="233" t="s">
        <v>865</v>
      </c>
      <c r="D7533" s="233" t="s">
        <v>807</v>
      </c>
      <c r="E7533" s="231" t="s">
        <v>18806</v>
      </c>
      <c r="F7533" s="233" t="s">
        <v>115</v>
      </c>
      <c r="G7533" s="233" t="s">
        <v>18806</v>
      </c>
      <c r="H7533" s="233" t="s">
        <v>18807</v>
      </c>
      <c r="I7533" s="233"/>
      <c r="J7533" s="244">
        <v>2221</v>
      </c>
      <c r="K7533" s="244"/>
      <c r="L7533" s="233">
        <v>1</v>
      </c>
      <c r="M7533" s="249"/>
      <c r="N7533" s="248"/>
      <c r="O7533" s="247"/>
      <c r="P7533" s="233" t="s">
        <v>18808</v>
      </c>
      <c r="Q7533" s="233" t="s">
        <v>18809</v>
      </c>
      <c r="R7533" s="233"/>
    </row>
    <row r="7534" spans="1:18" ht="51">
      <c r="A7534" s="228"/>
      <c r="B7534" s="233" t="s">
        <v>14497</v>
      </c>
      <c r="C7534" s="233" t="s">
        <v>865</v>
      </c>
      <c r="D7534" s="233" t="s">
        <v>807</v>
      </c>
      <c r="E7534" s="231" t="s">
        <v>18810</v>
      </c>
      <c r="F7534" s="233" t="s">
        <v>115</v>
      </c>
      <c r="G7534" s="233" t="s">
        <v>18810</v>
      </c>
      <c r="H7534" s="233" t="s">
        <v>18811</v>
      </c>
      <c r="I7534" s="233">
        <v>2003</v>
      </c>
      <c r="J7534" s="244">
        <v>600</v>
      </c>
      <c r="K7534" s="244">
        <v>100</v>
      </c>
      <c r="L7534" s="233">
        <v>1</v>
      </c>
      <c r="M7534" s="249">
        <v>1000000000</v>
      </c>
      <c r="N7534" s="248">
        <v>132266000</v>
      </c>
      <c r="O7534" s="247">
        <v>0</v>
      </c>
      <c r="P7534" s="233" t="s">
        <v>497</v>
      </c>
      <c r="Q7534" s="233" t="s">
        <v>26105</v>
      </c>
      <c r="R7534" s="233"/>
    </row>
    <row r="7535" spans="1:18" ht="38.25">
      <c r="A7535" s="228"/>
      <c r="B7535" s="233" t="s">
        <v>14497</v>
      </c>
      <c r="C7535" s="233" t="s">
        <v>865</v>
      </c>
      <c r="D7535" s="233" t="s">
        <v>807</v>
      </c>
      <c r="E7535" s="231" t="s">
        <v>18812</v>
      </c>
      <c r="F7535" s="233" t="s">
        <v>115</v>
      </c>
      <c r="G7535" s="233" t="s">
        <v>18812</v>
      </c>
      <c r="H7535" s="233" t="s">
        <v>18813</v>
      </c>
      <c r="I7535" s="233">
        <v>2019</v>
      </c>
      <c r="J7535" s="244">
        <v>616.29999999999995</v>
      </c>
      <c r="K7535" s="244">
        <v>200</v>
      </c>
      <c r="L7535" s="233">
        <v>1</v>
      </c>
      <c r="M7535" s="249">
        <v>1000000000</v>
      </c>
      <c r="N7535" s="248">
        <v>2993062000</v>
      </c>
      <c r="O7535" s="247">
        <v>1596300000</v>
      </c>
      <c r="P7535" s="233" t="s">
        <v>18814</v>
      </c>
      <c r="Q7535" s="233" t="s">
        <v>18815</v>
      </c>
      <c r="R7535" s="233"/>
    </row>
    <row r="7536" spans="1:18" ht="25.5">
      <c r="A7536" s="228"/>
      <c r="B7536" s="233" t="s">
        <v>14497</v>
      </c>
      <c r="C7536" s="233" t="s">
        <v>865</v>
      </c>
      <c r="D7536" s="233" t="s">
        <v>807</v>
      </c>
      <c r="E7536" s="231" t="s">
        <v>18816</v>
      </c>
      <c r="F7536" s="233" t="s">
        <v>115</v>
      </c>
      <c r="G7536" s="233" t="s">
        <v>18816</v>
      </c>
      <c r="H7536" s="233" t="s">
        <v>18817</v>
      </c>
      <c r="I7536" s="233"/>
      <c r="J7536" s="244">
        <v>520</v>
      </c>
      <c r="K7536" s="244"/>
      <c r="L7536" s="233">
        <v>1</v>
      </c>
      <c r="M7536" s="249">
        <v>10922080000</v>
      </c>
      <c r="N7536" s="248"/>
      <c r="O7536" s="247"/>
      <c r="P7536" s="233" t="s">
        <v>18818</v>
      </c>
      <c r="Q7536" s="233" t="s">
        <v>18819</v>
      </c>
      <c r="R7536" s="233"/>
    </row>
    <row r="7537" spans="1:18" ht="63.75">
      <c r="A7537" s="228"/>
      <c r="B7537" s="233" t="s">
        <v>14497</v>
      </c>
      <c r="C7537" s="233" t="s">
        <v>865</v>
      </c>
      <c r="D7537" s="233" t="s">
        <v>807</v>
      </c>
      <c r="E7537" s="231" t="s">
        <v>18820</v>
      </c>
      <c r="F7537" s="233" t="s">
        <v>398</v>
      </c>
      <c r="G7537" s="233" t="s">
        <v>18821</v>
      </c>
      <c r="H7537" s="233" t="s">
        <v>18822</v>
      </c>
      <c r="I7537" s="233">
        <v>2006</v>
      </c>
      <c r="J7537" s="244">
        <v>1618</v>
      </c>
      <c r="K7537" s="244">
        <v>1149</v>
      </c>
      <c r="L7537" s="233">
        <v>1</v>
      </c>
      <c r="M7537" s="249">
        <v>56736788000</v>
      </c>
      <c r="N7537" s="248">
        <v>3879506000</v>
      </c>
      <c r="O7537" s="247">
        <v>775901200</v>
      </c>
      <c r="P7537" s="233" t="s">
        <v>18823</v>
      </c>
      <c r="Q7537" s="233" t="s">
        <v>18824</v>
      </c>
      <c r="R7537" s="233"/>
    </row>
    <row r="7538" spans="1:18" ht="76.5">
      <c r="A7538" s="228"/>
      <c r="B7538" s="233" t="s">
        <v>14497</v>
      </c>
      <c r="C7538" s="233" t="s">
        <v>865</v>
      </c>
      <c r="D7538" s="233" t="s">
        <v>807</v>
      </c>
      <c r="E7538" s="231" t="s">
        <v>18825</v>
      </c>
      <c r="F7538" s="233" t="s">
        <v>398</v>
      </c>
      <c r="G7538" s="233" t="s">
        <v>15204</v>
      </c>
      <c r="H7538" s="233" t="s">
        <v>18826</v>
      </c>
      <c r="I7538" s="233">
        <v>2022</v>
      </c>
      <c r="J7538" s="244">
        <v>3191.3</v>
      </c>
      <c r="K7538" s="244">
        <v>1200</v>
      </c>
      <c r="L7538" s="233">
        <v>1</v>
      </c>
      <c r="M7538" s="249">
        <v>80000000000</v>
      </c>
      <c r="N7538" s="248">
        <v>16884190000</v>
      </c>
      <c r="O7538" s="247">
        <v>14182719600</v>
      </c>
      <c r="P7538" s="233" t="s">
        <v>18827</v>
      </c>
      <c r="Q7538" s="233" t="s">
        <v>18824</v>
      </c>
      <c r="R7538" s="233"/>
    </row>
    <row r="7539" spans="1:18" ht="38.25">
      <c r="A7539" s="228"/>
      <c r="B7539" s="233" t="s">
        <v>14497</v>
      </c>
      <c r="C7539" s="233" t="s">
        <v>865</v>
      </c>
      <c r="D7539" s="233" t="s">
        <v>807</v>
      </c>
      <c r="E7539" s="231" t="s">
        <v>18828</v>
      </c>
      <c r="F7539" s="233" t="s">
        <v>398</v>
      </c>
      <c r="G7539" s="233" t="s">
        <v>18828</v>
      </c>
      <c r="H7539" s="233" t="s">
        <v>18829</v>
      </c>
      <c r="I7539" s="233">
        <v>2010</v>
      </c>
      <c r="J7539" s="244">
        <v>2542</v>
      </c>
      <c r="K7539" s="244">
        <v>2542</v>
      </c>
      <c r="L7539" s="233">
        <v>1</v>
      </c>
      <c r="M7539" s="249">
        <v>63448320000</v>
      </c>
      <c r="N7539" s="248">
        <v>10418204860</v>
      </c>
      <c r="O7539" s="247">
        <v>9168020280</v>
      </c>
      <c r="P7539" s="233" t="s">
        <v>18830</v>
      </c>
      <c r="Q7539" s="233" t="s">
        <v>18831</v>
      </c>
      <c r="R7539" s="233"/>
    </row>
    <row r="7540" spans="1:18" ht="38.25">
      <c r="A7540" s="228"/>
      <c r="B7540" s="233" t="s">
        <v>14497</v>
      </c>
      <c r="C7540" s="233" t="s">
        <v>865</v>
      </c>
      <c r="D7540" s="233" t="s">
        <v>807</v>
      </c>
      <c r="E7540" s="231" t="s">
        <v>18832</v>
      </c>
      <c r="F7540" s="233" t="s">
        <v>398</v>
      </c>
      <c r="G7540" s="233" t="s">
        <v>18832</v>
      </c>
      <c r="H7540" s="233" t="s">
        <v>18833</v>
      </c>
      <c r="I7540" s="233">
        <v>2019</v>
      </c>
      <c r="J7540" s="244">
        <v>3372</v>
      </c>
      <c r="K7540" s="244">
        <v>4359</v>
      </c>
      <c r="L7540" s="233">
        <v>1</v>
      </c>
      <c r="M7540" s="249">
        <v>11700738840</v>
      </c>
      <c r="N7540" s="248">
        <v>45355216233</v>
      </c>
      <c r="O7540" s="247">
        <v>37191277309</v>
      </c>
      <c r="P7540" s="233" t="s">
        <v>18834</v>
      </c>
      <c r="Q7540" s="233" t="s">
        <v>18835</v>
      </c>
      <c r="R7540" s="233"/>
    </row>
    <row r="7541" spans="1:18" ht="38.25">
      <c r="A7541" s="228"/>
      <c r="B7541" s="233" t="s">
        <v>14497</v>
      </c>
      <c r="C7541" s="233" t="s">
        <v>865</v>
      </c>
      <c r="D7541" s="233" t="s">
        <v>807</v>
      </c>
      <c r="E7541" s="231" t="s">
        <v>18836</v>
      </c>
      <c r="F7541" s="233" t="s">
        <v>398</v>
      </c>
      <c r="G7541" s="233" t="s">
        <v>18836</v>
      </c>
      <c r="H7541" s="233" t="s">
        <v>18837</v>
      </c>
      <c r="I7541" s="233">
        <v>2025</v>
      </c>
      <c r="J7541" s="244">
        <v>7740</v>
      </c>
      <c r="K7541" s="244">
        <v>6760</v>
      </c>
      <c r="L7541" s="233">
        <v>1</v>
      </c>
      <c r="M7541" s="249">
        <v>98524008000</v>
      </c>
      <c r="N7541" s="248">
        <v>80315000000</v>
      </c>
      <c r="O7541" s="247">
        <v>77102400000</v>
      </c>
      <c r="P7541" s="233" t="s">
        <v>18838</v>
      </c>
      <c r="Q7541" s="233" t="s">
        <v>18839</v>
      </c>
      <c r="R7541" s="233"/>
    </row>
    <row r="7542" spans="1:18" ht="51">
      <c r="A7542" s="228"/>
      <c r="B7542" s="233" t="s">
        <v>14497</v>
      </c>
      <c r="C7542" s="233" t="s">
        <v>865</v>
      </c>
      <c r="D7542" s="233" t="s">
        <v>807</v>
      </c>
      <c r="E7542" s="231" t="s">
        <v>18840</v>
      </c>
      <c r="F7542" s="233" t="s">
        <v>398</v>
      </c>
      <c r="G7542" s="233" t="s">
        <v>18840</v>
      </c>
      <c r="H7542" s="233" t="s">
        <v>18841</v>
      </c>
      <c r="I7542" s="233">
        <v>2007</v>
      </c>
      <c r="J7542" s="244">
        <v>380585</v>
      </c>
      <c r="K7542" s="244">
        <v>5480</v>
      </c>
      <c r="L7542" s="233">
        <v>1</v>
      </c>
      <c r="M7542" s="249">
        <v>14164800000</v>
      </c>
      <c r="N7542" s="248">
        <v>7935405000</v>
      </c>
      <c r="O7542" s="247">
        <v>3015454000</v>
      </c>
      <c r="P7542" s="233" t="s">
        <v>18842</v>
      </c>
      <c r="Q7542" s="233" t="s">
        <v>18843</v>
      </c>
      <c r="R7542" s="233"/>
    </row>
    <row r="7543" spans="1:18" ht="51">
      <c r="A7543" s="228"/>
      <c r="B7543" s="233" t="s">
        <v>14497</v>
      </c>
      <c r="C7543" s="233" t="s">
        <v>865</v>
      </c>
      <c r="D7543" s="233" t="s">
        <v>807</v>
      </c>
      <c r="E7543" s="231" t="s">
        <v>18844</v>
      </c>
      <c r="F7543" s="233" t="s">
        <v>398</v>
      </c>
      <c r="G7543" s="233" t="s">
        <v>18844</v>
      </c>
      <c r="H7543" s="233" t="s">
        <v>18845</v>
      </c>
      <c r="I7543" s="233">
        <v>2017</v>
      </c>
      <c r="J7543" s="244">
        <v>7361</v>
      </c>
      <c r="K7543" s="244">
        <v>4560</v>
      </c>
      <c r="L7543" s="233">
        <v>1</v>
      </c>
      <c r="M7543" s="249">
        <v>75111841200</v>
      </c>
      <c r="N7543" s="248">
        <v>26947347630</v>
      </c>
      <c r="O7543" s="247">
        <v>22635772000</v>
      </c>
      <c r="P7543" s="233" t="s">
        <v>18846</v>
      </c>
      <c r="Q7543" s="233" t="s">
        <v>18847</v>
      </c>
      <c r="R7543" s="233"/>
    </row>
    <row r="7544" spans="1:18" ht="38.25">
      <c r="A7544" s="228"/>
      <c r="B7544" s="233" t="s">
        <v>14497</v>
      </c>
      <c r="C7544" s="233" t="s">
        <v>865</v>
      </c>
      <c r="D7544" s="233" t="s">
        <v>807</v>
      </c>
      <c r="E7544" s="231" t="s">
        <v>18848</v>
      </c>
      <c r="F7544" s="233" t="s">
        <v>398</v>
      </c>
      <c r="G7544" s="233" t="s">
        <v>18848</v>
      </c>
      <c r="H7544" s="233" t="s">
        <v>18849</v>
      </c>
      <c r="I7544" s="233">
        <v>2010</v>
      </c>
      <c r="J7544" s="244">
        <v>1240</v>
      </c>
      <c r="K7544" s="244">
        <v>1100</v>
      </c>
      <c r="L7544" s="233">
        <v>1</v>
      </c>
      <c r="M7544" s="249">
        <v>52600842910</v>
      </c>
      <c r="N7544" s="248">
        <v>3324106653</v>
      </c>
      <c r="O7544" s="247">
        <v>813095065</v>
      </c>
      <c r="P7544" s="233" t="s">
        <v>18850</v>
      </c>
      <c r="Q7544" s="233" t="s">
        <v>18851</v>
      </c>
      <c r="R7544" s="233"/>
    </row>
    <row r="7545" spans="1:18" ht="38.25">
      <c r="A7545" s="228"/>
      <c r="B7545" s="233" t="s">
        <v>14497</v>
      </c>
      <c r="C7545" s="233" t="s">
        <v>865</v>
      </c>
      <c r="D7545" s="233" t="s">
        <v>807</v>
      </c>
      <c r="E7545" s="231" t="s">
        <v>18852</v>
      </c>
      <c r="F7545" s="233" t="s">
        <v>398</v>
      </c>
      <c r="G7545" s="233" t="s">
        <v>18852</v>
      </c>
      <c r="H7545" s="233" t="s">
        <v>18853</v>
      </c>
      <c r="I7545" s="233">
        <v>2016</v>
      </c>
      <c r="J7545" s="244">
        <v>1035</v>
      </c>
      <c r="K7545" s="244">
        <v>3512</v>
      </c>
      <c r="L7545" s="233">
        <v>1</v>
      </c>
      <c r="M7545" s="249">
        <v>17569310880</v>
      </c>
      <c r="N7545" s="248">
        <v>12448458834</v>
      </c>
      <c r="O7545" s="247">
        <v>9217112466</v>
      </c>
      <c r="P7545" s="233" t="s">
        <v>18854</v>
      </c>
      <c r="Q7545" s="233" t="s">
        <v>18855</v>
      </c>
      <c r="R7545" s="233"/>
    </row>
    <row r="7546" spans="1:18" ht="38.25">
      <c r="A7546" s="228"/>
      <c r="B7546" s="233" t="s">
        <v>14497</v>
      </c>
      <c r="C7546" s="233" t="s">
        <v>865</v>
      </c>
      <c r="D7546" s="233" t="s">
        <v>807</v>
      </c>
      <c r="E7546" s="231" t="s">
        <v>18856</v>
      </c>
      <c r="F7546" s="233" t="s">
        <v>398</v>
      </c>
      <c r="G7546" s="233" t="s">
        <v>18856</v>
      </c>
      <c r="H7546" s="233" t="s">
        <v>18857</v>
      </c>
      <c r="I7546" s="233">
        <v>2009</v>
      </c>
      <c r="J7546" s="244">
        <v>13055.6</v>
      </c>
      <c r="K7546" s="244">
        <v>10838</v>
      </c>
      <c r="L7546" s="233">
        <v>1</v>
      </c>
      <c r="M7546" s="249">
        <v>26673780000</v>
      </c>
      <c r="N7546" s="248">
        <v>19215815810</v>
      </c>
      <c r="O7546" s="247">
        <v>16141285280</v>
      </c>
      <c r="P7546" s="233" t="s">
        <v>18858</v>
      </c>
      <c r="Q7546" s="233" t="s">
        <v>18859</v>
      </c>
      <c r="R7546" s="233"/>
    </row>
    <row r="7547" spans="1:18" ht="51">
      <c r="A7547" s="228"/>
      <c r="B7547" s="233" t="s">
        <v>14497</v>
      </c>
      <c r="C7547" s="233" t="s">
        <v>865</v>
      </c>
      <c r="D7547" s="233" t="s">
        <v>807</v>
      </c>
      <c r="E7547" s="231" t="s">
        <v>18860</v>
      </c>
      <c r="F7547" s="233" t="s">
        <v>398</v>
      </c>
      <c r="G7547" s="233" t="s">
        <v>18860</v>
      </c>
      <c r="H7547" s="233" t="s">
        <v>18861</v>
      </c>
      <c r="I7547" s="233">
        <v>2017</v>
      </c>
      <c r="J7547" s="244">
        <v>22029</v>
      </c>
      <c r="K7547" s="244">
        <v>9066</v>
      </c>
      <c r="L7547" s="233">
        <v>1</v>
      </c>
      <c r="M7547" s="249">
        <v>666289134000</v>
      </c>
      <c r="N7547" s="248">
        <v>58836152215</v>
      </c>
      <c r="O7547" s="247">
        <v>42962585162</v>
      </c>
      <c r="P7547" s="233" t="s">
        <v>18862</v>
      </c>
      <c r="Q7547" s="233" t="s">
        <v>18863</v>
      </c>
      <c r="R7547" s="233"/>
    </row>
    <row r="7548" spans="1:18" ht="51">
      <c r="A7548" s="228"/>
      <c r="B7548" s="233" t="s">
        <v>14497</v>
      </c>
      <c r="C7548" s="233" t="s">
        <v>865</v>
      </c>
      <c r="D7548" s="233" t="s">
        <v>807</v>
      </c>
      <c r="E7548" s="231" t="s">
        <v>18864</v>
      </c>
      <c r="F7548" s="233" t="s">
        <v>398</v>
      </c>
      <c r="G7548" s="233" t="s">
        <v>18864</v>
      </c>
      <c r="H7548" s="233" t="s">
        <v>18865</v>
      </c>
      <c r="I7548" s="233">
        <v>2005</v>
      </c>
      <c r="J7548" s="244">
        <v>8878.9</v>
      </c>
      <c r="K7548" s="244">
        <v>5564</v>
      </c>
      <c r="L7548" s="233">
        <v>1</v>
      </c>
      <c r="M7548" s="249">
        <v>178020955970</v>
      </c>
      <c r="N7548" s="248">
        <v>23278049930</v>
      </c>
      <c r="O7548" s="247">
        <v>11412099890</v>
      </c>
      <c r="P7548" s="233" t="s">
        <v>18866</v>
      </c>
      <c r="Q7548" s="233" t="s">
        <v>18867</v>
      </c>
      <c r="R7548" s="233"/>
    </row>
    <row r="7549" spans="1:18" ht="51">
      <c r="A7549" s="228"/>
      <c r="B7549" s="233" t="s">
        <v>14497</v>
      </c>
      <c r="C7549" s="233" t="s">
        <v>865</v>
      </c>
      <c r="D7549" s="233" t="s">
        <v>807</v>
      </c>
      <c r="E7549" s="231" t="s">
        <v>2217</v>
      </c>
      <c r="F7549" s="233" t="s">
        <v>398</v>
      </c>
      <c r="G7549" s="233" t="s">
        <v>2217</v>
      </c>
      <c r="H7549" s="233" t="s">
        <v>18868</v>
      </c>
      <c r="I7549" s="233">
        <v>2022</v>
      </c>
      <c r="J7549" s="244">
        <v>10671</v>
      </c>
      <c r="K7549" s="244">
        <v>3045</v>
      </c>
      <c r="L7549" s="233">
        <v>1</v>
      </c>
      <c r="M7549" s="249">
        <v>135268847175</v>
      </c>
      <c r="N7549" s="248">
        <v>68867177254</v>
      </c>
      <c r="O7549" s="247">
        <v>63357803070</v>
      </c>
      <c r="P7549" s="233" t="s">
        <v>18869</v>
      </c>
      <c r="Q7549" s="233" t="s">
        <v>18870</v>
      </c>
      <c r="R7549" s="233"/>
    </row>
    <row r="7550" spans="1:18" ht="38.25">
      <c r="A7550" s="228"/>
      <c r="B7550" s="233" t="s">
        <v>14497</v>
      </c>
      <c r="C7550" s="233" t="s">
        <v>865</v>
      </c>
      <c r="D7550" s="233" t="s">
        <v>807</v>
      </c>
      <c r="E7550" s="231" t="s">
        <v>18871</v>
      </c>
      <c r="F7550" s="233" t="s">
        <v>398</v>
      </c>
      <c r="G7550" s="233" t="s">
        <v>18871</v>
      </c>
      <c r="H7550" s="233" t="s">
        <v>18872</v>
      </c>
      <c r="I7550" s="233">
        <v>2023</v>
      </c>
      <c r="J7550" s="244">
        <v>9944</v>
      </c>
      <c r="K7550" s="244">
        <v>8417</v>
      </c>
      <c r="L7550" s="233">
        <v>1</v>
      </c>
      <c r="M7550" s="249">
        <v>126579164800</v>
      </c>
      <c r="N7550" s="248">
        <v>64123498819</v>
      </c>
      <c r="O7550" s="247">
        <v>61558558870</v>
      </c>
      <c r="P7550" s="233" t="s">
        <v>18873</v>
      </c>
      <c r="Q7550" s="233" t="s">
        <v>18874</v>
      </c>
      <c r="R7550" s="233"/>
    </row>
    <row r="7551" spans="1:18" ht="51">
      <c r="A7551" s="228"/>
      <c r="B7551" s="233" t="s">
        <v>14497</v>
      </c>
      <c r="C7551" s="233" t="s">
        <v>865</v>
      </c>
      <c r="D7551" s="233" t="s">
        <v>807</v>
      </c>
      <c r="E7551" s="231" t="s">
        <v>8529</v>
      </c>
      <c r="F7551" s="233" t="s">
        <v>398</v>
      </c>
      <c r="G7551" s="233" t="s">
        <v>8529</v>
      </c>
      <c r="H7551" s="233" t="s">
        <v>18875</v>
      </c>
      <c r="I7551" s="233">
        <v>2013</v>
      </c>
      <c r="J7551" s="244">
        <v>19843</v>
      </c>
      <c r="K7551" s="244">
        <v>25200</v>
      </c>
      <c r="L7551" s="233">
        <v>1</v>
      </c>
      <c r="M7551" s="249">
        <v>97035527280</v>
      </c>
      <c r="N7551" s="248">
        <v>99378184809</v>
      </c>
      <c r="O7551" s="247">
        <v>58224303245</v>
      </c>
      <c r="P7551" s="233" t="s">
        <v>18876</v>
      </c>
      <c r="Q7551" s="233" t="s">
        <v>18877</v>
      </c>
      <c r="R7551" s="233"/>
    </row>
    <row r="7552" spans="1:18" ht="51">
      <c r="A7552" s="228"/>
      <c r="B7552" s="233" t="s">
        <v>14497</v>
      </c>
      <c r="C7552" s="233" t="s">
        <v>865</v>
      </c>
      <c r="D7552" s="233" t="s">
        <v>807</v>
      </c>
      <c r="E7552" s="231" t="s">
        <v>6702</v>
      </c>
      <c r="F7552" s="233" t="s">
        <v>398</v>
      </c>
      <c r="G7552" s="233" t="s">
        <v>6702</v>
      </c>
      <c r="H7552" s="233" t="s">
        <v>18878</v>
      </c>
      <c r="I7552" s="233">
        <v>2019</v>
      </c>
      <c r="J7552" s="244">
        <v>13123.8</v>
      </c>
      <c r="K7552" s="244">
        <v>8199.4</v>
      </c>
      <c r="L7552" s="233">
        <v>1</v>
      </c>
      <c r="M7552" s="249">
        <v>233734877000</v>
      </c>
      <c r="N7552" s="248">
        <v>100742040326</v>
      </c>
      <c r="O7552" s="247">
        <v>72534269032</v>
      </c>
      <c r="P7552" s="233" t="s">
        <v>18879</v>
      </c>
      <c r="Q7552" s="233" t="s">
        <v>18880</v>
      </c>
      <c r="R7552" s="233"/>
    </row>
    <row r="7553" spans="1:18" ht="51">
      <c r="A7553" s="228"/>
      <c r="B7553" s="233" t="s">
        <v>14497</v>
      </c>
      <c r="C7553" s="233" t="s">
        <v>865</v>
      </c>
      <c r="D7553" s="233" t="s">
        <v>807</v>
      </c>
      <c r="E7553" s="231" t="s">
        <v>18881</v>
      </c>
      <c r="F7553" s="233" t="s">
        <v>398</v>
      </c>
      <c r="G7553" s="233" t="s">
        <v>18881</v>
      </c>
      <c r="H7553" s="233" t="s">
        <v>18882</v>
      </c>
      <c r="I7553" s="233">
        <v>1990</v>
      </c>
      <c r="J7553" s="244">
        <v>5059.2</v>
      </c>
      <c r="K7553" s="244">
        <v>7799.2</v>
      </c>
      <c r="L7553" s="233">
        <v>1</v>
      </c>
      <c r="M7553" s="249">
        <v>154123785600</v>
      </c>
      <c r="N7553" s="248">
        <v>4441787450</v>
      </c>
      <c r="O7553" s="247">
        <v>0</v>
      </c>
      <c r="P7553" s="233" t="s">
        <v>18883</v>
      </c>
      <c r="Q7553" s="233" t="s">
        <v>18884</v>
      </c>
      <c r="R7553" s="233"/>
    </row>
    <row r="7554" spans="1:18" ht="63.75">
      <c r="A7554" s="228"/>
      <c r="B7554" s="233" t="s">
        <v>14497</v>
      </c>
      <c r="C7554" s="233" t="s">
        <v>865</v>
      </c>
      <c r="D7554" s="233" t="s">
        <v>806</v>
      </c>
      <c r="E7554" s="231" t="s">
        <v>18885</v>
      </c>
      <c r="F7554" s="233" t="s">
        <v>115</v>
      </c>
      <c r="G7554" s="233" t="s">
        <v>18886</v>
      </c>
      <c r="H7554" s="233" t="s">
        <v>18887</v>
      </c>
      <c r="I7554" s="233">
        <v>2010</v>
      </c>
      <c r="J7554" s="244">
        <v>2715.9</v>
      </c>
      <c r="K7554" s="244">
        <f>1605+149.84</f>
        <v>1754.84</v>
      </c>
      <c r="L7554" s="233">
        <v>1</v>
      </c>
      <c r="M7554" s="249">
        <v>68454259500</v>
      </c>
      <c r="N7554" s="248">
        <f>17076380451+72879217</f>
        <v>17149259668</v>
      </c>
      <c r="O7554" s="247">
        <f>9914627811+58303373</f>
        <v>9972931184</v>
      </c>
      <c r="P7554" s="233" t="s">
        <v>18767</v>
      </c>
      <c r="Q7554" s="233" t="s">
        <v>1455</v>
      </c>
      <c r="R7554" s="233"/>
    </row>
    <row r="7555" spans="1:18" ht="25.5">
      <c r="A7555" s="228"/>
      <c r="B7555" s="233" t="s">
        <v>14497</v>
      </c>
      <c r="C7555" s="233" t="s">
        <v>865</v>
      </c>
      <c r="D7555" s="233" t="s">
        <v>806</v>
      </c>
      <c r="E7555" s="231" t="s">
        <v>18885</v>
      </c>
      <c r="F7555" s="233" t="s">
        <v>115</v>
      </c>
      <c r="G7555" s="233" t="s">
        <v>18888</v>
      </c>
      <c r="H7555" s="233" t="s">
        <v>18889</v>
      </c>
      <c r="I7555" s="233">
        <v>2007</v>
      </c>
      <c r="J7555" s="244">
        <v>92.6</v>
      </c>
      <c r="K7555" s="244" t="s">
        <v>21697</v>
      </c>
      <c r="L7555" s="233">
        <v>1</v>
      </c>
      <c r="M7555" s="249">
        <v>1166945200</v>
      </c>
      <c r="N7555" s="248">
        <v>26510000</v>
      </c>
      <c r="O7555" s="247">
        <v>0</v>
      </c>
      <c r="P7555" s="233" t="s">
        <v>18890</v>
      </c>
      <c r="Q7555" s="233" t="s">
        <v>1455</v>
      </c>
      <c r="R7555" s="233"/>
    </row>
    <row r="7556" spans="1:18" ht="25.5">
      <c r="A7556" s="228"/>
      <c r="B7556" s="233" t="s">
        <v>14497</v>
      </c>
      <c r="C7556" s="233" t="s">
        <v>865</v>
      </c>
      <c r="D7556" s="233" t="s">
        <v>806</v>
      </c>
      <c r="E7556" s="231" t="s">
        <v>18891</v>
      </c>
      <c r="F7556" s="233" t="s">
        <v>115</v>
      </c>
      <c r="G7556" s="233" t="s">
        <v>18892</v>
      </c>
      <c r="H7556" s="233" t="s">
        <v>18893</v>
      </c>
      <c r="I7556" s="233">
        <v>2010</v>
      </c>
      <c r="J7556" s="244">
        <v>94.4</v>
      </c>
      <c r="K7556" s="244">
        <v>180</v>
      </c>
      <c r="L7556" s="233">
        <v>1</v>
      </c>
      <c r="M7556" s="249">
        <v>2379352000</v>
      </c>
      <c r="N7556" s="248">
        <v>971977039</v>
      </c>
      <c r="O7556" s="247">
        <v>363509006</v>
      </c>
      <c r="P7556" s="233" t="s">
        <v>18894</v>
      </c>
      <c r="Q7556" s="233" t="s">
        <v>1455</v>
      </c>
      <c r="R7556" s="233"/>
    </row>
    <row r="7557" spans="1:18" ht="25.5">
      <c r="A7557" s="228"/>
      <c r="B7557" s="233" t="s">
        <v>14497</v>
      </c>
      <c r="C7557" s="233" t="s">
        <v>865</v>
      </c>
      <c r="D7557" s="233" t="s">
        <v>806</v>
      </c>
      <c r="E7557" s="231" t="s">
        <v>18895</v>
      </c>
      <c r="F7557" s="233" t="s">
        <v>115</v>
      </c>
      <c r="G7557" s="233" t="s">
        <v>18896</v>
      </c>
      <c r="H7557" s="233" t="s">
        <v>18897</v>
      </c>
      <c r="I7557" s="233">
        <v>2009</v>
      </c>
      <c r="J7557" s="244">
        <v>189</v>
      </c>
      <c r="K7557" s="244" t="s">
        <v>22423</v>
      </c>
      <c r="L7557" s="233">
        <v>1</v>
      </c>
      <c r="M7557" s="249">
        <v>1828764000</v>
      </c>
      <c r="N7557" s="248">
        <v>507926000</v>
      </c>
      <c r="O7557" s="247">
        <v>0</v>
      </c>
      <c r="P7557" s="233" t="s">
        <v>18898</v>
      </c>
      <c r="Q7557" s="233" t="s">
        <v>1455</v>
      </c>
      <c r="R7557" s="233"/>
    </row>
    <row r="7558" spans="1:18" ht="25.5">
      <c r="A7558" s="228"/>
      <c r="B7558" s="233" t="s">
        <v>14497</v>
      </c>
      <c r="C7558" s="233" t="s">
        <v>865</v>
      </c>
      <c r="D7558" s="233" t="s">
        <v>806</v>
      </c>
      <c r="E7558" s="231" t="s">
        <v>18899</v>
      </c>
      <c r="F7558" s="233" t="s">
        <v>115</v>
      </c>
      <c r="G7558" s="233" t="s">
        <v>18900</v>
      </c>
      <c r="H7558" s="233" t="s">
        <v>18901</v>
      </c>
      <c r="I7558" s="233">
        <v>2013</v>
      </c>
      <c r="J7558" s="244">
        <v>220.8</v>
      </c>
      <c r="K7558" s="244">
        <v>111</v>
      </c>
      <c r="L7558" s="233">
        <v>1</v>
      </c>
      <c r="M7558" s="249">
        <v>5565264000</v>
      </c>
      <c r="N7558" s="248">
        <v>1021258000</v>
      </c>
      <c r="O7558" s="247">
        <v>206723041</v>
      </c>
      <c r="P7558" s="233" t="s">
        <v>18902</v>
      </c>
      <c r="Q7558" s="233" t="s">
        <v>1455</v>
      </c>
      <c r="R7558" s="233"/>
    </row>
    <row r="7559" spans="1:18" ht="25.5">
      <c r="A7559" s="228"/>
      <c r="B7559" s="233" t="s">
        <v>14497</v>
      </c>
      <c r="C7559" s="233" t="s">
        <v>865</v>
      </c>
      <c r="D7559" s="233" t="s">
        <v>806</v>
      </c>
      <c r="E7559" s="231" t="s">
        <v>18903</v>
      </c>
      <c r="F7559" s="233" t="s">
        <v>115</v>
      </c>
      <c r="G7559" s="233" t="s">
        <v>18904</v>
      </c>
      <c r="H7559" s="233" t="s">
        <v>18905</v>
      </c>
      <c r="I7559" s="233">
        <v>2008</v>
      </c>
      <c r="J7559" s="244">
        <v>228.9</v>
      </c>
      <c r="K7559" s="244">
        <v>80</v>
      </c>
      <c r="L7559" s="233">
        <v>1</v>
      </c>
      <c r="M7559" s="249">
        <v>2307769800</v>
      </c>
      <c r="N7559" s="248">
        <v>822345865</v>
      </c>
      <c r="O7559" s="247">
        <v>399389865</v>
      </c>
      <c r="P7559" s="233" t="s">
        <v>18906</v>
      </c>
      <c r="Q7559" s="233" t="s">
        <v>1455</v>
      </c>
      <c r="R7559" s="233"/>
    </row>
    <row r="7560" spans="1:18" ht="38.25">
      <c r="A7560" s="228"/>
      <c r="B7560" s="233" t="s">
        <v>14497</v>
      </c>
      <c r="C7560" s="233" t="s">
        <v>865</v>
      </c>
      <c r="D7560" s="233" t="s">
        <v>806</v>
      </c>
      <c r="E7560" s="231" t="s">
        <v>18885</v>
      </c>
      <c r="F7560" s="233" t="s">
        <v>115</v>
      </c>
      <c r="G7560" s="233" t="s">
        <v>18907</v>
      </c>
      <c r="H7560" s="233" t="s">
        <v>18908</v>
      </c>
      <c r="I7560" s="233">
        <v>2008</v>
      </c>
      <c r="J7560" s="244">
        <v>88</v>
      </c>
      <c r="K7560" s="244">
        <v>52</v>
      </c>
      <c r="L7560" s="233">
        <v>1</v>
      </c>
      <c r="M7560" s="249">
        <v>675729600</v>
      </c>
      <c r="N7560" s="248">
        <v>324994000</v>
      </c>
      <c r="O7560" s="247">
        <v>0</v>
      </c>
      <c r="P7560" s="233" t="s">
        <v>18909</v>
      </c>
      <c r="Q7560" s="233" t="s">
        <v>1455</v>
      </c>
      <c r="R7560" s="233"/>
    </row>
    <row r="7561" spans="1:18" ht="25.5">
      <c r="A7561" s="228"/>
      <c r="B7561" s="233" t="s">
        <v>14497</v>
      </c>
      <c r="C7561" s="233" t="s">
        <v>865</v>
      </c>
      <c r="D7561" s="233" t="s">
        <v>806</v>
      </c>
      <c r="E7561" s="231" t="s">
        <v>9089</v>
      </c>
      <c r="F7561" s="233" t="s">
        <v>115</v>
      </c>
      <c r="G7561" s="233" t="s">
        <v>18910</v>
      </c>
      <c r="H7561" s="233" t="s">
        <v>18911</v>
      </c>
      <c r="I7561" s="233">
        <v>2007</v>
      </c>
      <c r="J7561" s="244">
        <v>428</v>
      </c>
      <c r="K7561" s="244">
        <v>84</v>
      </c>
      <c r="L7561" s="233">
        <v>1</v>
      </c>
      <c r="M7561" s="249">
        <v>1848960000</v>
      </c>
      <c r="N7561" s="248">
        <v>161061000</v>
      </c>
      <c r="O7561" s="247">
        <v>0</v>
      </c>
      <c r="P7561" s="233" t="s">
        <v>18912</v>
      </c>
      <c r="Q7561" s="233" t="s">
        <v>1455</v>
      </c>
      <c r="R7561" s="233"/>
    </row>
    <row r="7562" spans="1:18" ht="25.5">
      <c r="A7562" s="228"/>
      <c r="B7562" s="233" t="s">
        <v>14497</v>
      </c>
      <c r="C7562" s="233" t="s">
        <v>865</v>
      </c>
      <c r="D7562" s="233" t="s">
        <v>806</v>
      </c>
      <c r="E7562" s="231" t="s">
        <v>18913</v>
      </c>
      <c r="F7562" s="233" t="s">
        <v>115</v>
      </c>
      <c r="G7562" s="233" t="s">
        <v>18914</v>
      </c>
      <c r="H7562" s="233" t="s">
        <v>18915</v>
      </c>
      <c r="I7562" s="233">
        <v>2007</v>
      </c>
      <c r="J7562" s="244">
        <v>76</v>
      </c>
      <c r="K7562" s="244">
        <v>56</v>
      </c>
      <c r="L7562" s="233">
        <v>1</v>
      </c>
      <c r="M7562" s="249">
        <v>49650800</v>
      </c>
      <c r="N7562" s="248">
        <v>110308000</v>
      </c>
      <c r="O7562" s="247">
        <v>0</v>
      </c>
      <c r="P7562" s="233" t="s">
        <v>5320</v>
      </c>
      <c r="Q7562" s="233" t="s">
        <v>1455</v>
      </c>
      <c r="R7562" s="233"/>
    </row>
    <row r="7563" spans="1:18" ht="25.5">
      <c r="A7563" s="228"/>
      <c r="B7563" s="233" t="s">
        <v>14497</v>
      </c>
      <c r="C7563" s="233" t="s">
        <v>865</v>
      </c>
      <c r="D7563" s="233" t="s">
        <v>806</v>
      </c>
      <c r="E7563" s="231" t="s">
        <v>18916</v>
      </c>
      <c r="F7563" s="233" t="s">
        <v>115</v>
      </c>
      <c r="G7563" s="233" t="s">
        <v>18904</v>
      </c>
      <c r="H7563" s="233" t="s">
        <v>18917</v>
      </c>
      <c r="I7563" s="233">
        <v>2006</v>
      </c>
      <c r="J7563" s="244">
        <v>85</v>
      </c>
      <c r="K7563" s="244">
        <v>70</v>
      </c>
      <c r="L7563" s="233">
        <v>1</v>
      </c>
      <c r="M7563" s="249">
        <v>612000000</v>
      </c>
      <c r="N7563" s="248">
        <v>225096372</v>
      </c>
      <c r="O7563" s="247">
        <v>73354026</v>
      </c>
      <c r="P7563" s="233" t="s">
        <v>963</v>
      </c>
      <c r="Q7563" s="233" t="s">
        <v>1455</v>
      </c>
      <c r="R7563" s="233"/>
    </row>
    <row r="7564" spans="1:18" ht="25.5">
      <c r="A7564" s="228"/>
      <c r="B7564" s="233" t="s">
        <v>14497</v>
      </c>
      <c r="C7564" s="233" t="s">
        <v>865</v>
      </c>
      <c r="D7564" s="233" t="s">
        <v>806</v>
      </c>
      <c r="E7564" s="231" t="s">
        <v>18918</v>
      </c>
      <c r="F7564" s="233" t="s">
        <v>115</v>
      </c>
      <c r="G7564" s="233" t="s">
        <v>18892</v>
      </c>
      <c r="H7564" s="233" t="s">
        <v>18919</v>
      </c>
      <c r="I7564" s="233">
        <v>2005</v>
      </c>
      <c r="J7564" s="244">
        <v>56</v>
      </c>
      <c r="K7564" s="244">
        <v>50</v>
      </c>
      <c r="L7564" s="233">
        <v>1</v>
      </c>
      <c r="M7564" s="249">
        <v>49650800</v>
      </c>
      <c r="N7564" s="248">
        <v>221564996</v>
      </c>
      <c r="O7564" s="247">
        <v>5022295</v>
      </c>
      <c r="P7564" s="233" t="s">
        <v>18920</v>
      </c>
      <c r="Q7564" s="233" t="s">
        <v>1455</v>
      </c>
      <c r="R7564" s="233"/>
    </row>
    <row r="7565" spans="1:18" ht="25.5">
      <c r="A7565" s="228"/>
      <c r="B7565" s="233" t="s">
        <v>14497</v>
      </c>
      <c r="C7565" s="233" t="s">
        <v>865</v>
      </c>
      <c r="D7565" s="233" t="s">
        <v>806</v>
      </c>
      <c r="E7565" s="231" t="s">
        <v>18921</v>
      </c>
      <c r="F7565" s="233" t="s">
        <v>115</v>
      </c>
      <c r="G7565" s="233" t="s">
        <v>18922</v>
      </c>
      <c r="H7565" s="233" t="s">
        <v>18923</v>
      </c>
      <c r="I7565" s="233">
        <v>2007</v>
      </c>
      <c r="J7565" s="244">
        <v>63</v>
      </c>
      <c r="K7565" s="244">
        <v>63</v>
      </c>
      <c r="L7565" s="233">
        <v>1</v>
      </c>
      <c r="M7565" s="249">
        <v>99225000</v>
      </c>
      <c r="N7565" s="248">
        <v>327556851</v>
      </c>
      <c r="O7565" s="247">
        <v>114848552</v>
      </c>
      <c r="P7565" s="233" t="s">
        <v>5357</v>
      </c>
      <c r="Q7565" s="233" t="s">
        <v>1455</v>
      </c>
      <c r="R7565" s="233"/>
    </row>
    <row r="7566" spans="1:18" ht="25.5">
      <c r="A7566" s="228"/>
      <c r="B7566" s="233" t="s">
        <v>14497</v>
      </c>
      <c r="C7566" s="233" t="s">
        <v>865</v>
      </c>
      <c r="D7566" s="233" t="s">
        <v>806</v>
      </c>
      <c r="E7566" s="231" t="s">
        <v>18924</v>
      </c>
      <c r="F7566" s="233" t="s">
        <v>115</v>
      </c>
      <c r="G7566" s="233" t="s">
        <v>18900</v>
      </c>
      <c r="H7566" s="233" t="s">
        <v>18925</v>
      </c>
      <c r="I7566" s="233">
        <v>2008</v>
      </c>
      <c r="J7566" s="244">
        <v>79</v>
      </c>
      <c r="K7566" s="244">
        <v>70</v>
      </c>
      <c r="L7566" s="233">
        <v>1</v>
      </c>
      <c r="M7566" s="249">
        <v>207357000</v>
      </c>
      <c r="N7566" s="248">
        <v>112344218</v>
      </c>
      <c r="O7566" s="247">
        <v>0</v>
      </c>
      <c r="P7566" s="233" t="s">
        <v>2310</v>
      </c>
      <c r="Q7566" s="233" t="s">
        <v>1455</v>
      </c>
      <c r="R7566" s="233"/>
    </row>
    <row r="7567" spans="1:18" ht="25.5">
      <c r="A7567" s="228"/>
      <c r="B7567" s="233" t="s">
        <v>14497</v>
      </c>
      <c r="C7567" s="233" t="s">
        <v>865</v>
      </c>
      <c r="D7567" s="233" t="s">
        <v>806</v>
      </c>
      <c r="E7567" s="231" t="s">
        <v>18926</v>
      </c>
      <c r="F7567" s="233" t="s">
        <v>115</v>
      </c>
      <c r="G7567" s="233" t="s">
        <v>18927</v>
      </c>
      <c r="H7567" s="233" t="s">
        <v>18928</v>
      </c>
      <c r="I7567" s="233">
        <v>2008</v>
      </c>
      <c r="J7567" s="244">
        <v>173</v>
      </c>
      <c r="K7567" s="244">
        <v>125</v>
      </c>
      <c r="L7567" s="233">
        <v>1</v>
      </c>
      <c r="M7567" s="249">
        <v>220575000</v>
      </c>
      <c r="N7567" s="248">
        <v>347157000</v>
      </c>
      <c r="O7567" s="247">
        <v>0</v>
      </c>
      <c r="P7567" s="233" t="s">
        <v>9730</v>
      </c>
      <c r="Q7567" s="233" t="s">
        <v>1455</v>
      </c>
      <c r="R7567" s="233"/>
    </row>
    <row r="7568" spans="1:18" ht="25.5">
      <c r="A7568" s="228"/>
      <c r="B7568" s="233" t="s">
        <v>14497</v>
      </c>
      <c r="C7568" s="233" t="s">
        <v>865</v>
      </c>
      <c r="D7568" s="233" t="s">
        <v>806</v>
      </c>
      <c r="E7568" s="231" t="s">
        <v>18929</v>
      </c>
      <c r="F7568" s="233" t="s">
        <v>115</v>
      </c>
      <c r="G7568" s="233" t="s">
        <v>18930</v>
      </c>
      <c r="H7568" s="233" t="s">
        <v>18931</v>
      </c>
      <c r="I7568" s="233">
        <v>2015</v>
      </c>
      <c r="J7568" s="244">
        <v>72</v>
      </c>
      <c r="K7568" s="244">
        <v>72</v>
      </c>
      <c r="L7568" s="233">
        <v>1</v>
      </c>
      <c r="M7568" s="249">
        <v>550368000</v>
      </c>
      <c r="N7568" s="248">
        <v>307443000</v>
      </c>
      <c r="O7568" s="247">
        <v>102400479</v>
      </c>
      <c r="P7568" s="233" t="s">
        <v>964</v>
      </c>
      <c r="Q7568" s="233" t="s">
        <v>1455</v>
      </c>
      <c r="R7568" s="233"/>
    </row>
    <row r="7569" spans="1:18" ht="25.5">
      <c r="A7569" s="228"/>
      <c r="B7569" s="233" t="s">
        <v>14497</v>
      </c>
      <c r="C7569" s="233" t="s">
        <v>865</v>
      </c>
      <c r="D7569" s="233" t="s">
        <v>806</v>
      </c>
      <c r="E7569" s="231" t="s">
        <v>9087</v>
      </c>
      <c r="F7569" s="233" t="s">
        <v>115</v>
      </c>
      <c r="G7569" s="233" t="s">
        <v>18932</v>
      </c>
      <c r="H7569" s="233" t="s">
        <v>18933</v>
      </c>
      <c r="I7569" s="233">
        <v>2017</v>
      </c>
      <c r="J7569" s="244">
        <v>101</v>
      </c>
      <c r="K7569" s="244">
        <v>212</v>
      </c>
      <c r="L7569" s="233">
        <v>1</v>
      </c>
      <c r="M7569" s="249">
        <v>499384500</v>
      </c>
      <c r="N7569" s="248">
        <v>1803433000</v>
      </c>
      <c r="O7569" s="247">
        <v>1226334440</v>
      </c>
      <c r="P7569" s="233" t="s">
        <v>9754</v>
      </c>
      <c r="Q7569" s="233" t="s">
        <v>1455</v>
      </c>
      <c r="R7569" s="233"/>
    </row>
    <row r="7570" spans="1:18" ht="51">
      <c r="A7570" s="228"/>
      <c r="B7570" s="233" t="s">
        <v>14497</v>
      </c>
      <c r="C7570" s="233" t="s">
        <v>865</v>
      </c>
      <c r="D7570" s="233" t="s">
        <v>806</v>
      </c>
      <c r="E7570" s="231" t="s">
        <v>18934</v>
      </c>
      <c r="F7570" s="233" t="s">
        <v>115</v>
      </c>
      <c r="G7570" s="233" t="s">
        <v>18935</v>
      </c>
      <c r="H7570" s="233" t="s">
        <v>18908</v>
      </c>
      <c r="I7570" s="233">
        <v>1991</v>
      </c>
      <c r="J7570" s="244">
        <v>1555</v>
      </c>
      <c r="K7570" s="244">
        <v>1044</v>
      </c>
      <c r="L7570" s="233">
        <v>1</v>
      </c>
      <c r="M7570" s="249">
        <v>7350912000</v>
      </c>
      <c r="N7570" s="248">
        <v>6825575325</v>
      </c>
      <c r="O7570" s="247">
        <v>4787048046</v>
      </c>
      <c r="P7570" s="233" t="s">
        <v>4294</v>
      </c>
      <c r="Q7570" s="233" t="s">
        <v>1455</v>
      </c>
      <c r="R7570" s="233"/>
    </row>
    <row r="7571" spans="1:18" ht="25.5">
      <c r="A7571" s="228"/>
      <c r="B7571" s="233" t="s">
        <v>14497</v>
      </c>
      <c r="C7571" s="233" t="s">
        <v>865</v>
      </c>
      <c r="D7571" s="233" t="s">
        <v>806</v>
      </c>
      <c r="E7571" s="231" t="s">
        <v>18936</v>
      </c>
      <c r="F7571" s="233" t="s">
        <v>115</v>
      </c>
      <c r="G7571" s="233" t="s">
        <v>18937</v>
      </c>
      <c r="H7571" s="233" t="s">
        <v>18938</v>
      </c>
      <c r="I7571" s="233">
        <v>2022</v>
      </c>
      <c r="J7571" s="244">
        <v>100</v>
      </c>
      <c r="K7571" s="244">
        <v>100</v>
      </c>
      <c r="L7571" s="233">
        <v>1</v>
      </c>
      <c r="M7571" s="249">
        <v>2000800000</v>
      </c>
      <c r="N7571" s="248">
        <v>1792136582</v>
      </c>
      <c r="O7571" s="247">
        <v>1577080191</v>
      </c>
      <c r="P7571" s="233" t="s">
        <v>18939</v>
      </c>
      <c r="Q7571" s="233" t="s">
        <v>1455</v>
      </c>
      <c r="R7571" s="233"/>
    </row>
    <row r="7572" spans="1:18" ht="25.5">
      <c r="A7572" s="228"/>
      <c r="B7572" s="233" t="s">
        <v>14497</v>
      </c>
      <c r="C7572" s="233" t="s">
        <v>865</v>
      </c>
      <c r="D7572" s="233" t="s">
        <v>806</v>
      </c>
      <c r="E7572" s="231" t="s">
        <v>9093</v>
      </c>
      <c r="F7572" s="233" t="s">
        <v>115</v>
      </c>
      <c r="G7572" s="233" t="s">
        <v>18940</v>
      </c>
      <c r="H7572" s="233" t="s">
        <v>18941</v>
      </c>
      <c r="I7572" s="233">
        <v>2007</v>
      </c>
      <c r="J7572" s="244">
        <v>134</v>
      </c>
      <c r="K7572" s="244">
        <v>96</v>
      </c>
      <c r="L7572" s="233">
        <v>1</v>
      </c>
      <c r="M7572" s="249">
        <v>580608000</v>
      </c>
      <c r="N7572" s="248">
        <v>263603964</v>
      </c>
      <c r="O7572" s="247">
        <v>27046992</v>
      </c>
      <c r="P7572" s="233" t="s">
        <v>18942</v>
      </c>
      <c r="Q7572" s="233" t="s">
        <v>1455</v>
      </c>
      <c r="R7572" s="233"/>
    </row>
    <row r="7573" spans="1:18" ht="25.5">
      <c r="A7573" s="228"/>
      <c r="B7573" s="233" t="s">
        <v>14497</v>
      </c>
      <c r="C7573" s="233" t="s">
        <v>865</v>
      </c>
      <c r="D7573" s="233" t="s">
        <v>806</v>
      </c>
      <c r="E7573" s="231" t="s">
        <v>18943</v>
      </c>
      <c r="F7573" s="233" t="s">
        <v>115</v>
      </c>
      <c r="G7573" s="233" t="s">
        <v>18944</v>
      </c>
      <c r="H7573" s="233" t="s">
        <v>18945</v>
      </c>
      <c r="I7573" s="233">
        <v>2004</v>
      </c>
      <c r="J7573" s="244">
        <v>70.8</v>
      </c>
      <c r="K7573" s="244" t="s">
        <v>25381</v>
      </c>
      <c r="L7573" s="233">
        <v>1</v>
      </c>
      <c r="M7573" s="249">
        <v>694902000</v>
      </c>
      <c r="N7573" s="248">
        <v>131045000</v>
      </c>
      <c r="O7573" s="247">
        <v>0</v>
      </c>
      <c r="P7573" s="233" t="s">
        <v>18946</v>
      </c>
      <c r="Q7573" s="233" t="s">
        <v>1455</v>
      </c>
      <c r="R7573" s="233"/>
    </row>
    <row r="7574" spans="1:18" ht="25.5">
      <c r="A7574" s="228"/>
      <c r="B7574" s="233" t="s">
        <v>14497</v>
      </c>
      <c r="C7574" s="233" t="s">
        <v>865</v>
      </c>
      <c r="D7574" s="233" t="s">
        <v>806</v>
      </c>
      <c r="E7574" s="231" t="s">
        <v>18885</v>
      </c>
      <c r="F7574" s="233" t="s">
        <v>115</v>
      </c>
      <c r="G7574" s="233" t="s">
        <v>18888</v>
      </c>
      <c r="H7574" s="233" t="s">
        <v>18947</v>
      </c>
      <c r="I7574" s="233">
        <v>2007</v>
      </c>
      <c r="J7574" s="244">
        <v>23</v>
      </c>
      <c r="K7574" s="244"/>
      <c r="L7574" s="233">
        <v>1</v>
      </c>
      <c r="M7574" s="249">
        <v>883321700</v>
      </c>
      <c r="N7574" s="248"/>
      <c r="O7574" s="247"/>
      <c r="P7574" s="233" t="s">
        <v>18948</v>
      </c>
      <c r="Q7574" s="233" t="s">
        <v>1455</v>
      </c>
      <c r="R7574" s="233"/>
    </row>
    <row r="7575" spans="1:18" ht="25.5">
      <c r="A7575" s="228"/>
      <c r="B7575" s="233" t="s">
        <v>14497</v>
      </c>
      <c r="C7575" s="233" t="s">
        <v>865</v>
      </c>
      <c r="D7575" s="233" t="s">
        <v>806</v>
      </c>
      <c r="E7575" s="231" t="s">
        <v>18949</v>
      </c>
      <c r="F7575" s="233" t="s">
        <v>115</v>
      </c>
      <c r="G7575" s="233" t="s">
        <v>18900</v>
      </c>
      <c r="H7575" s="233" t="s">
        <v>18950</v>
      </c>
      <c r="I7575" s="233">
        <v>2011</v>
      </c>
      <c r="J7575" s="244">
        <v>100</v>
      </c>
      <c r="K7575" s="244">
        <v>81</v>
      </c>
      <c r="L7575" s="233">
        <v>1</v>
      </c>
      <c r="M7575" s="249">
        <v>2520500000</v>
      </c>
      <c r="N7575" s="248">
        <v>859728000</v>
      </c>
      <c r="O7575" s="247">
        <v>400977136</v>
      </c>
      <c r="P7575" s="233" t="s">
        <v>18951</v>
      </c>
      <c r="Q7575" s="233" t="s">
        <v>1455</v>
      </c>
      <c r="R7575" s="233"/>
    </row>
    <row r="7576" spans="1:18" ht="25.5">
      <c r="A7576" s="228"/>
      <c r="B7576" s="233" t="s">
        <v>14497</v>
      </c>
      <c r="C7576" s="233" t="s">
        <v>865</v>
      </c>
      <c r="D7576" s="233" t="s">
        <v>806</v>
      </c>
      <c r="E7576" s="231" t="s">
        <v>18952</v>
      </c>
      <c r="F7576" s="233" t="s">
        <v>115</v>
      </c>
      <c r="G7576" s="233" t="s">
        <v>18892</v>
      </c>
      <c r="H7576" s="233" t="s">
        <v>18953</v>
      </c>
      <c r="I7576" s="233">
        <v>2007</v>
      </c>
      <c r="J7576" s="244">
        <v>356</v>
      </c>
      <c r="K7576" s="244">
        <v>70</v>
      </c>
      <c r="L7576" s="233">
        <v>1</v>
      </c>
      <c r="M7576" s="249">
        <v>13731988000</v>
      </c>
      <c r="N7576" s="248">
        <v>499041722</v>
      </c>
      <c r="O7576" s="247">
        <v>0</v>
      </c>
      <c r="P7576" s="233" t="s">
        <v>18954</v>
      </c>
      <c r="Q7576" s="233" t="s">
        <v>1455</v>
      </c>
      <c r="R7576" s="233"/>
    </row>
    <row r="7577" spans="1:18" ht="25.5">
      <c r="A7577" s="228"/>
      <c r="B7577" s="233" t="s">
        <v>14497</v>
      </c>
      <c r="C7577" s="233" t="s">
        <v>865</v>
      </c>
      <c r="D7577" s="233" t="s">
        <v>806</v>
      </c>
      <c r="E7577" s="231" t="s">
        <v>18955</v>
      </c>
      <c r="F7577" s="233" t="s">
        <v>115</v>
      </c>
      <c r="G7577" s="233" t="s">
        <v>18896</v>
      </c>
      <c r="H7577" s="233" t="s">
        <v>18956</v>
      </c>
      <c r="I7577" s="233">
        <v>2007</v>
      </c>
      <c r="J7577" s="244">
        <v>157</v>
      </c>
      <c r="K7577" s="244">
        <v>70</v>
      </c>
      <c r="L7577" s="233">
        <v>1</v>
      </c>
      <c r="M7577" s="249">
        <v>6048246400</v>
      </c>
      <c r="N7577" s="248">
        <v>494230000</v>
      </c>
      <c r="O7577" s="247">
        <v>0</v>
      </c>
      <c r="P7577" s="233" t="s">
        <v>18957</v>
      </c>
      <c r="Q7577" s="233" t="s">
        <v>1455</v>
      </c>
      <c r="R7577" s="233"/>
    </row>
    <row r="7578" spans="1:18" ht="25.5">
      <c r="A7578" s="228"/>
      <c r="B7578" s="233" t="s">
        <v>14497</v>
      </c>
      <c r="C7578" s="233" t="s">
        <v>865</v>
      </c>
      <c r="D7578" s="233" t="s">
        <v>806</v>
      </c>
      <c r="E7578" s="231" t="s">
        <v>18958</v>
      </c>
      <c r="F7578" s="233" t="s">
        <v>115</v>
      </c>
      <c r="G7578" s="233" t="s">
        <v>18922</v>
      </c>
      <c r="H7578" s="233" t="s">
        <v>18959</v>
      </c>
      <c r="I7578" s="233">
        <v>2007</v>
      </c>
      <c r="J7578" s="244">
        <v>58</v>
      </c>
      <c r="K7578" s="244">
        <v>44</v>
      </c>
      <c r="L7578" s="233">
        <v>1</v>
      </c>
      <c r="M7578" s="249">
        <v>2244948600</v>
      </c>
      <c r="N7578" s="248">
        <v>1046360000</v>
      </c>
      <c r="O7578" s="247">
        <v>557814516</v>
      </c>
      <c r="P7578" s="233" t="s">
        <v>18960</v>
      </c>
      <c r="Q7578" s="233" t="s">
        <v>1455</v>
      </c>
      <c r="R7578" s="233"/>
    </row>
    <row r="7579" spans="1:18" ht="25.5">
      <c r="A7579" s="228"/>
      <c r="B7579" s="233" t="s">
        <v>14497</v>
      </c>
      <c r="C7579" s="233" t="s">
        <v>865</v>
      </c>
      <c r="D7579" s="233" t="s">
        <v>806</v>
      </c>
      <c r="E7579" s="231" t="s">
        <v>18961</v>
      </c>
      <c r="F7579" s="233" t="s">
        <v>115</v>
      </c>
      <c r="G7579" s="233" t="s">
        <v>18914</v>
      </c>
      <c r="H7579" s="233" t="s">
        <v>18962</v>
      </c>
      <c r="I7579" s="233">
        <v>2018</v>
      </c>
      <c r="J7579" s="244">
        <v>50</v>
      </c>
      <c r="K7579" s="244">
        <v>54</v>
      </c>
      <c r="L7579" s="233">
        <v>1</v>
      </c>
      <c r="M7579" s="249">
        <v>798286500</v>
      </c>
      <c r="N7579" s="248">
        <v>804113000</v>
      </c>
      <c r="O7579" s="247">
        <v>214135293</v>
      </c>
      <c r="P7579" s="233" t="s">
        <v>18963</v>
      </c>
      <c r="Q7579" s="233" t="s">
        <v>1455</v>
      </c>
      <c r="R7579" s="233"/>
    </row>
    <row r="7580" spans="1:18" ht="25.5">
      <c r="A7580" s="228"/>
      <c r="B7580" s="233" t="s">
        <v>14497</v>
      </c>
      <c r="C7580" s="233" t="s">
        <v>865</v>
      </c>
      <c r="D7580" s="233" t="s">
        <v>806</v>
      </c>
      <c r="E7580" s="231" t="s">
        <v>18885</v>
      </c>
      <c r="F7580" s="233" t="s">
        <v>115</v>
      </c>
      <c r="G7580" s="233" t="s">
        <v>18964</v>
      </c>
      <c r="H7580" s="233" t="s">
        <v>18965</v>
      </c>
      <c r="I7580" s="233">
        <v>2017</v>
      </c>
      <c r="J7580" s="244">
        <v>45</v>
      </c>
      <c r="K7580" s="244"/>
      <c r="L7580" s="233">
        <v>1</v>
      </c>
      <c r="M7580" s="249">
        <v>1735785000</v>
      </c>
      <c r="N7580" s="248"/>
      <c r="O7580" s="247"/>
      <c r="P7580" s="233" t="s">
        <v>371</v>
      </c>
      <c r="Q7580" s="233" t="s">
        <v>1455</v>
      </c>
      <c r="R7580" s="233"/>
    </row>
    <row r="7581" spans="1:18" ht="25.5">
      <c r="A7581" s="228"/>
      <c r="B7581" s="233" t="s">
        <v>14497</v>
      </c>
      <c r="C7581" s="233" t="s">
        <v>865</v>
      </c>
      <c r="D7581" s="233" t="s">
        <v>806</v>
      </c>
      <c r="E7581" s="231" t="s">
        <v>18966</v>
      </c>
      <c r="F7581" s="233" t="s">
        <v>115</v>
      </c>
      <c r="G7581" s="233" t="s">
        <v>18967</v>
      </c>
      <c r="H7581" s="233" t="s">
        <v>18968</v>
      </c>
      <c r="I7581" s="233">
        <v>2007</v>
      </c>
      <c r="J7581" s="244">
        <v>146</v>
      </c>
      <c r="K7581" s="244">
        <v>90</v>
      </c>
      <c r="L7581" s="233">
        <v>1</v>
      </c>
      <c r="M7581" s="249">
        <v>2817684600</v>
      </c>
      <c r="N7581" s="248">
        <v>205174000</v>
      </c>
      <c r="O7581" s="247">
        <v>0</v>
      </c>
      <c r="P7581" s="233" t="s">
        <v>18969</v>
      </c>
      <c r="Q7581" s="233" t="s">
        <v>1455</v>
      </c>
      <c r="R7581" s="233"/>
    </row>
    <row r="7582" spans="1:18" ht="25.5">
      <c r="A7582" s="228"/>
      <c r="B7582" s="233" t="s">
        <v>14497</v>
      </c>
      <c r="C7582" s="233" t="s">
        <v>865</v>
      </c>
      <c r="D7582" s="233" t="s">
        <v>806</v>
      </c>
      <c r="E7582" s="231" t="s">
        <v>18970</v>
      </c>
      <c r="F7582" s="233" t="s">
        <v>115</v>
      </c>
      <c r="G7582" s="233" t="s">
        <v>18932</v>
      </c>
      <c r="H7582" s="233" t="s">
        <v>18971</v>
      </c>
      <c r="I7582" s="233">
        <v>2007</v>
      </c>
      <c r="J7582" s="244">
        <v>144</v>
      </c>
      <c r="K7582" s="244">
        <v>84</v>
      </c>
      <c r="L7582" s="233">
        <v>1</v>
      </c>
      <c r="M7582" s="249">
        <v>3629520000</v>
      </c>
      <c r="N7582" s="248">
        <v>87485000</v>
      </c>
      <c r="O7582" s="247">
        <v>0</v>
      </c>
      <c r="P7582" s="233" t="s">
        <v>18972</v>
      </c>
      <c r="Q7582" s="233" t="s">
        <v>1455</v>
      </c>
      <c r="R7582" s="233"/>
    </row>
    <row r="7583" spans="1:18" ht="95.25" customHeight="1">
      <c r="A7583" s="228"/>
      <c r="B7583" s="233" t="s">
        <v>14497</v>
      </c>
      <c r="C7583" s="233" t="s">
        <v>865</v>
      </c>
      <c r="D7583" s="233" t="s">
        <v>806</v>
      </c>
      <c r="E7583" s="231" t="s">
        <v>18973</v>
      </c>
      <c r="F7583" s="233" t="s">
        <v>115</v>
      </c>
      <c r="G7583" s="233" t="s">
        <v>18886</v>
      </c>
      <c r="H7583" s="233" t="s">
        <v>18974</v>
      </c>
      <c r="I7583" s="233">
        <v>2007</v>
      </c>
      <c r="J7583" s="244">
        <v>2355</v>
      </c>
      <c r="K7583" s="244">
        <v>2597</v>
      </c>
      <c r="L7583" s="233">
        <v>1</v>
      </c>
      <c r="M7583" s="249">
        <v>75948493800</v>
      </c>
      <c r="N7583" s="248">
        <v>15012118348</v>
      </c>
      <c r="O7583" s="247">
        <v>7449556997</v>
      </c>
      <c r="P7583" s="233" t="s">
        <v>18763</v>
      </c>
      <c r="Q7583" s="233" t="s">
        <v>1455</v>
      </c>
      <c r="R7583" s="233"/>
    </row>
    <row r="7584" spans="1:18" ht="25.5">
      <c r="A7584" s="228"/>
      <c r="B7584" s="233" t="s">
        <v>14497</v>
      </c>
      <c r="C7584" s="233" t="s">
        <v>865</v>
      </c>
      <c r="D7584" s="233" t="s">
        <v>806</v>
      </c>
      <c r="E7584" s="231" t="s">
        <v>18975</v>
      </c>
      <c r="F7584" s="233" t="s">
        <v>115</v>
      </c>
      <c r="G7584" s="233" t="s">
        <v>18910</v>
      </c>
      <c r="H7584" s="233" t="s">
        <v>18976</v>
      </c>
      <c r="I7584" s="233">
        <v>2007</v>
      </c>
      <c r="J7584" s="244">
        <v>58</v>
      </c>
      <c r="K7584" s="244">
        <v>54</v>
      </c>
      <c r="L7584" s="233">
        <v>1</v>
      </c>
      <c r="M7584" s="249">
        <v>1864281200</v>
      </c>
      <c r="N7584" s="248">
        <v>891643000</v>
      </c>
      <c r="O7584" s="247">
        <v>415862296</v>
      </c>
      <c r="P7584" s="233" t="s">
        <v>18977</v>
      </c>
      <c r="Q7584" s="233" t="s">
        <v>1455</v>
      </c>
      <c r="R7584" s="233"/>
    </row>
    <row r="7585" spans="1:18" ht="25.5">
      <c r="A7585" s="228"/>
      <c r="B7585" s="233" t="s">
        <v>14497</v>
      </c>
      <c r="C7585" s="233" t="s">
        <v>865</v>
      </c>
      <c r="D7585" s="233" t="s">
        <v>806</v>
      </c>
      <c r="E7585" s="231" t="s">
        <v>18978</v>
      </c>
      <c r="F7585" s="233" t="s">
        <v>115</v>
      </c>
      <c r="G7585" s="233" t="s">
        <v>18940</v>
      </c>
      <c r="H7585" s="233" t="s">
        <v>18979</v>
      </c>
      <c r="I7585" s="233">
        <v>2017</v>
      </c>
      <c r="J7585" s="244">
        <v>167</v>
      </c>
      <c r="K7585" s="244"/>
      <c r="L7585" s="233">
        <v>1</v>
      </c>
      <c r="M7585" s="249">
        <v>5370291000</v>
      </c>
      <c r="N7585" s="248"/>
      <c r="O7585" s="247"/>
      <c r="P7585" s="233" t="s">
        <v>9809</v>
      </c>
      <c r="Q7585" s="233" t="s">
        <v>1455</v>
      </c>
      <c r="R7585" s="233"/>
    </row>
    <row r="7586" spans="1:18" ht="38.25">
      <c r="A7586" s="228"/>
      <c r="B7586" s="233" t="s">
        <v>14497</v>
      </c>
      <c r="C7586" s="233" t="s">
        <v>865</v>
      </c>
      <c r="D7586" s="233" t="s">
        <v>806</v>
      </c>
      <c r="E7586" s="231" t="s">
        <v>18885</v>
      </c>
      <c r="F7586" s="233" t="s">
        <v>115</v>
      </c>
      <c r="G7586" s="233" t="s">
        <v>18980</v>
      </c>
      <c r="H7586" s="233" t="s">
        <v>18981</v>
      </c>
      <c r="I7586" s="233">
        <v>2011</v>
      </c>
      <c r="J7586" s="244">
        <v>839</v>
      </c>
      <c r="K7586" s="244"/>
      <c r="L7586" s="233">
        <v>1</v>
      </c>
      <c r="M7586" s="249">
        <v>21152036000</v>
      </c>
      <c r="N7586" s="248"/>
      <c r="O7586" s="247"/>
      <c r="P7586" s="233" t="s">
        <v>18982</v>
      </c>
      <c r="Q7586" s="233" t="s">
        <v>1455</v>
      </c>
      <c r="R7586" s="233"/>
    </row>
    <row r="7587" spans="1:18" ht="51">
      <c r="A7587" s="228"/>
      <c r="B7587" s="233" t="s">
        <v>14497</v>
      </c>
      <c r="C7587" s="233" t="s">
        <v>865</v>
      </c>
      <c r="D7587" s="233" t="s">
        <v>806</v>
      </c>
      <c r="E7587" s="231" t="s">
        <v>18885</v>
      </c>
      <c r="F7587" s="233" t="s">
        <v>115</v>
      </c>
      <c r="G7587" s="233" t="s">
        <v>18983</v>
      </c>
      <c r="H7587" s="233" t="s">
        <v>18984</v>
      </c>
      <c r="I7587" s="233">
        <v>2011</v>
      </c>
      <c r="J7587" s="244">
        <v>1805</v>
      </c>
      <c r="K7587" s="244"/>
      <c r="L7587" s="233">
        <v>1</v>
      </c>
      <c r="M7587" s="249">
        <v>13647605000</v>
      </c>
      <c r="N7587" s="248"/>
      <c r="O7587" s="247"/>
      <c r="P7587" s="233" t="s">
        <v>18982</v>
      </c>
      <c r="Q7587" s="233" t="s">
        <v>1455</v>
      </c>
      <c r="R7587" s="233" t="s">
        <v>18985</v>
      </c>
    </row>
    <row r="7588" spans="1:18" ht="51">
      <c r="A7588" s="228"/>
      <c r="B7588" s="233" t="s">
        <v>14497</v>
      </c>
      <c r="C7588" s="233" t="s">
        <v>865</v>
      </c>
      <c r="D7588" s="233" t="s">
        <v>806</v>
      </c>
      <c r="E7588" s="231" t="s">
        <v>18885</v>
      </c>
      <c r="F7588" s="233" t="s">
        <v>115</v>
      </c>
      <c r="G7588" s="233" t="s">
        <v>18986</v>
      </c>
      <c r="H7588" s="233" t="s">
        <v>18987</v>
      </c>
      <c r="I7588" s="233">
        <v>2011</v>
      </c>
      <c r="J7588" s="244">
        <v>2162</v>
      </c>
      <c r="K7588" s="244"/>
      <c r="L7588" s="233">
        <v>1</v>
      </c>
      <c r="M7588" s="249">
        <v>14982742700</v>
      </c>
      <c r="N7588" s="248"/>
      <c r="O7588" s="247"/>
      <c r="P7588" s="233" t="s">
        <v>18982</v>
      </c>
      <c r="Q7588" s="233" t="s">
        <v>1455</v>
      </c>
      <c r="R7588" s="233" t="s">
        <v>18985</v>
      </c>
    </row>
    <row r="7589" spans="1:18" ht="25.5">
      <c r="A7589" s="228"/>
      <c r="B7589" s="233" t="s">
        <v>14497</v>
      </c>
      <c r="C7589" s="233" t="s">
        <v>865</v>
      </c>
      <c r="D7589" s="233" t="s">
        <v>806</v>
      </c>
      <c r="E7589" s="231" t="s">
        <v>7674</v>
      </c>
      <c r="F7589" s="233" t="s">
        <v>398</v>
      </c>
      <c r="G7589" s="233" t="s">
        <v>18988</v>
      </c>
      <c r="H7589" s="233" t="s">
        <v>18989</v>
      </c>
      <c r="I7589" s="233">
        <v>2012</v>
      </c>
      <c r="J7589" s="244">
        <v>699</v>
      </c>
      <c r="K7589" s="244">
        <v>100</v>
      </c>
      <c r="L7589" s="233">
        <v>1</v>
      </c>
      <c r="M7589" s="249">
        <v>5345449200</v>
      </c>
      <c r="N7589" s="248">
        <v>1170606099</v>
      </c>
      <c r="O7589" s="247">
        <v>155719874</v>
      </c>
      <c r="P7589" s="233" t="s">
        <v>18990</v>
      </c>
      <c r="Q7589" s="233" t="s">
        <v>1455</v>
      </c>
      <c r="R7589" s="233"/>
    </row>
    <row r="7590" spans="1:18" ht="25.5">
      <c r="A7590" s="228"/>
      <c r="B7590" s="233" t="s">
        <v>14497</v>
      </c>
      <c r="C7590" s="233" t="s">
        <v>865</v>
      </c>
      <c r="D7590" s="233" t="s">
        <v>806</v>
      </c>
      <c r="E7590" s="231" t="s">
        <v>7674</v>
      </c>
      <c r="F7590" s="233" t="s">
        <v>398</v>
      </c>
      <c r="G7590" s="233" t="s">
        <v>18991</v>
      </c>
      <c r="H7590" s="233" t="s">
        <v>18923</v>
      </c>
      <c r="I7590" s="233">
        <v>2006</v>
      </c>
      <c r="J7590" s="244">
        <v>492</v>
      </c>
      <c r="K7590" s="244">
        <v>300</v>
      </c>
      <c r="L7590" s="233">
        <v>1</v>
      </c>
      <c r="M7590" s="249">
        <v>1291500000</v>
      </c>
      <c r="N7590" s="248">
        <v>773941000</v>
      </c>
      <c r="O7590" s="247">
        <v>0</v>
      </c>
      <c r="P7590" s="233" t="s">
        <v>18992</v>
      </c>
      <c r="Q7590" s="233" t="s">
        <v>1455</v>
      </c>
      <c r="R7590" s="233"/>
    </row>
    <row r="7591" spans="1:18" ht="25.5">
      <c r="A7591" s="228"/>
      <c r="B7591" s="233" t="s">
        <v>14497</v>
      </c>
      <c r="C7591" s="233" t="s">
        <v>865</v>
      </c>
      <c r="D7591" s="233" t="s">
        <v>806</v>
      </c>
      <c r="E7591" s="231" t="s">
        <v>7674</v>
      </c>
      <c r="F7591" s="233" t="s">
        <v>398</v>
      </c>
      <c r="G7591" s="233" t="s">
        <v>18993</v>
      </c>
      <c r="H7591" s="233" t="s">
        <v>18994</v>
      </c>
      <c r="I7591" s="233">
        <v>2011</v>
      </c>
      <c r="J7591" s="244" t="s">
        <v>23713</v>
      </c>
      <c r="K7591" s="244">
        <v>690</v>
      </c>
      <c r="L7591" s="233">
        <v>1</v>
      </c>
      <c r="M7591" s="249">
        <v>21186314800</v>
      </c>
      <c r="N7591" s="248">
        <v>5257786000</v>
      </c>
      <c r="O7591" s="247">
        <v>1751218294</v>
      </c>
      <c r="P7591" s="233" t="s">
        <v>18995</v>
      </c>
      <c r="Q7591" s="233" t="s">
        <v>1455</v>
      </c>
      <c r="R7591" s="233"/>
    </row>
    <row r="7592" spans="1:18" ht="38.25">
      <c r="A7592" s="228"/>
      <c r="B7592" s="233" t="s">
        <v>14497</v>
      </c>
      <c r="C7592" s="233" t="s">
        <v>865</v>
      </c>
      <c r="D7592" s="233" t="s">
        <v>806</v>
      </c>
      <c r="E7592" s="231" t="s">
        <v>7674</v>
      </c>
      <c r="F7592" s="233" t="s">
        <v>398</v>
      </c>
      <c r="G7592" s="233" t="s">
        <v>18996</v>
      </c>
      <c r="H7592" s="233" t="s">
        <v>18997</v>
      </c>
      <c r="I7592" s="233">
        <v>2007</v>
      </c>
      <c r="J7592" s="244">
        <v>2286</v>
      </c>
      <c r="K7592" s="244"/>
      <c r="L7592" s="233">
        <v>1</v>
      </c>
      <c r="M7592" s="249">
        <v>28813212800</v>
      </c>
      <c r="N7592" s="248"/>
      <c r="O7592" s="247"/>
      <c r="P7592" s="233" t="s">
        <v>18998</v>
      </c>
      <c r="Q7592" s="233" t="s">
        <v>1455</v>
      </c>
      <c r="R7592" s="233"/>
    </row>
    <row r="7593" spans="1:18" ht="38.25">
      <c r="A7593" s="228"/>
      <c r="B7593" s="233" t="s">
        <v>14497</v>
      </c>
      <c r="C7593" s="233" t="s">
        <v>865</v>
      </c>
      <c r="D7593" s="233" t="s">
        <v>806</v>
      </c>
      <c r="E7593" s="231" t="s">
        <v>18999</v>
      </c>
      <c r="F7593" s="233" t="s">
        <v>398</v>
      </c>
      <c r="G7593" s="233" t="s">
        <v>18999</v>
      </c>
      <c r="H7593" s="233" t="s">
        <v>19000</v>
      </c>
      <c r="I7593" s="233">
        <v>2015</v>
      </c>
      <c r="J7593" s="244" t="s">
        <v>23714</v>
      </c>
      <c r="K7593" s="244">
        <v>987</v>
      </c>
      <c r="L7593" s="233">
        <v>1</v>
      </c>
      <c r="M7593" s="249">
        <v>17116985520</v>
      </c>
      <c r="N7593" s="248">
        <v>8526528379</v>
      </c>
      <c r="O7593" s="247">
        <v>5456978155</v>
      </c>
      <c r="P7593" s="233" t="s">
        <v>18999</v>
      </c>
      <c r="Q7593" s="233" t="s">
        <v>1455</v>
      </c>
      <c r="R7593" s="233" t="s">
        <v>19001</v>
      </c>
    </row>
    <row r="7594" spans="1:18" ht="63.75">
      <c r="A7594" s="228"/>
      <c r="B7594" s="233" t="s">
        <v>14497</v>
      </c>
      <c r="C7594" s="233" t="s">
        <v>865</v>
      </c>
      <c r="D7594" s="233" t="s">
        <v>806</v>
      </c>
      <c r="E7594" s="231" t="s">
        <v>18999</v>
      </c>
      <c r="F7594" s="233" t="s">
        <v>398</v>
      </c>
      <c r="G7594" s="233" t="s">
        <v>18999</v>
      </c>
      <c r="H7594" s="233" t="s">
        <v>19002</v>
      </c>
      <c r="I7594" s="233">
        <v>1996</v>
      </c>
      <c r="J7594" s="244">
        <v>2086</v>
      </c>
      <c r="K7594" s="244">
        <v>1300</v>
      </c>
      <c r="L7594" s="233">
        <v>1</v>
      </c>
      <c r="M7594" s="249">
        <v>56323251600</v>
      </c>
      <c r="N7594" s="248">
        <v>1300000000</v>
      </c>
      <c r="O7594" s="247">
        <v>52000000</v>
      </c>
      <c r="P7594" s="233" t="s">
        <v>18999</v>
      </c>
      <c r="Q7594" s="233" t="s">
        <v>1455</v>
      </c>
      <c r="R7594" s="233" t="s">
        <v>19003</v>
      </c>
    </row>
    <row r="7595" spans="1:18" ht="63.75">
      <c r="A7595" s="228"/>
      <c r="B7595" s="233" t="s">
        <v>14497</v>
      </c>
      <c r="C7595" s="233" t="s">
        <v>865</v>
      </c>
      <c r="D7595" s="233" t="s">
        <v>806</v>
      </c>
      <c r="E7595" s="231" t="s">
        <v>18999</v>
      </c>
      <c r="F7595" s="233" t="s">
        <v>398</v>
      </c>
      <c r="G7595" s="233" t="s">
        <v>18999</v>
      </c>
      <c r="H7595" s="233" t="s">
        <v>19004</v>
      </c>
      <c r="I7595" s="233">
        <v>2000</v>
      </c>
      <c r="J7595" s="244" t="s">
        <v>23715</v>
      </c>
      <c r="K7595" s="244" t="s">
        <v>25382</v>
      </c>
      <c r="L7595" s="233">
        <v>1</v>
      </c>
      <c r="M7595" s="249">
        <v>17400817200</v>
      </c>
      <c r="N7595" s="248">
        <v>500000000</v>
      </c>
      <c r="O7595" s="247">
        <v>0</v>
      </c>
      <c r="P7595" s="233" t="s">
        <v>18999</v>
      </c>
      <c r="Q7595" s="233" t="s">
        <v>1455</v>
      </c>
      <c r="R7595" s="233" t="s">
        <v>19003</v>
      </c>
    </row>
    <row r="7596" spans="1:18" ht="51">
      <c r="A7596" s="228"/>
      <c r="B7596" s="233" t="s">
        <v>14497</v>
      </c>
      <c r="C7596" s="233" t="s">
        <v>865</v>
      </c>
      <c r="D7596" s="233" t="s">
        <v>806</v>
      </c>
      <c r="E7596" s="231" t="s">
        <v>19005</v>
      </c>
      <c r="F7596" s="233" t="s">
        <v>398</v>
      </c>
      <c r="G7596" s="233" t="s">
        <v>19005</v>
      </c>
      <c r="H7596" s="233" t="s">
        <v>19006</v>
      </c>
      <c r="I7596" s="233">
        <v>2024</v>
      </c>
      <c r="J7596" s="244">
        <v>1481</v>
      </c>
      <c r="K7596" s="244">
        <v>1680</v>
      </c>
      <c r="L7596" s="233">
        <v>1</v>
      </c>
      <c r="M7596" s="249">
        <v>44794326000</v>
      </c>
      <c r="N7596" s="248">
        <v>24941093068</v>
      </c>
      <c r="O7596" s="247">
        <v>23943449345</v>
      </c>
      <c r="P7596" s="233" t="s">
        <v>182</v>
      </c>
      <c r="Q7596" s="233" t="s">
        <v>1455</v>
      </c>
      <c r="R7596" s="233" t="s">
        <v>15317</v>
      </c>
    </row>
    <row r="7597" spans="1:18" ht="25.5">
      <c r="A7597" s="228"/>
      <c r="B7597" s="233" t="s">
        <v>14497</v>
      </c>
      <c r="C7597" s="233" t="s">
        <v>865</v>
      </c>
      <c r="D7597" s="233" t="s">
        <v>806</v>
      </c>
      <c r="E7597" s="231" t="s">
        <v>14374</v>
      </c>
      <c r="F7597" s="233" t="s">
        <v>398</v>
      </c>
      <c r="G7597" s="233" t="s">
        <v>14374</v>
      </c>
      <c r="H7597" s="233" t="s">
        <v>19007</v>
      </c>
      <c r="I7597" s="233">
        <v>1998</v>
      </c>
      <c r="J7597" s="244">
        <v>829.4</v>
      </c>
      <c r="K7597" s="244">
        <v>1594</v>
      </c>
      <c r="L7597" s="233">
        <v>1</v>
      </c>
      <c r="M7597" s="249">
        <v>28550760000</v>
      </c>
      <c r="N7597" s="248">
        <v>1480729000</v>
      </c>
      <c r="O7597" s="247">
        <v>745138700</v>
      </c>
      <c r="P7597" s="233" t="s">
        <v>182</v>
      </c>
      <c r="Q7597" s="233" t="s">
        <v>1455</v>
      </c>
      <c r="R7597" s="233" t="s">
        <v>15317</v>
      </c>
    </row>
    <row r="7598" spans="1:18" ht="51">
      <c r="A7598" s="228"/>
      <c r="B7598" s="233" t="s">
        <v>14497</v>
      </c>
      <c r="C7598" s="233" t="s">
        <v>865</v>
      </c>
      <c r="D7598" s="233" t="s">
        <v>806</v>
      </c>
      <c r="E7598" s="231" t="s">
        <v>19008</v>
      </c>
      <c r="F7598" s="233" t="s">
        <v>398</v>
      </c>
      <c r="G7598" s="233" t="s">
        <v>19008</v>
      </c>
      <c r="H7598" s="233" t="s">
        <v>19009</v>
      </c>
      <c r="I7598" s="233">
        <v>2010</v>
      </c>
      <c r="J7598" s="244" t="s">
        <v>10312</v>
      </c>
      <c r="K7598" s="244">
        <v>1662</v>
      </c>
      <c r="L7598" s="233">
        <v>1</v>
      </c>
      <c r="M7598" s="249">
        <v>22139691200</v>
      </c>
      <c r="N7598" s="248">
        <v>9741171458</v>
      </c>
      <c r="O7598" s="247">
        <v>5492360906</v>
      </c>
      <c r="P7598" s="233" t="s">
        <v>182</v>
      </c>
      <c r="Q7598" s="233" t="s">
        <v>1455</v>
      </c>
      <c r="R7598" s="233" t="s">
        <v>15317</v>
      </c>
    </row>
    <row r="7599" spans="1:18" ht="51">
      <c r="A7599" s="228"/>
      <c r="B7599" s="233" t="s">
        <v>14497</v>
      </c>
      <c r="C7599" s="233" t="s">
        <v>865</v>
      </c>
      <c r="D7599" s="233" t="s">
        <v>806</v>
      </c>
      <c r="E7599" s="231" t="s">
        <v>19010</v>
      </c>
      <c r="F7599" s="233" t="s">
        <v>398</v>
      </c>
      <c r="G7599" s="233" t="s">
        <v>19010</v>
      </c>
      <c r="H7599" s="233" t="s">
        <v>19011</v>
      </c>
      <c r="I7599" s="233">
        <v>2016</v>
      </c>
      <c r="J7599" s="244">
        <v>668.7</v>
      </c>
      <c r="K7599" s="244">
        <v>2132</v>
      </c>
      <c r="L7599" s="233">
        <v>1</v>
      </c>
      <c r="M7599" s="249">
        <v>14045374800</v>
      </c>
      <c r="N7599" s="248">
        <v>18648226449</v>
      </c>
      <c r="O7599" s="247">
        <v>12052861365</v>
      </c>
      <c r="P7599" s="233" t="s">
        <v>182</v>
      </c>
      <c r="Q7599" s="233" t="s">
        <v>1455</v>
      </c>
      <c r="R7599" s="233" t="s">
        <v>15317</v>
      </c>
    </row>
    <row r="7600" spans="1:18" ht="38.25">
      <c r="A7600" s="228"/>
      <c r="B7600" s="233" t="s">
        <v>14497</v>
      </c>
      <c r="C7600" s="233" t="s">
        <v>865</v>
      </c>
      <c r="D7600" s="233" t="s">
        <v>806</v>
      </c>
      <c r="E7600" s="231" t="s">
        <v>19012</v>
      </c>
      <c r="F7600" s="233" t="s">
        <v>398</v>
      </c>
      <c r="G7600" s="233" t="s">
        <v>19012</v>
      </c>
      <c r="H7600" s="233" t="s">
        <v>19013</v>
      </c>
      <c r="I7600" s="233">
        <v>1990</v>
      </c>
      <c r="J7600" s="244">
        <v>90</v>
      </c>
      <c r="K7600" s="244">
        <v>90</v>
      </c>
      <c r="L7600" s="233">
        <v>1</v>
      </c>
      <c r="M7600" s="249">
        <v>541440000</v>
      </c>
      <c r="N7600" s="248">
        <v>68526000</v>
      </c>
      <c r="O7600" s="247">
        <v>0</v>
      </c>
      <c r="P7600" s="233" t="s">
        <v>19014</v>
      </c>
      <c r="Q7600" s="233" t="s">
        <v>1455</v>
      </c>
      <c r="R7600" s="233" t="s">
        <v>15317</v>
      </c>
    </row>
    <row r="7601" spans="1:18" ht="25.5">
      <c r="A7601" s="228"/>
      <c r="B7601" s="233" t="s">
        <v>14497</v>
      </c>
      <c r="C7601" s="233" t="s">
        <v>865</v>
      </c>
      <c r="D7601" s="233" t="s">
        <v>806</v>
      </c>
      <c r="E7601" s="231" t="s">
        <v>19015</v>
      </c>
      <c r="F7601" s="233" t="s">
        <v>398</v>
      </c>
      <c r="G7601" s="233" t="s">
        <v>19015</v>
      </c>
      <c r="H7601" s="233" t="s">
        <v>19016</v>
      </c>
      <c r="I7601" s="233">
        <v>2007</v>
      </c>
      <c r="J7601" s="244">
        <v>1360</v>
      </c>
      <c r="K7601" s="244" t="s">
        <v>25383</v>
      </c>
      <c r="L7601" s="233">
        <v>1</v>
      </c>
      <c r="M7601" s="249">
        <v>12909504960</v>
      </c>
      <c r="N7601" s="248">
        <v>3539447013</v>
      </c>
      <c r="O7601" s="247">
        <f>N7601-1678973662</f>
        <v>1860473351</v>
      </c>
      <c r="P7601" s="233" t="s">
        <v>182</v>
      </c>
      <c r="Q7601" s="233" t="s">
        <v>1455</v>
      </c>
      <c r="R7601" s="233" t="s">
        <v>15317</v>
      </c>
    </row>
    <row r="7602" spans="1:18" ht="25.5">
      <c r="A7602" s="228"/>
      <c r="B7602" s="233" t="s">
        <v>14497</v>
      </c>
      <c r="C7602" s="233" t="s">
        <v>865</v>
      </c>
      <c r="D7602" s="233" t="s">
        <v>806</v>
      </c>
      <c r="E7602" s="231" t="s">
        <v>19017</v>
      </c>
      <c r="F7602" s="233" t="s">
        <v>398</v>
      </c>
      <c r="G7602" s="233" t="s">
        <v>19017</v>
      </c>
      <c r="H7602" s="233" t="s">
        <v>19018</v>
      </c>
      <c r="I7602" s="233">
        <v>2021</v>
      </c>
      <c r="J7602" s="244">
        <v>3910</v>
      </c>
      <c r="K7602" s="244" t="s">
        <v>25384</v>
      </c>
      <c r="L7602" s="233">
        <v>1</v>
      </c>
      <c r="M7602" s="249">
        <v>75277275000</v>
      </c>
      <c r="N7602" s="248">
        <v>39013073052</v>
      </c>
      <c r="O7602" s="247">
        <v>32770981364</v>
      </c>
      <c r="P7602" s="233" t="s">
        <v>182</v>
      </c>
      <c r="Q7602" s="233" t="s">
        <v>1455</v>
      </c>
      <c r="R7602" s="233" t="s">
        <v>15317</v>
      </c>
    </row>
    <row r="7603" spans="1:18" ht="38.25">
      <c r="A7603" s="228"/>
      <c r="B7603" s="233" t="s">
        <v>14497</v>
      </c>
      <c r="C7603" s="233" t="s">
        <v>865</v>
      </c>
      <c r="D7603" s="233" t="s">
        <v>806</v>
      </c>
      <c r="E7603" s="231" t="s">
        <v>17218</v>
      </c>
      <c r="F7603" s="233" t="s">
        <v>398</v>
      </c>
      <c r="G7603" s="233" t="s">
        <v>17218</v>
      </c>
      <c r="H7603" s="233" t="s">
        <v>19019</v>
      </c>
      <c r="I7603" s="233">
        <v>2011</v>
      </c>
      <c r="J7603" s="244">
        <v>4585</v>
      </c>
      <c r="K7603" s="244">
        <v>5476</v>
      </c>
      <c r="L7603" s="233">
        <v>1</v>
      </c>
      <c r="M7603" s="249">
        <v>34619015000</v>
      </c>
      <c r="N7603" s="248">
        <v>29184343286</v>
      </c>
      <c r="O7603" s="247">
        <v>21435412959</v>
      </c>
      <c r="P7603" s="233" t="s">
        <v>182</v>
      </c>
      <c r="Q7603" s="233" t="s">
        <v>1455</v>
      </c>
      <c r="R7603" s="233" t="s">
        <v>15317</v>
      </c>
    </row>
    <row r="7604" spans="1:18" ht="38.25">
      <c r="A7604" s="228"/>
      <c r="B7604" s="233" t="s">
        <v>14497</v>
      </c>
      <c r="C7604" s="233" t="s">
        <v>865</v>
      </c>
      <c r="D7604" s="233" t="s">
        <v>806</v>
      </c>
      <c r="E7604" s="231" t="s">
        <v>19020</v>
      </c>
      <c r="F7604" s="233" t="s">
        <v>398</v>
      </c>
      <c r="G7604" s="233" t="s">
        <v>19020</v>
      </c>
      <c r="H7604" s="233" t="s">
        <v>19021</v>
      </c>
      <c r="I7604" s="233">
        <v>2025</v>
      </c>
      <c r="J7604" s="244">
        <v>7086</v>
      </c>
      <c r="K7604" s="244">
        <v>5760</v>
      </c>
      <c r="L7604" s="233">
        <v>1</v>
      </c>
      <c r="M7604" s="249"/>
      <c r="N7604" s="248"/>
      <c r="O7604" s="247"/>
      <c r="P7604" s="233" t="s">
        <v>182</v>
      </c>
      <c r="Q7604" s="233" t="s">
        <v>1455</v>
      </c>
      <c r="R7604" s="233" t="s">
        <v>15317</v>
      </c>
    </row>
    <row r="7605" spans="1:18" ht="38.25">
      <c r="A7605" s="228"/>
      <c r="B7605" s="233" t="s">
        <v>14497</v>
      </c>
      <c r="C7605" s="233" t="s">
        <v>865</v>
      </c>
      <c r="D7605" s="233" t="s">
        <v>806</v>
      </c>
      <c r="E7605" s="231" t="s">
        <v>19022</v>
      </c>
      <c r="F7605" s="233" t="s">
        <v>398</v>
      </c>
      <c r="G7605" s="233" t="s">
        <v>19022</v>
      </c>
      <c r="H7605" s="233" t="s">
        <v>19023</v>
      </c>
      <c r="I7605" s="233">
        <v>2009</v>
      </c>
      <c r="J7605" s="244">
        <v>3817</v>
      </c>
      <c r="K7605" s="244">
        <v>4685</v>
      </c>
      <c r="L7605" s="233">
        <v>1</v>
      </c>
      <c r="M7605" s="249">
        <v>17354889440</v>
      </c>
      <c r="N7605" s="248">
        <v>61419670119</v>
      </c>
      <c r="O7605" s="247">
        <v>56506096509</v>
      </c>
      <c r="P7605" s="233" t="s">
        <v>182</v>
      </c>
      <c r="Q7605" s="233" t="s">
        <v>1455</v>
      </c>
      <c r="R7605" s="233" t="s">
        <v>15317</v>
      </c>
    </row>
    <row r="7606" spans="1:18" ht="51">
      <c r="A7606" s="228"/>
      <c r="B7606" s="233" t="s">
        <v>14497</v>
      </c>
      <c r="C7606" s="233" t="s">
        <v>865</v>
      </c>
      <c r="D7606" s="233" t="s">
        <v>806</v>
      </c>
      <c r="E7606" s="231" t="s">
        <v>19024</v>
      </c>
      <c r="F7606" s="233" t="s">
        <v>398</v>
      </c>
      <c r="G7606" s="233" t="s">
        <v>19024</v>
      </c>
      <c r="H7606" s="233" t="s">
        <v>19025</v>
      </c>
      <c r="I7606" s="233">
        <v>1998</v>
      </c>
      <c r="J7606" s="244">
        <v>7341</v>
      </c>
      <c r="K7606" s="244">
        <v>5948</v>
      </c>
      <c r="L7606" s="233">
        <v>1</v>
      </c>
      <c r="M7606" s="249">
        <v>154104076800</v>
      </c>
      <c r="N7606" s="248">
        <v>10673986574</v>
      </c>
      <c r="O7606" s="247">
        <v>3708844940</v>
      </c>
      <c r="P7606" s="233" t="s">
        <v>182</v>
      </c>
      <c r="Q7606" s="233" t="s">
        <v>1455</v>
      </c>
      <c r="R7606" s="233" t="s">
        <v>15317</v>
      </c>
    </row>
    <row r="7607" spans="1:18" ht="25.5">
      <c r="A7607" s="228"/>
      <c r="B7607" s="233" t="s">
        <v>14497</v>
      </c>
      <c r="C7607" s="233" t="s">
        <v>865</v>
      </c>
      <c r="D7607" s="233" t="s">
        <v>806</v>
      </c>
      <c r="E7607" s="231" t="s">
        <v>11199</v>
      </c>
      <c r="F7607" s="233" t="s">
        <v>398</v>
      </c>
      <c r="G7607" s="233" t="s">
        <v>11199</v>
      </c>
      <c r="H7607" s="233" t="s">
        <v>19026</v>
      </c>
      <c r="I7607" s="233">
        <v>2024</v>
      </c>
      <c r="J7607" s="244" t="s">
        <v>23716</v>
      </c>
      <c r="K7607" s="244" t="s">
        <v>25385</v>
      </c>
      <c r="L7607" s="233">
        <v>1</v>
      </c>
      <c r="M7607" s="249">
        <v>120937671360</v>
      </c>
      <c r="N7607" s="248">
        <v>123527522583</v>
      </c>
      <c r="O7607" s="247">
        <v>121056972131</v>
      </c>
      <c r="P7607" s="233" t="s">
        <v>182</v>
      </c>
      <c r="Q7607" s="233" t="s">
        <v>1455</v>
      </c>
      <c r="R7607" s="233" t="s">
        <v>15317</v>
      </c>
    </row>
    <row r="7608" spans="1:18" ht="38.25">
      <c r="A7608" s="228"/>
      <c r="B7608" s="233" t="s">
        <v>14497</v>
      </c>
      <c r="C7608" s="233" t="s">
        <v>865</v>
      </c>
      <c r="D7608" s="233" t="s">
        <v>806</v>
      </c>
      <c r="E7608" s="231" t="s">
        <v>19027</v>
      </c>
      <c r="F7608" s="233" t="s">
        <v>398</v>
      </c>
      <c r="G7608" s="233" t="s">
        <v>19027</v>
      </c>
      <c r="H7608" s="233" t="s">
        <v>19028</v>
      </c>
      <c r="I7608" s="233">
        <v>2022</v>
      </c>
      <c r="J7608" s="244">
        <v>8060</v>
      </c>
      <c r="K7608" s="244"/>
      <c r="L7608" s="233">
        <v>1</v>
      </c>
      <c r="M7608" s="249">
        <v>0</v>
      </c>
      <c r="N7608" s="248">
        <v>60350835911</v>
      </c>
      <c r="O7608" s="247">
        <v>55522769038</v>
      </c>
      <c r="P7608" s="233" t="s">
        <v>182</v>
      </c>
      <c r="Q7608" s="233" t="s">
        <v>1455</v>
      </c>
      <c r="R7608" s="233" t="s">
        <v>15317</v>
      </c>
    </row>
    <row r="7609" spans="1:18" ht="38.25">
      <c r="A7609" s="228"/>
      <c r="B7609" s="233" t="s">
        <v>14497</v>
      </c>
      <c r="C7609" s="233" t="s">
        <v>865</v>
      </c>
      <c r="D7609" s="233" t="s">
        <v>806</v>
      </c>
      <c r="E7609" s="231" t="s">
        <v>19029</v>
      </c>
      <c r="F7609" s="233" t="s">
        <v>398</v>
      </c>
      <c r="G7609" s="233" t="s">
        <v>19029</v>
      </c>
      <c r="H7609" s="233" t="s">
        <v>19030</v>
      </c>
      <c r="I7609" s="233">
        <v>2022</v>
      </c>
      <c r="J7609" s="244">
        <v>8424</v>
      </c>
      <c r="K7609" s="244">
        <v>7353</v>
      </c>
      <c r="L7609" s="233">
        <v>1</v>
      </c>
      <c r="M7609" s="249">
        <v>96652137600</v>
      </c>
      <c r="N7609" s="248">
        <v>63043595562</v>
      </c>
      <c r="O7609" s="247">
        <v>52956620274</v>
      </c>
      <c r="P7609" s="233" t="s">
        <v>182</v>
      </c>
      <c r="Q7609" s="233" t="s">
        <v>1455</v>
      </c>
      <c r="R7609" s="233" t="s">
        <v>15317</v>
      </c>
    </row>
    <row r="7610" spans="1:18" ht="38.25">
      <c r="A7610" s="228"/>
      <c r="B7610" s="233" t="s">
        <v>14497</v>
      </c>
      <c r="C7610" s="233" t="s">
        <v>865</v>
      </c>
      <c r="D7610" s="233" t="s">
        <v>806</v>
      </c>
      <c r="E7610" s="231" t="s">
        <v>19031</v>
      </c>
      <c r="F7610" s="233" t="s">
        <v>398</v>
      </c>
      <c r="G7610" s="233" t="s">
        <v>19031</v>
      </c>
      <c r="H7610" s="233" t="s">
        <v>19032</v>
      </c>
      <c r="I7610" s="233">
        <v>2012</v>
      </c>
      <c r="J7610" s="244">
        <v>4306</v>
      </c>
      <c r="K7610" s="244">
        <v>5837</v>
      </c>
      <c r="L7610" s="233">
        <v>1</v>
      </c>
      <c r="M7610" s="249">
        <v>26769312000</v>
      </c>
      <c r="N7610" s="248">
        <v>12500467074</v>
      </c>
      <c r="O7610" s="247">
        <v>4498748733</v>
      </c>
      <c r="P7610" s="233" t="s">
        <v>182</v>
      </c>
      <c r="Q7610" s="233" t="s">
        <v>1455</v>
      </c>
      <c r="R7610" s="233" t="s">
        <v>15317</v>
      </c>
    </row>
    <row r="7611" spans="1:18" ht="38.25">
      <c r="A7611" s="228"/>
      <c r="B7611" s="233" t="s">
        <v>14497</v>
      </c>
      <c r="C7611" s="233" t="s">
        <v>865</v>
      </c>
      <c r="D7611" s="233" t="s">
        <v>806</v>
      </c>
      <c r="E7611" s="231" t="s">
        <v>19033</v>
      </c>
      <c r="F7611" s="233" t="s">
        <v>398</v>
      </c>
      <c r="G7611" s="233" t="s">
        <v>19033</v>
      </c>
      <c r="H7611" s="233" t="s">
        <v>19034</v>
      </c>
      <c r="I7611" s="233">
        <v>2004</v>
      </c>
      <c r="J7611" s="244">
        <v>17980</v>
      </c>
      <c r="K7611" s="244">
        <v>12750</v>
      </c>
      <c r="L7611" s="233">
        <v>1</v>
      </c>
      <c r="M7611" s="249">
        <v>225440971710</v>
      </c>
      <c r="N7611" s="248">
        <v>56588336625</v>
      </c>
      <c r="O7611" s="247">
        <v>44215003428</v>
      </c>
      <c r="P7611" s="233" t="s">
        <v>182</v>
      </c>
      <c r="Q7611" s="233" t="s">
        <v>1455</v>
      </c>
      <c r="R7611" s="233" t="s">
        <v>15317</v>
      </c>
    </row>
    <row r="7612" spans="1:18" ht="38.25">
      <c r="A7612" s="228"/>
      <c r="B7612" s="233" t="s">
        <v>14497</v>
      </c>
      <c r="C7612" s="233" t="s">
        <v>865</v>
      </c>
      <c r="D7612" s="233" t="s">
        <v>806</v>
      </c>
      <c r="E7612" s="231" t="s">
        <v>2534</v>
      </c>
      <c r="F7612" s="233" t="s">
        <v>398</v>
      </c>
      <c r="G7612" s="233" t="s">
        <v>2534</v>
      </c>
      <c r="H7612" s="233" t="s">
        <v>19035</v>
      </c>
      <c r="I7612" s="233">
        <v>2004</v>
      </c>
      <c r="J7612" s="244" t="s">
        <v>23717</v>
      </c>
      <c r="K7612" s="244">
        <v>8765</v>
      </c>
      <c r="L7612" s="233">
        <v>1</v>
      </c>
      <c r="M7612" s="249">
        <v>87566674944</v>
      </c>
      <c r="N7612" s="248">
        <v>6176728000</v>
      </c>
      <c r="O7612" s="247">
        <v>0</v>
      </c>
      <c r="P7612" s="233" t="s">
        <v>182</v>
      </c>
      <c r="Q7612" s="233" t="s">
        <v>1455</v>
      </c>
      <c r="R7612" s="233" t="s">
        <v>15317</v>
      </c>
    </row>
    <row r="7613" spans="1:18" ht="38.25">
      <c r="A7613" s="228"/>
      <c r="B7613" s="233" t="s">
        <v>14497</v>
      </c>
      <c r="C7613" s="233" t="s">
        <v>865</v>
      </c>
      <c r="D7613" s="233" t="s">
        <v>806</v>
      </c>
      <c r="E7613" s="231" t="s">
        <v>19036</v>
      </c>
      <c r="F7613" s="233" t="s">
        <v>398</v>
      </c>
      <c r="G7613" s="233" t="s">
        <v>19036</v>
      </c>
      <c r="H7613" s="233" t="s">
        <v>19037</v>
      </c>
      <c r="I7613" s="233">
        <v>1975</v>
      </c>
      <c r="J7613" s="244" t="s">
        <v>23718</v>
      </c>
      <c r="K7613" s="244">
        <v>1834</v>
      </c>
      <c r="L7613" s="233">
        <v>1</v>
      </c>
      <c r="M7613" s="249">
        <v>14392790400</v>
      </c>
      <c r="N7613" s="248">
        <v>3377419401</v>
      </c>
      <c r="O7613" s="247">
        <v>501220667</v>
      </c>
      <c r="P7613" s="233" t="s">
        <v>182</v>
      </c>
      <c r="Q7613" s="233" t="s">
        <v>1455</v>
      </c>
      <c r="R7613" s="233" t="s">
        <v>15317</v>
      </c>
    </row>
    <row r="7614" spans="1:18" ht="38.25">
      <c r="A7614" s="228"/>
      <c r="B7614" s="233" t="s">
        <v>14497</v>
      </c>
      <c r="C7614" s="233" t="s">
        <v>865</v>
      </c>
      <c r="D7614" s="233" t="s">
        <v>806</v>
      </c>
      <c r="E7614" s="231" t="s">
        <v>7885</v>
      </c>
      <c r="F7614" s="233" t="s">
        <v>398</v>
      </c>
      <c r="G7614" s="233" t="s">
        <v>7885</v>
      </c>
      <c r="H7614" s="233" t="s">
        <v>19038</v>
      </c>
      <c r="I7614" s="233">
        <v>2025</v>
      </c>
      <c r="J7614" s="244">
        <v>14683</v>
      </c>
      <c r="K7614" s="244">
        <v>8289</v>
      </c>
      <c r="L7614" s="233">
        <v>1</v>
      </c>
      <c r="M7614" s="249">
        <v>178413992000</v>
      </c>
      <c r="N7614" s="248">
        <v>81137000000</v>
      </c>
      <c r="O7614" s="247">
        <v>77891520000</v>
      </c>
      <c r="P7614" s="233" t="s">
        <v>182</v>
      </c>
      <c r="Q7614" s="233" t="s">
        <v>1455</v>
      </c>
      <c r="R7614" s="233" t="s">
        <v>15317</v>
      </c>
    </row>
    <row r="7615" spans="1:18" ht="25.5">
      <c r="A7615" s="228"/>
      <c r="B7615" s="233" t="s">
        <v>14497</v>
      </c>
      <c r="C7615" s="233" t="s">
        <v>865</v>
      </c>
      <c r="D7615" s="233" t="s">
        <v>806</v>
      </c>
      <c r="E7615" s="231" t="s">
        <v>7674</v>
      </c>
      <c r="F7615" s="233" t="s">
        <v>398</v>
      </c>
      <c r="G7615" s="233" t="s">
        <v>19039</v>
      </c>
      <c r="H7615" s="233" t="s">
        <v>19040</v>
      </c>
      <c r="I7615" s="233">
        <v>2007</v>
      </c>
      <c r="J7615" s="244">
        <v>991</v>
      </c>
      <c r="K7615" s="244"/>
      <c r="L7615" s="233">
        <v>1</v>
      </c>
      <c r="M7615" s="249">
        <v>12484801400</v>
      </c>
      <c r="N7615" s="248"/>
      <c r="O7615" s="247"/>
      <c r="P7615" s="233" t="s">
        <v>19041</v>
      </c>
      <c r="Q7615" s="233" t="s">
        <v>1455</v>
      </c>
      <c r="R7615" s="233" t="s">
        <v>15317</v>
      </c>
    </row>
    <row r="7616" spans="1:18" ht="38.25">
      <c r="A7616" s="228"/>
      <c r="B7616" s="233" t="s">
        <v>25826</v>
      </c>
      <c r="C7616" s="233" t="s">
        <v>2527</v>
      </c>
      <c r="D7616" s="233" t="s">
        <v>426</v>
      </c>
      <c r="E7616" s="231" t="s">
        <v>10457</v>
      </c>
      <c r="F7616" s="233" t="s">
        <v>115</v>
      </c>
      <c r="G7616" s="233" t="s">
        <v>19042</v>
      </c>
      <c r="H7616" s="233" t="s">
        <v>19042</v>
      </c>
      <c r="I7616" s="233">
        <v>2008</v>
      </c>
      <c r="J7616" s="244">
        <v>272</v>
      </c>
      <c r="K7616" s="244">
        <v>572</v>
      </c>
      <c r="L7616" s="233">
        <v>1</v>
      </c>
      <c r="M7616" s="249">
        <v>34544000000</v>
      </c>
      <c r="N7616" s="248">
        <v>34544000000</v>
      </c>
      <c r="O7616" s="247">
        <v>34544000000</v>
      </c>
      <c r="P7616" s="233" t="s">
        <v>19043</v>
      </c>
      <c r="Q7616" s="233" t="s">
        <v>1455</v>
      </c>
      <c r="R7616" s="233" t="s">
        <v>19044</v>
      </c>
    </row>
    <row r="7617" spans="1:18" ht="25.5">
      <c r="A7617" s="228"/>
      <c r="B7617" s="233" t="s">
        <v>25826</v>
      </c>
      <c r="C7617" s="233" t="s">
        <v>2527</v>
      </c>
      <c r="D7617" s="233" t="s">
        <v>426</v>
      </c>
      <c r="E7617" s="231" t="s">
        <v>445</v>
      </c>
      <c r="F7617" s="233" t="s">
        <v>115</v>
      </c>
      <c r="G7617" s="233" t="s">
        <v>19045</v>
      </c>
      <c r="H7617" s="233" t="s">
        <v>19045</v>
      </c>
      <c r="I7617" s="233">
        <v>1975</v>
      </c>
      <c r="J7617" s="244">
        <v>301</v>
      </c>
      <c r="K7617" s="244">
        <v>477</v>
      </c>
      <c r="L7617" s="233">
        <v>1</v>
      </c>
      <c r="M7617" s="249">
        <v>68658100000</v>
      </c>
      <c r="N7617" s="248">
        <v>68658100000</v>
      </c>
      <c r="O7617" s="247">
        <v>68658100000</v>
      </c>
      <c r="P7617" s="233" t="s">
        <v>445</v>
      </c>
      <c r="Q7617" s="233" t="s">
        <v>1455</v>
      </c>
      <c r="R7617" s="233" t="s">
        <v>19044</v>
      </c>
    </row>
    <row r="7618" spans="1:18" ht="38.25">
      <c r="A7618" s="228"/>
      <c r="B7618" s="233" t="s">
        <v>25826</v>
      </c>
      <c r="C7618" s="233" t="s">
        <v>2527</v>
      </c>
      <c r="D7618" s="233" t="s">
        <v>426</v>
      </c>
      <c r="E7618" s="231" t="s">
        <v>10457</v>
      </c>
      <c r="F7618" s="233" t="s">
        <v>115</v>
      </c>
      <c r="G7618" s="233" t="s">
        <v>19046</v>
      </c>
      <c r="H7618" s="233" t="s">
        <v>19046</v>
      </c>
      <c r="I7618" s="233">
        <v>2008</v>
      </c>
      <c r="J7618" s="244">
        <v>70</v>
      </c>
      <c r="K7618" s="244">
        <v>150</v>
      </c>
      <c r="L7618" s="233">
        <v>1</v>
      </c>
      <c r="M7618" s="249">
        <v>10411955000</v>
      </c>
      <c r="N7618" s="248">
        <v>10287000000</v>
      </c>
      <c r="O7618" s="247">
        <v>10287000000</v>
      </c>
      <c r="P7618" s="233" t="s">
        <v>436</v>
      </c>
      <c r="Q7618" s="233" t="s">
        <v>1455</v>
      </c>
      <c r="R7618" s="233" t="s">
        <v>19044</v>
      </c>
    </row>
    <row r="7619" spans="1:18" ht="25.5">
      <c r="A7619" s="228"/>
      <c r="B7619" s="233" t="s">
        <v>25826</v>
      </c>
      <c r="C7619" s="233" t="s">
        <v>2527</v>
      </c>
      <c r="D7619" s="233" t="s">
        <v>426</v>
      </c>
      <c r="E7619" s="231" t="s">
        <v>10457</v>
      </c>
      <c r="F7619" s="233" t="s">
        <v>115</v>
      </c>
      <c r="G7619" s="233" t="s">
        <v>19047</v>
      </c>
      <c r="H7619" s="233" t="s">
        <v>19047</v>
      </c>
      <c r="I7619" s="233">
        <v>1998</v>
      </c>
      <c r="J7619" s="244">
        <v>175</v>
      </c>
      <c r="K7619" s="244">
        <v>165</v>
      </c>
      <c r="L7619" s="233">
        <v>1</v>
      </c>
      <c r="M7619" s="249">
        <v>15163750000</v>
      </c>
      <c r="N7619" s="248">
        <v>15163750000</v>
      </c>
      <c r="O7619" s="247">
        <v>15163750000</v>
      </c>
      <c r="P7619" s="233" t="s">
        <v>436</v>
      </c>
      <c r="Q7619" s="233" t="s">
        <v>1455</v>
      </c>
      <c r="R7619" s="233" t="s">
        <v>19044</v>
      </c>
    </row>
    <row r="7620" spans="1:18" ht="38.25">
      <c r="A7620" s="228"/>
      <c r="B7620" s="233" t="s">
        <v>25826</v>
      </c>
      <c r="C7620" s="233" t="s">
        <v>2527</v>
      </c>
      <c r="D7620" s="233" t="s">
        <v>426</v>
      </c>
      <c r="E7620" s="231" t="s">
        <v>10457</v>
      </c>
      <c r="F7620" s="233" t="s">
        <v>115</v>
      </c>
      <c r="G7620" s="233" t="s">
        <v>19048</v>
      </c>
      <c r="H7620" s="233" t="s">
        <v>19048</v>
      </c>
      <c r="I7620" s="233">
        <v>1996</v>
      </c>
      <c r="J7620" s="244">
        <v>195</v>
      </c>
      <c r="K7620" s="244">
        <v>585</v>
      </c>
      <c r="L7620" s="233">
        <v>1</v>
      </c>
      <c r="M7620" s="249">
        <v>17934880000</v>
      </c>
      <c r="N7620" s="248">
        <v>17934880000</v>
      </c>
      <c r="O7620" s="247">
        <v>17934880000</v>
      </c>
      <c r="P7620" s="233" t="s">
        <v>459</v>
      </c>
      <c r="Q7620" s="233" t="s">
        <v>1455</v>
      </c>
      <c r="R7620" s="233" t="s">
        <v>19044</v>
      </c>
    </row>
    <row r="7621" spans="1:18" ht="38.25">
      <c r="A7621" s="228"/>
      <c r="B7621" s="233" t="s">
        <v>25826</v>
      </c>
      <c r="C7621" s="233" t="s">
        <v>2527</v>
      </c>
      <c r="D7621" s="233" t="s">
        <v>426</v>
      </c>
      <c r="E7621" s="231" t="s">
        <v>10457</v>
      </c>
      <c r="F7621" s="233" t="s">
        <v>115</v>
      </c>
      <c r="G7621" s="233" t="s">
        <v>19049</v>
      </c>
      <c r="H7621" s="233" t="s">
        <v>19049</v>
      </c>
      <c r="I7621" s="233">
        <v>1975</v>
      </c>
      <c r="J7621" s="244">
        <v>180</v>
      </c>
      <c r="K7621" s="244">
        <v>181</v>
      </c>
      <c r="L7621" s="233">
        <v>1</v>
      </c>
      <c r="M7621" s="249">
        <v>18195475000</v>
      </c>
      <c r="N7621" s="248">
        <v>18195475000</v>
      </c>
      <c r="O7621" s="247">
        <v>18195475000</v>
      </c>
      <c r="P7621" s="233" t="s">
        <v>468</v>
      </c>
      <c r="Q7621" s="233" t="s">
        <v>1455</v>
      </c>
      <c r="R7621" s="233" t="s">
        <v>19044</v>
      </c>
    </row>
    <row r="7622" spans="1:18" ht="25.5">
      <c r="A7622" s="228"/>
      <c r="B7622" s="233" t="s">
        <v>25826</v>
      </c>
      <c r="C7622" s="233" t="s">
        <v>2527</v>
      </c>
      <c r="D7622" s="233" t="s">
        <v>426</v>
      </c>
      <c r="E7622" s="231" t="s">
        <v>10457</v>
      </c>
      <c r="F7622" s="233" t="s">
        <v>115</v>
      </c>
      <c r="G7622" s="233" t="s">
        <v>19050</v>
      </c>
      <c r="H7622" s="233" t="s">
        <v>19050</v>
      </c>
      <c r="I7622" s="233">
        <v>1993</v>
      </c>
      <c r="J7622" s="244">
        <v>218</v>
      </c>
      <c r="K7622" s="244">
        <v>232</v>
      </c>
      <c r="L7622" s="233">
        <v>1</v>
      </c>
      <c r="M7622" s="249">
        <v>27723733000</v>
      </c>
      <c r="N7622" s="248">
        <v>22723733000</v>
      </c>
      <c r="O7622" s="247">
        <v>22723733000</v>
      </c>
      <c r="P7622" s="233" t="s">
        <v>475</v>
      </c>
      <c r="Q7622" s="233" t="s">
        <v>1455</v>
      </c>
      <c r="R7622" s="233" t="s">
        <v>19044</v>
      </c>
    </row>
    <row r="7623" spans="1:18" ht="38.25">
      <c r="A7623" s="228"/>
      <c r="B7623" s="233" t="s">
        <v>25826</v>
      </c>
      <c r="C7623" s="233" t="s">
        <v>2527</v>
      </c>
      <c r="D7623" s="233" t="s">
        <v>426</v>
      </c>
      <c r="E7623" s="231" t="s">
        <v>10457</v>
      </c>
      <c r="F7623" s="233" t="s">
        <v>115</v>
      </c>
      <c r="G7623" s="233" t="s">
        <v>19051</v>
      </c>
      <c r="H7623" s="233" t="s">
        <v>19051</v>
      </c>
      <c r="I7623" s="233">
        <v>2008</v>
      </c>
      <c r="J7623" s="244">
        <v>65</v>
      </c>
      <c r="K7623" s="244">
        <v>89</v>
      </c>
      <c r="L7623" s="233">
        <v>1</v>
      </c>
      <c r="M7623" s="249">
        <v>4191000000</v>
      </c>
      <c r="N7623" s="248">
        <v>4191000000</v>
      </c>
      <c r="O7623" s="247">
        <v>4191000000</v>
      </c>
      <c r="P7623" s="233" t="s">
        <v>8240</v>
      </c>
      <c r="Q7623" s="233" t="s">
        <v>1455</v>
      </c>
      <c r="R7623" s="233" t="s">
        <v>19044</v>
      </c>
    </row>
    <row r="7624" spans="1:18" ht="38.25">
      <c r="A7624" s="228"/>
      <c r="B7624" s="233" t="s">
        <v>25826</v>
      </c>
      <c r="C7624" s="233" t="s">
        <v>2527</v>
      </c>
      <c r="D7624" s="233" t="s">
        <v>426</v>
      </c>
      <c r="E7624" s="231" t="s">
        <v>10457</v>
      </c>
      <c r="F7624" s="233" t="s">
        <v>115</v>
      </c>
      <c r="G7624" s="233" t="s">
        <v>19052</v>
      </c>
      <c r="H7624" s="233" t="s">
        <v>19052</v>
      </c>
      <c r="I7624" s="233">
        <v>1975</v>
      </c>
      <c r="J7624" s="244">
        <v>70</v>
      </c>
      <c r="K7624" s="244" t="s">
        <v>25386</v>
      </c>
      <c r="L7624" s="233">
        <v>1</v>
      </c>
      <c r="M7624" s="249">
        <v>5109440000</v>
      </c>
      <c r="N7624" s="248">
        <v>5109440000</v>
      </c>
      <c r="O7624" s="247">
        <v>5109440000</v>
      </c>
      <c r="P7624" s="233" t="s">
        <v>8240</v>
      </c>
      <c r="Q7624" s="233" t="s">
        <v>1455</v>
      </c>
      <c r="R7624" s="233" t="s">
        <v>19044</v>
      </c>
    </row>
    <row r="7625" spans="1:18" ht="25.5">
      <c r="A7625" s="228"/>
      <c r="B7625" s="233" t="s">
        <v>25826</v>
      </c>
      <c r="C7625" s="233" t="s">
        <v>2527</v>
      </c>
      <c r="D7625" s="233" t="s">
        <v>426</v>
      </c>
      <c r="E7625" s="231" t="s">
        <v>10457</v>
      </c>
      <c r="F7625" s="233" t="s">
        <v>115</v>
      </c>
      <c r="G7625" s="233" t="s">
        <v>19053</v>
      </c>
      <c r="H7625" s="233" t="s">
        <v>19053</v>
      </c>
      <c r="I7625" s="233">
        <v>1975</v>
      </c>
      <c r="J7625" s="244">
        <v>247</v>
      </c>
      <c r="K7625" s="244">
        <v>517</v>
      </c>
      <c r="L7625" s="233">
        <v>1</v>
      </c>
      <c r="M7625" s="249">
        <v>51636976000</v>
      </c>
      <c r="N7625" s="248">
        <v>51636976000</v>
      </c>
      <c r="O7625" s="247">
        <v>51636976000</v>
      </c>
      <c r="P7625" s="233" t="s">
        <v>8240</v>
      </c>
      <c r="Q7625" s="233" t="s">
        <v>1455</v>
      </c>
      <c r="R7625" s="233" t="s">
        <v>19044</v>
      </c>
    </row>
    <row r="7626" spans="1:18" ht="25.5">
      <c r="A7626" s="228"/>
      <c r="B7626" s="233" t="s">
        <v>25826</v>
      </c>
      <c r="C7626" s="233" t="s">
        <v>2527</v>
      </c>
      <c r="D7626" s="233" t="s">
        <v>426</v>
      </c>
      <c r="E7626" s="231" t="s">
        <v>10457</v>
      </c>
      <c r="F7626" s="233" t="s">
        <v>398</v>
      </c>
      <c r="G7626" s="233" t="s">
        <v>19054</v>
      </c>
      <c r="H7626" s="233" t="s">
        <v>19054</v>
      </c>
      <c r="I7626" s="233">
        <v>1978</v>
      </c>
      <c r="J7626" s="244">
        <v>682</v>
      </c>
      <c r="K7626" s="244" t="s">
        <v>25387</v>
      </c>
      <c r="L7626" s="233">
        <v>1</v>
      </c>
      <c r="M7626" s="249">
        <v>77611600000</v>
      </c>
      <c r="N7626" s="248">
        <v>77611600000</v>
      </c>
      <c r="O7626" s="247">
        <v>77611600000</v>
      </c>
      <c r="P7626" s="233" t="s">
        <v>8240</v>
      </c>
      <c r="Q7626" s="233" t="s">
        <v>1455</v>
      </c>
      <c r="R7626" s="233" t="s">
        <v>19044</v>
      </c>
    </row>
    <row r="7627" spans="1:18" ht="25.5">
      <c r="A7627" s="228"/>
      <c r="B7627" s="233" t="s">
        <v>25826</v>
      </c>
      <c r="C7627" s="233" t="s">
        <v>2527</v>
      </c>
      <c r="D7627" s="233" t="s">
        <v>426</v>
      </c>
      <c r="E7627" s="231" t="s">
        <v>10457</v>
      </c>
      <c r="F7627" s="233" t="s">
        <v>115</v>
      </c>
      <c r="G7627" s="233" t="s">
        <v>19055</v>
      </c>
      <c r="H7627" s="233" t="s">
        <v>19055</v>
      </c>
      <c r="I7627" s="233">
        <v>2014</v>
      </c>
      <c r="J7627" s="244" t="s">
        <v>23719</v>
      </c>
      <c r="K7627" s="244" t="s">
        <v>23719</v>
      </c>
      <c r="L7627" s="233">
        <v>1</v>
      </c>
      <c r="M7627" s="249">
        <v>535304000</v>
      </c>
      <c r="N7627" s="248">
        <v>38170000</v>
      </c>
      <c r="O7627" s="247">
        <v>35624061</v>
      </c>
      <c r="P7627" s="233" t="s">
        <v>8240</v>
      </c>
      <c r="Q7627" s="233" t="s">
        <v>1455</v>
      </c>
      <c r="R7627" s="233" t="s">
        <v>19044</v>
      </c>
    </row>
    <row r="7628" spans="1:18" ht="51">
      <c r="A7628" s="228"/>
      <c r="B7628" s="233" t="s">
        <v>25826</v>
      </c>
      <c r="C7628" s="233" t="s">
        <v>2527</v>
      </c>
      <c r="D7628" s="233" t="s">
        <v>426</v>
      </c>
      <c r="E7628" s="231" t="s">
        <v>10457</v>
      </c>
      <c r="F7628" s="233" t="s">
        <v>115</v>
      </c>
      <c r="G7628" s="233" t="s">
        <v>19056</v>
      </c>
      <c r="H7628" s="233" t="s">
        <v>19056</v>
      </c>
      <c r="I7628" s="233">
        <v>2014</v>
      </c>
      <c r="J7628" s="244">
        <v>72</v>
      </c>
      <c r="K7628" s="244">
        <v>72</v>
      </c>
      <c r="L7628" s="233">
        <v>1</v>
      </c>
      <c r="M7628" s="249">
        <v>8352000000</v>
      </c>
      <c r="N7628" s="248">
        <v>46371000</v>
      </c>
      <c r="O7628" s="247">
        <v>46371000</v>
      </c>
      <c r="P7628" s="233" t="s">
        <v>8240</v>
      </c>
      <c r="Q7628" s="233" t="s">
        <v>1455</v>
      </c>
      <c r="R7628" s="233" t="s">
        <v>19044</v>
      </c>
    </row>
    <row r="7629" spans="1:18" ht="25.5">
      <c r="A7629" s="228"/>
      <c r="B7629" s="233" t="s">
        <v>25826</v>
      </c>
      <c r="C7629" s="233" t="s">
        <v>2527</v>
      </c>
      <c r="D7629" s="233" t="s">
        <v>426</v>
      </c>
      <c r="E7629" s="231" t="s">
        <v>12827</v>
      </c>
      <c r="F7629" s="233" t="s">
        <v>115</v>
      </c>
      <c r="G7629" s="233" t="s">
        <v>19057</v>
      </c>
      <c r="H7629" s="233" t="s">
        <v>19057</v>
      </c>
      <c r="I7629" s="233"/>
      <c r="J7629" s="244">
        <v>1198</v>
      </c>
      <c r="K7629" s="244" t="s">
        <v>25388</v>
      </c>
      <c r="L7629" s="233">
        <v>1</v>
      </c>
      <c r="M7629" s="249">
        <v>104117550000</v>
      </c>
      <c r="N7629" s="248">
        <v>104117550000</v>
      </c>
      <c r="O7629" s="247">
        <v>104117550000</v>
      </c>
      <c r="P7629" s="233" t="s">
        <v>455</v>
      </c>
      <c r="Q7629" s="233" t="s">
        <v>1455</v>
      </c>
      <c r="R7629" s="233" t="s">
        <v>19044</v>
      </c>
    </row>
    <row r="7630" spans="1:18" ht="38.25">
      <c r="A7630" s="228"/>
      <c r="B7630" s="233" t="s">
        <v>25826</v>
      </c>
      <c r="C7630" s="233" t="s">
        <v>2527</v>
      </c>
      <c r="D7630" s="233" t="s">
        <v>426</v>
      </c>
      <c r="E7630" s="231" t="s">
        <v>19058</v>
      </c>
      <c r="F7630" s="233" t="s">
        <v>115</v>
      </c>
      <c r="G7630" s="233" t="s">
        <v>19059</v>
      </c>
      <c r="H7630" s="233" t="s">
        <v>19059</v>
      </c>
      <c r="I7630" s="233">
        <v>1975</v>
      </c>
      <c r="J7630" s="244">
        <v>455</v>
      </c>
      <c r="K7630" s="244">
        <v>590</v>
      </c>
      <c r="L7630" s="233">
        <v>1</v>
      </c>
      <c r="M7630" s="249">
        <v>49733240000</v>
      </c>
      <c r="N7630" s="248">
        <v>49733240000</v>
      </c>
      <c r="O7630" s="247">
        <v>49733240000</v>
      </c>
      <c r="P7630" s="233" t="s">
        <v>464</v>
      </c>
      <c r="Q7630" s="233" t="s">
        <v>1455</v>
      </c>
      <c r="R7630" s="233" t="s">
        <v>19044</v>
      </c>
    </row>
    <row r="7631" spans="1:18" ht="51">
      <c r="A7631" s="228"/>
      <c r="B7631" s="233" t="s">
        <v>25826</v>
      </c>
      <c r="C7631" s="233" t="s">
        <v>2527</v>
      </c>
      <c r="D7631" s="233" t="s">
        <v>426</v>
      </c>
      <c r="E7631" s="231" t="s">
        <v>19060</v>
      </c>
      <c r="F7631" s="233" t="s">
        <v>115</v>
      </c>
      <c r="G7631" s="233" t="s">
        <v>19061</v>
      </c>
      <c r="H7631" s="233" t="s">
        <v>19061</v>
      </c>
      <c r="I7631" s="233">
        <v>1996</v>
      </c>
      <c r="J7631" s="244">
        <v>265</v>
      </c>
      <c r="K7631" s="244">
        <v>253</v>
      </c>
      <c r="L7631" s="233">
        <v>1</v>
      </c>
      <c r="M7631" s="249">
        <v>20897760000</v>
      </c>
      <c r="N7631" s="248">
        <v>20897760000</v>
      </c>
      <c r="O7631" s="247">
        <v>20897760000</v>
      </c>
      <c r="P7631" s="233" t="s">
        <v>430</v>
      </c>
      <c r="Q7631" s="233" t="s">
        <v>1455</v>
      </c>
      <c r="R7631" s="233" t="s">
        <v>19044</v>
      </c>
    </row>
    <row r="7632" spans="1:18" ht="25.5">
      <c r="A7632" s="228"/>
      <c r="B7632" s="233" t="s">
        <v>25826</v>
      </c>
      <c r="C7632" s="233" t="s">
        <v>2527</v>
      </c>
      <c r="D7632" s="233" t="s">
        <v>426</v>
      </c>
      <c r="E7632" s="231" t="s">
        <v>19060</v>
      </c>
      <c r="F7632" s="233" t="s">
        <v>115</v>
      </c>
      <c r="G7632" s="233" t="s">
        <v>19062</v>
      </c>
      <c r="H7632" s="233" t="s">
        <v>19062</v>
      </c>
      <c r="I7632" s="233">
        <v>1975</v>
      </c>
      <c r="J7632" s="244">
        <v>297</v>
      </c>
      <c r="K7632" s="244">
        <v>356</v>
      </c>
      <c r="L7632" s="233">
        <v>1</v>
      </c>
      <c r="M7632" s="249">
        <v>27645180000</v>
      </c>
      <c r="N7632" s="248">
        <v>27645180000</v>
      </c>
      <c r="O7632" s="247">
        <v>27645180000</v>
      </c>
      <c r="P7632" s="233" t="s">
        <v>433</v>
      </c>
      <c r="Q7632" s="233" t="s">
        <v>1455</v>
      </c>
      <c r="R7632" s="233" t="s">
        <v>19044</v>
      </c>
    </row>
    <row r="7633" spans="1:18" ht="25.5">
      <c r="A7633" s="228"/>
      <c r="B7633" s="233" t="s">
        <v>25826</v>
      </c>
      <c r="C7633" s="233" t="s">
        <v>2527</v>
      </c>
      <c r="D7633" s="233" t="s">
        <v>426</v>
      </c>
      <c r="E7633" s="231" t="s">
        <v>19060</v>
      </c>
      <c r="F7633" s="233" t="s">
        <v>115</v>
      </c>
      <c r="G7633" s="233" t="s">
        <v>19063</v>
      </c>
      <c r="H7633" s="233" t="s">
        <v>19063</v>
      </c>
      <c r="I7633" s="233">
        <v>1975</v>
      </c>
      <c r="J7633" s="244">
        <v>226</v>
      </c>
      <c r="K7633" s="244">
        <v>411</v>
      </c>
      <c r="L7633" s="233">
        <v>1</v>
      </c>
      <c r="M7633" s="249">
        <v>51550600000</v>
      </c>
      <c r="N7633" s="248">
        <v>51550600000</v>
      </c>
      <c r="O7633" s="247">
        <v>51550600000</v>
      </c>
      <c r="P7633" s="233" t="s">
        <v>425</v>
      </c>
      <c r="Q7633" s="233" t="s">
        <v>1455</v>
      </c>
      <c r="R7633" s="233" t="s">
        <v>19044</v>
      </c>
    </row>
    <row r="7634" spans="1:18" ht="25.5">
      <c r="A7634" s="228"/>
      <c r="B7634" s="233" t="s">
        <v>25826</v>
      </c>
      <c r="C7634" s="233" t="s">
        <v>2527</v>
      </c>
      <c r="D7634" s="233" t="s">
        <v>426</v>
      </c>
      <c r="E7634" s="231" t="s">
        <v>10457</v>
      </c>
      <c r="F7634" s="233" t="s">
        <v>115</v>
      </c>
      <c r="G7634" s="233" t="s">
        <v>19064</v>
      </c>
      <c r="H7634" s="233" t="s">
        <v>19065</v>
      </c>
      <c r="I7634" s="233">
        <v>2015</v>
      </c>
      <c r="J7634" s="244">
        <v>49</v>
      </c>
      <c r="K7634" s="244">
        <v>49</v>
      </c>
      <c r="L7634" s="233">
        <v>1</v>
      </c>
      <c r="M7634" s="249">
        <v>27600100000</v>
      </c>
      <c r="N7634" s="248">
        <v>27600100000</v>
      </c>
      <c r="O7634" s="247">
        <v>27600100000</v>
      </c>
      <c r="P7634" s="233" t="s">
        <v>442</v>
      </c>
      <c r="Q7634" s="233" t="s">
        <v>1455</v>
      </c>
      <c r="R7634" s="233" t="s">
        <v>19044</v>
      </c>
    </row>
    <row r="7635" spans="1:18" ht="25.5">
      <c r="A7635" s="228"/>
      <c r="B7635" s="233" t="s">
        <v>25826</v>
      </c>
      <c r="C7635" s="233" t="s">
        <v>2527</v>
      </c>
      <c r="D7635" s="233" t="s">
        <v>426</v>
      </c>
      <c r="E7635" s="231" t="s">
        <v>19060</v>
      </c>
      <c r="F7635" s="233" t="s">
        <v>115</v>
      </c>
      <c r="G7635" s="233" t="s">
        <v>19066</v>
      </c>
      <c r="H7635" s="233" t="s">
        <v>19066</v>
      </c>
      <c r="I7635" s="233">
        <v>1978</v>
      </c>
      <c r="J7635" s="244">
        <v>71</v>
      </c>
      <c r="K7635" s="244" t="s">
        <v>24658</v>
      </c>
      <c r="L7635" s="233">
        <v>1</v>
      </c>
      <c r="M7635" s="249">
        <v>8398440000</v>
      </c>
      <c r="N7635" s="248">
        <v>8045660000</v>
      </c>
      <c r="O7635" s="247">
        <v>8045660000</v>
      </c>
      <c r="P7635" s="233" t="s">
        <v>425</v>
      </c>
      <c r="Q7635" s="233" t="s">
        <v>1455</v>
      </c>
      <c r="R7635" s="233" t="s">
        <v>19044</v>
      </c>
    </row>
    <row r="7636" spans="1:18" ht="25.5">
      <c r="A7636" s="228"/>
      <c r="B7636" s="233" t="s">
        <v>25826</v>
      </c>
      <c r="C7636" s="233" t="s">
        <v>2527</v>
      </c>
      <c r="D7636" s="233" t="s">
        <v>426</v>
      </c>
      <c r="E7636" s="231" t="s">
        <v>9045</v>
      </c>
      <c r="F7636" s="233" t="s">
        <v>115</v>
      </c>
      <c r="G7636" s="233" t="s">
        <v>19067</v>
      </c>
      <c r="H7636" s="233" t="s">
        <v>19067</v>
      </c>
      <c r="I7636" s="233">
        <v>1975</v>
      </c>
      <c r="J7636" s="244">
        <v>160</v>
      </c>
      <c r="K7636" s="244">
        <v>396</v>
      </c>
      <c r="L7636" s="233">
        <v>1</v>
      </c>
      <c r="M7636" s="249">
        <v>43439954000</v>
      </c>
      <c r="N7636" s="248">
        <v>43439954000</v>
      </c>
      <c r="O7636" s="247">
        <v>43439954000</v>
      </c>
      <c r="P7636" s="233" t="s">
        <v>487</v>
      </c>
      <c r="Q7636" s="233" t="s">
        <v>1455</v>
      </c>
      <c r="R7636" s="233" t="s">
        <v>19044</v>
      </c>
    </row>
    <row r="7637" spans="1:18" ht="25.5">
      <c r="A7637" s="228"/>
      <c r="B7637" s="233" t="s">
        <v>25826</v>
      </c>
      <c r="C7637" s="233" t="s">
        <v>2527</v>
      </c>
      <c r="D7637" s="233" t="s">
        <v>426</v>
      </c>
      <c r="E7637" s="231" t="s">
        <v>3175</v>
      </c>
      <c r="F7637" s="233" t="s">
        <v>398</v>
      </c>
      <c r="G7637" s="233" t="s">
        <v>19068</v>
      </c>
      <c r="H7637" s="233" t="s">
        <v>19068</v>
      </c>
      <c r="I7637" s="233">
        <v>1975</v>
      </c>
      <c r="J7637" s="244">
        <v>71</v>
      </c>
      <c r="K7637" s="244">
        <v>252</v>
      </c>
      <c r="L7637" s="233">
        <v>1</v>
      </c>
      <c r="M7637" s="249">
        <v>14966000000</v>
      </c>
      <c r="N7637" s="248">
        <v>14966000000</v>
      </c>
      <c r="O7637" s="247">
        <v>14966000000</v>
      </c>
      <c r="P7637" s="233" t="s">
        <v>3175</v>
      </c>
      <c r="Q7637" s="233" t="s">
        <v>1455</v>
      </c>
      <c r="R7637" s="233" t="s">
        <v>19044</v>
      </c>
    </row>
    <row r="7638" spans="1:18" ht="25.5">
      <c r="A7638" s="228"/>
      <c r="B7638" s="233" t="s">
        <v>25826</v>
      </c>
      <c r="C7638" s="233" t="s">
        <v>2527</v>
      </c>
      <c r="D7638" s="233" t="s">
        <v>426</v>
      </c>
      <c r="E7638" s="231" t="s">
        <v>9045</v>
      </c>
      <c r="F7638" s="233" t="s">
        <v>115</v>
      </c>
      <c r="G7638" s="233" t="s">
        <v>19069</v>
      </c>
      <c r="H7638" s="233" t="s">
        <v>19069</v>
      </c>
      <c r="I7638" s="233">
        <v>1975</v>
      </c>
      <c r="J7638" s="244">
        <v>70</v>
      </c>
      <c r="K7638" s="244" t="s">
        <v>25389</v>
      </c>
      <c r="L7638" s="233">
        <v>1</v>
      </c>
      <c r="M7638" s="249">
        <v>11200000000</v>
      </c>
      <c r="N7638" s="248">
        <v>11200000000</v>
      </c>
      <c r="O7638" s="247">
        <v>11200000000</v>
      </c>
      <c r="P7638" s="233" t="s">
        <v>448</v>
      </c>
      <c r="Q7638" s="233" t="s">
        <v>1455</v>
      </c>
      <c r="R7638" s="233" t="s">
        <v>19044</v>
      </c>
    </row>
    <row r="7639" spans="1:18" ht="25.5">
      <c r="A7639" s="228"/>
      <c r="B7639" s="233" t="s">
        <v>25826</v>
      </c>
      <c r="C7639" s="233" t="s">
        <v>2527</v>
      </c>
      <c r="D7639" s="233" t="s">
        <v>426</v>
      </c>
      <c r="E7639" s="231" t="s">
        <v>966</v>
      </c>
      <c r="F7639" s="233" t="s">
        <v>398</v>
      </c>
      <c r="G7639" s="233" t="s">
        <v>19070</v>
      </c>
      <c r="H7639" s="233" t="s">
        <v>19070</v>
      </c>
      <c r="I7639" s="233">
        <v>2007</v>
      </c>
      <c r="J7639" s="244">
        <v>496</v>
      </c>
      <c r="K7639" s="244" t="s">
        <v>25390</v>
      </c>
      <c r="L7639" s="233">
        <v>1</v>
      </c>
      <c r="M7639" s="249">
        <v>37132614400</v>
      </c>
      <c r="N7639" s="248">
        <v>37132614400</v>
      </c>
      <c r="O7639" s="247">
        <v>37132614400</v>
      </c>
      <c r="P7639" s="233" t="s">
        <v>1009</v>
      </c>
      <c r="Q7639" s="233" t="s">
        <v>1455</v>
      </c>
      <c r="R7639" s="233" t="s">
        <v>19044</v>
      </c>
    </row>
    <row r="7640" spans="1:18" ht="25.5">
      <c r="A7640" s="228"/>
      <c r="B7640" s="233" t="s">
        <v>25826</v>
      </c>
      <c r="C7640" s="233" t="s">
        <v>2527</v>
      </c>
      <c r="D7640" s="233" t="s">
        <v>426</v>
      </c>
      <c r="E7640" s="231" t="s">
        <v>19071</v>
      </c>
      <c r="F7640" s="233" t="s">
        <v>398</v>
      </c>
      <c r="G7640" s="233" t="s">
        <v>19072</v>
      </c>
      <c r="H7640" s="233" t="s">
        <v>19072</v>
      </c>
      <c r="I7640" s="233">
        <v>2008</v>
      </c>
      <c r="J7640" s="244">
        <v>223</v>
      </c>
      <c r="K7640" s="244">
        <v>217</v>
      </c>
      <c r="L7640" s="233">
        <v>1</v>
      </c>
      <c r="M7640" s="249">
        <v>32925200000</v>
      </c>
      <c r="N7640" s="248">
        <v>32925200000</v>
      </c>
      <c r="O7640" s="247">
        <v>32925200000</v>
      </c>
      <c r="P7640" s="233" t="s">
        <v>19073</v>
      </c>
      <c r="Q7640" s="233" t="s">
        <v>1455</v>
      </c>
      <c r="R7640" s="233" t="s">
        <v>19044</v>
      </c>
    </row>
    <row r="7641" spans="1:18" ht="25.5">
      <c r="A7641" s="228"/>
      <c r="B7641" s="233" t="s">
        <v>25826</v>
      </c>
      <c r="C7641" s="233" t="s">
        <v>2527</v>
      </c>
      <c r="D7641" s="233" t="s">
        <v>426</v>
      </c>
      <c r="E7641" s="231" t="s">
        <v>19071</v>
      </c>
      <c r="F7641" s="233" t="s">
        <v>398</v>
      </c>
      <c r="G7641" s="233" t="s">
        <v>19074</v>
      </c>
      <c r="H7641" s="233" t="s">
        <v>19074</v>
      </c>
      <c r="I7641" s="233">
        <v>1992</v>
      </c>
      <c r="J7641" s="244">
        <v>1707</v>
      </c>
      <c r="K7641" s="244">
        <v>2271</v>
      </c>
      <c r="L7641" s="233">
        <v>1</v>
      </c>
      <c r="M7641" s="249">
        <v>364956600000</v>
      </c>
      <c r="N7641" s="248">
        <v>364956600000</v>
      </c>
      <c r="O7641" s="247">
        <v>364956600000</v>
      </c>
      <c r="P7641" s="233" t="s">
        <v>19071</v>
      </c>
      <c r="Q7641" s="233" t="s">
        <v>1455</v>
      </c>
      <c r="R7641" s="233" t="s">
        <v>19044</v>
      </c>
    </row>
    <row r="7642" spans="1:18" ht="25.5">
      <c r="A7642" s="228"/>
      <c r="B7642" s="233" t="s">
        <v>25826</v>
      </c>
      <c r="C7642" s="233" t="s">
        <v>2527</v>
      </c>
      <c r="D7642" s="233" t="s">
        <v>426</v>
      </c>
      <c r="E7642" s="231" t="s">
        <v>19075</v>
      </c>
      <c r="F7642" s="233" t="s">
        <v>398</v>
      </c>
      <c r="G7642" s="233" t="s">
        <v>19076</v>
      </c>
      <c r="H7642" s="233" t="s">
        <v>19076</v>
      </c>
      <c r="I7642" s="233">
        <v>2013</v>
      </c>
      <c r="J7642" s="244">
        <v>871</v>
      </c>
      <c r="K7642" s="244">
        <v>2846</v>
      </c>
      <c r="L7642" s="233">
        <v>1</v>
      </c>
      <c r="M7642" s="249">
        <v>99907671000</v>
      </c>
      <c r="N7642" s="248">
        <v>99907671000</v>
      </c>
      <c r="O7642" s="247">
        <v>99907671000</v>
      </c>
      <c r="P7642" s="233" t="s">
        <v>19075</v>
      </c>
      <c r="Q7642" s="233" t="s">
        <v>1455</v>
      </c>
      <c r="R7642" s="233" t="s">
        <v>19044</v>
      </c>
    </row>
    <row r="7643" spans="1:18" ht="25.5">
      <c r="A7643" s="228"/>
      <c r="B7643" s="233" t="s">
        <v>25826</v>
      </c>
      <c r="C7643" s="233" t="s">
        <v>2527</v>
      </c>
      <c r="D7643" s="233" t="s">
        <v>426</v>
      </c>
      <c r="E7643" s="231" t="s">
        <v>19077</v>
      </c>
      <c r="F7643" s="233" t="s">
        <v>398</v>
      </c>
      <c r="G7643" s="233" t="s">
        <v>19078</v>
      </c>
      <c r="H7643" s="233" t="s">
        <v>19078</v>
      </c>
      <c r="I7643" s="233">
        <v>2022</v>
      </c>
      <c r="J7643" s="244">
        <v>354</v>
      </c>
      <c r="K7643" s="244" t="s">
        <v>25391</v>
      </c>
      <c r="L7643" s="233">
        <v>1</v>
      </c>
      <c r="M7643" s="249">
        <v>41958995000</v>
      </c>
      <c r="N7643" s="248">
        <v>41958995000</v>
      </c>
      <c r="O7643" s="247">
        <v>41958995000</v>
      </c>
      <c r="P7643" s="233" t="s">
        <v>19077</v>
      </c>
      <c r="Q7643" s="233" t="s">
        <v>1455</v>
      </c>
      <c r="R7643" s="233" t="s">
        <v>19044</v>
      </c>
    </row>
    <row r="7644" spans="1:18" ht="25.5">
      <c r="A7644" s="228"/>
      <c r="B7644" s="233" t="s">
        <v>25826</v>
      </c>
      <c r="C7644" s="233" t="s">
        <v>2527</v>
      </c>
      <c r="D7644" s="233" t="s">
        <v>426</v>
      </c>
      <c r="E7644" s="231" t="s">
        <v>19079</v>
      </c>
      <c r="F7644" s="233" t="s">
        <v>398</v>
      </c>
      <c r="G7644" s="233" t="s">
        <v>19080</v>
      </c>
      <c r="H7644" s="233" t="s">
        <v>19080</v>
      </c>
      <c r="I7644" s="233">
        <v>1976</v>
      </c>
      <c r="J7644" s="244">
        <v>267</v>
      </c>
      <c r="K7644" s="244" t="s">
        <v>25003</v>
      </c>
      <c r="L7644" s="233">
        <v>1</v>
      </c>
      <c r="M7644" s="249">
        <v>29828820000</v>
      </c>
      <c r="N7644" s="248">
        <v>29828820000</v>
      </c>
      <c r="O7644" s="247">
        <v>29828820000</v>
      </c>
      <c r="P7644" s="233" t="s">
        <v>19079</v>
      </c>
      <c r="Q7644" s="233" t="s">
        <v>1455</v>
      </c>
      <c r="R7644" s="233" t="s">
        <v>19044</v>
      </c>
    </row>
    <row r="7645" spans="1:18" ht="25.5">
      <c r="A7645" s="228"/>
      <c r="B7645" s="233" t="s">
        <v>25826</v>
      </c>
      <c r="C7645" s="233" t="s">
        <v>2527</v>
      </c>
      <c r="D7645" s="233" t="s">
        <v>426</v>
      </c>
      <c r="E7645" s="231" t="s">
        <v>19081</v>
      </c>
      <c r="F7645" s="233" t="s">
        <v>398</v>
      </c>
      <c r="G7645" s="233" t="s">
        <v>19082</v>
      </c>
      <c r="H7645" s="233" t="s">
        <v>19082</v>
      </c>
      <c r="I7645" s="233">
        <v>1998</v>
      </c>
      <c r="J7645" s="244">
        <v>1431</v>
      </c>
      <c r="K7645" s="244">
        <v>1431</v>
      </c>
      <c r="L7645" s="233">
        <v>1</v>
      </c>
      <c r="M7645" s="249">
        <v>56381400000</v>
      </c>
      <c r="N7645" s="248">
        <v>56381400000</v>
      </c>
      <c r="O7645" s="247">
        <v>56381400000</v>
      </c>
      <c r="P7645" s="233" t="s">
        <v>19081</v>
      </c>
      <c r="Q7645" s="233" t="s">
        <v>1455</v>
      </c>
      <c r="R7645" s="233" t="s">
        <v>19044</v>
      </c>
    </row>
    <row r="7646" spans="1:18" ht="25.5">
      <c r="A7646" s="228"/>
      <c r="B7646" s="233" t="s">
        <v>25826</v>
      </c>
      <c r="C7646" s="233" t="s">
        <v>2527</v>
      </c>
      <c r="D7646" s="233" t="s">
        <v>426</v>
      </c>
      <c r="E7646" s="231" t="s">
        <v>19083</v>
      </c>
      <c r="F7646" s="233" t="s">
        <v>398</v>
      </c>
      <c r="G7646" s="233" t="s">
        <v>19084</v>
      </c>
      <c r="H7646" s="233" t="s">
        <v>19084</v>
      </c>
      <c r="I7646" s="233">
        <v>1976</v>
      </c>
      <c r="J7646" s="244">
        <v>1133</v>
      </c>
      <c r="K7646" s="244" t="s">
        <v>25392</v>
      </c>
      <c r="L7646" s="233">
        <v>1</v>
      </c>
      <c r="M7646" s="249">
        <v>49795350000</v>
      </c>
      <c r="N7646" s="248">
        <v>49795350000</v>
      </c>
      <c r="O7646" s="247">
        <v>49795350000</v>
      </c>
      <c r="P7646" s="233" t="s">
        <v>19083</v>
      </c>
      <c r="Q7646" s="233" t="s">
        <v>1455</v>
      </c>
      <c r="R7646" s="233" t="s">
        <v>19044</v>
      </c>
    </row>
    <row r="7647" spans="1:18" ht="25.5">
      <c r="A7647" s="228"/>
      <c r="B7647" s="233" t="s">
        <v>25826</v>
      </c>
      <c r="C7647" s="233" t="s">
        <v>2527</v>
      </c>
      <c r="D7647" s="233" t="s">
        <v>426</v>
      </c>
      <c r="E7647" s="231" t="s">
        <v>19085</v>
      </c>
      <c r="F7647" s="233" t="s">
        <v>398</v>
      </c>
      <c r="G7647" s="233" t="s">
        <v>19086</v>
      </c>
      <c r="H7647" s="233" t="s">
        <v>19086</v>
      </c>
      <c r="I7647" s="233">
        <v>2015</v>
      </c>
      <c r="J7647" s="244" t="s">
        <v>23720</v>
      </c>
      <c r="K7647" s="244">
        <v>2316</v>
      </c>
      <c r="L7647" s="233">
        <v>1</v>
      </c>
      <c r="M7647" s="249">
        <v>678061160000</v>
      </c>
      <c r="N7647" s="248">
        <v>12548784584</v>
      </c>
      <c r="O7647" s="247">
        <v>7854621680</v>
      </c>
      <c r="P7647" s="233" t="s">
        <v>19085</v>
      </c>
      <c r="Q7647" s="233" t="s">
        <v>1455</v>
      </c>
      <c r="R7647" s="233" t="s">
        <v>19087</v>
      </c>
    </row>
    <row r="7648" spans="1:18" ht="25.5">
      <c r="A7648" s="228"/>
      <c r="B7648" s="233" t="s">
        <v>25826</v>
      </c>
      <c r="C7648" s="233" t="s">
        <v>2527</v>
      </c>
      <c r="D7648" s="233" t="s">
        <v>426</v>
      </c>
      <c r="E7648" s="231" t="s">
        <v>19085</v>
      </c>
      <c r="F7648" s="233" t="s">
        <v>398</v>
      </c>
      <c r="G7648" s="233" t="s">
        <v>19088</v>
      </c>
      <c r="H7648" s="233" t="s">
        <v>19088</v>
      </c>
      <c r="I7648" s="233"/>
      <c r="J7648" s="244"/>
      <c r="K7648" s="244"/>
      <c r="L7648" s="233"/>
      <c r="M7648" s="249"/>
      <c r="N7648" s="248"/>
      <c r="O7648" s="247"/>
      <c r="P7648" s="233"/>
      <c r="Q7648" s="233" t="s">
        <v>1455</v>
      </c>
      <c r="R7648" s="233"/>
    </row>
    <row r="7649" spans="1:18" ht="25.5">
      <c r="A7649" s="228"/>
      <c r="B7649" s="233" t="s">
        <v>25826</v>
      </c>
      <c r="C7649" s="233" t="s">
        <v>2527</v>
      </c>
      <c r="D7649" s="233" t="s">
        <v>426</v>
      </c>
      <c r="E7649" s="231" t="s">
        <v>10735</v>
      </c>
      <c r="F7649" s="233" t="s">
        <v>398</v>
      </c>
      <c r="G7649" s="233" t="s">
        <v>19089</v>
      </c>
      <c r="H7649" s="233" t="s">
        <v>19089</v>
      </c>
      <c r="I7649" s="233">
        <v>1975</v>
      </c>
      <c r="J7649" s="244">
        <v>1749</v>
      </c>
      <c r="K7649" s="244" t="s">
        <v>25393</v>
      </c>
      <c r="L7649" s="233">
        <v>1</v>
      </c>
      <c r="M7649" s="249">
        <v>364571177776</v>
      </c>
      <c r="N7649" s="248">
        <v>349140320000</v>
      </c>
      <c r="O7649" s="247">
        <v>349140320000</v>
      </c>
      <c r="P7649" s="233" t="s">
        <v>10735</v>
      </c>
      <c r="Q7649" s="233" t="s">
        <v>1455</v>
      </c>
      <c r="R7649" s="233" t="s">
        <v>19044</v>
      </c>
    </row>
    <row r="7650" spans="1:18" ht="38.25">
      <c r="A7650" s="228"/>
      <c r="B7650" s="233" t="s">
        <v>25826</v>
      </c>
      <c r="C7650" s="233" t="s">
        <v>2527</v>
      </c>
      <c r="D7650" s="233" t="s">
        <v>426</v>
      </c>
      <c r="E7650" s="231" t="s">
        <v>478</v>
      </c>
      <c r="F7650" s="233" t="s">
        <v>398</v>
      </c>
      <c r="G7650" s="233" t="s">
        <v>19090</v>
      </c>
      <c r="H7650" s="233" t="s">
        <v>19090</v>
      </c>
      <c r="I7650" s="233">
        <v>1975</v>
      </c>
      <c r="J7650" s="244">
        <v>705</v>
      </c>
      <c r="K7650" s="244">
        <v>1680</v>
      </c>
      <c r="L7650" s="233">
        <v>1</v>
      </c>
      <c r="M7650" s="249">
        <v>140718000000</v>
      </c>
      <c r="N7650" s="248">
        <v>140718000000</v>
      </c>
      <c r="O7650" s="247">
        <v>140718000000</v>
      </c>
      <c r="P7650" s="233" t="s">
        <v>478</v>
      </c>
      <c r="Q7650" s="233" t="s">
        <v>1455</v>
      </c>
      <c r="R7650" s="233" t="s">
        <v>19044</v>
      </c>
    </row>
    <row r="7651" spans="1:18" ht="25.5">
      <c r="A7651" s="228"/>
      <c r="B7651" s="233" t="s">
        <v>25826</v>
      </c>
      <c r="C7651" s="233" t="s">
        <v>2527</v>
      </c>
      <c r="D7651" s="233" t="s">
        <v>426</v>
      </c>
      <c r="E7651" s="231" t="s">
        <v>19091</v>
      </c>
      <c r="F7651" s="233" t="s">
        <v>398</v>
      </c>
      <c r="G7651" s="233" t="s">
        <v>19092</v>
      </c>
      <c r="H7651" s="233" t="s">
        <v>19092</v>
      </c>
      <c r="I7651" s="233">
        <v>2024</v>
      </c>
      <c r="J7651" s="244">
        <v>5987</v>
      </c>
      <c r="K7651" s="244">
        <v>8023</v>
      </c>
      <c r="L7651" s="233">
        <v>1</v>
      </c>
      <c r="M7651" s="249">
        <v>1124863350000</v>
      </c>
      <c r="N7651" s="248">
        <v>1124863350000</v>
      </c>
      <c r="O7651" s="247">
        <v>1124863350000</v>
      </c>
      <c r="P7651" s="233" t="s">
        <v>19091</v>
      </c>
      <c r="Q7651" s="233" t="s">
        <v>1455</v>
      </c>
      <c r="R7651" s="233" t="s">
        <v>19044</v>
      </c>
    </row>
    <row r="7652" spans="1:18" ht="25.5">
      <c r="A7652" s="228"/>
      <c r="B7652" s="233" t="s">
        <v>25826</v>
      </c>
      <c r="C7652" s="233" t="s">
        <v>2527</v>
      </c>
      <c r="D7652" s="233" t="s">
        <v>426</v>
      </c>
      <c r="E7652" s="231" t="s">
        <v>19093</v>
      </c>
      <c r="F7652" s="233" t="s">
        <v>398</v>
      </c>
      <c r="G7652" s="233" t="s">
        <v>19094</v>
      </c>
      <c r="H7652" s="233" t="s">
        <v>19094</v>
      </c>
      <c r="I7652" s="233">
        <v>1975</v>
      </c>
      <c r="J7652" s="244">
        <v>4280</v>
      </c>
      <c r="K7652" s="244">
        <v>0</v>
      </c>
      <c r="L7652" s="233">
        <v>1</v>
      </c>
      <c r="M7652" s="249">
        <v>914999860000</v>
      </c>
      <c r="N7652" s="248">
        <v>914999860000</v>
      </c>
      <c r="O7652" s="247">
        <v>914999860000</v>
      </c>
      <c r="P7652" s="233" t="s">
        <v>19093</v>
      </c>
      <c r="Q7652" s="233" t="s">
        <v>1455</v>
      </c>
      <c r="R7652" s="233" t="s">
        <v>19044</v>
      </c>
    </row>
    <row r="7653" spans="1:18" ht="25.5">
      <c r="A7653" s="228"/>
      <c r="B7653" s="233" t="s">
        <v>25826</v>
      </c>
      <c r="C7653" s="233" t="s">
        <v>2527</v>
      </c>
      <c r="D7653" s="233" t="s">
        <v>426</v>
      </c>
      <c r="E7653" s="231" t="s">
        <v>19095</v>
      </c>
      <c r="F7653" s="233" t="s">
        <v>398</v>
      </c>
      <c r="G7653" s="233" t="s">
        <v>19096</v>
      </c>
      <c r="H7653" s="233" t="s">
        <v>19096</v>
      </c>
      <c r="I7653" s="233">
        <v>1976</v>
      </c>
      <c r="J7653" s="244">
        <v>777</v>
      </c>
      <c r="K7653" s="244">
        <v>394</v>
      </c>
      <c r="L7653" s="233">
        <v>1</v>
      </c>
      <c r="M7653" s="249">
        <v>72261000000</v>
      </c>
      <c r="N7653" s="248">
        <v>72261000000</v>
      </c>
      <c r="O7653" s="247">
        <v>72261000000</v>
      </c>
      <c r="P7653" s="233" t="s">
        <v>19097</v>
      </c>
      <c r="Q7653" s="233" t="s">
        <v>1455</v>
      </c>
      <c r="R7653" s="233" t="s">
        <v>19044</v>
      </c>
    </row>
    <row r="7654" spans="1:18" ht="25.5">
      <c r="A7654" s="228"/>
      <c r="B7654" s="233" t="s">
        <v>25826</v>
      </c>
      <c r="C7654" s="233" t="s">
        <v>2527</v>
      </c>
      <c r="D7654" s="233" t="s">
        <v>426</v>
      </c>
      <c r="E7654" s="231" t="s">
        <v>19098</v>
      </c>
      <c r="F7654" s="233" t="s">
        <v>398</v>
      </c>
      <c r="G7654" s="233" t="s">
        <v>19099</v>
      </c>
      <c r="H7654" s="233" t="s">
        <v>19099</v>
      </c>
      <c r="I7654" s="233">
        <v>1976</v>
      </c>
      <c r="J7654" s="244">
        <v>388</v>
      </c>
      <c r="K7654" s="244" t="s">
        <v>25394</v>
      </c>
      <c r="L7654" s="233">
        <v>1</v>
      </c>
      <c r="M7654" s="249">
        <v>52794551000</v>
      </c>
      <c r="N7654" s="248">
        <v>52794551000</v>
      </c>
      <c r="O7654" s="247">
        <v>52794551000</v>
      </c>
      <c r="P7654" s="233" t="s">
        <v>19098</v>
      </c>
      <c r="Q7654" s="233" t="s">
        <v>1455</v>
      </c>
      <c r="R7654" s="233" t="s">
        <v>19044</v>
      </c>
    </row>
    <row r="7655" spans="1:18" ht="51">
      <c r="A7655" s="228"/>
      <c r="B7655" s="233" t="s">
        <v>25826</v>
      </c>
      <c r="C7655" s="233" t="s">
        <v>2527</v>
      </c>
      <c r="D7655" s="233" t="s">
        <v>426</v>
      </c>
      <c r="E7655" s="231" t="s">
        <v>19100</v>
      </c>
      <c r="F7655" s="233" t="s">
        <v>398</v>
      </c>
      <c r="G7655" s="233" t="s">
        <v>19101</v>
      </c>
      <c r="H7655" s="233" t="s">
        <v>19101</v>
      </c>
      <c r="I7655" s="233">
        <v>2015</v>
      </c>
      <c r="J7655" s="244">
        <v>575</v>
      </c>
      <c r="K7655" s="244" t="s">
        <v>25395</v>
      </c>
      <c r="L7655" s="233">
        <v>1</v>
      </c>
      <c r="M7655" s="249">
        <v>78257500000</v>
      </c>
      <c r="N7655" s="248">
        <v>78257500000</v>
      </c>
      <c r="O7655" s="247">
        <v>78257500000</v>
      </c>
      <c r="P7655" s="233" t="s">
        <v>19100</v>
      </c>
      <c r="Q7655" s="233" t="s">
        <v>1455</v>
      </c>
      <c r="R7655" s="233" t="s">
        <v>19044</v>
      </c>
    </row>
    <row r="7656" spans="1:18" ht="38.25">
      <c r="A7656" s="228"/>
      <c r="B7656" s="233" t="s">
        <v>25826</v>
      </c>
      <c r="C7656" s="233" t="s">
        <v>2527</v>
      </c>
      <c r="D7656" s="233" t="s">
        <v>426</v>
      </c>
      <c r="E7656" s="231" t="s">
        <v>966</v>
      </c>
      <c r="F7656" s="233" t="s">
        <v>398</v>
      </c>
      <c r="G7656" s="233" t="s">
        <v>19102</v>
      </c>
      <c r="H7656" s="233" t="s">
        <v>19102</v>
      </c>
      <c r="I7656" s="233">
        <v>2013</v>
      </c>
      <c r="J7656" s="244">
        <v>133</v>
      </c>
      <c r="K7656" s="244">
        <v>235</v>
      </c>
      <c r="L7656" s="233">
        <v>1</v>
      </c>
      <c r="M7656" s="249">
        <v>11374160000</v>
      </c>
      <c r="N7656" s="248"/>
      <c r="O7656" s="247"/>
      <c r="P7656" s="233" t="s">
        <v>19103</v>
      </c>
      <c r="Q7656" s="233" t="s">
        <v>1455</v>
      </c>
      <c r="R7656" s="233"/>
    </row>
    <row r="7657" spans="1:18" ht="47.25" customHeight="1">
      <c r="A7657" s="228"/>
      <c r="B7657" s="233" t="s">
        <v>25826</v>
      </c>
      <c r="C7657" s="233" t="s">
        <v>2527</v>
      </c>
      <c r="D7657" s="233" t="s">
        <v>426</v>
      </c>
      <c r="E7657" s="231" t="s">
        <v>966</v>
      </c>
      <c r="F7657" s="233" t="s">
        <v>398</v>
      </c>
      <c r="G7657" s="233" t="s">
        <v>19104</v>
      </c>
      <c r="H7657" s="233" t="s">
        <v>19104</v>
      </c>
      <c r="I7657" s="233">
        <v>2013</v>
      </c>
      <c r="J7657" s="244">
        <v>60</v>
      </c>
      <c r="K7657" s="244" t="s">
        <v>25396</v>
      </c>
      <c r="L7657" s="233">
        <v>1</v>
      </c>
      <c r="M7657" s="249">
        <v>12870760000</v>
      </c>
      <c r="N7657" s="248"/>
      <c r="O7657" s="247"/>
      <c r="P7657" s="233" t="s">
        <v>19103</v>
      </c>
      <c r="Q7657" s="233" t="s">
        <v>1455</v>
      </c>
      <c r="R7657" s="233"/>
    </row>
    <row r="7658" spans="1:18" ht="55.5" customHeight="1">
      <c r="A7658" s="228"/>
      <c r="B7658" s="233" t="s">
        <v>25826</v>
      </c>
      <c r="C7658" s="233" t="s">
        <v>2527</v>
      </c>
      <c r="D7658" s="233" t="s">
        <v>426</v>
      </c>
      <c r="E7658" s="231" t="s">
        <v>966</v>
      </c>
      <c r="F7658" s="233" t="s">
        <v>398</v>
      </c>
      <c r="G7658" s="233" t="s">
        <v>19105</v>
      </c>
      <c r="H7658" s="233" t="s">
        <v>19105</v>
      </c>
      <c r="I7658" s="233">
        <v>2013</v>
      </c>
      <c r="J7658" s="244">
        <v>144</v>
      </c>
      <c r="K7658" s="244" t="s">
        <v>25397</v>
      </c>
      <c r="L7658" s="233">
        <v>1</v>
      </c>
      <c r="M7658" s="249">
        <v>28642600000</v>
      </c>
      <c r="N7658" s="248"/>
      <c r="O7658" s="247"/>
      <c r="P7658" s="233" t="s">
        <v>19103</v>
      </c>
      <c r="Q7658" s="233" t="s">
        <v>1455</v>
      </c>
      <c r="R7658" s="233"/>
    </row>
    <row r="7659" spans="1:18" ht="46.5" customHeight="1">
      <c r="A7659" s="228"/>
      <c r="B7659" s="233" t="s">
        <v>25826</v>
      </c>
      <c r="C7659" s="233" t="s">
        <v>2527</v>
      </c>
      <c r="D7659" s="233" t="s">
        <v>426</v>
      </c>
      <c r="E7659" s="231" t="s">
        <v>966</v>
      </c>
      <c r="F7659" s="233" t="s">
        <v>398</v>
      </c>
      <c r="G7659" s="233" t="s">
        <v>19106</v>
      </c>
      <c r="H7659" s="233" t="s">
        <v>19106</v>
      </c>
      <c r="I7659" s="233">
        <v>1994</v>
      </c>
      <c r="J7659" s="244">
        <v>138</v>
      </c>
      <c r="K7659" s="244" t="s">
        <v>25398</v>
      </c>
      <c r="L7659" s="233">
        <v>1</v>
      </c>
      <c r="M7659" s="249">
        <v>22027200000</v>
      </c>
      <c r="N7659" s="248"/>
      <c r="O7659" s="247"/>
      <c r="P7659" s="233" t="s">
        <v>19107</v>
      </c>
      <c r="Q7659" s="233" t="s">
        <v>1455</v>
      </c>
      <c r="R7659" s="233"/>
    </row>
    <row r="7660" spans="1:18" ht="56.25" customHeight="1">
      <c r="A7660" s="228"/>
      <c r="B7660" s="233" t="s">
        <v>25826</v>
      </c>
      <c r="C7660" s="233" t="s">
        <v>2527</v>
      </c>
      <c r="D7660" s="233" t="s">
        <v>426</v>
      </c>
      <c r="E7660" s="231" t="s">
        <v>966</v>
      </c>
      <c r="F7660" s="233" t="s">
        <v>115</v>
      </c>
      <c r="G7660" s="233" t="s">
        <v>19108</v>
      </c>
      <c r="H7660" s="233" t="s">
        <v>19108</v>
      </c>
      <c r="I7660" s="233">
        <v>1990</v>
      </c>
      <c r="J7660" s="244">
        <v>339</v>
      </c>
      <c r="K7660" s="244">
        <v>0</v>
      </c>
      <c r="L7660" s="233">
        <v>1</v>
      </c>
      <c r="M7660" s="249">
        <v>23499480000</v>
      </c>
      <c r="N7660" s="248"/>
      <c r="O7660" s="247"/>
      <c r="P7660" s="233" t="s">
        <v>19109</v>
      </c>
      <c r="Q7660" s="233" t="s">
        <v>1455</v>
      </c>
      <c r="R7660" s="233"/>
    </row>
    <row r="7661" spans="1:18" ht="49.5" customHeight="1">
      <c r="A7661" s="228"/>
      <c r="B7661" s="233" t="s">
        <v>25826</v>
      </c>
      <c r="C7661" s="233" t="s">
        <v>2527</v>
      </c>
      <c r="D7661" s="233" t="s">
        <v>426</v>
      </c>
      <c r="E7661" s="231" t="s">
        <v>3175</v>
      </c>
      <c r="F7661" s="233" t="s">
        <v>398</v>
      </c>
      <c r="G7661" s="233" t="s">
        <v>19110</v>
      </c>
      <c r="H7661" s="233" t="s">
        <v>19110</v>
      </c>
      <c r="I7661" s="233">
        <v>2024</v>
      </c>
      <c r="J7661" s="244">
        <v>16000</v>
      </c>
      <c r="K7661" s="244">
        <v>12639</v>
      </c>
      <c r="L7661" s="233">
        <v>1</v>
      </c>
      <c r="M7661" s="249">
        <v>3110440000000</v>
      </c>
      <c r="N7661" s="248">
        <v>7531495320</v>
      </c>
      <c r="O7661" s="247">
        <v>4960930431</v>
      </c>
      <c r="P7661" s="233" t="s">
        <v>3175</v>
      </c>
      <c r="Q7661" s="233" t="s">
        <v>1455</v>
      </c>
      <c r="R7661" s="233" t="s">
        <v>19044</v>
      </c>
    </row>
    <row r="7662" spans="1:18" ht="25.5">
      <c r="A7662" s="228"/>
      <c r="B7662" s="233" t="s">
        <v>25826</v>
      </c>
      <c r="C7662" s="233" t="s">
        <v>2527</v>
      </c>
      <c r="D7662" s="233" t="s">
        <v>763</v>
      </c>
      <c r="E7662" s="231" t="s">
        <v>19111</v>
      </c>
      <c r="F7662" s="233" t="s">
        <v>115</v>
      </c>
      <c r="G7662" s="233" t="s">
        <v>19112</v>
      </c>
      <c r="H7662" s="233" t="s">
        <v>19112</v>
      </c>
      <c r="I7662" s="233">
        <v>1989</v>
      </c>
      <c r="J7662" s="244">
        <v>1043</v>
      </c>
      <c r="K7662" s="244">
        <v>2105</v>
      </c>
      <c r="L7662" s="233">
        <v>1</v>
      </c>
      <c r="M7662" s="249">
        <v>88424400000</v>
      </c>
      <c r="N7662" s="248">
        <v>18643919294</v>
      </c>
      <c r="O7662" s="247">
        <v>14226436315</v>
      </c>
      <c r="P7662" s="233" t="s">
        <v>19113</v>
      </c>
      <c r="Q7662" s="233" t="s">
        <v>1455</v>
      </c>
      <c r="R7662" s="233" t="s">
        <v>19044</v>
      </c>
    </row>
    <row r="7663" spans="1:18" ht="51">
      <c r="A7663" s="228"/>
      <c r="B7663" s="233" t="s">
        <v>25826</v>
      </c>
      <c r="C7663" s="233" t="s">
        <v>2527</v>
      </c>
      <c r="D7663" s="233" t="s">
        <v>763</v>
      </c>
      <c r="E7663" s="231" t="s">
        <v>19114</v>
      </c>
      <c r="F7663" s="233" t="s">
        <v>115</v>
      </c>
      <c r="G7663" s="233" t="s">
        <v>19115</v>
      </c>
      <c r="H7663" s="233" t="s">
        <v>19115</v>
      </c>
      <c r="I7663" s="233">
        <v>1975</v>
      </c>
      <c r="J7663" s="244">
        <v>1072</v>
      </c>
      <c r="K7663" s="244">
        <v>970</v>
      </c>
      <c r="L7663" s="233">
        <v>1</v>
      </c>
      <c r="M7663" s="249">
        <v>151366400000</v>
      </c>
      <c r="N7663" s="248">
        <v>1058757000</v>
      </c>
      <c r="O7663" s="247">
        <v>0</v>
      </c>
      <c r="P7663" s="233" t="s">
        <v>19116</v>
      </c>
      <c r="Q7663" s="233" t="s">
        <v>1455</v>
      </c>
      <c r="R7663" s="233" t="s">
        <v>19044</v>
      </c>
    </row>
    <row r="7664" spans="1:18" ht="74.25" customHeight="1">
      <c r="A7664" s="228"/>
      <c r="B7664" s="233" t="s">
        <v>25826</v>
      </c>
      <c r="C7664" s="233" t="s">
        <v>2527</v>
      </c>
      <c r="D7664" s="233" t="s">
        <v>763</v>
      </c>
      <c r="E7664" s="231" t="s">
        <v>19117</v>
      </c>
      <c r="F7664" s="233" t="s">
        <v>115</v>
      </c>
      <c r="G7664" s="233" t="s">
        <v>19118</v>
      </c>
      <c r="H7664" s="233" t="s">
        <v>19118</v>
      </c>
      <c r="I7664" s="233">
        <v>1975</v>
      </c>
      <c r="J7664" s="244">
        <v>1110</v>
      </c>
      <c r="K7664" s="244">
        <v>887</v>
      </c>
      <c r="L7664" s="233">
        <v>1</v>
      </c>
      <c r="M7664" s="249">
        <v>156661400000</v>
      </c>
      <c r="N7664" s="248">
        <v>1206237487</v>
      </c>
      <c r="O7664" s="247">
        <v>14466446</v>
      </c>
      <c r="P7664" s="233" t="s">
        <v>19119</v>
      </c>
      <c r="Q7664" s="233" t="s">
        <v>1455</v>
      </c>
      <c r="R7664" s="233" t="s">
        <v>19044</v>
      </c>
    </row>
    <row r="7665" spans="1:18" ht="25.5">
      <c r="A7665" s="228"/>
      <c r="B7665" s="233" t="s">
        <v>25826</v>
      </c>
      <c r="C7665" s="233" t="s">
        <v>2527</v>
      </c>
      <c r="D7665" s="233" t="s">
        <v>763</v>
      </c>
      <c r="E7665" s="231" t="s">
        <v>7674</v>
      </c>
      <c r="F7665" s="233" t="s">
        <v>115</v>
      </c>
      <c r="G7665" s="233" t="s">
        <v>19120</v>
      </c>
      <c r="H7665" s="233" t="s">
        <v>19120</v>
      </c>
      <c r="I7665" s="233">
        <v>1975</v>
      </c>
      <c r="J7665" s="244">
        <v>627</v>
      </c>
      <c r="K7665" s="244" t="s">
        <v>22194</v>
      </c>
      <c r="L7665" s="233">
        <v>1</v>
      </c>
      <c r="M7665" s="249">
        <v>108782000000</v>
      </c>
      <c r="N7665" s="248">
        <v>936879845</v>
      </c>
      <c r="O7665" s="247">
        <v>370581168</v>
      </c>
      <c r="P7665" s="233" t="s">
        <v>5971</v>
      </c>
      <c r="Q7665" s="233" t="s">
        <v>1455</v>
      </c>
      <c r="R7665" s="233" t="s">
        <v>19044</v>
      </c>
    </row>
    <row r="7666" spans="1:18" ht="25.5">
      <c r="A7666" s="228"/>
      <c r="B7666" s="233" t="s">
        <v>25826</v>
      </c>
      <c r="C7666" s="233" t="s">
        <v>2527</v>
      </c>
      <c r="D7666" s="233" t="s">
        <v>763</v>
      </c>
      <c r="E7666" s="231" t="s">
        <v>19121</v>
      </c>
      <c r="F7666" s="233" t="s">
        <v>115</v>
      </c>
      <c r="G7666" s="233" t="s">
        <v>19122</v>
      </c>
      <c r="H7666" s="233" t="s">
        <v>19122</v>
      </c>
      <c r="I7666" s="233">
        <v>1975</v>
      </c>
      <c r="J7666" s="244">
        <v>243</v>
      </c>
      <c r="K7666" s="244" t="s">
        <v>25399</v>
      </c>
      <c r="L7666" s="233">
        <v>1</v>
      </c>
      <c r="M7666" s="249">
        <v>17461008000</v>
      </c>
      <c r="N7666" s="248">
        <v>1296962422</v>
      </c>
      <c r="O7666" s="247">
        <v>213896450</v>
      </c>
      <c r="P7666" s="233" t="s">
        <v>348</v>
      </c>
      <c r="Q7666" s="233" t="s">
        <v>1455</v>
      </c>
      <c r="R7666" s="233" t="s">
        <v>19044</v>
      </c>
    </row>
    <row r="7667" spans="1:18" ht="25.5">
      <c r="A7667" s="228"/>
      <c r="B7667" s="233" t="s">
        <v>25826</v>
      </c>
      <c r="C7667" s="233" t="s">
        <v>2527</v>
      </c>
      <c r="D7667" s="233" t="s">
        <v>763</v>
      </c>
      <c r="E7667" s="231" t="s">
        <v>19123</v>
      </c>
      <c r="F7667" s="233" t="s">
        <v>115</v>
      </c>
      <c r="G7667" s="233" t="s">
        <v>19124</v>
      </c>
      <c r="H7667" s="233" t="s">
        <v>19124</v>
      </c>
      <c r="I7667" s="233">
        <v>2016</v>
      </c>
      <c r="J7667" s="244" t="s">
        <v>23721</v>
      </c>
      <c r="K7667" s="244" t="s">
        <v>24888</v>
      </c>
      <c r="L7667" s="233">
        <v>1</v>
      </c>
      <c r="M7667" s="249">
        <v>9346500000</v>
      </c>
      <c r="N7667" s="248">
        <v>4179980000</v>
      </c>
      <c r="O7667" s="247">
        <v>2675187200</v>
      </c>
      <c r="P7667" s="233" t="s">
        <v>348</v>
      </c>
      <c r="Q7667" s="233" t="s">
        <v>1455</v>
      </c>
      <c r="R7667" s="233" t="s">
        <v>19044</v>
      </c>
    </row>
    <row r="7668" spans="1:18" ht="38.25">
      <c r="A7668" s="228"/>
      <c r="B7668" s="233" t="s">
        <v>25826</v>
      </c>
      <c r="C7668" s="233" t="s">
        <v>2527</v>
      </c>
      <c r="D7668" s="233" t="s">
        <v>763</v>
      </c>
      <c r="E7668" s="231" t="s">
        <v>17723</v>
      </c>
      <c r="F7668" s="233" t="s">
        <v>115</v>
      </c>
      <c r="G7668" s="233" t="s">
        <v>19125</v>
      </c>
      <c r="H7668" s="233" t="s">
        <v>19125</v>
      </c>
      <c r="I7668" s="233">
        <v>2002</v>
      </c>
      <c r="J7668" s="244">
        <v>636</v>
      </c>
      <c r="K7668" s="244">
        <v>845</v>
      </c>
      <c r="L7668" s="233">
        <v>1</v>
      </c>
      <c r="M7668" s="249">
        <v>44880420000</v>
      </c>
      <c r="N7668" s="248">
        <v>245060000</v>
      </c>
      <c r="O7668" s="247">
        <v>0</v>
      </c>
      <c r="P7668" s="233" t="s">
        <v>19126</v>
      </c>
      <c r="Q7668" s="233" t="s">
        <v>1455</v>
      </c>
      <c r="R7668" s="233" t="s">
        <v>19044</v>
      </c>
    </row>
    <row r="7669" spans="1:18" ht="63.75">
      <c r="A7669" s="228"/>
      <c r="B7669" s="233" t="s">
        <v>25826</v>
      </c>
      <c r="C7669" s="233" t="s">
        <v>2527</v>
      </c>
      <c r="D7669" s="233" t="s">
        <v>763</v>
      </c>
      <c r="E7669" s="231" t="s">
        <v>19127</v>
      </c>
      <c r="F7669" s="233" t="s">
        <v>115</v>
      </c>
      <c r="G7669" s="233" t="s">
        <v>19128</v>
      </c>
      <c r="H7669" s="233" t="s">
        <v>19128</v>
      </c>
      <c r="I7669" s="233">
        <v>1976</v>
      </c>
      <c r="J7669" s="244">
        <v>446</v>
      </c>
      <c r="K7669" s="244" t="s">
        <v>25400</v>
      </c>
      <c r="L7669" s="233">
        <v>1</v>
      </c>
      <c r="M7669" s="249">
        <v>101577880000</v>
      </c>
      <c r="N7669" s="248">
        <v>2486634637</v>
      </c>
      <c r="O7669" s="247">
        <v>1644971251</v>
      </c>
      <c r="P7669" s="233" t="s">
        <v>465</v>
      </c>
      <c r="Q7669" s="233" t="s">
        <v>1455</v>
      </c>
      <c r="R7669" s="233" t="s">
        <v>19044</v>
      </c>
    </row>
    <row r="7670" spans="1:18" ht="25.5">
      <c r="A7670" s="228"/>
      <c r="B7670" s="233" t="s">
        <v>25826</v>
      </c>
      <c r="C7670" s="233" t="s">
        <v>2527</v>
      </c>
      <c r="D7670" s="233" t="s">
        <v>763</v>
      </c>
      <c r="E7670" s="231" t="s">
        <v>19129</v>
      </c>
      <c r="F7670" s="233" t="s">
        <v>398</v>
      </c>
      <c r="G7670" s="233" t="s">
        <v>19130</v>
      </c>
      <c r="H7670" s="233" t="s">
        <v>19130</v>
      </c>
      <c r="I7670" s="233">
        <v>1996</v>
      </c>
      <c r="J7670" s="244">
        <v>1182</v>
      </c>
      <c r="K7670" s="244">
        <v>2457</v>
      </c>
      <c r="L7670" s="233">
        <v>1</v>
      </c>
      <c r="M7670" s="249">
        <v>83449200000</v>
      </c>
      <c r="N7670" s="248">
        <v>2800000000</v>
      </c>
      <c r="O7670" s="247">
        <v>0</v>
      </c>
      <c r="P7670" s="233" t="s">
        <v>182</v>
      </c>
      <c r="Q7670" s="233" t="s">
        <v>1455</v>
      </c>
      <c r="R7670" s="233" t="s">
        <v>19044</v>
      </c>
    </row>
    <row r="7671" spans="1:18" ht="25.5">
      <c r="A7671" s="228"/>
      <c r="B7671" s="233" t="s">
        <v>25826</v>
      </c>
      <c r="C7671" s="233" t="s">
        <v>2527</v>
      </c>
      <c r="D7671" s="233" t="s">
        <v>763</v>
      </c>
      <c r="E7671" s="231" t="s">
        <v>19131</v>
      </c>
      <c r="F7671" s="233" t="s">
        <v>398</v>
      </c>
      <c r="G7671" s="233" t="s">
        <v>19132</v>
      </c>
      <c r="H7671" s="233" t="s">
        <v>19132</v>
      </c>
      <c r="I7671" s="233">
        <v>2000</v>
      </c>
      <c r="J7671" s="244">
        <v>1383</v>
      </c>
      <c r="K7671" s="244" t="s">
        <v>25401</v>
      </c>
      <c r="L7671" s="233">
        <v>1</v>
      </c>
      <c r="M7671" s="249">
        <v>273972300000</v>
      </c>
      <c r="N7671" s="248">
        <v>3598656540</v>
      </c>
      <c r="O7671" s="247">
        <v>35986564</v>
      </c>
      <c r="P7671" s="233" t="s">
        <v>182</v>
      </c>
      <c r="Q7671" s="233" t="s">
        <v>1455</v>
      </c>
      <c r="R7671" s="233" t="s">
        <v>19044</v>
      </c>
    </row>
    <row r="7672" spans="1:18" ht="25.5">
      <c r="A7672" s="228"/>
      <c r="B7672" s="233" t="s">
        <v>25826</v>
      </c>
      <c r="C7672" s="233" t="s">
        <v>2527</v>
      </c>
      <c r="D7672" s="233" t="s">
        <v>763</v>
      </c>
      <c r="E7672" s="231" t="s">
        <v>19133</v>
      </c>
      <c r="F7672" s="233" t="s">
        <v>398</v>
      </c>
      <c r="G7672" s="233" t="s">
        <v>19134</v>
      </c>
      <c r="H7672" s="233" t="s">
        <v>19134</v>
      </c>
      <c r="I7672" s="233">
        <v>2003</v>
      </c>
      <c r="J7672" s="244">
        <v>1356</v>
      </c>
      <c r="K7672" s="244" t="s">
        <v>25402</v>
      </c>
      <c r="L7672" s="233">
        <v>1</v>
      </c>
      <c r="M7672" s="249">
        <v>95483520000</v>
      </c>
      <c r="N7672" s="248">
        <v>3928983414</v>
      </c>
      <c r="O7672" s="247">
        <v>1060352420</v>
      </c>
      <c r="P7672" s="233" t="s">
        <v>182</v>
      </c>
      <c r="Q7672" s="233" t="s">
        <v>1455</v>
      </c>
      <c r="R7672" s="233" t="s">
        <v>19044</v>
      </c>
    </row>
    <row r="7673" spans="1:18" ht="25.5">
      <c r="A7673" s="228"/>
      <c r="B7673" s="233" t="s">
        <v>25826</v>
      </c>
      <c r="C7673" s="233" t="s">
        <v>2527</v>
      </c>
      <c r="D7673" s="233" t="s">
        <v>763</v>
      </c>
      <c r="E7673" s="231" t="s">
        <v>19135</v>
      </c>
      <c r="F7673" s="233" t="s">
        <v>398</v>
      </c>
      <c r="G7673" s="233" t="s">
        <v>19136</v>
      </c>
      <c r="H7673" s="233" t="s">
        <v>19136</v>
      </c>
      <c r="I7673" s="233">
        <v>1975</v>
      </c>
      <c r="J7673" s="244">
        <v>505</v>
      </c>
      <c r="K7673" s="244">
        <v>742</v>
      </c>
      <c r="L7673" s="233">
        <v>1</v>
      </c>
      <c r="M7673" s="249">
        <v>88695560000</v>
      </c>
      <c r="N7673" s="248">
        <v>4206142878</v>
      </c>
      <c r="O7673" s="247">
        <v>797860020</v>
      </c>
      <c r="P7673" s="233" t="s">
        <v>182</v>
      </c>
      <c r="Q7673" s="233" t="s">
        <v>1455</v>
      </c>
      <c r="R7673" s="233" t="s">
        <v>19044</v>
      </c>
    </row>
    <row r="7674" spans="1:18" ht="25.5">
      <c r="A7674" s="228"/>
      <c r="B7674" s="233" t="s">
        <v>25826</v>
      </c>
      <c r="C7674" s="233" t="s">
        <v>2527</v>
      </c>
      <c r="D7674" s="233" t="s">
        <v>763</v>
      </c>
      <c r="E7674" s="231" t="s">
        <v>19137</v>
      </c>
      <c r="F7674" s="233" t="s">
        <v>398</v>
      </c>
      <c r="G7674" s="233" t="s">
        <v>19138</v>
      </c>
      <c r="H7674" s="233" t="s">
        <v>19138</v>
      </c>
      <c r="I7674" s="233">
        <v>1975</v>
      </c>
      <c r="J7674" s="244">
        <v>186</v>
      </c>
      <c r="K7674" s="244" t="s">
        <v>25403</v>
      </c>
      <c r="L7674" s="233">
        <v>1</v>
      </c>
      <c r="M7674" s="249">
        <v>13159840000</v>
      </c>
      <c r="N7674" s="248">
        <v>1141504000</v>
      </c>
      <c r="O7674" s="247">
        <v>0</v>
      </c>
      <c r="P7674" s="233" t="s">
        <v>182</v>
      </c>
      <c r="Q7674" s="233" t="s">
        <v>1455</v>
      </c>
      <c r="R7674" s="233" t="s">
        <v>19044</v>
      </c>
    </row>
    <row r="7675" spans="1:18" ht="25.5">
      <c r="A7675" s="228"/>
      <c r="B7675" s="233" t="s">
        <v>25826</v>
      </c>
      <c r="C7675" s="233" t="s">
        <v>2527</v>
      </c>
      <c r="D7675" s="233" t="s">
        <v>763</v>
      </c>
      <c r="E7675" s="231" t="s">
        <v>19139</v>
      </c>
      <c r="F7675" s="233" t="s">
        <v>398</v>
      </c>
      <c r="G7675" s="233" t="s">
        <v>19140</v>
      </c>
      <c r="H7675" s="233" t="s">
        <v>19140</v>
      </c>
      <c r="I7675" s="233">
        <v>1975</v>
      </c>
      <c r="J7675" s="244">
        <v>1118</v>
      </c>
      <c r="K7675" s="244">
        <v>2146</v>
      </c>
      <c r="L7675" s="233">
        <v>1</v>
      </c>
      <c r="M7675" s="249">
        <v>157861600000</v>
      </c>
      <c r="N7675" s="248">
        <v>796326000</v>
      </c>
      <c r="O7675" s="247">
        <v>0</v>
      </c>
      <c r="P7675" s="233" t="s">
        <v>182</v>
      </c>
      <c r="Q7675" s="233" t="s">
        <v>1455</v>
      </c>
      <c r="R7675" s="233" t="s">
        <v>19044</v>
      </c>
    </row>
    <row r="7676" spans="1:18" ht="25.5">
      <c r="A7676" s="228"/>
      <c r="B7676" s="233" t="s">
        <v>25826</v>
      </c>
      <c r="C7676" s="233" t="s">
        <v>2527</v>
      </c>
      <c r="D7676" s="233" t="s">
        <v>763</v>
      </c>
      <c r="E7676" s="231" t="s">
        <v>19141</v>
      </c>
      <c r="F7676" s="233" t="s">
        <v>398</v>
      </c>
      <c r="G7676" s="233" t="s">
        <v>19142</v>
      </c>
      <c r="H7676" s="233" t="s">
        <v>19142</v>
      </c>
      <c r="I7676" s="233">
        <v>1975</v>
      </c>
      <c r="J7676" s="244">
        <v>466</v>
      </c>
      <c r="K7676" s="244">
        <v>441</v>
      </c>
      <c r="L7676" s="233">
        <v>1</v>
      </c>
      <c r="M7676" s="249">
        <v>65799200000</v>
      </c>
      <c r="N7676" s="248">
        <v>293444000</v>
      </c>
      <c r="O7676" s="247">
        <v>0</v>
      </c>
      <c r="P7676" s="233" t="s">
        <v>182</v>
      </c>
      <c r="Q7676" s="233" t="s">
        <v>1455</v>
      </c>
      <c r="R7676" s="233" t="s">
        <v>19044</v>
      </c>
    </row>
    <row r="7677" spans="1:18" ht="25.5">
      <c r="A7677" s="228"/>
      <c r="B7677" s="233" t="s">
        <v>25826</v>
      </c>
      <c r="C7677" s="233" t="s">
        <v>2527</v>
      </c>
      <c r="D7677" s="233" t="s">
        <v>763</v>
      </c>
      <c r="E7677" s="231" t="s">
        <v>19143</v>
      </c>
      <c r="F7677" s="233" t="s">
        <v>398</v>
      </c>
      <c r="G7677" s="233" t="s">
        <v>19144</v>
      </c>
      <c r="H7677" s="233" t="s">
        <v>19144</v>
      </c>
      <c r="I7677" s="233">
        <v>1989</v>
      </c>
      <c r="J7677" s="244">
        <v>1433</v>
      </c>
      <c r="K7677" s="244">
        <v>3740</v>
      </c>
      <c r="L7677" s="233">
        <v>1</v>
      </c>
      <c r="M7677" s="249">
        <v>251705040000</v>
      </c>
      <c r="N7677" s="248">
        <v>32805921556</v>
      </c>
      <c r="O7677" s="247">
        <v>18448506474</v>
      </c>
      <c r="P7677" s="233" t="s">
        <v>182</v>
      </c>
      <c r="Q7677" s="233" t="s">
        <v>1455</v>
      </c>
      <c r="R7677" s="233" t="s">
        <v>19044</v>
      </c>
    </row>
    <row r="7678" spans="1:18" ht="25.5">
      <c r="A7678" s="228"/>
      <c r="B7678" s="233" t="s">
        <v>25826</v>
      </c>
      <c r="C7678" s="233" t="s">
        <v>2527</v>
      </c>
      <c r="D7678" s="233" t="s">
        <v>763</v>
      </c>
      <c r="E7678" s="231" t="s">
        <v>19145</v>
      </c>
      <c r="F7678" s="233" t="s">
        <v>398</v>
      </c>
      <c r="G7678" s="233" t="s">
        <v>19146</v>
      </c>
      <c r="H7678" s="233" t="s">
        <v>19146</v>
      </c>
      <c r="I7678" s="233">
        <v>1975</v>
      </c>
      <c r="J7678" s="244">
        <v>2681</v>
      </c>
      <c r="K7678" s="244">
        <v>4104</v>
      </c>
      <c r="L7678" s="233">
        <v>1</v>
      </c>
      <c r="M7678" s="249">
        <v>261655840000</v>
      </c>
      <c r="N7678" s="248">
        <v>2568013000</v>
      </c>
      <c r="O7678" s="247">
        <v>1100890320</v>
      </c>
      <c r="P7678" s="233" t="s">
        <v>182</v>
      </c>
      <c r="Q7678" s="233" t="s">
        <v>1455</v>
      </c>
      <c r="R7678" s="233" t="s">
        <v>19044</v>
      </c>
    </row>
    <row r="7679" spans="1:18" ht="25.5">
      <c r="A7679" s="228"/>
      <c r="B7679" s="233" t="s">
        <v>25826</v>
      </c>
      <c r="C7679" s="233" t="s">
        <v>2527</v>
      </c>
      <c r="D7679" s="233" t="s">
        <v>763</v>
      </c>
      <c r="E7679" s="231" t="s">
        <v>19147</v>
      </c>
      <c r="F7679" s="233" t="s">
        <v>398</v>
      </c>
      <c r="G7679" s="233" t="s">
        <v>19148</v>
      </c>
      <c r="H7679" s="233" t="s">
        <v>19148</v>
      </c>
      <c r="I7679" s="233">
        <v>2011</v>
      </c>
      <c r="J7679" s="244">
        <v>5286</v>
      </c>
      <c r="K7679" s="244">
        <v>7359</v>
      </c>
      <c r="L7679" s="233">
        <v>1</v>
      </c>
      <c r="M7679" s="249">
        <v>1055005760000</v>
      </c>
      <c r="N7679" s="248">
        <v>49693848054</v>
      </c>
      <c r="O7679" s="247">
        <v>40385254052</v>
      </c>
      <c r="P7679" s="233" t="s">
        <v>182</v>
      </c>
      <c r="Q7679" s="233" t="s">
        <v>1455</v>
      </c>
      <c r="R7679" s="233" t="s">
        <v>19044</v>
      </c>
    </row>
    <row r="7680" spans="1:18" ht="25.5">
      <c r="A7680" s="228"/>
      <c r="B7680" s="233" t="s">
        <v>25826</v>
      </c>
      <c r="C7680" s="233" t="s">
        <v>2527</v>
      </c>
      <c r="D7680" s="233" t="s">
        <v>763</v>
      </c>
      <c r="E7680" s="231" t="s">
        <v>19149</v>
      </c>
      <c r="F7680" s="233" t="s">
        <v>398</v>
      </c>
      <c r="G7680" s="233" t="s">
        <v>19150</v>
      </c>
      <c r="H7680" s="233" t="s">
        <v>19150</v>
      </c>
      <c r="I7680" s="233">
        <v>2004</v>
      </c>
      <c r="J7680" s="244">
        <v>4786</v>
      </c>
      <c r="K7680" s="244" t="s">
        <v>25404</v>
      </c>
      <c r="L7680" s="233">
        <v>1</v>
      </c>
      <c r="M7680" s="249">
        <v>550868600000</v>
      </c>
      <c r="N7680" s="248">
        <v>33823663819</v>
      </c>
      <c r="O7680" s="247">
        <v>21182815788</v>
      </c>
      <c r="P7680" s="233" t="s">
        <v>182</v>
      </c>
      <c r="Q7680" s="233" t="s">
        <v>1455</v>
      </c>
      <c r="R7680" s="233" t="s">
        <v>19044</v>
      </c>
    </row>
    <row r="7681" spans="1:18" ht="25.5">
      <c r="A7681" s="228"/>
      <c r="B7681" s="233" t="s">
        <v>25826</v>
      </c>
      <c r="C7681" s="233" t="s">
        <v>2527</v>
      </c>
      <c r="D7681" s="233" t="s">
        <v>763</v>
      </c>
      <c r="E7681" s="231" t="s">
        <v>19151</v>
      </c>
      <c r="F7681" s="233" t="s">
        <v>398</v>
      </c>
      <c r="G7681" s="233" t="s">
        <v>19152</v>
      </c>
      <c r="H7681" s="233" t="s">
        <v>19152</v>
      </c>
      <c r="I7681" s="233">
        <v>2017</v>
      </c>
      <c r="J7681" s="244">
        <v>7443</v>
      </c>
      <c r="K7681" s="244">
        <v>10035</v>
      </c>
      <c r="L7681" s="233">
        <v>1</v>
      </c>
      <c r="M7681" s="249">
        <v>818675000000</v>
      </c>
      <c r="N7681" s="248">
        <v>61878374022</v>
      </c>
      <c r="O7681" s="247">
        <v>39872048022</v>
      </c>
      <c r="P7681" s="233" t="s">
        <v>182</v>
      </c>
      <c r="Q7681" s="233" t="s">
        <v>1455</v>
      </c>
      <c r="R7681" s="233" t="s">
        <v>19044</v>
      </c>
    </row>
    <row r="7682" spans="1:18" ht="25.5">
      <c r="A7682" s="228"/>
      <c r="B7682" s="233" t="s">
        <v>25826</v>
      </c>
      <c r="C7682" s="233" t="s">
        <v>2527</v>
      </c>
      <c r="D7682" s="233" t="s">
        <v>763</v>
      </c>
      <c r="E7682" s="231" t="s">
        <v>19153</v>
      </c>
      <c r="F7682" s="233" t="s">
        <v>398</v>
      </c>
      <c r="G7682" s="233" t="s">
        <v>19154</v>
      </c>
      <c r="H7682" s="233" t="s">
        <v>19154</v>
      </c>
      <c r="I7682" s="233">
        <v>1975</v>
      </c>
      <c r="J7682" s="244">
        <v>3370</v>
      </c>
      <c r="K7682" s="244">
        <v>3358</v>
      </c>
      <c r="L7682" s="233">
        <v>1</v>
      </c>
      <c r="M7682" s="249">
        <v>330597000000</v>
      </c>
      <c r="N7682" s="248">
        <v>2211390000</v>
      </c>
      <c r="O7682" s="247">
        <v>333256440</v>
      </c>
      <c r="P7682" s="233" t="s">
        <v>182</v>
      </c>
      <c r="Q7682" s="233" t="s">
        <v>1455</v>
      </c>
      <c r="R7682" s="233" t="s">
        <v>19044</v>
      </c>
    </row>
    <row r="7683" spans="1:18" ht="51">
      <c r="A7683" s="228"/>
      <c r="B7683" s="233" t="s">
        <v>25826</v>
      </c>
      <c r="C7683" s="233" t="s">
        <v>2527</v>
      </c>
      <c r="D7683" s="233" t="s">
        <v>763</v>
      </c>
      <c r="E7683" s="231" t="s">
        <v>19155</v>
      </c>
      <c r="F7683" s="233" t="s">
        <v>398</v>
      </c>
      <c r="G7683" s="233" t="s">
        <v>19156</v>
      </c>
      <c r="H7683" s="233" t="s">
        <v>19156</v>
      </c>
      <c r="I7683" s="233">
        <v>2019</v>
      </c>
      <c r="J7683" s="244">
        <v>177</v>
      </c>
      <c r="K7683" s="244" t="s">
        <v>22946</v>
      </c>
      <c r="L7683" s="233">
        <v>1</v>
      </c>
      <c r="M7683" s="249">
        <v>10013904000</v>
      </c>
      <c r="N7683" s="248">
        <v>741424528</v>
      </c>
      <c r="O7683" s="247">
        <v>535173703</v>
      </c>
      <c r="P7683" s="233" t="s">
        <v>176</v>
      </c>
      <c r="Q7683" s="233" t="s">
        <v>1455</v>
      </c>
      <c r="R7683" s="233" t="s">
        <v>19044</v>
      </c>
    </row>
    <row r="7684" spans="1:18" ht="51">
      <c r="A7684" s="228"/>
      <c r="B7684" s="233" t="s">
        <v>25826</v>
      </c>
      <c r="C7684" s="233" t="s">
        <v>2527</v>
      </c>
      <c r="D7684" s="233" t="s">
        <v>763</v>
      </c>
      <c r="E7684" s="231" t="s">
        <v>7975</v>
      </c>
      <c r="F7684" s="233" t="s">
        <v>398</v>
      </c>
      <c r="G7684" s="233" t="s">
        <v>19157</v>
      </c>
      <c r="H7684" s="233" t="s">
        <v>19157</v>
      </c>
      <c r="I7684" s="233">
        <v>1989</v>
      </c>
      <c r="J7684" s="244">
        <v>108</v>
      </c>
      <c r="K7684" s="244">
        <v>190</v>
      </c>
      <c r="L7684" s="233">
        <v>1</v>
      </c>
      <c r="M7684" s="249">
        <v>15235480000</v>
      </c>
      <c r="N7684" s="248">
        <v>248636000</v>
      </c>
      <c r="O7684" s="247">
        <v>0</v>
      </c>
      <c r="P7684" s="233" t="s">
        <v>176</v>
      </c>
      <c r="Q7684" s="233" t="s">
        <v>1455</v>
      </c>
      <c r="R7684" s="233" t="s">
        <v>19044</v>
      </c>
    </row>
    <row r="7685" spans="1:18" ht="51">
      <c r="A7685" s="228"/>
      <c r="B7685" s="233" t="s">
        <v>25826</v>
      </c>
      <c r="C7685" s="233" t="s">
        <v>2527</v>
      </c>
      <c r="D7685" s="233" t="s">
        <v>763</v>
      </c>
      <c r="E7685" s="231" t="s">
        <v>19158</v>
      </c>
      <c r="F7685" s="233" t="s">
        <v>115</v>
      </c>
      <c r="G7685" s="233" t="s">
        <v>19159</v>
      </c>
      <c r="H7685" s="233" t="s">
        <v>19159</v>
      </c>
      <c r="I7685" s="233">
        <v>1976</v>
      </c>
      <c r="J7685" s="244">
        <v>41</v>
      </c>
      <c r="K7685" s="244" t="s">
        <v>25405</v>
      </c>
      <c r="L7685" s="233">
        <v>1</v>
      </c>
      <c r="M7685" s="249">
        <v>4022100000</v>
      </c>
      <c r="N7685" s="248">
        <v>479061354</v>
      </c>
      <c r="O7685" s="247">
        <v>332103755</v>
      </c>
      <c r="P7685" s="233" t="s">
        <v>176</v>
      </c>
      <c r="Q7685" s="233" t="s">
        <v>1455</v>
      </c>
      <c r="R7685" s="233" t="s">
        <v>19044</v>
      </c>
    </row>
    <row r="7686" spans="1:18" ht="51">
      <c r="A7686" s="228"/>
      <c r="B7686" s="233" t="s">
        <v>25826</v>
      </c>
      <c r="C7686" s="233" t="s">
        <v>2527</v>
      </c>
      <c r="D7686" s="233" t="s">
        <v>763</v>
      </c>
      <c r="E7686" s="231" t="s">
        <v>19160</v>
      </c>
      <c r="F7686" s="233" t="s">
        <v>115</v>
      </c>
      <c r="G7686" s="233" t="s">
        <v>19161</v>
      </c>
      <c r="H7686" s="233" t="s">
        <v>19161</v>
      </c>
      <c r="I7686" s="233">
        <v>1979</v>
      </c>
      <c r="J7686" s="244">
        <v>111</v>
      </c>
      <c r="K7686" s="244">
        <v>422</v>
      </c>
      <c r="L7686" s="233">
        <v>1</v>
      </c>
      <c r="M7686" s="249">
        <v>21956000000</v>
      </c>
      <c r="N7686" s="248">
        <v>504364000</v>
      </c>
      <c r="O7686" s="247">
        <v>0</v>
      </c>
      <c r="P7686" s="233" t="s">
        <v>176</v>
      </c>
      <c r="Q7686" s="233" t="s">
        <v>1455</v>
      </c>
      <c r="R7686" s="233" t="s">
        <v>19044</v>
      </c>
    </row>
    <row r="7687" spans="1:18" ht="51">
      <c r="A7687" s="228"/>
      <c r="B7687" s="233" t="s">
        <v>25826</v>
      </c>
      <c r="C7687" s="233" t="s">
        <v>2527</v>
      </c>
      <c r="D7687" s="233" t="s">
        <v>763</v>
      </c>
      <c r="E7687" s="231" t="s">
        <v>19162</v>
      </c>
      <c r="F7687" s="233" t="s">
        <v>115</v>
      </c>
      <c r="G7687" s="233" t="s">
        <v>19163</v>
      </c>
      <c r="H7687" s="233" t="s">
        <v>19163</v>
      </c>
      <c r="I7687" s="233">
        <v>1975</v>
      </c>
      <c r="J7687" s="244">
        <v>189</v>
      </c>
      <c r="K7687" s="244">
        <v>471</v>
      </c>
      <c r="L7687" s="233">
        <v>1</v>
      </c>
      <c r="M7687" s="249">
        <v>18465920000</v>
      </c>
      <c r="N7687" s="248">
        <v>198068000</v>
      </c>
      <c r="O7687" s="247">
        <v>0</v>
      </c>
      <c r="P7687" s="233" t="s">
        <v>176</v>
      </c>
      <c r="Q7687" s="233" t="s">
        <v>1455</v>
      </c>
      <c r="R7687" s="233" t="s">
        <v>19044</v>
      </c>
    </row>
    <row r="7688" spans="1:18" ht="51">
      <c r="A7688" s="228"/>
      <c r="B7688" s="233" t="s">
        <v>25826</v>
      </c>
      <c r="C7688" s="233" t="s">
        <v>2527</v>
      </c>
      <c r="D7688" s="233" t="s">
        <v>763</v>
      </c>
      <c r="E7688" s="231" t="s">
        <v>19164</v>
      </c>
      <c r="F7688" s="233" t="s">
        <v>115</v>
      </c>
      <c r="G7688" s="233" t="s">
        <v>19165</v>
      </c>
      <c r="H7688" s="233" t="s">
        <v>19165</v>
      </c>
      <c r="I7688" s="233">
        <v>1994</v>
      </c>
      <c r="J7688" s="244">
        <v>152</v>
      </c>
      <c r="K7688" s="244">
        <v>110</v>
      </c>
      <c r="L7688" s="233">
        <v>1</v>
      </c>
      <c r="M7688" s="249">
        <v>20248270000</v>
      </c>
      <c r="N7688" s="248">
        <v>97441000</v>
      </c>
      <c r="O7688" s="247">
        <v>0</v>
      </c>
      <c r="P7688" s="233" t="s">
        <v>176</v>
      </c>
      <c r="Q7688" s="233" t="s">
        <v>1455</v>
      </c>
      <c r="R7688" s="233" t="s">
        <v>19044</v>
      </c>
    </row>
    <row r="7689" spans="1:18" ht="51">
      <c r="A7689" s="228"/>
      <c r="B7689" s="233" t="s">
        <v>25826</v>
      </c>
      <c r="C7689" s="233" t="s">
        <v>2527</v>
      </c>
      <c r="D7689" s="233" t="s">
        <v>763</v>
      </c>
      <c r="E7689" s="231" t="s">
        <v>19166</v>
      </c>
      <c r="F7689" s="233" t="s">
        <v>398</v>
      </c>
      <c r="G7689" s="233" t="s">
        <v>19167</v>
      </c>
      <c r="H7689" s="233" t="s">
        <v>19167</v>
      </c>
      <c r="I7689" s="233">
        <v>1976</v>
      </c>
      <c r="J7689" s="244">
        <v>1650</v>
      </c>
      <c r="K7689" s="244" t="s">
        <v>25406</v>
      </c>
      <c r="L7689" s="233">
        <v>1</v>
      </c>
      <c r="M7689" s="249">
        <v>144045000000</v>
      </c>
      <c r="N7689" s="248">
        <v>3942200000</v>
      </c>
      <c r="O7689" s="247">
        <v>0</v>
      </c>
      <c r="P7689" s="233" t="s">
        <v>176</v>
      </c>
      <c r="Q7689" s="233" t="s">
        <v>1455</v>
      </c>
      <c r="R7689" s="233" t="s">
        <v>19044</v>
      </c>
    </row>
    <row r="7690" spans="1:18" ht="25.5">
      <c r="A7690" s="228"/>
      <c r="B7690" s="233" t="s">
        <v>25826</v>
      </c>
      <c r="C7690" s="233" t="s">
        <v>2527</v>
      </c>
      <c r="D7690" s="233" t="s">
        <v>763</v>
      </c>
      <c r="E7690" s="231" t="s">
        <v>1009</v>
      </c>
      <c r="F7690" s="233" t="s">
        <v>398</v>
      </c>
      <c r="G7690" s="233" t="s">
        <v>19168</v>
      </c>
      <c r="H7690" s="233" t="s">
        <v>19168</v>
      </c>
      <c r="I7690" s="233"/>
      <c r="J7690" s="244">
        <v>63</v>
      </c>
      <c r="K7690" s="244" t="s">
        <v>23666</v>
      </c>
      <c r="L7690" s="233">
        <v>1</v>
      </c>
      <c r="M7690" s="249">
        <v>10992560000</v>
      </c>
      <c r="N7690" s="248">
        <v>83031998</v>
      </c>
      <c r="O7690" s="247">
        <v>0</v>
      </c>
      <c r="P7690" s="233" t="s">
        <v>170</v>
      </c>
      <c r="Q7690" s="233" t="s">
        <v>1455</v>
      </c>
      <c r="R7690" s="233"/>
    </row>
    <row r="7691" spans="1:18" ht="25.5">
      <c r="A7691" s="228"/>
      <c r="B7691" s="233" t="s">
        <v>25826</v>
      </c>
      <c r="C7691" s="233" t="s">
        <v>2527</v>
      </c>
      <c r="D7691" s="233" t="s">
        <v>763</v>
      </c>
      <c r="E7691" s="231" t="s">
        <v>1009</v>
      </c>
      <c r="F7691" s="233" t="s">
        <v>398</v>
      </c>
      <c r="G7691" s="233" t="s">
        <v>19169</v>
      </c>
      <c r="H7691" s="233" t="s">
        <v>19169</v>
      </c>
      <c r="I7691" s="233"/>
      <c r="J7691" s="244">
        <v>138</v>
      </c>
      <c r="K7691" s="244" t="s">
        <v>25407</v>
      </c>
      <c r="L7691" s="233">
        <v>1</v>
      </c>
      <c r="M7691" s="249">
        <v>13527990000</v>
      </c>
      <c r="N7691" s="248">
        <v>194210436</v>
      </c>
      <c r="O7691" s="247">
        <v>0</v>
      </c>
      <c r="P7691" s="233" t="s">
        <v>170</v>
      </c>
      <c r="Q7691" s="233" t="s">
        <v>1455</v>
      </c>
      <c r="R7691" s="233"/>
    </row>
    <row r="7692" spans="1:18" ht="25.5">
      <c r="A7692" s="228"/>
      <c r="B7692" s="233" t="s">
        <v>25826</v>
      </c>
      <c r="C7692" s="233" t="s">
        <v>2527</v>
      </c>
      <c r="D7692" s="233" t="s">
        <v>763</v>
      </c>
      <c r="E7692" s="231" t="s">
        <v>1009</v>
      </c>
      <c r="F7692" s="233" t="s">
        <v>398</v>
      </c>
      <c r="G7692" s="233" t="s">
        <v>19170</v>
      </c>
      <c r="H7692" s="233" t="s">
        <v>19170</v>
      </c>
      <c r="I7692" s="233"/>
      <c r="J7692" s="244">
        <v>122</v>
      </c>
      <c r="K7692" s="244" t="s">
        <v>25408</v>
      </c>
      <c r="L7692" s="233">
        <v>1</v>
      </c>
      <c r="M7692" s="249">
        <v>11997630000</v>
      </c>
      <c r="N7692" s="248">
        <v>83031998</v>
      </c>
      <c r="O7692" s="247">
        <v>0</v>
      </c>
      <c r="P7692" s="233" t="s">
        <v>170</v>
      </c>
      <c r="Q7692" s="233" t="s">
        <v>1455</v>
      </c>
      <c r="R7692" s="233"/>
    </row>
    <row r="7693" spans="1:18" ht="25.5">
      <c r="A7693" s="228"/>
      <c r="B7693" s="233" t="s">
        <v>25826</v>
      </c>
      <c r="C7693" s="233" t="s">
        <v>2527</v>
      </c>
      <c r="D7693" s="233" t="s">
        <v>763</v>
      </c>
      <c r="E7693" s="231" t="s">
        <v>1009</v>
      </c>
      <c r="F7693" s="233" t="s">
        <v>398</v>
      </c>
      <c r="G7693" s="233" t="s">
        <v>19171</v>
      </c>
      <c r="H7693" s="233" t="s">
        <v>19171</v>
      </c>
      <c r="I7693" s="233"/>
      <c r="J7693" s="244">
        <v>75</v>
      </c>
      <c r="K7693" s="244" t="s">
        <v>22097</v>
      </c>
      <c r="L7693" s="233">
        <v>1</v>
      </c>
      <c r="M7693" s="249">
        <v>10604120000</v>
      </c>
      <c r="N7693" s="248">
        <v>89294581</v>
      </c>
      <c r="O7693" s="247">
        <v>0</v>
      </c>
      <c r="P7693" s="233" t="s">
        <v>170</v>
      </c>
      <c r="Q7693" s="233" t="s">
        <v>1455</v>
      </c>
      <c r="R7693" s="233"/>
    </row>
    <row r="7694" spans="1:18" ht="25.5">
      <c r="A7694" s="228"/>
      <c r="B7694" s="233" t="s">
        <v>25826</v>
      </c>
      <c r="C7694" s="233" t="s">
        <v>2527</v>
      </c>
      <c r="D7694" s="233" t="s">
        <v>763</v>
      </c>
      <c r="E7694" s="231" t="s">
        <v>1904</v>
      </c>
      <c r="F7694" s="233" t="s">
        <v>115</v>
      </c>
      <c r="G7694" s="233" t="s">
        <v>19172</v>
      </c>
      <c r="H7694" s="233" t="s">
        <v>19172</v>
      </c>
      <c r="I7694" s="233">
        <v>1975</v>
      </c>
      <c r="J7694" s="244">
        <v>320</v>
      </c>
      <c r="K7694" s="244" t="s">
        <v>25409</v>
      </c>
      <c r="L7694" s="233">
        <v>1</v>
      </c>
      <c r="M7694" s="249">
        <v>45184000000</v>
      </c>
      <c r="N7694" s="248">
        <v>294476000</v>
      </c>
      <c r="O7694" s="247">
        <v>0</v>
      </c>
      <c r="P7694" s="233" t="s">
        <v>191</v>
      </c>
      <c r="Q7694" s="233" t="s">
        <v>1455</v>
      </c>
      <c r="R7694" s="233" t="s">
        <v>19044</v>
      </c>
    </row>
    <row r="7695" spans="1:18" ht="25.5">
      <c r="A7695" s="228"/>
      <c r="B7695" s="233" t="s">
        <v>25826</v>
      </c>
      <c r="C7695" s="233" t="s">
        <v>2527</v>
      </c>
      <c r="D7695" s="233" t="s">
        <v>763</v>
      </c>
      <c r="E7695" s="231" t="s">
        <v>19173</v>
      </c>
      <c r="F7695" s="233" t="s">
        <v>115</v>
      </c>
      <c r="G7695" s="233" t="s">
        <v>19174</v>
      </c>
      <c r="H7695" s="233" t="s">
        <v>19174</v>
      </c>
      <c r="I7695" s="233">
        <v>1976</v>
      </c>
      <c r="J7695" s="244">
        <v>98</v>
      </c>
      <c r="K7695" s="244" t="s">
        <v>25410</v>
      </c>
      <c r="L7695" s="233">
        <v>1</v>
      </c>
      <c r="M7695" s="249">
        <v>17735600000</v>
      </c>
      <c r="N7695" s="248">
        <v>359358000</v>
      </c>
      <c r="O7695" s="247">
        <v>0</v>
      </c>
      <c r="P7695" s="233" t="s">
        <v>191</v>
      </c>
      <c r="Q7695" s="233" t="s">
        <v>1455</v>
      </c>
      <c r="R7695" s="233" t="s">
        <v>19044</v>
      </c>
    </row>
    <row r="7696" spans="1:18" ht="25.5">
      <c r="A7696" s="228"/>
      <c r="B7696" s="233" t="s">
        <v>25826</v>
      </c>
      <c r="C7696" s="233" t="s">
        <v>2527</v>
      </c>
      <c r="D7696" s="233" t="s">
        <v>763</v>
      </c>
      <c r="E7696" s="231" t="s">
        <v>19173</v>
      </c>
      <c r="F7696" s="233" t="s">
        <v>115</v>
      </c>
      <c r="G7696" s="233" t="s">
        <v>19175</v>
      </c>
      <c r="H7696" s="233" t="s">
        <v>19175</v>
      </c>
      <c r="I7696" s="233">
        <v>1975</v>
      </c>
      <c r="J7696" s="244">
        <v>284</v>
      </c>
      <c r="K7696" s="244">
        <v>324</v>
      </c>
      <c r="L7696" s="233">
        <v>1</v>
      </c>
      <c r="M7696" s="249">
        <v>27860400000</v>
      </c>
      <c r="N7696" s="248">
        <v>127506000</v>
      </c>
      <c r="O7696" s="247">
        <v>0</v>
      </c>
      <c r="P7696" s="233" t="s">
        <v>191</v>
      </c>
      <c r="Q7696" s="233" t="s">
        <v>1455</v>
      </c>
      <c r="R7696" s="233" t="s">
        <v>19044</v>
      </c>
    </row>
    <row r="7697" spans="1:18" ht="38.25">
      <c r="A7697" s="228"/>
      <c r="B7697" s="233" t="s">
        <v>25826</v>
      </c>
      <c r="C7697" s="233" t="s">
        <v>2527</v>
      </c>
      <c r="D7697" s="233" t="s">
        <v>763</v>
      </c>
      <c r="E7697" s="231" t="s">
        <v>19173</v>
      </c>
      <c r="F7697" s="233" t="s">
        <v>115</v>
      </c>
      <c r="G7697" s="233" t="s">
        <v>19176</v>
      </c>
      <c r="H7697" s="233" t="s">
        <v>19176</v>
      </c>
      <c r="I7697" s="233">
        <v>1989</v>
      </c>
      <c r="J7697" s="244">
        <v>275</v>
      </c>
      <c r="K7697" s="244">
        <v>204</v>
      </c>
      <c r="L7697" s="233">
        <v>1</v>
      </c>
      <c r="M7697" s="249">
        <v>36657500000</v>
      </c>
      <c r="N7697" s="248">
        <v>215336000</v>
      </c>
      <c r="O7697" s="247">
        <v>0</v>
      </c>
      <c r="P7697" s="233" t="s">
        <v>191</v>
      </c>
      <c r="Q7697" s="233" t="s">
        <v>1455</v>
      </c>
      <c r="R7697" s="233" t="s">
        <v>19044</v>
      </c>
    </row>
    <row r="7698" spans="1:18" ht="52.5" customHeight="1">
      <c r="A7698" s="228"/>
      <c r="B7698" s="233" t="s">
        <v>25826</v>
      </c>
      <c r="C7698" s="233" t="s">
        <v>2527</v>
      </c>
      <c r="D7698" s="233" t="s">
        <v>763</v>
      </c>
      <c r="E7698" s="231" t="s">
        <v>1009</v>
      </c>
      <c r="F7698" s="233" t="s">
        <v>398</v>
      </c>
      <c r="G7698" s="233" t="s">
        <v>19177</v>
      </c>
      <c r="H7698" s="233" t="s">
        <v>19177</v>
      </c>
      <c r="I7698" s="233">
        <v>2026</v>
      </c>
      <c r="J7698" s="244"/>
      <c r="K7698" s="244"/>
      <c r="L7698" s="233">
        <v>1</v>
      </c>
      <c r="M7698" s="249">
        <v>78991200000</v>
      </c>
      <c r="N7698" s="248">
        <v>14000000000</v>
      </c>
      <c r="O7698" s="247">
        <v>11200000000</v>
      </c>
      <c r="P7698" s="233" t="s">
        <v>170</v>
      </c>
      <c r="Q7698" s="233"/>
      <c r="R7698" s="233"/>
    </row>
    <row r="7699" spans="1:18" ht="48" customHeight="1">
      <c r="A7699" s="228"/>
      <c r="B7699" s="233" t="s">
        <v>25826</v>
      </c>
      <c r="C7699" s="233" t="s">
        <v>2527</v>
      </c>
      <c r="D7699" s="233" t="s">
        <v>763</v>
      </c>
      <c r="E7699" s="231" t="s">
        <v>1009</v>
      </c>
      <c r="F7699" s="233" t="s">
        <v>398</v>
      </c>
      <c r="G7699" s="233" t="s">
        <v>19178</v>
      </c>
      <c r="H7699" s="233" t="s">
        <v>19178</v>
      </c>
      <c r="I7699" s="233">
        <v>2026</v>
      </c>
      <c r="J7699" s="244"/>
      <c r="K7699" s="244"/>
      <c r="L7699" s="233">
        <v>1</v>
      </c>
      <c r="M7699" s="249">
        <v>26099408000</v>
      </c>
      <c r="N7699" s="248">
        <v>470045548</v>
      </c>
      <c r="O7699" s="247">
        <v>0</v>
      </c>
      <c r="P7699" s="233" t="s">
        <v>170</v>
      </c>
      <c r="Q7699" s="233"/>
      <c r="R7699" s="233"/>
    </row>
    <row r="7700" spans="1:18" ht="75" customHeight="1">
      <c r="A7700" s="228"/>
      <c r="B7700" s="233" t="s">
        <v>25826</v>
      </c>
      <c r="C7700" s="233" t="s">
        <v>2527</v>
      </c>
      <c r="D7700" s="233" t="s">
        <v>763</v>
      </c>
      <c r="E7700" s="231" t="s">
        <v>19179</v>
      </c>
      <c r="F7700" s="233" t="s">
        <v>398</v>
      </c>
      <c r="G7700" s="233" t="s">
        <v>19180</v>
      </c>
      <c r="H7700" s="233" t="s">
        <v>19180</v>
      </c>
      <c r="I7700" s="233">
        <v>2026</v>
      </c>
      <c r="J7700" s="244" t="s">
        <v>23722</v>
      </c>
      <c r="K7700" s="244" t="s">
        <v>25411</v>
      </c>
      <c r="L7700" s="233">
        <v>1</v>
      </c>
      <c r="M7700" s="249">
        <v>2678098040000</v>
      </c>
      <c r="N7700" s="248">
        <v>3424344853</v>
      </c>
      <c r="O7700" s="247">
        <v>526333187</v>
      </c>
      <c r="P7700" s="233" t="s">
        <v>188</v>
      </c>
      <c r="Q7700" s="233"/>
      <c r="R7700" s="233"/>
    </row>
    <row r="7701" spans="1:18" ht="74.25" customHeight="1">
      <c r="A7701" s="228"/>
      <c r="B7701" s="233" t="s">
        <v>25826</v>
      </c>
      <c r="C7701" s="233" t="s">
        <v>2527</v>
      </c>
      <c r="D7701" s="233" t="s">
        <v>763</v>
      </c>
      <c r="E7701" s="231" t="s">
        <v>19179</v>
      </c>
      <c r="F7701" s="233" t="s">
        <v>398</v>
      </c>
      <c r="G7701" s="233" t="s">
        <v>19181</v>
      </c>
      <c r="H7701" s="233" t="s">
        <v>19181</v>
      </c>
      <c r="I7701" s="233">
        <v>2026</v>
      </c>
      <c r="J7701" s="244" t="s">
        <v>23723</v>
      </c>
      <c r="K7701" s="244"/>
      <c r="L7701" s="233">
        <v>1</v>
      </c>
      <c r="M7701" s="249">
        <v>61640250000</v>
      </c>
      <c r="N7701" s="248">
        <v>6274377138</v>
      </c>
      <c r="O7701" s="247">
        <v>2580959814</v>
      </c>
      <c r="P7701" s="233" t="s">
        <v>188</v>
      </c>
      <c r="Q7701" s="233"/>
      <c r="R7701" s="233"/>
    </row>
    <row r="7702" spans="1:18" ht="69" customHeight="1">
      <c r="A7702" s="228"/>
      <c r="B7702" s="233" t="s">
        <v>25826</v>
      </c>
      <c r="C7702" s="233" t="s">
        <v>2527</v>
      </c>
      <c r="D7702" s="233" t="s">
        <v>763</v>
      </c>
      <c r="E7702" s="231" t="s">
        <v>19179</v>
      </c>
      <c r="F7702" s="233" t="s">
        <v>398</v>
      </c>
      <c r="G7702" s="233" t="s">
        <v>19182</v>
      </c>
      <c r="H7702" s="233" t="s">
        <v>19182</v>
      </c>
      <c r="I7702" s="233">
        <v>2026</v>
      </c>
      <c r="J7702" s="244" t="s">
        <v>10412</v>
      </c>
      <c r="K7702" s="244" t="s">
        <v>25412</v>
      </c>
      <c r="L7702" s="233">
        <v>1</v>
      </c>
      <c r="M7702" s="249">
        <v>62410400000</v>
      </c>
      <c r="N7702" s="248">
        <v>224094000</v>
      </c>
      <c r="O7702" s="247">
        <v>0</v>
      </c>
      <c r="P7702" s="233" t="s">
        <v>188</v>
      </c>
      <c r="Q7702" s="233"/>
      <c r="R7702" s="233"/>
    </row>
    <row r="7703" spans="1:18" ht="38.25">
      <c r="A7703" s="228"/>
      <c r="B7703" s="233" t="s">
        <v>25826</v>
      </c>
      <c r="C7703" s="233" t="s">
        <v>2527</v>
      </c>
      <c r="D7703" s="233" t="s">
        <v>764</v>
      </c>
      <c r="E7703" s="231" t="s">
        <v>10457</v>
      </c>
      <c r="F7703" s="233" t="s">
        <v>115</v>
      </c>
      <c r="G7703" s="233" t="s">
        <v>19183</v>
      </c>
      <c r="H7703" s="233" t="s">
        <v>19183</v>
      </c>
      <c r="I7703" s="233">
        <v>2019</v>
      </c>
      <c r="J7703" s="244" t="s">
        <v>23724</v>
      </c>
      <c r="K7703" s="244" t="s">
        <v>25413</v>
      </c>
      <c r="L7703" s="233">
        <v>1</v>
      </c>
      <c r="M7703" s="249">
        <v>874679314000</v>
      </c>
      <c r="N7703" s="248">
        <v>117513981378</v>
      </c>
      <c r="O7703" s="247">
        <v>103412303610</v>
      </c>
      <c r="P7703" s="233" t="s">
        <v>19184</v>
      </c>
      <c r="Q7703" s="233" t="s">
        <v>1455</v>
      </c>
      <c r="R7703" s="233" t="s">
        <v>713</v>
      </c>
    </row>
    <row r="7704" spans="1:18" ht="25.5">
      <c r="A7704" s="228"/>
      <c r="B7704" s="233" t="s">
        <v>25826</v>
      </c>
      <c r="C7704" s="233" t="s">
        <v>2527</v>
      </c>
      <c r="D7704" s="233" t="s">
        <v>764</v>
      </c>
      <c r="E7704" s="231" t="s">
        <v>10457</v>
      </c>
      <c r="F7704" s="233" t="s">
        <v>115</v>
      </c>
      <c r="G7704" s="233" t="s">
        <v>19185</v>
      </c>
      <c r="H7704" s="233" t="s">
        <v>19185</v>
      </c>
      <c r="I7704" s="233">
        <v>2011</v>
      </c>
      <c r="J7704" s="244">
        <v>403</v>
      </c>
      <c r="K7704" s="244">
        <v>270</v>
      </c>
      <c r="L7704" s="233">
        <v>1</v>
      </c>
      <c r="M7704" s="249">
        <v>49166000000</v>
      </c>
      <c r="N7704" s="248">
        <v>2862131000</v>
      </c>
      <c r="O7704" s="247">
        <v>2671226862</v>
      </c>
      <c r="P7704" s="233" t="s">
        <v>19186</v>
      </c>
      <c r="Q7704" s="233" t="s">
        <v>1455</v>
      </c>
      <c r="R7704" s="233" t="s">
        <v>713</v>
      </c>
    </row>
    <row r="7705" spans="1:18" ht="25.5">
      <c r="A7705" s="228"/>
      <c r="B7705" s="233" t="s">
        <v>25826</v>
      </c>
      <c r="C7705" s="233" t="s">
        <v>2527</v>
      </c>
      <c r="D7705" s="233" t="s">
        <v>764</v>
      </c>
      <c r="E7705" s="231" t="s">
        <v>10457</v>
      </c>
      <c r="F7705" s="233" t="s">
        <v>115</v>
      </c>
      <c r="G7705" s="233" t="s">
        <v>19187</v>
      </c>
      <c r="H7705" s="233" t="s">
        <v>19187</v>
      </c>
      <c r="I7705" s="233">
        <v>1992</v>
      </c>
      <c r="J7705" s="244" t="s">
        <v>23725</v>
      </c>
      <c r="K7705" s="244">
        <v>204</v>
      </c>
      <c r="L7705" s="233">
        <v>1</v>
      </c>
      <c r="M7705" s="249">
        <v>8707662000</v>
      </c>
      <c r="N7705" s="248">
        <v>426511000</v>
      </c>
      <c r="O7705" s="247">
        <v>0</v>
      </c>
      <c r="P7705" s="233" t="s">
        <v>19188</v>
      </c>
      <c r="Q7705" s="233" t="s">
        <v>1455</v>
      </c>
      <c r="R7705" s="233" t="s">
        <v>713</v>
      </c>
    </row>
    <row r="7706" spans="1:18" ht="51">
      <c r="A7706" s="228"/>
      <c r="B7706" s="233" t="s">
        <v>25826</v>
      </c>
      <c r="C7706" s="233" t="s">
        <v>2527</v>
      </c>
      <c r="D7706" s="233" t="s">
        <v>764</v>
      </c>
      <c r="E7706" s="231" t="s">
        <v>19189</v>
      </c>
      <c r="F7706" s="233" t="s">
        <v>115</v>
      </c>
      <c r="G7706" s="233" t="s">
        <v>19190</v>
      </c>
      <c r="H7706" s="233" t="s">
        <v>19190</v>
      </c>
      <c r="I7706" s="233">
        <v>2014</v>
      </c>
      <c r="J7706" s="244" t="s">
        <v>23726</v>
      </c>
      <c r="K7706" s="244" t="s">
        <v>25414</v>
      </c>
      <c r="L7706" s="233">
        <v>1</v>
      </c>
      <c r="M7706" s="249">
        <v>81221758000</v>
      </c>
      <c r="N7706" s="248">
        <v>4559119631</v>
      </c>
      <c r="O7706" s="247">
        <v>3349515719</v>
      </c>
      <c r="P7706" s="233" t="s">
        <v>19191</v>
      </c>
      <c r="Q7706" s="233" t="s">
        <v>1455</v>
      </c>
      <c r="R7706" s="233" t="s">
        <v>713</v>
      </c>
    </row>
    <row r="7707" spans="1:18" ht="38.25">
      <c r="A7707" s="228"/>
      <c r="B7707" s="233" t="s">
        <v>25826</v>
      </c>
      <c r="C7707" s="233" t="s">
        <v>2527</v>
      </c>
      <c r="D7707" s="233" t="s">
        <v>764</v>
      </c>
      <c r="E7707" s="231" t="s">
        <v>19192</v>
      </c>
      <c r="F7707" s="233" t="s">
        <v>115</v>
      </c>
      <c r="G7707" s="233" t="s">
        <v>19193</v>
      </c>
      <c r="H7707" s="233" t="s">
        <v>19193</v>
      </c>
      <c r="I7707" s="233">
        <v>1975</v>
      </c>
      <c r="J7707" s="244">
        <v>410</v>
      </c>
      <c r="K7707" s="244" t="s">
        <v>25415</v>
      </c>
      <c r="L7707" s="233">
        <v>1</v>
      </c>
      <c r="M7707" s="249">
        <v>40692500000</v>
      </c>
      <c r="N7707" s="248">
        <v>752101761</v>
      </c>
      <c r="O7707" s="247">
        <v>0</v>
      </c>
      <c r="P7707" s="233" t="s">
        <v>19194</v>
      </c>
      <c r="Q7707" s="233" t="s">
        <v>1455</v>
      </c>
      <c r="R7707" s="233" t="s">
        <v>713</v>
      </c>
    </row>
    <row r="7708" spans="1:18" ht="38.25">
      <c r="A7708" s="228"/>
      <c r="B7708" s="233" t="s">
        <v>25826</v>
      </c>
      <c r="C7708" s="233" t="s">
        <v>2527</v>
      </c>
      <c r="D7708" s="233" t="s">
        <v>764</v>
      </c>
      <c r="E7708" s="231" t="s">
        <v>19195</v>
      </c>
      <c r="F7708" s="233" t="s">
        <v>115</v>
      </c>
      <c r="G7708" s="233" t="s">
        <v>19196</v>
      </c>
      <c r="H7708" s="233" t="s">
        <v>19196</v>
      </c>
      <c r="I7708" s="233">
        <v>2005</v>
      </c>
      <c r="J7708" s="244" t="s">
        <v>23727</v>
      </c>
      <c r="K7708" s="244">
        <v>281</v>
      </c>
      <c r="L7708" s="233">
        <v>1</v>
      </c>
      <c r="M7708" s="249">
        <v>28036600000</v>
      </c>
      <c r="N7708" s="248">
        <v>568096000</v>
      </c>
      <c r="O7708" s="247">
        <v>0</v>
      </c>
      <c r="P7708" s="233" t="s">
        <v>19197</v>
      </c>
      <c r="Q7708" s="233" t="s">
        <v>1455</v>
      </c>
      <c r="R7708" s="233" t="s">
        <v>713</v>
      </c>
    </row>
    <row r="7709" spans="1:18" ht="25.5">
      <c r="A7709" s="228"/>
      <c r="B7709" s="233" t="s">
        <v>25826</v>
      </c>
      <c r="C7709" s="233" t="s">
        <v>2527</v>
      </c>
      <c r="D7709" s="233" t="s">
        <v>764</v>
      </c>
      <c r="E7709" s="231" t="s">
        <v>10457</v>
      </c>
      <c r="F7709" s="233" t="s">
        <v>115</v>
      </c>
      <c r="G7709" s="233" t="s">
        <v>19198</v>
      </c>
      <c r="H7709" s="233" t="s">
        <v>19198</v>
      </c>
      <c r="I7709" s="233">
        <v>2013</v>
      </c>
      <c r="J7709" s="244" t="s">
        <v>23728</v>
      </c>
      <c r="K7709" s="244">
        <v>317</v>
      </c>
      <c r="L7709" s="233">
        <v>1</v>
      </c>
      <c r="M7709" s="249">
        <v>13992500000</v>
      </c>
      <c r="N7709" s="248">
        <v>518829000</v>
      </c>
      <c r="O7709" s="247">
        <v>138221811</v>
      </c>
      <c r="P7709" s="233" t="s">
        <v>8240</v>
      </c>
      <c r="Q7709" s="233" t="s">
        <v>1455</v>
      </c>
      <c r="R7709" s="233" t="s">
        <v>713</v>
      </c>
    </row>
    <row r="7710" spans="1:18" ht="25.5">
      <c r="A7710" s="228"/>
      <c r="B7710" s="233" t="s">
        <v>25826</v>
      </c>
      <c r="C7710" s="233" t="s">
        <v>2527</v>
      </c>
      <c r="D7710" s="233" t="s">
        <v>764</v>
      </c>
      <c r="E7710" s="231" t="s">
        <v>10457</v>
      </c>
      <c r="F7710" s="233" t="s">
        <v>115</v>
      </c>
      <c r="G7710" s="233" t="s">
        <v>19199</v>
      </c>
      <c r="H7710" s="233" t="s">
        <v>19199</v>
      </c>
      <c r="I7710" s="233">
        <v>1975</v>
      </c>
      <c r="J7710" s="244" t="s">
        <v>23729</v>
      </c>
      <c r="K7710" s="244">
        <v>555</v>
      </c>
      <c r="L7710" s="233">
        <v>1</v>
      </c>
      <c r="M7710" s="249">
        <v>222632380000</v>
      </c>
      <c r="N7710" s="248">
        <v>12969210000</v>
      </c>
      <c r="O7710" s="247">
        <v>4863453750</v>
      </c>
      <c r="P7710" s="233" t="s">
        <v>8240</v>
      </c>
      <c r="Q7710" s="233" t="s">
        <v>1455</v>
      </c>
      <c r="R7710" s="233" t="s">
        <v>713</v>
      </c>
    </row>
    <row r="7711" spans="1:18" ht="25.5">
      <c r="A7711" s="228"/>
      <c r="B7711" s="233" t="s">
        <v>25826</v>
      </c>
      <c r="C7711" s="233" t="s">
        <v>2527</v>
      </c>
      <c r="D7711" s="233" t="s">
        <v>764</v>
      </c>
      <c r="E7711" s="231" t="s">
        <v>10457</v>
      </c>
      <c r="F7711" s="233" t="s">
        <v>115</v>
      </c>
      <c r="G7711" s="233" t="s">
        <v>19200</v>
      </c>
      <c r="H7711" s="233" t="s">
        <v>19200</v>
      </c>
      <c r="I7711" s="233">
        <v>2007</v>
      </c>
      <c r="J7711" s="244" t="s">
        <v>23730</v>
      </c>
      <c r="K7711" s="244" t="s">
        <v>25416</v>
      </c>
      <c r="L7711" s="233">
        <v>1</v>
      </c>
      <c r="M7711" s="249">
        <v>20505600000</v>
      </c>
      <c r="N7711" s="248">
        <v>463008938</v>
      </c>
      <c r="O7711" s="247">
        <v>0</v>
      </c>
      <c r="P7711" s="233" t="s">
        <v>8240</v>
      </c>
      <c r="Q7711" s="233" t="s">
        <v>1455</v>
      </c>
      <c r="R7711" s="233" t="s">
        <v>713</v>
      </c>
    </row>
    <row r="7712" spans="1:18" ht="25.5">
      <c r="A7712" s="228"/>
      <c r="B7712" s="233" t="s">
        <v>25826</v>
      </c>
      <c r="C7712" s="233" t="s">
        <v>2527</v>
      </c>
      <c r="D7712" s="233" t="s">
        <v>764</v>
      </c>
      <c r="E7712" s="231" t="s">
        <v>10457</v>
      </c>
      <c r="F7712" s="233" t="s">
        <v>115</v>
      </c>
      <c r="G7712" s="233" t="s">
        <v>19201</v>
      </c>
      <c r="H7712" s="233" t="s">
        <v>19201</v>
      </c>
      <c r="I7712" s="233">
        <v>1975</v>
      </c>
      <c r="J7712" s="244" t="s">
        <v>23731</v>
      </c>
      <c r="K7712" s="244">
        <v>275</v>
      </c>
      <c r="L7712" s="233">
        <v>1</v>
      </c>
      <c r="M7712" s="249">
        <v>14049920000</v>
      </c>
      <c r="N7712" s="248">
        <v>299920000</v>
      </c>
      <c r="O7712" s="247">
        <v>0</v>
      </c>
      <c r="P7712" s="233" t="s">
        <v>8240</v>
      </c>
      <c r="Q7712" s="233" t="s">
        <v>1455</v>
      </c>
      <c r="R7712" s="233" t="s">
        <v>713</v>
      </c>
    </row>
    <row r="7713" spans="1:18" ht="25.5">
      <c r="A7713" s="228"/>
      <c r="B7713" s="233" t="s">
        <v>25826</v>
      </c>
      <c r="C7713" s="233" t="s">
        <v>2527</v>
      </c>
      <c r="D7713" s="233" t="s">
        <v>764</v>
      </c>
      <c r="E7713" s="231" t="s">
        <v>10457</v>
      </c>
      <c r="F7713" s="233" t="s">
        <v>115</v>
      </c>
      <c r="G7713" s="233" t="s">
        <v>19202</v>
      </c>
      <c r="H7713" s="233" t="s">
        <v>19202</v>
      </c>
      <c r="I7713" s="233">
        <v>1975</v>
      </c>
      <c r="J7713" s="244" t="s">
        <v>21966</v>
      </c>
      <c r="K7713" s="244">
        <v>289</v>
      </c>
      <c r="L7713" s="233">
        <v>1</v>
      </c>
      <c r="M7713" s="249">
        <v>12861450000</v>
      </c>
      <c r="N7713" s="248">
        <v>841787230</v>
      </c>
      <c r="O7713" s="247">
        <v>0</v>
      </c>
      <c r="P7713" s="233" t="s">
        <v>8240</v>
      </c>
      <c r="Q7713" s="233" t="s">
        <v>1455</v>
      </c>
      <c r="R7713" s="233" t="s">
        <v>713</v>
      </c>
    </row>
    <row r="7714" spans="1:18" ht="38.25">
      <c r="A7714" s="228"/>
      <c r="B7714" s="233" t="s">
        <v>25826</v>
      </c>
      <c r="C7714" s="233" t="s">
        <v>2527</v>
      </c>
      <c r="D7714" s="233" t="s">
        <v>764</v>
      </c>
      <c r="E7714" s="231" t="s">
        <v>10457</v>
      </c>
      <c r="F7714" s="233" t="s">
        <v>115</v>
      </c>
      <c r="G7714" s="233" t="s">
        <v>19203</v>
      </c>
      <c r="H7714" s="233" t="s">
        <v>19203</v>
      </c>
      <c r="I7714" s="233">
        <v>1975</v>
      </c>
      <c r="J7714" s="244" t="s">
        <v>21337</v>
      </c>
      <c r="K7714" s="244">
        <v>224</v>
      </c>
      <c r="L7714" s="233">
        <v>1</v>
      </c>
      <c r="M7714" s="249">
        <v>15026450000</v>
      </c>
      <c r="N7714" s="248">
        <v>127400000</v>
      </c>
      <c r="O7714" s="247">
        <v>0</v>
      </c>
      <c r="P7714" s="233" t="s">
        <v>19204</v>
      </c>
      <c r="Q7714" s="233" t="s">
        <v>1455</v>
      </c>
      <c r="R7714" s="233" t="s">
        <v>713</v>
      </c>
    </row>
    <row r="7715" spans="1:18" ht="25.5">
      <c r="A7715" s="228"/>
      <c r="B7715" s="233" t="s">
        <v>25826</v>
      </c>
      <c r="C7715" s="233" t="s">
        <v>2527</v>
      </c>
      <c r="D7715" s="233" t="s">
        <v>764</v>
      </c>
      <c r="E7715" s="231" t="s">
        <v>10457</v>
      </c>
      <c r="F7715" s="233" t="s">
        <v>115</v>
      </c>
      <c r="G7715" s="233" t="s">
        <v>19205</v>
      </c>
      <c r="H7715" s="233" t="s">
        <v>19205</v>
      </c>
      <c r="I7715" s="233">
        <v>2021</v>
      </c>
      <c r="J7715" s="244" t="s">
        <v>21422</v>
      </c>
      <c r="K7715" s="244">
        <v>237</v>
      </c>
      <c r="L7715" s="233">
        <v>1</v>
      </c>
      <c r="M7715" s="249">
        <v>12460220000</v>
      </c>
      <c r="N7715" s="248">
        <v>686260000</v>
      </c>
      <c r="O7715" s="247">
        <v>0</v>
      </c>
      <c r="P7715" s="233" t="s">
        <v>8240</v>
      </c>
      <c r="Q7715" s="233" t="s">
        <v>1455</v>
      </c>
      <c r="R7715" s="233" t="s">
        <v>713</v>
      </c>
    </row>
    <row r="7716" spans="1:18" ht="25.5">
      <c r="A7716" s="228"/>
      <c r="B7716" s="233" t="s">
        <v>25826</v>
      </c>
      <c r="C7716" s="233" t="s">
        <v>2527</v>
      </c>
      <c r="D7716" s="233" t="s">
        <v>764</v>
      </c>
      <c r="E7716" s="231" t="s">
        <v>10457</v>
      </c>
      <c r="F7716" s="233" t="s">
        <v>115</v>
      </c>
      <c r="G7716" s="233" t="s">
        <v>19206</v>
      </c>
      <c r="H7716" s="233" t="s">
        <v>19206</v>
      </c>
      <c r="I7716" s="233">
        <v>2021</v>
      </c>
      <c r="J7716" s="244">
        <v>77</v>
      </c>
      <c r="K7716" s="244">
        <v>227</v>
      </c>
      <c r="L7716" s="233">
        <v>1</v>
      </c>
      <c r="M7716" s="249">
        <v>11400420000</v>
      </c>
      <c r="N7716" s="248">
        <v>3127596627</v>
      </c>
      <c r="O7716" s="247">
        <v>2752285032</v>
      </c>
      <c r="P7716" s="233" t="s">
        <v>8240</v>
      </c>
      <c r="Q7716" s="233" t="s">
        <v>1455</v>
      </c>
      <c r="R7716" s="233" t="s">
        <v>713</v>
      </c>
    </row>
    <row r="7717" spans="1:18" ht="25.5">
      <c r="A7717" s="228"/>
      <c r="B7717" s="233" t="s">
        <v>25826</v>
      </c>
      <c r="C7717" s="233" t="s">
        <v>2527</v>
      </c>
      <c r="D7717" s="233" t="s">
        <v>764</v>
      </c>
      <c r="E7717" s="231" t="s">
        <v>10457</v>
      </c>
      <c r="F7717" s="233" t="s">
        <v>115</v>
      </c>
      <c r="G7717" s="233" t="s">
        <v>19207</v>
      </c>
      <c r="H7717" s="233" t="s">
        <v>19207</v>
      </c>
      <c r="I7717" s="233">
        <v>1976</v>
      </c>
      <c r="J7717" s="244" t="s">
        <v>23732</v>
      </c>
      <c r="K7717" s="244">
        <v>24</v>
      </c>
      <c r="L7717" s="233">
        <v>1</v>
      </c>
      <c r="M7717" s="249">
        <v>5260250000</v>
      </c>
      <c r="N7717" s="248">
        <v>118841000</v>
      </c>
      <c r="O7717" s="247">
        <v>0</v>
      </c>
      <c r="P7717" s="233" t="s">
        <v>8240</v>
      </c>
      <c r="Q7717" s="233" t="s">
        <v>1455</v>
      </c>
      <c r="R7717" s="233" t="s">
        <v>713</v>
      </c>
    </row>
    <row r="7718" spans="1:18" ht="25.5">
      <c r="A7718" s="228"/>
      <c r="B7718" s="233" t="s">
        <v>25826</v>
      </c>
      <c r="C7718" s="233" t="s">
        <v>2527</v>
      </c>
      <c r="D7718" s="233" t="s">
        <v>764</v>
      </c>
      <c r="E7718" s="231" t="s">
        <v>10457</v>
      </c>
      <c r="F7718" s="233" t="s">
        <v>115</v>
      </c>
      <c r="G7718" s="233" t="s">
        <v>19208</v>
      </c>
      <c r="H7718" s="233" t="s">
        <v>19208</v>
      </c>
      <c r="I7718" s="233">
        <v>1992</v>
      </c>
      <c r="J7718" s="244" t="s">
        <v>23733</v>
      </c>
      <c r="K7718" s="244">
        <v>158</v>
      </c>
      <c r="L7718" s="233">
        <v>1</v>
      </c>
      <c r="M7718" s="249">
        <v>6894756000</v>
      </c>
      <c r="N7718" s="248">
        <v>396200000</v>
      </c>
      <c r="O7718" s="247">
        <v>0</v>
      </c>
      <c r="P7718" s="233" t="s">
        <v>8240</v>
      </c>
      <c r="Q7718" s="233" t="s">
        <v>1455</v>
      </c>
      <c r="R7718" s="233" t="s">
        <v>713</v>
      </c>
    </row>
    <row r="7719" spans="1:18" ht="25.5">
      <c r="A7719" s="228"/>
      <c r="B7719" s="233" t="s">
        <v>25826</v>
      </c>
      <c r="C7719" s="233" t="s">
        <v>2527</v>
      </c>
      <c r="D7719" s="233" t="s">
        <v>764</v>
      </c>
      <c r="E7719" s="231" t="s">
        <v>10457</v>
      </c>
      <c r="F7719" s="233" t="s">
        <v>115</v>
      </c>
      <c r="G7719" s="233" t="s">
        <v>19209</v>
      </c>
      <c r="H7719" s="233" t="s">
        <v>19209</v>
      </c>
      <c r="I7719" s="233">
        <v>1979</v>
      </c>
      <c r="J7719" s="244" t="s">
        <v>23734</v>
      </c>
      <c r="K7719" s="244">
        <v>243</v>
      </c>
      <c r="L7719" s="233">
        <v>1</v>
      </c>
      <c r="M7719" s="249">
        <v>25856278000</v>
      </c>
      <c r="N7719" s="248">
        <v>215634000</v>
      </c>
      <c r="O7719" s="247">
        <v>0</v>
      </c>
      <c r="P7719" s="233" t="s">
        <v>8240</v>
      </c>
      <c r="Q7719" s="233" t="s">
        <v>1455</v>
      </c>
      <c r="R7719" s="233" t="s">
        <v>713</v>
      </c>
    </row>
    <row r="7720" spans="1:18" ht="25.5">
      <c r="A7720" s="228"/>
      <c r="B7720" s="233" t="s">
        <v>25826</v>
      </c>
      <c r="C7720" s="233" t="s">
        <v>2527</v>
      </c>
      <c r="D7720" s="233" t="s">
        <v>764</v>
      </c>
      <c r="E7720" s="231" t="s">
        <v>10457</v>
      </c>
      <c r="F7720" s="233" t="s">
        <v>115</v>
      </c>
      <c r="G7720" s="233" t="s">
        <v>19210</v>
      </c>
      <c r="H7720" s="233" t="s">
        <v>19210</v>
      </c>
      <c r="I7720" s="233">
        <v>1992</v>
      </c>
      <c r="J7720" s="244" t="s">
        <v>23735</v>
      </c>
      <c r="K7720" s="244">
        <v>453</v>
      </c>
      <c r="L7720" s="233">
        <v>1</v>
      </c>
      <c r="M7720" s="249">
        <v>71536500000</v>
      </c>
      <c r="N7720" s="248">
        <v>2992204000</v>
      </c>
      <c r="O7720" s="247">
        <v>718128960</v>
      </c>
      <c r="P7720" s="233" t="s">
        <v>8240</v>
      </c>
      <c r="Q7720" s="233" t="s">
        <v>1455</v>
      </c>
      <c r="R7720" s="233" t="s">
        <v>713</v>
      </c>
    </row>
    <row r="7721" spans="1:18" ht="25.5">
      <c r="A7721" s="228"/>
      <c r="B7721" s="233" t="s">
        <v>25826</v>
      </c>
      <c r="C7721" s="233" t="s">
        <v>2527</v>
      </c>
      <c r="D7721" s="233" t="s">
        <v>764</v>
      </c>
      <c r="E7721" s="231" t="s">
        <v>10457</v>
      </c>
      <c r="F7721" s="233" t="s">
        <v>115</v>
      </c>
      <c r="G7721" s="233" t="s">
        <v>19211</v>
      </c>
      <c r="H7721" s="233" t="s">
        <v>19211</v>
      </c>
      <c r="I7721" s="233">
        <v>2012</v>
      </c>
      <c r="J7721" s="244" t="s">
        <v>23736</v>
      </c>
      <c r="K7721" s="244" t="s">
        <v>25417</v>
      </c>
      <c r="L7721" s="233">
        <v>1</v>
      </c>
      <c r="M7721" s="249">
        <v>16172000000</v>
      </c>
      <c r="N7721" s="248">
        <v>107669400</v>
      </c>
      <c r="O7721" s="247">
        <v>14734557</v>
      </c>
      <c r="P7721" s="233" t="s">
        <v>8240</v>
      </c>
      <c r="Q7721" s="233" t="s">
        <v>1455</v>
      </c>
      <c r="R7721" s="233" t="s">
        <v>713</v>
      </c>
    </row>
    <row r="7722" spans="1:18" ht="25.5">
      <c r="A7722" s="228"/>
      <c r="B7722" s="233" t="s">
        <v>25826</v>
      </c>
      <c r="C7722" s="233" t="s">
        <v>2527</v>
      </c>
      <c r="D7722" s="233" t="s">
        <v>764</v>
      </c>
      <c r="E7722" s="231" t="s">
        <v>10457</v>
      </c>
      <c r="F7722" s="233" t="s">
        <v>115</v>
      </c>
      <c r="G7722" s="233" t="s">
        <v>19212</v>
      </c>
      <c r="H7722" s="233" t="s">
        <v>19212</v>
      </c>
      <c r="I7722" s="233">
        <v>2002</v>
      </c>
      <c r="J7722" s="244" t="s">
        <v>23737</v>
      </c>
      <c r="K7722" s="244" t="s">
        <v>25418</v>
      </c>
      <c r="L7722" s="233">
        <v>1</v>
      </c>
      <c r="M7722" s="249">
        <v>90865115000</v>
      </c>
      <c r="N7722" s="248">
        <v>107669400</v>
      </c>
      <c r="O7722" s="247">
        <v>0</v>
      </c>
      <c r="P7722" s="233" t="s">
        <v>8240</v>
      </c>
      <c r="Q7722" s="233" t="s">
        <v>1455</v>
      </c>
      <c r="R7722" s="233" t="s">
        <v>713</v>
      </c>
    </row>
    <row r="7723" spans="1:18" ht="114.75">
      <c r="A7723" s="228"/>
      <c r="B7723" s="233" t="s">
        <v>25826</v>
      </c>
      <c r="C7723" s="233" t="s">
        <v>2527</v>
      </c>
      <c r="D7723" s="233" t="s">
        <v>764</v>
      </c>
      <c r="E7723" s="231" t="s">
        <v>19213</v>
      </c>
      <c r="F7723" s="233" t="s">
        <v>115</v>
      </c>
      <c r="G7723" s="233" t="s">
        <v>19214</v>
      </c>
      <c r="H7723" s="233" t="s">
        <v>19214</v>
      </c>
      <c r="I7723" s="233">
        <v>1992</v>
      </c>
      <c r="J7723" s="244" t="s">
        <v>23738</v>
      </c>
      <c r="K7723" s="244" t="s">
        <v>25419</v>
      </c>
      <c r="L7723" s="233">
        <v>1</v>
      </c>
      <c r="M7723" s="249">
        <v>13878400000</v>
      </c>
      <c r="N7723" s="248">
        <v>612368000</v>
      </c>
      <c r="O7723" s="247">
        <v>290874800</v>
      </c>
      <c r="P7723" s="233" t="s">
        <v>19215</v>
      </c>
      <c r="Q7723" s="233" t="s">
        <v>1455</v>
      </c>
      <c r="R7723" s="233" t="s">
        <v>713</v>
      </c>
    </row>
    <row r="7724" spans="1:18" ht="70.5" customHeight="1">
      <c r="A7724" s="228"/>
      <c r="B7724" s="233" t="s">
        <v>25826</v>
      </c>
      <c r="C7724" s="233" t="s">
        <v>2527</v>
      </c>
      <c r="D7724" s="233" t="s">
        <v>764</v>
      </c>
      <c r="E7724" s="231" t="s">
        <v>19216</v>
      </c>
      <c r="F7724" s="233" t="s">
        <v>115</v>
      </c>
      <c r="G7724" s="233" t="s">
        <v>19217</v>
      </c>
      <c r="H7724" s="233" t="s">
        <v>19217</v>
      </c>
      <c r="I7724" s="233">
        <v>2013</v>
      </c>
      <c r="J7724" s="244" t="s">
        <v>23739</v>
      </c>
      <c r="K7724" s="244">
        <v>0</v>
      </c>
      <c r="L7724" s="233">
        <v>1</v>
      </c>
      <c r="M7724" s="249">
        <v>96828100000</v>
      </c>
      <c r="N7724" s="248">
        <v>0</v>
      </c>
      <c r="O7724" s="247">
        <v>0</v>
      </c>
      <c r="P7724" s="233" t="s">
        <v>19216</v>
      </c>
      <c r="Q7724" s="233" t="s">
        <v>1455</v>
      </c>
      <c r="R7724" s="233" t="s">
        <v>713</v>
      </c>
    </row>
    <row r="7725" spans="1:18" ht="25.5">
      <c r="A7725" s="228"/>
      <c r="B7725" s="233" t="s">
        <v>25826</v>
      </c>
      <c r="C7725" s="233" t="s">
        <v>2527</v>
      </c>
      <c r="D7725" s="233" t="s">
        <v>764</v>
      </c>
      <c r="E7725" s="231" t="s">
        <v>149</v>
      </c>
      <c r="F7725" s="233" t="s">
        <v>115</v>
      </c>
      <c r="G7725" s="233" t="s">
        <v>19218</v>
      </c>
      <c r="H7725" s="233" t="s">
        <v>19218</v>
      </c>
      <c r="I7725" s="233">
        <v>2017</v>
      </c>
      <c r="J7725" s="244">
        <v>402</v>
      </c>
      <c r="K7725" s="244">
        <v>1640</v>
      </c>
      <c r="L7725" s="233">
        <v>1</v>
      </c>
      <c r="M7725" s="249">
        <v>66289800000</v>
      </c>
      <c r="N7725" s="248">
        <v>13152363000</v>
      </c>
      <c r="O7725" s="247">
        <v>8943606840</v>
      </c>
      <c r="P7725" s="233" t="s">
        <v>19219</v>
      </c>
      <c r="Q7725" s="233" t="s">
        <v>1455</v>
      </c>
      <c r="R7725" s="233" t="s">
        <v>713</v>
      </c>
    </row>
    <row r="7726" spans="1:18" ht="25.5">
      <c r="A7726" s="228"/>
      <c r="B7726" s="233" t="s">
        <v>25826</v>
      </c>
      <c r="C7726" s="233" t="s">
        <v>2527</v>
      </c>
      <c r="D7726" s="233" t="s">
        <v>764</v>
      </c>
      <c r="E7726" s="231" t="s">
        <v>19220</v>
      </c>
      <c r="F7726" s="233" t="s">
        <v>115</v>
      </c>
      <c r="G7726" s="233" t="s">
        <v>19221</v>
      </c>
      <c r="H7726" s="233" t="s">
        <v>19221</v>
      </c>
      <c r="I7726" s="233">
        <v>1975</v>
      </c>
      <c r="J7726" s="244" t="s">
        <v>23740</v>
      </c>
      <c r="K7726" s="244">
        <v>390</v>
      </c>
      <c r="L7726" s="233">
        <v>1</v>
      </c>
      <c r="M7726" s="249">
        <v>96414220000</v>
      </c>
      <c r="N7726" s="248">
        <v>1157877407</v>
      </c>
      <c r="O7726" s="247">
        <v>9417022</v>
      </c>
      <c r="P7726" s="233" t="s">
        <v>19222</v>
      </c>
      <c r="Q7726" s="233" t="s">
        <v>1455</v>
      </c>
      <c r="R7726" s="233" t="s">
        <v>713</v>
      </c>
    </row>
    <row r="7727" spans="1:18" ht="25.5">
      <c r="A7727" s="228"/>
      <c r="B7727" s="233" t="s">
        <v>25826</v>
      </c>
      <c r="C7727" s="233" t="s">
        <v>2527</v>
      </c>
      <c r="D7727" s="233" t="s">
        <v>764</v>
      </c>
      <c r="E7727" s="231" t="s">
        <v>19220</v>
      </c>
      <c r="F7727" s="233" t="s">
        <v>115</v>
      </c>
      <c r="G7727" s="233" t="s">
        <v>19223</v>
      </c>
      <c r="H7727" s="233" t="s">
        <v>19223</v>
      </c>
      <c r="I7727" s="233">
        <v>2001</v>
      </c>
      <c r="J7727" s="244">
        <v>402</v>
      </c>
      <c r="K7727" s="244">
        <v>555</v>
      </c>
      <c r="L7727" s="233">
        <v>1</v>
      </c>
      <c r="M7727" s="249">
        <v>43978800000</v>
      </c>
      <c r="N7727" s="248">
        <v>1196276792</v>
      </c>
      <c r="O7727" s="247">
        <v>748517760</v>
      </c>
      <c r="P7727" s="233" t="s">
        <v>19222</v>
      </c>
      <c r="Q7727" s="233" t="s">
        <v>1455</v>
      </c>
      <c r="R7727" s="233" t="s">
        <v>713</v>
      </c>
    </row>
    <row r="7728" spans="1:18" ht="25.5">
      <c r="A7728" s="228"/>
      <c r="B7728" s="233" t="s">
        <v>25826</v>
      </c>
      <c r="C7728" s="233" t="s">
        <v>2527</v>
      </c>
      <c r="D7728" s="233" t="s">
        <v>764</v>
      </c>
      <c r="E7728" s="231" t="s">
        <v>19220</v>
      </c>
      <c r="F7728" s="233" t="s">
        <v>115</v>
      </c>
      <c r="G7728" s="233" t="s">
        <v>19224</v>
      </c>
      <c r="H7728" s="233" t="s">
        <v>19224</v>
      </c>
      <c r="I7728" s="233">
        <v>2021</v>
      </c>
      <c r="J7728" s="244" t="s">
        <v>23741</v>
      </c>
      <c r="K7728" s="244">
        <v>222</v>
      </c>
      <c r="L7728" s="233">
        <v>1</v>
      </c>
      <c r="M7728" s="249">
        <v>52126100000</v>
      </c>
      <c r="N7728" s="248">
        <v>279769000</v>
      </c>
      <c r="O7728" s="247">
        <v>0</v>
      </c>
      <c r="P7728" s="233" t="s">
        <v>19222</v>
      </c>
      <c r="Q7728" s="233" t="s">
        <v>1455</v>
      </c>
      <c r="R7728" s="233" t="s">
        <v>713</v>
      </c>
    </row>
    <row r="7729" spans="1:18" ht="25.5">
      <c r="A7729" s="228"/>
      <c r="B7729" s="233" t="s">
        <v>25826</v>
      </c>
      <c r="C7729" s="233" t="s">
        <v>2527</v>
      </c>
      <c r="D7729" s="233" t="s">
        <v>764</v>
      </c>
      <c r="E7729" s="231" t="s">
        <v>19220</v>
      </c>
      <c r="F7729" s="233" t="s">
        <v>115</v>
      </c>
      <c r="G7729" s="233" t="s">
        <v>19225</v>
      </c>
      <c r="H7729" s="233" t="s">
        <v>19225</v>
      </c>
      <c r="I7729" s="233">
        <v>1975</v>
      </c>
      <c r="J7729" s="244">
        <v>245</v>
      </c>
      <c r="K7729" s="244">
        <v>283</v>
      </c>
      <c r="L7729" s="233">
        <v>1</v>
      </c>
      <c r="M7729" s="249">
        <v>51327500000</v>
      </c>
      <c r="N7729" s="248">
        <v>354327000</v>
      </c>
      <c r="O7729" s="247">
        <v>0</v>
      </c>
      <c r="P7729" s="233" t="s">
        <v>19222</v>
      </c>
      <c r="Q7729" s="233" t="s">
        <v>1455</v>
      </c>
      <c r="R7729" s="233" t="s">
        <v>713</v>
      </c>
    </row>
    <row r="7730" spans="1:18" ht="25.5">
      <c r="A7730" s="228"/>
      <c r="B7730" s="233" t="s">
        <v>25826</v>
      </c>
      <c r="C7730" s="233" t="s">
        <v>2527</v>
      </c>
      <c r="D7730" s="233" t="s">
        <v>764</v>
      </c>
      <c r="E7730" s="231" t="s">
        <v>19220</v>
      </c>
      <c r="F7730" s="233" t="s">
        <v>115</v>
      </c>
      <c r="G7730" s="233" t="s">
        <v>19226</v>
      </c>
      <c r="H7730" s="233" t="s">
        <v>19226</v>
      </c>
      <c r="I7730" s="233">
        <v>1975</v>
      </c>
      <c r="J7730" s="244" t="s">
        <v>23742</v>
      </c>
      <c r="K7730" s="244">
        <v>303</v>
      </c>
      <c r="L7730" s="233">
        <v>1</v>
      </c>
      <c r="M7730" s="249">
        <v>91962770000</v>
      </c>
      <c r="N7730" s="248">
        <v>5213070000</v>
      </c>
      <c r="O7730" s="247">
        <v>1954901250</v>
      </c>
      <c r="P7730" s="233" t="s">
        <v>19222</v>
      </c>
      <c r="Q7730" s="233" t="s">
        <v>1455</v>
      </c>
      <c r="R7730" s="233" t="s">
        <v>713</v>
      </c>
    </row>
    <row r="7731" spans="1:18" ht="25.5">
      <c r="A7731" s="228"/>
      <c r="B7731" s="233" t="s">
        <v>25826</v>
      </c>
      <c r="C7731" s="233" t="s">
        <v>2527</v>
      </c>
      <c r="D7731" s="233" t="s">
        <v>764</v>
      </c>
      <c r="E7731" s="231" t="s">
        <v>19220</v>
      </c>
      <c r="F7731" s="233" t="s">
        <v>115</v>
      </c>
      <c r="G7731" s="233" t="s">
        <v>19227</v>
      </c>
      <c r="H7731" s="233" t="s">
        <v>19227</v>
      </c>
      <c r="I7731" s="233">
        <v>2013</v>
      </c>
      <c r="J7731" s="244" t="s">
        <v>23743</v>
      </c>
      <c r="K7731" s="244">
        <v>301</v>
      </c>
      <c r="L7731" s="233">
        <v>1</v>
      </c>
      <c r="M7731" s="249">
        <v>49311900000</v>
      </c>
      <c r="N7731" s="248">
        <v>544679000</v>
      </c>
      <c r="O7731" s="247">
        <v>145108539</v>
      </c>
      <c r="P7731" s="233" t="s">
        <v>19222</v>
      </c>
      <c r="Q7731" s="233" t="s">
        <v>1455</v>
      </c>
      <c r="R7731" s="233" t="s">
        <v>713</v>
      </c>
    </row>
    <row r="7732" spans="1:18" ht="38.25">
      <c r="A7732" s="228"/>
      <c r="B7732" s="233" t="s">
        <v>25826</v>
      </c>
      <c r="C7732" s="233" t="s">
        <v>2527</v>
      </c>
      <c r="D7732" s="233" t="s">
        <v>764</v>
      </c>
      <c r="E7732" s="231" t="s">
        <v>19228</v>
      </c>
      <c r="F7732" s="233" t="s">
        <v>115</v>
      </c>
      <c r="G7732" s="233" t="s">
        <v>19229</v>
      </c>
      <c r="H7732" s="233" t="s">
        <v>19229</v>
      </c>
      <c r="I7732" s="233">
        <v>1975</v>
      </c>
      <c r="J7732" s="244" t="s">
        <v>23744</v>
      </c>
      <c r="K7732" s="244" t="s">
        <v>25420</v>
      </c>
      <c r="L7732" s="233">
        <v>1</v>
      </c>
      <c r="M7732" s="249">
        <v>94481650000</v>
      </c>
      <c r="N7732" s="248">
        <v>1536129881</v>
      </c>
      <c r="O7732" s="247">
        <v>575192125</v>
      </c>
      <c r="P7732" s="233" t="s">
        <v>19230</v>
      </c>
      <c r="Q7732" s="233" t="s">
        <v>1455</v>
      </c>
      <c r="R7732" s="233" t="s">
        <v>713</v>
      </c>
    </row>
    <row r="7733" spans="1:18" ht="38.25">
      <c r="A7733" s="228"/>
      <c r="B7733" s="233" t="s">
        <v>25826</v>
      </c>
      <c r="C7733" s="233" t="s">
        <v>2527</v>
      </c>
      <c r="D7733" s="233" t="s">
        <v>764</v>
      </c>
      <c r="E7733" s="231" t="s">
        <v>19228</v>
      </c>
      <c r="F7733" s="233" t="s">
        <v>115</v>
      </c>
      <c r="G7733" s="233" t="s">
        <v>19231</v>
      </c>
      <c r="H7733" s="233" t="s">
        <v>19231</v>
      </c>
      <c r="I7733" s="233">
        <v>2024</v>
      </c>
      <c r="J7733" s="244" t="s">
        <v>23227</v>
      </c>
      <c r="K7733" s="244" t="s">
        <v>25421</v>
      </c>
      <c r="L7733" s="233">
        <v>1</v>
      </c>
      <c r="M7733" s="249">
        <v>31768000000</v>
      </c>
      <c r="N7733" s="248">
        <v>1397265941</v>
      </c>
      <c r="O7733" s="247">
        <v>1341375303</v>
      </c>
      <c r="P7733" s="233" t="s">
        <v>19232</v>
      </c>
      <c r="Q7733" s="233" t="s">
        <v>1455</v>
      </c>
      <c r="R7733" s="233" t="s">
        <v>713</v>
      </c>
    </row>
    <row r="7734" spans="1:18" ht="38.25">
      <c r="A7734" s="228"/>
      <c r="B7734" s="233" t="s">
        <v>25826</v>
      </c>
      <c r="C7734" s="233" t="s">
        <v>2527</v>
      </c>
      <c r="D7734" s="233" t="s">
        <v>764</v>
      </c>
      <c r="E7734" s="231" t="s">
        <v>25823</v>
      </c>
      <c r="F7734" s="233" t="s">
        <v>398</v>
      </c>
      <c r="G7734" s="233" t="s">
        <v>19233</v>
      </c>
      <c r="H7734" s="233" t="s">
        <v>19234</v>
      </c>
      <c r="I7734" s="233">
        <v>1997</v>
      </c>
      <c r="J7734" s="244" t="s">
        <v>23745</v>
      </c>
      <c r="K7734" s="244" t="s">
        <v>25422</v>
      </c>
      <c r="L7734" s="233">
        <v>1</v>
      </c>
      <c r="M7734" s="249">
        <v>15425400000</v>
      </c>
      <c r="N7734" s="248">
        <v>372986000</v>
      </c>
      <c r="O7734" s="247">
        <v>0</v>
      </c>
      <c r="P7734" s="233" t="s">
        <v>25824</v>
      </c>
      <c r="Q7734" s="233" t="s">
        <v>1455</v>
      </c>
      <c r="R7734" s="233" t="s">
        <v>713</v>
      </c>
    </row>
    <row r="7735" spans="1:18" ht="25.5">
      <c r="A7735" s="228"/>
      <c r="B7735" s="233" t="s">
        <v>25826</v>
      </c>
      <c r="C7735" s="233" t="s">
        <v>2527</v>
      </c>
      <c r="D7735" s="233" t="s">
        <v>764</v>
      </c>
      <c r="E7735" s="231" t="s">
        <v>19235</v>
      </c>
      <c r="F7735" s="233" t="s">
        <v>398</v>
      </c>
      <c r="G7735" s="233" t="s">
        <v>19236</v>
      </c>
      <c r="H7735" s="233" t="s">
        <v>19236</v>
      </c>
      <c r="I7735" s="233">
        <v>2015</v>
      </c>
      <c r="J7735" s="244" t="s">
        <v>23746</v>
      </c>
      <c r="K7735" s="244" t="s">
        <v>25423</v>
      </c>
      <c r="L7735" s="233">
        <v>1</v>
      </c>
      <c r="M7735" s="249">
        <v>37838430000</v>
      </c>
      <c r="N7735" s="248">
        <v>25729052000</v>
      </c>
      <c r="O7735" s="247">
        <v>20583241600</v>
      </c>
      <c r="P7735" s="233" t="s">
        <v>19235</v>
      </c>
      <c r="Q7735" s="233" t="s">
        <v>1455</v>
      </c>
      <c r="R7735" s="233" t="s">
        <v>713</v>
      </c>
    </row>
    <row r="7736" spans="1:18" ht="25.5">
      <c r="A7736" s="228"/>
      <c r="B7736" s="233" t="s">
        <v>25826</v>
      </c>
      <c r="C7736" s="233" t="s">
        <v>2527</v>
      </c>
      <c r="D7736" s="233" t="s">
        <v>764</v>
      </c>
      <c r="E7736" s="231" t="s">
        <v>19237</v>
      </c>
      <c r="F7736" s="233" t="s">
        <v>398</v>
      </c>
      <c r="G7736" s="233" t="s">
        <v>19238</v>
      </c>
      <c r="H7736" s="233" t="s">
        <v>19238</v>
      </c>
      <c r="I7736" s="233">
        <v>2016</v>
      </c>
      <c r="J7736" s="244" t="s">
        <v>23747</v>
      </c>
      <c r="K7736" s="244">
        <v>920</v>
      </c>
      <c r="L7736" s="233">
        <v>1</v>
      </c>
      <c r="M7736" s="249">
        <v>212960000000</v>
      </c>
      <c r="N7736" s="248">
        <v>32687607483</v>
      </c>
      <c r="O7736" s="247">
        <v>29010251640</v>
      </c>
      <c r="P7736" s="233" t="s">
        <v>19237</v>
      </c>
      <c r="Q7736" s="233" t="s">
        <v>1455</v>
      </c>
      <c r="R7736" s="233" t="s">
        <v>713</v>
      </c>
    </row>
    <row r="7737" spans="1:18" ht="25.5">
      <c r="A7737" s="228"/>
      <c r="B7737" s="233" t="s">
        <v>25826</v>
      </c>
      <c r="C7737" s="233" t="s">
        <v>2527</v>
      </c>
      <c r="D7737" s="233" t="s">
        <v>764</v>
      </c>
      <c r="E7737" s="231" t="s">
        <v>19239</v>
      </c>
      <c r="F7737" s="233" t="s">
        <v>398</v>
      </c>
      <c r="G7737" s="233" t="s">
        <v>19240</v>
      </c>
      <c r="H7737" s="233" t="s">
        <v>19240</v>
      </c>
      <c r="I7737" s="233">
        <v>2019</v>
      </c>
      <c r="J7737" s="244" t="s">
        <v>23748</v>
      </c>
      <c r="K7737" s="244" t="s">
        <v>25424</v>
      </c>
      <c r="L7737" s="233">
        <v>1</v>
      </c>
      <c r="M7737" s="249">
        <v>217511000000</v>
      </c>
      <c r="N7737" s="248">
        <v>38983792170</v>
      </c>
      <c r="O7737" s="247">
        <v>35069806618</v>
      </c>
      <c r="P7737" s="233" t="s">
        <v>19239</v>
      </c>
      <c r="Q7737" s="233" t="s">
        <v>1455</v>
      </c>
      <c r="R7737" s="233" t="s">
        <v>713</v>
      </c>
    </row>
    <row r="7738" spans="1:18" ht="25.5">
      <c r="A7738" s="228"/>
      <c r="B7738" s="233" t="s">
        <v>25826</v>
      </c>
      <c r="C7738" s="233" t="s">
        <v>2527</v>
      </c>
      <c r="D7738" s="233" t="s">
        <v>764</v>
      </c>
      <c r="E7738" s="231" t="s">
        <v>19241</v>
      </c>
      <c r="F7738" s="233" t="s">
        <v>398</v>
      </c>
      <c r="G7738" s="233" t="s">
        <v>19242</v>
      </c>
      <c r="H7738" s="233" t="s">
        <v>19242</v>
      </c>
      <c r="I7738" s="233">
        <v>2011</v>
      </c>
      <c r="J7738" s="244">
        <v>3958</v>
      </c>
      <c r="K7738" s="244">
        <v>6856</v>
      </c>
      <c r="L7738" s="233">
        <v>1</v>
      </c>
      <c r="M7738" s="249">
        <v>508599000000</v>
      </c>
      <c r="N7738" s="248">
        <v>49928775067</v>
      </c>
      <c r="O7738" s="247">
        <v>22111314672</v>
      </c>
      <c r="P7738" s="233" t="s">
        <v>19241</v>
      </c>
      <c r="Q7738" s="233" t="s">
        <v>1455</v>
      </c>
      <c r="R7738" s="233" t="s">
        <v>713</v>
      </c>
    </row>
    <row r="7739" spans="1:18" ht="25.5">
      <c r="A7739" s="228"/>
      <c r="B7739" s="233" t="s">
        <v>25826</v>
      </c>
      <c r="C7739" s="233" t="s">
        <v>2527</v>
      </c>
      <c r="D7739" s="233" t="s">
        <v>764</v>
      </c>
      <c r="E7739" s="231" t="s">
        <v>19243</v>
      </c>
      <c r="F7739" s="233" t="s">
        <v>398</v>
      </c>
      <c r="G7739" s="233" t="s">
        <v>19244</v>
      </c>
      <c r="H7739" s="233" t="s">
        <v>19244</v>
      </c>
      <c r="I7739" s="233">
        <v>1978</v>
      </c>
      <c r="J7739" s="244">
        <v>12053</v>
      </c>
      <c r="K7739" s="244">
        <v>6502</v>
      </c>
      <c r="L7739" s="233">
        <v>1</v>
      </c>
      <c r="M7739" s="249">
        <v>1255639644000</v>
      </c>
      <c r="N7739" s="248">
        <v>7391773550</v>
      </c>
      <c r="O7739" s="247">
        <v>702777878</v>
      </c>
      <c r="P7739" s="233" t="s">
        <v>19243</v>
      </c>
      <c r="Q7739" s="233" t="s">
        <v>1455</v>
      </c>
      <c r="R7739" s="233" t="s">
        <v>713</v>
      </c>
    </row>
    <row r="7740" spans="1:18" ht="25.5">
      <c r="A7740" s="228"/>
      <c r="B7740" s="233" t="s">
        <v>25826</v>
      </c>
      <c r="C7740" s="233" t="s">
        <v>2527</v>
      </c>
      <c r="D7740" s="233" t="s">
        <v>764</v>
      </c>
      <c r="E7740" s="231" t="s">
        <v>19245</v>
      </c>
      <c r="F7740" s="233" t="s">
        <v>398</v>
      </c>
      <c r="G7740" s="233" t="s">
        <v>19246</v>
      </c>
      <c r="H7740" s="233" t="s">
        <v>19246</v>
      </c>
      <c r="I7740" s="233">
        <v>2010</v>
      </c>
      <c r="J7740" s="244" t="s">
        <v>23749</v>
      </c>
      <c r="K7740" s="244" t="s">
        <v>25425</v>
      </c>
      <c r="L7740" s="233">
        <v>1</v>
      </c>
      <c r="M7740" s="249">
        <v>122584150000</v>
      </c>
      <c r="N7740" s="248">
        <v>2984222850</v>
      </c>
      <c r="O7740" s="247">
        <v>2449732443</v>
      </c>
      <c r="P7740" s="233" t="s">
        <v>19245</v>
      </c>
      <c r="Q7740" s="233" t="s">
        <v>1455</v>
      </c>
      <c r="R7740" s="233" t="s">
        <v>713</v>
      </c>
    </row>
    <row r="7741" spans="1:18" ht="25.5">
      <c r="A7741" s="228"/>
      <c r="B7741" s="233" t="s">
        <v>25826</v>
      </c>
      <c r="C7741" s="233" t="s">
        <v>2527</v>
      </c>
      <c r="D7741" s="233" t="s">
        <v>764</v>
      </c>
      <c r="E7741" s="231" t="s">
        <v>19247</v>
      </c>
      <c r="F7741" s="233" t="s">
        <v>398</v>
      </c>
      <c r="G7741" s="233" t="s">
        <v>19248</v>
      </c>
      <c r="H7741" s="233" t="s">
        <v>19248</v>
      </c>
      <c r="I7741" s="233">
        <v>2023</v>
      </c>
      <c r="J7741" s="244" t="s">
        <v>23750</v>
      </c>
      <c r="K7741" s="244">
        <v>273</v>
      </c>
      <c r="L7741" s="233">
        <v>1</v>
      </c>
      <c r="M7741" s="249">
        <v>39245440000</v>
      </c>
      <c r="N7741" s="248">
        <v>13176488004</v>
      </c>
      <c r="O7741" s="247">
        <v>12649428483</v>
      </c>
      <c r="P7741" s="233" t="s">
        <v>19247</v>
      </c>
      <c r="Q7741" s="233" t="s">
        <v>1455</v>
      </c>
      <c r="R7741" s="233" t="s">
        <v>713</v>
      </c>
    </row>
    <row r="7742" spans="1:18" ht="25.5">
      <c r="A7742" s="228"/>
      <c r="B7742" s="233" t="s">
        <v>25826</v>
      </c>
      <c r="C7742" s="233" t="s">
        <v>2527</v>
      </c>
      <c r="D7742" s="233" t="s">
        <v>764</v>
      </c>
      <c r="E7742" s="231" t="s">
        <v>19249</v>
      </c>
      <c r="F7742" s="233" t="s">
        <v>398</v>
      </c>
      <c r="G7742" s="233" t="s">
        <v>19250</v>
      </c>
      <c r="H7742" s="233" t="s">
        <v>19250</v>
      </c>
      <c r="I7742" s="233">
        <v>1999</v>
      </c>
      <c r="J7742" s="244" t="s">
        <v>23751</v>
      </c>
      <c r="K7742" s="244" t="s">
        <v>25426</v>
      </c>
      <c r="L7742" s="233">
        <v>1</v>
      </c>
      <c r="M7742" s="249">
        <v>58386900000</v>
      </c>
      <c r="N7742" s="248">
        <v>686758000</v>
      </c>
      <c r="O7742" s="247">
        <v>0</v>
      </c>
      <c r="P7742" s="233" t="s">
        <v>19249</v>
      </c>
      <c r="Q7742" s="233" t="s">
        <v>1455</v>
      </c>
      <c r="R7742" s="233" t="s">
        <v>713</v>
      </c>
    </row>
    <row r="7743" spans="1:18" ht="25.5">
      <c r="A7743" s="228"/>
      <c r="B7743" s="233" t="s">
        <v>25826</v>
      </c>
      <c r="C7743" s="233" t="s">
        <v>2527</v>
      </c>
      <c r="D7743" s="233" t="s">
        <v>764</v>
      </c>
      <c r="E7743" s="231" t="s">
        <v>19251</v>
      </c>
      <c r="F7743" s="233" t="s">
        <v>398</v>
      </c>
      <c r="G7743" s="233" t="s">
        <v>19252</v>
      </c>
      <c r="H7743" s="233" t="s">
        <v>19252</v>
      </c>
      <c r="I7743" s="233">
        <v>2000</v>
      </c>
      <c r="J7743" s="244" t="s">
        <v>23752</v>
      </c>
      <c r="K7743" s="244" t="s">
        <v>25427</v>
      </c>
      <c r="L7743" s="233">
        <v>1</v>
      </c>
      <c r="M7743" s="249">
        <v>57094200000</v>
      </c>
      <c r="N7743" s="248">
        <v>4157184000</v>
      </c>
      <c r="O7743" s="247">
        <v>0</v>
      </c>
      <c r="P7743" s="233" t="s">
        <v>19251</v>
      </c>
      <c r="Q7743" s="233" t="s">
        <v>1455</v>
      </c>
      <c r="R7743" s="233" t="s">
        <v>713</v>
      </c>
    </row>
    <row r="7744" spans="1:18" ht="25.5">
      <c r="A7744" s="228"/>
      <c r="B7744" s="233" t="s">
        <v>25826</v>
      </c>
      <c r="C7744" s="233" t="s">
        <v>2527</v>
      </c>
      <c r="D7744" s="233" t="s">
        <v>764</v>
      </c>
      <c r="E7744" s="231" t="s">
        <v>19253</v>
      </c>
      <c r="F7744" s="233" t="s">
        <v>398</v>
      </c>
      <c r="G7744" s="233" t="s">
        <v>19254</v>
      </c>
      <c r="H7744" s="233" t="s">
        <v>19254</v>
      </c>
      <c r="I7744" s="233">
        <v>2015</v>
      </c>
      <c r="J7744" s="244" t="s">
        <v>23753</v>
      </c>
      <c r="K7744" s="244" t="s">
        <v>25428</v>
      </c>
      <c r="L7744" s="233">
        <v>1</v>
      </c>
      <c r="M7744" s="249">
        <v>23646810000</v>
      </c>
      <c r="N7744" s="248">
        <v>77840000</v>
      </c>
      <c r="O7744" s="247">
        <v>25926280</v>
      </c>
      <c r="P7744" s="233" t="s">
        <v>19253</v>
      </c>
      <c r="Q7744" s="233" t="s">
        <v>1455</v>
      </c>
      <c r="R7744" s="233" t="s">
        <v>713</v>
      </c>
    </row>
    <row r="7745" spans="1:18" ht="25.5">
      <c r="A7745" s="228"/>
      <c r="B7745" s="233" t="s">
        <v>25826</v>
      </c>
      <c r="C7745" s="233" t="s">
        <v>2527</v>
      </c>
      <c r="D7745" s="233" t="s">
        <v>764</v>
      </c>
      <c r="E7745" s="231" t="s">
        <v>19253</v>
      </c>
      <c r="F7745" s="233" t="s">
        <v>398</v>
      </c>
      <c r="G7745" s="233" t="s">
        <v>19255</v>
      </c>
      <c r="H7745" s="233" t="s">
        <v>19255</v>
      </c>
      <c r="I7745" s="233">
        <v>2022</v>
      </c>
      <c r="J7745" s="244" t="s">
        <v>23754</v>
      </c>
      <c r="K7745" s="244" t="s">
        <v>25429</v>
      </c>
      <c r="L7745" s="233">
        <v>1</v>
      </c>
      <c r="M7745" s="249">
        <v>90234300000</v>
      </c>
      <c r="N7745" s="248">
        <v>21910868033</v>
      </c>
      <c r="O7745" s="247">
        <v>17527285870</v>
      </c>
      <c r="P7745" s="233" t="s">
        <v>19253</v>
      </c>
      <c r="Q7745" s="233" t="s">
        <v>1455</v>
      </c>
      <c r="R7745" s="233" t="s">
        <v>713</v>
      </c>
    </row>
    <row r="7746" spans="1:18" ht="38.25">
      <c r="A7746" s="228"/>
      <c r="B7746" s="233" t="s">
        <v>25826</v>
      </c>
      <c r="C7746" s="233" t="s">
        <v>2527</v>
      </c>
      <c r="D7746" s="233" t="s">
        <v>764</v>
      </c>
      <c r="E7746" s="231" t="s">
        <v>19256</v>
      </c>
      <c r="F7746" s="233" t="s">
        <v>398</v>
      </c>
      <c r="G7746" s="233" t="s">
        <v>19257</v>
      </c>
      <c r="H7746" s="233" t="s">
        <v>19257</v>
      </c>
      <c r="I7746" s="233">
        <v>2005</v>
      </c>
      <c r="J7746" s="244" t="s">
        <v>23755</v>
      </c>
      <c r="K7746" s="244" t="s">
        <v>25430</v>
      </c>
      <c r="L7746" s="233">
        <v>1</v>
      </c>
      <c r="M7746" s="249">
        <v>549354040000</v>
      </c>
      <c r="N7746" s="248">
        <v>8009976000</v>
      </c>
      <c r="O7746" s="247">
        <v>1601995200</v>
      </c>
      <c r="P7746" s="233" t="s">
        <v>19256</v>
      </c>
      <c r="Q7746" s="233" t="s">
        <v>1455</v>
      </c>
      <c r="R7746" s="233" t="s">
        <v>713</v>
      </c>
    </row>
    <row r="7747" spans="1:18" ht="38.25">
      <c r="A7747" s="228"/>
      <c r="B7747" s="233" t="s">
        <v>25826</v>
      </c>
      <c r="C7747" s="233" t="s">
        <v>2527</v>
      </c>
      <c r="D7747" s="233" t="s">
        <v>764</v>
      </c>
      <c r="E7747" s="231" t="s">
        <v>19258</v>
      </c>
      <c r="F7747" s="233" t="s">
        <v>398</v>
      </c>
      <c r="G7747" s="233" t="s">
        <v>19259</v>
      </c>
      <c r="H7747" s="233" t="s">
        <v>19259</v>
      </c>
      <c r="I7747" s="233">
        <v>2013</v>
      </c>
      <c r="J7747" s="244">
        <v>2254</v>
      </c>
      <c r="K7747" s="244">
        <v>6650</v>
      </c>
      <c r="L7747" s="233">
        <v>1</v>
      </c>
      <c r="M7747" s="249">
        <v>272404320000</v>
      </c>
      <c r="N7747" s="248">
        <v>41633778000</v>
      </c>
      <c r="O7747" s="247">
        <v>31641671280</v>
      </c>
      <c r="P7747" s="233" t="s">
        <v>19260</v>
      </c>
      <c r="Q7747" s="233" t="s">
        <v>1455</v>
      </c>
      <c r="R7747" s="233" t="s">
        <v>713</v>
      </c>
    </row>
    <row r="7748" spans="1:18" ht="25.5">
      <c r="A7748" s="228"/>
      <c r="B7748" s="233" t="s">
        <v>25826</v>
      </c>
      <c r="C7748" s="233" t="s">
        <v>2527</v>
      </c>
      <c r="D7748" s="233" t="s">
        <v>764</v>
      </c>
      <c r="E7748" s="231" t="s">
        <v>19261</v>
      </c>
      <c r="F7748" s="233" t="s">
        <v>398</v>
      </c>
      <c r="G7748" s="233" t="s">
        <v>19262</v>
      </c>
      <c r="H7748" s="233" t="s">
        <v>19262</v>
      </c>
      <c r="I7748" s="233">
        <v>2011</v>
      </c>
      <c r="J7748" s="244" t="s">
        <v>23756</v>
      </c>
      <c r="K7748" s="244" t="s">
        <v>25431</v>
      </c>
      <c r="L7748" s="233">
        <v>1</v>
      </c>
      <c r="M7748" s="249">
        <v>214181500000</v>
      </c>
      <c r="N7748" s="248">
        <v>13883044000</v>
      </c>
      <c r="O7748" s="247">
        <v>6108539360</v>
      </c>
      <c r="P7748" s="233" t="s">
        <v>19261</v>
      </c>
      <c r="Q7748" s="233" t="s">
        <v>1455</v>
      </c>
      <c r="R7748" s="233" t="s">
        <v>713</v>
      </c>
    </row>
    <row r="7749" spans="1:18" ht="25.5">
      <c r="A7749" s="228"/>
      <c r="B7749" s="233" t="s">
        <v>25826</v>
      </c>
      <c r="C7749" s="233" t="s">
        <v>2527</v>
      </c>
      <c r="D7749" s="233" t="s">
        <v>764</v>
      </c>
      <c r="E7749" s="231" t="s">
        <v>19263</v>
      </c>
      <c r="F7749" s="233" t="s">
        <v>398</v>
      </c>
      <c r="G7749" s="233" t="s">
        <v>19264</v>
      </c>
      <c r="H7749" s="233" t="s">
        <v>19264</v>
      </c>
      <c r="I7749" s="233">
        <v>2016</v>
      </c>
      <c r="J7749" s="244" t="s">
        <v>23757</v>
      </c>
      <c r="K7749" s="244" t="s">
        <v>25432</v>
      </c>
      <c r="L7749" s="233">
        <v>1</v>
      </c>
      <c r="M7749" s="249">
        <v>202271500000</v>
      </c>
      <c r="N7749" s="248">
        <v>26804919000</v>
      </c>
      <c r="O7749" s="247">
        <v>21980033580</v>
      </c>
      <c r="P7749" s="233" t="s">
        <v>19263</v>
      </c>
      <c r="Q7749" s="233" t="s">
        <v>1455</v>
      </c>
      <c r="R7749" s="233" t="s">
        <v>713</v>
      </c>
    </row>
    <row r="7750" spans="1:18" ht="38.25">
      <c r="A7750" s="228"/>
      <c r="B7750" s="233" t="s">
        <v>25826</v>
      </c>
      <c r="C7750" s="233" t="s">
        <v>2527</v>
      </c>
      <c r="D7750" s="233" t="s">
        <v>764</v>
      </c>
      <c r="E7750" s="231" t="s">
        <v>19265</v>
      </c>
      <c r="F7750" s="233" t="s">
        <v>398</v>
      </c>
      <c r="G7750" s="233" t="s">
        <v>19266</v>
      </c>
      <c r="H7750" s="233" t="s">
        <v>19266</v>
      </c>
      <c r="I7750" s="233">
        <v>1998</v>
      </c>
      <c r="J7750" s="244" t="s">
        <v>23758</v>
      </c>
      <c r="K7750" s="244" t="s">
        <v>25433</v>
      </c>
      <c r="L7750" s="233">
        <v>1</v>
      </c>
      <c r="M7750" s="249">
        <v>277835400000</v>
      </c>
      <c r="N7750" s="248">
        <v>1245272000</v>
      </c>
      <c r="O7750" s="247">
        <v>0</v>
      </c>
      <c r="P7750" s="233" t="s">
        <v>19265</v>
      </c>
      <c r="Q7750" s="233" t="s">
        <v>1455</v>
      </c>
      <c r="R7750" s="233" t="s">
        <v>713</v>
      </c>
    </row>
    <row r="7751" spans="1:18" ht="25.5">
      <c r="A7751" s="228"/>
      <c r="B7751" s="233" t="s">
        <v>25826</v>
      </c>
      <c r="C7751" s="233" t="s">
        <v>2527</v>
      </c>
      <c r="D7751" s="233" t="s">
        <v>764</v>
      </c>
      <c r="E7751" s="231" t="s">
        <v>19267</v>
      </c>
      <c r="F7751" s="233" t="s">
        <v>398</v>
      </c>
      <c r="G7751" s="233" t="s">
        <v>19268</v>
      </c>
      <c r="H7751" s="233" t="s">
        <v>19268</v>
      </c>
      <c r="I7751" s="233">
        <v>2002</v>
      </c>
      <c r="J7751" s="244" t="s">
        <v>23759</v>
      </c>
      <c r="K7751" s="244">
        <v>1004</v>
      </c>
      <c r="L7751" s="233">
        <v>1</v>
      </c>
      <c r="M7751" s="249">
        <v>24753900000</v>
      </c>
      <c r="N7751" s="248">
        <v>272841820</v>
      </c>
      <c r="O7751" s="247">
        <v>21827345</v>
      </c>
      <c r="P7751" s="233" t="s">
        <v>19267</v>
      </c>
      <c r="Q7751" s="233" t="s">
        <v>1455</v>
      </c>
      <c r="R7751" s="233" t="s">
        <v>713</v>
      </c>
    </row>
    <row r="7752" spans="1:18" ht="25.5">
      <c r="A7752" s="228"/>
      <c r="B7752" s="233" t="s">
        <v>25826</v>
      </c>
      <c r="C7752" s="233" t="s">
        <v>2527</v>
      </c>
      <c r="D7752" s="233" t="s">
        <v>764</v>
      </c>
      <c r="E7752" s="231" t="s">
        <v>19269</v>
      </c>
      <c r="F7752" s="233" t="s">
        <v>398</v>
      </c>
      <c r="G7752" s="233" t="s">
        <v>19270</v>
      </c>
      <c r="H7752" s="233" t="s">
        <v>19270</v>
      </c>
      <c r="I7752" s="233">
        <v>1975</v>
      </c>
      <c r="J7752" s="244" t="s">
        <v>23760</v>
      </c>
      <c r="K7752" s="244" t="s">
        <v>25434</v>
      </c>
      <c r="L7752" s="233">
        <v>1</v>
      </c>
      <c r="M7752" s="249">
        <v>53217100000</v>
      </c>
      <c r="N7752" s="248">
        <v>458029000</v>
      </c>
      <c r="O7752" s="247">
        <v>0</v>
      </c>
      <c r="P7752" s="233" t="s">
        <v>19269</v>
      </c>
      <c r="Q7752" s="233" t="s">
        <v>1455</v>
      </c>
      <c r="R7752" s="233" t="s">
        <v>713</v>
      </c>
    </row>
    <row r="7753" spans="1:18" ht="25.5">
      <c r="A7753" s="228"/>
      <c r="B7753" s="233" t="s">
        <v>25826</v>
      </c>
      <c r="C7753" s="233" t="s">
        <v>2527</v>
      </c>
      <c r="D7753" s="233" t="s">
        <v>764</v>
      </c>
      <c r="E7753" s="231" t="s">
        <v>19271</v>
      </c>
      <c r="F7753" s="233" t="s">
        <v>398</v>
      </c>
      <c r="G7753" s="233" t="s">
        <v>19272</v>
      </c>
      <c r="H7753" s="233" t="s">
        <v>19272</v>
      </c>
      <c r="I7753" s="233">
        <v>1975</v>
      </c>
      <c r="J7753" s="244" t="s">
        <v>23761</v>
      </c>
      <c r="K7753" s="244" t="s">
        <v>25435</v>
      </c>
      <c r="L7753" s="233">
        <v>1</v>
      </c>
      <c r="M7753" s="249">
        <v>123578800000</v>
      </c>
      <c r="N7753" s="248">
        <v>2447534813</v>
      </c>
      <c r="O7753" s="247">
        <v>311562340</v>
      </c>
      <c r="P7753" s="233" t="s">
        <v>19271</v>
      </c>
      <c r="Q7753" s="233" t="s">
        <v>1455</v>
      </c>
      <c r="R7753" s="233" t="s">
        <v>713</v>
      </c>
    </row>
    <row r="7754" spans="1:18" ht="25.5">
      <c r="A7754" s="228"/>
      <c r="B7754" s="233" t="s">
        <v>25826</v>
      </c>
      <c r="C7754" s="233" t="s">
        <v>2527</v>
      </c>
      <c r="D7754" s="233" t="s">
        <v>764</v>
      </c>
      <c r="E7754" s="231" t="s">
        <v>19273</v>
      </c>
      <c r="F7754" s="233" t="s">
        <v>398</v>
      </c>
      <c r="G7754" s="233" t="s">
        <v>19274</v>
      </c>
      <c r="H7754" s="233" t="s">
        <v>19274</v>
      </c>
      <c r="I7754" s="233">
        <v>1975</v>
      </c>
      <c r="J7754" s="244"/>
      <c r="K7754" s="244"/>
      <c r="L7754" s="233">
        <v>1</v>
      </c>
      <c r="M7754" s="249"/>
      <c r="N7754" s="248"/>
      <c r="O7754" s="247"/>
      <c r="P7754" s="233" t="s">
        <v>19271</v>
      </c>
      <c r="Q7754" s="233" t="s">
        <v>1455</v>
      </c>
      <c r="R7754" s="233" t="s">
        <v>713</v>
      </c>
    </row>
    <row r="7755" spans="1:18" ht="25.5">
      <c r="A7755" s="228"/>
      <c r="B7755" s="233" t="s">
        <v>25826</v>
      </c>
      <c r="C7755" s="233" t="s">
        <v>2527</v>
      </c>
      <c r="D7755" s="233" t="s">
        <v>764</v>
      </c>
      <c r="E7755" s="231" t="s">
        <v>19273</v>
      </c>
      <c r="F7755" s="233" t="s">
        <v>398</v>
      </c>
      <c r="G7755" s="233" t="s">
        <v>19275</v>
      </c>
      <c r="H7755" s="233" t="s">
        <v>19275</v>
      </c>
      <c r="I7755" s="233">
        <v>1975</v>
      </c>
      <c r="J7755" s="244" t="s">
        <v>23762</v>
      </c>
      <c r="K7755" s="244" t="s">
        <v>25436</v>
      </c>
      <c r="L7755" s="233">
        <v>1</v>
      </c>
      <c r="M7755" s="249">
        <v>19598400000</v>
      </c>
      <c r="N7755" s="248">
        <v>729987200</v>
      </c>
      <c r="O7755" s="247">
        <v>0</v>
      </c>
      <c r="P7755" s="233" t="s">
        <v>19273</v>
      </c>
      <c r="Q7755" s="233" t="s">
        <v>1455</v>
      </c>
      <c r="R7755" s="233" t="s">
        <v>713</v>
      </c>
    </row>
    <row r="7756" spans="1:18" ht="38.25">
      <c r="A7756" s="228"/>
      <c r="B7756" s="233" t="s">
        <v>25826</v>
      </c>
      <c r="C7756" s="233" t="s">
        <v>2527</v>
      </c>
      <c r="D7756" s="233" t="s">
        <v>764</v>
      </c>
      <c r="E7756" s="231" t="s">
        <v>19276</v>
      </c>
      <c r="F7756" s="233" t="s">
        <v>398</v>
      </c>
      <c r="G7756" s="233" t="s">
        <v>19277</v>
      </c>
      <c r="H7756" s="233" t="s">
        <v>19277</v>
      </c>
      <c r="I7756" s="233">
        <v>2024</v>
      </c>
      <c r="J7756" s="244" t="s">
        <v>23763</v>
      </c>
      <c r="K7756" s="244">
        <v>4392</v>
      </c>
      <c r="L7756" s="233">
        <v>1</v>
      </c>
      <c r="M7756" s="249">
        <v>401148090000</v>
      </c>
      <c r="N7756" s="248">
        <v>1749104240</v>
      </c>
      <c r="O7756" s="247">
        <v>0</v>
      </c>
      <c r="P7756" s="233" t="s">
        <v>19278</v>
      </c>
      <c r="Q7756" s="233" t="s">
        <v>1455</v>
      </c>
      <c r="R7756" s="233" t="s">
        <v>713</v>
      </c>
    </row>
    <row r="7757" spans="1:18" ht="43.5" customHeight="1">
      <c r="A7757" s="228"/>
      <c r="B7757" s="233" t="s">
        <v>25826</v>
      </c>
      <c r="C7757" s="233" t="s">
        <v>2527</v>
      </c>
      <c r="D7757" s="233" t="s">
        <v>764</v>
      </c>
      <c r="E7757" s="231" t="s">
        <v>19279</v>
      </c>
      <c r="F7757" s="233" t="s">
        <v>398</v>
      </c>
      <c r="G7757" s="233" t="s">
        <v>19280</v>
      </c>
      <c r="H7757" s="233" t="s">
        <v>19280</v>
      </c>
      <c r="I7757" s="233">
        <v>1990</v>
      </c>
      <c r="J7757" s="244">
        <v>3572</v>
      </c>
      <c r="K7757" s="244" t="s">
        <v>25437</v>
      </c>
      <c r="L7757" s="233">
        <v>1</v>
      </c>
      <c r="M7757" s="249">
        <v>271968400000</v>
      </c>
      <c r="N7757" s="248">
        <v>7627834000</v>
      </c>
      <c r="O7757" s="247">
        <v>1802215360</v>
      </c>
      <c r="P7757" s="233" t="s">
        <v>19279</v>
      </c>
      <c r="Q7757" s="233" t="s">
        <v>1455</v>
      </c>
      <c r="R7757" s="233" t="s">
        <v>713</v>
      </c>
    </row>
    <row r="7758" spans="1:18" ht="53.25" customHeight="1">
      <c r="A7758" s="228"/>
      <c r="B7758" s="233" t="s">
        <v>25826</v>
      </c>
      <c r="C7758" s="233" t="s">
        <v>2527</v>
      </c>
      <c r="D7758" s="233" t="s">
        <v>764</v>
      </c>
      <c r="E7758" s="231" t="s">
        <v>25825</v>
      </c>
      <c r="F7758" s="233" t="s">
        <v>398</v>
      </c>
      <c r="G7758" s="233" t="s">
        <v>19281</v>
      </c>
      <c r="H7758" s="233" t="s">
        <v>19281</v>
      </c>
      <c r="I7758" s="233">
        <v>2023</v>
      </c>
      <c r="J7758" s="244" t="s">
        <v>23764</v>
      </c>
      <c r="K7758" s="244" t="s">
        <v>25438</v>
      </c>
      <c r="L7758" s="233">
        <v>1</v>
      </c>
      <c r="M7758" s="249">
        <v>981444320000</v>
      </c>
      <c r="N7758" s="248">
        <v>9742251000</v>
      </c>
      <c r="O7758" s="247">
        <v>4871125500</v>
      </c>
      <c r="P7758" s="233" t="s">
        <v>25825</v>
      </c>
      <c r="Q7758" s="233" t="s">
        <v>1455</v>
      </c>
      <c r="R7758" s="233" t="s">
        <v>713</v>
      </c>
    </row>
    <row r="7759" spans="1:18" ht="54.75" customHeight="1">
      <c r="A7759" s="228"/>
      <c r="B7759" s="233" t="s">
        <v>25826</v>
      </c>
      <c r="C7759" s="233" t="s">
        <v>2527</v>
      </c>
      <c r="D7759" s="233" t="s">
        <v>764</v>
      </c>
      <c r="E7759" s="231" t="s">
        <v>25825</v>
      </c>
      <c r="F7759" s="233" t="s">
        <v>398</v>
      </c>
      <c r="G7759" s="233" t="s">
        <v>19282</v>
      </c>
      <c r="H7759" s="233" t="s">
        <v>19282</v>
      </c>
      <c r="I7759" s="233">
        <v>2024</v>
      </c>
      <c r="J7759" s="244">
        <v>2323</v>
      </c>
      <c r="K7759" s="244">
        <v>2533</v>
      </c>
      <c r="L7759" s="233">
        <v>1</v>
      </c>
      <c r="M7759" s="249">
        <v>260640600000</v>
      </c>
      <c r="N7759" s="248">
        <v>24641543937</v>
      </c>
      <c r="O7759" s="247">
        <v>13892643971</v>
      </c>
      <c r="P7759" s="233" t="s">
        <v>25825</v>
      </c>
      <c r="Q7759" s="233" t="s">
        <v>1455</v>
      </c>
      <c r="R7759" s="233" t="s">
        <v>713</v>
      </c>
    </row>
    <row r="7760" spans="1:18" ht="51" customHeight="1">
      <c r="A7760" s="228"/>
      <c r="B7760" s="233" t="s">
        <v>25826</v>
      </c>
      <c r="C7760" s="233" t="s">
        <v>2527</v>
      </c>
      <c r="D7760" s="233" t="s">
        <v>764</v>
      </c>
      <c r="E7760" s="231" t="s">
        <v>25825</v>
      </c>
      <c r="F7760" s="233" t="s">
        <v>398</v>
      </c>
      <c r="G7760" s="233" t="s">
        <v>19283</v>
      </c>
      <c r="H7760" s="233" t="s">
        <v>19283</v>
      </c>
      <c r="I7760" s="233">
        <v>2024</v>
      </c>
      <c r="J7760" s="244">
        <v>476</v>
      </c>
      <c r="K7760" s="244">
        <v>225</v>
      </c>
      <c r="L7760" s="233">
        <v>1</v>
      </c>
      <c r="M7760" s="249">
        <v>37794400000</v>
      </c>
      <c r="N7760" s="248">
        <v>553163863</v>
      </c>
      <c r="O7760" s="247">
        <v>184243077</v>
      </c>
      <c r="P7760" s="233" t="s">
        <v>25825</v>
      </c>
      <c r="Q7760" s="233" t="s">
        <v>1455</v>
      </c>
      <c r="R7760" s="233" t="s">
        <v>713</v>
      </c>
    </row>
    <row r="7761" spans="1:18" ht="56.25" customHeight="1">
      <c r="A7761" s="228"/>
      <c r="B7761" s="233" t="s">
        <v>25826</v>
      </c>
      <c r="C7761" s="233" t="s">
        <v>2527</v>
      </c>
      <c r="D7761" s="233" t="s">
        <v>764</v>
      </c>
      <c r="E7761" s="231" t="s">
        <v>25825</v>
      </c>
      <c r="F7761" s="233" t="s">
        <v>398</v>
      </c>
      <c r="G7761" s="233" t="s">
        <v>19284</v>
      </c>
      <c r="H7761" s="233" t="s">
        <v>19284</v>
      </c>
      <c r="I7761" s="233">
        <v>2025</v>
      </c>
      <c r="J7761" s="244" t="s">
        <v>23765</v>
      </c>
      <c r="K7761" s="244">
        <v>0</v>
      </c>
      <c r="L7761" s="233">
        <v>1</v>
      </c>
      <c r="M7761" s="249">
        <v>725133600000</v>
      </c>
      <c r="N7761" s="248">
        <v>0</v>
      </c>
      <c r="O7761" s="247">
        <v>0</v>
      </c>
      <c r="P7761" s="233" t="s">
        <v>25825</v>
      </c>
      <c r="Q7761" s="233" t="s">
        <v>1455</v>
      </c>
      <c r="R7761" s="233" t="s">
        <v>713</v>
      </c>
    </row>
    <row r="7762" spans="1:18" ht="43.5" customHeight="1">
      <c r="A7762" s="228"/>
      <c r="B7762" s="233" t="s">
        <v>25826</v>
      </c>
      <c r="C7762" s="233" t="s">
        <v>2527</v>
      </c>
      <c r="D7762" s="233" t="s">
        <v>764</v>
      </c>
      <c r="E7762" s="231" t="s">
        <v>149</v>
      </c>
      <c r="F7762" s="233" t="s">
        <v>398</v>
      </c>
      <c r="G7762" s="233" t="s">
        <v>19285</v>
      </c>
      <c r="H7762" s="233" t="s">
        <v>19285</v>
      </c>
      <c r="I7762" s="233">
        <v>2007</v>
      </c>
      <c r="J7762" s="244">
        <v>86</v>
      </c>
      <c r="K7762" s="244">
        <v>0</v>
      </c>
      <c r="L7762" s="233">
        <v>1</v>
      </c>
      <c r="M7762" s="249">
        <v>9950200000</v>
      </c>
      <c r="N7762" s="248">
        <v>0</v>
      </c>
      <c r="O7762" s="247">
        <v>0</v>
      </c>
      <c r="P7762" s="233" t="s">
        <v>19286</v>
      </c>
      <c r="Q7762" s="233" t="s">
        <v>1455</v>
      </c>
      <c r="R7762" s="233"/>
    </row>
    <row r="7763" spans="1:18" ht="46.5" customHeight="1">
      <c r="A7763" s="228"/>
      <c r="B7763" s="233" t="s">
        <v>25826</v>
      </c>
      <c r="C7763" s="233" t="s">
        <v>2527</v>
      </c>
      <c r="D7763" s="233" t="s">
        <v>764</v>
      </c>
      <c r="E7763" s="231" t="s">
        <v>149</v>
      </c>
      <c r="F7763" s="233" t="s">
        <v>398</v>
      </c>
      <c r="G7763" s="233" t="s">
        <v>19287</v>
      </c>
      <c r="H7763" s="233" t="s">
        <v>19287</v>
      </c>
      <c r="I7763" s="233">
        <v>2007</v>
      </c>
      <c r="J7763" s="244" t="s">
        <v>23766</v>
      </c>
      <c r="K7763" s="244">
        <v>224</v>
      </c>
      <c r="L7763" s="233">
        <v>1</v>
      </c>
      <c r="M7763" s="249">
        <v>6358872000</v>
      </c>
      <c r="N7763" s="248">
        <v>132991929</v>
      </c>
      <c r="O7763" s="247">
        <v>0</v>
      </c>
      <c r="P7763" s="233" t="s">
        <v>149</v>
      </c>
      <c r="Q7763" s="233" t="s">
        <v>1455</v>
      </c>
      <c r="R7763" s="233"/>
    </row>
    <row r="7764" spans="1:18" ht="37.5" customHeight="1">
      <c r="A7764" s="228"/>
      <c r="B7764" s="233" t="s">
        <v>25826</v>
      </c>
      <c r="C7764" s="233" t="s">
        <v>2527</v>
      </c>
      <c r="D7764" s="233" t="s">
        <v>764</v>
      </c>
      <c r="E7764" s="231" t="s">
        <v>149</v>
      </c>
      <c r="F7764" s="233" t="s">
        <v>398</v>
      </c>
      <c r="G7764" s="233" t="s">
        <v>19288</v>
      </c>
      <c r="H7764" s="233" t="s">
        <v>19288</v>
      </c>
      <c r="I7764" s="233">
        <v>2013</v>
      </c>
      <c r="J7764" s="244" t="s">
        <v>23767</v>
      </c>
      <c r="K7764" s="244">
        <v>152</v>
      </c>
      <c r="L7764" s="233">
        <v>1</v>
      </c>
      <c r="M7764" s="249">
        <v>5795592000</v>
      </c>
      <c r="N7764" s="248">
        <v>148550000</v>
      </c>
      <c r="O7764" s="247">
        <v>29667085</v>
      </c>
      <c r="P7764" s="233" t="s">
        <v>149</v>
      </c>
      <c r="Q7764" s="233" t="s">
        <v>1455</v>
      </c>
      <c r="R7764" s="233"/>
    </row>
    <row r="7765" spans="1:18" ht="54.75" customHeight="1">
      <c r="A7765" s="228"/>
      <c r="B7765" s="233" t="s">
        <v>25826</v>
      </c>
      <c r="C7765" s="233" t="s">
        <v>2527</v>
      </c>
      <c r="D7765" s="233" t="s">
        <v>764</v>
      </c>
      <c r="E7765" s="231" t="s">
        <v>149</v>
      </c>
      <c r="F7765" s="233" t="s">
        <v>398</v>
      </c>
      <c r="G7765" s="233" t="s">
        <v>19289</v>
      </c>
      <c r="H7765" s="233" t="s">
        <v>19289</v>
      </c>
      <c r="I7765" s="233">
        <v>2007</v>
      </c>
      <c r="J7765" s="244" t="s">
        <v>23768</v>
      </c>
      <c r="K7765" s="244">
        <v>208</v>
      </c>
      <c r="L7765" s="233">
        <v>1</v>
      </c>
      <c r="M7765" s="249">
        <v>10028936800</v>
      </c>
      <c r="N7765" s="248">
        <v>109771116</v>
      </c>
      <c r="O7765" s="247">
        <v>0</v>
      </c>
      <c r="P7765" s="233" t="s">
        <v>149</v>
      </c>
      <c r="Q7765" s="233" t="s">
        <v>1455</v>
      </c>
      <c r="R7765" s="233"/>
    </row>
    <row r="7766" spans="1:18" ht="52.5" customHeight="1">
      <c r="A7766" s="228"/>
      <c r="B7766" s="233" t="s">
        <v>25826</v>
      </c>
      <c r="C7766" s="233" t="s">
        <v>2527</v>
      </c>
      <c r="D7766" s="233" t="s">
        <v>764</v>
      </c>
      <c r="E7766" s="231" t="s">
        <v>149</v>
      </c>
      <c r="F7766" s="233" t="s">
        <v>398</v>
      </c>
      <c r="G7766" s="233" t="s">
        <v>19290</v>
      </c>
      <c r="H7766" s="233" t="s">
        <v>19290</v>
      </c>
      <c r="I7766" s="233">
        <v>2007</v>
      </c>
      <c r="J7766" s="244">
        <v>117</v>
      </c>
      <c r="K7766" s="244">
        <v>854</v>
      </c>
      <c r="L7766" s="233">
        <v>1</v>
      </c>
      <c r="M7766" s="249">
        <v>14469300000</v>
      </c>
      <c r="N7766" s="248">
        <v>126658980</v>
      </c>
      <c r="O7766" s="247">
        <v>0</v>
      </c>
      <c r="P7766" s="233" t="s">
        <v>149</v>
      </c>
      <c r="Q7766" s="233" t="s">
        <v>1455</v>
      </c>
      <c r="R7766" s="233"/>
    </row>
    <row r="7767" spans="1:18" ht="49.5" customHeight="1">
      <c r="A7767" s="228"/>
      <c r="B7767" s="233" t="s">
        <v>25826</v>
      </c>
      <c r="C7767" s="233" t="s">
        <v>2527</v>
      </c>
      <c r="D7767" s="233" t="s">
        <v>764</v>
      </c>
      <c r="E7767" s="231" t="s">
        <v>149</v>
      </c>
      <c r="F7767" s="233" t="s">
        <v>398</v>
      </c>
      <c r="G7767" s="233" t="s">
        <v>19291</v>
      </c>
      <c r="H7767" s="233" t="s">
        <v>19291</v>
      </c>
      <c r="I7767" s="233">
        <v>2007</v>
      </c>
      <c r="J7767" s="244" t="s">
        <v>23769</v>
      </c>
      <c r="K7767" s="244">
        <v>173</v>
      </c>
      <c r="L7767" s="233">
        <v>1</v>
      </c>
      <c r="M7767" s="249">
        <v>14670660000</v>
      </c>
      <c r="N7767" s="248">
        <v>123140675</v>
      </c>
      <c r="O7767" s="247">
        <v>0</v>
      </c>
      <c r="P7767" s="233" t="s">
        <v>149</v>
      </c>
      <c r="Q7767" s="233" t="s">
        <v>1455</v>
      </c>
      <c r="R7767" s="233"/>
    </row>
    <row r="7768" spans="1:18" ht="47.25" customHeight="1">
      <c r="A7768" s="228"/>
      <c r="B7768" s="233" t="s">
        <v>25826</v>
      </c>
      <c r="C7768" s="233" t="s">
        <v>2527</v>
      </c>
      <c r="D7768" s="233" t="s">
        <v>764</v>
      </c>
      <c r="E7768" s="231" t="s">
        <v>149</v>
      </c>
      <c r="F7768" s="233" t="s">
        <v>398</v>
      </c>
      <c r="G7768" s="233" t="s">
        <v>19292</v>
      </c>
      <c r="H7768" s="233" t="s">
        <v>19292</v>
      </c>
      <c r="I7768" s="233">
        <v>2007</v>
      </c>
      <c r="J7768" s="244" t="s">
        <v>22089</v>
      </c>
      <c r="K7768" s="244">
        <v>145</v>
      </c>
      <c r="L7768" s="233">
        <v>1</v>
      </c>
      <c r="M7768" s="249">
        <v>11904000000</v>
      </c>
      <c r="N7768" s="248">
        <v>73884405</v>
      </c>
      <c r="O7768" s="247"/>
      <c r="P7768" s="233" t="s">
        <v>149</v>
      </c>
      <c r="Q7768" s="233" t="s">
        <v>1455</v>
      </c>
      <c r="R7768" s="233"/>
    </row>
    <row r="7769" spans="1:18" ht="76.5">
      <c r="A7769" s="228"/>
      <c r="B7769" s="233" t="s">
        <v>158</v>
      </c>
      <c r="C7769" s="233" t="s">
        <v>2032</v>
      </c>
      <c r="D7769" s="233" t="s">
        <v>850</v>
      </c>
      <c r="E7769" s="231" t="s">
        <v>19293</v>
      </c>
      <c r="F7769" s="233" t="s">
        <v>115</v>
      </c>
      <c r="G7769" s="233" t="s">
        <v>19294</v>
      </c>
      <c r="H7769" s="233" t="s">
        <v>19295</v>
      </c>
      <c r="I7769" s="233">
        <v>2005</v>
      </c>
      <c r="J7769" s="244">
        <v>8632</v>
      </c>
      <c r="K7769" s="244" t="s">
        <v>25439</v>
      </c>
      <c r="L7769" s="233">
        <v>1</v>
      </c>
      <c r="M7769" s="249">
        <v>12913472000</v>
      </c>
      <c r="N7769" s="248">
        <v>12142664000</v>
      </c>
      <c r="O7769" s="247">
        <v>5518578919</v>
      </c>
      <c r="P7769" s="233" t="s">
        <v>372</v>
      </c>
      <c r="Q7769" s="233" t="s">
        <v>1455</v>
      </c>
      <c r="R7769" s="233" t="s">
        <v>19296</v>
      </c>
    </row>
    <row r="7770" spans="1:18" ht="89.25">
      <c r="A7770" s="228"/>
      <c r="B7770" s="233" t="s">
        <v>158</v>
      </c>
      <c r="C7770" s="233" t="s">
        <v>2032</v>
      </c>
      <c r="D7770" s="233" t="s">
        <v>850</v>
      </c>
      <c r="E7770" s="231" t="s">
        <v>19297</v>
      </c>
      <c r="F7770" s="233" t="s">
        <v>115</v>
      </c>
      <c r="G7770" s="233" t="s">
        <v>19298</v>
      </c>
      <c r="H7770" s="233" t="s">
        <v>19299</v>
      </c>
      <c r="I7770" s="233">
        <v>2000</v>
      </c>
      <c r="J7770" s="244">
        <v>3185</v>
      </c>
      <c r="K7770" s="244">
        <v>73416</v>
      </c>
      <c r="L7770" s="233">
        <v>1</v>
      </c>
      <c r="M7770" s="249">
        <v>19460350000</v>
      </c>
      <c r="N7770" s="248">
        <v>9265713000</v>
      </c>
      <c r="O7770" s="247">
        <v>4548335000</v>
      </c>
      <c r="P7770" s="233" t="s">
        <v>456</v>
      </c>
      <c r="Q7770" s="233" t="s">
        <v>1455</v>
      </c>
      <c r="R7770" s="233"/>
    </row>
    <row r="7771" spans="1:18" ht="89.25">
      <c r="A7771" s="228"/>
      <c r="B7771" s="233" t="s">
        <v>158</v>
      </c>
      <c r="C7771" s="233" t="s">
        <v>2032</v>
      </c>
      <c r="D7771" s="233" t="s">
        <v>850</v>
      </c>
      <c r="E7771" s="231" t="s">
        <v>19300</v>
      </c>
      <c r="F7771" s="233" t="s">
        <v>115</v>
      </c>
      <c r="G7771" s="233" t="s">
        <v>19301</v>
      </c>
      <c r="H7771" s="233" t="s">
        <v>19302</v>
      </c>
      <c r="I7771" s="233">
        <v>2005</v>
      </c>
      <c r="J7771" s="244">
        <v>1210</v>
      </c>
      <c r="K7771" s="244">
        <v>69</v>
      </c>
      <c r="L7771" s="233">
        <v>1</v>
      </c>
      <c r="M7771" s="249">
        <v>2515590000</v>
      </c>
      <c r="N7771" s="248">
        <v>116235000</v>
      </c>
      <c r="O7771" s="247">
        <v>0</v>
      </c>
      <c r="P7771" s="233" t="s">
        <v>176</v>
      </c>
      <c r="Q7771" s="233" t="s">
        <v>1455</v>
      </c>
      <c r="R7771" s="233"/>
    </row>
    <row r="7772" spans="1:18" ht="76.5">
      <c r="A7772" s="228"/>
      <c r="B7772" s="233" t="s">
        <v>158</v>
      </c>
      <c r="C7772" s="233" t="s">
        <v>2032</v>
      </c>
      <c r="D7772" s="233" t="s">
        <v>850</v>
      </c>
      <c r="E7772" s="231" t="s">
        <v>19303</v>
      </c>
      <c r="F7772" s="233" t="s">
        <v>115</v>
      </c>
      <c r="G7772" s="233" t="s">
        <v>19304</v>
      </c>
      <c r="H7772" s="233" t="s">
        <v>19305</v>
      </c>
      <c r="I7772" s="233">
        <v>2021</v>
      </c>
      <c r="J7772" s="244">
        <v>1218</v>
      </c>
      <c r="K7772" s="244">
        <v>156</v>
      </c>
      <c r="L7772" s="233">
        <v>1</v>
      </c>
      <c r="M7772" s="249">
        <v>4136496000</v>
      </c>
      <c r="N7772" s="248">
        <v>650000000</v>
      </c>
      <c r="O7772" s="247">
        <v>346515000</v>
      </c>
      <c r="P7772" s="233" t="s">
        <v>176</v>
      </c>
      <c r="Q7772" s="233" t="s">
        <v>1455</v>
      </c>
      <c r="R7772" s="233"/>
    </row>
    <row r="7773" spans="1:18" ht="76.5">
      <c r="A7773" s="228"/>
      <c r="B7773" s="233" t="s">
        <v>158</v>
      </c>
      <c r="C7773" s="233" t="s">
        <v>2032</v>
      </c>
      <c r="D7773" s="233" t="s">
        <v>850</v>
      </c>
      <c r="E7773" s="231" t="s">
        <v>19306</v>
      </c>
      <c r="F7773" s="233" t="s">
        <v>115</v>
      </c>
      <c r="G7773" s="233" t="s">
        <v>19307</v>
      </c>
      <c r="H7773" s="233" t="s">
        <v>19308</v>
      </c>
      <c r="I7773" s="233">
        <v>2005</v>
      </c>
      <c r="J7773" s="244">
        <v>1758</v>
      </c>
      <c r="K7773" s="244">
        <v>69</v>
      </c>
      <c r="L7773" s="233">
        <v>1</v>
      </c>
      <c r="M7773" s="249">
        <v>1451299000</v>
      </c>
      <c r="N7773" s="248">
        <v>59000000</v>
      </c>
      <c r="O7773" s="247">
        <v>0</v>
      </c>
      <c r="P7773" s="233" t="s">
        <v>176</v>
      </c>
      <c r="Q7773" s="233" t="s">
        <v>1455</v>
      </c>
      <c r="R7773" s="233"/>
    </row>
    <row r="7774" spans="1:18" ht="76.5">
      <c r="A7774" s="228"/>
      <c r="B7774" s="233" t="s">
        <v>158</v>
      </c>
      <c r="C7774" s="233" t="s">
        <v>2032</v>
      </c>
      <c r="D7774" s="233" t="s">
        <v>850</v>
      </c>
      <c r="E7774" s="231" t="s">
        <v>19309</v>
      </c>
      <c r="F7774" s="233" t="s">
        <v>115</v>
      </c>
      <c r="G7774" s="233" t="s">
        <v>19310</v>
      </c>
      <c r="H7774" s="233" t="s">
        <v>19311</v>
      </c>
      <c r="I7774" s="233">
        <v>2005</v>
      </c>
      <c r="J7774" s="244">
        <v>810</v>
      </c>
      <c r="K7774" s="244">
        <v>69</v>
      </c>
      <c r="L7774" s="233">
        <v>1</v>
      </c>
      <c r="M7774" s="249">
        <v>1683990000</v>
      </c>
      <c r="N7774" s="248">
        <v>59000000</v>
      </c>
      <c r="O7774" s="247">
        <v>0</v>
      </c>
      <c r="P7774" s="233" t="s">
        <v>176</v>
      </c>
      <c r="Q7774" s="233" t="s">
        <v>1455</v>
      </c>
      <c r="R7774" s="233"/>
    </row>
    <row r="7775" spans="1:18" ht="76.5">
      <c r="A7775" s="228"/>
      <c r="B7775" s="233" t="s">
        <v>158</v>
      </c>
      <c r="C7775" s="233" t="s">
        <v>2032</v>
      </c>
      <c r="D7775" s="233" t="s">
        <v>850</v>
      </c>
      <c r="E7775" s="231" t="s">
        <v>19312</v>
      </c>
      <c r="F7775" s="233" t="s">
        <v>115</v>
      </c>
      <c r="G7775" s="233" t="s">
        <v>19313</v>
      </c>
      <c r="H7775" s="233" t="s">
        <v>19314</v>
      </c>
      <c r="I7775" s="233">
        <v>2005</v>
      </c>
      <c r="J7775" s="244">
        <v>531</v>
      </c>
      <c r="K7775" s="244">
        <v>69</v>
      </c>
      <c r="L7775" s="233">
        <v>1</v>
      </c>
      <c r="M7775" s="249">
        <v>1226610000</v>
      </c>
      <c r="N7775" s="248">
        <v>59000000</v>
      </c>
      <c r="O7775" s="247">
        <v>0</v>
      </c>
      <c r="P7775" s="233" t="s">
        <v>176</v>
      </c>
      <c r="Q7775" s="233" t="s">
        <v>1455</v>
      </c>
      <c r="R7775" s="233"/>
    </row>
    <row r="7776" spans="1:18" ht="88.5" customHeight="1">
      <c r="A7776" s="228"/>
      <c r="B7776" s="233" t="s">
        <v>158</v>
      </c>
      <c r="C7776" s="233" t="s">
        <v>2032</v>
      </c>
      <c r="D7776" s="233" t="s">
        <v>850</v>
      </c>
      <c r="E7776" s="231" t="s">
        <v>19315</v>
      </c>
      <c r="F7776" s="233" t="s">
        <v>115</v>
      </c>
      <c r="G7776" s="233" t="s">
        <v>19316</v>
      </c>
      <c r="H7776" s="233" t="s">
        <v>19317</v>
      </c>
      <c r="I7776" s="233">
        <v>2005</v>
      </c>
      <c r="J7776" s="244">
        <v>4330</v>
      </c>
      <c r="K7776" s="244">
        <v>69</v>
      </c>
      <c r="L7776" s="233">
        <v>1</v>
      </c>
      <c r="M7776" s="249">
        <v>3482943750</v>
      </c>
      <c r="N7776" s="248">
        <v>59000000</v>
      </c>
      <c r="O7776" s="247">
        <v>0</v>
      </c>
      <c r="P7776" s="233" t="s">
        <v>176</v>
      </c>
      <c r="Q7776" s="233" t="s">
        <v>1455</v>
      </c>
      <c r="R7776" s="233"/>
    </row>
    <row r="7777" spans="1:18" ht="90" customHeight="1">
      <c r="A7777" s="228"/>
      <c r="B7777" s="233" t="s">
        <v>158</v>
      </c>
      <c r="C7777" s="233" t="s">
        <v>2032</v>
      </c>
      <c r="D7777" s="233" t="s">
        <v>850</v>
      </c>
      <c r="E7777" s="231" t="s">
        <v>19318</v>
      </c>
      <c r="F7777" s="233" t="s">
        <v>115</v>
      </c>
      <c r="G7777" s="233" t="s">
        <v>19319</v>
      </c>
      <c r="H7777" s="233" t="s">
        <v>19320</v>
      </c>
      <c r="I7777" s="233">
        <v>2003</v>
      </c>
      <c r="J7777" s="244">
        <v>95</v>
      </c>
      <c r="K7777" s="244">
        <v>145</v>
      </c>
      <c r="L7777" s="233">
        <v>1</v>
      </c>
      <c r="M7777" s="249">
        <v>302670000</v>
      </c>
      <c r="N7777" s="248">
        <v>110399000</v>
      </c>
      <c r="O7777" s="247">
        <v>0</v>
      </c>
      <c r="P7777" s="233" t="s">
        <v>176</v>
      </c>
      <c r="Q7777" s="233" t="s">
        <v>1455</v>
      </c>
      <c r="R7777" s="233"/>
    </row>
    <row r="7778" spans="1:18" ht="90.75" customHeight="1">
      <c r="A7778" s="228"/>
      <c r="B7778" s="233" t="s">
        <v>158</v>
      </c>
      <c r="C7778" s="233" t="s">
        <v>2032</v>
      </c>
      <c r="D7778" s="233" t="s">
        <v>850</v>
      </c>
      <c r="E7778" s="231" t="s">
        <v>19321</v>
      </c>
      <c r="F7778" s="233" t="s">
        <v>115</v>
      </c>
      <c r="G7778" s="233" t="s">
        <v>19322</v>
      </c>
      <c r="H7778" s="233" t="s">
        <v>19323</v>
      </c>
      <c r="I7778" s="233">
        <v>2012</v>
      </c>
      <c r="J7778" s="244">
        <v>275</v>
      </c>
      <c r="K7778" s="244" t="s">
        <v>21669</v>
      </c>
      <c r="L7778" s="233">
        <v>1</v>
      </c>
      <c r="M7778" s="249">
        <v>318175000</v>
      </c>
      <c r="N7778" s="248">
        <v>393400000</v>
      </c>
      <c r="O7778" s="247">
        <v>52283000</v>
      </c>
      <c r="P7778" s="233" t="s">
        <v>176</v>
      </c>
      <c r="Q7778" s="233" t="s">
        <v>1455</v>
      </c>
      <c r="R7778" s="233"/>
    </row>
    <row r="7779" spans="1:18" ht="63.75">
      <c r="A7779" s="228"/>
      <c r="B7779" s="233" t="s">
        <v>158</v>
      </c>
      <c r="C7779" s="233" t="s">
        <v>2032</v>
      </c>
      <c r="D7779" s="233" t="s">
        <v>850</v>
      </c>
      <c r="E7779" s="231" t="s">
        <v>19324</v>
      </c>
      <c r="F7779" s="233" t="s">
        <v>115</v>
      </c>
      <c r="G7779" s="233" t="s">
        <v>19325</v>
      </c>
      <c r="H7779" s="233" t="s">
        <v>19326</v>
      </c>
      <c r="I7779" s="233">
        <v>2004</v>
      </c>
      <c r="J7779" s="244">
        <v>107</v>
      </c>
      <c r="K7779" s="244">
        <v>69</v>
      </c>
      <c r="L7779" s="233">
        <v>1</v>
      </c>
      <c r="M7779" s="249">
        <v>497871000</v>
      </c>
      <c r="N7779" s="248">
        <v>110399000</v>
      </c>
      <c r="O7779" s="247">
        <v>0</v>
      </c>
      <c r="P7779" s="233" t="s">
        <v>176</v>
      </c>
      <c r="Q7779" s="233" t="s">
        <v>1455</v>
      </c>
      <c r="R7779" s="233"/>
    </row>
    <row r="7780" spans="1:18" ht="63.75">
      <c r="A7780" s="228"/>
      <c r="B7780" s="233" t="s">
        <v>158</v>
      </c>
      <c r="C7780" s="233" t="s">
        <v>2032</v>
      </c>
      <c r="D7780" s="233" t="s">
        <v>850</v>
      </c>
      <c r="E7780" s="231" t="s">
        <v>19324</v>
      </c>
      <c r="F7780" s="233" t="s">
        <v>115</v>
      </c>
      <c r="G7780" s="233" t="s">
        <v>19327</v>
      </c>
      <c r="H7780" s="233" t="s">
        <v>19328</v>
      </c>
      <c r="I7780" s="233">
        <v>2022</v>
      </c>
      <c r="J7780" s="244" t="s">
        <v>23770</v>
      </c>
      <c r="K7780" s="244" t="s">
        <v>22592</v>
      </c>
      <c r="L7780" s="233">
        <v>1</v>
      </c>
      <c r="M7780" s="249">
        <v>3169624000</v>
      </c>
      <c r="N7780" s="248">
        <v>1320000000</v>
      </c>
      <c r="O7780" s="247">
        <v>1055869000</v>
      </c>
      <c r="P7780" s="233" t="s">
        <v>176</v>
      </c>
      <c r="Q7780" s="233" t="s">
        <v>1455</v>
      </c>
      <c r="R7780" s="233"/>
    </row>
    <row r="7781" spans="1:18" ht="76.5">
      <c r="A7781" s="228"/>
      <c r="B7781" s="233" t="s">
        <v>158</v>
      </c>
      <c r="C7781" s="233" t="s">
        <v>2032</v>
      </c>
      <c r="D7781" s="233" t="s">
        <v>850</v>
      </c>
      <c r="E7781" s="231" t="s">
        <v>19329</v>
      </c>
      <c r="F7781" s="233" t="s">
        <v>115</v>
      </c>
      <c r="G7781" s="233" t="s">
        <v>19330</v>
      </c>
      <c r="H7781" s="233" t="s">
        <v>19331</v>
      </c>
      <c r="I7781" s="233">
        <v>2022</v>
      </c>
      <c r="J7781" s="244">
        <v>2271</v>
      </c>
      <c r="K7781" s="244" t="s">
        <v>25440</v>
      </c>
      <c r="L7781" s="233">
        <v>1</v>
      </c>
      <c r="M7781" s="249">
        <v>7235406000</v>
      </c>
      <c r="N7781" s="248">
        <v>1426606000</v>
      </c>
      <c r="O7781" s="247">
        <v>1141143000</v>
      </c>
      <c r="P7781" s="233" t="s">
        <v>176</v>
      </c>
      <c r="Q7781" s="233" t="s">
        <v>1455</v>
      </c>
      <c r="R7781" s="233"/>
    </row>
    <row r="7782" spans="1:18" ht="89.25">
      <c r="A7782" s="228"/>
      <c r="B7782" s="233" t="s">
        <v>158</v>
      </c>
      <c r="C7782" s="233" t="s">
        <v>2032</v>
      </c>
      <c r="D7782" s="233" t="s">
        <v>850</v>
      </c>
      <c r="E7782" s="231" t="s">
        <v>19332</v>
      </c>
      <c r="F7782" s="233" t="s">
        <v>115</v>
      </c>
      <c r="G7782" s="233" t="s">
        <v>19333</v>
      </c>
      <c r="H7782" s="233" t="s">
        <v>19334</v>
      </c>
      <c r="I7782" s="233">
        <v>2003</v>
      </c>
      <c r="J7782" s="244">
        <v>128</v>
      </c>
      <c r="K7782" s="244">
        <v>160</v>
      </c>
      <c r="L7782" s="233">
        <v>1</v>
      </c>
      <c r="M7782" s="249">
        <v>362496000</v>
      </c>
      <c r="N7782" s="248">
        <v>130009000</v>
      </c>
      <c r="O7782" s="247">
        <v>0</v>
      </c>
      <c r="P7782" s="233" t="s">
        <v>176</v>
      </c>
      <c r="Q7782" s="233" t="s">
        <v>1455</v>
      </c>
      <c r="R7782" s="233"/>
    </row>
    <row r="7783" spans="1:18" ht="76.5">
      <c r="A7783" s="228"/>
      <c r="B7783" s="233" t="s">
        <v>158</v>
      </c>
      <c r="C7783" s="233" t="s">
        <v>2032</v>
      </c>
      <c r="D7783" s="233" t="s">
        <v>850</v>
      </c>
      <c r="E7783" s="231" t="s">
        <v>19335</v>
      </c>
      <c r="F7783" s="233" t="s">
        <v>115</v>
      </c>
      <c r="G7783" s="233" t="s">
        <v>19336</v>
      </c>
      <c r="H7783" s="233" t="s">
        <v>19337</v>
      </c>
      <c r="I7783" s="233">
        <v>2009</v>
      </c>
      <c r="J7783" s="244">
        <v>2510</v>
      </c>
      <c r="K7783" s="244" t="s">
        <v>25441</v>
      </c>
      <c r="L7783" s="233">
        <v>1</v>
      </c>
      <c r="M7783" s="249">
        <v>2904070000</v>
      </c>
      <c r="N7783" s="248">
        <v>391357000</v>
      </c>
      <c r="O7783" s="247">
        <v>167224000</v>
      </c>
      <c r="P7783" s="233" t="s">
        <v>176</v>
      </c>
      <c r="Q7783" s="233" t="s">
        <v>1455</v>
      </c>
      <c r="R7783" s="233"/>
    </row>
    <row r="7784" spans="1:18" ht="79.5" customHeight="1">
      <c r="A7784" s="228"/>
      <c r="B7784" s="233" t="s">
        <v>158</v>
      </c>
      <c r="C7784" s="233" t="s">
        <v>2032</v>
      </c>
      <c r="D7784" s="233" t="s">
        <v>850</v>
      </c>
      <c r="E7784" s="231" t="s">
        <v>19338</v>
      </c>
      <c r="F7784" s="233" t="s">
        <v>115</v>
      </c>
      <c r="G7784" s="233" t="s">
        <v>19339</v>
      </c>
      <c r="H7784" s="233" t="s">
        <v>19340</v>
      </c>
      <c r="I7784" s="233">
        <v>2011</v>
      </c>
      <c r="J7784" s="244">
        <v>5256</v>
      </c>
      <c r="K7784" s="244">
        <v>210.6</v>
      </c>
      <c r="L7784" s="233">
        <v>1</v>
      </c>
      <c r="M7784" s="249">
        <v>6689311000</v>
      </c>
      <c r="N7784" s="248">
        <v>938176000</v>
      </c>
      <c r="O7784" s="247">
        <v>409964000</v>
      </c>
      <c r="P7784" s="233" t="s">
        <v>176</v>
      </c>
      <c r="Q7784" s="233" t="s">
        <v>1455</v>
      </c>
      <c r="R7784" s="233"/>
    </row>
    <row r="7785" spans="1:18" ht="102">
      <c r="A7785" s="228"/>
      <c r="B7785" s="233" t="s">
        <v>158</v>
      </c>
      <c r="C7785" s="233" t="s">
        <v>2032</v>
      </c>
      <c r="D7785" s="233" t="s">
        <v>850</v>
      </c>
      <c r="E7785" s="231" t="s">
        <v>19329</v>
      </c>
      <c r="F7785" s="233" t="s">
        <v>115</v>
      </c>
      <c r="G7785" s="233" t="s">
        <v>19341</v>
      </c>
      <c r="H7785" s="233" t="s">
        <v>19342</v>
      </c>
      <c r="I7785" s="233">
        <v>2012</v>
      </c>
      <c r="J7785" s="244">
        <v>1526</v>
      </c>
      <c r="K7785" s="244" t="s">
        <v>25442</v>
      </c>
      <c r="L7785" s="233">
        <v>1</v>
      </c>
      <c r="M7785" s="249">
        <v>9323860000</v>
      </c>
      <c r="N7785" s="248">
        <v>3261947000</v>
      </c>
      <c r="O7785" s="247">
        <v>1162003000</v>
      </c>
      <c r="P7785" s="233" t="s">
        <v>176</v>
      </c>
      <c r="Q7785" s="233" t="s">
        <v>1455</v>
      </c>
      <c r="R7785" s="233"/>
    </row>
    <row r="7786" spans="1:18" ht="76.5">
      <c r="A7786" s="228"/>
      <c r="B7786" s="233" t="s">
        <v>158</v>
      </c>
      <c r="C7786" s="233" t="s">
        <v>2032</v>
      </c>
      <c r="D7786" s="233" t="s">
        <v>850</v>
      </c>
      <c r="E7786" s="231" t="s">
        <v>19343</v>
      </c>
      <c r="F7786" s="233" t="s">
        <v>398</v>
      </c>
      <c r="G7786" s="233" t="s">
        <v>19344</v>
      </c>
      <c r="H7786" s="233" t="s">
        <v>19345</v>
      </c>
      <c r="I7786" s="233">
        <v>2010</v>
      </c>
      <c r="J7786" s="244">
        <v>4067</v>
      </c>
      <c r="K7786" s="244">
        <v>1353</v>
      </c>
      <c r="L7786" s="233">
        <v>1</v>
      </c>
      <c r="M7786" s="249">
        <v>9259542000</v>
      </c>
      <c r="N7786" s="248">
        <v>3763811050</v>
      </c>
      <c r="O7786" s="247">
        <v>850554712</v>
      </c>
      <c r="P7786" s="233" t="s">
        <v>182</v>
      </c>
      <c r="Q7786" s="233" t="s">
        <v>1455</v>
      </c>
      <c r="R7786" s="233" t="s">
        <v>19346</v>
      </c>
    </row>
    <row r="7787" spans="1:18" ht="76.5">
      <c r="A7787" s="228"/>
      <c r="B7787" s="233" t="s">
        <v>158</v>
      </c>
      <c r="C7787" s="233" t="s">
        <v>2032</v>
      </c>
      <c r="D7787" s="233" t="s">
        <v>850</v>
      </c>
      <c r="E7787" s="231" t="s">
        <v>19347</v>
      </c>
      <c r="F7787" s="233" t="s">
        <v>398</v>
      </c>
      <c r="G7787" s="233" t="s">
        <v>19348</v>
      </c>
      <c r="H7787" s="233" t="s">
        <v>19349</v>
      </c>
      <c r="I7787" s="233">
        <v>2010</v>
      </c>
      <c r="J7787" s="244">
        <v>11704</v>
      </c>
      <c r="K7787" s="244">
        <v>6820</v>
      </c>
      <c r="L7787" s="233">
        <v>1</v>
      </c>
      <c r="M7787" s="249">
        <v>17508136000</v>
      </c>
      <c r="N7787" s="248">
        <v>21014849519</v>
      </c>
      <c r="O7787" s="247">
        <v>11198649088</v>
      </c>
      <c r="P7787" s="233" t="s">
        <v>182</v>
      </c>
      <c r="Q7787" s="233" t="s">
        <v>1455</v>
      </c>
      <c r="R7787" s="233"/>
    </row>
    <row r="7788" spans="1:18" ht="76.5">
      <c r="A7788" s="228"/>
      <c r="B7788" s="233" t="s">
        <v>158</v>
      </c>
      <c r="C7788" s="233" t="s">
        <v>2032</v>
      </c>
      <c r="D7788" s="233" t="s">
        <v>850</v>
      </c>
      <c r="E7788" s="231" t="s">
        <v>19350</v>
      </c>
      <c r="F7788" s="233" t="s">
        <v>398</v>
      </c>
      <c r="G7788" s="233" t="s">
        <v>19351</v>
      </c>
      <c r="H7788" s="233" t="s">
        <v>19352</v>
      </c>
      <c r="I7788" s="233">
        <v>2020</v>
      </c>
      <c r="J7788" s="244">
        <v>13512</v>
      </c>
      <c r="K7788" s="244">
        <v>7370</v>
      </c>
      <c r="L7788" s="233">
        <v>1</v>
      </c>
      <c r="M7788" s="249">
        <v>10229751677</v>
      </c>
      <c r="N7788" s="248">
        <v>31197417962</v>
      </c>
      <c r="O7788" s="247">
        <v>29945176434</v>
      </c>
      <c r="P7788" s="233" t="s">
        <v>182</v>
      </c>
      <c r="Q7788" s="233" t="s">
        <v>1455</v>
      </c>
      <c r="R7788" s="233"/>
    </row>
    <row r="7789" spans="1:18" ht="76.5">
      <c r="A7789" s="228"/>
      <c r="B7789" s="233" t="s">
        <v>158</v>
      </c>
      <c r="C7789" s="233" t="s">
        <v>2032</v>
      </c>
      <c r="D7789" s="233" t="s">
        <v>850</v>
      </c>
      <c r="E7789" s="231" t="s">
        <v>19353</v>
      </c>
      <c r="F7789" s="233" t="s">
        <v>398</v>
      </c>
      <c r="G7789" s="233" t="s">
        <v>19354</v>
      </c>
      <c r="H7789" s="233" t="s">
        <v>19355</v>
      </c>
      <c r="I7789" s="233">
        <v>2010</v>
      </c>
      <c r="J7789" s="244">
        <v>3092</v>
      </c>
      <c r="K7789" s="244">
        <v>1885</v>
      </c>
      <c r="L7789" s="233">
        <v>1</v>
      </c>
      <c r="M7789" s="249">
        <v>3506328000</v>
      </c>
      <c r="N7789" s="248">
        <v>11996314204</v>
      </c>
      <c r="O7789" s="247">
        <v>8126278018</v>
      </c>
      <c r="P7789" s="233" t="s">
        <v>182</v>
      </c>
      <c r="Q7789" s="233" t="s">
        <v>1455</v>
      </c>
      <c r="R7789" s="233"/>
    </row>
    <row r="7790" spans="1:18" ht="63.75">
      <c r="A7790" s="228"/>
      <c r="B7790" s="233" t="s">
        <v>158</v>
      </c>
      <c r="C7790" s="233" t="s">
        <v>2032</v>
      </c>
      <c r="D7790" s="233" t="s">
        <v>850</v>
      </c>
      <c r="E7790" s="231" t="s">
        <v>19356</v>
      </c>
      <c r="F7790" s="233" t="s">
        <v>398</v>
      </c>
      <c r="G7790" s="233" t="s">
        <v>19357</v>
      </c>
      <c r="H7790" s="233" t="s">
        <v>19358</v>
      </c>
      <c r="I7790" s="233">
        <v>2000</v>
      </c>
      <c r="J7790" s="244">
        <v>4486</v>
      </c>
      <c r="K7790" s="244">
        <v>2431</v>
      </c>
      <c r="L7790" s="233">
        <v>1</v>
      </c>
      <c r="M7790" s="249">
        <v>10174248000</v>
      </c>
      <c r="N7790" s="248">
        <v>8255731449</v>
      </c>
      <c r="O7790" s="247">
        <v>3646571021</v>
      </c>
      <c r="P7790" s="233" t="s">
        <v>182</v>
      </c>
      <c r="Q7790" s="233" t="s">
        <v>1455</v>
      </c>
      <c r="R7790" s="233"/>
    </row>
    <row r="7791" spans="1:18" ht="63.75">
      <c r="A7791" s="228"/>
      <c r="B7791" s="233" t="s">
        <v>158</v>
      </c>
      <c r="C7791" s="233" t="s">
        <v>2032</v>
      </c>
      <c r="D7791" s="233" t="s">
        <v>850</v>
      </c>
      <c r="E7791" s="231" t="s">
        <v>19356</v>
      </c>
      <c r="F7791" s="233" t="s">
        <v>398</v>
      </c>
      <c r="G7791" s="233" t="s">
        <v>19359</v>
      </c>
      <c r="H7791" s="233" t="s">
        <v>19360</v>
      </c>
      <c r="I7791" s="233">
        <v>2010</v>
      </c>
      <c r="J7791" s="244">
        <v>4702</v>
      </c>
      <c r="K7791" s="244" t="s">
        <v>25443</v>
      </c>
      <c r="L7791" s="233">
        <v>1</v>
      </c>
      <c r="M7791" s="249">
        <v>9957024000</v>
      </c>
      <c r="N7791" s="248">
        <v>2553850000</v>
      </c>
      <c r="O7791" s="247">
        <v>1402433406</v>
      </c>
      <c r="P7791" s="233" t="s">
        <v>182</v>
      </c>
      <c r="Q7791" s="233" t="s">
        <v>1455</v>
      </c>
      <c r="R7791" s="233"/>
    </row>
    <row r="7792" spans="1:18" ht="76.5">
      <c r="A7792" s="228"/>
      <c r="B7792" s="233" t="s">
        <v>158</v>
      </c>
      <c r="C7792" s="233" t="s">
        <v>2032</v>
      </c>
      <c r="D7792" s="233" t="s">
        <v>850</v>
      </c>
      <c r="E7792" s="231" t="s">
        <v>19356</v>
      </c>
      <c r="F7792" s="233" t="s">
        <v>398</v>
      </c>
      <c r="G7792" s="233" t="s">
        <v>19361</v>
      </c>
      <c r="H7792" s="233" t="s">
        <v>19362</v>
      </c>
      <c r="I7792" s="233">
        <v>2023</v>
      </c>
      <c r="J7792" s="244">
        <v>12589</v>
      </c>
      <c r="K7792" s="244">
        <v>7548</v>
      </c>
      <c r="L7792" s="233">
        <v>1</v>
      </c>
      <c r="M7792" s="249">
        <v>11341099985</v>
      </c>
      <c r="N7792" s="248">
        <v>34311556000</v>
      </c>
      <c r="O7792" s="247">
        <v>30122600130</v>
      </c>
      <c r="P7792" s="233" t="s">
        <v>182</v>
      </c>
      <c r="Q7792" s="233" t="s">
        <v>1455</v>
      </c>
      <c r="R7792" s="233"/>
    </row>
    <row r="7793" spans="1:18" ht="51">
      <c r="A7793" s="228"/>
      <c r="B7793" s="233" t="s">
        <v>158</v>
      </c>
      <c r="C7793" s="233" t="s">
        <v>2032</v>
      </c>
      <c r="D7793" s="233" t="s">
        <v>850</v>
      </c>
      <c r="E7793" s="231" t="s">
        <v>19363</v>
      </c>
      <c r="F7793" s="233" t="s">
        <v>398</v>
      </c>
      <c r="G7793" s="233" t="s">
        <v>19364</v>
      </c>
      <c r="H7793" s="233" t="s">
        <v>19365</v>
      </c>
      <c r="I7793" s="233">
        <v>2002</v>
      </c>
      <c r="J7793" s="244">
        <v>1445</v>
      </c>
      <c r="K7793" s="244">
        <v>219</v>
      </c>
      <c r="L7793" s="233">
        <v>1</v>
      </c>
      <c r="M7793" s="249">
        <v>2837587000</v>
      </c>
      <c r="N7793" s="248">
        <v>2185568000</v>
      </c>
      <c r="O7793" s="247">
        <v>0</v>
      </c>
      <c r="P7793" s="233" t="s">
        <v>19366</v>
      </c>
      <c r="Q7793" s="233" t="s">
        <v>1455</v>
      </c>
      <c r="R7793" s="233" t="s">
        <v>15317</v>
      </c>
    </row>
    <row r="7794" spans="1:18" ht="51">
      <c r="A7794" s="228"/>
      <c r="B7794" s="233" t="s">
        <v>158</v>
      </c>
      <c r="C7794" s="233" t="s">
        <v>2032</v>
      </c>
      <c r="D7794" s="233" t="s">
        <v>850</v>
      </c>
      <c r="E7794" s="231" t="s">
        <v>19363</v>
      </c>
      <c r="F7794" s="233" t="s">
        <v>398</v>
      </c>
      <c r="G7794" s="233" t="s">
        <v>19367</v>
      </c>
      <c r="H7794" s="233" t="s">
        <v>19368</v>
      </c>
      <c r="I7794" s="233">
        <v>2003</v>
      </c>
      <c r="J7794" s="244" t="s">
        <v>23771</v>
      </c>
      <c r="K7794" s="244">
        <v>1115</v>
      </c>
      <c r="L7794" s="233">
        <v>1</v>
      </c>
      <c r="M7794" s="249">
        <v>20004140000</v>
      </c>
      <c r="N7794" s="248">
        <v>5548500000</v>
      </c>
      <c r="O7794" s="247">
        <v>3297499600</v>
      </c>
      <c r="P7794" s="233" t="s">
        <v>1051</v>
      </c>
      <c r="Q7794" s="233" t="s">
        <v>1455</v>
      </c>
      <c r="R7794" s="233" t="s">
        <v>15317</v>
      </c>
    </row>
    <row r="7795" spans="1:18" ht="63.75">
      <c r="A7795" s="228"/>
      <c r="B7795" s="233" t="s">
        <v>158</v>
      </c>
      <c r="C7795" s="233" t="s">
        <v>2032</v>
      </c>
      <c r="D7795" s="233" t="s">
        <v>851</v>
      </c>
      <c r="E7795" s="231" t="s">
        <v>19369</v>
      </c>
      <c r="F7795" s="233" t="s">
        <v>115</v>
      </c>
      <c r="G7795" s="233" t="s">
        <v>19370</v>
      </c>
      <c r="H7795" s="233" t="s">
        <v>19371</v>
      </c>
      <c r="I7795" s="233">
        <v>2006</v>
      </c>
      <c r="J7795" s="244">
        <v>230</v>
      </c>
      <c r="K7795" s="244">
        <v>69</v>
      </c>
      <c r="L7795" s="233">
        <v>1</v>
      </c>
      <c r="M7795" s="249">
        <v>609336000</v>
      </c>
      <c r="N7795" s="248">
        <v>58599000</v>
      </c>
      <c r="O7795" s="247">
        <v>0</v>
      </c>
      <c r="P7795" s="233" t="s">
        <v>19369</v>
      </c>
      <c r="Q7795" s="233" t="s">
        <v>1455</v>
      </c>
      <c r="R7795" s="233"/>
    </row>
    <row r="7796" spans="1:18" ht="38.25">
      <c r="A7796" s="228"/>
      <c r="B7796" s="233" t="s">
        <v>158</v>
      </c>
      <c r="C7796" s="233" t="s">
        <v>2032</v>
      </c>
      <c r="D7796" s="233" t="s">
        <v>851</v>
      </c>
      <c r="E7796" s="231" t="s">
        <v>19372</v>
      </c>
      <c r="F7796" s="233" t="s">
        <v>115</v>
      </c>
      <c r="G7796" s="233" t="s">
        <v>19372</v>
      </c>
      <c r="H7796" s="233" t="s">
        <v>19373</v>
      </c>
      <c r="I7796" s="233">
        <v>2011</v>
      </c>
      <c r="J7796" s="244">
        <v>171</v>
      </c>
      <c r="K7796" s="244">
        <v>77</v>
      </c>
      <c r="L7796" s="233">
        <v>1</v>
      </c>
      <c r="M7796" s="249">
        <v>557040000</v>
      </c>
      <c r="N7796" s="248">
        <v>366000000</v>
      </c>
      <c r="O7796" s="247">
        <v>168636000</v>
      </c>
      <c r="P7796" s="233" t="s">
        <v>19372</v>
      </c>
      <c r="Q7796" s="233" t="s">
        <v>1455</v>
      </c>
      <c r="R7796" s="233"/>
    </row>
    <row r="7797" spans="1:18" ht="63.75">
      <c r="A7797" s="228"/>
      <c r="B7797" s="233" t="s">
        <v>158</v>
      </c>
      <c r="C7797" s="233" t="s">
        <v>2032</v>
      </c>
      <c r="D7797" s="233" t="s">
        <v>851</v>
      </c>
      <c r="E7797" s="231" t="s">
        <v>19374</v>
      </c>
      <c r="F7797" s="233" t="s">
        <v>115</v>
      </c>
      <c r="G7797" s="233" t="s">
        <v>19375</v>
      </c>
      <c r="H7797" s="233" t="s">
        <v>19376</v>
      </c>
      <c r="I7797" s="233">
        <v>2006</v>
      </c>
      <c r="J7797" s="244">
        <v>265</v>
      </c>
      <c r="K7797" s="244">
        <v>69</v>
      </c>
      <c r="L7797" s="233">
        <v>1</v>
      </c>
      <c r="M7797" s="249">
        <v>296700000</v>
      </c>
      <c r="N7797" s="248">
        <v>58599000</v>
      </c>
      <c r="O7797" s="247">
        <v>0</v>
      </c>
      <c r="P7797" s="233" t="s">
        <v>19374</v>
      </c>
      <c r="Q7797" s="233" t="s">
        <v>1455</v>
      </c>
      <c r="R7797" s="233"/>
    </row>
    <row r="7798" spans="1:18" ht="63.75">
      <c r="A7798" s="228"/>
      <c r="B7798" s="233" t="s">
        <v>158</v>
      </c>
      <c r="C7798" s="233" t="s">
        <v>2032</v>
      </c>
      <c r="D7798" s="233" t="s">
        <v>851</v>
      </c>
      <c r="E7798" s="231" t="s">
        <v>19377</v>
      </c>
      <c r="F7798" s="233" t="s">
        <v>115</v>
      </c>
      <c r="G7798" s="233" t="s">
        <v>19378</v>
      </c>
      <c r="H7798" s="233" t="s">
        <v>19379</v>
      </c>
      <c r="I7798" s="233">
        <v>2006</v>
      </c>
      <c r="J7798" s="244">
        <v>255</v>
      </c>
      <c r="K7798" s="244">
        <v>69</v>
      </c>
      <c r="L7798" s="233">
        <v>1</v>
      </c>
      <c r="M7798" s="249">
        <v>382800000</v>
      </c>
      <c r="N7798" s="248">
        <v>58599000</v>
      </c>
      <c r="O7798" s="247">
        <v>0</v>
      </c>
      <c r="P7798" s="233" t="s">
        <v>19377</v>
      </c>
      <c r="Q7798" s="233" t="s">
        <v>1455</v>
      </c>
      <c r="R7798" s="233"/>
    </row>
    <row r="7799" spans="1:18" ht="63.75">
      <c r="A7799" s="228"/>
      <c r="B7799" s="233" t="s">
        <v>158</v>
      </c>
      <c r="C7799" s="233" t="s">
        <v>2032</v>
      </c>
      <c r="D7799" s="233" t="s">
        <v>851</v>
      </c>
      <c r="E7799" s="231" t="s">
        <v>19380</v>
      </c>
      <c r="F7799" s="233" t="s">
        <v>115</v>
      </c>
      <c r="G7799" s="233" t="s">
        <v>19381</v>
      </c>
      <c r="H7799" s="233" t="s">
        <v>19382</v>
      </c>
      <c r="I7799" s="233">
        <v>2006</v>
      </c>
      <c r="J7799" s="244">
        <v>167</v>
      </c>
      <c r="K7799" s="244">
        <v>69</v>
      </c>
      <c r="L7799" s="233">
        <v>1</v>
      </c>
      <c r="M7799" s="249">
        <v>490744800</v>
      </c>
      <c r="N7799" s="248">
        <v>58599000</v>
      </c>
      <c r="O7799" s="247">
        <v>0</v>
      </c>
      <c r="P7799" s="233" t="s">
        <v>19380</v>
      </c>
      <c r="Q7799" s="233" t="s">
        <v>1455</v>
      </c>
      <c r="R7799" s="233"/>
    </row>
    <row r="7800" spans="1:18" ht="63.75">
      <c r="A7800" s="228"/>
      <c r="B7800" s="233" t="s">
        <v>158</v>
      </c>
      <c r="C7800" s="233" t="s">
        <v>2032</v>
      </c>
      <c r="D7800" s="233" t="s">
        <v>851</v>
      </c>
      <c r="E7800" s="231" t="s">
        <v>19383</v>
      </c>
      <c r="F7800" s="233" t="s">
        <v>115</v>
      </c>
      <c r="G7800" s="233" t="s">
        <v>19384</v>
      </c>
      <c r="H7800" s="233" t="s">
        <v>19385</v>
      </c>
      <c r="I7800" s="233">
        <v>2006</v>
      </c>
      <c r="J7800" s="244">
        <v>693</v>
      </c>
      <c r="K7800" s="244">
        <v>69</v>
      </c>
      <c r="L7800" s="233">
        <v>1</v>
      </c>
      <c r="M7800" s="249">
        <v>1568548800</v>
      </c>
      <c r="N7800" s="248">
        <v>50000000</v>
      </c>
      <c r="O7800" s="247">
        <v>0</v>
      </c>
      <c r="P7800" s="233" t="s">
        <v>19383</v>
      </c>
      <c r="Q7800" s="233" t="s">
        <v>1455</v>
      </c>
      <c r="R7800" s="233"/>
    </row>
    <row r="7801" spans="1:18" ht="63.75">
      <c r="A7801" s="228"/>
      <c r="B7801" s="233" t="s">
        <v>158</v>
      </c>
      <c r="C7801" s="233" t="s">
        <v>2032</v>
      </c>
      <c r="D7801" s="233" t="s">
        <v>851</v>
      </c>
      <c r="E7801" s="231" t="s">
        <v>19386</v>
      </c>
      <c r="F7801" s="233" t="s">
        <v>115</v>
      </c>
      <c r="G7801" s="233" t="s">
        <v>19387</v>
      </c>
      <c r="H7801" s="233" t="s">
        <v>19388</v>
      </c>
      <c r="I7801" s="233">
        <v>2006</v>
      </c>
      <c r="J7801" s="244">
        <v>723</v>
      </c>
      <c r="K7801" s="244">
        <v>69</v>
      </c>
      <c r="L7801" s="233">
        <v>1</v>
      </c>
      <c r="M7801" s="249">
        <v>1769040000</v>
      </c>
      <c r="N7801" s="248">
        <v>58599000</v>
      </c>
      <c r="O7801" s="247">
        <v>0</v>
      </c>
      <c r="P7801" s="233" t="s">
        <v>19386</v>
      </c>
      <c r="Q7801" s="233" t="s">
        <v>1455</v>
      </c>
      <c r="R7801" s="233"/>
    </row>
    <row r="7802" spans="1:18" ht="63.75">
      <c r="A7802" s="228"/>
      <c r="B7802" s="233" t="s">
        <v>158</v>
      </c>
      <c r="C7802" s="233" t="s">
        <v>2032</v>
      </c>
      <c r="D7802" s="233" t="s">
        <v>851</v>
      </c>
      <c r="E7802" s="231" t="s">
        <v>19389</v>
      </c>
      <c r="F7802" s="233" t="s">
        <v>115</v>
      </c>
      <c r="G7802" s="233" t="s">
        <v>19390</v>
      </c>
      <c r="H7802" s="233" t="s">
        <v>19391</v>
      </c>
      <c r="I7802" s="233">
        <v>2005</v>
      </c>
      <c r="J7802" s="244">
        <v>201</v>
      </c>
      <c r="K7802" s="244">
        <v>267</v>
      </c>
      <c r="L7802" s="233">
        <v>1</v>
      </c>
      <c r="M7802" s="249">
        <v>242880000</v>
      </c>
      <c r="N7802" s="248">
        <v>1801273000</v>
      </c>
      <c r="O7802" s="247">
        <v>1729222000</v>
      </c>
      <c r="P7802" s="233" t="s">
        <v>19389</v>
      </c>
      <c r="Q7802" s="233" t="s">
        <v>1455</v>
      </c>
      <c r="R7802" s="233"/>
    </row>
    <row r="7803" spans="1:18" ht="89.25">
      <c r="A7803" s="228"/>
      <c r="B7803" s="233" t="s">
        <v>158</v>
      </c>
      <c r="C7803" s="233" t="s">
        <v>2032</v>
      </c>
      <c r="D7803" s="233" t="s">
        <v>851</v>
      </c>
      <c r="E7803" s="231" t="s">
        <v>19392</v>
      </c>
      <c r="F7803" s="233" t="s">
        <v>115</v>
      </c>
      <c r="G7803" s="233" t="s">
        <v>19393</v>
      </c>
      <c r="H7803" s="233" t="s">
        <v>19394</v>
      </c>
      <c r="I7803" s="233">
        <v>2012</v>
      </c>
      <c r="J7803" s="244">
        <v>419</v>
      </c>
      <c r="K7803" s="244" t="s">
        <v>23779</v>
      </c>
      <c r="L7803" s="233">
        <v>1</v>
      </c>
      <c r="M7803" s="249">
        <v>276431400</v>
      </c>
      <c r="N7803" s="248">
        <v>207778000</v>
      </c>
      <c r="O7803" s="247">
        <v>0</v>
      </c>
      <c r="P7803" s="233" t="s">
        <v>19392</v>
      </c>
      <c r="Q7803" s="233" t="s">
        <v>1455</v>
      </c>
      <c r="R7803" s="233"/>
    </row>
    <row r="7804" spans="1:18" ht="76.5">
      <c r="A7804" s="228"/>
      <c r="B7804" s="233" t="s">
        <v>158</v>
      </c>
      <c r="C7804" s="233" t="s">
        <v>2032</v>
      </c>
      <c r="D7804" s="233" t="s">
        <v>851</v>
      </c>
      <c r="E7804" s="231" t="s">
        <v>19395</v>
      </c>
      <c r="F7804" s="233" t="s">
        <v>115</v>
      </c>
      <c r="G7804" s="233" t="s">
        <v>19396</v>
      </c>
      <c r="H7804" s="233" t="s">
        <v>19397</v>
      </c>
      <c r="I7804" s="233">
        <v>2012</v>
      </c>
      <c r="J7804" s="244">
        <v>229</v>
      </c>
      <c r="K7804" s="244" t="s">
        <v>23779</v>
      </c>
      <c r="L7804" s="233">
        <v>1</v>
      </c>
      <c r="M7804" s="249">
        <v>51912000</v>
      </c>
      <c r="N7804" s="248">
        <v>207778000</v>
      </c>
      <c r="O7804" s="247">
        <v>0</v>
      </c>
      <c r="P7804" s="233" t="s">
        <v>19395</v>
      </c>
      <c r="Q7804" s="233" t="s">
        <v>1455</v>
      </c>
      <c r="R7804" s="233"/>
    </row>
    <row r="7805" spans="1:18" ht="76.5">
      <c r="A7805" s="228"/>
      <c r="B7805" s="233" t="s">
        <v>158</v>
      </c>
      <c r="C7805" s="233" t="s">
        <v>2032</v>
      </c>
      <c r="D7805" s="233" t="s">
        <v>851</v>
      </c>
      <c r="E7805" s="231" t="s">
        <v>19398</v>
      </c>
      <c r="F7805" s="233" t="s">
        <v>115</v>
      </c>
      <c r="G7805" s="233" t="s">
        <v>19399</v>
      </c>
      <c r="H7805" s="233" t="s">
        <v>19400</v>
      </c>
      <c r="I7805" s="233">
        <v>2012</v>
      </c>
      <c r="J7805" s="244">
        <v>480</v>
      </c>
      <c r="K7805" s="244" t="s">
        <v>23779</v>
      </c>
      <c r="L7805" s="233">
        <v>1</v>
      </c>
      <c r="M7805" s="249">
        <v>358800000</v>
      </c>
      <c r="N7805" s="248">
        <v>207778000</v>
      </c>
      <c r="O7805" s="247">
        <v>0</v>
      </c>
      <c r="P7805" s="233" t="s">
        <v>19398</v>
      </c>
      <c r="Q7805" s="233" t="s">
        <v>1455</v>
      </c>
      <c r="R7805" s="233"/>
    </row>
    <row r="7806" spans="1:18" ht="76.5">
      <c r="A7806" s="228"/>
      <c r="B7806" s="233" t="s">
        <v>158</v>
      </c>
      <c r="C7806" s="233" t="s">
        <v>2032</v>
      </c>
      <c r="D7806" s="233" t="s">
        <v>851</v>
      </c>
      <c r="E7806" s="231" t="s">
        <v>19401</v>
      </c>
      <c r="F7806" s="233" t="s">
        <v>115</v>
      </c>
      <c r="G7806" s="233" t="s">
        <v>19402</v>
      </c>
      <c r="H7806" s="233" t="s">
        <v>19403</v>
      </c>
      <c r="I7806" s="233">
        <v>2012</v>
      </c>
      <c r="J7806" s="244">
        <v>439</v>
      </c>
      <c r="K7806" s="244" t="s">
        <v>23779</v>
      </c>
      <c r="L7806" s="233">
        <v>1</v>
      </c>
      <c r="M7806" s="249">
        <v>335478000</v>
      </c>
      <c r="N7806" s="248">
        <v>207778000</v>
      </c>
      <c r="O7806" s="247">
        <v>0</v>
      </c>
      <c r="P7806" s="233" t="s">
        <v>19401</v>
      </c>
      <c r="Q7806" s="233" t="s">
        <v>1455</v>
      </c>
      <c r="R7806" s="233"/>
    </row>
    <row r="7807" spans="1:18" ht="89.25">
      <c r="A7807" s="228"/>
      <c r="B7807" s="233" t="s">
        <v>158</v>
      </c>
      <c r="C7807" s="233" t="s">
        <v>2032</v>
      </c>
      <c r="D7807" s="233" t="s">
        <v>851</v>
      </c>
      <c r="E7807" s="231" t="s">
        <v>19404</v>
      </c>
      <c r="F7807" s="233" t="s">
        <v>115</v>
      </c>
      <c r="G7807" s="233" t="s">
        <v>19405</v>
      </c>
      <c r="H7807" s="233" t="s">
        <v>19406</v>
      </c>
      <c r="I7807" s="233">
        <v>2012</v>
      </c>
      <c r="J7807" s="244">
        <v>350</v>
      </c>
      <c r="K7807" s="244" t="s">
        <v>23779</v>
      </c>
      <c r="L7807" s="233">
        <v>1</v>
      </c>
      <c r="M7807" s="249">
        <v>207778000</v>
      </c>
      <c r="N7807" s="248">
        <v>207778000</v>
      </c>
      <c r="O7807" s="247">
        <v>0</v>
      </c>
      <c r="P7807" s="233" t="s">
        <v>19404</v>
      </c>
      <c r="Q7807" s="233" t="s">
        <v>1455</v>
      </c>
      <c r="R7807" s="233"/>
    </row>
    <row r="7808" spans="1:18" ht="89.25">
      <c r="A7808" s="228"/>
      <c r="B7808" s="233" t="s">
        <v>158</v>
      </c>
      <c r="C7808" s="233" t="s">
        <v>2032</v>
      </c>
      <c r="D7808" s="233" t="s">
        <v>851</v>
      </c>
      <c r="E7808" s="231" t="s">
        <v>19407</v>
      </c>
      <c r="F7808" s="233" t="s">
        <v>115</v>
      </c>
      <c r="G7808" s="233" t="s">
        <v>19408</v>
      </c>
      <c r="H7808" s="233" t="s">
        <v>19409</v>
      </c>
      <c r="I7808" s="233">
        <v>2001</v>
      </c>
      <c r="J7808" s="244">
        <v>5870</v>
      </c>
      <c r="K7808" s="244">
        <v>2664</v>
      </c>
      <c r="L7808" s="233">
        <v>1</v>
      </c>
      <c r="M7808" s="249">
        <v>21890044000</v>
      </c>
      <c r="N7808" s="248">
        <v>16746098000</v>
      </c>
      <c r="O7808" s="247">
        <v>9913142760</v>
      </c>
      <c r="P7808" s="233" t="s">
        <v>19407</v>
      </c>
      <c r="Q7808" s="233" t="s">
        <v>1455</v>
      </c>
      <c r="R7808" s="233"/>
    </row>
    <row r="7809" spans="1:18" ht="76.5">
      <c r="A7809" s="228"/>
      <c r="B7809" s="233" t="s">
        <v>158</v>
      </c>
      <c r="C7809" s="233" t="s">
        <v>2032</v>
      </c>
      <c r="D7809" s="233" t="s">
        <v>851</v>
      </c>
      <c r="E7809" s="231" t="s">
        <v>19410</v>
      </c>
      <c r="F7809" s="233" t="s">
        <v>115</v>
      </c>
      <c r="G7809" s="233" t="s">
        <v>19411</v>
      </c>
      <c r="H7809" s="233" t="s">
        <v>19412</v>
      </c>
      <c r="I7809" s="233">
        <v>2012</v>
      </c>
      <c r="J7809" s="244" t="s">
        <v>23772</v>
      </c>
      <c r="K7809" s="244">
        <v>165</v>
      </c>
      <c r="L7809" s="233">
        <v>1</v>
      </c>
      <c r="M7809" s="249">
        <v>783425000</v>
      </c>
      <c r="N7809" s="248">
        <v>983043000</v>
      </c>
      <c r="O7809" s="247">
        <v>524060224</v>
      </c>
      <c r="P7809" s="233" t="s">
        <v>19410</v>
      </c>
      <c r="Q7809" s="233" t="s">
        <v>1455</v>
      </c>
      <c r="R7809" s="233"/>
    </row>
    <row r="7810" spans="1:18" ht="102">
      <c r="A7810" s="228"/>
      <c r="B7810" s="233" t="s">
        <v>158</v>
      </c>
      <c r="C7810" s="233" t="s">
        <v>2032</v>
      </c>
      <c r="D7810" s="233" t="s">
        <v>851</v>
      </c>
      <c r="E7810" s="231" t="s">
        <v>19413</v>
      </c>
      <c r="F7810" s="233" t="s">
        <v>115</v>
      </c>
      <c r="G7810" s="233" t="s">
        <v>19414</v>
      </c>
      <c r="H7810" s="233" t="s">
        <v>19415</v>
      </c>
      <c r="I7810" s="233">
        <v>2005</v>
      </c>
      <c r="J7810" s="244" t="s">
        <v>23773</v>
      </c>
      <c r="K7810" s="244">
        <v>165</v>
      </c>
      <c r="L7810" s="233">
        <v>1</v>
      </c>
      <c r="M7810" s="249">
        <v>1244863000</v>
      </c>
      <c r="N7810" s="248">
        <v>1088785000</v>
      </c>
      <c r="O7810" s="247">
        <v>580431280</v>
      </c>
      <c r="P7810" s="233" t="s">
        <v>19413</v>
      </c>
      <c r="Q7810" s="233" t="s">
        <v>1455</v>
      </c>
      <c r="R7810" s="233"/>
    </row>
    <row r="7811" spans="1:18" ht="76.5">
      <c r="A7811" s="228"/>
      <c r="B7811" s="233" t="s">
        <v>158</v>
      </c>
      <c r="C7811" s="233" t="s">
        <v>2032</v>
      </c>
      <c r="D7811" s="233" t="s">
        <v>851</v>
      </c>
      <c r="E7811" s="231" t="s">
        <v>19416</v>
      </c>
      <c r="F7811" s="233" t="s">
        <v>115</v>
      </c>
      <c r="G7811" s="233" t="s">
        <v>19417</v>
      </c>
      <c r="H7811" s="233" t="s">
        <v>19418</v>
      </c>
      <c r="I7811" s="233">
        <v>2017</v>
      </c>
      <c r="J7811" s="244">
        <v>506</v>
      </c>
      <c r="K7811" s="244">
        <v>165</v>
      </c>
      <c r="L7811" s="233">
        <v>1</v>
      </c>
      <c r="M7811" s="249">
        <v>388418000</v>
      </c>
      <c r="N7811" s="248">
        <v>983430000</v>
      </c>
      <c r="O7811" s="247">
        <v>524060224</v>
      </c>
      <c r="P7811" s="233" t="s">
        <v>19416</v>
      </c>
      <c r="Q7811" s="233" t="s">
        <v>1455</v>
      </c>
      <c r="R7811" s="233"/>
    </row>
    <row r="7812" spans="1:18" ht="76.5">
      <c r="A7812" s="228"/>
      <c r="B7812" s="233" t="s">
        <v>158</v>
      </c>
      <c r="C7812" s="233" t="s">
        <v>2032</v>
      </c>
      <c r="D7812" s="233" t="s">
        <v>851</v>
      </c>
      <c r="E7812" s="231" t="s">
        <v>19419</v>
      </c>
      <c r="F7812" s="233" t="s">
        <v>115</v>
      </c>
      <c r="G7812" s="233" t="s">
        <v>19420</v>
      </c>
      <c r="H7812" s="233" t="s">
        <v>19412</v>
      </c>
      <c r="I7812" s="233">
        <v>2005</v>
      </c>
      <c r="J7812" s="244">
        <v>146</v>
      </c>
      <c r="K7812" s="244">
        <v>69</v>
      </c>
      <c r="L7812" s="233">
        <v>1</v>
      </c>
      <c r="M7812" s="249">
        <v>122377000</v>
      </c>
      <c r="N7812" s="248">
        <v>58599000</v>
      </c>
      <c r="O7812" s="247">
        <v>0</v>
      </c>
      <c r="P7812" s="233" t="s">
        <v>19419</v>
      </c>
      <c r="Q7812" s="233" t="s">
        <v>1455</v>
      </c>
      <c r="R7812" s="233"/>
    </row>
    <row r="7813" spans="1:18" ht="89.25">
      <c r="A7813" s="228"/>
      <c r="B7813" s="233" t="s">
        <v>158</v>
      </c>
      <c r="C7813" s="233" t="s">
        <v>2032</v>
      </c>
      <c r="D7813" s="233" t="s">
        <v>851</v>
      </c>
      <c r="E7813" s="231" t="s">
        <v>19421</v>
      </c>
      <c r="F7813" s="233" t="s">
        <v>115</v>
      </c>
      <c r="G7813" s="233" t="s">
        <v>19422</v>
      </c>
      <c r="H7813" s="233" t="s">
        <v>19423</v>
      </c>
      <c r="I7813" s="233">
        <v>2005</v>
      </c>
      <c r="J7813" s="244">
        <v>5984</v>
      </c>
      <c r="K7813" s="244">
        <v>2482</v>
      </c>
      <c r="L7813" s="233">
        <v>1</v>
      </c>
      <c r="M7813" s="249">
        <v>10074064000</v>
      </c>
      <c r="N7813" s="248">
        <v>15077766000</v>
      </c>
      <c r="O7813" s="247">
        <v>11112272000</v>
      </c>
      <c r="P7813" s="233" t="s">
        <v>19421</v>
      </c>
      <c r="Q7813" s="233" t="s">
        <v>1455</v>
      </c>
      <c r="R7813" s="233"/>
    </row>
    <row r="7814" spans="1:18" ht="76.5">
      <c r="A7814" s="228"/>
      <c r="B7814" s="233" t="s">
        <v>158</v>
      </c>
      <c r="C7814" s="233" t="s">
        <v>2032</v>
      </c>
      <c r="D7814" s="233" t="s">
        <v>851</v>
      </c>
      <c r="E7814" s="231" t="s">
        <v>19424</v>
      </c>
      <c r="F7814" s="233" t="s">
        <v>115</v>
      </c>
      <c r="G7814" s="233" t="s">
        <v>19425</v>
      </c>
      <c r="H7814" s="233" t="s">
        <v>19426</v>
      </c>
      <c r="I7814" s="233">
        <v>2012</v>
      </c>
      <c r="J7814" s="244">
        <v>809</v>
      </c>
      <c r="K7814" s="244">
        <v>71</v>
      </c>
      <c r="L7814" s="233">
        <v>1</v>
      </c>
      <c r="M7814" s="249">
        <v>1088509500</v>
      </c>
      <c r="N7814" s="248">
        <v>300000000</v>
      </c>
      <c r="O7814" s="247">
        <v>80000000</v>
      </c>
      <c r="P7814" s="233" t="s">
        <v>19424</v>
      </c>
      <c r="Q7814" s="233" t="s">
        <v>1455</v>
      </c>
      <c r="R7814" s="233"/>
    </row>
    <row r="7815" spans="1:18" ht="91.5" customHeight="1">
      <c r="A7815" s="228"/>
      <c r="B7815" s="233" t="s">
        <v>158</v>
      </c>
      <c r="C7815" s="233" t="s">
        <v>2032</v>
      </c>
      <c r="D7815" s="233" t="s">
        <v>851</v>
      </c>
      <c r="E7815" s="231" t="s">
        <v>19427</v>
      </c>
      <c r="F7815" s="233" t="s">
        <v>115</v>
      </c>
      <c r="G7815" s="233" t="s">
        <v>19428</v>
      </c>
      <c r="H7815" s="233" t="s">
        <v>19429</v>
      </c>
      <c r="I7815" s="233">
        <v>2012</v>
      </c>
      <c r="J7815" s="244">
        <v>618</v>
      </c>
      <c r="K7815" s="244">
        <v>71</v>
      </c>
      <c r="L7815" s="233">
        <v>1</v>
      </c>
      <c r="M7815" s="249">
        <v>831519000</v>
      </c>
      <c r="N7815" s="248">
        <v>360832000</v>
      </c>
      <c r="O7815" s="247">
        <v>120555000</v>
      </c>
      <c r="P7815" s="233" t="s">
        <v>19427</v>
      </c>
      <c r="Q7815" s="233" t="s">
        <v>1455</v>
      </c>
      <c r="R7815" s="233"/>
    </row>
    <row r="7816" spans="1:18" ht="85.5" customHeight="1">
      <c r="A7816" s="228"/>
      <c r="B7816" s="233" t="s">
        <v>158</v>
      </c>
      <c r="C7816" s="233" t="s">
        <v>2032</v>
      </c>
      <c r="D7816" s="233" t="s">
        <v>851</v>
      </c>
      <c r="E7816" s="231" t="s">
        <v>19430</v>
      </c>
      <c r="F7816" s="233" t="s">
        <v>115</v>
      </c>
      <c r="G7816" s="233" t="s">
        <v>19431</v>
      </c>
      <c r="H7816" s="233" t="s">
        <v>19432</v>
      </c>
      <c r="I7816" s="233">
        <v>2012</v>
      </c>
      <c r="J7816" s="244">
        <v>686</v>
      </c>
      <c r="K7816" s="244">
        <v>344</v>
      </c>
      <c r="L7816" s="233">
        <v>1</v>
      </c>
      <c r="M7816" s="249">
        <v>1154881000</v>
      </c>
      <c r="N7816" s="248">
        <v>1097361000</v>
      </c>
      <c r="O7816" s="247">
        <v>440502000</v>
      </c>
      <c r="P7816" s="233" t="s">
        <v>19430</v>
      </c>
      <c r="Q7816" s="233" t="s">
        <v>1455</v>
      </c>
      <c r="R7816" s="233"/>
    </row>
    <row r="7817" spans="1:18" ht="89.25">
      <c r="A7817" s="228"/>
      <c r="B7817" s="233" t="s">
        <v>158</v>
      </c>
      <c r="C7817" s="233" t="s">
        <v>2032</v>
      </c>
      <c r="D7817" s="233" t="s">
        <v>851</v>
      </c>
      <c r="E7817" s="231" t="s">
        <v>19433</v>
      </c>
      <c r="F7817" s="233" t="s">
        <v>115</v>
      </c>
      <c r="G7817" s="233" t="s">
        <v>19434</v>
      </c>
      <c r="H7817" s="233" t="s">
        <v>19435</v>
      </c>
      <c r="I7817" s="233">
        <v>2014</v>
      </c>
      <c r="J7817" s="244">
        <v>296</v>
      </c>
      <c r="K7817" s="244">
        <v>146</v>
      </c>
      <c r="L7817" s="233">
        <v>1</v>
      </c>
      <c r="M7817" s="249">
        <v>398268000</v>
      </c>
      <c r="N7817" s="248">
        <v>307350000</v>
      </c>
      <c r="O7817" s="247">
        <v>127732000</v>
      </c>
      <c r="P7817" s="233" t="s">
        <v>19433</v>
      </c>
      <c r="Q7817" s="233" t="s">
        <v>1455</v>
      </c>
      <c r="R7817" s="233"/>
    </row>
    <row r="7818" spans="1:18" ht="76.5">
      <c r="A7818" s="228"/>
      <c r="B7818" s="233" t="s">
        <v>158</v>
      </c>
      <c r="C7818" s="233" t="s">
        <v>2032</v>
      </c>
      <c r="D7818" s="233" t="s">
        <v>851</v>
      </c>
      <c r="E7818" s="231" t="s">
        <v>19436</v>
      </c>
      <c r="F7818" s="233" t="s">
        <v>115</v>
      </c>
      <c r="G7818" s="233" t="s">
        <v>19437</v>
      </c>
      <c r="H7818" s="233" t="s">
        <v>19438</v>
      </c>
      <c r="I7818" s="233">
        <v>2011</v>
      </c>
      <c r="J7818" s="244">
        <v>462</v>
      </c>
      <c r="K7818" s="244" t="s">
        <v>24323</v>
      </c>
      <c r="L7818" s="233">
        <v>1</v>
      </c>
      <c r="M7818" s="249">
        <v>457657000</v>
      </c>
      <c r="N7818" s="248">
        <v>493635000</v>
      </c>
      <c r="O7818" s="247">
        <v>0</v>
      </c>
      <c r="P7818" s="233" t="s">
        <v>19436</v>
      </c>
      <c r="Q7818" s="233" t="s">
        <v>1455</v>
      </c>
      <c r="R7818" s="233"/>
    </row>
    <row r="7819" spans="1:18" ht="76.5">
      <c r="A7819" s="228"/>
      <c r="B7819" s="233" t="s">
        <v>158</v>
      </c>
      <c r="C7819" s="233" t="s">
        <v>2032</v>
      </c>
      <c r="D7819" s="233" t="s">
        <v>851</v>
      </c>
      <c r="E7819" s="231" t="s">
        <v>19439</v>
      </c>
      <c r="F7819" s="233" t="s">
        <v>115</v>
      </c>
      <c r="G7819" s="233" t="s">
        <v>19440</v>
      </c>
      <c r="H7819" s="233" t="s">
        <v>19441</v>
      </c>
      <c r="I7819" s="233">
        <v>2018</v>
      </c>
      <c r="J7819" s="244">
        <v>229</v>
      </c>
      <c r="K7819" s="244" t="s">
        <v>24749</v>
      </c>
      <c r="L7819" s="233">
        <v>1</v>
      </c>
      <c r="M7819" s="249">
        <v>1769040000</v>
      </c>
      <c r="N7819" s="248">
        <v>556310000</v>
      </c>
      <c r="O7819" s="247">
        <v>259463000</v>
      </c>
      <c r="P7819" s="233" t="s">
        <v>19439</v>
      </c>
      <c r="Q7819" s="233" t="s">
        <v>1455</v>
      </c>
      <c r="R7819" s="233"/>
    </row>
    <row r="7820" spans="1:18" ht="76.5">
      <c r="A7820" s="228"/>
      <c r="B7820" s="233" t="s">
        <v>158</v>
      </c>
      <c r="C7820" s="233" t="s">
        <v>2032</v>
      </c>
      <c r="D7820" s="233" t="s">
        <v>851</v>
      </c>
      <c r="E7820" s="231" t="s">
        <v>19442</v>
      </c>
      <c r="F7820" s="233" t="s">
        <v>115</v>
      </c>
      <c r="G7820" s="233" t="s">
        <v>19443</v>
      </c>
      <c r="H7820" s="233" t="s">
        <v>19444</v>
      </c>
      <c r="I7820" s="233">
        <v>2018</v>
      </c>
      <c r="J7820" s="244">
        <v>451</v>
      </c>
      <c r="K7820" s="244" t="s">
        <v>24323</v>
      </c>
      <c r="L7820" s="233">
        <v>1</v>
      </c>
      <c r="M7820" s="249">
        <v>446265000</v>
      </c>
      <c r="N7820" s="248">
        <v>504460000</v>
      </c>
      <c r="O7820" s="247">
        <v>0</v>
      </c>
      <c r="P7820" s="233" t="s">
        <v>19442</v>
      </c>
      <c r="Q7820" s="233" t="s">
        <v>1455</v>
      </c>
      <c r="R7820" s="233"/>
    </row>
    <row r="7821" spans="1:18" ht="76.5">
      <c r="A7821" s="228"/>
      <c r="B7821" s="233" t="s">
        <v>158</v>
      </c>
      <c r="C7821" s="233" t="s">
        <v>2032</v>
      </c>
      <c r="D7821" s="233" t="s">
        <v>851</v>
      </c>
      <c r="E7821" s="231" t="s">
        <v>19445</v>
      </c>
      <c r="F7821" s="233" t="s">
        <v>115</v>
      </c>
      <c r="G7821" s="233" t="s">
        <v>19446</v>
      </c>
      <c r="H7821" s="233" t="s">
        <v>19447</v>
      </c>
      <c r="I7821" s="233">
        <v>2013</v>
      </c>
      <c r="J7821" s="244">
        <v>233</v>
      </c>
      <c r="K7821" s="244" t="s">
        <v>24323</v>
      </c>
      <c r="L7821" s="233">
        <v>1</v>
      </c>
      <c r="M7821" s="249">
        <v>264222000</v>
      </c>
      <c r="N7821" s="248">
        <v>607578000</v>
      </c>
      <c r="O7821" s="247">
        <v>127883000</v>
      </c>
      <c r="P7821" s="233" t="s">
        <v>19445</v>
      </c>
      <c r="Q7821" s="233" t="s">
        <v>1455</v>
      </c>
      <c r="R7821" s="233"/>
    </row>
    <row r="7822" spans="1:18" ht="63.75">
      <c r="A7822" s="228"/>
      <c r="B7822" s="233" t="s">
        <v>158</v>
      </c>
      <c r="C7822" s="233" t="s">
        <v>2032</v>
      </c>
      <c r="D7822" s="233" t="s">
        <v>851</v>
      </c>
      <c r="E7822" s="231" t="s">
        <v>19448</v>
      </c>
      <c r="F7822" s="233" t="s">
        <v>115</v>
      </c>
      <c r="G7822" s="233" t="s">
        <v>19448</v>
      </c>
      <c r="H7822" s="233" t="s">
        <v>19449</v>
      </c>
      <c r="I7822" s="233">
        <v>2021</v>
      </c>
      <c r="J7822" s="244">
        <v>50</v>
      </c>
      <c r="K7822" s="244">
        <v>50</v>
      </c>
      <c r="L7822" s="233">
        <v>1</v>
      </c>
      <c r="M7822" s="249">
        <v>671755000</v>
      </c>
      <c r="N7822" s="248">
        <v>671755000</v>
      </c>
      <c r="O7822" s="247">
        <v>447725000</v>
      </c>
      <c r="P7822" s="233" t="s">
        <v>19448</v>
      </c>
      <c r="Q7822" s="233" t="s">
        <v>1455</v>
      </c>
      <c r="R7822" s="233"/>
    </row>
    <row r="7823" spans="1:18" ht="76.5">
      <c r="A7823" s="228"/>
      <c r="B7823" s="233" t="s">
        <v>158</v>
      </c>
      <c r="C7823" s="233" t="s">
        <v>2032</v>
      </c>
      <c r="D7823" s="233" t="s">
        <v>851</v>
      </c>
      <c r="E7823" s="231" t="s">
        <v>19450</v>
      </c>
      <c r="F7823" s="233" t="s">
        <v>115</v>
      </c>
      <c r="G7823" s="233" t="s">
        <v>19451</v>
      </c>
      <c r="H7823" s="233" t="s">
        <v>19452</v>
      </c>
      <c r="I7823" s="233">
        <v>2010</v>
      </c>
      <c r="J7823" s="244">
        <v>9537</v>
      </c>
      <c r="K7823" s="244" t="s">
        <v>25444</v>
      </c>
      <c r="L7823" s="233">
        <v>1</v>
      </c>
      <c r="M7823" s="249">
        <v>12910611000</v>
      </c>
      <c r="N7823" s="248">
        <v>38707692203</v>
      </c>
      <c r="O7823" s="247">
        <v>29038942145</v>
      </c>
      <c r="P7823" s="233" t="s">
        <v>19450</v>
      </c>
      <c r="Q7823" s="233" t="s">
        <v>1455</v>
      </c>
      <c r="R7823" s="233"/>
    </row>
    <row r="7824" spans="1:18" ht="76.5">
      <c r="A7824" s="228"/>
      <c r="B7824" s="233" t="s">
        <v>158</v>
      </c>
      <c r="C7824" s="233" t="s">
        <v>2032</v>
      </c>
      <c r="D7824" s="233" t="s">
        <v>851</v>
      </c>
      <c r="E7824" s="231" t="s">
        <v>19453</v>
      </c>
      <c r="F7824" s="233" t="s">
        <v>115</v>
      </c>
      <c r="G7824" s="233" t="s">
        <v>19454</v>
      </c>
      <c r="H7824" s="233" t="s">
        <v>19455</v>
      </c>
      <c r="I7824" s="233">
        <v>2024</v>
      </c>
      <c r="J7824" s="244">
        <v>21277</v>
      </c>
      <c r="K7824" s="244" t="s">
        <v>25445</v>
      </c>
      <c r="L7824" s="233">
        <v>1</v>
      </c>
      <c r="M7824" s="249">
        <v>35819829500</v>
      </c>
      <c r="N7824" s="248">
        <v>8657385852</v>
      </c>
      <c r="O7824" s="247">
        <v>8657385852</v>
      </c>
      <c r="P7824" s="233" t="s">
        <v>19456</v>
      </c>
      <c r="Q7824" s="233" t="s">
        <v>1455</v>
      </c>
      <c r="R7824" s="233"/>
    </row>
    <row r="7825" spans="1:18" ht="76.5">
      <c r="A7825" s="228"/>
      <c r="B7825" s="233" t="s">
        <v>158</v>
      </c>
      <c r="C7825" s="233" t="s">
        <v>2032</v>
      </c>
      <c r="D7825" s="233" t="s">
        <v>851</v>
      </c>
      <c r="E7825" s="231" t="s">
        <v>19457</v>
      </c>
      <c r="F7825" s="233" t="s">
        <v>115</v>
      </c>
      <c r="G7825" s="233" t="s">
        <v>19458</v>
      </c>
      <c r="H7825" s="233" t="s">
        <v>19459</v>
      </c>
      <c r="I7825" s="233">
        <v>2009</v>
      </c>
      <c r="J7825" s="244">
        <v>29176</v>
      </c>
      <c r="K7825" s="244">
        <v>1306</v>
      </c>
      <c r="L7825" s="233">
        <v>1</v>
      </c>
      <c r="M7825" s="249">
        <v>80256422400</v>
      </c>
      <c r="N7825" s="248">
        <v>4576227000</v>
      </c>
      <c r="O7825" s="247">
        <v>1647442000</v>
      </c>
      <c r="P7825" s="233" t="s">
        <v>19456</v>
      </c>
      <c r="Q7825" s="233" t="s">
        <v>1455</v>
      </c>
      <c r="R7825" s="233"/>
    </row>
    <row r="7826" spans="1:18" ht="89.25">
      <c r="A7826" s="228"/>
      <c r="B7826" s="233" t="s">
        <v>158</v>
      </c>
      <c r="C7826" s="233" t="s">
        <v>2032</v>
      </c>
      <c r="D7826" s="233" t="s">
        <v>851</v>
      </c>
      <c r="E7826" s="231" t="s">
        <v>19460</v>
      </c>
      <c r="F7826" s="233" t="s">
        <v>398</v>
      </c>
      <c r="G7826" s="233" t="s">
        <v>19461</v>
      </c>
      <c r="H7826" s="233" t="s">
        <v>19462</v>
      </c>
      <c r="I7826" s="233">
        <v>2006</v>
      </c>
      <c r="J7826" s="244" t="s">
        <v>23774</v>
      </c>
      <c r="K7826" s="244" t="s">
        <v>25446</v>
      </c>
      <c r="L7826" s="233">
        <v>1</v>
      </c>
      <c r="M7826" s="249">
        <v>9670244000</v>
      </c>
      <c r="N7826" s="248">
        <v>23058093000</v>
      </c>
      <c r="O7826" s="247">
        <v>17362459760</v>
      </c>
      <c r="P7826" s="233" t="s">
        <v>19460</v>
      </c>
      <c r="Q7826" s="233" t="s">
        <v>1455</v>
      </c>
      <c r="R7826" s="233"/>
    </row>
    <row r="7827" spans="1:18" ht="76.5">
      <c r="A7827" s="228"/>
      <c r="B7827" s="233" t="s">
        <v>158</v>
      </c>
      <c r="C7827" s="233" t="s">
        <v>2032</v>
      </c>
      <c r="D7827" s="233" t="s">
        <v>851</v>
      </c>
      <c r="E7827" s="231" t="s">
        <v>19463</v>
      </c>
      <c r="F7827" s="233" t="s">
        <v>398</v>
      </c>
      <c r="G7827" s="233" t="s">
        <v>19464</v>
      </c>
      <c r="H7827" s="233" t="s">
        <v>19465</v>
      </c>
      <c r="I7827" s="233">
        <v>2011</v>
      </c>
      <c r="J7827" s="244">
        <v>15862</v>
      </c>
      <c r="K7827" s="244">
        <v>8235</v>
      </c>
      <c r="L7827" s="233">
        <v>1</v>
      </c>
      <c r="M7827" s="249">
        <v>29136768000</v>
      </c>
      <c r="N7827" s="248">
        <v>38581470000</v>
      </c>
      <c r="O7827" s="247">
        <v>17218489030</v>
      </c>
      <c r="P7827" s="233" t="s">
        <v>19463</v>
      </c>
      <c r="Q7827" s="233" t="s">
        <v>1455</v>
      </c>
      <c r="R7827" s="233"/>
    </row>
    <row r="7828" spans="1:18" ht="114.75">
      <c r="A7828" s="228"/>
      <c r="B7828" s="233" t="s">
        <v>158</v>
      </c>
      <c r="C7828" s="233" t="s">
        <v>2032</v>
      </c>
      <c r="D7828" s="233" t="s">
        <v>851</v>
      </c>
      <c r="E7828" s="231" t="s">
        <v>19466</v>
      </c>
      <c r="F7828" s="233" t="s">
        <v>398</v>
      </c>
      <c r="G7828" s="233" t="s">
        <v>19466</v>
      </c>
      <c r="H7828" s="233" t="s">
        <v>19467</v>
      </c>
      <c r="I7828" s="233">
        <v>2019</v>
      </c>
      <c r="J7828" s="244">
        <v>9474</v>
      </c>
      <c r="K7828" s="244">
        <v>6121</v>
      </c>
      <c r="L7828" s="233">
        <v>1</v>
      </c>
      <c r="M7828" s="249">
        <v>10942123000</v>
      </c>
      <c r="N7828" s="248">
        <v>38486575000</v>
      </c>
      <c r="O7828" s="247">
        <v>35328633000</v>
      </c>
      <c r="P7828" s="233" t="s">
        <v>19466</v>
      </c>
      <c r="Q7828" s="233" t="s">
        <v>1455</v>
      </c>
      <c r="R7828" s="233"/>
    </row>
    <row r="7829" spans="1:18" ht="89.25">
      <c r="A7829" s="228"/>
      <c r="B7829" s="233" t="s">
        <v>158</v>
      </c>
      <c r="C7829" s="233" t="s">
        <v>2032</v>
      </c>
      <c r="D7829" s="233" t="s">
        <v>851</v>
      </c>
      <c r="E7829" s="231" t="s">
        <v>19468</v>
      </c>
      <c r="F7829" s="233" t="s">
        <v>398</v>
      </c>
      <c r="G7829" s="233" t="s">
        <v>19469</v>
      </c>
      <c r="H7829" s="233" t="s">
        <v>19470</v>
      </c>
      <c r="I7829" s="233">
        <v>2000</v>
      </c>
      <c r="J7829" s="244">
        <v>867</v>
      </c>
      <c r="K7829" s="244">
        <v>246</v>
      </c>
      <c r="L7829" s="233">
        <v>1</v>
      </c>
      <c r="M7829" s="249">
        <v>223650000</v>
      </c>
      <c r="N7829" s="248">
        <v>220470000</v>
      </c>
      <c r="O7829" s="247">
        <v>0</v>
      </c>
      <c r="P7829" s="233" t="s">
        <v>19468</v>
      </c>
      <c r="Q7829" s="233" t="s">
        <v>1455</v>
      </c>
      <c r="R7829" s="233"/>
    </row>
    <row r="7830" spans="1:18" ht="89.25">
      <c r="A7830" s="228"/>
      <c r="B7830" s="233" t="s">
        <v>158</v>
      </c>
      <c r="C7830" s="233" t="s">
        <v>2032</v>
      </c>
      <c r="D7830" s="233" t="s">
        <v>851</v>
      </c>
      <c r="E7830" s="231" t="s">
        <v>19471</v>
      </c>
      <c r="F7830" s="233" t="s">
        <v>398</v>
      </c>
      <c r="G7830" s="233" t="s">
        <v>19472</v>
      </c>
      <c r="H7830" s="233" t="s">
        <v>19473</v>
      </c>
      <c r="I7830" s="233">
        <v>1989</v>
      </c>
      <c r="J7830" s="244">
        <v>1747</v>
      </c>
      <c r="K7830" s="244" t="s">
        <v>25447</v>
      </c>
      <c r="L7830" s="233">
        <v>1</v>
      </c>
      <c r="M7830" s="249">
        <v>550305000</v>
      </c>
      <c r="N7830" s="248">
        <v>638299000</v>
      </c>
      <c r="O7830" s="247">
        <v>0</v>
      </c>
      <c r="P7830" s="233" t="s">
        <v>19471</v>
      </c>
      <c r="Q7830" s="233" t="s">
        <v>1455</v>
      </c>
      <c r="R7830" s="233"/>
    </row>
    <row r="7831" spans="1:18" ht="89.25">
      <c r="A7831" s="228"/>
      <c r="B7831" s="233" t="s">
        <v>158</v>
      </c>
      <c r="C7831" s="233" t="s">
        <v>2032</v>
      </c>
      <c r="D7831" s="233" t="s">
        <v>851</v>
      </c>
      <c r="E7831" s="231" t="s">
        <v>19474</v>
      </c>
      <c r="F7831" s="233" t="s">
        <v>398</v>
      </c>
      <c r="G7831" s="233" t="s">
        <v>19475</v>
      </c>
      <c r="H7831" s="233" t="s">
        <v>19476</v>
      </c>
      <c r="I7831" s="233">
        <v>2018</v>
      </c>
      <c r="J7831" s="244">
        <v>8119</v>
      </c>
      <c r="K7831" s="244">
        <v>5452</v>
      </c>
      <c r="L7831" s="233">
        <v>1</v>
      </c>
      <c r="M7831" s="249">
        <v>8697073000</v>
      </c>
      <c r="N7831" s="248">
        <v>46115328000</v>
      </c>
      <c r="O7831" s="247">
        <v>33170389582</v>
      </c>
      <c r="P7831" s="233" t="s">
        <v>19474</v>
      </c>
      <c r="Q7831" s="233" t="s">
        <v>1455</v>
      </c>
      <c r="R7831" s="233"/>
    </row>
    <row r="7832" spans="1:18" ht="89.25">
      <c r="A7832" s="228"/>
      <c r="B7832" s="233" t="s">
        <v>158</v>
      </c>
      <c r="C7832" s="233" t="s">
        <v>2032</v>
      </c>
      <c r="D7832" s="233" t="s">
        <v>851</v>
      </c>
      <c r="E7832" s="231" t="s">
        <v>19477</v>
      </c>
      <c r="F7832" s="233" t="s">
        <v>398</v>
      </c>
      <c r="G7832" s="233" t="s">
        <v>19478</v>
      </c>
      <c r="H7832" s="233" t="s">
        <v>19479</v>
      </c>
      <c r="I7832" s="233">
        <v>2010</v>
      </c>
      <c r="J7832" s="244">
        <v>2479</v>
      </c>
      <c r="K7832" s="244">
        <v>814</v>
      </c>
      <c r="L7832" s="233">
        <v>1</v>
      </c>
      <c r="M7832" s="249">
        <v>1968332000</v>
      </c>
      <c r="N7832" s="248">
        <v>1985192000</v>
      </c>
      <c r="O7832" s="247">
        <v>75161330</v>
      </c>
      <c r="P7832" s="233" t="s">
        <v>19477</v>
      </c>
      <c r="Q7832" s="233" t="s">
        <v>1455</v>
      </c>
      <c r="R7832" s="233"/>
    </row>
    <row r="7833" spans="1:18" ht="89.25">
      <c r="A7833" s="228"/>
      <c r="B7833" s="233" t="s">
        <v>158</v>
      </c>
      <c r="C7833" s="233" t="s">
        <v>2032</v>
      </c>
      <c r="D7833" s="233" t="s">
        <v>851</v>
      </c>
      <c r="E7833" s="231" t="s">
        <v>19480</v>
      </c>
      <c r="F7833" s="233" t="s">
        <v>398</v>
      </c>
      <c r="G7833" s="233" t="s">
        <v>19481</v>
      </c>
      <c r="H7833" s="233" t="s">
        <v>19482</v>
      </c>
      <c r="I7833" s="233">
        <v>2010</v>
      </c>
      <c r="J7833" s="244">
        <v>1467</v>
      </c>
      <c r="K7833" s="244">
        <v>561</v>
      </c>
      <c r="L7833" s="233">
        <v>1</v>
      </c>
      <c r="M7833" s="249">
        <v>6318312000</v>
      </c>
      <c r="N7833" s="248">
        <v>2325765000</v>
      </c>
      <c r="O7833" s="247">
        <v>416364920</v>
      </c>
      <c r="P7833" s="233" t="s">
        <v>19480</v>
      </c>
      <c r="Q7833" s="233" t="s">
        <v>1455</v>
      </c>
      <c r="R7833" s="233"/>
    </row>
    <row r="7834" spans="1:18" ht="89.25">
      <c r="A7834" s="228"/>
      <c r="B7834" s="233" t="s">
        <v>158</v>
      </c>
      <c r="C7834" s="233" t="s">
        <v>2032</v>
      </c>
      <c r="D7834" s="233" t="s">
        <v>851</v>
      </c>
      <c r="E7834" s="231" t="s">
        <v>19483</v>
      </c>
      <c r="F7834" s="233" t="s">
        <v>398</v>
      </c>
      <c r="G7834" s="233" t="s">
        <v>19484</v>
      </c>
      <c r="H7834" s="233" t="s">
        <v>19485</v>
      </c>
      <c r="I7834" s="233">
        <v>2010</v>
      </c>
      <c r="J7834" s="244">
        <v>10092</v>
      </c>
      <c r="K7834" s="244">
        <v>1578</v>
      </c>
      <c r="L7834" s="233">
        <v>1</v>
      </c>
      <c r="M7834" s="249">
        <v>10227496000</v>
      </c>
      <c r="N7834" s="248">
        <v>14988283000</v>
      </c>
      <c r="O7834" s="247">
        <v>12896847805</v>
      </c>
      <c r="P7834" s="233" t="s">
        <v>19483</v>
      </c>
      <c r="Q7834" s="233" t="s">
        <v>1455</v>
      </c>
      <c r="R7834" s="233"/>
    </row>
    <row r="7835" spans="1:18" ht="89.25">
      <c r="A7835" s="228"/>
      <c r="B7835" s="233" t="s">
        <v>158</v>
      </c>
      <c r="C7835" s="233" t="s">
        <v>2032</v>
      </c>
      <c r="D7835" s="233" t="s">
        <v>851</v>
      </c>
      <c r="E7835" s="231" t="s">
        <v>19486</v>
      </c>
      <c r="F7835" s="233" t="s">
        <v>398</v>
      </c>
      <c r="G7835" s="233" t="s">
        <v>19487</v>
      </c>
      <c r="H7835" s="233" t="s">
        <v>19488</v>
      </c>
      <c r="I7835" s="233">
        <v>2011</v>
      </c>
      <c r="J7835" s="244">
        <v>11358</v>
      </c>
      <c r="K7835" s="244">
        <v>7839</v>
      </c>
      <c r="L7835" s="233">
        <v>1</v>
      </c>
      <c r="M7835" s="249">
        <v>24831128960</v>
      </c>
      <c r="N7835" s="248">
        <v>26764299000</v>
      </c>
      <c r="O7835" s="247">
        <v>11980222858</v>
      </c>
      <c r="P7835" s="233" t="s">
        <v>19486</v>
      </c>
      <c r="Q7835" s="233" t="s">
        <v>1455</v>
      </c>
      <c r="R7835" s="233"/>
    </row>
    <row r="7836" spans="1:18" ht="89.25">
      <c r="A7836" s="228"/>
      <c r="B7836" s="233" t="s">
        <v>158</v>
      </c>
      <c r="C7836" s="233" t="s">
        <v>2032</v>
      </c>
      <c r="D7836" s="233" t="s">
        <v>851</v>
      </c>
      <c r="E7836" s="231" t="s">
        <v>19489</v>
      </c>
      <c r="F7836" s="233" t="s">
        <v>398</v>
      </c>
      <c r="G7836" s="233" t="s">
        <v>19490</v>
      </c>
      <c r="H7836" s="233" t="s">
        <v>19491</v>
      </c>
      <c r="I7836" s="233">
        <v>2015</v>
      </c>
      <c r="J7836" s="244">
        <v>11128</v>
      </c>
      <c r="K7836" s="244">
        <v>7412</v>
      </c>
      <c r="L7836" s="233">
        <v>1</v>
      </c>
      <c r="M7836" s="249">
        <v>12099724000</v>
      </c>
      <c r="N7836" s="248">
        <v>27643000000</v>
      </c>
      <c r="O7836" s="247">
        <v>14833194292</v>
      </c>
      <c r="P7836" s="233" t="s">
        <v>19489</v>
      </c>
      <c r="Q7836" s="233" t="s">
        <v>1455</v>
      </c>
      <c r="R7836" s="233"/>
    </row>
    <row r="7837" spans="1:18" ht="102">
      <c r="A7837" s="228"/>
      <c r="B7837" s="233" t="s">
        <v>158</v>
      </c>
      <c r="C7837" s="233" t="s">
        <v>2032</v>
      </c>
      <c r="D7837" s="233" t="s">
        <v>851</v>
      </c>
      <c r="E7837" s="231" t="s">
        <v>19492</v>
      </c>
      <c r="F7837" s="233" t="s">
        <v>398</v>
      </c>
      <c r="G7837" s="233" t="s">
        <v>19493</v>
      </c>
      <c r="H7837" s="233" t="s">
        <v>19494</v>
      </c>
      <c r="I7837" s="233">
        <v>2024</v>
      </c>
      <c r="J7837" s="244" t="s">
        <v>23775</v>
      </c>
      <c r="K7837" s="244">
        <v>3959</v>
      </c>
      <c r="L7837" s="233">
        <v>1</v>
      </c>
      <c r="M7837" s="249">
        <v>41174790150000</v>
      </c>
      <c r="N7837" s="248">
        <v>76304882000</v>
      </c>
      <c r="O7837" s="247">
        <v>68704655000</v>
      </c>
      <c r="P7837" s="233" t="s">
        <v>19492</v>
      </c>
      <c r="Q7837" s="233" t="s">
        <v>1455</v>
      </c>
      <c r="R7837" s="233"/>
    </row>
    <row r="7838" spans="1:18" ht="102">
      <c r="A7838" s="228"/>
      <c r="B7838" s="233" t="s">
        <v>158</v>
      </c>
      <c r="C7838" s="233" t="s">
        <v>2032</v>
      </c>
      <c r="D7838" s="233" t="s">
        <v>851</v>
      </c>
      <c r="E7838" s="231" t="s">
        <v>19495</v>
      </c>
      <c r="F7838" s="233" t="s">
        <v>398</v>
      </c>
      <c r="G7838" s="233" t="s">
        <v>19496</v>
      </c>
      <c r="H7838" s="233" t="s">
        <v>19497</v>
      </c>
      <c r="I7838" s="233">
        <v>2010</v>
      </c>
      <c r="J7838" s="244">
        <v>1418</v>
      </c>
      <c r="K7838" s="244"/>
      <c r="L7838" s="233">
        <v>1</v>
      </c>
      <c r="M7838" s="249">
        <v>3234739000</v>
      </c>
      <c r="N7838" s="248"/>
      <c r="O7838" s="247"/>
      <c r="P7838" s="233" t="s">
        <v>19495</v>
      </c>
      <c r="Q7838" s="233" t="s">
        <v>1455</v>
      </c>
      <c r="R7838" s="233"/>
    </row>
    <row r="7839" spans="1:18" ht="102">
      <c r="A7839" s="228"/>
      <c r="B7839" s="233" t="s">
        <v>158</v>
      </c>
      <c r="C7839" s="233" t="s">
        <v>2032</v>
      </c>
      <c r="D7839" s="233" t="s">
        <v>851</v>
      </c>
      <c r="E7839" s="231" t="s">
        <v>19498</v>
      </c>
      <c r="F7839" s="233" t="s">
        <v>398</v>
      </c>
      <c r="G7839" s="233" t="s">
        <v>19499</v>
      </c>
      <c r="H7839" s="233" t="s">
        <v>19500</v>
      </c>
      <c r="I7839" s="233">
        <v>2010</v>
      </c>
      <c r="J7839" s="244">
        <v>3116</v>
      </c>
      <c r="K7839" s="244"/>
      <c r="L7839" s="233">
        <v>1</v>
      </c>
      <c r="M7839" s="249">
        <v>12552632000</v>
      </c>
      <c r="N7839" s="248"/>
      <c r="O7839" s="247"/>
      <c r="P7839" s="233" t="s">
        <v>19498</v>
      </c>
      <c r="Q7839" s="233" t="s">
        <v>1455</v>
      </c>
      <c r="R7839" s="233"/>
    </row>
    <row r="7840" spans="1:18" ht="114.75">
      <c r="A7840" s="228"/>
      <c r="B7840" s="233" t="s">
        <v>158</v>
      </c>
      <c r="C7840" s="233" t="s">
        <v>2032</v>
      </c>
      <c r="D7840" s="233" t="s">
        <v>851</v>
      </c>
      <c r="E7840" s="231" t="s">
        <v>19501</v>
      </c>
      <c r="F7840" s="233" t="s">
        <v>398</v>
      </c>
      <c r="G7840" s="233" t="s">
        <v>19502</v>
      </c>
      <c r="H7840" s="233" t="s">
        <v>19503</v>
      </c>
      <c r="I7840" s="233">
        <v>1997</v>
      </c>
      <c r="J7840" s="244">
        <v>2975</v>
      </c>
      <c r="K7840" s="244"/>
      <c r="L7840" s="233">
        <v>1</v>
      </c>
      <c r="M7840" s="249">
        <v>991680000</v>
      </c>
      <c r="N7840" s="248"/>
      <c r="O7840" s="247"/>
      <c r="P7840" s="233" t="s">
        <v>19501</v>
      </c>
      <c r="Q7840" s="233" t="s">
        <v>1455</v>
      </c>
      <c r="R7840" s="233"/>
    </row>
    <row r="7841" spans="1:18" ht="89.25">
      <c r="A7841" s="228"/>
      <c r="B7841" s="233" t="s">
        <v>158</v>
      </c>
      <c r="C7841" s="233" t="s">
        <v>2032</v>
      </c>
      <c r="D7841" s="233" t="s">
        <v>851</v>
      </c>
      <c r="E7841" s="231" t="s">
        <v>19504</v>
      </c>
      <c r="F7841" s="233" t="s">
        <v>398</v>
      </c>
      <c r="G7841" s="233" t="s">
        <v>19504</v>
      </c>
      <c r="H7841" s="233" t="s">
        <v>19505</v>
      </c>
      <c r="I7841" s="233">
        <v>2022</v>
      </c>
      <c r="J7841" s="244" t="s">
        <v>23776</v>
      </c>
      <c r="K7841" s="244">
        <v>5517</v>
      </c>
      <c r="L7841" s="233">
        <v>1</v>
      </c>
      <c r="M7841" s="249">
        <v>34153000000</v>
      </c>
      <c r="N7841" s="248">
        <v>34924949000</v>
      </c>
      <c r="O7841" s="247">
        <v>29412009879</v>
      </c>
      <c r="P7841" s="233" t="s">
        <v>19504</v>
      </c>
      <c r="Q7841" s="233" t="s">
        <v>1455</v>
      </c>
      <c r="R7841" s="233"/>
    </row>
    <row r="7842" spans="1:18" ht="89.25">
      <c r="A7842" s="228"/>
      <c r="B7842" s="233" t="s">
        <v>158</v>
      </c>
      <c r="C7842" s="233" t="s">
        <v>2032</v>
      </c>
      <c r="D7842" s="233" t="s">
        <v>851</v>
      </c>
      <c r="E7842" s="231" t="s">
        <v>19506</v>
      </c>
      <c r="F7842" s="233" t="s">
        <v>398</v>
      </c>
      <c r="G7842" s="233" t="s">
        <v>19507</v>
      </c>
      <c r="H7842" s="233" t="s">
        <v>19508</v>
      </c>
      <c r="I7842" s="233">
        <v>2010</v>
      </c>
      <c r="J7842" s="244">
        <v>5167</v>
      </c>
      <c r="K7842" s="244">
        <v>1832</v>
      </c>
      <c r="L7842" s="233">
        <v>1</v>
      </c>
      <c r="M7842" s="249">
        <v>4291980000</v>
      </c>
      <c r="N7842" s="248">
        <v>6737337000</v>
      </c>
      <c r="O7842" s="247">
        <v>2982022213</v>
      </c>
      <c r="P7842" s="233" t="s">
        <v>19506</v>
      </c>
      <c r="Q7842" s="233" t="s">
        <v>1455</v>
      </c>
      <c r="R7842" s="233"/>
    </row>
    <row r="7843" spans="1:18" ht="89.25">
      <c r="A7843" s="228"/>
      <c r="B7843" s="233" t="s">
        <v>158</v>
      </c>
      <c r="C7843" s="233" t="s">
        <v>2032</v>
      </c>
      <c r="D7843" s="233" t="s">
        <v>851</v>
      </c>
      <c r="E7843" s="231" t="s">
        <v>19509</v>
      </c>
      <c r="F7843" s="233" t="s">
        <v>398</v>
      </c>
      <c r="G7843" s="233" t="s">
        <v>19510</v>
      </c>
      <c r="H7843" s="233" t="s">
        <v>19511</v>
      </c>
      <c r="I7843" s="233">
        <v>2010</v>
      </c>
      <c r="J7843" s="244">
        <v>7570</v>
      </c>
      <c r="K7843" s="244" t="s">
        <v>25448</v>
      </c>
      <c r="L7843" s="233">
        <v>1</v>
      </c>
      <c r="M7843" s="249">
        <v>9824346000</v>
      </c>
      <c r="N7843" s="248">
        <v>1426602000</v>
      </c>
      <c r="O7843" s="247">
        <v>312519985</v>
      </c>
      <c r="P7843" s="233" t="s">
        <v>19509</v>
      </c>
      <c r="Q7843" s="233" t="s">
        <v>1455</v>
      </c>
      <c r="R7843" s="233"/>
    </row>
    <row r="7844" spans="1:18" ht="102">
      <c r="A7844" s="228"/>
      <c r="B7844" s="233" t="s">
        <v>158</v>
      </c>
      <c r="C7844" s="233" t="s">
        <v>2032</v>
      </c>
      <c r="D7844" s="233" t="s">
        <v>851</v>
      </c>
      <c r="E7844" s="231" t="s">
        <v>19512</v>
      </c>
      <c r="F7844" s="233" t="s">
        <v>398</v>
      </c>
      <c r="G7844" s="233" t="s">
        <v>19513</v>
      </c>
      <c r="H7844" s="233" t="s">
        <v>19514</v>
      </c>
      <c r="I7844" s="233">
        <v>1999</v>
      </c>
      <c r="J7844" s="244">
        <v>8564</v>
      </c>
      <c r="K7844" s="244">
        <v>4521</v>
      </c>
      <c r="L7844" s="233">
        <v>1</v>
      </c>
      <c r="M7844" s="249">
        <v>39360144000</v>
      </c>
      <c r="N7844" s="248">
        <v>17017455905</v>
      </c>
      <c r="O7844" s="247">
        <v>6174342889</v>
      </c>
      <c r="P7844" s="233" t="s">
        <v>19512</v>
      </c>
      <c r="Q7844" s="233" t="s">
        <v>1455</v>
      </c>
      <c r="R7844" s="233"/>
    </row>
    <row r="7845" spans="1:18" ht="114.75">
      <c r="A7845" s="228"/>
      <c r="B7845" s="233" t="s">
        <v>158</v>
      </c>
      <c r="C7845" s="233" t="s">
        <v>2032</v>
      </c>
      <c r="D7845" s="233" t="s">
        <v>851</v>
      </c>
      <c r="E7845" s="231" t="s">
        <v>19515</v>
      </c>
      <c r="F7845" s="233" t="s">
        <v>398</v>
      </c>
      <c r="G7845" s="233" t="s">
        <v>19516</v>
      </c>
      <c r="H7845" s="233" t="s">
        <v>19517</v>
      </c>
      <c r="I7845" s="233">
        <v>2006</v>
      </c>
      <c r="J7845" s="244">
        <v>10326</v>
      </c>
      <c r="K7845" s="244">
        <v>4151</v>
      </c>
      <c r="L7845" s="233">
        <v>1</v>
      </c>
      <c r="M7845" s="249">
        <v>22848091200</v>
      </c>
      <c r="N7845" s="248">
        <v>18745397000</v>
      </c>
      <c r="O7845" s="247">
        <v>10257698537</v>
      </c>
      <c r="P7845" s="233" t="s">
        <v>19515</v>
      </c>
      <c r="Q7845" s="233" t="s">
        <v>1455</v>
      </c>
      <c r="R7845" s="233"/>
    </row>
    <row r="7846" spans="1:18" ht="76.5">
      <c r="A7846" s="228"/>
      <c r="B7846" s="233" t="s">
        <v>158</v>
      </c>
      <c r="C7846" s="233" t="s">
        <v>2032</v>
      </c>
      <c r="D7846" s="233" t="s">
        <v>851</v>
      </c>
      <c r="E7846" s="231" t="s">
        <v>19518</v>
      </c>
      <c r="F7846" s="233" t="s">
        <v>398</v>
      </c>
      <c r="G7846" s="233" t="s">
        <v>19519</v>
      </c>
      <c r="H7846" s="233" t="s">
        <v>19520</v>
      </c>
      <c r="I7846" s="233">
        <v>2010</v>
      </c>
      <c r="J7846" s="244">
        <v>836</v>
      </c>
      <c r="K7846" s="244">
        <v>262</v>
      </c>
      <c r="L7846" s="233">
        <v>1</v>
      </c>
      <c r="M7846" s="249">
        <v>700735200</v>
      </c>
      <c r="N7846" s="248">
        <v>1477813000</v>
      </c>
      <c r="O7846" s="247"/>
      <c r="P7846" s="233" t="s">
        <v>19518</v>
      </c>
      <c r="Q7846" s="233" t="s">
        <v>1455</v>
      </c>
      <c r="R7846" s="233"/>
    </row>
    <row r="7847" spans="1:18" ht="63.75">
      <c r="A7847" s="228"/>
      <c r="B7847" s="233" t="s">
        <v>158</v>
      </c>
      <c r="C7847" s="233" t="s">
        <v>2032</v>
      </c>
      <c r="D7847" s="233" t="s">
        <v>851</v>
      </c>
      <c r="E7847" s="231" t="s">
        <v>19521</v>
      </c>
      <c r="F7847" s="233" t="s">
        <v>398</v>
      </c>
      <c r="G7847" s="233" t="s">
        <v>19522</v>
      </c>
      <c r="H7847" s="233" t="s">
        <v>19523</v>
      </c>
      <c r="I7847" s="233">
        <v>2017</v>
      </c>
      <c r="J7847" s="244">
        <v>778</v>
      </c>
      <c r="K7847" s="244">
        <v>819</v>
      </c>
      <c r="L7847" s="233">
        <v>1</v>
      </c>
      <c r="M7847" s="249">
        <v>974043980</v>
      </c>
      <c r="N7847" s="248">
        <v>5193258100</v>
      </c>
      <c r="O7847" s="247"/>
      <c r="P7847" s="233" t="s">
        <v>19521</v>
      </c>
      <c r="Q7847" s="233" t="s">
        <v>1455</v>
      </c>
      <c r="R7847" s="233"/>
    </row>
    <row r="7848" spans="1:18" ht="76.5">
      <c r="A7848" s="228"/>
      <c r="B7848" s="233" t="s">
        <v>158</v>
      </c>
      <c r="C7848" s="233" t="s">
        <v>2032</v>
      </c>
      <c r="D7848" s="233" t="s">
        <v>851</v>
      </c>
      <c r="E7848" s="231" t="s">
        <v>19524</v>
      </c>
      <c r="F7848" s="233" t="s">
        <v>398</v>
      </c>
      <c r="G7848" s="233" t="s">
        <v>19525</v>
      </c>
      <c r="H7848" s="233" t="s">
        <v>19526</v>
      </c>
      <c r="I7848" s="233">
        <v>2017</v>
      </c>
      <c r="J7848" s="244">
        <v>1434</v>
      </c>
      <c r="K7848" s="244" t="s">
        <v>25449</v>
      </c>
      <c r="L7848" s="233">
        <v>1</v>
      </c>
      <c r="M7848" s="249">
        <v>2733003000</v>
      </c>
      <c r="N7848" s="248">
        <v>9035585632</v>
      </c>
      <c r="O7848" s="247"/>
      <c r="P7848" s="233" t="s">
        <v>19524</v>
      </c>
      <c r="Q7848" s="233" t="s">
        <v>1455</v>
      </c>
      <c r="R7848" s="233"/>
    </row>
    <row r="7849" spans="1:18" ht="76.5">
      <c r="A7849" s="228"/>
      <c r="B7849" s="233" t="s">
        <v>158</v>
      </c>
      <c r="C7849" s="233" t="s">
        <v>2032</v>
      </c>
      <c r="D7849" s="233" t="s">
        <v>851</v>
      </c>
      <c r="E7849" s="231" t="s">
        <v>19527</v>
      </c>
      <c r="F7849" s="233" t="s">
        <v>398</v>
      </c>
      <c r="G7849" s="233" t="s">
        <v>19528</v>
      </c>
      <c r="H7849" s="233" t="s">
        <v>19529</v>
      </c>
      <c r="I7849" s="233">
        <v>2010</v>
      </c>
      <c r="J7849" s="244">
        <v>5583</v>
      </c>
      <c r="K7849" s="244">
        <v>765</v>
      </c>
      <c r="L7849" s="233">
        <v>1</v>
      </c>
      <c r="M7849" s="249">
        <v>4373252000</v>
      </c>
      <c r="N7849" s="248">
        <v>3279939000</v>
      </c>
      <c r="O7849" s="247"/>
      <c r="P7849" s="233" t="s">
        <v>19527</v>
      </c>
      <c r="Q7849" s="233" t="s">
        <v>1455</v>
      </c>
      <c r="R7849" s="233"/>
    </row>
    <row r="7850" spans="1:18" ht="76.5">
      <c r="A7850" s="228"/>
      <c r="B7850" s="233" t="s">
        <v>158</v>
      </c>
      <c r="C7850" s="233" t="s">
        <v>2032</v>
      </c>
      <c r="D7850" s="233" t="s">
        <v>851</v>
      </c>
      <c r="E7850" s="231" t="s">
        <v>19530</v>
      </c>
      <c r="F7850" s="233" t="s">
        <v>398</v>
      </c>
      <c r="G7850" s="233" t="s">
        <v>19531</v>
      </c>
      <c r="H7850" s="233" t="s">
        <v>19532</v>
      </c>
      <c r="I7850" s="233">
        <v>2010</v>
      </c>
      <c r="J7850" s="244">
        <v>966</v>
      </c>
      <c r="K7850" s="244">
        <v>225</v>
      </c>
      <c r="L7850" s="233">
        <v>1</v>
      </c>
      <c r="M7850" s="249">
        <v>607426560</v>
      </c>
      <c r="N7850" s="248">
        <v>686200000</v>
      </c>
      <c r="O7850" s="247"/>
      <c r="P7850" s="233" t="s">
        <v>19530</v>
      </c>
      <c r="Q7850" s="233" t="s">
        <v>1455</v>
      </c>
      <c r="R7850" s="233"/>
    </row>
    <row r="7851" spans="1:18" ht="76.5">
      <c r="A7851" s="228"/>
      <c r="B7851" s="233" t="s">
        <v>158</v>
      </c>
      <c r="C7851" s="233" t="s">
        <v>2032</v>
      </c>
      <c r="D7851" s="233" t="s">
        <v>851</v>
      </c>
      <c r="E7851" s="231" t="s">
        <v>19533</v>
      </c>
      <c r="F7851" s="233" t="s">
        <v>115</v>
      </c>
      <c r="G7851" s="233" t="s">
        <v>19534</v>
      </c>
      <c r="H7851" s="233" t="s">
        <v>19535</v>
      </c>
      <c r="I7851" s="233">
        <v>1999</v>
      </c>
      <c r="J7851" s="244">
        <v>6878</v>
      </c>
      <c r="K7851" s="244">
        <v>2485</v>
      </c>
      <c r="L7851" s="233">
        <v>1</v>
      </c>
      <c r="M7851" s="249">
        <v>42696150000</v>
      </c>
      <c r="N7851" s="248">
        <v>11084863000</v>
      </c>
      <c r="O7851" s="247">
        <v>7050370000</v>
      </c>
      <c r="P7851" s="233" t="s">
        <v>19533</v>
      </c>
      <c r="Q7851" s="233" t="s">
        <v>1455</v>
      </c>
      <c r="R7851" s="233"/>
    </row>
    <row r="7852" spans="1:18" ht="51">
      <c r="A7852" s="228"/>
      <c r="B7852" s="233" t="s">
        <v>158</v>
      </c>
      <c r="C7852" s="233" t="s">
        <v>2032</v>
      </c>
      <c r="D7852" s="233" t="s">
        <v>851</v>
      </c>
      <c r="E7852" s="231" t="s">
        <v>19536</v>
      </c>
      <c r="F7852" s="233" t="s">
        <v>115</v>
      </c>
      <c r="G7852" s="233" t="s">
        <v>19536</v>
      </c>
      <c r="H7852" s="233" t="s">
        <v>19537</v>
      </c>
      <c r="I7852" s="233">
        <v>2017</v>
      </c>
      <c r="J7852" s="244" t="s">
        <v>22505</v>
      </c>
      <c r="K7852" s="244" t="s">
        <v>22505</v>
      </c>
      <c r="L7852" s="233">
        <v>1</v>
      </c>
      <c r="M7852" s="249">
        <v>518841000</v>
      </c>
      <c r="N7852" s="248">
        <v>518841000</v>
      </c>
      <c r="O7852" s="247"/>
      <c r="P7852" s="233" t="s">
        <v>19536</v>
      </c>
      <c r="Q7852" s="233" t="s">
        <v>1455</v>
      </c>
      <c r="R7852" s="233"/>
    </row>
    <row r="7853" spans="1:18" ht="63.75">
      <c r="A7853" s="228"/>
      <c r="B7853" s="233" t="s">
        <v>158</v>
      </c>
      <c r="C7853" s="233" t="s">
        <v>2032</v>
      </c>
      <c r="D7853" s="233" t="s">
        <v>851</v>
      </c>
      <c r="E7853" s="231" t="s">
        <v>19538</v>
      </c>
      <c r="F7853" s="233" t="s">
        <v>398</v>
      </c>
      <c r="G7853" s="233" t="s">
        <v>19539</v>
      </c>
      <c r="H7853" s="233" t="s">
        <v>19540</v>
      </c>
      <c r="I7853" s="233">
        <v>2000</v>
      </c>
      <c r="J7853" s="244">
        <v>3948</v>
      </c>
      <c r="K7853" s="244" t="s">
        <v>25450</v>
      </c>
      <c r="L7853" s="233">
        <v>1</v>
      </c>
      <c r="M7853" s="249">
        <v>26971354800</v>
      </c>
      <c r="N7853" s="248">
        <v>10381311000</v>
      </c>
      <c r="O7853" s="247">
        <v>2046240000</v>
      </c>
      <c r="P7853" s="233" t="s">
        <v>19538</v>
      </c>
      <c r="Q7853" s="233" t="s">
        <v>1455</v>
      </c>
      <c r="R7853" s="233"/>
    </row>
    <row r="7854" spans="1:18" ht="51">
      <c r="A7854" s="228"/>
      <c r="B7854" s="233" t="s">
        <v>158</v>
      </c>
      <c r="C7854" s="233" t="s">
        <v>2032</v>
      </c>
      <c r="D7854" s="233" t="s">
        <v>851</v>
      </c>
      <c r="E7854" s="231" t="s">
        <v>19541</v>
      </c>
      <c r="F7854" s="233" t="s">
        <v>115</v>
      </c>
      <c r="G7854" s="233" t="s">
        <v>19541</v>
      </c>
      <c r="H7854" s="233" t="s">
        <v>19542</v>
      </c>
      <c r="I7854" s="233">
        <v>2005</v>
      </c>
      <c r="J7854" s="244">
        <v>179</v>
      </c>
      <c r="K7854" s="244">
        <v>69</v>
      </c>
      <c r="L7854" s="233">
        <v>1</v>
      </c>
      <c r="M7854" s="249">
        <v>161454000</v>
      </c>
      <c r="N7854" s="248">
        <v>58599000</v>
      </c>
      <c r="O7854" s="247">
        <v>0</v>
      </c>
      <c r="P7854" s="233" t="s">
        <v>19541</v>
      </c>
      <c r="Q7854" s="233" t="s">
        <v>1455</v>
      </c>
      <c r="R7854" s="233"/>
    </row>
    <row r="7855" spans="1:18" ht="76.5">
      <c r="A7855" s="228"/>
      <c r="B7855" s="233" t="s">
        <v>158</v>
      </c>
      <c r="C7855" s="233" t="s">
        <v>2032</v>
      </c>
      <c r="D7855" s="233" t="s">
        <v>851</v>
      </c>
      <c r="E7855" s="231" t="s">
        <v>19543</v>
      </c>
      <c r="F7855" s="233" t="s">
        <v>115</v>
      </c>
      <c r="G7855" s="233" t="s">
        <v>19544</v>
      </c>
      <c r="H7855" s="233" t="s">
        <v>19418</v>
      </c>
      <c r="I7855" s="233">
        <v>2005</v>
      </c>
      <c r="J7855" s="244">
        <v>466</v>
      </c>
      <c r="K7855" s="244"/>
      <c r="L7855" s="233">
        <v>1</v>
      </c>
      <c r="M7855" s="249">
        <v>1831939000</v>
      </c>
      <c r="N7855" s="248"/>
      <c r="O7855" s="247"/>
      <c r="P7855" s="233" t="s">
        <v>19543</v>
      </c>
      <c r="Q7855" s="233" t="s">
        <v>1455</v>
      </c>
      <c r="R7855" s="233"/>
    </row>
    <row r="7856" spans="1:18" ht="102">
      <c r="A7856" s="228"/>
      <c r="B7856" s="233" t="s">
        <v>25826</v>
      </c>
      <c r="C7856" s="233" t="s">
        <v>1931</v>
      </c>
      <c r="D7856" s="233" t="s">
        <v>751</v>
      </c>
      <c r="E7856" s="231" t="s">
        <v>19545</v>
      </c>
      <c r="F7856" s="233" t="s">
        <v>115</v>
      </c>
      <c r="G7856" s="233" t="s">
        <v>19546</v>
      </c>
      <c r="H7856" s="233" t="s">
        <v>19547</v>
      </c>
      <c r="I7856" s="233">
        <v>2017</v>
      </c>
      <c r="J7856" s="244" t="s">
        <v>23777</v>
      </c>
      <c r="K7856" s="244" t="s">
        <v>25451</v>
      </c>
      <c r="L7856" s="233">
        <v>1</v>
      </c>
      <c r="M7856" s="249">
        <v>29353818000</v>
      </c>
      <c r="N7856" s="248">
        <v>5961584000</v>
      </c>
      <c r="O7856" s="247">
        <v>0</v>
      </c>
      <c r="P7856" s="233" t="s">
        <v>372</v>
      </c>
      <c r="Q7856" s="233" t="s">
        <v>19548</v>
      </c>
      <c r="R7856" s="233" t="s">
        <v>19549</v>
      </c>
    </row>
    <row r="7857" spans="1:18" ht="102">
      <c r="A7857" s="228"/>
      <c r="B7857" s="233" t="s">
        <v>25826</v>
      </c>
      <c r="C7857" s="233" t="s">
        <v>1931</v>
      </c>
      <c r="D7857" s="233" t="s">
        <v>751</v>
      </c>
      <c r="E7857" s="231" t="s">
        <v>19550</v>
      </c>
      <c r="F7857" s="233" t="s">
        <v>115</v>
      </c>
      <c r="G7857" s="233" t="s">
        <v>19551</v>
      </c>
      <c r="H7857" s="233" t="s">
        <v>19552</v>
      </c>
      <c r="I7857" s="233">
        <v>2017</v>
      </c>
      <c r="J7857" s="244" t="s">
        <v>23778</v>
      </c>
      <c r="K7857" s="244" t="s">
        <v>25452</v>
      </c>
      <c r="L7857" s="233">
        <v>1</v>
      </c>
      <c r="M7857" s="249">
        <v>42170310000</v>
      </c>
      <c r="N7857" s="248">
        <v>4825966000</v>
      </c>
      <c r="O7857" s="247">
        <v>0</v>
      </c>
      <c r="P7857" s="233" t="s">
        <v>465</v>
      </c>
      <c r="Q7857" s="233" t="s">
        <v>19553</v>
      </c>
      <c r="R7857" s="233" t="s">
        <v>19554</v>
      </c>
    </row>
    <row r="7858" spans="1:18" ht="51">
      <c r="A7858" s="228"/>
      <c r="B7858" s="233" t="s">
        <v>25826</v>
      </c>
      <c r="C7858" s="233" t="s">
        <v>1931</v>
      </c>
      <c r="D7858" s="233" t="s">
        <v>751</v>
      </c>
      <c r="E7858" s="231" t="s">
        <v>19555</v>
      </c>
      <c r="F7858" s="233" t="s">
        <v>115</v>
      </c>
      <c r="G7858" s="233" t="s">
        <v>19556</v>
      </c>
      <c r="H7858" s="233" t="s">
        <v>19557</v>
      </c>
      <c r="I7858" s="233">
        <v>2017</v>
      </c>
      <c r="J7858" s="244">
        <v>2500</v>
      </c>
      <c r="K7858" s="244"/>
      <c r="L7858" s="233"/>
      <c r="M7858" s="249"/>
      <c r="N7858" s="248"/>
      <c r="O7858" s="247"/>
      <c r="P7858" s="233" t="s">
        <v>19558</v>
      </c>
      <c r="Q7858" s="233"/>
      <c r="R7858" s="233" t="s">
        <v>19559</v>
      </c>
    </row>
    <row r="7859" spans="1:18" ht="63.75">
      <c r="A7859" s="228"/>
      <c r="B7859" s="233" t="s">
        <v>25826</v>
      </c>
      <c r="C7859" s="233" t="s">
        <v>1931</v>
      </c>
      <c r="D7859" s="233" t="s">
        <v>751</v>
      </c>
      <c r="E7859" s="231" t="s">
        <v>19560</v>
      </c>
      <c r="F7859" s="233" t="s">
        <v>115</v>
      </c>
      <c r="G7859" s="233" t="s">
        <v>19561</v>
      </c>
      <c r="H7859" s="233" t="s">
        <v>19562</v>
      </c>
      <c r="I7859" s="233">
        <v>2017</v>
      </c>
      <c r="J7859" s="244" t="s">
        <v>23779</v>
      </c>
      <c r="K7859" s="244">
        <v>460</v>
      </c>
      <c r="L7859" s="233">
        <v>1</v>
      </c>
      <c r="M7859" s="249">
        <v>1843920000</v>
      </c>
      <c r="N7859" s="248">
        <v>435732000</v>
      </c>
      <c r="O7859" s="247">
        <v>30893399</v>
      </c>
      <c r="P7859" s="233" t="s">
        <v>348</v>
      </c>
      <c r="Q7859" s="233" t="s">
        <v>19548</v>
      </c>
      <c r="R7859" s="233" t="s">
        <v>19563</v>
      </c>
    </row>
    <row r="7860" spans="1:18" ht="76.5">
      <c r="A7860" s="228"/>
      <c r="B7860" s="233" t="s">
        <v>25826</v>
      </c>
      <c r="C7860" s="233" t="s">
        <v>1931</v>
      </c>
      <c r="D7860" s="233" t="s">
        <v>751</v>
      </c>
      <c r="E7860" s="231" t="s">
        <v>19564</v>
      </c>
      <c r="F7860" s="233" t="s">
        <v>115</v>
      </c>
      <c r="G7860" s="233" t="s">
        <v>19565</v>
      </c>
      <c r="H7860" s="233" t="s">
        <v>19566</v>
      </c>
      <c r="I7860" s="233">
        <v>1999</v>
      </c>
      <c r="J7860" s="244">
        <v>817</v>
      </c>
      <c r="K7860" s="244">
        <v>640</v>
      </c>
      <c r="L7860" s="233">
        <v>1</v>
      </c>
      <c r="M7860" s="249">
        <v>817000000</v>
      </c>
      <c r="N7860" s="248">
        <v>0</v>
      </c>
      <c r="O7860" s="247">
        <v>0</v>
      </c>
      <c r="P7860" s="233" t="s">
        <v>170</v>
      </c>
      <c r="Q7860" s="233" t="s">
        <v>19548</v>
      </c>
      <c r="R7860" s="233" t="s">
        <v>19567</v>
      </c>
    </row>
    <row r="7861" spans="1:18" ht="63.75">
      <c r="A7861" s="228"/>
      <c r="B7861" s="233" t="s">
        <v>25826</v>
      </c>
      <c r="C7861" s="233" t="s">
        <v>1931</v>
      </c>
      <c r="D7861" s="233" t="s">
        <v>751</v>
      </c>
      <c r="E7861" s="231" t="s">
        <v>19568</v>
      </c>
      <c r="F7861" s="233" t="s">
        <v>115</v>
      </c>
      <c r="G7861" s="233" t="s">
        <v>19569</v>
      </c>
      <c r="H7861" s="233" t="s">
        <v>19570</v>
      </c>
      <c r="I7861" s="233">
        <v>2017</v>
      </c>
      <c r="J7861" s="244" t="s">
        <v>21412</v>
      </c>
      <c r="K7861" s="244">
        <v>63</v>
      </c>
      <c r="L7861" s="233">
        <v>1</v>
      </c>
      <c r="M7861" s="249">
        <v>1233331200</v>
      </c>
      <c r="N7861" s="248">
        <v>264900000</v>
      </c>
      <c r="O7861" s="247">
        <v>0</v>
      </c>
      <c r="P7861" s="233" t="s">
        <v>176</v>
      </c>
      <c r="Q7861" s="233" t="s">
        <v>19548</v>
      </c>
      <c r="R7861" s="233" t="s">
        <v>19571</v>
      </c>
    </row>
    <row r="7862" spans="1:18" ht="63.75">
      <c r="A7862" s="228"/>
      <c r="B7862" s="233" t="s">
        <v>25826</v>
      </c>
      <c r="C7862" s="233" t="s">
        <v>1931</v>
      </c>
      <c r="D7862" s="233" t="s">
        <v>751</v>
      </c>
      <c r="E7862" s="231" t="s">
        <v>19572</v>
      </c>
      <c r="F7862" s="233" t="s">
        <v>115</v>
      </c>
      <c r="G7862" s="233" t="s">
        <v>19573</v>
      </c>
      <c r="H7862" s="233" t="s">
        <v>19574</v>
      </c>
      <c r="I7862" s="233">
        <v>2017</v>
      </c>
      <c r="J7862" s="244" t="s">
        <v>21762</v>
      </c>
      <c r="K7862" s="244">
        <v>54</v>
      </c>
      <c r="L7862" s="233">
        <v>1</v>
      </c>
      <c r="M7862" s="249">
        <v>928872000</v>
      </c>
      <c r="N7862" s="248">
        <v>199315000</v>
      </c>
      <c r="O7862" s="247">
        <v>0</v>
      </c>
      <c r="P7862" s="233" t="s">
        <v>176</v>
      </c>
      <c r="Q7862" s="233" t="s">
        <v>19548</v>
      </c>
      <c r="R7862" s="233" t="s">
        <v>19575</v>
      </c>
    </row>
    <row r="7863" spans="1:18" ht="63.75">
      <c r="A7863" s="228"/>
      <c r="B7863" s="233" t="s">
        <v>25826</v>
      </c>
      <c r="C7863" s="233" t="s">
        <v>1931</v>
      </c>
      <c r="D7863" s="233" t="s">
        <v>751</v>
      </c>
      <c r="E7863" s="231" t="s">
        <v>19576</v>
      </c>
      <c r="F7863" s="233" t="s">
        <v>115</v>
      </c>
      <c r="G7863" s="233" t="s">
        <v>19577</v>
      </c>
      <c r="H7863" s="233" t="s">
        <v>19578</v>
      </c>
      <c r="I7863" s="233">
        <v>2017</v>
      </c>
      <c r="J7863" s="244">
        <v>163</v>
      </c>
      <c r="K7863" s="244">
        <v>72</v>
      </c>
      <c r="L7863" s="233">
        <v>1</v>
      </c>
      <c r="M7863" s="249">
        <v>2220060000</v>
      </c>
      <c r="N7863" s="248">
        <v>77400000</v>
      </c>
      <c r="O7863" s="247">
        <v>0</v>
      </c>
      <c r="P7863" s="233" t="s">
        <v>176</v>
      </c>
      <c r="Q7863" s="233" t="s">
        <v>19548</v>
      </c>
      <c r="R7863" s="233" t="s">
        <v>19579</v>
      </c>
    </row>
    <row r="7864" spans="1:18" ht="63.75">
      <c r="A7864" s="228"/>
      <c r="B7864" s="233" t="s">
        <v>25826</v>
      </c>
      <c r="C7864" s="233" t="s">
        <v>1931</v>
      </c>
      <c r="D7864" s="233" t="s">
        <v>751</v>
      </c>
      <c r="E7864" s="231" t="s">
        <v>19580</v>
      </c>
      <c r="F7864" s="233" t="s">
        <v>115</v>
      </c>
      <c r="G7864" s="233" t="s">
        <v>19581</v>
      </c>
      <c r="H7864" s="233" t="s">
        <v>19582</v>
      </c>
      <c r="I7864" s="233">
        <v>2017</v>
      </c>
      <c r="J7864" s="244" t="s">
        <v>23780</v>
      </c>
      <c r="K7864" s="244">
        <v>72</v>
      </c>
      <c r="L7864" s="233">
        <v>1</v>
      </c>
      <c r="M7864" s="249">
        <v>1065084000</v>
      </c>
      <c r="N7864" s="248">
        <v>171355000</v>
      </c>
      <c r="O7864" s="247">
        <v>0</v>
      </c>
      <c r="P7864" s="233" t="s">
        <v>176</v>
      </c>
      <c r="Q7864" s="233" t="s">
        <v>19548</v>
      </c>
      <c r="R7864" s="233" t="s">
        <v>19579</v>
      </c>
    </row>
    <row r="7865" spans="1:18" ht="63.75">
      <c r="A7865" s="228"/>
      <c r="B7865" s="233" t="s">
        <v>25826</v>
      </c>
      <c r="C7865" s="233" t="s">
        <v>1931</v>
      </c>
      <c r="D7865" s="233" t="s">
        <v>751</v>
      </c>
      <c r="E7865" s="231" t="s">
        <v>19583</v>
      </c>
      <c r="F7865" s="233" t="s">
        <v>115</v>
      </c>
      <c r="G7865" s="233" t="s">
        <v>19584</v>
      </c>
      <c r="H7865" s="233" t="s">
        <v>19585</v>
      </c>
      <c r="I7865" s="233">
        <v>2017</v>
      </c>
      <c r="J7865" s="244" t="s">
        <v>23781</v>
      </c>
      <c r="K7865" s="244" t="s">
        <v>23781</v>
      </c>
      <c r="L7865" s="233">
        <v>1</v>
      </c>
      <c r="M7865" s="249">
        <v>1411776000</v>
      </c>
      <c r="N7865" s="248">
        <v>316800000</v>
      </c>
      <c r="O7865" s="247">
        <v>190031040</v>
      </c>
      <c r="P7865" s="233" t="s">
        <v>176</v>
      </c>
      <c r="Q7865" s="233" t="s">
        <v>19548</v>
      </c>
      <c r="R7865" s="233" t="s">
        <v>19571</v>
      </c>
    </row>
    <row r="7866" spans="1:18" ht="63.75">
      <c r="A7866" s="228"/>
      <c r="B7866" s="233" t="s">
        <v>25826</v>
      </c>
      <c r="C7866" s="233" t="s">
        <v>1931</v>
      </c>
      <c r="D7866" s="233" t="s">
        <v>751</v>
      </c>
      <c r="E7866" s="231" t="s">
        <v>19586</v>
      </c>
      <c r="F7866" s="233" t="s">
        <v>115</v>
      </c>
      <c r="G7866" s="233" t="s">
        <v>19587</v>
      </c>
      <c r="H7866" s="233" t="s">
        <v>19588</v>
      </c>
      <c r="I7866" s="233">
        <v>2017</v>
      </c>
      <c r="J7866" s="244" t="s">
        <v>23782</v>
      </c>
      <c r="K7866" s="244">
        <v>261</v>
      </c>
      <c r="L7866" s="233">
        <v>1</v>
      </c>
      <c r="M7866" s="249">
        <v>18218492000</v>
      </c>
      <c r="N7866" s="248">
        <v>554500000</v>
      </c>
      <c r="O7866" s="247">
        <v>0</v>
      </c>
      <c r="P7866" s="233" t="s">
        <v>176</v>
      </c>
      <c r="Q7866" s="233" t="s">
        <v>19548</v>
      </c>
      <c r="R7866" s="233" t="s">
        <v>19571</v>
      </c>
    </row>
    <row r="7867" spans="1:18" ht="165.75">
      <c r="A7867" s="228"/>
      <c r="B7867" s="233" t="s">
        <v>25826</v>
      </c>
      <c r="C7867" s="233" t="s">
        <v>1931</v>
      </c>
      <c r="D7867" s="233" t="s">
        <v>751</v>
      </c>
      <c r="E7867" s="231" t="s">
        <v>19589</v>
      </c>
      <c r="F7867" s="233" t="s">
        <v>115</v>
      </c>
      <c r="G7867" s="233" t="s">
        <v>19590</v>
      </c>
      <c r="H7867" s="233" t="s">
        <v>19591</v>
      </c>
      <c r="I7867" s="233">
        <v>2017</v>
      </c>
      <c r="J7867" s="244" t="s">
        <v>22995</v>
      </c>
      <c r="K7867" s="244">
        <v>50</v>
      </c>
      <c r="L7867" s="233">
        <v>1</v>
      </c>
      <c r="M7867" s="249">
        <v>0</v>
      </c>
      <c r="N7867" s="248">
        <v>125000000</v>
      </c>
      <c r="O7867" s="247">
        <v>0</v>
      </c>
      <c r="P7867" s="233" t="s">
        <v>176</v>
      </c>
      <c r="Q7867" s="233" t="s">
        <v>19548</v>
      </c>
      <c r="R7867" s="233" t="s">
        <v>19592</v>
      </c>
    </row>
    <row r="7868" spans="1:18" ht="63.75">
      <c r="A7868" s="228"/>
      <c r="B7868" s="233" t="s">
        <v>25826</v>
      </c>
      <c r="C7868" s="233" t="s">
        <v>1931</v>
      </c>
      <c r="D7868" s="233" t="s">
        <v>751</v>
      </c>
      <c r="E7868" s="231" t="s">
        <v>19593</v>
      </c>
      <c r="F7868" s="233" t="s">
        <v>115</v>
      </c>
      <c r="G7868" s="233" t="s">
        <v>19594</v>
      </c>
      <c r="H7868" s="233" t="s">
        <v>19595</v>
      </c>
      <c r="I7868" s="233">
        <v>2017</v>
      </c>
      <c r="J7868" s="244" t="s">
        <v>23783</v>
      </c>
      <c r="K7868" s="244">
        <v>82</v>
      </c>
      <c r="L7868" s="233">
        <v>1</v>
      </c>
      <c r="M7868" s="249">
        <v>690094080</v>
      </c>
      <c r="N7868" s="248">
        <v>150500000</v>
      </c>
      <c r="O7868" s="247">
        <v>0</v>
      </c>
      <c r="P7868" s="233" t="s">
        <v>176</v>
      </c>
      <c r="Q7868" s="233" t="s">
        <v>19548</v>
      </c>
      <c r="R7868" s="233" t="s">
        <v>19596</v>
      </c>
    </row>
    <row r="7869" spans="1:18" ht="89.25">
      <c r="A7869" s="228"/>
      <c r="B7869" s="233" t="s">
        <v>25826</v>
      </c>
      <c r="C7869" s="233" t="s">
        <v>1931</v>
      </c>
      <c r="D7869" s="233" t="s">
        <v>751</v>
      </c>
      <c r="E7869" s="231" t="s">
        <v>19597</v>
      </c>
      <c r="F7869" s="233" t="s">
        <v>115</v>
      </c>
      <c r="G7869" s="233" t="s">
        <v>19598</v>
      </c>
      <c r="H7869" s="233" t="s">
        <v>19599</v>
      </c>
      <c r="I7869" s="233">
        <v>2017</v>
      </c>
      <c r="J7869" s="244" t="s">
        <v>23784</v>
      </c>
      <c r="K7869" s="244" t="s">
        <v>25453</v>
      </c>
      <c r="L7869" s="233">
        <v>1</v>
      </c>
      <c r="M7869" s="249">
        <v>1077570000</v>
      </c>
      <c r="N7869" s="248">
        <v>96750000</v>
      </c>
      <c r="O7869" s="247">
        <v>0</v>
      </c>
      <c r="P7869" s="233" t="s">
        <v>176</v>
      </c>
      <c r="Q7869" s="233" t="s">
        <v>19548</v>
      </c>
      <c r="R7869" s="233" t="s">
        <v>19579</v>
      </c>
    </row>
    <row r="7870" spans="1:18" ht="63.75">
      <c r="A7870" s="228"/>
      <c r="B7870" s="233" t="s">
        <v>25826</v>
      </c>
      <c r="C7870" s="233" t="s">
        <v>1931</v>
      </c>
      <c r="D7870" s="233" t="s">
        <v>751</v>
      </c>
      <c r="E7870" s="231" t="s">
        <v>19600</v>
      </c>
      <c r="F7870" s="233" t="s">
        <v>115</v>
      </c>
      <c r="G7870" s="233" t="s">
        <v>19601</v>
      </c>
      <c r="H7870" s="233" t="s">
        <v>19602</v>
      </c>
      <c r="I7870" s="233">
        <v>2017</v>
      </c>
      <c r="J7870" s="244" t="s">
        <v>23785</v>
      </c>
      <c r="K7870" s="244" t="s">
        <v>25454</v>
      </c>
      <c r="L7870" s="233">
        <v>1</v>
      </c>
      <c r="M7870" s="249">
        <v>1204715520</v>
      </c>
      <c r="N7870" s="248">
        <v>137600000</v>
      </c>
      <c r="O7870" s="247">
        <v>0</v>
      </c>
      <c r="P7870" s="233" t="s">
        <v>176</v>
      </c>
      <c r="Q7870" s="233" t="s">
        <v>19548</v>
      </c>
      <c r="R7870" s="233" t="s">
        <v>19579</v>
      </c>
    </row>
    <row r="7871" spans="1:18" ht="63.75">
      <c r="A7871" s="228"/>
      <c r="B7871" s="233" t="s">
        <v>25826</v>
      </c>
      <c r="C7871" s="233" t="s">
        <v>1931</v>
      </c>
      <c r="D7871" s="233" t="s">
        <v>751</v>
      </c>
      <c r="E7871" s="231" t="s">
        <v>19603</v>
      </c>
      <c r="F7871" s="233" t="s">
        <v>115</v>
      </c>
      <c r="G7871" s="233" t="s">
        <v>19604</v>
      </c>
      <c r="H7871" s="233" t="s">
        <v>19605</v>
      </c>
      <c r="I7871" s="233">
        <v>2017</v>
      </c>
      <c r="J7871" s="244" t="s">
        <v>22855</v>
      </c>
      <c r="K7871" s="244" t="s">
        <v>21498</v>
      </c>
      <c r="L7871" s="233">
        <v>1</v>
      </c>
      <c r="M7871" s="249">
        <v>514800000</v>
      </c>
      <c r="N7871" s="248">
        <v>100000000</v>
      </c>
      <c r="O7871" s="247">
        <v>0</v>
      </c>
      <c r="P7871" s="233" t="s">
        <v>176</v>
      </c>
      <c r="Q7871" s="233" t="s">
        <v>19548</v>
      </c>
      <c r="R7871" s="233" t="s">
        <v>19579</v>
      </c>
    </row>
    <row r="7872" spans="1:18" ht="140.25">
      <c r="A7872" s="228"/>
      <c r="B7872" s="233" t="s">
        <v>25826</v>
      </c>
      <c r="C7872" s="233" t="s">
        <v>1931</v>
      </c>
      <c r="D7872" s="233" t="s">
        <v>751</v>
      </c>
      <c r="E7872" s="231" t="s">
        <v>19606</v>
      </c>
      <c r="F7872" s="233" t="s">
        <v>115</v>
      </c>
      <c r="G7872" s="233" t="s">
        <v>19607</v>
      </c>
      <c r="H7872" s="233" t="s">
        <v>19608</v>
      </c>
      <c r="I7872" s="233">
        <v>2017</v>
      </c>
      <c r="J7872" s="244">
        <v>24</v>
      </c>
      <c r="K7872" s="244">
        <v>24</v>
      </c>
      <c r="L7872" s="233">
        <v>1</v>
      </c>
      <c r="M7872" s="249">
        <v>62400000</v>
      </c>
      <c r="N7872" s="248">
        <v>51600000</v>
      </c>
      <c r="O7872" s="247">
        <v>0</v>
      </c>
      <c r="P7872" s="233" t="s">
        <v>176</v>
      </c>
      <c r="Q7872" s="233" t="s">
        <v>19609</v>
      </c>
      <c r="R7872" s="233"/>
    </row>
    <row r="7873" spans="1:18" ht="63.75">
      <c r="A7873" s="228"/>
      <c r="B7873" s="233" t="s">
        <v>25826</v>
      </c>
      <c r="C7873" s="233" t="s">
        <v>1931</v>
      </c>
      <c r="D7873" s="233" t="s">
        <v>751</v>
      </c>
      <c r="E7873" s="231" t="s">
        <v>19610</v>
      </c>
      <c r="F7873" s="233" t="s">
        <v>115</v>
      </c>
      <c r="G7873" s="233" t="s">
        <v>19611</v>
      </c>
      <c r="H7873" s="233" t="s">
        <v>19612</v>
      </c>
      <c r="I7873" s="233">
        <v>2017</v>
      </c>
      <c r="J7873" s="244" t="s">
        <v>23786</v>
      </c>
      <c r="K7873" s="244">
        <v>240</v>
      </c>
      <c r="L7873" s="233">
        <v>1</v>
      </c>
      <c r="M7873" s="249">
        <v>1854486000</v>
      </c>
      <c r="N7873" s="248">
        <v>1457658000</v>
      </c>
      <c r="O7873" s="247">
        <v>0</v>
      </c>
      <c r="P7873" s="233" t="s">
        <v>176</v>
      </c>
      <c r="Q7873" s="233" t="s">
        <v>19548</v>
      </c>
      <c r="R7873" s="233" t="s">
        <v>19613</v>
      </c>
    </row>
    <row r="7874" spans="1:18" ht="63.75">
      <c r="A7874" s="228"/>
      <c r="B7874" s="233" t="s">
        <v>25826</v>
      </c>
      <c r="C7874" s="233" t="s">
        <v>1931</v>
      </c>
      <c r="D7874" s="233" t="s">
        <v>751</v>
      </c>
      <c r="E7874" s="231" t="s">
        <v>19614</v>
      </c>
      <c r="F7874" s="233" t="s">
        <v>115</v>
      </c>
      <c r="G7874" s="233" t="s">
        <v>19615</v>
      </c>
      <c r="H7874" s="233" t="s">
        <v>19616</v>
      </c>
      <c r="I7874" s="233">
        <v>2017</v>
      </c>
      <c r="J7874" s="244">
        <v>209</v>
      </c>
      <c r="K7874" s="244">
        <v>200</v>
      </c>
      <c r="L7874" s="233">
        <v>1</v>
      </c>
      <c r="M7874" s="249">
        <v>1222650000</v>
      </c>
      <c r="N7874" s="248">
        <v>86000000</v>
      </c>
      <c r="O7874" s="247">
        <v>0</v>
      </c>
      <c r="P7874" s="233" t="s">
        <v>176</v>
      </c>
      <c r="Q7874" s="233" t="s">
        <v>19548</v>
      </c>
      <c r="R7874" s="233" t="s">
        <v>19596</v>
      </c>
    </row>
    <row r="7875" spans="1:18" ht="114.75">
      <c r="A7875" s="228"/>
      <c r="B7875" s="233" t="s">
        <v>25826</v>
      </c>
      <c r="C7875" s="233" t="s">
        <v>1931</v>
      </c>
      <c r="D7875" s="233" t="s">
        <v>751</v>
      </c>
      <c r="E7875" s="231" t="s">
        <v>19617</v>
      </c>
      <c r="F7875" s="233" t="s">
        <v>115</v>
      </c>
      <c r="G7875" s="233" t="s">
        <v>19618</v>
      </c>
      <c r="H7875" s="233" t="s">
        <v>19619</v>
      </c>
      <c r="I7875" s="233">
        <v>2017</v>
      </c>
      <c r="J7875" s="244" t="s">
        <v>23111</v>
      </c>
      <c r="K7875" s="244" t="s">
        <v>23111</v>
      </c>
      <c r="L7875" s="233">
        <v>1</v>
      </c>
      <c r="M7875" s="249">
        <v>693768000</v>
      </c>
      <c r="N7875" s="248">
        <v>553986000</v>
      </c>
      <c r="O7875" s="247">
        <v>147566041</v>
      </c>
      <c r="P7875" s="233" t="s">
        <v>176</v>
      </c>
      <c r="Q7875" s="233" t="s">
        <v>19553</v>
      </c>
      <c r="R7875" s="233" t="s">
        <v>19620</v>
      </c>
    </row>
    <row r="7876" spans="1:18" ht="76.5">
      <c r="A7876" s="228"/>
      <c r="B7876" s="233" t="s">
        <v>25826</v>
      </c>
      <c r="C7876" s="233" t="s">
        <v>1931</v>
      </c>
      <c r="D7876" s="233" t="s">
        <v>751</v>
      </c>
      <c r="E7876" s="231" t="s">
        <v>19621</v>
      </c>
      <c r="F7876" s="233" t="s">
        <v>115</v>
      </c>
      <c r="G7876" s="233" t="s">
        <v>19622</v>
      </c>
      <c r="H7876" s="233" t="s">
        <v>19623</v>
      </c>
      <c r="I7876" s="233">
        <v>2017</v>
      </c>
      <c r="J7876" s="244">
        <v>70</v>
      </c>
      <c r="K7876" s="244">
        <v>70</v>
      </c>
      <c r="L7876" s="233">
        <v>1</v>
      </c>
      <c r="M7876" s="249">
        <v>199920000</v>
      </c>
      <c r="N7876" s="248">
        <v>1</v>
      </c>
      <c r="O7876" s="247">
        <v>0</v>
      </c>
      <c r="P7876" s="233" t="s">
        <v>176</v>
      </c>
      <c r="Q7876" s="233" t="s">
        <v>19553</v>
      </c>
      <c r="R7876" s="233" t="s">
        <v>19624</v>
      </c>
    </row>
    <row r="7877" spans="1:18" ht="76.5">
      <c r="A7877" s="228"/>
      <c r="B7877" s="233" t="s">
        <v>25826</v>
      </c>
      <c r="C7877" s="233" t="s">
        <v>1931</v>
      </c>
      <c r="D7877" s="233" t="s">
        <v>751</v>
      </c>
      <c r="E7877" s="231" t="s">
        <v>19625</v>
      </c>
      <c r="F7877" s="233" t="s">
        <v>115</v>
      </c>
      <c r="G7877" s="233" t="s">
        <v>19626</v>
      </c>
      <c r="H7877" s="233" t="s">
        <v>19627</v>
      </c>
      <c r="I7877" s="233">
        <v>2017</v>
      </c>
      <c r="J7877" s="244">
        <v>12</v>
      </c>
      <c r="K7877" s="244">
        <v>12</v>
      </c>
      <c r="L7877" s="233">
        <v>1</v>
      </c>
      <c r="M7877" s="249">
        <v>117964800</v>
      </c>
      <c r="N7877" s="248">
        <v>1</v>
      </c>
      <c r="O7877" s="247">
        <v>0</v>
      </c>
      <c r="P7877" s="233" t="s">
        <v>176</v>
      </c>
      <c r="Q7877" s="233" t="s">
        <v>19553</v>
      </c>
      <c r="R7877" s="233" t="s">
        <v>19628</v>
      </c>
    </row>
    <row r="7878" spans="1:18" ht="63.75">
      <c r="A7878" s="228"/>
      <c r="B7878" s="233" t="s">
        <v>25826</v>
      </c>
      <c r="C7878" s="233" t="s">
        <v>1931</v>
      </c>
      <c r="D7878" s="233" t="s">
        <v>751</v>
      </c>
      <c r="E7878" s="231" t="s">
        <v>19629</v>
      </c>
      <c r="F7878" s="233" t="s">
        <v>398</v>
      </c>
      <c r="G7878" s="233" t="s">
        <v>19630</v>
      </c>
      <c r="H7878" s="233" t="s">
        <v>19631</v>
      </c>
      <c r="I7878" s="233">
        <v>2017</v>
      </c>
      <c r="J7878" s="244" t="s">
        <v>23787</v>
      </c>
      <c r="K7878" s="244" t="s">
        <v>25455</v>
      </c>
      <c r="L7878" s="233">
        <v>1</v>
      </c>
      <c r="M7878" s="249">
        <v>44658346000</v>
      </c>
      <c r="N7878" s="248">
        <v>37941062000</v>
      </c>
      <c r="O7878" s="247">
        <v>27319467640</v>
      </c>
      <c r="P7878" s="233" t="s">
        <v>182</v>
      </c>
      <c r="Q7878" s="233" t="s">
        <v>19548</v>
      </c>
      <c r="R7878" s="233"/>
    </row>
    <row r="7879" spans="1:18" ht="63.75">
      <c r="A7879" s="228"/>
      <c r="B7879" s="233" t="s">
        <v>25826</v>
      </c>
      <c r="C7879" s="233" t="s">
        <v>1931</v>
      </c>
      <c r="D7879" s="233" t="s">
        <v>751</v>
      </c>
      <c r="E7879" s="231" t="s">
        <v>19632</v>
      </c>
      <c r="F7879" s="233" t="s">
        <v>398</v>
      </c>
      <c r="G7879" s="233" t="s">
        <v>19633</v>
      </c>
      <c r="H7879" s="233" t="s">
        <v>19634</v>
      </c>
      <c r="I7879" s="233">
        <v>2017</v>
      </c>
      <c r="J7879" s="244" t="s">
        <v>23788</v>
      </c>
      <c r="K7879" s="244" t="s">
        <v>25456</v>
      </c>
      <c r="L7879" s="233">
        <v>1</v>
      </c>
      <c r="M7879" s="249">
        <v>34203366000</v>
      </c>
      <c r="N7879" s="248">
        <v>29303891000</v>
      </c>
      <c r="O7879" s="247">
        <v>21098801520</v>
      </c>
      <c r="P7879" s="233" t="s">
        <v>182</v>
      </c>
      <c r="Q7879" s="233" t="s">
        <v>19548</v>
      </c>
      <c r="R7879" s="233"/>
    </row>
    <row r="7880" spans="1:18" ht="63.75">
      <c r="A7880" s="228"/>
      <c r="B7880" s="233" t="s">
        <v>25826</v>
      </c>
      <c r="C7880" s="233" t="s">
        <v>1931</v>
      </c>
      <c r="D7880" s="233" t="s">
        <v>751</v>
      </c>
      <c r="E7880" s="231" t="s">
        <v>19635</v>
      </c>
      <c r="F7880" s="233" t="s">
        <v>398</v>
      </c>
      <c r="G7880" s="233" t="s">
        <v>19636</v>
      </c>
      <c r="H7880" s="233" t="s">
        <v>19637</v>
      </c>
      <c r="I7880" s="233">
        <v>2017</v>
      </c>
      <c r="J7880" s="244" t="s">
        <v>23789</v>
      </c>
      <c r="K7880" s="244" t="s">
        <v>25457</v>
      </c>
      <c r="L7880" s="233">
        <v>1</v>
      </c>
      <c r="M7880" s="249">
        <v>58832668800</v>
      </c>
      <c r="N7880" s="248">
        <v>37228370073</v>
      </c>
      <c r="O7880" s="247">
        <v>26804426452</v>
      </c>
      <c r="P7880" s="233" t="s">
        <v>182</v>
      </c>
      <c r="Q7880" s="233" t="s">
        <v>19548</v>
      </c>
      <c r="R7880" s="233"/>
    </row>
    <row r="7881" spans="1:18" ht="63.75">
      <c r="A7881" s="228"/>
      <c r="B7881" s="233" t="s">
        <v>25826</v>
      </c>
      <c r="C7881" s="233" t="s">
        <v>1931</v>
      </c>
      <c r="D7881" s="233" t="s">
        <v>751</v>
      </c>
      <c r="E7881" s="231" t="s">
        <v>19638</v>
      </c>
      <c r="F7881" s="233" t="s">
        <v>398</v>
      </c>
      <c r="G7881" s="233" t="s">
        <v>19639</v>
      </c>
      <c r="H7881" s="233" t="s">
        <v>19640</v>
      </c>
      <c r="I7881" s="233">
        <v>2017</v>
      </c>
      <c r="J7881" s="244" t="s">
        <v>23790</v>
      </c>
      <c r="K7881" s="244">
        <v>5135</v>
      </c>
      <c r="L7881" s="233">
        <v>1</v>
      </c>
      <c r="M7881" s="249">
        <v>126507204000</v>
      </c>
      <c r="N7881" s="248">
        <v>56713230320</v>
      </c>
      <c r="O7881" s="247">
        <v>42491506032</v>
      </c>
      <c r="P7881" s="233" t="s">
        <v>182</v>
      </c>
      <c r="Q7881" s="233" t="s">
        <v>19548</v>
      </c>
      <c r="R7881" s="233"/>
    </row>
    <row r="7882" spans="1:18" ht="63.75">
      <c r="A7882" s="228"/>
      <c r="B7882" s="233" t="s">
        <v>25826</v>
      </c>
      <c r="C7882" s="233" t="s">
        <v>1931</v>
      </c>
      <c r="D7882" s="233" t="s">
        <v>751</v>
      </c>
      <c r="E7882" s="231" t="s">
        <v>19641</v>
      </c>
      <c r="F7882" s="233" t="s">
        <v>398</v>
      </c>
      <c r="G7882" s="233" t="s">
        <v>19642</v>
      </c>
      <c r="H7882" s="233" t="s">
        <v>19643</v>
      </c>
      <c r="I7882" s="233">
        <v>2017</v>
      </c>
      <c r="J7882" s="244" t="s">
        <v>23791</v>
      </c>
      <c r="K7882" s="244" t="s">
        <v>25458</v>
      </c>
      <c r="L7882" s="233">
        <v>1</v>
      </c>
      <c r="M7882" s="249">
        <v>30883984000</v>
      </c>
      <c r="N7882" s="248">
        <v>33518918000</v>
      </c>
      <c r="O7882" s="247">
        <v>29884219144</v>
      </c>
      <c r="P7882" s="233" t="s">
        <v>182</v>
      </c>
      <c r="Q7882" s="233" t="s">
        <v>19548</v>
      </c>
      <c r="R7882" s="233"/>
    </row>
    <row r="7883" spans="1:18" ht="63.75">
      <c r="A7883" s="228"/>
      <c r="B7883" s="233" t="s">
        <v>25826</v>
      </c>
      <c r="C7883" s="233" t="s">
        <v>1931</v>
      </c>
      <c r="D7883" s="233" t="s">
        <v>751</v>
      </c>
      <c r="E7883" s="231" t="s">
        <v>19644</v>
      </c>
      <c r="F7883" s="233" t="s">
        <v>398</v>
      </c>
      <c r="G7883" s="233" t="s">
        <v>19645</v>
      </c>
      <c r="H7883" s="233" t="s">
        <v>19646</v>
      </c>
      <c r="I7883" s="233">
        <v>2017</v>
      </c>
      <c r="J7883" s="244">
        <v>2550</v>
      </c>
      <c r="K7883" s="244" t="s">
        <v>25459</v>
      </c>
      <c r="L7883" s="233">
        <v>1</v>
      </c>
      <c r="M7883" s="249">
        <v>34119000000</v>
      </c>
      <c r="N7883" s="248">
        <v>23346257645</v>
      </c>
      <c r="O7883" s="247">
        <v>14052909269</v>
      </c>
      <c r="P7883" s="233" t="s">
        <v>182</v>
      </c>
      <c r="Q7883" s="233" t="s">
        <v>19548</v>
      </c>
      <c r="R7883" s="233"/>
    </row>
    <row r="7884" spans="1:18" ht="63.75">
      <c r="A7884" s="228"/>
      <c r="B7884" s="233" t="s">
        <v>25826</v>
      </c>
      <c r="C7884" s="233" t="s">
        <v>1931</v>
      </c>
      <c r="D7884" s="233" t="s">
        <v>751</v>
      </c>
      <c r="E7884" s="231" t="s">
        <v>19647</v>
      </c>
      <c r="F7884" s="233" t="s">
        <v>398</v>
      </c>
      <c r="G7884" s="233" t="s">
        <v>19648</v>
      </c>
      <c r="H7884" s="233" t="s">
        <v>19649</v>
      </c>
      <c r="I7884" s="233">
        <v>2017</v>
      </c>
      <c r="J7884" s="244">
        <v>1998</v>
      </c>
      <c r="K7884" s="244">
        <v>2379</v>
      </c>
      <c r="L7884" s="233">
        <v>1</v>
      </c>
      <c r="M7884" s="249">
        <v>23376600000</v>
      </c>
      <c r="N7884" s="248">
        <v>23785836772</v>
      </c>
      <c r="O7884" s="247">
        <v>15183536506</v>
      </c>
      <c r="P7884" s="233" t="s">
        <v>182</v>
      </c>
      <c r="Q7884" s="233" t="s">
        <v>19548</v>
      </c>
      <c r="R7884" s="233"/>
    </row>
    <row r="7885" spans="1:18" ht="63.75">
      <c r="A7885" s="228"/>
      <c r="B7885" s="233" t="s">
        <v>25826</v>
      </c>
      <c r="C7885" s="233" t="s">
        <v>1931</v>
      </c>
      <c r="D7885" s="233" t="s">
        <v>751</v>
      </c>
      <c r="E7885" s="231" t="s">
        <v>19650</v>
      </c>
      <c r="F7885" s="233" t="s">
        <v>398</v>
      </c>
      <c r="G7885" s="233" t="s">
        <v>19651</v>
      </c>
      <c r="H7885" s="233"/>
      <c r="I7885" s="233">
        <v>2017</v>
      </c>
      <c r="J7885" s="244" t="s">
        <v>23792</v>
      </c>
      <c r="K7885" s="244">
        <v>6728</v>
      </c>
      <c r="L7885" s="233">
        <v>1</v>
      </c>
      <c r="M7885" s="249">
        <v>111798180000</v>
      </c>
      <c r="N7885" s="248">
        <v>21895944984</v>
      </c>
      <c r="O7885" s="247">
        <v>13320246389</v>
      </c>
      <c r="P7885" s="233" t="s">
        <v>182</v>
      </c>
      <c r="Q7885" s="233" t="s">
        <v>19548</v>
      </c>
      <c r="R7885" s="233"/>
    </row>
    <row r="7886" spans="1:18" ht="76.5">
      <c r="A7886" s="228"/>
      <c r="B7886" s="233" t="s">
        <v>25826</v>
      </c>
      <c r="C7886" s="233" t="s">
        <v>1931</v>
      </c>
      <c r="D7886" s="233" t="s">
        <v>751</v>
      </c>
      <c r="E7886" s="231" t="s">
        <v>19652</v>
      </c>
      <c r="F7886" s="233" t="s">
        <v>398</v>
      </c>
      <c r="G7886" s="233" t="s">
        <v>19653</v>
      </c>
      <c r="H7886" s="233" t="s">
        <v>19654</v>
      </c>
      <c r="I7886" s="233">
        <v>2017</v>
      </c>
      <c r="J7886" s="244" t="s">
        <v>23793</v>
      </c>
      <c r="K7886" s="244">
        <v>6820</v>
      </c>
      <c r="L7886" s="233">
        <v>1</v>
      </c>
      <c r="M7886" s="249">
        <v>36722091000</v>
      </c>
      <c r="N7886" s="248">
        <v>58752842591</v>
      </c>
      <c r="O7886" s="247">
        <v>37533380457</v>
      </c>
      <c r="P7886" s="233" t="s">
        <v>182</v>
      </c>
      <c r="Q7886" s="233" t="s">
        <v>19553</v>
      </c>
      <c r="R7886" s="233" t="s">
        <v>19628</v>
      </c>
    </row>
    <row r="7887" spans="1:18" ht="76.5">
      <c r="A7887" s="228"/>
      <c r="B7887" s="233" t="s">
        <v>25826</v>
      </c>
      <c r="C7887" s="233" t="s">
        <v>1931</v>
      </c>
      <c r="D7887" s="233" t="s">
        <v>751</v>
      </c>
      <c r="E7887" s="231" t="s">
        <v>19655</v>
      </c>
      <c r="F7887" s="233" t="s">
        <v>398</v>
      </c>
      <c r="G7887" s="233" t="s">
        <v>19656</v>
      </c>
      <c r="H7887" s="233" t="s">
        <v>19657</v>
      </c>
      <c r="I7887" s="233">
        <v>2017</v>
      </c>
      <c r="J7887" s="244">
        <v>14700</v>
      </c>
      <c r="K7887" s="244">
        <v>12977</v>
      </c>
      <c r="L7887" s="233">
        <v>1</v>
      </c>
      <c r="M7887" s="249">
        <v>85995000000</v>
      </c>
      <c r="N7887" s="248">
        <v>93281649813</v>
      </c>
      <c r="O7887" s="247">
        <v>72703336855</v>
      </c>
      <c r="P7887" s="233" t="s">
        <v>182</v>
      </c>
      <c r="Q7887" s="233" t="s">
        <v>19553</v>
      </c>
      <c r="R7887" s="233" t="s">
        <v>19628</v>
      </c>
    </row>
    <row r="7888" spans="1:18" ht="78.75" customHeight="1">
      <c r="A7888" s="228"/>
      <c r="B7888" s="233" t="s">
        <v>25826</v>
      </c>
      <c r="C7888" s="233" t="s">
        <v>1931</v>
      </c>
      <c r="D7888" s="233" t="s">
        <v>751</v>
      </c>
      <c r="E7888" s="231" t="s">
        <v>19658</v>
      </c>
      <c r="F7888" s="233" t="s">
        <v>398</v>
      </c>
      <c r="G7888" s="233" t="s">
        <v>19659</v>
      </c>
      <c r="H7888" s="233" t="s">
        <v>19660</v>
      </c>
      <c r="I7888" s="233">
        <v>2017</v>
      </c>
      <c r="J7888" s="244" t="s">
        <v>23794</v>
      </c>
      <c r="K7888" s="244"/>
      <c r="L7888" s="233">
        <v>1</v>
      </c>
      <c r="M7888" s="249">
        <v>19080648000</v>
      </c>
      <c r="N7888" s="248">
        <v>1</v>
      </c>
      <c r="O7888" s="247">
        <v>1</v>
      </c>
      <c r="P7888" s="233" t="s">
        <v>188</v>
      </c>
      <c r="Q7888" s="233" t="s">
        <v>19553</v>
      </c>
      <c r="R7888" s="233" t="s">
        <v>19661</v>
      </c>
    </row>
    <row r="7889" spans="1:18" ht="63.75">
      <c r="A7889" s="228"/>
      <c r="B7889" s="233" t="s">
        <v>25826</v>
      </c>
      <c r="C7889" s="233" t="s">
        <v>1931</v>
      </c>
      <c r="D7889" s="233" t="s">
        <v>751</v>
      </c>
      <c r="E7889" s="231" t="s">
        <v>19662</v>
      </c>
      <c r="F7889" s="233" t="s">
        <v>115</v>
      </c>
      <c r="G7889" s="233" t="s">
        <v>19663</v>
      </c>
      <c r="H7889" s="233" t="s">
        <v>19664</v>
      </c>
      <c r="I7889" s="233">
        <v>2017</v>
      </c>
      <c r="J7889" s="244">
        <v>2608</v>
      </c>
      <c r="K7889" s="244">
        <v>547</v>
      </c>
      <c r="L7889" s="233">
        <v>1</v>
      </c>
      <c r="M7889" s="249">
        <v>42091506000</v>
      </c>
      <c r="N7889" s="248">
        <v>1849457000</v>
      </c>
      <c r="O7889" s="247">
        <v>32326518</v>
      </c>
      <c r="P7889" s="233" t="s">
        <v>176</v>
      </c>
      <c r="Q7889" s="233" t="s">
        <v>19548</v>
      </c>
      <c r="R7889" s="233" t="s">
        <v>19665</v>
      </c>
    </row>
    <row r="7890" spans="1:18" ht="104.25" customHeight="1">
      <c r="A7890" s="228"/>
      <c r="B7890" s="233" t="s">
        <v>25826</v>
      </c>
      <c r="C7890" s="233" t="s">
        <v>677</v>
      </c>
      <c r="D7890" s="233" t="s">
        <v>751</v>
      </c>
      <c r="E7890" s="231" t="s">
        <v>19662</v>
      </c>
      <c r="F7890" s="233" t="s">
        <v>115</v>
      </c>
      <c r="G7890" s="233" t="s">
        <v>19666</v>
      </c>
      <c r="H7890" s="233" t="s">
        <v>19667</v>
      </c>
      <c r="I7890" s="233"/>
      <c r="J7890" s="244">
        <v>55</v>
      </c>
      <c r="K7890" s="244">
        <v>55</v>
      </c>
      <c r="L7890" s="233"/>
      <c r="M7890" s="249"/>
      <c r="N7890" s="248"/>
      <c r="O7890" s="247"/>
      <c r="P7890" s="233" t="s">
        <v>176</v>
      </c>
      <c r="Q7890" s="233" t="s">
        <v>19553</v>
      </c>
      <c r="R7890" s="233" t="s">
        <v>19668</v>
      </c>
    </row>
    <row r="7891" spans="1:18" ht="84" customHeight="1">
      <c r="A7891" s="228"/>
      <c r="B7891" s="233" t="s">
        <v>158</v>
      </c>
      <c r="C7891" s="233" t="s">
        <v>2032</v>
      </c>
      <c r="D7891" s="233" t="s">
        <v>849</v>
      </c>
      <c r="E7891" s="231" t="s">
        <v>19669</v>
      </c>
      <c r="F7891" s="233" t="s">
        <v>115</v>
      </c>
      <c r="G7891" s="233" t="s">
        <v>19669</v>
      </c>
      <c r="H7891" s="233" t="s">
        <v>19670</v>
      </c>
      <c r="I7891" s="233">
        <v>2007</v>
      </c>
      <c r="J7891" s="244">
        <v>12209</v>
      </c>
      <c r="K7891" s="244" t="s">
        <v>25460</v>
      </c>
      <c r="L7891" s="233">
        <v>1</v>
      </c>
      <c r="M7891" s="249">
        <v>5874464000</v>
      </c>
      <c r="N7891" s="248">
        <v>19369090000</v>
      </c>
      <c r="O7891" s="247">
        <v>8184840696</v>
      </c>
      <c r="P7891" s="233" t="s">
        <v>19671</v>
      </c>
      <c r="Q7891" s="233" t="s">
        <v>1455</v>
      </c>
      <c r="R7891" s="233" t="s">
        <v>19672</v>
      </c>
    </row>
    <row r="7892" spans="1:18" ht="86.25" customHeight="1">
      <c r="A7892" s="228"/>
      <c r="B7892" s="233" t="s">
        <v>158</v>
      </c>
      <c r="C7892" s="233" t="s">
        <v>2032</v>
      </c>
      <c r="D7892" s="233" t="s">
        <v>849</v>
      </c>
      <c r="E7892" s="231" t="s">
        <v>19669</v>
      </c>
      <c r="F7892" s="233" t="s">
        <v>115</v>
      </c>
      <c r="G7892" s="233" t="s">
        <v>19673</v>
      </c>
      <c r="H7892" s="233" t="s">
        <v>19670</v>
      </c>
      <c r="I7892" s="233">
        <v>2000</v>
      </c>
      <c r="J7892" s="244">
        <v>73</v>
      </c>
      <c r="K7892" s="244">
        <v>58</v>
      </c>
      <c r="L7892" s="233">
        <v>1</v>
      </c>
      <c r="M7892" s="249">
        <v>192369000</v>
      </c>
      <c r="N7892" s="248">
        <v>288045000</v>
      </c>
      <c r="O7892" s="247">
        <v>0</v>
      </c>
      <c r="P7892" s="233" t="s">
        <v>19669</v>
      </c>
      <c r="Q7892" s="233" t="s">
        <v>1455</v>
      </c>
      <c r="R7892" s="233" t="s">
        <v>19674</v>
      </c>
    </row>
    <row r="7893" spans="1:18" ht="79.5" customHeight="1">
      <c r="A7893" s="228"/>
      <c r="B7893" s="233" t="s">
        <v>158</v>
      </c>
      <c r="C7893" s="233" t="s">
        <v>2032</v>
      </c>
      <c r="D7893" s="233" t="s">
        <v>849</v>
      </c>
      <c r="E7893" s="231" t="s">
        <v>2517</v>
      </c>
      <c r="F7893" s="233" t="s">
        <v>115</v>
      </c>
      <c r="G7893" s="233" t="s">
        <v>19675</v>
      </c>
      <c r="H7893" s="233" t="s">
        <v>19670</v>
      </c>
      <c r="I7893" s="233">
        <v>2009</v>
      </c>
      <c r="J7893" s="244" t="s">
        <v>23795</v>
      </c>
      <c r="K7893" s="244" t="s">
        <v>25461</v>
      </c>
      <c r="L7893" s="233">
        <v>1</v>
      </c>
      <c r="M7893" s="249">
        <v>51300578880</v>
      </c>
      <c r="N7893" s="248">
        <v>40163303000</v>
      </c>
      <c r="O7893" s="247">
        <v>19222446120</v>
      </c>
      <c r="P7893" s="233" t="s">
        <v>19676</v>
      </c>
      <c r="Q7893" s="233" t="s">
        <v>1455</v>
      </c>
      <c r="R7893" s="233" t="s">
        <v>19677</v>
      </c>
    </row>
    <row r="7894" spans="1:18" ht="51">
      <c r="A7894" s="228"/>
      <c r="B7894" s="233" t="s">
        <v>158</v>
      </c>
      <c r="C7894" s="233" t="s">
        <v>2032</v>
      </c>
      <c r="D7894" s="233" t="s">
        <v>849</v>
      </c>
      <c r="E7894" s="231" t="s">
        <v>953</v>
      </c>
      <c r="F7894" s="233" t="s">
        <v>115</v>
      </c>
      <c r="G7894" s="233" t="s">
        <v>953</v>
      </c>
      <c r="H7894" s="233" t="s">
        <v>19670</v>
      </c>
      <c r="I7894" s="233">
        <v>2010</v>
      </c>
      <c r="J7894" s="244">
        <v>4552</v>
      </c>
      <c r="K7894" s="244">
        <v>407</v>
      </c>
      <c r="L7894" s="233">
        <v>1</v>
      </c>
      <c r="M7894" s="249">
        <v>20283400000</v>
      </c>
      <c r="N7894" s="248">
        <v>425648000</v>
      </c>
      <c r="O7894" s="247">
        <v>0</v>
      </c>
      <c r="P7894" s="233" t="s">
        <v>4744</v>
      </c>
      <c r="Q7894" s="233" t="s">
        <v>1455</v>
      </c>
      <c r="R7894" s="233"/>
    </row>
    <row r="7895" spans="1:18" ht="78" customHeight="1">
      <c r="A7895" s="228"/>
      <c r="B7895" s="233" t="s">
        <v>158</v>
      </c>
      <c r="C7895" s="233" t="s">
        <v>2032</v>
      </c>
      <c r="D7895" s="233" t="s">
        <v>849</v>
      </c>
      <c r="E7895" s="231" t="s">
        <v>19678</v>
      </c>
      <c r="F7895" s="233" t="s">
        <v>115</v>
      </c>
      <c r="G7895" s="233" t="s">
        <v>19678</v>
      </c>
      <c r="H7895" s="233" t="s">
        <v>19670</v>
      </c>
      <c r="I7895" s="233">
        <v>1997</v>
      </c>
      <c r="J7895" s="244">
        <v>2942</v>
      </c>
      <c r="K7895" s="244">
        <v>617</v>
      </c>
      <c r="L7895" s="233">
        <v>1</v>
      </c>
      <c r="M7895" s="249">
        <v>4398290000</v>
      </c>
      <c r="N7895" s="248">
        <v>2290224000</v>
      </c>
      <c r="O7895" s="247">
        <v>1368000000</v>
      </c>
      <c r="P7895" s="233" t="s">
        <v>19679</v>
      </c>
      <c r="Q7895" s="233" t="s">
        <v>1455</v>
      </c>
      <c r="R7895" s="233" t="s">
        <v>19680</v>
      </c>
    </row>
    <row r="7896" spans="1:18" ht="74.25" customHeight="1">
      <c r="A7896" s="228"/>
      <c r="B7896" s="233" t="s">
        <v>158</v>
      </c>
      <c r="C7896" s="233" t="s">
        <v>2032</v>
      </c>
      <c r="D7896" s="233" t="s">
        <v>849</v>
      </c>
      <c r="E7896" s="231" t="s">
        <v>5133</v>
      </c>
      <c r="F7896" s="233" t="s">
        <v>115</v>
      </c>
      <c r="G7896" s="233" t="s">
        <v>19681</v>
      </c>
      <c r="H7896" s="233" t="s">
        <v>19670</v>
      </c>
      <c r="I7896" s="233">
        <v>2002</v>
      </c>
      <c r="J7896" s="244">
        <v>15591</v>
      </c>
      <c r="K7896" s="244">
        <v>2555</v>
      </c>
      <c r="L7896" s="233">
        <v>1</v>
      </c>
      <c r="M7896" s="249">
        <v>115833334500</v>
      </c>
      <c r="N7896" s="248">
        <v>11279430000</v>
      </c>
      <c r="O7896" s="247">
        <v>8502718000</v>
      </c>
      <c r="P7896" s="233" t="s">
        <v>19681</v>
      </c>
      <c r="Q7896" s="233" t="s">
        <v>1455</v>
      </c>
      <c r="R7896" s="233" t="s">
        <v>19682</v>
      </c>
    </row>
    <row r="7897" spans="1:18" ht="65.25" customHeight="1">
      <c r="A7897" s="228"/>
      <c r="B7897" s="233" t="s">
        <v>158</v>
      </c>
      <c r="C7897" s="233" t="s">
        <v>2032</v>
      </c>
      <c r="D7897" s="233" t="s">
        <v>849</v>
      </c>
      <c r="E7897" s="231" t="s">
        <v>5133</v>
      </c>
      <c r="F7897" s="233" t="s">
        <v>115</v>
      </c>
      <c r="G7897" s="233" t="s">
        <v>19683</v>
      </c>
      <c r="H7897" s="233" t="s">
        <v>19684</v>
      </c>
      <c r="I7897" s="233">
        <v>1985</v>
      </c>
      <c r="J7897" s="244">
        <v>2171</v>
      </c>
      <c r="K7897" s="244">
        <v>616</v>
      </c>
      <c r="L7897" s="233">
        <v>1</v>
      </c>
      <c r="M7897" s="249">
        <v>5158296000</v>
      </c>
      <c r="N7897" s="248">
        <v>759387000</v>
      </c>
      <c r="O7897" s="247">
        <v>113661496</v>
      </c>
      <c r="P7897" s="233" t="s">
        <v>19683</v>
      </c>
      <c r="Q7897" s="233" t="s">
        <v>1455</v>
      </c>
      <c r="R7897" s="233" t="s">
        <v>19685</v>
      </c>
    </row>
    <row r="7898" spans="1:18" ht="80.25" customHeight="1">
      <c r="A7898" s="228"/>
      <c r="B7898" s="233" t="s">
        <v>158</v>
      </c>
      <c r="C7898" s="233" t="s">
        <v>2032</v>
      </c>
      <c r="D7898" s="233" t="s">
        <v>849</v>
      </c>
      <c r="E7898" s="231" t="s">
        <v>5133</v>
      </c>
      <c r="F7898" s="233" t="s">
        <v>115</v>
      </c>
      <c r="G7898" s="233" t="s">
        <v>19686</v>
      </c>
      <c r="H7898" s="233" t="s">
        <v>19670</v>
      </c>
      <c r="I7898" s="233">
        <v>2002</v>
      </c>
      <c r="J7898" s="244">
        <v>9670</v>
      </c>
      <c r="K7898" s="244">
        <v>0</v>
      </c>
      <c r="L7898" s="233">
        <v>1</v>
      </c>
      <c r="M7898" s="249">
        <v>77156352000</v>
      </c>
      <c r="N7898" s="248">
        <v>0</v>
      </c>
      <c r="O7898" s="247">
        <v>0</v>
      </c>
      <c r="P7898" s="233" t="s">
        <v>19686</v>
      </c>
      <c r="Q7898" s="233" t="s">
        <v>1455</v>
      </c>
      <c r="R7898" s="233" t="s">
        <v>19687</v>
      </c>
    </row>
    <row r="7899" spans="1:18" ht="72.75" customHeight="1">
      <c r="A7899" s="228"/>
      <c r="B7899" s="233" t="s">
        <v>158</v>
      </c>
      <c r="C7899" s="233" t="s">
        <v>2032</v>
      </c>
      <c r="D7899" s="233" t="s">
        <v>849</v>
      </c>
      <c r="E7899" s="231" t="s">
        <v>5133</v>
      </c>
      <c r="F7899" s="233" t="s">
        <v>115</v>
      </c>
      <c r="G7899" s="233" t="s">
        <v>19688</v>
      </c>
      <c r="H7899" s="233" t="s">
        <v>19689</v>
      </c>
      <c r="I7899" s="233">
        <v>2014</v>
      </c>
      <c r="J7899" s="244">
        <v>9430</v>
      </c>
      <c r="K7899" s="244">
        <v>789</v>
      </c>
      <c r="L7899" s="233">
        <v>1</v>
      </c>
      <c r="M7899" s="249">
        <v>55606234000</v>
      </c>
      <c r="N7899" s="248">
        <v>5050330000</v>
      </c>
      <c r="O7899" s="247">
        <v>2828185000</v>
      </c>
      <c r="P7899" s="233" t="s">
        <v>19688</v>
      </c>
      <c r="Q7899" s="233" t="s">
        <v>1455</v>
      </c>
      <c r="R7899" s="233" t="s">
        <v>19690</v>
      </c>
    </row>
    <row r="7900" spans="1:18" ht="38.25">
      <c r="A7900" s="228"/>
      <c r="B7900" s="233" t="s">
        <v>158</v>
      </c>
      <c r="C7900" s="233" t="s">
        <v>2032</v>
      </c>
      <c r="D7900" s="233" t="s">
        <v>849</v>
      </c>
      <c r="E7900" s="231" t="s">
        <v>5133</v>
      </c>
      <c r="F7900" s="233" t="s">
        <v>398</v>
      </c>
      <c r="G7900" s="233" t="s">
        <v>19691</v>
      </c>
      <c r="H7900" s="233" t="s">
        <v>19692</v>
      </c>
      <c r="I7900" s="233">
        <v>2012</v>
      </c>
      <c r="J7900" s="244">
        <v>15489</v>
      </c>
      <c r="K7900" s="244">
        <v>1490</v>
      </c>
      <c r="L7900" s="233">
        <v>1</v>
      </c>
      <c r="M7900" s="249">
        <v>13917795800</v>
      </c>
      <c r="N7900" s="248">
        <v>7003000000</v>
      </c>
      <c r="O7900" s="247">
        <v>930699000</v>
      </c>
      <c r="P7900" s="233" t="s">
        <v>19693</v>
      </c>
      <c r="Q7900" s="233" t="s">
        <v>1455</v>
      </c>
      <c r="R7900" s="233"/>
    </row>
    <row r="7901" spans="1:18" ht="38.25">
      <c r="A7901" s="228"/>
      <c r="B7901" s="233" t="s">
        <v>158</v>
      </c>
      <c r="C7901" s="233" t="s">
        <v>2032</v>
      </c>
      <c r="D7901" s="233" t="s">
        <v>849</v>
      </c>
      <c r="E7901" s="231" t="s">
        <v>5133</v>
      </c>
      <c r="F7901" s="233" t="s">
        <v>398</v>
      </c>
      <c r="G7901" s="233" t="s">
        <v>19694</v>
      </c>
      <c r="H7901" s="233" t="s">
        <v>19695</v>
      </c>
      <c r="I7901" s="233">
        <v>2020</v>
      </c>
      <c r="J7901" s="244">
        <v>28214</v>
      </c>
      <c r="K7901" s="244">
        <v>1719</v>
      </c>
      <c r="L7901" s="233">
        <v>1</v>
      </c>
      <c r="M7901" s="249">
        <v>34682031000</v>
      </c>
      <c r="N7901" s="248">
        <v>27943492881</v>
      </c>
      <c r="O7901" s="247">
        <v>26825753166</v>
      </c>
      <c r="P7901" s="233" t="s">
        <v>19696</v>
      </c>
      <c r="Q7901" s="233" t="s">
        <v>1455</v>
      </c>
      <c r="R7901" s="233"/>
    </row>
    <row r="7902" spans="1:18" ht="38.25">
      <c r="A7902" s="228"/>
      <c r="B7902" s="233" t="s">
        <v>158</v>
      </c>
      <c r="C7902" s="233" t="s">
        <v>2032</v>
      </c>
      <c r="D7902" s="233" t="s">
        <v>849</v>
      </c>
      <c r="E7902" s="231" t="s">
        <v>5133</v>
      </c>
      <c r="F7902" s="233" t="s">
        <v>398</v>
      </c>
      <c r="G7902" s="233" t="s">
        <v>19697</v>
      </c>
      <c r="H7902" s="233" t="s">
        <v>19698</v>
      </c>
      <c r="I7902" s="233">
        <v>2018</v>
      </c>
      <c r="J7902" s="244" t="s">
        <v>23796</v>
      </c>
      <c r="K7902" s="244" t="s">
        <v>23394</v>
      </c>
      <c r="L7902" s="233">
        <v>1</v>
      </c>
      <c r="M7902" s="249">
        <v>8557529760</v>
      </c>
      <c r="N7902" s="248">
        <v>25670095351</v>
      </c>
      <c r="O7902" s="247">
        <v>13684727832</v>
      </c>
      <c r="P7902" s="233" t="s">
        <v>19699</v>
      </c>
      <c r="Q7902" s="233" t="s">
        <v>1455</v>
      </c>
      <c r="R7902" s="233"/>
    </row>
    <row r="7903" spans="1:18" ht="51">
      <c r="A7903" s="228"/>
      <c r="B7903" s="233" t="s">
        <v>158</v>
      </c>
      <c r="C7903" s="233" t="s">
        <v>2032</v>
      </c>
      <c r="D7903" s="233" t="s">
        <v>849</v>
      </c>
      <c r="E7903" s="231" t="s">
        <v>19700</v>
      </c>
      <c r="F7903" s="233" t="s">
        <v>115</v>
      </c>
      <c r="G7903" s="233" t="s">
        <v>19700</v>
      </c>
      <c r="H7903" s="233" t="s">
        <v>19701</v>
      </c>
      <c r="I7903" s="233">
        <v>2008</v>
      </c>
      <c r="J7903" s="244">
        <v>5802</v>
      </c>
      <c r="K7903" s="244">
        <v>356</v>
      </c>
      <c r="L7903" s="233">
        <v>1</v>
      </c>
      <c r="M7903" s="249">
        <v>34212643920</v>
      </c>
      <c r="N7903" s="248">
        <v>664111853</v>
      </c>
      <c r="O7903" s="247">
        <v>194097787</v>
      </c>
      <c r="P7903" s="233" t="s">
        <v>194</v>
      </c>
      <c r="Q7903" s="233" t="s">
        <v>1455</v>
      </c>
      <c r="R7903" s="233"/>
    </row>
    <row r="7904" spans="1:18" ht="83.25" customHeight="1">
      <c r="A7904" s="228"/>
      <c r="B7904" s="233" t="s">
        <v>158</v>
      </c>
      <c r="C7904" s="233" t="s">
        <v>2032</v>
      </c>
      <c r="D7904" s="233" t="s">
        <v>849</v>
      </c>
      <c r="E7904" s="231" t="s">
        <v>8114</v>
      </c>
      <c r="F7904" s="233" t="s">
        <v>115</v>
      </c>
      <c r="G7904" s="233" t="s">
        <v>8114</v>
      </c>
      <c r="H7904" s="233" t="s">
        <v>19689</v>
      </c>
      <c r="I7904" s="233">
        <v>2010</v>
      </c>
      <c r="J7904" s="244">
        <v>24566</v>
      </c>
      <c r="K7904" s="244">
        <v>4456</v>
      </c>
      <c r="L7904" s="233">
        <v>1</v>
      </c>
      <c r="M7904" s="249">
        <v>101882880000</v>
      </c>
      <c r="N7904" s="248">
        <v>21014325808</v>
      </c>
      <c r="O7904" s="247">
        <v>18505272748</v>
      </c>
      <c r="P7904" s="233" t="s">
        <v>8114</v>
      </c>
      <c r="Q7904" s="233" t="s">
        <v>1455</v>
      </c>
      <c r="R7904" s="233" t="s">
        <v>19702</v>
      </c>
    </row>
    <row r="7905" spans="1:18" ht="71.25" customHeight="1">
      <c r="A7905" s="228"/>
      <c r="B7905" s="233" t="s">
        <v>158</v>
      </c>
      <c r="C7905" s="233" t="s">
        <v>2032</v>
      </c>
      <c r="D7905" s="233" t="s">
        <v>849</v>
      </c>
      <c r="E7905" s="231" t="s">
        <v>19703</v>
      </c>
      <c r="F7905" s="233" t="s">
        <v>398</v>
      </c>
      <c r="G7905" s="233" t="s">
        <v>19703</v>
      </c>
      <c r="H7905" s="233" t="s">
        <v>19704</v>
      </c>
      <c r="I7905" s="233">
        <v>2010</v>
      </c>
      <c r="J7905" s="244">
        <v>11486</v>
      </c>
      <c r="K7905" s="244">
        <v>5555</v>
      </c>
      <c r="L7905" s="233">
        <v>1</v>
      </c>
      <c r="M7905" s="249">
        <v>47707101000</v>
      </c>
      <c r="N7905" s="248">
        <v>14532888000</v>
      </c>
      <c r="O7905" s="247">
        <v>5427567847</v>
      </c>
      <c r="P7905" s="233" t="s">
        <v>182</v>
      </c>
      <c r="Q7905" s="233" t="s">
        <v>1455</v>
      </c>
      <c r="R7905" s="233" t="s">
        <v>19705</v>
      </c>
    </row>
    <row r="7906" spans="1:18" ht="70.5" customHeight="1">
      <c r="A7906" s="228"/>
      <c r="B7906" s="233" t="s">
        <v>158</v>
      </c>
      <c r="C7906" s="233" t="s">
        <v>2032</v>
      </c>
      <c r="D7906" s="233" t="s">
        <v>849</v>
      </c>
      <c r="E7906" s="231" t="s">
        <v>19706</v>
      </c>
      <c r="F7906" s="233" t="s">
        <v>398</v>
      </c>
      <c r="G7906" s="233" t="s">
        <v>19706</v>
      </c>
      <c r="H7906" s="233" t="s">
        <v>19701</v>
      </c>
      <c r="I7906" s="233">
        <v>2001</v>
      </c>
      <c r="J7906" s="244">
        <v>14524</v>
      </c>
      <c r="K7906" s="244">
        <v>4383</v>
      </c>
      <c r="L7906" s="233">
        <v>1</v>
      </c>
      <c r="M7906" s="249">
        <v>55469124000</v>
      </c>
      <c r="N7906" s="248">
        <v>15488411980</v>
      </c>
      <c r="O7906" s="247">
        <v>9559975812</v>
      </c>
      <c r="P7906" s="233" t="s">
        <v>182</v>
      </c>
      <c r="Q7906" s="233" t="s">
        <v>1455</v>
      </c>
      <c r="R7906" s="233" t="s">
        <v>19707</v>
      </c>
    </row>
    <row r="7907" spans="1:18" ht="51">
      <c r="A7907" s="228"/>
      <c r="B7907" s="233" t="s">
        <v>158</v>
      </c>
      <c r="C7907" s="233" t="s">
        <v>2032</v>
      </c>
      <c r="D7907" s="233" t="s">
        <v>849</v>
      </c>
      <c r="E7907" s="231" t="s">
        <v>19708</v>
      </c>
      <c r="F7907" s="233" t="s">
        <v>398</v>
      </c>
      <c r="G7907" s="233" t="s">
        <v>19708</v>
      </c>
      <c r="H7907" s="233" t="s">
        <v>19709</v>
      </c>
      <c r="I7907" s="233">
        <v>2016</v>
      </c>
      <c r="J7907" s="244">
        <v>16326</v>
      </c>
      <c r="K7907" s="244">
        <v>8192</v>
      </c>
      <c r="L7907" s="233">
        <v>1</v>
      </c>
      <c r="M7907" s="249">
        <v>41142528000</v>
      </c>
      <c r="N7907" s="248">
        <v>53528920000</v>
      </c>
      <c r="O7907" s="247">
        <v>44482463855</v>
      </c>
      <c r="P7907" s="233" t="s">
        <v>182</v>
      </c>
      <c r="Q7907" s="233" t="s">
        <v>1455</v>
      </c>
      <c r="R7907" s="233"/>
    </row>
    <row r="7908" spans="1:18" ht="91.5" customHeight="1">
      <c r="A7908" s="228"/>
      <c r="B7908" s="233" t="s">
        <v>158</v>
      </c>
      <c r="C7908" s="233" t="s">
        <v>2032</v>
      </c>
      <c r="D7908" s="233" t="s">
        <v>849</v>
      </c>
      <c r="E7908" s="231" t="s">
        <v>19710</v>
      </c>
      <c r="F7908" s="233" t="s">
        <v>398</v>
      </c>
      <c r="G7908" s="233" t="s">
        <v>19710</v>
      </c>
      <c r="H7908" s="233" t="s">
        <v>19711</v>
      </c>
      <c r="I7908" s="233">
        <v>2010</v>
      </c>
      <c r="J7908" s="244">
        <v>11228</v>
      </c>
      <c r="K7908" s="244" t="s">
        <v>25462</v>
      </c>
      <c r="L7908" s="233">
        <v>1</v>
      </c>
      <c r="M7908" s="249">
        <v>42038233000</v>
      </c>
      <c r="N7908" s="248">
        <v>22257645850</v>
      </c>
      <c r="O7908" s="247">
        <v>14400886954</v>
      </c>
      <c r="P7908" s="233" t="s">
        <v>182</v>
      </c>
      <c r="Q7908" s="233" t="s">
        <v>1455</v>
      </c>
      <c r="R7908" s="233" t="s">
        <v>19712</v>
      </c>
    </row>
    <row r="7909" spans="1:18" ht="93" customHeight="1">
      <c r="A7909" s="228"/>
      <c r="B7909" s="233" t="s">
        <v>158</v>
      </c>
      <c r="C7909" s="233" t="s">
        <v>2032</v>
      </c>
      <c r="D7909" s="233" t="s">
        <v>849</v>
      </c>
      <c r="E7909" s="231" t="s">
        <v>19713</v>
      </c>
      <c r="F7909" s="233" t="s">
        <v>398</v>
      </c>
      <c r="G7909" s="233" t="s">
        <v>19714</v>
      </c>
      <c r="H7909" s="233" t="s">
        <v>19715</v>
      </c>
      <c r="I7909" s="233">
        <v>2009</v>
      </c>
      <c r="J7909" s="244">
        <v>3754</v>
      </c>
      <c r="K7909" s="244">
        <v>2252</v>
      </c>
      <c r="L7909" s="233">
        <v>1</v>
      </c>
      <c r="M7909" s="249">
        <v>3711955000</v>
      </c>
      <c r="N7909" s="248">
        <v>6131878000</v>
      </c>
      <c r="O7909" s="247">
        <v>556591500</v>
      </c>
      <c r="P7909" s="233" t="s">
        <v>182</v>
      </c>
      <c r="Q7909" s="233" t="s">
        <v>1455</v>
      </c>
      <c r="R7909" s="233" t="s">
        <v>19716</v>
      </c>
    </row>
    <row r="7910" spans="1:18" ht="87" customHeight="1">
      <c r="A7910" s="228"/>
      <c r="B7910" s="233" t="s">
        <v>158</v>
      </c>
      <c r="C7910" s="233" t="s">
        <v>2032</v>
      </c>
      <c r="D7910" s="233" t="s">
        <v>849</v>
      </c>
      <c r="E7910" s="231" t="s">
        <v>19713</v>
      </c>
      <c r="F7910" s="233" t="s">
        <v>398</v>
      </c>
      <c r="G7910" s="233" t="s">
        <v>19717</v>
      </c>
      <c r="H7910" s="233" t="s">
        <v>19715</v>
      </c>
      <c r="I7910" s="233">
        <v>2013</v>
      </c>
      <c r="J7910" s="244">
        <v>702</v>
      </c>
      <c r="K7910" s="244" t="s">
        <v>25463</v>
      </c>
      <c r="L7910" s="233">
        <v>1</v>
      </c>
      <c r="M7910" s="249">
        <v>753504000</v>
      </c>
      <c r="N7910" s="248">
        <v>1269273000</v>
      </c>
      <c r="O7910" s="247">
        <v>0</v>
      </c>
      <c r="P7910" s="233" t="s">
        <v>182</v>
      </c>
      <c r="Q7910" s="233" t="s">
        <v>1455</v>
      </c>
      <c r="R7910" s="233" t="s">
        <v>19718</v>
      </c>
    </row>
    <row r="7911" spans="1:18" ht="97.5" customHeight="1">
      <c r="A7911" s="228"/>
      <c r="B7911" s="233" t="s">
        <v>158</v>
      </c>
      <c r="C7911" s="233" t="s">
        <v>2032</v>
      </c>
      <c r="D7911" s="233" t="s">
        <v>849</v>
      </c>
      <c r="E7911" s="231" t="s">
        <v>19713</v>
      </c>
      <c r="F7911" s="233" t="s">
        <v>398</v>
      </c>
      <c r="G7911" s="233" t="s">
        <v>19719</v>
      </c>
      <c r="H7911" s="233" t="s">
        <v>19720</v>
      </c>
      <c r="I7911" s="233">
        <v>2010</v>
      </c>
      <c r="J7911" s="244">
        <v>6916</v>
      </c>
      <c r="K7911" s="244" t="s">
        <v>25464</v>
      </c>
      <c r="L7911" s="233">
        <v>1</v>
      </c>
      <c r="M7911" s="249">
        <v>6838548000</v>
      </c>
      <c r="N7911" s="248">
        <v>9797940207</v>
      </c>
      <c r="O7911" s="247">
        <v>5216625691</v>
      </c>
      <c r="P7911" s="233" t="s">
        <v>182</v>
      </c>
      <c r="Q7911" s="233" t="s">
        <v>1455</v>
      </c>
      <c r="R7911" s="233" t="s">
        <v>19721</v>
      </c>
    </row>
    <row r="7912" spans="1:18" ht="38.25">
      <c r="A7912" s="228"/>
      <c r="B7912" s="233" t="s">
        <v>158</v>
      </c>
      <c r="C7912" s="233" t="s">
        <v>2032</v>
      </c>
      <c r="D7912" s="233" t="s">
        <v>849</v>
      </c>
      <c r="E7912" s="231" t="s">
        <v>19722</v>
      </c>
      <c r="F7912" s="233" t="s">
        <v>398</v>
      </c>
      <c r="G7912" s="233" t="s">
        <v>19722</v>
      </c>
      <c r="H7912" s="233" t="s">
        <v>19695</v>
      </c>
      <c r="I7912" s="233">
        <v>2010</v>
      </c>
      <c r="J7912" s="244">
        <v>4054</v>
      </c>
      <c r="K7912" s="244">
        <v>558</v>
      </c>
      <c r="L7912" s="233">
        <v>1</v>
      </c>
      <c r="M7912" s="249">
        <v>6910120000</v>
      </c>
      <c r="N7912" s="248">
        <v>1752143557</v>
      </c>
      <c r="O7912" s="247">
        <v>390685282</v>
      </c>
      <c r="P7912" s="233" t="s">
        <v>182</v>
      </c>
      <c r="Q7912" s="233" t="s">
        <v>1455</v>
      </c>
      <c r="R7912" s="233"/>
    </row>
    <row r="7913" spans="1:18" ht="75.75" customHeight="1">
      <c r="A7913" s="228"/>
      <c r="B7913" s="233" t="s">
        <v>158</v>
      </c>
      <c r="C7913" s="233" t="s">
        <v>2032</v>
      </c>
      <c r="D7913" s="233" t="s">
        <v>849</v>
      </c>
      <c r="E7913" s="231" t="s">
        <v>19723</v>
      </c>
      <c r="F7913" s="233" t="s">
        <v>398</v>
      </c>
      <c r="G7913" s="233" t="s">
        <v>19724</v>
      </c>
      <c r="H7913" s="233" t="s">
        <v>19725</v>
      </c>
      <c r="I7913" s="233">
        <v>2020</v>
      </c>
      <c r="J7913" s="244">
        <v>11016</v>
      </c>
      <c r="K7913" s="244">
        <v>4632</v>
      </c>
      <c r="L7913" s="233">
        <v>1</v>
      </c>
      <c r="M7913" s="249">
        <v>9115000000</v>
      </c>
      <c r="N7913" s="248">
        <v>29884237561</v>
      </c>
      <c r="O7913" s="247">
        <v>26770260791</v>
      </c>
      <c r="P7913" s="233" t="s">
        <v>182</v>
      </c>
      <c r="Q7913" s="233" t="s">
        <v>1455</v>
      </c>
      <c r="R7913" s="233" t="s">
        <v>19726</v>
      </c>
    </row>
    <row r="7914" spans="1:18" ht="63" customHeight="1">
      <c r="A7914" s="228"/>
      <c r="B7914" s="233" t="s">
        <v>158</v>
      </c>
      <c r="C7914" s="233" t="s">
        <v>2032</v>
      </c>
      <c r="D7914" s="233" t="s">
        <v>849</v>
      </c>
      <c r="E7914" s="231" t="s">
        <v>19727</v>
      </c>
      <c r="F7914" s="233" t="s">
        <v>398</v>
      </c>
      <c r="G7914" s="233" t="s">
        <v>19728</v>
      </c>
      <c r="H7914" s="233" t="s">
        <v>19729</v>
      </c>
      <c r="I7914" s="233">
        <v>2014</v>
      </c>
      <c r="J7914" s="244">
        <v>13009</v>
      </c>
      <c r="K7914" s="244" t="s">
        <v>25465</v>
      </c>
      <c r="L7914" s="233">
        <v>1</v>
      </c>
      <c r="M7914" s="249">
        <v>13710760000</v>
      </c>
      <c r="N7914" s="248">
        <v>26936024448</v>
      </c>
      <c r="O7914" s="247">
        <v>14922831869</v>
      </c>
      <c r="P7914" s="233" t="s">
        <v>182</v>
      </c>
      <c r="Q7914" s="233" t="s">
        <v>1455</v>
      </c>
      <c r="R7914" s="233" t="s">
        <v>19730</v>
      </c>
    </row>
    <row r="7915" spans="1:18" ht="72.75" customHeight="1">
      <c r="A7915" s="228"/>
      <c r="B7915" s="233" t="s">
        <v>158</v>
      </c>
      <c r="C7915" s="233" t="s">
        <v>2032</v>
      </c>
      <c r="D7915" s="233" t="s">
        <v>849</v>
      </c>
      <c r="E7915" s="231" t="s">
        <v>19731</v>
      </c>
      <c r="F7915" s="233" t="s">
        <v>398</v>
      </c>
      <c r="G7915" s="233" t="s">
        <v>19732</v>
      </c>
      <c r="H7915" s="233" t="s">
        <v>19725</v>
      </c>
      <c r="I7915" s="233">
        <v>2000</v>
      </c>
      <c r="J7915" s="244">
        <v>13785</v>
      </c>
      <c r="K7915" s="244" t="s">
        <v>25466</v>
      </c>
      <c r="L7915" s="233">
        <v>1</v>
      </c>
      <c r="M7915" s="249">
        <v>20608575000</v>
      </c>
      <c r="N7915" s="248">
        <v>53049848985</v>
      </c>
      <c r="O7915" s="247">
        <v>48460219626</v>
      </c>
      <c r="P7915" s="233" t="s">
        <v>182</v>
      </c>
      <c r="Q7915" s="233" t="s">
        <v>1455</v>
      </c>
      <c r="R7915" s="233" t="s">
        <v>19733</v>
      </c>
    </row>
    <row r="7916" spans="1:18" ht="80.25" customHeight="1">
      <c r="A7916" s="228"/>
      <c r="B7916" s="233" t="s">
        <v>158</v>
      </c>
      <c r="C7916" s="233" t="s">
        <v>2032</v>
      </c>
      <c r="D7916" s="233" t="s">
        <v>849</v>
      </c>
      <c r="E7916" s="231" t="s">
        <v>19734</v>
      </c>
      <c r="F7916" s="233" t="s">
        <v>115</v>
      </c>
      <c r="G7916" s="233" t="s">
        <v>19735</v>
      </c>
      <c r="H7916" s="233" t="s">
        <v>19736</v>
      </c>
      <c r="I7916" s="233">
        <v>2010</v>
      </c>
      <c r="J7916" s="244" t="s">
        <v>23797</v>
      </c>
      <c r="K7916" s="244">
        <v>1714</v>
      </c>
      <c r="L7916" s="233">
        <v>1</v>
      </c>
      <c r="M7916" s="249">
        <v>9851220000</v>
      </c>
      <c r="N7916" s="248">
        <v>9815735000</v>
      </c>
      <c r="O7916" s="247">
        <v>3129292955</v>
      </c>
      <c r="P7916" s="233" t="s">
        <v>19737</v>
      </c>
      <c r="Q7916" s="233" t="s">
        <v>19737</v>
      </c>
      <c r="R7916" s="233" t="s">
        <v>19738</v>
      </c>
    </row>
    <row r="7917" spans="1:18" ht="75.75" customHeight="1">
      <c r="A7917" s="228"/>
      <c r="B7917" s="233" t="s">
        <v>158</v>
      </c>
      <c r="C7917" s="233" t="s">
        <v>2032</v>
      </c>
      <c r="D7917" s="233" t="s">
        <v>849</v>
      </c>
      <c r="E7917" s="231" t="s">
        <v>19734</v>
      </c>
      <c r="F7917" s="233" t="s">
        <v>115</v>
      </c>
      <c r="G7917" s="233" t="s">
        <v>19739</v>
      </c>
      <c r="H7917" s="233" t="s">
        <v>19740</v>
      </c>
      <c r="I7917" s="233">
        <v>1997</v>
      </c>
      <c r="J7917" s="244" t="s">
        <v>23798</v>
      </c>
      <c r="K7917" s="244">
        <v>1802</v>
      </c>
      <c r="L7917" s="233">
        <v>1</v>
      </c>
      <c r="M7917" s="249">
        <v>3523665600</v>
      </c>
      <c r="N7917" s="248">
        <v>4174204000</v>
      </c>
      <c r="O7917" s="247">
        <v>702186965</v>
      </c>
      <c r="P7917" s="233" t="s">
        <v>19737</v>
      </c>
      <c r="Q7917" s="233" t="s">
        <v>19737</v>
      </c>
      <c r="R7917" s="233" t="s">
        <v>19741</v>
      </c>
    </row>
    <row r="7918" spans="1:18" ht="70.5" customHeight="1">
      <c r="A7918" s="228"/>
      <c r="B7918" s="233" t="s">
        <v>158</v>
      </c>
      <c r="C7918" s="233" t="s">
        <v>2032</v>
      </c>
      <c r="D7918" s="233" t="s">
        <v>849</v>
      </c>
      <c r="E7918" s="231" t="s">
        <v>19734</v>
      </c>
      <c r="F7918" s="233" t="s">
        <v>115</v>
      </c>
      <c r="G7918" s="233" t="s">
        <v>19742</v>
      </c>
      <c r="H7918" s="233" t="s">
        <v>19692</v>
      </c>
      <c r="I7918" s="233">
        <v>2002</v>
      </c>
      <c r="J7918" s="244">
        <v>3102</v>
      </c>
      <c r="K7918" s="244" t="s">
        <v>25467</v>
      </c>
      <c r="L7918" s="233">
        <v>1</v>
      </c>
      <c r="M7918" s="249">
        <v>2787333120</v>
      </c>
      <c r="N7918" s="248">
        <v>9565315000</v>
      </c>
      <c r="O7918" s="247">
        <v>4222225000</v>
      </c>
      <c r="P7918" s="233" t="s">
        <v>19737</v>
      </c>
      <c r="Q7918" s="233" t="s">
        <v>19737</v>
      </c>
      <c r="R7918" s="233" t="s">
        <v>19743</v>
      </c>
    </row>
    <row r="7919" spans="1:18" ht="51">
      <c r="A7919" s="228"/>
      <c r="B7919" s="233" t="s">
        <v>158</v>
      </c>
      <c r="C7919" s="233" t="s">
        <v>2032</v>
      </c>
      <c r="D7919" s="233" t="s">
        <v>849</v>
      </c>
      <c r="E7919" s="231" t="s">
        <v>19734</v>
      </c>
      <c r="F7919" s="233" t="s">
        <v>115</v>
      </c>
      <c r="G7919" s="233" t="s">
        <v>19744</v>
      </c>
      <c r="H7919" s="233" t="s">
        <v>19745</v>
      </c>
      <c r="I7919" s="233">
        <v>2002</v>
      </c>
      <c r="J7919" s="244">
        <v>633</v>
      </c>
      <c r="K7919" s="244">
        <v>467</v>
      </c>
      <c r="L7919" s="233">
        <v>1</v>
      </c>
      <c r="M7919" s="249">
        <v>4920164600</v>
      </c>
      <c r="N7919" s="248">
        <v>354280000</v>
      </c>
      <c r="O7919" s="247">
        <v>0</v>
      </c>
      <c r="P7919" s="233" t="s">
        <v>19737</v>
      </c>
      <c r="Q7919" s="233" t="s">
        <v>19737</v>
      </c>
      <c r="R7919" s="233"/>
    </row>
    <row r="7920" spans="1:18" ht="51">
      <c r="A7920" s="228"/>
      <c r="B7920" s="233" t="s">
        <v>158</v>
      </c>
      <c r="C7920" s="233" t="s">
        <v>2032</v>
      </c>
      <c r="D7920" s="233" t="s">
        <v>849</v>
      </c>
      <c r="E7920" s="231" t="s">
        <v>19734</v>
      </c>
      <c r="F7920" s="233" t="s">
        <v>115</v>
      </c>
      <c r="G7920" s="233" t="s">
        <v>19746</v>
      </c>
      <c r="H7920" s="233" t="s">
        <v>19747</v>
      </c>
      <c r="I7920" s="233">
        <v>2010</v>
      </c>
      <c r="J7920" s="244">
        <v>782</v>
      </c>
      <c r="K7920" s="244">
        <v>278</v>
      </c>
      <c r="L7920" s="233">
        <v>1</v>
      </c>
      <c r="M7920" s="249">
        <v>5055043500</v>
      </c>
      <c r="N7920" s="248">
        <v>474277000</v>
      </c>
      <c r="O7920" s="247">
        <v>278566200</v>
      </c>
      <c r="P7920" s="233" t="s">
        <v>19737</v>
      </c>
      <c r="Q7920" s="233" t="s">
        <v>19737</v>
      </c>
      <c r="R7920" s="233"/>
    </row>
    <row r="7921" spans="1:18" ht="51">
      <c r="A7921" s="228"/>
      <c r="B7921" s="233" t="s">
        <v>158</v>
      </c>
      <c r="C7921" s="233" t="s">
        <v>2032</v>
      </c>
      <c r="D7921" s="233" t="s">
        <v>849</v>
      </c>
      <c r="E7921" s="231" t="s">
        <v>19734</v>
      </c>
      <c r="F7921" s="233" t="s">
        <v>115</v>
      </c>
      <c r="G7921" s="233" t="s">
        <v>19748</v>
      </c>
      <c r="H7921" s="233" t="s">
        <v>19747</v>
      </c>
      <c r="I7921" s="233">
        <v>2010</v>
      </c>
      <c r="J7921" s="244">
        <v>202</v>
      </c>
      <c r="K7921" s="244">
        <v>455</v>
      </c>
      <c r="L7921" s="233">
        <v>1</v>
      </c>
      <c r="M7921" s="249">
        <v>2008890000</v>
      </c>
      <c r="N7921" s="248">
        <v>2498909000</v>
      </c>
      <c r="O7921" s="247">
        <v>1299432680</v>
      </c>
      <c r="P7921" s="233" t="s">
        <v>19737</v>
      </c>
      <c r="Q7921" s="233" t="s">
        <v>19737</v>
      </c>
      <c r="R7921" s="233"/>
    </row>
    <row r="7922" spans="1:18" ht="51">
      <c r="A7922" s="228"/>
      <c r="B7922" s="233" t="s">
        <v>158</v>
      </c>
      <c r="C7922" s="233" t="s">
        <v>2032</v>
      </c>
      <c r="D7922" s="233" t="s">
        <v>849</v>
      </c>
      <c r="E7922" s="231" t="s">
        <v>19749</v>
      </c>
      <c r="F7922" s="233" t="s">
        <v>115</v>
      </c>
      <c r="G7922" s="233" t="s">
        <v>19750</v>
      </c>
      <c r="H7922" s="233" t="s">
        <v>19751</v>
      </c>
      <c r="I7922" s="233">
        <v>2000</v>
      </c>
      <c r="J7922" s="244">
        <v>11492</v>
      </c>
      <c r="K7922" s="244" t="s">
        <v>25468</v>
      </c>
      <c r="L7922" s="233">
        <v>1</v>
      </c>
      <c r="M7922" s="249">
        <v>36180643000</v>
      </c>
      <c r="N7922" s="248">
        <v>31232180000</v>
      </c>
      <c r="O7922" s="247">
        <v>28002192000</v>
      </c>
      <c r="P7922" s="233" t="s">
        <v>194</v>
      </c>
      <c r="Q7922" s="233" t="s">
        <v>19752</v>
      </c>
      <c r="R7922" s="233"/>
    </row>
    <row r="7923" spans="1:18" ht="96.75" customHeight="1">
      <c r="A7923" s="228"/>
      <c r="B7923" s="233" t="s">
        <v>158</v>
      </c>
      <c r="C7923" s="233" t="s">
        <v>2032</v>
      </c>
      <c r="D7923" s="233" t="s">
        <v>849</v>
      </c>
      <c r="E7923" s="231" t="s">
        <v>19753</v>
      </c>
      <c r="F7923" s="233" t="s">
        <v>115</v>
      </c>
      <c r="G7923" s="233" t="s">
        <v>19754</v>
      </c>
      <c r="H7923" s="233" t="s">
        <v>19755</v>
      </c>
      <c r="I7923" s="233">
        <v>2010</v>
      </c>
      <c r="J7923" s="244">
        <v>1724</v>
      </c>
      <c r="K7923" s="244">
        <v>936</v>
      </c>
      <c r="L7923" s="233">
        <v>1</v>
      </c>
      <c r="M7923" s="249">
        <v>7344240000</v>
      </c>
      <c r="N7923" s="248">
        <v>2215254000</v>
      </c>
      <c r="O7923" s="247">
        <v>741000000</v>
      </c>
      <c r="P7923" s="233" t="s">
        <v>194</v>
      </c>
      <c r="Q7923" s="233" t="s">
        <v>19753</v>
      </c>
      <c r="R7923" s="233" t="s">
        <v>19756</v>
      </c>
    </row>
    <row r="7924" spans="1:18" ht="85.5" customHeight="1">
      <c r="A7924" s="228"/>
      <c r="B7924" s="233" t="s">
        <v>158</v>
      </c>
      <c r="C7924" s="233" t="s">
        <v>2032</v>
      </c>
      <c r="D7924" s="233" t="s">
        <v>849</v>
      </c>
      <c r="E7924" s="231" t="s">
        <v>19757</v>
      </c>
      <c r="F7924" s="233" t="s">
        <v>115</v>
      </c>
      <c r="G7924" s="233" t="s">
        <v>19758</v>
      </c>
      <c r="H7924" s="233" t="s">
        <v>19747</v>
      </c>
      <c r="I7924" s="233">
        <v>2007</v>
      </c>
      <c r="J7924" s="244">
        <v>1212</v>
      </c>
      <c r="K7924" s="244">
        <v>442</v>
      </c>
      <c r="L7924" s="233">
        <v>1</v>
      </c>
      <c r="M7924" s="249">
        <v>10013544000</v>
      </c>
      <c r="N7924" s="248">
        <v>1129000000</v>
      </c>
      <c r="O7924" s="247">
        <v>353062723</v>
      </c>
      <c r="P7924" s="233" t="s">
        <v>194</v>
      </c>
      <c r="Q7924" s="233" t="s">
        <v>19759</v>
      </c>
      <c r="R7924" s="233" t="s">
        <v>19760</v>
      </c>
    </row>
    <row r="7925" spans="1:18" ht="72.75" customHeight="1">
      <c r="A7925" s="228"/>
      <c r="B7925" s="233" t="s">
        <v>158</v>
      </c>
      <c r="C7925" s="233" t="s">
        <v>2032</v>
      </c>
      <c r="D7925" s="233" t="s">
        <v>849</v>
      </c>
      <c r="E7925" s="231" t="s">
        <v>19757</v>
      </c>
      <c r="F7925" s="233" t="s">
        <v>398</v>
      </c>
      <c r="G7925" s="233" t="s">
        <v>19761</v>
      </c>
      <c r="H7925" s="233" t="s">
        <v>19762</v>
      </c>
      <c r="I7925" s="233">
        <v>2008</v>
      </c>
      <c r="J7925" s="244">
        <v>7636</v>
      </c>
      <c r="K7925" s="244">
        <v>2184</v>
      </c>
      <c r="L7925" s="233">
        <v>1</v>
      </c>
      <c r="M7925" s="249">
        <v>13710760000</v>
      </c>
      <c r="N7925" s="248">
        <v>5617925064</v>
      </c>
      <c r="O7925" s="247">
        <v>2247779440</v>
      </c>
      <c r="P7925" s="233" t="s">
        <v>194</v>
      </c>
      <c r="Q7925" s="233" t="s">
        <v>19759</v>
      </c>
      <c r="R7925" s="233" t="s">
        <v>19763</v>
      </c>
    </row>
    <row r="7926" spans="1:18" ht="69" customHeight="1">
      <c r="A7926" s="228"/>
      <c r="B7926" s="233" t="s">
        <v>158</v>
      </c>
      <c r="C7926" s="233" t="s">
        <v>2032</v>
      </c>
      <c r="D7926" s="233" t="s">
        <v>849</v>
      </c>
      <c r="E7926" s="231" t="s">
        <v>19757</v>
      </c>
      <c r="F7926" s="233" t="s">
        <v>398</v>
      </c>
      <c r="G7926" s="233" t="s">
        <v>19764</v>
      </c>
      <c r="H7926" s="233" t="s">
        <v>19715</v>
      </c>
      <c r="I7926" s="233">
        <v>2010</v>
      </c>
      <c r="J7926" s="244">
        <v>3614</v>
      </c>
      <c r="K7926" s="244">
        <v>1657</v>
      </c>
      <c r="L7926" s="233">
        <v>1</v>
      </c>
      <c r="M7926" s="249">
        <v>4627584000</v>
      </c>
      <c r="N7926" s="248">
        <v>5888590180</v>
      </c>
      <c r="O7926" s="247">
        <v>1619659000</v>
      </c>
      <c r="P7926" s="233" t="s">
        <v>194</v>
      </c>
      <c r="Q7926" s="233" t="s">
        <v>19759</v>
      </c>
      <c r="R7926" s="233" t="s">
        <v>19765</v>
      </c>
    </row>
    <row r="7927" spans="1:18" ht="51">
      <c r="A7927" s="228"/>
      <c r="B7927" s="233" t="s">
        <v>158</v>
      </c>
      <c r="C7927" s="233" t="s">
        <v>2032</v>
      </c>
      <c r="D7927" s="233" t="s">
        <v>849</v>
      </c>
      <c r="E7927" s="231" t="s">
        <v>19766</v>
      </c>
      <c r="F7927" s="233" t="s">
        <v>115</v>
      </c>
      <c r="G7927" s="233" t="s">
        <v>19766</v>
      </c>
      <c r="H7927" s="233" t="s">
        <v>19670</v>
      </c>
      <c r="I7927" s="233">
        <v>2018</v>
      </c>
      <c r="J7927" s="244">
        <v>0</v>
      </c>
      <c r="K7927" s="244">
        <v>1383</v>
      </c>
      <c r="L7927" s="233">
        <v>1</v>
      </c>
      <c r="M7927" s="249">
        <v>0</v>
      </c>
      <c r="N7927" s="248">
        <v>7309952000</v>
      </c>
      <c r="O7927" s="247">
        <v>7017547000</v>
      </c>
      <c r="P7927" s="233" t="s">
        <v>19767</v>
      </c>
      <c r="Q7927" s="233" t="s">
        <v>1455</v>
      </c>
      <c r="R7927" s="233"/>
    </row>
    <row r="7928" spans="1:18" ht="81" customHeight="1">
      <c r="A7928" s="228"/>
      <c r="B7928" s="233" t="s">
        <v>158</v>
      </c>
      <c r="C7928" s="233" t="s">
        <v>2032</v>
      </c>
      <c r="D7928" s="233" t="s">
        <v>849</v>
      </c>
      <c r="E7928" s="231" t="s">
        <v>11191</v>
      </c>
      <c r="F7928" s="233" t="s">
        <v>398</v>
      </c>
      <c r="G7928" s="233" t="s">
        <v>19768</v>
      </c>
      <c r="H7928" s="233" t="s">
        <v>19720</v>
      </c>
      <c r="I7928" s="233">
        <v>2025</v>
      </c>
      <c r="J7928" s="244" t="s">
        <v>23799</v>
      </c>
      <c r="K7928" s="244" t="s">
        <v>25469</v>
      </c>
      <c r="L7928" s="233">
        <v>1</v>
      </c>
      <c r="M7928" s="249">
        <v>19371000000</v>
      </c>
      <c r="N7928" s="248">
        <v>34710000000</v>
      </c>
      <c r="O7928" s="247">
        <v>34015800000</v>
      </c>
      <c r="P7928" s="233" t="s">
        <v>182</v>
      </c>
      <c r="Q7928" s="233" t="s">
        <v>1455</v>
      </c>
      <c r="R7928" s="233" t="s">
        <v>19769</v>
      </c>
    </row>
    <row r="7929" spans="1:18" ht="38.25">
      <c r="A7929" s="228"/>
      <c r="B7929" s="233" t="s">
        <v>158</v>
      </c>
      <c r="C7929" s="233" t="s">
        <v>2032</v>
      </c>
      <c r="D7929" s="233" t="s">
        <v>849</v>
      </c>
      <c r="E7929" s="231" t="s">
        <v>19770</v>
      </c>
      <c r="F7929" s="233" t="s">
        <v>398</v>
      </c>
      <c r="G7929" s="233" t="s">
        <v>19771</v>
      </c>
      <c r="H7929" s="233" t="s">
        <v>19762</v>
      </c>
      <c r="I7929" s="233">
        <v>2025</v>
      </c>
      <c r="J7929" s="244">
        <v>20000</v>
      </c>
      <c r="K7929" s="244" t="s">
        <v>25470</v>
      </c>
      <c r="L7929" s="233">
        <v>1</v>
      </c>
      <c r="M7929" s="249">
        <v>32500000000</v>
      </c>
      <c r="N7929" s="248">
        <v>48747894125</v>
      </c>
      <c r="O7929" s="247">
        <v>46789180341</v>
      </c>
      <c r="P7929" s="233" t="s">
        <v>182</v>
      </c>
      <c r="Q7929" s="233" t="s">
        <v>1455</v>
      </c>
      <c r="R7929" s="233" t="s">
        <v>19772</v>
      </c>
    </row>
    <row r="7930" spans="1:18" ht="51">
      <c r="A7930" s="228"/>
      <c r="B7930" s="233" t="s">
        <v>158</v>
      </c>
      <c r="C7930" s="233" t="s">
        <v>2032</v>
      </c>
      <c r="D7930" s="233" t="s">
        <v>849</v>
      </c>
      <c r="E7930" s="231" t="s">
        <v>19773</v>
      </c>
      <c r="F7930" s="233" t="s">
        <v>115</v>
      </c>
      <c r="G7930" s="233" t="s">
        <v>19773</v>
      </c>
      <c r="H7930" s="233" t="s">
        <v>19774</v>
      </c>
      <c r="I7930" s="233">
        <v>2023</v>
      </c>
      <c r="J7930" s="244" t="s">
        <v>23800</v>
      </c>
      <c r="K7930" s="244" t="s">
        <v>25471</v>
      </c>
      <c r="L7930" s="233">
        <v>1</v>
      </c>
      <c r="M7930" s="249">
        <v>3675192000</v>
      </c>
      <c r="N7930" s="248">
        <v>9624387000</v>
      </c>
      <c r="O7930" s="247">
        <v>8982761000</v>
      </c>
      <c r="P7930" s="233" t="s">
        <v>176</v>
      </c>
      <c r="Q7930" s="233" t="s">
        <v>1455</v>
      </c>
      <c r="R7930" s="233"/>
    </row>
    <row r="7931" spans="1:18" ht="78.75" customHeight="1">
      <c r="A7931" s="228"/>
      <c r="B7931" s="233" t="s">
        <v>158</v>
      </c>
      <c r="C7931" s="233" t="s">
        <v>2032</v>
      </c>
      <c r="D7931" s="233" t="s">
        <v>849</v>
      </c>
      <c r="E7931" s="231" t="s">
        <v>19775</v>
      </c>
      <c r="F7931" s="233" t="s">
        <v>115</v>
      </c>
      <c r="G7931" s="233" t="s">
        <v>19775</v>
      </c>
      <c r="H7931" s="233" t="s">
        <v>19776</v>
      </c>
      <c r="I7931" s="233">
        <v>2001</v>
      </c>
      <c r="J7931" s="244">
        <v>723</v>
      </c>
      <c r="K7931" s="244" t="s">
        <v>24308</v>
      </c>
      <c r="L7931" s="233">
        <v>1</v>
      </c>
      <c r="M7931" s="249">
        <v>2477865000</v>
      </c>
      <c r="N7931" s="248">
        <v>1951905169</v>
      </c>
      <c r="O7931" s="247">
        <v>1951905169</v>
      </c>
      <c r="P7931" s="233" t="s">
        <v>176</v>
      </c>
      <c r="Q7931" s="233" t="s">
        <v>1455</v>
      </c>
      <c r="R7931" s="233" t="s">
        <v>19777</v>
      </c>
    </row>
    <row r="7932" spans="1:18" ht="90.75" customHeight="1">
      <c r="A7932" s="228"/>
      <c r="B7932" s="233" t="s">
        <v>158</v>
      </c>
      <c r="C7932" s="233" t="s">
        <v>2032</v>
      </c>
      <c r="D7932" s="233" t="s">
        <v>849</v>
      </c>
      <c r="E7932" s="231" t="s">
        <v>19778</v>
      </c>
      <c r="F7932" s="233" t="s">
        <v>115</v>
      </c>
      <c r="G7932" s="233" t="s">
        <v>19778</v>
      </c>
      <c r="H7932" s="233" t="s">
        <v>19779</v>
      </c>
      <c r="I7932" s="233">
        <v>2001</v>
      </c>
      <c r="J7932" s="244">
        <v>209</v>
      </c>
      <c r="K7932" s="244" t="s">
        <v>25472</v>
      </c>
      <c r="L7932" s="233">
        <v>1</v>
      </c>
      <c r="M7932" s="249">
        <v>1232431000</v>
      </c>
      <c r="N7932" s="248">
        <v>1858701331</v>
      </c>
      <c r="O7932" s="247">
        <v>1858701331</v>
      </c>
      <c r="P7932" s="233" t="s">
        <v>176</v>
      </c>
      <c r="Q7932" s="233" t="s">
        <v>1455</v>
      </c>
      <c r="R7932" s="233" t="s">
        <v>19780</v>
      </c>
    </row>
    <row r="7933" spans="1:18" ht="84.75" customHeight="1">
      <c r="A7933" s="228"/>
      <c r="B7933" s="233" t="s">
        <v>158</v>
      </c>
      <c r="C7933" s="233" t="s">
        <v>2032</v>
      </c>
      <c r="D7933" s="233" t="s">
        <v>849</v>
      </c>
      <c r="E7933" s="231" t="s">
        <v>19781</v>
      </c>
      <c r="F7933" s="233" t="s">
        <v>115</v>
      </c>
      <c r="G7933" s="233" t="s">
        <v>19781</v>
      </c>
      <c r="H7933" s="233" t="s">
        <v>19782</v>
      </c>
      <c r="I7933" s="233">
        <v>1995</v>
      </c>
      <c r="J7933" s="244">
        <v>739</v>
      </c>
      <c r="K7933" s="244" t="s">
        <v>22689</v>
      </c>
      <c r="L7933" s="233">
        <v>1</v>
      </c>
      <c r="M7933" s="249">
        <v>2681683000</v>
      </c>
      <c r="N7933" s="248">
        <v>1332620000</v>
      </c>
      <c r="O7933" s="247">
        <v>1197679000</v>
      </c>
      <c r="P7933" s="233" t="s">
        <v>176</v>
      </c>
      <c r="Q7933" s="233" t="s">
        <v>1455</v>
      </c>
      <c r="R7933" s="233" t="s">
        <v>19783</v>
      </c>
    </row>
    <row r="7934" spans="1:18" ht="81.75" customHeight="1">
      <c r="A7934" s="228"/>
      <c r="B7934" s="233" t="s">
        <v>158</v>
      </c>
      <c r="C7934" s="233" t="s">
        <v>2032</v>
      </c>
      <c r="D7934" s="233" t="s">
        <v>849</v>
      </c>
      <c r="E7934" s="231" t="s">
        <v>19784</v>
      </c>
      <c r="F7934" s="233" t="s">
        <v>115</v>
      </c>
      <c r="G7934" s="233" t="s">
        <v>19784</v>
      </c>
      <c r="H7934" s="233" t="s">
        <v>19785</v>
      </c>
      <c r="I7934" s="233">
        <v>2016</v>
      </c>
      <c r="J7934" s="244" t="s">
        <v>23801</v>
      </c>
      <c r="K7934" s="244" t="s">
        <v>24979</v>
      </c>
      <c r="L7934" s="233">
        <v>1</v>
      </c>
      <c r="M7934" s="249">
        <v>3401421000</v>
      </c>
      <c r="N7934" s="248">
        <v>929728000</v>
      </c>
      <c r="O7934" s="247">
        <v>520462000</v>
      </c>
      <c r="P7934" s="233" t="s">
        <v>176</v>
      </c>
      <c r="Q7934" s="233" t="s">
        <v>1455</v>
      </c>
      <c r="R7934" s="233" t="s">
        <v>19786</v>
      </c>
    </row>
    <row r="7935" spans="1:18" ht="67.5" customHeight="1">
      <c r="A7935" s="228"/>
      <c r="B7935" s="233" t="s">
        <v>158</v>
      </c>
      <c r="C7935" s="233" t="s">
        <v>2032</v>
      </c>
      <c r="D7935" s="233" t="s">
        <v>849</v>
      </c>
      <c r="E7935" s="231" t="s">
        <v>19787</v>
      </c>
      <c r="F7935" s="233" t="s">
        <v>115</v>
      </c>
      <c r="G7935" s="233" t="s">
        <v>19787</v>
      </c>
      <c r="H7935" s="233" t="s">
        <v>19788</v>
      </c>
      <c r="I7935" s="233">
        <v>2005</v>
      </c>
      <c r="J7935" s="244">
        <v>2448</v>
      </c>
      <c r="K7935" s="244">
        <v>207</v>
      </c>
      <c r="L7935" s="233">
        <v>1</v>
      </c>
      <c r="M7935" s="249">
        <v>14435366000</v>
      </c>
      <c r="N7935" s="248">
        <v>3837194000</v>
      </c>
      <c r="O7935" s="247">
        <v>3581381000</v>
      </c>
      <c r="P7935" s="233" t="s">
        <v>176</v>
      </c>
      <c r="Q7935" s="233" t="s">
        <v>1455</v>
      </c>
      <c r="R7935" s="233" t="s">
        <v>19789</v>
      </c>
    </row>
    <row r="7936" spans="1:18" ht="63" customHeight="1">
      <c r="A7936" s="228"/>
      <c r="B7936" s="233" t="s">
        <v>158</v>
      </c>
      <c r="C7936" s="233" t="s">
        <v>2032</v>
      </c>
      <c r="D7936" s="233" t="s">
        <v>849</v>
      </c>
      <c r="E7936" s="231" t="s">
        <v>19790</v>
      </c>
      <c r="F7936" s="233" t="s">
        <v>115</v>
      </c>
      <c r="G7936" s="233" t="s">
        <v>19790</v>
      </c>
      <c r="H7936" s="233" t="s">
        <v>19788</v>
      </c>
      <c r="I7936" s="233">
        <v>2005</v>
      </c>
      <c r="J7936" s="244">
        <v>189</v>
      </c>
      <c r="K7936" s="244">
        <v>36</v>
      </c>
      <c r="L7936" s="233">
        <v>1</v>
      </c>
      <c r="M7936" s="249">
        <v>425250000</v>
      </c>
      <c r="N7936" s="248">
        <v>25200000</v>
      </c>
      <c r="O7936" s="247">
        <v>0</v>
      </c>
      <c r="P7936" s="233" t="s">
        <v>19790</v>
      </c>
      <c r="Q7936" s="233" t="s">
        <v>1455</v>
      </c>
      <c r="R7936" s="233" t="s">
        <v>19791</v>
      </c>
    </row>
    <row r="7937" spans="1:18" ht="106.5" customHeight="1">
      <c r="A7937" s="228"/>
      <c r="B7937" s="233" t="s">
        <v>158</v>
      </c>
      <c r="C7937" s="233" t="s">
        <v>2032</v>
      </c>
      <c r="D7937" s="233" t="s">
        <v>849</v>
      </c>
      <c r="E7937" s="231" t="s">
        <v>19792</v>
      </c>
      <c r="F7937" s="233" t="s">
        <v>115</v>
      </c>
      <c r="G7937" s="233" t="s">
        <v>19792</v>
      </c>
      <c r="H7937" s="233" t="s">
        <v>19793</v>
      </c>
      <c r="I7937" s="233">
        <v>2015</v>
      </c>
      <c r="J7937" s="244">
        <v>376</v>
      </c>
      <c r="K7937" s="244" t="s">
        <v>25473</v>
      </c>
      <c r="L7937" s="233">
        <v>1</v>
      </c>
      <c r="M7937" s="249">
        <v>1642368000</v>
      </c>
      <c r="N7937" s="248">
        <v>1044475000</v>
      </c>
      <c r="O7937" s="247">
        <v>556852000</v>
      </c>
      <c r="P7937" s="233" t="s">
        <v>176</v>
      </c>
      <c r="Q7937" s="233" t="s">
        <v>1455</v>
      </c>
      <c r="R7937" s="233" t="s">
        <v>19794</v>
      </c>
    </row>
    <row r="7938" spans="1:18" ht="100.5" customHeight="1">
      <c r="A7938" s="228"/>
      <c r="B7938" s="233" t="s">
        <v>158</v>
      </c>
      <c r="C7938" s="233" t="s">
        <v>2032</v>
      </c>
      <c r="D7938" s="233" t="s">
        <v>849</v>
      </c>
      <c r="E7938" s="231" t="s">
        <v>19795</v>
      </c>
      <c r="F7938" s="233" t="s">
        <v>115</v>
      </c>
      <c r="G7938" s="233" t="s">
        <v>19795</v>
      </c>
      <c r="H7938" s="233" t="s">
        <v>19796</v>
      </c>
      <c r="I7938" s="233">
        <v>2004</v>
      </c>
      <c r="J7938" s="244">
        <v>725</v>
      </c>
      <c r="K7938" s="244" t="s">
        <v>24471</v>
      </c>
      <c r="L7938" s="233">
        <v>1</v>
      </c>
      <c r="M7938" s="249">
        <v>651456000</v>
      </c>
      <c r="N7938" s="248">
        <v>1667120496</v>
      </c>
      <c r="O7938" s="247">
        <v>1667120496</v>
      </c>
      <c r="P7938" s="233" t="s">
        <v>176</v>
      </c>
      <c r="Q7938" s="233" t="s">
        <v>1455</v>
      </c>
      <c r="R7938" s="233" t="s">
        <v>19797</v>
      </c>
    </row>
    <row r="7939" spans="1:18" ht="100.5" customHeight="1">
      <c r="A7939" s="228"/>
      <c r="B7939" s="233" t="s">
        <v>158</v>
      </c>
      <c r="C7939" s="233" t="s">
        <v>2032</v>
      </c>
      <c r="D7939" s="233" t="s">
        <v>849</v>
      </c>
      <c r="E7939" s="231" t="s">
        <v>19798</v>
      </c>
      <c r="F7939" s="233" t="s">
        <v>115</v>
      </c>
      <c r="G7939" s="233" t="s">
        <v>19798</v>
      </c>
      <c r="H7939" s="233" t="s">
        <v>19799</v>
      </c>
      <c r="I7939" s="233">
        <v>2004</v>
      </c>
      <c r="J7939" s="244">
        <v>303</v>
      </c>
      <c r="K7939" s="244" t="s">
        <v>24471</v>
      </c>
      <c r="L7939" s="233">
        <v>1</v>
      </c>
      <c r="M7939" s="249">
        <v>272263680</v>
      </c>
      <c r="N7939" s="248">
        <v>1667134655</v>
      </c>
      <c r="O7939" s="247">
        <v>1667134655</v>
      </c>
      <c r="P7939" s="233" t="s">
        <v>176</v>
      </c>
      <c r="Q7939" s="233" t="s">
        <v>1455</v>
      </c>
      <c r="R7939" s="233" t="s">
        <v>19800</v>
      </c>
    </row>
    <row r="7940" spans="1:18" ht="63.75" customHeight="1">
      <c r="A7940" s="228"/>
      <c r="B7940" s="233" t="s">
        <v>158</v>
      </c>
      <c r="C7940" s="233" t="s">
        <v>2032</v>
      </c>
      <c r="D7940" s="233" t="s">
        <v>849</v>
      </c>
      <c r="E7940" s="231" t="s">
        <v>19801</v>
      </c>
      <c r="F7940" s="233" t="s">
        <v>115</v>
      </c>
      <c r="G7940" s="233" t="s">
        <v>19801</v>
      </c>
      <c r="H7940" s="233" t="s">
        <v>19802</v>
      </c>
      <c r="I7940" s="233">
        <v>2008</v>
      </c>
      <c r="J7940" s="244">
        <v>274</v>
      </c>
      <c r="K7940" s="244" t="s">
        <v>24471</v>
      </c>
      <c r="L7940" s="233">
        <v>1</v>
      </c>
      <c r="M7940" s="249">
        <v>246205440</v>
      </c>
      <c r="N7940" s="248">
        <v>1667120496</v>
      </c>
      <c r="O7940" s="247">
        <v>1667120496</v>
      </c>
      <c r="P7940" s="233" t="s">
        <v>176</v>
      </c>
      <c r="Q7940" s="233" t="s">
        <v>1455</v>
      </c>
      <c r="R7940" s="233" t="s">
        <v>19803</v>
      </c>
    </row>
    <row r="7941" spans="1:18" ht="63.75" customHeight="1">
      <c r="A7941" s="228"/>
      <c r="B7941" s="233" t="s">
        <v>158</v>
      </c>
      <c r="C7941" s="233" t="s">
        <v>2032</v>
      </c>
      <c r="D7941" s="233" t="s">
        <v>849</v>
      </c>
      <c r="E7941" s="231" t="s">
        <v>19804</v>
      </c>
      <c r="F7941" s="233" t="s">
        <v>115</v>
      </c>
      <c r="G7941" s="233" t="s">
        <v>19804</v>
      </c>
      <c r="H7941" s="233" t="s">
        <v>19805</v>
      </c>
      <c r="I7941" s="233">
        <v>2024</v>
      </c>
      <c r="J7941" s="244" t="s">
        <v>23802</v>
      </c>
      <c r="K7941" s="244" t="s">
        <v>24471</v>
      </c>
      <c r="L7941" s="233">
        <v>1</v>
      </c>
      <c r="M7941" s="249">
        <v>439395840</v>
      </c>
      <c r="N7941" s="248">
        <v>1667134655</v>
      </c>
      <c r="O7941" s="247">
        <v>1667134655</v>
      </c>
      <c r="P7941" s="233" t="s">
        <v>176</v>
      </c>
      <c r="Q7941" s="233" t="s">
        <v>1455</v>
      </c>
      <c r="R7941" s="233" t="s">
        <v>19806</v>
      </c>
    </row>
    <row r="7942" spans="1:18" ht="63.75" customHeight="1">
      <c r="A7942" s="228"/>
      <c r="B7942" s="233" t="s">
        <v>158</v>
      </c>
      <c r="C7942" s="233" t="s">
        <v>2032</v>
      </c>
      <c r="D7942" s="233" t="s">
        <v>849</v>
      </c>
      <c r="E7942" s="231" t="s">
        <v>19807</v>
      </c>
      <c r="F7942" s="233" t="s">
        <v>115</v>
      </c>
      <c r="G7942" s="233" t="s">
        <v>19807</v>
      </c>
      <c r="H7942" s="233" t="s">
        <v>19808</v>
      </c>
      <c r="I7942" s="233">
        <v>2008</v>
      </c>
      <c r="J7942" s="244">
        <v>1003</v>
      </c>
      <c r="K7942" s="244">
        <v>0</v>
      </c>
      <c r="L7942" s="233">
        <v>1</v>
      </c>
      <c r="M7942" s="249">
        <v>901255680</v>
      </c>
      <c r="N7942" s="248">
        <v>0</v>
      </c>
      <c r="O7942" s="247">
        <v>0</v>
      </c>
      <c r="P7942" s="233" t="s">
        <v>176</v>
      </c>
      <c r="Q7942" s="233" t="s">
        <v>1455</v>
      </c>
      <c r="R7942" s="233" t="s">
        <v>19809</v>
      </c>
    </row>
    <row r="7943" spans="1:18" ht="63.75" customHeight="1">
      <c r="A7943" s="228"/>
      <c r="B7943" s="233" t="s">
        <v>158</v>
      </c>
      <c r="C7943" s="233" t="s">
        <v>2032</v>
      </c>
      <c r="D7943" s="233" t="s">
        <v>849</v>
      </c>
      <c r="E7943" s="231" t="s">
        <v>19810</v>
      </c>
      <c r="F7943" s="233" t="s">
        <v>115</v>
      </c>
      <c r="G7943" s="233" t="s">
        <v>19810</v>
      </c>
      <c r="H7943" s="233" t="s">
        <v>19811</v>
      </c>
      <c r="I7943" s="233">
        <v>2005</v>
      </c>
      <c r="J7943" s="244">
        <v>2408</v>
      </c>
      <c r="K7943" s="244">
        <v>0</v>
      </c>
      <c r="L7943" s="233">
        <v>1</v>
      </c>
      <c r="M7943" s="249">
        <v>2163732500</v>
      </c>
      <c r="N7943" s="248">
        <v>0</v>
      </c>
      <c r="O7943" s="247">
        <v>0</v>
      </c>
      <c r="P7943" s="233" t="s">
        <v>176</v>
      </c>
      <c r="Q7943" s="233" t="s">
        <v>1455</v>
      </c>
      <c r="R7943" s="233" t="s">
        <v>19812</v>
      </c>
    </row>
    <row r="7944" spans="1:18" ht="63.75" customHeight="1">
      <c r="A7944" s="228"/>
      <c r="B7944" s="233" t="s">
        <v>158</v>
      </c>
      <c r="C7944" s="233" t="s">
        <v>2032</v>
      </c>
      <c r="D7944" s="233" t="s">
        <v>849</v>
      </c>
      <c r="E7944" s="231" t="s">
        <v>19813</v>
      </c>
      <c r="F7944" s="233" t="s">
        <v>115</v>
      </c>
      <c r="G7944" s="233" t="s">
        <v>19813</v>
      </c>
      <c r="H7944" s="233" t="s">
        <v>19814</v>
      </c>
      <c r="I7944" s="233">
        <v>2004</v>
      </c>
      <c r="J7944" s="244">
        <v>160</v>
      </c>
      <c r="K7944" s="244" t="s">
        <v>21416</v>
      </c>
      <c r="L7944" s="233">
        <v>1</v>
      </c>
      <c r="M7944" s="249">
        <v>288000000</v>
      </c>
      <c r="N7944" s="248">
        <v>599802000</v>
      </c>
      <c r="O7944" s="247">
        <v>0</v>
      </c>
      <c r="P7944" s="233" t="s">
        <v>176</v>
      </c>
      <c r="Q7944" s="233" t="s">
        <v>1455</v>
      </c>
      <c r="R7944" s="233" t="s">
        <v>19815</v>
      </c>
    </row>
    <row r="7945" spans="1:18" ht="63.75" customHeight="1">
      <c r="A7945" s="228"/>
      <c r="B7945" s="233" t="s">
        <v>158</v>
      </c>
      <c r="C7945" s="233" t="s">
        <v>2032</v>
      </c>
      <c r="D7945" s="233" t="s">
        <v>849</v>
      </c>
      <c r="E7945" s="231" t="s">
        <v>19816</v>
      </c>
      <c r="F7945" s="233" t="s">
        <v>115</v>
      </c>
      <c r="G7945" s="233" t="s">
        <v>19816</v>
      </c>
      <c r="H7945" s="233" t="s">
        <v>19817</v>
      </c>
      <c r="I7945" s="233">
        <v>2005</v>
      </c>
      <c r="J7945" s="244" t="s">
        <v>23803</v>
      </c>
      <c r="K7945" s="244" t="s">
        <v>23803</v>
      </c>
      <c r="L7945" s="233">
        <v>1</v>
      </c>
      <c r="M7945" s="249">
        <v>404100000</v>
      </c>
      <c r="N7945" s="248">
        <v>751200000</v>
      </c>
      <c r="O7945" s="247">
        <v>0</v>
      </c>
      <c r="P7945" s="233" t="s">
        <v>176</v>
      </c>
      <c r="Q7945" s="233" t="s">
        <v>1455</v>
      </c>
      <c r="R7945" s="233" t="s">
        <v>19818</v>
      </c>
    </row>
    <row r="7946" spans="1:18" ht="63.75" customHeight="1">
      <c r="A7946" s="228"/>
      <c r="B7946" s="233" t="s">
        <v>158</v>
      </c>
      <c r="C7946" s="233" t="s">
        <v>2032</v>
      </c>
      <c r="D7946" s="233" t="s">
        <v>849</v>
      </c>
      <c r="E7946" s="231" t="s">
        <v>19819</v>
      </c>
      <c r="F7946" s="233" t="s">
        <v>115</v>
      </c>
      <c r="G7946" s="233" t="s">
        <v>19819</v>
      </c>
      <c r="H7946" s="233" t="s">
        <v>19820</v>
      </c>
      <c r="I7946" s="233">
        <v>2005</v>
      </c>
      <c r="J7946" s="244">
        <v>732</v>
      </c>
      <c r="K7946" s="244" t="s">
        <v>25474</v>
      </c>
      <c r="L7946" s="233">
        <v>1</v>
      </c>
      <c r="M7946" s="249">
        <v>1317600000</v>
      </c>
      <c r="N7946" s="248">
        <v>743258000</v>
      </c>
      <c r="O7946" s="247">
        <v>0</v>
      </c>
      <c r="P7946" s="233" t="s">
        <v>176</v>
      </c>
      <c r="Q7946" s="233" t="s">
        <v>1455</v>
      </c>
      <c r="R7946" s="233" t="s">
        <v>19821</v>
      </c>
    </row>
    <row r="7947" spans="1:18" ht="63.75" customHeight="1">
      <c r="A7947" s="228"/>
      <c r="B7947" s="233" t="s">
        <v>158</v>
      </c>
      <c r="C7947" s="233" t="s">
        <v>2032</v>
      </c>
      <c r="D7947" s="233" t="s">
        <v>849</v>
      </c>
      <c r="E7947" s="231" t="s">
        <v>19822</v>
      </c>
      <c r="F7947" s="233" t="s">
        <v>115</v>
      </c>
      <c r="G7947" s="233" t="s">
        <v>19822</v>
      </c>
      <c r="H7947" s="233" t="s">
        <v>19823</v>
      </c>
      <c r="I7947" s="233">
        <v>2005</v>
      </c>
      <c r="J7947" s="244">
        <v>653</v>
      </c>
      <c r="K7947" s="244">
        <v>219</v>
      </c>
      <c r="L7947" s="233">
        <v>1</v>
      </c>
      <c r="M7947" s="249">
        <v>1175400000</v>
      </c>
      <c r="N7947" s="248">
        <v>613243000</v>
      </c>
      <c r="O7947" s="247">
        <v>0</v>
      </c>
      <c r="P7947" s="233" t="s">
        <v>176</v>
      </c>
      <c r="Q7947" s="233" t="s">
        <v>1455</v>
      </c>
      <c r="R7947" s="233" t="s">
        <v>19824</v>
      </c>
    </row>
    <row r="7948" spans="1:18" ht="63.75" customHeight="1">
      <c r="A7948" s="228"/>
      <c r="B7948" s="233" t="s">
        <v>158</v>
      </c>
      <c r="C7948" s="233" t="s">
        <v>2032</v>
      </c>
      <c r="D7948" s="233" t="s">
        <v>849</v>
      </c>
      <c r="E7948" s="231" t="s">
        <v>19825</v>
      </c>
      <c r="F7948" s="233" t="s">
        <v>115</v>
      </c>
      <c r="G7948" s="233" t="s">
        <v>19825</v>
      </c>
      <c r="H7948" s="233" t="s">
        <v>19826</v>
      </c>
      <c r="I7948" s="233">
        <v>2004</v>
      </c>
      <c r="J7948" s="244">
        <v>600</v>
      </c>
      <c r="K7948" s="244" t="s">
        <v>25475</v>
      </c>
      <c r="L7948" s="233">
        <v>1</v>
      </c>
      <c r="M7948" s="249">
        <v>702000000</v>
      </c>
      <c r="N7948" s="248">
        <v>747555000</v>
      </c>
      <c r="O7948" s="247">
        <v>0</v>
      </c>
      <c r="P7948" s="233" t="s">
        <v>176</v>
      </c>
      <c r="Q7948" s="233" t="s">
        <v>1455</v>
      </c>
      <c r="R7948" s="233" t="s">
        <v>19827</v>
      </c>
    </row>
    <row r="7949" spans="1:18" ht="63.75" customHeight="1">
      <c r="A7949" s="228"/>
      <c r="B7949" s="233" t="s">
        <v>158</v>
      </c>
      <c r="C7949" s="233" t="s">
        <v>2032</v>
      </c>
      <c r="D7949" s="233" t="s">
        <v>849</v>
      </c>
      <c r="E7949" s="231" t="s">
        <v>19828</v>
      </c>
      <c r="F7949" s="233" t="s">
        <v>115</v>
      </c>
      <c r="G7949" s="233" t="s">
        <v>19829</v>
      </c>
      <c r="H7949" s="233" t="s">
        <v>19830</v>
      </c>
      <c r="I7949" s="233">
        <v>1991</v>
      </c>
      <c r="J7949" s="244">
        <v>693</v>
      </c>
      <c r="K7949" s="244">
        <v>0</v>
      </c>
      <c r="L7949" s="233">
        <v>1</v>
      </c>
      <c r="M7949" s="249">
        <v>573700000</v>
      </c>
      <c r="N7949" s="248">
        <v>0</v>
      </c>
      <c r="O7949" s="247">
        <v>0</v>
      </c>
      <c r="P7949" s="233" t="s">
        <v>176</v>
      </c>
      <c r="Q7949" s="233" t="s">
        <v>1455</v>
      </c>
      <c r="R7949" s="233"/>
    </row>
    <row r="7950" spans="1:18" ht="63.75" customHeight="1">
      <c r="A7950" s="228"/>
      <c r="B7950" s="233" t="s">
        <v>158</v>
      </c>
      <c r="C7950" s="233" t="s">
        <v>2032</v>
      </c>
      <c r="D7950" s="233" t="s">
        <v>849</v>
      </c>
      <c r="E7950" s="231" t="s">
        <v>19831</v>
      </c>
      <c r="F7950" s="233" t="s">
        <v>115</v>
      </c>
      <c r="G7950" s="233" t="s">
        <v>19832</v>
      </c>
      <c r="H7950" s="233" t="s">
        <v>19833</v>
      </c>
      <c r="I7950" s="233">
        <v>2004</v>
      </c>
      <c r="J7950" s="244">
        <v>790</v>
      </c>
      <c r="K7950" s="244" t="s">
        <v>24199</v>
      </c>
      <c r="L7950" s="233">
        <v>1</v>
      </c>
      <c r="M7950" s="249">
        <v>739440000</v>
      </c>
      <c r="N7950" s="248">
        <v>485431000</v>
      </c>
      <c r="O7950" s="247">
        <v>0</v>
      </c>
      <c r="P7950" s="233" t="s">
        <v>176</v>
      </c>
      <c r="Q7950" s="233" t="s">
        <v>1455</v>
      </c>
      <c r="R7950" s="233" t="s">
        <v>19834</v>
      </c>
    </row>
    <row r="7951" spans="1:18" ht="63.75" customHeight="1">
      <c r="A7951" s="228"/>
      <c r="B7951" s="233" t="s">
        <v>158</v>
      </c>
      <c r="C7951" s="233" t="s">
        <v>2032</v>
      </c>
      <c r="D7951" s="233" t="s">
        <v>849</v>
      </c>
      <c r="E7951" s="231" t="s">
        <v>19835</v>
      </c>
      <c r="F7951" s="233" t="s">
        <v>115</v>
      </c>
      <c r="G7951" s="233" t="s">
        <v>19836</v>
      </c>
      <c r="H7951" s="233" t="s">
        <v>19837</v>
      </c>
      <c r="I7951" s="233">
        <v>2004</v>
      </c>
      <c r="J7951" s="244">
        <v>1024</v>
      </c>
      <c r="K7951" s="244">
        <v>0</v>
      </c>
      <c r="L7951" s="233">
        <v>1</v>
      </c>
      <c r="M7951" s="249">
        <v>713523200</v>
      </c>
      <c r="N7951" s="248">
        <v>0</v>
      </c>
      <c r="O7951" s="247">
        <v>0</v>
      </c>
      <c r="P7951" s="233" t="s">
        <v>176</v>
      </c>
      <c r="Q7951" s="233" t="s">
        <v>1455</v>
      </c>
      <c r="R7951" s="233" t="s">
        <v>19838</v>
      </c>
    </row>
    <row r="7952" spans="1:18" ht="63.75" customHeight="1">
      <c r="A7952" s="228"/>
      <c r="B7952" s="233" t="s">
        <v>158</v>
      </c>
      <c r="C7952" s="233" t="s">
        <v>2032</v>
      </c>
      <c r="D7952" s="233" t="s">
        <v>849</v>
      </c>
      <c r="E7952" s="231" t="s">
        <v>19839</v>
      </c>
      <c r="F7952" s="233" t="s">
        <v>115</v>
      </c>
      <c r="G7952" s="233" t="s">
        <v>19840</v>
      </c>
      <c r="H7952" s="233" t="s">
        <v>19837</v>
      </c>
      <c r="I7952" s="233">
        <v>2015</v>
      </c>
      <c r="J7952" s="244" t="s">
        <v>23804</v>
      </c>
      <c r="K7952" s="244" t="s">
        <v>22736</v>
      </c>
      <c r="L7952" s="233">
        <v>1</v>
      </c>
      <c r="M7952" s="249">
        <v>719027920</v>
      </c>
      <c r="N7952" s="248">
        <v>539624667</v>
      </c>
      <c r="O7952" s="247">
        <v>261963135</v>
      </c>
      <c r="P7952" s="233" t="s">
        <v>176</v>
      </c>
      <c r="Q7952" s="233" t="s">
        <v>1455</v>
      </c>
      <c r="R7952" s="233"/>
    </row>
    <row r="7953" spans="1:18" ht="63.75" customHeight="1">
      <c r="A7953" s="228"/>
      <c r="B7953" s="233" t="s">
        <v>158</v>
      </c>
      <c r="C7953" s="233" t="s">
        <v>2032</v>
      </c>
      <c r="D7953" s="233" t="s">
        <v>849</v>
      </c>
      <c r="E7953" s="231" t="s">
        <v>19841</v>
      </c>
      <c r="F7953" s="233" t="s">
        <v>115</v>
      </c>
      <c r="G7953" s="233" t="s">
        <v>19842</v>
      </c>
      <c r="H7953" s="233" t="s">
        <v>19843</v>
      </c>
      <c r="I7953" s="233">
        <v>2008</v>
      </c>
      <c r="J7953" s="244" t="s">
        <v>23805</v>
      </c>
      <c r="K7953" s="244" t="s">
        <v>22736</v>
      </c>
      <c r="L7953" s="233">
        <v>1</v>
      </c>
      <c r="M7953" s="249">
        <v>149463600</v>
      </c>
      <c r="N7953" s="248">
        <v>435431000</v>
      </c>
      <c r="O7953" s="247">
        <v>0</v>
      </c>
      <c r="P7953" s="233" t="s">
        <v>176</v>
      </c>
      <c r="Q7953" s="233" t="s">
        <v>1455</v>
      </c>
      <c r="R7953" s="233" t="s">
        <v>19844</v>
      </c>
    </row>
    <row r="7954" spans="1:18" ht="51">
      <c r="A7954" s="228"/>
      <c r="B7954" s="233" t="s">
        <v>158</v>
      </c>
      <c r="C7954" s="233" t="s">
        <v>2032</v>
      </c>
      <c r="D7954" s="233" t="s">
        <v>849</v>
      </c>
      <c r="E7954" s="231" t="s">
        <v>19845</v>
      </c>
      <c r="F7954" s="233" t="s">
        <v>398</v>
      </c>
      <c r="G7954" s="233" t="s">
        <v>19846</v>
      </c>
      <c r="H7954" s="233" t="s">
        <v>19847</v>
      </c>
      <c r="I7954" s="233">
        <v>2010</v>
      </c>
      <c r="J7954" s="244">
        <v>679</v>
      </c>
      <c r="K7954" s="244" t="s">
        <v>25476</v>
      </c>
      <c r="L7954" s="233">
        <v>1</v>
      </c>
      <c r="M7954" s="249">
        <v>573700000</v>
      </c>
      <c r="N7954" s="248">
        <v>455951267</v>
      </c>
      <c r="O7954" s="247">
        <v>0</v>
      </c>
      <c r="P7954" s="233" t="s">
        <v>176</v>
      </c>
      <c r="Q7954" s="233" t="s">
        <v>1455</v>
      </c>
      <c r="R7954" s="233"/>
    </row>
    <row r="7955" spans="1:18" ht="51">
      <c r="A7955" s="228"/>
      <c r="B7955" s="233" t="s">
        <v>158</v>
      </c>
      <c r="C7955" s="233" t="s">
        <v>2032</v>
      </c>
      <c r="D7955" s="233" t="s">
        <v>849</v>
      </c>
      <c r="E7955" s="231" t="s">
        <v>19845</v>
      </c>
      <c r="F7955" s="233" t="s">
        <v>115</v>
      </c>
      <c r="G7955" s="233" t="s">
        <v>19848</v>
      </c>
      <c r="H7955" s="233" t="s">
        <v>19847</v>
      </c>
      <c r="I7955" s="233">
        <v>2004</v>
      </c>
      <c r="J7955" s="244">
        <v>0</v>
      </c>
      <c r="K7955" s="244">
        <v>69</v>
      </c>
      <c r="L7955" s="233">
        <v>1</v>
      </c>
      <c r="M7955" s="249"/>
      <c r="N7955" s="248">
        <v>598223667</v>
      </c>
      <c r="O7955" s="247">
        <v>0</v>
      </c>
      <c r="P7955" s="233" t="s">
        <v>176</v>
      </c>
      <c r="Q7955" s="233" t="s">
        <v>1455</v>
      </c>
      <c r="R7955" s="233"/>
    </row>
    <row r="7956" spans="1:18" ht="45" customHeight="1">
      <c r="A7956" s="228"/>
      <c r="B7956" s="233" t="s">
        <v>158</v>
      </c>
      <c r="C7956" s="233" t="s">
        <v>2032</v>
      </c>
      <c r="D7956" s="233" t="s">
        <v>849</v>
      </c>
      <c r="E7956" s="231" t="s">
        <v>149</v>
      </c>
      <c r="F7956" s="233" t="s">
        <v>398</v>
      </c>
      <c r="G7956" s="233" t="s">
        <v>19849</v>
      </c>
      <c r="H7956" s="233" t="s">
        <v>19788</v>
      </c>
      <c r="I7956" s="233">
        <v>2007</v>
      </c>
      <c r="J7956" s="244">
        <v>783</v>
      </c>
      <c r="K7956" s="244">
        <v>398</v>
      </c>
      <c r="L7956" s="233">
        <v>1</v>
      </c>
      <c r="M7956" s="249">
        <v>3974508000</v>
      </c>
      <c r="N7956" s="248">
        <v>1226538000</v>
      </c>
      <c r="O7956" s="247">
        <v>163917770</v>
      </c>
      <c r="P7956" s="233" t="s">
        <v>19850</v>
      </c>
      <c r="Q7956" s="233" t="s">
        <v>1455</v>
      </c>
      <c r="R7956" s="233" t="s">
        <v>19851</v>
      </c>
    </row>
    <row r="7957" spans="1:18" ht="45" customHeight="1">
      <c r="A7957" s="228"/>
      <c r="B7957" s="233" t="s">
        <v>158</v>
      </c>
      <c r="C7957" s="233" t="s">
        <v>2032</v>
      </c>
      <c r="D7957" s="233" t="s">
        <v>849</v>
      </c>
      <c r="E7957" s="231" t="s">
        <v>149</v>
      </c>
      <c r="F7957" s="233" t="s">
        <v>398</v>
      </c>
      <c r="G7957" s="233" t="s">
        <v>19852</v>
      </c>
      <c r="H7957" s="233" t="s">
        <v>19799</v>
      </c>
      <c r="I7957" s="233">
        <v>2022</v>
      </c>
      <c r="J7957" s="244">
        <v>3627</v>
      </c>
      <c r="K7957" s="244" t="s">
        <v>25477</v>
      </c>
      <c r="L7957" s="233">
        <v>1</v>
      </c>
      <c r="M7957" s="249">
        <v>3915419000</v>
      </c>
      <c r="N7957" s="248">
        <v>12936447000</v>
      </c>
      <c r="O7957" s="247">
        <v>11384073360</v>
      </c>
      <c r="P7957" s="233" t="s">
        <v>19853</v>
      </c>
      <c r="Q7957" s="233" t="s">
        <v>1455</v>
      </c>
      <c r="R7957" s="233" t="s">
        <v>19854</v>
      </c>
    </row>
    <row r="7958" spans="1:18" ht="45" customHeight="1">
      <c r="A7958" s="228"/>
      <c r="B7958" s="233" t="s">
        <v>158</v>
      </c>
      <c r="C7958" s="233" t="s">
        <v>2032</v>
      </c>
      <c r="D7958" s="233" t="s">
        <v>849</v>
      </c>
      <c r="E7958" s="231" t="s">
        <v>149</v>
      </c>
      <c r="F7958" s="233" t="s">
        <v>398</v>
      </c>
      <c r="G7958" s="233" t="s">
        <v>19855</v>
      </c>
      <c r="H7958" s="233" t="s">
        <v>19820</v>
      </c>
      <c r="I7958" s="233">
        <v>2008</v>
      </c>
      <c r="J7958" s="244">
        <v>2220</v>
      </c>
      <c r="K7958" s="244" t="s">
        <v>25478</v>
      </c>
      <c r="L7958" s="233">
        <v>1</v>
      </c>
      <c r="M7958" s="249">
        <v>3907411200</v>
      </c>
      <c r="N7958" s="248"/>
      <c r="O7958" s="247"/>
      <c r="P7958" s="233" t="s">
        <v>19856</v>
      </c>
      <c r="Q7958" s="233" t="s">
        <v>1455</v>
      </c>
      <c r="R7958" s="233" t="s">
        <v>19857</v>
      </c>
    </row>
    <row r="7959" spans="1:18" ht="45" customHeight="1">
      <c r="A7959" s="228"/>
      <c r="B7959" s="233" t="s">
        <v>158</v>
      </c>
      <c r="C7959" s="233" t="s">
        <v>2032</v>
      </c>
      <c r="D7959" s="233" t="s">
        <v>849</v>
      </c>
      <c r="E7959" s="231" t="s">
        <v>149</v>
      </c>
      <c r="F7959" s="233" t="s">
        <v>398</v>
      </c>
      <c r="G7959" s="233" t="s">
        <v>19858</v>
      </c>
      <c r="H7959" s="233" t="s">
        <v>19833</v>
      </c>
      <c r="I7959" s="233">
        <v>2005</v>
      </c>
      <c r="J7959" s="244">
        <v>1678</v>
      </c>
      <c r="K7959" s="244" t="s">
        <v>25479</v>
      </c>
      <c r="L7959" s="233">
        <v>1</v>
      </c>
      <c r="M7959" s="249">
        <v>2416320000</v>
      </c>
      <c r="N7959" s="248">
        <v>463994000</v>
      </c>
      <c r="O7959" s="247"/>
      <c r="P7959" s="233" t="s">
        <v>19859</v>
      </c>
      <c r="Q7959" s="233" t="s">
        <v>1455</v>
      </c>
      <c r="R7959" s="233" t="s">
        <v>19860</v>
      </c>
    </row>
    <row r="7960" spans="1:18" ht="45" customHeight="1">
      <c r="A7960" s="228"/>
      <c r="B7960" s="233" t="s">
        <v>158</v>
      </c>
      <c r="C7960" s="233" t="s">
        <v>2032</v>
      </c>
      <c r="D7960" s="233" t="s">
        <v>849</v>
      </c>
      <c r="E7960" s="231" t="s">
        <v>19861</v>
      </c>
      <c r="F7960" s="233" t="s">
        <v>115</v>
      </c>
      <c r="G7960" s="233" t="s">
        <v>19862</v>
      </c>
      <c r="H7960" s="233" t="s">
        <v>19774</v>
      </c>
      <c r="I7960" s="233">
        <v>1998</v>
      </c>
      <c r="J7960" s="244">
        <v>1782</v>
      </c>
      <c r="K7960" s="244">
        <v>1537</v>
      </c>
      <c r="L7960" s="233">
        <v>1</v>
      </c>
      <c r="M7960" s="249">
        <v>12648636000</v>
      </c>
      <c r="N7960" s="248">
        <v>5054532000</v>
      </c>
      <c r="O7960" s="247">
        <v>1095311000</v>
      </c>
      <c r="P7960" s="233" t="s">
        <v>194</v>
      </c>
      <c r="Q7960" s="233" t="s">
        <v>19861</v>
      </c>
      <c r="R7960" s="233" t="s">
        <v>19863</v>
      </c>
    </row>
    <row r="7961" spans="1:18" ht="45" customHeight="1">
      <c r="A7961" s="228"/>
      <c r="B7961" s="233" t="s">
        <v>158</v>
      </c>
      <c r="C7961" s="233" t="s">
        <v>2032</v>
      </c>
      <c r="D7961" s="233" t="s">
        <v>849</v>
      </c>
      <c r="E7961" s="231" t="s">
        <v>19757</v>
      </c>
      <c r="F7961" s="233" t="s">
        <v>398</v>
      </c>
      <c r="G7961" s="233" t="s">
        <v>19864</v>
      </c>
      <c r="H7961" s="233" t="s">
        <v>19799</v>
      </c>
      <c r="I7961" s="233"/>
      <c r="J7961" s="244">
        <v>1775</v>
      </c>
      <c r="K7961" s="244">
        <v>0</v>
      </c>
      <c r="L7961" s="233">
        <v>1</v>
      </c>
      <c r="M7961" s="249">
        <v>2453760000</v>
      </c>
      <c r="N7961" s="248">
        <v>0</v>
      </c>
      <c r="O7961" s="247">
        <v>0</v>
      </c>
      <c r="P7961" s="233" t="s">
        <v>194</v>
      </c>
      <c r="Q7961" s="233" t="s">
        <v>19759</v>
      </c>
      <c r="R7961" s="233" t="s">
        <v>19865</v>
      </c>
    </row>
    <row r="7962" spans="1:18" ht="45" customHeight="1">
      <c r="A7962" s="228"/>
      <c r="B7962" s="233" t="s">
        <v>158</v>
      </c>
      <c r="C7962" s="233" t="s">
        <v>2032</v>
      </c>
      <c r="D7962" s="233" t="s">
        <v>849</v>
      </c>
      <c r="E7962" s="231" t="s">
        <v>19757</v>
      </c>
      <c r="F7962" s="233" t="s">
        <v>115</v>
      </c>
      <c r="G7962" s="233" t="s">
        <v>19773</v>
      </c>
      <c r="H7962" s="233" t="s">
        <v>19774</v>
      </c>
      <c r="I7962" s="233">
        <v>2011</v>
      </c>
      <c r="J7962" s="244">
        <v>61</v>
      </c>
      <c r="K7962" s="244">
        <v>81</v>
      </c>
      <c r="L7962" s="233">
        <v>1</v>
      </c>
      <c r="M7962" s="249">
        <v>653310000</v>
      </c>
      <c r="N7962" s="248">
        <v>174205000</v>
      </c>
      <c r="O7962" s="247">
        <v>11532371</v>
      </c>
      <c r="P7962" s="233" t="s">
        <v>194</v>
      </c>
      <c r="Q7962" s="233" t="s">
        <v>19759</v>
      </c>
      <c r="R7962" s="233" t="s">
        <v>19866</v>
      </c>
    </row>
    <row r="7963" spans="1:18" ht="45" customHeight="1">
      <c r="A7963" s="228"/>
      <c r="B7963" s="233" t="s">
        <v>158</v>
      </c>
      <c r="C7963" s="233" t="s">
        <v>2032</v>
      </c>
      <c r="D7963" s="233" t="s">
        <v>849</v>
      </c>
      <c r="E7963" s="231" t="s">
        <v>19757</v>
      </c>
      <c r="F7963" s="233" t="s">
        <v>115</v>
      </c>
      <c r="G7963" s="233" t="s">
        <v>19867</v>
      </c>
      <c r="H7963" s="233" t="s">
        <v>19774</v>
      </c>
      <c r="I7963" s="233">
        <v>2016</v>
      </c>
      <c r="J7963" s="244">
        <v>113</v>
      </c>
      <c r="K7963" s="244" t="s">
        <v>21709</v>
      </c>
      <c r="L7963" s="233">
        <v>1</v>
      </c>
      <c r="M7963" s="249">
        <v>740376000</v>
      </c>
      <c r="N7963" s="248">
        <v>925738000</v>
      </c>
      <c r="O7963" s="247">
        <v>579974000</v>
      </c>
      <c r="P7963" s="233" t="s">
        <v>194</v>
      </c>
      <c r="Q7963" s="233" t="s">
        <v>19759</v>
      </c>
      <c r="R7963" s="233" t="s">
        <v>19868</v>
      </c>
    </row>
    <row r="7964" spans="1:18" ht="45" customHeight="1">
      <c r="A7964" s="228"/>
      <c r="B7964" s="233" t="s">
        <v>158</v>
      </c>
      <c r="C7964" s="233" t="s">
        <v>2032</v>
      </c>
      <c r="D7964" s="233" t="s">
        <v>849</v>
      </c>
      <c r="E7964" s="231" t="s">
        <v>19757</v>
      </c>
      <c r="F7964" s="233" t="s">
        <v>115</v>
      </c>
      <c r="G7964" s="233" t="s">
        <v>19869</v>
      </c>
      <c r="H7964" s="233" t="s">
        <v>19805</v>
      </c>
      <c r="I7964" s="233">
        <v>2007</v>
      </c>
      <c r="J7964" s="244">
        <v>149</v>
      </c>
      <c r="K7964" s="244">
        <v>69</v>
      </c>
      <c r="L7964" s="233">
        <v>1</v>
      </c>
      <c r="M7964" s="249">
        <v>133885400</v>
      </c>
      <c r="N7964" s="248">
        <v>59599000</v>
      </c>
      <c r="O7964" s="247">
        <v>0</v>
      </c>
      <c r="P7964" s="233" t="s">
        <v>194</v>
      </c>
      <c r="Q7964" s="233" t="s">
        <v>19759</v>
      </c>
      <c r="R7964" s="233" t="s">
        <v>19870</v>
      </c>
    </row>
    <row r="7965" spans="1:18" ht="45" customHeight="1">
      <c r="A7965" s="228"/>
      <c r="B7965" s="233" t="s">
        <v>158</v>
      </c>
      <c r="C7965" s="233" t="s">
        <v>2032</v>
      </c>
      <c r="D7965" s="233" t="s">
        <v>849</v>
      </c>
      <c r="E7965" s="231" t="s">
        <v>19757</v>
      </c>
      <c r="F7965" s="233" t="s">
        <v>115</v>
      </c>
      <c r="G7965" s="233" t="s">
        <v>19871</v>
      </c>
      <c r="H7965" s="233" t="s">
        <v>19830</v>
      </c>
      <c r="I7965" s="233">
        <v>2004</v>
      </c>
      <c r="J7965" s="244">
        <v>1020</v>
      </c>
      <c r="K7965" s="244" t="s">
        <v>21336</v>
      </c>
      <c r="L7965" s="233">
        <v>1</v>
      </c>
      <c r="M7965" s="249">
        <v>710736000</v>
      </c>
      <c r="N7965" s="248">
        <v>485431000</v>
      </c>
      <c r="O7965" s="247"/>
      <c r="P7965" s="233" t="s">
        <v>194</v>
      </c>
      <c r="Q7965" s="233" t="s">
        <v>19759</v>
      </c>
      <c r="R7965" s="233" t="s">
        <v>19872</v>
      </c>
    </row>
    <row r="7966" spans="1:18" ht="45" customHeight="1">
      <c r="A7966" s="228"/>
      <c r="B7966" s="233" t="s">
        <v>158</v>
      </c>
      <c r="C7966" s="233" t="s">
        <v>2032</v>
      </c>
      <c r="D7966" s="233" t="s">
        <v>849</v>
      </c>
      <c r="E7966" s="231" t="s">
        <v>19757</v>
      </c>
      <c r="F7966" s="233" t="s">
        <v>115</v>
      </c>
      <c r="G7966" s="233" t="s">
        <v>19873</v>
      </c>
      <c r="H7966" s="233" t="s">
        <v>19833</v>
      </c>
      <c r="I7966" s="233"/>
      <c r="J7966" s="244">
        <v>1073</v>
      </c>
      <c r="K7966" s="244">
        <v>0</v>
      </c>
      <c r="L7966" s="233">
        <v>1</v>
      </c>
      <c r="M7966" s="249">
        <v>1004328000</v>
      </c>
      <c r="N7966" s="248">
        <v>0</v>
      </c>
      <c r="O7966" s="247">
        <v>0</v>
      </c>
      <c r="P7966" s="233" t="s">
        <v>194</v>
      </c>
      <c r="Q7966" s="233" t="s">
        <v>19759</v>
      </c>
      <c r="R7966" s="233" t="s">
        <v>19874</v>
      </c>
    </row>
    <row r="7967" spans="1:18" ht="89.25">
      <c r="A7967" s="228"/>
      <c r="B7967" s="233" t="s">
        <v>158</v>
      </c>
      <c r="C7967" s="233" t="s">
        <v>19875</v>
      </c>
      <c r="D7967" s="233" t="s">
        <v>843</v>
      </c>
      <c r="E7967" s="231" t="s">
        <v>19876</v>
      </c>
      <c r="F7967" s="233" t="s">
        <v>115</v>
      </c>
      <c r="G7967" s="233" t="s">
        <v>19877</v>
      </c>
      <c r="H7967" s="233" t="s">
        <v>19878</v>
      </c>
      <c r="I7967" s="233">
        <v>2024</v>
      </c>
      <c r="J7967" s="244" t="s">
        <v>23806</v>
      </c>
      <c r="K7967" s="244" t="s">
        <v>25480</v>
      </c>
      <c r="L7967" s="233">
        <v>1</v>
      </c>
      <c r="M7967" s="249">
        <v>80000000000</v>
      </c>
      <c r="N7967" s="248">
        <v>6981192550</v>
      </c>
      <c r="O7967" s="247">
        <v>6701944848</v>
      </c>
      <c r="P7967" s="233" t="s">
        <v>19879</v>
      </c>
      <c r="Q7967" s="233" t="s">
        <v>19880</v>
      </c>
      <c r="R7967" s="233"/>
    </row>
    <row r="7968" spans="1:18" ht="102">
      <c r="A7968" s="228"/>
      <c r="B7968" s="233" t="s">
        <v>158</v>
      </c>
      <c r="C7968" s="233" t="s">
        <v>19875</v>
      </c>
      <c r="D7968" s="233" t="s">
        <v>843</v>
      </c>
      <c r="E7968" s="231" t="s">
        <v>19876</v>
      </c>
      <c r="F7968" s="233" t="s">
        <v>115</v>
      </c>
      <c r="G7968" s="233" t="s">
        <v>19881</v>
      </c>
      <c r="H7968" s="233"/>
      <c r="I7968" s="233">
        <v>2005</v>
      </c>
      <c r="J7968" s="244"/>
      <c r="K7968" s="244" t="s">
        <v>25481</v>
      </c>
      <c r="L7968" s="233">
        <v>1</v>
      </c>
      <c r="M7968" s="249"/>
      <c r="N7968" s="248">
        <v>1054441000</v>
      </c>
      <c r="O7968" s="247">
        <v>210888200</v>
      </c>
      <c r="P7968" s="233" t="s">
        <v>19882</v>
      </c>
      <c r="Q7968" s="233" t="s">
        <v>19883</v>
      </c>
      <c r="R7968" s="233"/>
    </row>
    <row r="7969" spans="1:18" ht="89.25">
      <c r="A7969" s="228"/>
      <c r="B7969" s="233" t="s">
        <v>158</v>
      </c>
      <c r="C7969" s="233" t="s">
        <v>19875</v>
      </c>
      <c r="D7969" s="233" t="s">
        <v>843</v>
      </c>
      <c r="E7969" s="231" t="s">
        <v>19876</v>
      </c>
      <c r="F7969" s="233" t="s">
        <v>115</v>
      </c>
      <c r="G7969" s="233" t="s">
        <v>19884</v>
      </c>
      <c r="H7969" s="233"/>
      <c r="I7969" s="233">
        <v>2025</v>
      </c>
      <c r="J7969" s="244"/>
      <c r="K7969" s="244" t="s">
        <v>25482</v>
      </c>
      <c r="L7969" s="233">
        <v>1</v>
      </c>
      <c r="M7969" s="249"/>
      <c r="N7969" s="248">
        <v>4512595000</v>
      </c>
      <c r="O7969" s="247">
        <v>4512595000</v>
      </c>
      <c r="P7969" s="233" t="s">
        <v>19885</v>
      </c>
      <c r="Q7969" s="233" t="s">
        <v>19886</v>
      </c>
      <c r="R7969" s="233"/>
    </row>
    <row r="7970" spans="1:18" ht="89.25">
      <c r="A7970" s="228"/>
      <c r="B7970" s="233" t="s">
        <v>158</v>
      </c>
      <c r="C7970" s="233" t="s">
        <v>19875</v>
      </c>
      <c r="D7970" s="233" t="s">
        <v>843</v>
      </c>
      <c r="E7970" s="231" t="s">
        <v>19876</v>
      </c>
      <c r="F7970" s="233" t="s">
        <v>115</v>
      </c>
      <c r="G7970" s="233" t="s">
        <v>19887</v>
      </c>
      <c r="H7970" s="233"/>
      <c r="I7970" s="233">
        <v>2011</v>
      </c>
      <c r="J7970" s="244"/>
      <c r="K7970" s="244">
        <v>314</v>
      </c>
      <c r="L7970" s="233">
        <v>1</v>
      </c>
      <c r="M7970" s="249"/>
      <c r="N7970" s="248">
        <v>2154392000</v>
      </c>
      <c r="O7970" s="247">
        <v>947932480</v>
      </c>
      <c r="P7970" s="233" t="s">
        <v>19888</v>
      </c>
      <c r="Q7970" s="233" t="s">
        <v>19889</v>
      </c>
      <c r="R7970" s="233"/>
    </row>
    <row r="7971" spans="1:18" ht="76.5">
      <c r="A7971" s="228"/>
      <c r="B7971" s="233" t="s">
        <v>158</v>
      </c>
      <c r="C7971" s="233" t="s">
        <v>19875</v>
      </c>
      <c r="D7971" s="233" t="s">
        <v>843</v>
      </c>
      <c r="E7971" s="231" t="s">
        <v>19876</v>
      </c>
      <c r="F7971" s="233" t="s">
        <v>115</v>
      </c>
      <c r="G7971" s="233" t="s">
        <v>19890</v>
      </c>
      <c r="H7971" s="233"/>
      <c r="I7971" s="233">
        <v>2017</v>
      </c>
      <c r="J7971" s="244"/>
      <c r="K7971" s="244">
        <v>68</v>
      </c>
      <c r="L7971" s="233">
        <v>1</v>
      </c>
      <c r="M7971" s="249"/>
      <c r="N7971" s="248">
        <v>187789000</v>
      </c>
      <c r="O7971" s="247">
        <v>87584790</v>
      </c>
      <c r="P7971" s="233" t="s">
        <v>19891</v>
      </c>
      <c r="Q7971" s="233" t="s">
        <v>19889</v>
      </c>
      <c r="R7971" s="233"/>
    </row>
    <row r="7972" spans="1:18" ht="76.5">
      <c r="A7972" s="228"/>
      <c r="B7972" s="233" t="s">
        <v>158</v>
      </c>
      <c r="C7972" s="233" t="s">
        <v>19875</v>
      </c>
      <c r="D7972" s="233" t="s">
        <v>843</v>
      </c>
      <c r="E7972" s="231" t="s">
        <v>19876</v>
      </c>
      <c r="F7972" s="233" t="s">
        <v>115</v>
      </c>
      <c r="G7972" s="233" t="s">
        <v>19892</v>
      </c>
      <c r="H7972" s="233"/>
      <c r="I7972" s="233">
        <v>2017</v>
      </c>
      <c r="J7972" s="244"/>
      <c r="K7972" s="244">
        <v>60</v>
      </c>
      <c r="L7972" s="233">
        <v>1</v>
      </c>
      <c r="M7972" s="249"/>
      <c r="N7972" s="248">
        <v>290051800</v>
      </c>
      <c r="O7972" s="247">
        <v>135280160</v>
      </c>
      <c r="P7972" s="233" t="s">
        <v>19893</v>
      </c>
      <c r="Q7972" s="233" t="s">
        <v>19894</v>
      </c>
      <c r="R7972" s="233"/>
    </row>
    <row r="7973" spans="1:18" ht="63.75">
      <c r="A7973" s="228"/>
      <c r="B7973" s="233" t="s">
        <v>158</v>
      </c>
      <c r="C7973" s="233" t="s">
        <v>19875</v>
      </c>
      <c r="D7973" s="233" t="s">
        <v>843</v>
      </c>
      <c r="E7973" s="231" t="s">
        <v>19876</v>
      </c>
      <c r="F7973" s="233" t="s">
        <v>115</v>
      </c>
      <c r="G7973" s="233" t="s">
        <v>19895</v>
      </c>
      <c r="H7973" s="233"/>
      <c r="I7973" s="233">
        <v>2010</v>
      </c>
      <c r="J7973" s="244"/>
      <c r="K7973" s="244">
        <v>77</v>
      </c>
      <c r="L7973" s="233">
        <v>1</v>
      </c>
      <c r="M7973" s="249"/>
      <c r="N7973" s="248">
        <v>160155286</v>
      </c>
      <c r="O7973" s="247" t="s">
        <v>671</v>
      </c>
      <c r="P7973" s="233" t="s">
        <v>371</v>
      </c>
      <c r="Q7973" s="233" t="s">
        <v>19889</v>
      </c>
      <c r="R7973" s="233"/>
    </row>
    <row r="7974" spans="1:18" ht="89.25">
      <c r="A7974" s="228"/>
      <c r="B7974" s="233" t="s">
        <v>158</v>
      </c>
      <c r="C7974" s="233" t="s">
        <v>19875</v>
      </c>
      <c r="D7974" s="233" t="s">
        <v>843</v>
      </c>
      <c r="E7974" s="231" t="s">
        <v>19896</v>
      </c>
      <c r="F7974" s="233" t="s">
        <v>115</v>
      </c>
      <c r="G7974" s="233" t="s">
        <v>19897</v>
      </c>
      <c r="H7974" s="233" t="s">
        <v>19898</v>
      </c>
      <c r="I7974" s="233">
        <v>2024</v>
      </c>
      <c r="J7974" s="244">
        <v>1557</v>
      </c>
      <c r="K7974" s="244" t="s">
        <v>23346</v>
      </c>
      <c r="L7974" s="233">
        <v>1</v>
      </c>
      <c r="M7974" s="249">
        <v>11600000000</v>
      </c>
      <c r="N7974" s="248">
        <v>2317368802</v>
      </c>
      <c r="O7974" s="247">
        <v>2162800303</v>
      </c>
      <c r="P7974" s="233" t="s">
        <v>19899</v>
      </c>
      <c r="Q7974" s="233" t="s">
        <v>19900</v>
      </c>
      <c r="R7974" s="233" t="s">
        <v>19901</v>
      </c>
    </row>
    <row r="7975" spans="1:18" ht="89.25">
      <c r="A7975" s="228"/>
      <c r="B7975" s="233" t="s">
        <v>158</v>
      </c>
      <c r="C7975" s="233" t="s">
        <v>19875</v>
      </c>
      <c r="D7975" s="233" t="s">
        <v>843</v>
      </c>
      <c r="E7975" s="231" t="s">
        <v>19902</v>
      </c>
      <c r="F7975" s="233" t="s">
        <v>115</v>
      </c>
      <c r="G7975" s="233" t="s">
        <v>19903</v>
      </c>
      <c r="H7975" s="233" t="s">
        <v>19904</v>
      </c>
      <c r="I7975" s="233">
        <v>2004</v>
      </c>
      <c r="J7975" s="244" t="s">
        <v>23807</v>
      </c>
      <c r="K7975" s="244">
        <v>45</v>
      </c>
      <c r="L7975" s="233">
        <v>1</v>
      </c>
      <c r="M7975" s="249">
        <v>9700000000</v>
      </c>
      <c r="N7975" s="248">
        <v>162119000</v>
      </c>
      <c r="O7975" s="247" t="s">
        <v>671</v>
      </c>
      <c r="P7975" s="233" t="s">
        <v>8023</v>
      </c>
      <c r="Q7975" s="233" t="s">
        <v>19905</v>
      </c>
      <c r="R7975" s="233"/>
    </row>
    <row r="7976" spans="1:18" ht="89.25">
      <c r="A7976" s="228"/>
      <c r="B7976" s="233" t="s">
        <v>158</v>
      </c>
      <c r="C7976" s="233" t="s">
        <v>19875</v>
      </c>
      <c r="D7976" s="233" t="s">
        <v>843</v>
      </c>
      <c r="E7976" s="231" t="s">
        <v>19906</v>
      </c>
      <c r="F7976" s="233" t="s">
        <v>115</v>
      </c>
      <c r="G7976" s="233" t="s">
        <v>19907</v>
      </c>
      <c r="H7976" s="233" t="s">
        <v>19908</v>
      </c>
      <c r="I7976" s="233">
        <v>2023</v>
      </c>
      <c r="J7976" s="244" t="s">
        <v>23808</v>
      </c>
      <c r="K7976" s="244">
        <v>246</v>
      </c>
      <c r="L7976" s="233">
        <v>1</v>
      </c>
      <c r="M7976" s="249">
        <v>10000000000</v>
      </c>
      <c r="N7976" s="248">
        <v>2179119913</v>
      </c>
      <c r="O7976" s="247">
        <v>1888425317</v>
      </c>
      <c r="P7976" s="233" t="s">
        <v>8023</v>
      </c>
      <c r="Q7976" s="233" t="s">
        <v>19900</v>
      </c>
      <c r="R7976" s="233" t="s">
        <v>19901</v>
      </c>
    </row>
    <row r="7977" spans="1:18" ht="89.25">
      <c r="A7977" s="228"/>
      <c r="B7977" s="233" t="s">
        <v>158</v>
      </c>
      <c r="C7977" s="233" t="s">
        <v>19875</v>
      </c>
      <c r="D7977" s="233" t="s">
        <v>843</v>
      </c>
      <c r="E7977" s="231" t="s">
        <v>19909</v>
      </c>
      <c r="F7977" s="233" t="s">
        <v>115</v>
      </c>
      <c r="G7977" s="233" t="s">
        <v>19909</v>
      </c>
      <c r="H7977" s="233" t="s">
        <v>19910</v>
      </c>
      <c r="I7977" s="233">
        <v>2023</v>
      </c>
      <c r="J7977" s="244">
        <v>4006</v>
      </c>
      <c r="K7977" s="244">
        <v>246</v>
      </c>
      <c r="L7977" s="233">
        <v>1</v>
      </c>
      <c r="M7977" s="249">
        <v>24000000000</v>
      </c>
      <c r="N7977" s="248">
        <v>2205350574</v>
      </c>
      <c r="O7977" s="247">
        <v>1911156807</v>
      </c>
      <c r="P7977" s="233" t="s">
        <v>8023</v>
      </c>
      <c r="Q7977" s="233" t="s">
        <v>19900</v>
      </c>
      <c r="R7977" s="233"/>
    </row>
    <row r="7978" spans="1:18" ht="76.5">
      <c r="A7978" s="228"/>
      <c r="B7978" s="233" t="s">
        <v>158</v>
      </c>
      <c r="C7978" s="233" t="s">
        <v>2042</v>
      </c>
      <c r="D7978" s="233" t="s">
        <v>843</v>
      </c>
      <c r="E7978" s="231" t="s">
        <v>19911</v>
      </c>
      <c r="F7978" s="233" t="s">
        <v>115</v>
      </c>
      <c r="G7978" s="233" t="s">
        <v>19912</v>
      </c>
      <c r="H7978" s="233" t="s">
        <v>19913</v>
      </c>
      <c r="I7978" s="233">
        <v>2016</v>
      </c>
      <c r="J7978" s="244">
        <v>828</v>
      </c>
      <c r="K7978" s="244" t="s">
        <v>25483</v>
      </c>
      <c r="L7978" s="233">
        <v>1</v>
      </c>
      <c r="M7978" s="249">
        <v>770948750</v>
      </c>
      <c r="N7978" s="248">
        <v>1625879000</v>
      </c>
      <c r="O7978" s="247">
        <v>649863839</v>
      </c>
      <c r="P7978" s="233" t="s">
        <v>19911</v>
      </c>
      <c r="Q7978" s="233" t="s">
        <v>19911</v>
      </c>
      <c r="R7978" s="233"/>
    </row>
    <row r="7979" spans="1:18" ht="89.25">
      <c r="A7979" s="228"/>
      <c r="B7979" s="233" t="s">
        <v>158</v>
      </c>
      <c r="C7979" s="233" t="s">
        <v>2042</v>
      </c>
      <c r="D7979" s="233" t="s">
        <v>843</v>
      </c>
      <c r="E7979" s="231" t="s">
        <v>19914</v>
      </c>
      <c r="F7979" s="233" t="s">
        <v>115</v>
      </c>
      <c r="G7979" s="233" t="s">
        <v>19915</v>
      </c>
      <c r="H7979" s="233" t="s">
        <v>19916</v>
      </c>
      <c r="I7979" s="233">
        <v>2003</v>
      </c>
      <c r="J7979" s="244">
        <v>1627</v>
      </c>
      <c r="K7979" s="244">
        <v>211</v>
      </c>
      <c r="L7979" s="233">
        <v>1</v>
      </c>
      <c r="M7979" s="249">
        <v>1105139750</v>
      </c>
      <c r="N7979" s="248">
        <v>651052000</v>
      </c>
      <c r="O7979" s="247">
        <v>215260891</v>
      </c>
      <c r="P7979" s="233" t="s">
        <v>19914</v>
      </c>
      <c r="Q7979" s="233" t="s">
        <v>19914</v>
      </c>
      <c r="R7979" s="233"/>
    </row>
    <row r="7980" spans="1:18" ht="63.75">
      <c r="A7980" s="228"/>
      <c r="B7980" s="233" t="s">
        <v>158</v>
      </c>
      <c r="C7980" s="233" t="s">
        <v>2042</v>
      </c>
      <c r="D7980" s="233" t="s">
        <v>843</v>
      </c>
      <c r="E7980" s="231" t="s">
        <v>10489</v>
      </c>
      <c r="F7980" s="233" t="s">
        <v>115</v>
      </c>
      <c r="G7980" s="233" t="s">
        <v>10489</v>
      </c>
      <c r="H7980" s="233" t="s">
        <v>19917</v>
      </c>
      <c r="I7980" s="233">
        <v>2011</v>
      </c>
      <c r="J7980" s="244">
        <v>4424</v>
      </c>
      <c r="K7980" s="244" t="s">
        <v>25484</v>
      </c>
      <c r="L7980" s="233">
        <v>1</v>
      </c>
      <c r="M7980" s="249">
        <v>3005069925</v>
      </c>
      <c r="N7980" s="248">
        <v>4438297000</v>
      </c>
      <c r="O7980" s="247">
        <v>1567780218</v>
      </c>
      <c r="P7980" s="233" t="s">
        <v>188</v>
      </c>
      <c r="Q7980" s="233" t="s">
        <v>188</v>
      </c>
      <c r="R7980" s="233"/>
    </row>
    <row r="7981" spans="1:18" ht="89.25">
      <c r="A7981" s="228"/>
      <c r="B7981" s="233" t="s">
        <v>158</v>
      </c>
      <c r="C7981" s="233" t="s">
        <v>2042</v>
      </c>
      <c r="D7981" s="233" t="s">
        <v>843</v>
      </c>
      <c r="E7981" s="231" t="s">
        <v>19918</v>
      </c>
      <c r="F7981" s="233" t="s">
        <v>115</v>
      </c>
      <c r="G7981" s="233" t="s">
        <v>19919</v>
      </c>
      <c r="H7981" s="233" t="s">
        <v>19920</v>
      </c>
      <c r="I7981" s="233">
        <v>2014</v>
      </c>
      <c r="J7981" s="244">
        <v>6923</v>
      </c>
      <c r="K7981" s="244">
        <v>108</v>
      </c>
      <c r="L7981" s="233">
        <v>1</v>
      </c>
      <c r="M7981" s="249">
        <v>1158303861</v>
      </c>
      <c r="N7981" s="248">
        <v>900723000</v>
      </c>
      <c r="O7981" s="247">
        <v>239862536</v>
      </c>
      <c r="P7981" s="233" t="s">
        <v>8023</v>
      </c>
      <c r="Q7981" s="233" t="s">
        <v>19900</v>
      </c>
      <c r="R7981" s="233"/>
    </row>
    <row r="7982" spans="1:18" ht="89.25">
      <c r="A7982" s="228"/>
      <c r="B7982" s="233" t="s">
        <v>158</v>
      </c>
      <c r="C7982" s="233" t="s">
        <v>2042</v>
      </c>
      <c r="D7982" s="233" t="s">
        <v>843</v>
      </c>
      <c r="E7982" s="231" t="s">
        <v>10755</v>
      </c>
      <c r="F7982" s="233" t="s">
        <v>115</v>
      </c>
      <c r="G7982" s="233" t="s">
        <v>19921</v>
      </c>
      <c r="H7982" s="233" t="s">
        <v>19922</v>
      </c>
      <c r="I7982" s="233">
        <v>2010</v>
      </c>
      <c r="J7982" s="244">
        <v>875</v>
      </c>
      <c r="K7982" s="244">
        <v>132</v>
      </c>
      <c r="L7982" s="233">
        <v>1</v>
      </c>
      <c r="M7982" s="249">
        <v>406656250</v>
      </c>
      <c r="N7982" s="248">
        <v>96765000</v>
      </c>
      <c r="O7982" s="247" t="s">
        <v>671</v>
      </c>
      <c r="P7982" s="233" t="s">
        <v>8023</v>
      </c>
      <c r="Q7982" s="233" t="s">
        <v>19900</v>
      </c>
      <c r="R7982" s="233"/>
    </row>
    <row r="7983" spans="1:18" ht="89.25">
      <c r="A7983" s="228"/>
      <c r="B7983" s="233" t="s">
        <v>158</v>
      </c>
      <c r="C7983" s="233" t="s">
        <v>2042</v>
      </c>
      <c r="D7983" s="233" t="s">
        <v>843</v>
      </c>
      <c r="E7983" s="231" t="s">
        <v>19923</v>
      </c>
      <c r="F7983" s="233" t="s">
        <v>115</v>
      </c>
      <c r="G7983" s="233" t="s">
        <v>19923</v>
      </c>
      <c r="H7983" s="233" t="s">
        <v>19924</v>
      </c>
      <c r="I7983" s="233">
        <v>2012</v>
      </c>
      <c r="J7983" s="244" t="s">
        <v>23809</v>
      </c>
      <c r="K7983" s="244">
        <v>252</v>
      </c>
      <c r="L7983" s="233">
        <v>1</v>
      </c>
      <c r="M7983" s="249">
        <v>94156393</v>
      </c>
      <c r="N7983" s="248">
        <v>390000000</v>
      </c>
      <c r="O7983" s="247">
        <v>51831000</v>
      </c>
      <c r="P7983" s="233" t="s">
        <v>8023</v>
      </c>
      <c r="Q7983" s="233" t="s">
        <v>19900</v>
      </c>
      <c r="R7983" s="233"/>
    </row>
    <row r="7984" spans="1:18" ht="89.25">
      <c r="A7984" s="228"/>
      <c r="B7984" s="233" t="s">
        <v>158</v>
      </c>
      <c r="C7984" s="233" t="s">
        <v>2042</v>
      </c>
      <c r="D7984" s="233" t="s">
        <v>843</v>
      </c>
      <c r="E7984" s="231" t="s">
        <v>19925</v>
      </c>
      <c r="F7984" s="233" t="s">
        <v>115</v>
      </c>
      <c r="G7984" s="233" t="s">
        <v>19926</v>
      </c>
      <c r="H7984" s="233" t="s">
        <v>19927</v>
      </c>
      <c r="I7984" s="233">
        <v>2009</v>
      </c>
      <c r="J7984" s="244">
        <v>389</v>
      </c>
      <c r="K7984" s="244">
        <v>132</v>
      </c>
      <c r="L7984" s="233">
        <v>1</v>
      </c>
      <c r="M7984" s="249">
        <v>264228250</v>
      </c>
      <c r="N7984" s="248">
        <v>988203000</v>
      </c>
      <c r="O7984" s="247">
        <v>553932324</v>
      </c>
      <c r="P7984" s="233" t="s">
        <v>8023</v>
      </c>
      <c r="Q7984" s="233" t="s">
        <v>19900</v>
      </c>
      <c r="R7984" s="233"/>
    </row>
    <row r="7985" spans="1:18" ht="89.25">
      <c r="A7985" s="228"/>
      <c r="B7985" s="233" t="s">
        <v>158</v>
      </c>
      <c r="C7985" s="233" t="s">
        <v>2042</v>
      </c>
      <c r="D7985" s="233" t="s">
        <v>843</v>
      </c>
      <c r="E7985" s="231" t="s">
        <v>19928</v>
      </c>
      <c r="F7985" s="233" t="s">
        <v>115</v>
      </c>
      <c r="G7985" s="233" t="s">
        <v>19929</v>
      </c>
      <c r="H7985" s="233" t="s">
        <v>19930</v>
      </c>
      <c r="I7985" s="233">
        <v>2007</v>
      </c>
      <c r="J7985" s="244" t="s">
        <v>23483</v>
      </c>
      <c r="K7985" s="244">
        <v>148</v>
      </c>
      <c r="L7985" s="233">
        <v>1</v>
      </c>
      <c r="M7985" s="249">
        <v>135578300</v>
      </c>
      <c r="N7985" s="248">
        <v>746380000</v>
      </c>
      <c r="O7985" s="247">
        <v>466488556</v>
      </c>
      <c r="P7985" s="233" t="s">
        <v>8023</v>
      </c>
      <c r="Q7985" s="233" t="s">
        <v>19900</v>
      </c>
      <c r="R7985" s="233"/>
    </row>
    <row r="7986" spans="1:18" ht="89.25">
      <c r="A7986" s="228"/>
      <c r="B7986" s="233" t="s">
        <v>158</v>
      </c>
      <c r="C7986" s="233" t="s">
        <v>2042</v>
      </c>
      <c r="D7986" s="233" t="s">
        <v>843</v>
      </c>
      <c r="E7986" s="231" t="s">
        <v>19931</v>
      </c>
      <c r="F7986" s="233" t="s">
        <v>115</v>
      </c>
      <c r="G7986" s="233" t="s">
        <v>19932</v>
      </c>
      <c r="H7986" s="233" t="s">
        <v>19933</v>
      </c>
      <c r="I7986" s="233">
        <v>2007</v>
      </c>
      <c r="J7986" s="244">
        <v>940</v>
      </c>
      <c r="K7986" s="244">
        <v>148</v>
      </c>
      <c r="L7986" s="233">
        <v>1</v>
      </c>
      <c r="M7986" s="249">
        <v>761911150</v>
      </c>
      <c r="N7986" s="248">
        <v>58104000</v>
      </c>
      <c r="O7986" s="247" t="s">
        <v>671</v>
      </c>
      <c r="P7986" s="233" t="s">
        <v>8023</v>
      </c>
      <c r="Q7986" s="233" t="s">
        <v>19900</v>
      </c>
      <c r="R7986" s="233"/>
    </row>
    <row r="7987" spans="1:18" ht="127.5">
      <c r="A7987" s="228"/>
      <c r="B7987" s="233" t="s">
        <v>158</v>
      </c>
      <c r="C7987" s="233" t="s">
        <v>2042</v>
      </c>
      <c r="D7987" s="233" t="s">
        <v>843</v>
      </c>
      <c r="E7987" s="231" t="s">
        <v>19934</v>
      </c>
      <c r="F7987" s="233" t="s">
        <v>115</v>
      </c>
      <c r="G7987" s="233" t="s">
        <v>19934</v>
      </c>
      <c r="H7987" s="233" t="s">
        <v>19935</v>
      </c>
      <c r="I7987" s="233">
        <v>2011</v>
      </c>
      <c r="J7987" s="244">
        <v>496</v>
      </c>
      <c r="K7987" s="244">
        <v>160</v>
      </c>
      <c r="L7987" s="233">
        <v>1</v>
      </c>
      <c r="M7987" s="249">
        <v>149832184</v>
      </c>
      <c r="N7987" s="248">
        <v>106759000</v>
      </c>
      <c r="O7987" s="247">
        <v>7067450</v>
      </c>
      <c r="P7987" s="233" t="s">
        <v>8023</v>
      </c>
      <c r="Q7987" s="233" t="s">
        <v>19900</v>
      </c>
      <c r="R7987" s="233" t="s">
        <v>19936</v>
      </c>
    </row>
    <row r="7988" spans="1:18" ht="89.25">
      <c r="A7988" s="228"/>
      <c r="B7988" s="233" t="s">
        <v>158</v>
      </c>
      <c r="C7988" s="233" t="s">
        <v>2042</v>
      </c>
      <c r="D7988" s="233" t="s">
        <v>843</v>
      </c>
      <c r="E7988" s="231" t="s">
        <v>19937</v>
      </c>
      <c r="F7988" s="233" t="s">
        <v>115</v>
      </c>
      <c r="G7988" s="233" t="s">
        <v>19938</v>
      </c>
      <c r="H7988" s="233" t="s">
        <v>19939</v>
      </c>
      <c r="I7988" s="233">
        <v>2014</v>
      </c>
      <c r="J7988" s="244">
        <v>1218</v>
      </c>
      <c r="K7988" s="244">
        <v>108</v>
      </c>
      <c r="L7988" s="233">
        <v>1</v>
      </c>
      <c r="M7988" s="249">
        <v>744593850</v>
      </c>
      <c r="N7988" s="248">
        <v>863828000</v>
      </c>
      <c r="O7988" s="247">
        <v>230037392</v>
      </c>
      <c r="P7988" s="233" t="s">
        <v>8023</v>
      </c>
      <c r="Q7988" s="233" t="s">
        <v>19900</v>
      </c>
      <c r="R7988" s="233"/>
    </row>
    <row r="7989" spans="1:18" ht="89.25">
      <c r="A7989" s="228"/>
      <c r="B7989" s="233" t="s">
        <v>158</v>
      </c>
      <c r="C7989" s="233" t="s">
        <v>2042</v>
      </c>
      <c r="D7989" s="233" t="s">
        <v>843</v>
      </c>
      <c r="E7989" s="231" t="s">
        <v>19940</v>
      </c>
      <c r="F7989" s="233" t="s">
        <v>115</v>
      </c>
      <c r="G7989" s="233" t="s">
        <v>19941</v>
      </c>
      <c r="H7989" s="233" t="s">
        <v>19942</v>
      </c>
      <c r="I7989" s="233">
        <v>2008</v>
      </c>
      <c r="J7989" s="244">
        <v>2148</v>
      </c>
      <c r="K7989" s="244">
        <v>313</v>
      </c>
      <c r="L7989" s="233">
        <v>1</v>
      </c>
      <c r="M7989" s="249"/>
      <c r="N7989" s="248"/>
      <c r="O7989" s="247"/>
      <c r="P7989" s="233" t="s">
        <v>19899</v>
      </c>
      <c r="Q7989" s="233" t="s">
        <v>19900</v>
      </c>
      <c r="R7989" s="233" t="s">
        <v>19943</v>
      </c>
    </row>
    <row r="7990" spans="1:18" ht="89.25">
      <c r="A7990" s="228"/>
      <c r="B7990" s="233" t="s">
        <v>158</v>
      </c>
      <c r="C7990" s="233" t="s">
        <v>2042</v>
      </c>
      <c r="D7990" s="233" t="s">
        <v>843</v>
      </c>
      <c r="E7990" s="231" t="s">
        <v>19944</v>
      </c>
      <c r="F7990" s="233" t="s">
        <v>115</v>
      </c>
      <c r="G7990" s="233" t="s">
        <v>19945</v>
      </c>
      <c r="H7990" s="233" t="s">
        <v>19946</v>
      </c>
      <c r="I7990" s="233">
        <v>2008</v>
      </c>
      <c r="J7990" s="244">
        <v>949</v>
      </c>
      <c r="K7990" s="244">
        <v>48</v>
      </c>
      <c r="L7990" s="233">
        <v>1</v>
      </c>
      <c r="M7990" s="249"/>
      <c r="N7990" s="248"/>
      <c r="O7990" s="247"/>
      <c r="P7990" s="233" t="s">
        <v>19899</v>
      </c>
      <c r="Q7990" s="233" t="s">
        <v>19900</v>
      </c>
      <c r="R7990" s="233" t="s">
        <v>19947</v>
      </c>
    </row>
    <row r="7991" spans="1:18" ht="89.25">
      <c r="A7991" s="228"/>
      <c r="B7991" s="233" t="s">
        <v>158</v>
      </c>
      <c r="C7991" s="233" t="s">
        <v>2042</v>
      </c>
      <c r="D7991" s="233" t="s">
        <v>843</v>
      </c>
      <c r="E7991" s="231" t="s">
        <v>19948</v>
      </c>
      <c r="F7991" s="233" t="s">
        <v>115</v>
      </c>
      <c r="G7991" s="233" t="s">
        <v>19949</v>
      </c>
      <c r="H7991" s="233" t="s">
        <v>19950</v>
      </c>
      <c r="I7991" s="233">
        <v>2018</v>
      </c>
      <c r="J7991" s="244" t="s">
        <v>21518</v>
      </c>
      <c r="K7991" s="244">
        <v>148</v>
      </c>
      <c r="L7991" s="233">
        <v>1</v>
      </c>
      <c r="M7991" s="249">
        <v>55257748</v>
      </c>
      <c r="N7991" s="248">
        <v>607633000</v>
      </c>
      <c r="O7991" s="247">
        <v>323929153</v>
      </c>
      <c r="P7991" s="233" t="s">
        <v>8023</v>
      </c>
      <c r="Q7991" s="233" t="s">
        <v>19900</v>
      </c>
      <c r="R7991" s="233"/>
    </row>
    <row r="7992" spans="1:18" ht="89.25">
      <c r="A7992" s="228"/>
      <c r="B7992" s="233" t="s">
        <v>158</v>
      </c>
      <c r="C7992" s="233" t="s">
        <v>2042</v>
      </c>
      <c r="D7992" s="233" t="s">
        <v>843</v>
      </c>
      <c r="E7992" s="231" t="s">
        <v>19951</v>
      </c>
      <c r="F7992" s="233" t="s">
        <v>115</v>
      </c>
      <c r="G7992" s="233" t="s">
        <v>19952</v>
      </c>
      <c r="H7992" s="233" t="s">
        <v>19953</v>
      </c>
      <c r="I7992" s="233">
        <v>2018</v>
      </c>
      <c r="J7992" s="244" t="s">
        <v>23810</v>
      </c>
      <c r="K7992" s="244">
        <v>148</v>
      </c>
      <c r="L7992" s="233">
        <v>1</v>
      </c>
      <c r="M7992" s="249">
        <v>138491808</v>
      </c>
      <c r="N7992" s="248">
        <v>605632000</v>
      </c>
      <c r="O7992" s="247">
        <v>322862422</v>
      </c>
      <c r="P7992" s="233" t="s">
        <v>8023</v>
      </c>
      <c r="Q7992" s="233" t="s">
        <v>19900</v>
      </c>
      <c r="R7992" s="233"/>
    </row>
    <row r="7993" spans="1:18" ht="114.75">
      <c r="A7993" s="228"/>
      <c r="B7993" s="233" t="s">
        <v>158</v>
      </c>
      <c r="C7993" s="233" t="s">
        <v>19875</v>
      </c>
      <c r="D7993" s="233" t="s">
        <v>843</v>
      </c>
      <c r="E7993" s="231" t="s">
        <v>19954</v>
      </c>
      <c r="F7993" s="233" t="s">
        <v>398</v>
      </c>
      <c r="G7993" s="233" t="s">
        <v>19954</v>
      </c>
      <c r="H7993" s="233" t="s">
        <v>19955</v>
      </c>
      <c r="I7993" s="233">
        <v>2000</v>
      </c>
      <c r="J7993" s="244">
        <v>2547</v>
      </c>
      <c r="K7993" s="244" t="s">
        <v>25485</v>
      </c>
      <c r="L7993" s="233">
        <v>1</v>
      </c>
      <c r="M7993" s="249">
        <v>21649500000</v>
      </c>
      <c r="N7993" s="248">
        <v>4674246026</v>
      </c>
      <c r="O7993" s="247">
        <v>723029492</v>
      </c>
      <c r="P7993" s="233" t="s">
        <v>182</v>
      </c>
      <c r="Q7993" s="233" t="s">
        <v>19956</v>
      </c>
      <c r="R7993" s="233" t="s">
        <v>19957</v>
      </c>
    </row>
    <row r="7994" spans="1:18" ht="114.75">
      <c r="A7994" s="228"/>
      <c r="B7994" s="233" t="s">
        <v>158</v>
      </c>
      <c r="C7994" s="233" t="s">
        <v>19875</v>
      </c>
      <c r="D7994" s="233" t="s">
        <v>843</v>
      </c>
      <c r="E7994" s="231" t="s">
        <v>19958</v>
      </c>
      <c r="F7994" s="233" t="s">
        <v>398</v>
      </c>
      <c r="G7994" s="233" t="s">
        <v>19959</v>
      </c>
      <c r="H7994" s="233" t="s">
        <v>19960</v>
      </c>
      <c r="I7994" s="233">
        <v>2012</v>
      </c>
      <c r="J7994" s="244" t="s">
        <v>23811</v>
      </c>
      <c r="K7994" s="244" t="s">
        <v>25486</v>
      </c>
      <c r="L7994" s="233">
        <v>1</v>
      </c>
      <c r="M7994" s="249">
        <v>56234300000</v>
      </c>
      <c r="N7994" s="248">
        <v>35893239939</v>
      </c>
      <c r="O7994" s="247">
        <v>14357295976</v>
      </c>
      <c r="P7994" s="233" t="s">
        <v>182</v>
      </c>
      <c r="Q7994" s="233" t="s">
        <v>19956</v>
      </c>
      <c r="R7994" s="233" t="s">
        <v>19957</v>
      </c>
    </row>
    <row r="7995" spans="1:18" ht="114.75">
      <c r="A7995" s="228"/>
      <c r="B7995" s="233" t="s">
        <v>158</v>
      </c>
      <c r="C7995" s="233" t="s">
        <v>2042</v>
      </c>
      <c r="D7995" s="233" t="s">
        <v>843</v>
      </c>
      <c r="E7995" s="231" t="s">
        <v>19961</v>
      </c>
      <c r="F7995" s="233" t="s">
        <v>398</v>
      </c>
      <c r="G7995" s="233" t="s">
        <v>19962</v>
      </c>
      <c r="H7995" s="233" t="s">
        <v>19963</v>
      </c>
      <c r="I7995" s="233">
        <v>2011</v>
      </c>
      <c r="J7995" s="244">
        <v>10790</v>
      </c>
      <c r="K7995" s="244" t="s">
        <v>25487</v>
      </c>
      <c r="L7995" s="233">
        <v>1</v>
      </c>
      <c r="M7995" s="249">
        <v>13811200000</v>
      </c>
      <c r="N7995" s="248">
        <v>430460808529</v>
      </c>
      <c r="O7995" s="247">
        <v>197848568441</v>
      </c>
      <c r="P7995" s="233" t="s">
        <v>182</v>
      </c>
      <c r="Q7995" s="233" t="s">
        <v>19956</v>
      </c>
      <c r="R7995" s="233" t="s">
        <v>19957</v>
      </c>
    </row>
    <row r="7996" spans="1:18" ht="63.75">
      <c r="A7996" s="228"/>
      <c r="B7996" s="233" t="s">
        <v>158</v>
      </c>
      <c r="C7996" s="233" t="s">
        <v>2042</v>
      </c>
      <c r="D7996" s="233" t="s">
        <v>843</v>
      </c>
      <c r="E7996" s="231" t="s">
        <v>19964</v>
      </c>
      <c r="F7996" s="233" t="s">
        <v>398</v>
      </c>
      <c r="G7996" s="233" t="s">
        <v>19964</v>
      </c>
      <c r="H7996" s="233" t="s">
        <v>19965</v>
      </c>
      <c r="I7996" s="233"/>
      <c r="J7996" s="244">
        <v>1799</v>
      </c>
      <c r="K7996" s="244">
        <v>900</v>
      </c>
      <c r="L7996" s="233">
        <v>1</v>
      </c>
      <c r="M7996" s="249"/>
      <c r="N7996" s="248"/>
      <c r="O7996" s="247" t="s">
        <v>671</v>
      </c>
      <c r="P7996" s="233" t="s">
        <v>19966</v>
      </c>
      <c r="Q7996" s="233" t="s">
        <v>19967</v>
      </c>
      <c r="R7996" s="233" t="s">
        <v>19968</v>
      </c>
    </row>
    <row r="7997" spans="1:18" ht="76.5">
      <c r="A7997" s="228"/>
      <c r="B7997" s="233" t="s">
        <v>158</v>
      </c>
      <c r="C7997" s="233" t="s">
        <v>19875</v>
      </c>
      <c r="D7997" s="233" t="s">
        <v>843</v>
      </c>
      <c r="E7997" s="231" t="s">
        <v>19969</v>
      </c>
      <c r="F7997" s="233" t="s">
        <v>398</v>
      </c>
      <c r="G7997" s="233" t="s">
        <v>19969</v>
      </c>
      <c r="H7997" s="233" t="s">
        <v>19970</v>
      </c>
      <c r="I7997" s="233"/>
      <c r="J7997" s="244">
        <v>1713</v>
      </c>
      <c r="K7997" s="244" t="s">
        <v>25488</v>
      </c>
      <c r="L7997" s="233">
        <v>1</v>
      </c>
      <c r="M7997" s="249"/>
      <c r="N7997" s="248"/>
      <c r="O7997" s="247" t="s">
        <v>671</v>
      </c>
      <c r="P7997" s="233" t="s">
        <v>19966</v>
      </c>
      <c r="Q7997" s="233" t="s">
        <v>19967</v>
      </c>
      <c r="R7997" s="233" t="s">
        <v>19971</v>
      </c>
    </row>
    <row r="7998" spans="1:18" ht="63.75">
      <c r="A7998" s="228"/>
      <c r="B7998" s="233" t="s">
        <v>158</v>
      </c>
      <c r="C7998" s="233" t="s">
        <v>2042</v>
      </c>
      <c r="D7998" s="233" t="s">
        <v>843</v>
      </c>
      <c r="E7998" s="231" t="s">
        <v>19972</v>
      </c>
      <c r="F7998" s="233" t="s">
        <v>398</v>
      </c>
      <c r="G7998" s="233" t="s">
        <v>19973</v>
      </c>
      <c r="H7998" s="233" t="s">
        <v>19974</v>
      </c>
      <c r="I7998" s="233">
        <v>2014</v>
      </c>
      <c r="J7998" s="244">
        <v>9325</v>
      </c>
      <c r="K7998" s="244" t="s">
        <v>25489</v>
      </c>
      <c r="L7998" s="233">
        <v>1</v>
      </c>
      <c r="M7998" s="249">
        <v>10160400000</v>
      </c>
      <c r="N7998" s="248">
        <v>35400000000</v>
      </c>
      <c r="O7998" s="247">
        <v>18408000000</v>
      </c>
      <c r="P7998" s="233" t="s">
        <v>182</v>
      </c>
      <c r="Q7998" s="233" t="s">
        <v>19956</v>
      </c>
      <c r="R7998" s="233" t="s">
        <v>19975</v>
      </c>
    </row>
    <row r="7999" spans="1:18" ht="63.75">
      <c r="A7999" s="228"/>
      <c r="B7999" s="233" t="s">
        <v>158</v>
      </c>
      <c r="C7999" s="233" t="s">
        <v>2042</v>
      </c>
      <c r="D7999" s="233" t="s">
        <v>843</v>
      </c>
      <c r="E7999" s="231" t="s">
        <v>19976</v>
      </c>
      <c r="F7999" s="233" t="s">
        <v>398</v>
      </c>
      <c r="G7999" s="233" t="s">
        <v>19977</v>
      </c>
      <c r="H7999" s="233" t="s">
        <v>19978</v>
      </c>
      <c r="I7999" s="233">
        <v>2004</v>
      </c>
      <c r="J7999" s="244">
        <v>2937</v>
      </c>
      <c r="K7999" s="244">
        <v>928</v>
      </c>
      <c r="L7999" s="233">
        <v>1</v>
      </c>
      <c r="M7999" s="249">
        <v>3954000000</v>
      </c>
      <c r="N7999" s="248">
        <v>302567000</v>
      </c>
      <c r="O7999" s="247" t="s">
        <v>671</v>
      </c>
      <c r="P7999" s="233" t="s">
        <v>182</v>
      </c>
      <c r="Q7999" s="233" t="s">
        <v>19956</v>
      </c>
      <c r="R7999" s="233" t="s">
        <v>19975</v>
      </c>
    </row>
    <row r="8000" spans="1:18" ht="76.5">
      <c r="A8000" s="228"/>
      <c r="B8000" s="233" t="s">
        <v>158</v>
      </c>
      <c r="C8000" s="233" t="s">
        <v>2042</v>
      </c>
      <c r="D8000" s="233" t="s">
        <v>843</v>
      </c>
      <c r="E8000" s="231" t="s">
        <v>19976</v>
      </c>
      <c r="F8000" s="233" t="s">
        <v>398</v>
      </c>
      <c r="G8000" s="233" t="s">
        <v>19979</v>
      </c>
      <c r="H8000" s="233" t="s">
        <v>19980</v>
      </c>
      <c r="I8000" s="233"/>
      <c r="J8000" s="244" t="s">
        <v>23812</v>
      </c>
      <c r="K8000" s="244">
        <v>300</v>
      </c>
      <c r="L8000" s="233">
        <v>1</v>
      </c>
      <c r="M8000" s="249">
        <v>1556610000</v>
      </c>
      <c r="N8000" s="248"/>
      <c r="O8000" s="247"/>
      <c r="P8000" s="233" t="s">
        <v>19981</v>
      </c>
      <c r="Q8000" s="233" t="s">
        <v>19956</v>
      </c>
      <c r="R8000" s="233" t="s">
        <v>19975</v>
      </c>
    </row>
    <row r="8001" spans="1:18" ht="63.75">
      <c r="A8001" s="228"/>
      <c r="B8001" s="233" t="s">
        <v>158</v>
      </c>
      <c r="C8001" s="233" t="s">
        <v>2042</v>
      </c>
      <c r="D8001" s="233" t="s">
        <v>843</v>
      </c>
      <c r="E8001" s="231" t="s">
        <v>19982</v>
      </c>
      <c r="F8001" s="233" t="s">
        <v>398</v>
      </c>
      <c r="G8001" s="233" t="s">
        <v>19983</v>
      </c>
      <c r="H8001" s="233" t="s">
        <v>19984</v>
      </c>
      <c r="I8001" s="233">
        <v>2013</v>
      </c>
      <c r="J8001" s="244" t="s">
        <v>23813</v>
      </c>
      <c r="K8001" s="244">
        <v>1966</v>
      </c>
      <c r="L8001" s="233">
        <v>1</v>
      </c>
      <c r="M8001" s="249">
        <v>5314944000</v>
      </c>
      <c r="N8001" s="248">
        <v>3549000000</v>
      </c>
      <c r="O8001" s="247">
        <v>2954542500</v>
      </c>
      <c r="P8001" s="233" t="s">
        <v>182</v>
      </c>
      <c r="Q8001" s="233" t="s">
        <v>19956</v>
      </c>
      <c r="R8001" s="233" t="s">
        <v>19975</v>
      </c>
    </row>
    <row r="8002" spans="1:18" ht="114.75">
      <c r="A8002" s="228"/>
      <c r="B8002" s="233" t="s">
        <v>158</v>
      </c>
      <c r="C8002" s="233" t="s">
        <v>2042</v>
      </c>
      <c r="D8002" s="233" t="s">
        <v>843</v>
      </c>
      <c r="E8002" s="231" t="s">
        <v>19982</v>
      </c>
      <c r="F8002" s="233" t="s">
        <v>398</v>
      </c>
      <c r="G8002" s="233" t="s">
        <v>19985</v>
      </c>
      <c r="H8002" s="233" t="s">
        <v>19986</v>
      </c>
      <c r="I8002" s="233">
        <v>2016</v>
      </c>
      <c r="J8002" s="244">
        <v>2858</v>
      </c>
      <c r="K8002" s="244">
        <v>916</v>
      </c>
      <c r="L8002" s="233">
        <v>1</v>
      </c>
      <c r="M8002" s="249">
        <v>1657640000</v>
      </c>
      <c r="N8002" s="248">
        <v>1053489386</v>
      </c>
      <c r="O8002" s="247">
        <v>956041618</v>
      </c>
      <c r="P8002" s="233" t="s">
        <v>182</v>
      </c>
      <c r="Q8002" s="233" t="s">
        <v>19956</v>
      </c>
      <c r="R8002" s="233" t="s">
        <v>19975</v>
      </c>
    </row>
    <row r="8003" spans="1:18" ht="76.5">
      <c r="A8003" s="228"/>
      <c r="B8003" s="233" t="s">
        <v>158</v>
      </c>
      <c r="C8003" s="233" t="s">
        <v>2042</v>
      </c>
      <c r="D8003" s="233" t="s">
        <v>843</v>
      </c>
      <c r="E8003" s="231" t="s">
        <v>19987</v>
      </c>
      <c r="F8003" s="233" t="s">
        <v>115</v>
      </c>
      <c r="G8003" s="233" t="s">
        <v>19987</v>
      </c>
      <c r="H8003" s="233" t="s">
        <v>19988</v>
      </c>
      <c r="I8003" s="233">
        <v>2018</v>
      </c>
      <c r="J8003" s="244">
        <v>4146</v>
      </c>
      <c r="K8003" s="244">
        <v>664</v>
      </c>
      <c r="L8003" s="233">
        <v>1</v>
      </c>
      <c r="M8003" s="249">
        <v>1252500395</v>
      </c>
      <c r="N8003" s="248">
        <v>1006896000</v>
      </c>
      <c r="O8003" s="247">
        <v>469616296</v>
      </c>
      <c r="P8003" s="233" t="s">
        <v>191</v>
      </c>
      <c r="Q8003" s="233" t="s">
        <v>19989</v>
      </c>
      <c r="R8003" s="233" t="s">
        <v>19975</v>
      </c>
    </row>
    <row r="8004" spans="1:18" ht="89.25">
      <c r="A8004" s="228"/>
      <c r="B8004" s="233" t="s">
        <v>158</v>
      </c>
      <c r="C8004" s="233" t="s">
        <v>19875</v>
      </c>
      <c r="D8004" s="233" t="s">
        <v>843</v>
      </c>
      <c r="E8004" s="231" t="s">
        <v>19990</v>
      </c>
      <c r="F8004" s="233" t="s">
        <v>115</v>
      </c>
      <c r="G8004" s="233" t="s">
        <v>19991</v>
      </c>
      <c r="H8004" s="233" t="s">
        <v>19992</v>
      </c>
      <c r="I8004" s="233">
        <v>2004</v>
      </c>
      <c r="J8004" s="244">
        <v>4687</v>
      </c>
      <c r="K8004" s="244">
        <v>45</v>
      </c>
      <c r="L8004" s="233">
        <v>1</v>
      </c>
      <c r="M8004" s="249">
        <v>35000000000</v>
      </c>
      <c r="N8004" s="248"/>
      <c r="O8004" s="247"/>
      <c r="P8004" s="233" t="s">
        <v>19993</v>
      </c>
      <c r="Q8004" s="233" t="s">
        <v>19994</v>
      </c>
      <c r="R8004" s="233" t="s">
        <v>19995</v>
      </c>
    </row>
    <row r="8005" spans="1:18" ht="76.5">
      <c r="A8005" s="228"/>
      <c r="B8005" s="233" t="s">
        <v>158</v>
      </c>
      <c r="C8005" s="233" t="s">
        <v>19875</v>
      </c>
      <c r="D8005" s="233" t="s">
        <v>843</v>
      </c>
      <c r="E8005" s="231" t="s">
        <v>19996</v>
      </c>
      <c r="F8005" s="233" t="s">
        <v>115</v>
      </c>
      <c r="G8005" s="233" t="s">
        <v>19996</v>
      </c>
      <c r="H8005" s="233" t="s">
        <v>19997</v>
      </c>
      <c r="I8005" s="233">
        <v>2004</v>
      </c>
      <c r="J8005" s="244">
        <v>697</v>
      </c>
      <c r="K8005" s="244">
        <v>45</v>
      </c>
      <c r="L8005" s="233">
        <v>1</v>
      </c>
      <c r="M8005" s="249">
        <v>6300000000</v>
      </c>
      <c r="N8005" s="248"/>
      <c r="O8005" s="247"/>
      <c r="P8005" s="233" t="s">
        <v>19998</v>
      </c>
      <c r="Q8005" s="233" t="s">
        <v>19999</v>
      </c>
      <c r="R8005" s="233" t="s">
        <v>19995</v>
      </c>
    </row>
    <row r="8006" spans="1:18" ht="114.75">
      <c r="A8006" s="228"/>
      <c r="B8006" s="233" t="s">
        <v>158</v>
      </c>
      <c r="C8006" s="233" t="s">
        <v>19875</v>
      </c>
      <c r="D8006" s="233" t="s">
        <v>843</v>
      </c>
      <c r="E8006" s="231" t="s">
        <v>19958</v>
      </c>
      <c r="F8006" s="233" t="s">
        <v>398</v>
      </c>
      <c r="G8006" s="233" t="s">
        <v>20000</v>
      </c>
      <c r="H8006" s="233" t="s">
        <v>20001</v>
      </c>
      <c r="I8006" s="233">
        <v>2022</v>
      </c>
      <c r="J8006" s="244" t="s">
        <v>23814</v>
      </c>
      <c r="K8006" s="244" t="s">
        <v>25490</v>
      </c>
      <c r="L8006" s="233">
        <v>1</v>
      </c>
      <c r="M8006" s="249">
        <v>48847680000</v>
      </c>
      <c r="N8006" s="248">
        <f>36763847175+40547345941</f>
        <v>77311193116</v>
      </c>
      <c r="O8006" s="247">
        <v>69580073804</v>
      </c>
      <c r="P8006" s="233" t="s">
        <v>182</v>
      </c>
      <c r="Q8006" s="233" t="s">
        <v>19956</v>
      </c>
      <c r="R8006" s="233" t="s">
        <v>20002</v>
      </c>
    </row>
    <row r="8007" spans="1:18" ht="51">
      <c r="A8007" s="228"/>
      <c r="B8007" s="233" t="s">
        <v>158</v>
      </c>
      <c r="C8007" s="233" t="s">
        <v>2042</v>
      </c>
      <c r="D8007" s="233" t="s">
        <v>860</v>
      </c>
      <c r="E8007" s="231" t="s">
        <v>20003</v>
      </c>
      <c r="F8007" s="233" t="s">
        <v>115</v>
      </c>
      <c r="G8007" s="233" t="s">
        <v>20004</v>
      </c>
      <c r="H8007" s="233" t="s">
        <v>20005</v>
      </c>
      <c r="I8007" s="233">
        <v>2020</v>
      </c>
      <c r="J8007" s="244">
        <v>7350</v>
      </c>
      <c r="K8007" s="244">
        <v>968</v>
      </c>
      <c r="L8007" s="233">
        <v>1</v>
      </c>
      <c r="M8007" s="249">
        <v>4490911000</v>
      </c>
      <c r="N8007" s="248">
        <v>11962587000</v>
      </c>
      <c r="O8007" s="247">
        <v>9091566000</v>
      </c>
      <c r="P8007" s="233" t="s">
        <v>456</v>
      </c>
      <c r="Q8007" s="233" t="s">
        <v>1455</v>
      </c>
      <c r="R8007" s="233"/>
    </row>
    <row r="8008" spans="1:18" ht="25.5" customHeight="1">
      <c r="A8008" s="270"/>
      <c r="B8008" s="273" t="s">
        <v>158</v>
      </c>
      <c r="C8008" s="273" t="s">
        <v>2042</v>
      </c>
      <c r="D8008" s="273" t="s">
        <v>860</v>
      </c>
      <c r="E8008" s="279" t="s">
        <v>20006</v>
      </c>
      <c r="F8008" s="233" t="s">
        <v>115</v>
      </c>
      <c r="G8008" s="233" t="s">
        <v>20007</v>
      </c>
      <c r="H8008" s="273" t="s">
        <v>20008</v>
      </c>
      <c r="I8008" s="233">
        <v>2000</v>
      </c>
      <c r="J8008" s="244">
        <v>5968</v>
      </c>
      <c r="K8008" s="244">
        <v>400</v>
      </c>
      <c r="L8008" s="273">
        <v>1</v>
      </c>
      <c r="M8008" s="249">
        <v>3646448000</v>
      </c>
      <c r="N8008" s="248">
        <v>6500000000</v>
      </c>
      <c r="O8008" s="247">
        <v>0</v>
      </c>
      <c r="P8008" s="233" t="s">
        <v>11696</v>
      </c>
      <c r="Q8008" s="233" t="s">
        <v>1455</v>
      </c>
      <c r="R8008" s="233"/>
    </row>
    <row r="8009" spans="1:18" ht="25.5">
      <c r="A8009" s="272"/>
      <c r="B8009" s="274" t="s">
        <v>158</v>
      </c>
      <c r="C8009" s="274" t="s">
        <v>2042</v>
      </c>
      <c r="D8009" s="274"/>
      <c r="E8009" s="274"/>
      <c r="F8009" s="233" t="s">
        <v>115</v>
      </c>
      <c r="G8009" s="233" t="s">
        <v>20009</v>
      </c>
      <c r="H8009" s="274"/>
      <c r="I8009" s="233">
        <v>2011</v>
      </c>
      <c r="J8009" s="244"/>
      <c r="K8009" s="244">
        <v>125</v>
      </c>
      <c r="L8009" s="274"/>
      <c r="M8009" s="249"/>
      <c r="N8009" s="248">
        <v>635375000</v>
      </c>
      <c r="O8009" s="247">
        <v>0</v>
      </c>
      <c r="P8009" s="233"/>
      <c r="Q8009" s="233" t="s">
        <v>1455</v>
      </c>
      <c r="R8009" s="233"/>
    </row>
    <row r="8010" spans="1:18" ht="38.25">
      <c r="A8010" s="272"/>
      <c r="B8010" s="274" t="s">
        <v>158</v>
      </c>
      <c r="C8010" s="274" t="s">
        <v>2042</v>
      </c>
      <c r="D8010" s="274"/>
      <c r="E8010" s="274"/>
      <c r="F8010" s="233" t="s">
        <v>115</v>
      </c>
      <c r="G8010" s="233" t="s">
        <v>20010</v>
      </c>
      <c r="H8010" s="274"/>
      <c r="I8010" s="233">
        <v>2011</v>
      </c>
      <c r="J8010" s="244"/>
      <c r="K8010" s="244">
        <v>65</v>
      </c>
      <c r="L8010" s="274"/>
      <c r="M8010" s="249"/>
      <c r="N8010" s="248">
        <v>254150000</v>
      </c>
      <c r="O8010" s="247">
        <v>0</v>
      </c>
      <c r="P8010" s="233"/>
      <c r="Q8010" s="233" t="s">
        <v>1455</v>
      </c>
      <c r="R8010" s="233"/>
    </row>
    <row r="8011" spans="1:18" ht="25.5">
      <c r="A8011" s="272"/>
      <c r="B8011" s="274" t="s">
        <v>158</v>
      </c>
      <c r="C8011" s="274" t="s">
        <v>2042</v>
      </c>
      <c r="D8011" s="274"/>
      <c r="E8011" s="274"/>
      <c r="F8011" s="233" t="s">
        <v>115</v>
      </c>
      <c r="G8011" s="233" t="s">
        <v>20011</v>
      </c>
      <c r="H8011" s="274"/>
      <c r="I8011" s="233">
        <v>2011</v>
      </c>
      <c r="J8011" s="244"/>
      <c r="K8011" s="244">
        <v>50</v>
      </c>
      <c r="L8011" s="274"/>
      <c r="M8011" s="249"/>
      <c r="N8011" s="248">
        <v>330395000</v>
      </c>
      <c r="O8011" s="247">
        <v>0</v>
      </c>
      <c r="P8011" s="233"/>
      <c r="Q8011" s="233" t="s">
        <v>1455</v>
      </c>
      <c r="R8011" s="233"/>
    </row>
    <row r="8012" spans="1:18" ht="38.25">
      <c r="A8012" s="272"/>
      <c r="B8012" s="274" t="s">
        <v>158</v>
      </c>
      <c r="C8012" s="274" t="s">
        <v>2042</v>
      </c>
      <c r="D8012" s="274"/>
      <c r="E8012" s="274"/>
      <c r="F8012" s="233" t="s">
        <v>115</v>
      </c>
      <c r="G8012" s="233" t="s">
        <v>20012</v>
      </c>
      <c r="H8012" s="274"/>
      <c r="I8012" s="233">
        <v>2011</v>
      </c>
      <c r="J8012" s="244"/>
      <c r="K8012" s="244">
        <v>40</v>
      </c>
      <c r="L8012" s="274"/>
      <c r="M8012" s="249"/>
      <c r="N8012" s="248">
        <v>203320000</v>
      </c>
      <c r="O8012" s="247">
        <v>0</v>
      </c>
      <c r="P8012" s="233"/>
      <c r="Q8012" s="233" t="s">
        <v>1455</v>
      </c>
      <c r="R8012" s="233"/>
    </row>
    <row r="8013" spans="1:18" ht="38.25">
      <c r="A8013" s="272"/>
      <c r="B8013" s="274" t="s">
        <v>158</v>
      </c>
      <c r="C8013" s="274" t="s">
        <v>2042</v>
      </c>
      <c r="D8013" s="274"/>
      <c r="E8013" s="274"/>
      <c r="F8013" s="233" t="s">
        <v>115</v>
      </c>
      <c r="G8013" s="233" t="s">
        <v>20013</v>
      </c>
      <c r="H8013" s="274"/>
      <c r="I8013" s="233">
        <v>2011</v>
      </c>
      <c r="J8013" s="244"/>
      <c r="K8013" s="244">
        <v>45</v>
      </c>
      <c r="L8013" s="274"/>
      <c r="M8013" s="249"/>
      <c r="N8013" s="248">
        <v>457470000</v>
      </c>
      <c r="O8013" s="247">
        <v>0</v>
      </c>
      <c r="P8013" s="233"/>
      <c r="Q8013" s="233" t="s">
        <v>1455</v>
      </c>
      <c r="R8013" s="233"/>
    </row>
    <row r="8014" spans="1:18" ht="38.25">
      <c r="A8014" s="272"/>
      <c r="B8014" s="274" t="s">
        <v>158</v>
      </c>
      <c r="C8014" s="274" t="s">
        <v>2042</v>
      </c>
      <c r="D8014" s="274"/>
      <c r="E8014" s="274"/>
      <c r="F8014" s="233" t="s">
        <v>115</v>
      </c>
      <c r="G8014" s="233" t="s">
        <v>20014</v>
      </c>
      <c r="H8014" s="274"/>
      <c r="I8014" s="233">
        <v>2011</v>
      </c>
      <c r="J8014" s="244"/>
      <c r="K8014" s="244">
        <v>90</v>
      </c>
      <c r="L8014" s="274"/>
      <c r="M8014" s="249"/>
      <c r="N8014" s="248">
        <v>541226000</v>
      </c>
      <c r="O8014" s="247">
        <v>432980000</v>
      </c>
      <c r="P8014" s="233"/>
      <c r="Q8014" s="233" t="s">
        <v>1455</v>
      </c>
      <c r="R8014" s="233"/>
    </row>
    <row r="8015" spans="1:18" ht="25.5">
      <c r="A8015" s="272"/>
      <c r="B8015" s="274" t="s">
        <v>158</v>
      </c>
      <c r="C8015" s="274" t="s">
        <v>2042</v>
      </c>
      <c r="D8015" s="274"/>
      <c r="E8015" s="274"/>
      <c r="F8015" s="233" t="s">
        <v>115</v>
      </c>
      <c r="G8015" s="233" t="s">
        <v>20015</v>
      </c>
      <c r="H8015" s="274"/>
      <c r="I8015" s="233">
        <v>2023</v>
      </c>
      <c r="J8015" s="244"/>
      <c r="K8015" s="244">
        <v>104</v>
      </c>
      <c r="L8015" s="274"/>
      <c r="M8015" s="249"/>
      <c r="N8015" s="248">
        <v>391391000</v>
      </c>
      <c r="O8015" s="247">
        <v>0</v>
      </c>
      <c r="P8015" s="233"/>
      <c r="Q8015" s="233" t="s">
        <v>1455</v>
      </c>
      <c r="R8015" s="233"/>
    </row>
    <row r="8016" spans="1:18" ht="25.5">
      <c r="A8016" s="272"/>
      <c r="B8016" s="274" t="s">
        <v>158</v>
      </c>
      <c r="C8016" s="274" t="s">
        <v>2042</v>
      </c>
      <c r="D8016" s="274"/>
      <c r="E8016" s="274"/>
      <c r="F8016" s="233" t="s">
        <v>115</v>
      </c>
      <c r="G8016" s="233" t="s">
        <v>20016</v>
      </c>
      <c r="H8016" s="274"/>
      <c r="I8016" s="233">
        <v>2011</v>
      </c>
      <c r="J8016" s="244"/>
      <c r="K8016" s="244">
        <v>77</v>
      </c>
      <c r="L8016" s="274"/>
      <c r="M8016" s="249"/>
      <c r="N8016" s="248">
        <v>228735000</v>
      </c>
      <c r="O8016" s="247">
        <v>0</v>
      </c>
      <c r="P8016" s="233"/>
      <c r="Q8016" s="233" t="s">
        <v>1455</v>
      </c>
      <c r="R8016" s="233"/>
    </row>
    <row r="8017" spans="1:18" ht="25.5">
      <c r="A8017" s="272"/>
      <c r="B8017" s="274" t="s">
        <v>158</v>
      </c>
      <c r="C8017" s="274" t="s">
        <v>2042</v>
      </c>
      <c r="D8017" s="274"/>
      <c r="E8017" s="274"/>
      <c r="F8017" s="233" t="s">
        <v>115</v>
      </c>
      <c r="G8017" s="233" t="s">
        <v>20017</v>
      </c>
      <c r="H8017" s="274"/>
      <c r="I8017" s="233">
        <v>2011</v>
      </c>
      <c r="J8017" s="244"/>
      <c r="K8017" s="244">
        <v>45</v>
      </c>
      <c r="L8017" s="274"/>
      <c r="M8017" s="249"/>
      <c r="N8017" s="248">
        <v>228735000</v>
      </c>
      <c r="O8017" s="247">
        <v>0</v>
      </c>
      <c r="P8017" s="233"/>
      <c r="Q8017" s="233" t="s">
        <v>1455</v>
      </c>
      <c r="R8017" s="233"/>
    </row>
    <row r="8018" spans="1:18" ht="38.25">
      <c r="A8018" s="271"/>
      <c r="B8018" s="275" t="s">
        <v>158</v>
      </c>
      <c r="C8018" s="275" t="s">
        <v>2042</v>
      </c>
      <c r="D8018" s="275"/>
      <c r="E8018" s="280"/>
      <c r="F8018" s="233" t="s">
        <v>115</v>
      </c>
      <c r="G8018" s="233" t="s">
        <v>20018</v>
      </c>
      <c r="H8018" s="275"/>
      <c r="I8018" s="233">
        <v>2011</v>
      </c>
      <c r="J8018" s="244"/>
      <c r="K8018" s="244">
        <v>15</v>
      </c>
      <c r="L8018" s="275"/>
      <c r="M8018" s="249"/>
      <c r="N8018" s="248">
        <v>76245000</v>
      </c>
      <c r="O8018" s="247">
        <v>0</v>
      </c>
      <c r="P8018" s="233"/>
      <c r="Q8018" s="233" t="s">
        <v>1455</v>
      </c>
      <c r="R8018" s="233"/>
    </row>
    <row r="8019" spans="1:18" ht="51">
      <c r="A8019" s="228"/>
      <c r="B8019" s="233" t="s">
        <v>158</v>
      </c>
      <c r="C8019" s="233" t="s">
        <v>2042</v>
      </c>
      <c r="D8019" s="233" t="s">
        <v>860</v>
      </c>
      <c r="E8019" s="231" t="s">
        <v>20019</v>
      </c>
      <c r="F8019" s="233" t="s">
        <v>115</v>
      </c>
      <c r="G8019" s="233" t="s">
        <v>20019</v>
      </c>
      <c r="H8019" s="233" t="s">
        <v>20020</v>
      </c>
      <c r="I8019" s="233">
        <v>2013</v>
      </c>
      <c r="J8019" s="244">
        <v>5232</v>
      </c>
      <c r="K8019" s="244">
        <v>900</v>
      </c>
      <c r="L8019" s="233">
        <v>1</v>
      </c>
      <c r="M8019" s="249">
        <v>4918080000</v>
      </c>
      <c r="N8019" s="248">
        <v>5887000000</v>
      </c>
      <c r="O8019" s="247">
        <v>784933000</v>
      </c>
      <c r="P8019" s="233" t="s">
        <v>16439</v>
      </c>
      <c r="Q8019" s="233" t="s">
        <v>1455</v>
      </c>
      <c r="R8019" s="233"/>
    </row>
    <row r="8020" spans="1:18" ht="51">
      <c r="A8020" s="228"/>
      <c r="B8020" s="233" t="s">
        <v>158</v>
      </c>
      <c r="C8020" s="233" t="s">
        <v>2042</v>
      </c>
      <c r="D8020" s="233" t="s">
        <v>860</v>
      </c>
      <c r="E8020" s="231" t="s">
        <v>20021</v>
      </c>
      <c r="F8020" s="233" t="s">
        <v>115</v>
      </c>
      <c r="G8020" s="233" t="s">
        <v>20021</v>
      </c>
      <c r="H8020" s="233" t="s">
        <v>20020</v>
      </c>
      <c r="I8020" s="233">
        <v>2000</v>
      </c>
      <c r="J8020" s="244">
        <v>5232</v>
      </c>
      <c r="K8020" s="244">
        <v>330</v>
      </c>
      <c r="L8020" s="233">
        <v>1</v>
      </c>
      <c r="M8020" s="249">
        <v>4918080000</v>
      </c>
      <c r="N8020" s="248">
        <v>3474000000</v>
      </c>
      <c r="O8020" s="247">
        <v>1250640000</v>
      </c>
      <c r="P8020" s="233" t="s">
        <v>20022</v>
      </c>
      <c r="Q8020" s="233" t="s">
        <v>1455</v>
      </c>
      <c r="R8020" s="233"/>
    </row>
    <row r="8021" spans="1:18" ht="38.25">
      <c r="A8021" s="228"/>
      <c r="B8021" s="233" t="s">
        <v>158</v>
      </c>
      <c r="C8021" s="233" t="s">
        <v>2042</v>
      </c>
      <c r="D8021" s="233" t="s">
        <v>860</v>
      </c>
      <c r="E8021" s="231" t="s">
        <v>20023</v>
      </c>
      <c r="F8021" s="233" t="s">
        <v>115</v>
      </c>
      <c r="G8021" s="233" t="s">
        <v>20023</v>
      </c>
      <c r="H8021" s="233" t="s">
        <v>20024</v>
      </c>
      <c r="I8021" s="233">
        <v>2021</v>
      </c>
      <c r="J8021" s="244">
        <v>3587</v>
      </c>
      <c r="K8021" s="244">
        <v>660</v>
      </c>
      <c r="L8021" s="233">
        <v>1</v>
      </c>
      <c r="M8021" s="249">
        <v>2192207000</v>
      </c>
      <c r="N8021" s="248">
        <v>8240000000</v>
      </c>
      <c r="O8021" s="247">
        <v>6592000000</v>
      </c>
      <c r="P8021" s="233" t="s">
        <v>340</v>
      </c>
      <c r="Q8021" s="233" t="s">
        <v>1455</v>
      </c>
      <c r="R8021" s="233"/>
    </row>
    <row r="8022" spans="1:18" ht="38.25">
      <c r="A8022" s="228"/>
      <c r="B8022" s="233" t="s">
        <v>158</v>
      </c>
      <c r="C8022" s="233" t="s">
        <v>2042</v>
      </c>
      <c r="D8022" s="233" t="s">
        <v>860</v>
      </c>
      <c r="E8022" s="231" t="s">
        <v>20025</v>
      </c>
      <c r="F8022" s="233" t="s">
        <v>115</v>
      </c>
      <c r="G8022" s="233" t="s">
        <v>20025</v>
      </c>
      <c r="H8022" s="233" t="s">
        <v>20026</v>
      </c>
      <c r="I8022" s="233">
        <v>2000</v>
      </c>
      <c r="J8022" s="244">
        <v>4671</v>
      </c>
      <c r="K8022" s="244">
        <v>608</v>
      </c>
      <c r="L8022" s="233">
        <v>1</v>
      </c>
      <c r="M8022" s="249">
        <v>3886272000</v>
      </c>
      <c r="N8022" s="248">
        <v>2285556000</v>
      </c>
      <c r="O8022" s="247">
        <v>0</v>
      </c>
      <c r="P8022" s="233" t="s">
        <v>340</v>
      </c>
      <c r="Q8022" s="233" t="s">
        <v>1455</v>
      </c>
      <c r="R8022" s="233"/>
    </row>
    <row r="8023" spans="1:18" ht="38.25">
      <c r="A8023" s="228"/>
      <c r="B8023" s="233" t="s">
        <v>158</v>
      </c>
      <c r="C8023" s="233" t="s">
        <v>2042</v>
      </c>
      <c r="D8023" s="233" t="s">
        <v>860</v>
      </c>
      <c r="E8023" s="231" t="s">
        <v>20027</v>
      </c>
      <c r="F8023" s="233" t="s">
        <v>115</v>
      </c>
      <c r="G8023" s="233" t="s">
        <v>20027</v>
      </c>
      <c r="H8023" s="233" t="s">
        <v>20026</v>
      </c>
      <c r="I8023" s="233">
        <v>2024</v>
      </c>
      <c r="J8023" s="244" t="s">
        <v>23815</v>
      </c>
      <c r="K8023" s="244">
        <v>600</v>
      </c>
      <c r="L8023" s="233">
        <v>1</v>
      </c>
      <c r="M8023" s="249">
        <v>3285485000</v>
      </c>
      <c r="N8023" s="248">
        <v>11900781000</v>
      </c>
      <c r="O8023" s="247">
        <v>10948718520</v>
      </c>
      <c r="P8023" s="233" t="s">
        <v>20028</v>
      </c>
      <c r="Q8023" s="233" t="s">
        <v>1455</v>
      </c>
      <c r="R8023" s="233"/>
    </row>
    <row r="8024" spans="1:18" ht="51">
      <c r="A8024" s="228"/>
      <c r="B8024" s="233" t="s">
        <v>158</v>
      </c>
      <c r="C8024" s="233" t="s">
        <v>2042</v>
      </c>
      <c r="D8024" s="233" t="s">
        <v>860</v>
      </c>
      <c r="E8024" s="231" t="s">
        <v>20029</v>
      </c>
      <c r="F8024" s="233" t="s">
        <v>115</v>
      </c>
      <c r="G8024" s="233" t="s">
        <v>20029</v>
      </c>
      <c r="H8024" s="233" t="s">
        <v>20030</v>
      </c>
      <c r="I8024" s="233">
        <v>2000</v>
      </c>
      <c r="J8024" s="244">
        <v>333</v>
      </c>
      <c r="K8024" s="244">
        <v>134</v>
      </c>
      <c r="L8024" s="233">
        <v>1</v>
      </c>
      <c r="M8024" s="249">
        <v>246753000</v>
      </c>
      <c r="N8024" s="248">
        <v>319862000</v>
      </c>
      <c r="O8024" s="247">
        <v>0</v>
      </c>
      <c r="P8024" s="233" t="s">
        <v>11101</v>
      </c>
      <c r="Q8024" s="233" t="s">
        <v>1455</v>
      </c>
      <c r="R8024" s="233"/>
    </row>
    <row r="8025" spans="1:18" ht="51">
      <c r="A8025" s="228"/>
      <c r="B8025" s="233" t="s">
        <v>158</v>
      </c>
      <c r="C8025" s="233" t="s">
        <v>2042</v>
      </c>
      <c r="D8025" s="233" t="s">
        <v>860</v>
      </c>
      <c r="E8025" s="231" t="s">
        <v>20031</v>
      </c>
      <c r="F8025" s="233" t="s">
        <v>115</v>
      </c>
      <c r="G8025" s="233" t="s">
        <v>20031</v>
      </c>
      <c r="H8025" s="233" t="s">
        <v>20032</v>
      </c>
      <c r="I8025" s="233">
        <v>2000</v>
      </c>
      <c r="J8025" s="244">
        <v>573</v>
      </c>
      <c r="K8025" s="244">
        <v>205</v>
      </c>
      <c r="L8025" s="233">
        <v>1</v>
      </c>
      <c r="M8025" s="249">
        <v>350103000</v>
      </c>
      <c r="N8025" s="248">
        <v>412862000</v>
      </c>
      <c r="O8025" s="247">
        <v>0</v>
      </c>
      <c r="P8025" s="233" t="s">
        <v>11101</v>
      </c>
      <c r="Q8025" s="233" t="s">
        <v>1455</v>
      </c>
      <c r="R8025" s="233"/>
    </row>
    <row r="8026" spans="1:18" ht="38.25">
      <c r="A8026" s="228"/>
      <c r="B8026" s="233" t="s">
        <v>158</v>
      </c>
      <c r="C8026" s="233" t="s">
        <v>2042</v>
      </c>
      <c r="D8026" s="233" t="s">
        <v>860</v>
      </c>
      <c r="E8026" s="231" t="s">
        <v>20033</v>
      </c>
      <c r="F8026" s="233" t="s">
        <v>115</v>
      </c>
      <c r="G8026" s="233" t="s">
        <v>20033</v>
      </c>
      <c r="H8026" s="233" t="s">
        <v>20034</v>
      </c>
      <c r="I8026" s="233">
        <v>2000</v>
      </c>
      <c r="J8026" s="244">
        <v>218</v>
      </c>
      <c r="K8026" s="244">
        <v>61</v>
      </c>
      <c r="L8026" s="233">
        <v>1</v>
      </c>
      <c r="M8026" s="249">
        <v>104858000</v>
      </c>
      <c r="N8026" s="248">
        <v>523601000</v>
      </c>
      <c r="O8026" s="247">
        <v>0</v>
      </c>
      <c r="P8026" s="233" t="s">
        <v>11101</v>
      </c>
      <c r="Q8026" s="233" t="s">
        <v>1455</v>
      </c>
      <c r="R8026" s="233"/>
    </row>
    <row r="8027" spans="1:18" ht="38.25">
      <c r="A8027" s="228"/>
      <c r="B8027" s="233" t="s">
        <v>158</v>
      </c>
      <c r="C8027" s="233" t="s">
        <v>2042</v>
      </c>
      <c r="D8027" s="233" t="s">
        <v>860</v>
      </c>
      <c r="E8027" s="231" t="s">
        <v>20035</v>
      </c>
      <c r="F8027" s="233" t="s">
        <v>115</v>
      </c>
      <c r="G8027" s="233" t="s">
        <v>20035</v>
      </c>
      <c r="H8027" s="233" t="s">
        <v>20036</v>
      </c>
      <c r="I8027" s="233">
        <v>2000</v>
      </c>
      <c r="J8027" s="244">
        <v>690</v>
      </c>
      <c r="K8027" s="244">
        <v>61</v>
      </c>
      <c r="L8027" s="233">
        <v>1</v>
      </c>
      <c r="M8027" s="249">
        <v>296010000</v>
      </c>
      <c r="N8027" s="248">
        <v>523601000</v>
      </c>
      <c r="O8027" s="247">
        <v>0</v>
      </c>
      <c r="P8027" s="233" t="s">
        <v>11101</v>
      </c>
      <c r="Q8027" s="233" t="s">
        <v>1455</v>
      </c>
      <c r="R8027" s="233"/>
    </row>
    <row r="8028" spans="1:18" ht="38.25">
      <c r="A8028" s="228"/>
      <c r="B8028" s="233" t="s">
        <v>158</v>
      </c>
      <c r="C8028" s="233" t="s">
        <v>2042</v>
      </c>
      <c r="D8028" s="233" t="s">
        <v>860</v>
      </c>
      <c r="E8028" s="231" t="s">
        <v>20037</v>
      </c>
      <c r="F8028" s="233" t="s">
        <v>115</v>
      </c>
      <c r="G8028" s="233" t="s">
        <v>20037</v>
      </c>
      <c r="H8028" s="233" t="s">
        <v>20038</v>
      </c>
      <c r="I8028" s="233">
        <v>2018</v>
      </c>
      <c r="J8028" s="244">
        <v>429</v>
      </c>
      <c r="K8028" s="244">
        <v>74</v>
      </c>
      <c r="L8028" s="233">
        <v>1</v>
      </c>
      <c r="M8028" s="249">
        <v>155701000</v>
      </c>
      <c r="N8028" s="248">
        <v>319862000</v>
      </c>
      <c r="O8028" s="247">
        <v>0</v>
      </c>
      <c r="P8028" s="233" t="s">
        <v>11101</v>
      </c>
      <c r="Q8028" s="233" t="s">
        <v>1455</v>
      </c>
      <c r="R8028" s="233"/>
    </row>
    <row r="8029" spans="1:18" ht="51">
      <c r="A8029" s="228"/>
      <c r="B8029" s="233" t="s">
        <v>158</v>
      </c>
      <c r="C8029" s="233" t="s">
        <v>2042</v>
      </c>
      <c r="D8029" s="233" t="s">
        <v>860</v>
      </c>
      <c r="E8029" s="231" t="s">
        <v>20039</v>
      </c>
      <c r="F8029" s="233" t="s">
        <v>115</v>
      </c>
      <c r="G8029" s="233" t="s">
        <v>20039</v>
      </c>
      <c r="H8029" s="233" t="s">
        <v>20040</v>
      </c>
      <c r="I8029" s="233">
        <v>2019</v>
      </c>
      <c r="J8029" s="244">
        <v>2037</v>
      </c>
      <c r="K8029" s="244">
        <v>75</v>
      </c>
      <c r="L8029" s="233">
        <v>1</v>
      </c>
      <c r="M8029" s="249">
        <v>68796000</v>
      </c>
      <c r="N8029" s="248">
        <v>306596000</v>
      </c>
      <c r="O8029" s="247">
        <v>0</v>
      </c>
      <c r="P8029" s="233" t="s">
        <v>11101</v>
      </c>
      <c r="Q8029" s="233" t="s">
        <v>1455</v>
      </c>
      <c r="R8029" s="233"/>
    </row>
    <row r="8030" spans="1:18" ht="51">
      <c r="A8030" s="228"/>
      <c r="B8030" s="233" t="s">
        <v>158</v>
      </c>
      <c r="C8030" s="233" t="s">
        <v>2042</v>
      </c>
      <c r="D8030" s="233" t="s">
        <v>860</v>
      </c>
      <c r="E8030" s="231" t="s">
        <v>20041</v>
      </c>
      <c r="F8030" s="233" t="s">
        <v>115</v>
      </c>
      <c r="G8030" s="233" t="s">
        <v>20041</v>
      </c>
      <c r="H8030" s="233" t="s">
        <v>20042</v>
      </c>
      <c r="I8030" s="233">
        <v>2016</v>
      </c>
      <c r="J8030" s="244">
        <v>1745</v>
      </c>
      <c r="K8030" s="244">
        <v>114</v>
      </c>
      <c r="L8030" s="233">
        <v>1</v>
      </c>
      <c r="M8030" s="249">
        <v>444249000</v>
      </c>
      <c r="N8030" s="248">
        <v>202362000</v>
      </c>
      <c r="O8030" s="247">
        <v>0</v>
      </c>
      <c r="P8030" s="233" t="s">
        <v>11101</v>
      </c>
      <c r="Q8030" s="233" t="s">
        <v>1455</v>
      </c>
      <c r="R8030" s="233"/>
    </row>
    <row r="8031" spans="1:18" ht="38.25">
      <c r="A8031" s="228"/>
      <c r="B8031" s="233" t="s">
        <v>158</v>
      </c>
      <c r="C8031" s="233" t="s">
        <v>2042</v>
      </c>
      <c r="D8031" s="233" t="s">
        <v>860</v>
      </c>
      <c r="E8031" s="231" t="s">
        <v>20043</v>
      </c>
      <c r="F8031" s="233" t="s">
        <v>398</v>
      </c>
      <c r="G8031" s="233" t="s">
        <v>20043</v>
      </c>
      <c r="H8031" s="233" t="s">
        <v>20044</v>
      </c>
      <c r="I8031" s="233">
        <v>2000</v>
      </c>
      <c r="J8031" s="244">
        <v>413</v>
      </c>
      <c r="K8031" s="244">
        <v>134</v>
      </c>
      <c r="L8031" s="233">
        <v>1</v>
      </c>
      <c r="M8031" s="249">
        <v>86218000</v>
      </c>
      <c r="N8031" s="248">
        <v>237252000</v>
      </c>
      <c r="O8031" s="247">
        <v>0</v>
      </c>
      <c r="P8031" s="233" t="s">
        <v>11101</v>
      </c>
      <c r="Q8031" s="233" t="s">
        <v>1455</v>
      </c>
      <c r="R8031" s="233"/>
    </row>
    <row r="8032" spans="1:18" ht="38.25">
      <c r="A8032" s="228"/>
      <c r="B8032" s="233" t="s">
        <v>158</v>
      </c>
      <c r="C8032" s="233" t="s">
        <v>2042</v>
      </c>
      <c r="D8032" s="233" t="s">
        <v>860</v>
      </c>
      <c r="E8032" s="231" t="s">
        <v>20045</v>
      </c>
      <c r="F8032" s="233" t="s">
        <v>398</v>
      </c>
      <c r="G8032" s="233" t="s">
        <v>20045</v>
      </c>
      <c r="H8032" s="233" t="s">
        <v>20046</v>
      </c>
      <c r="I8032" s="233">
        <v>2012</v>
      </c>
      <c r="J8032" s="244">
        <v>1579</v>
      </c>
      <c r="K8032" s="244">
        <v>64</v>
      </c>
      <c r="L8032" s="233">
        <v>1</v>
      </c>
      <c r="M8032" s="249">
        <v>379392000</v>
      </c>
      <c r="N8032" s="248">
        <v>223296000</v>
      </c>
      <c r="O8032" s="247">
        <v>0</v>
      </c>
      <c r="P8032" s="233" t="s">
        <v>11101</v>
      </c>
      <c r="Q8032" s="233" t="s">
        <v>1455</v>
      </c>
      <c r="R8032" s="233"/>
    </row>
    <row r="8033" spans="1:18" ht="25.5">
      <c r="A8033" s="228"/>
      <c r="B8033" s="233" t="s">
        <v>158</v>
      </c>
      <c r="C8033" s="233" t="s">
        <v>2042</v>
      </c>
      <c r="D8033" s="233" t="s">
        <v>860</v>
      </c>
      <c r="E8033" s="231" t="s">
        <v>20047</v>
      </c>
      <c r="F8033" s="233" t="s">
        <v>398</v>
      </c>
      <c r="G8033" s="233" t="s">
        <v>20047</v>
      </c>
      <c r="H8033" s="233" t="s">
        <v>20048</v>
      </c>
      <c r="I8033" s="233">
        <v>2008</v>
      </c>
      <c r="J8033" s="244">
        <v>1649</v>
      </c>
      <c r="K8033" s="244">
        <v>58</v>
      </c>
      <c r="L8033" s="233">
        <v>1</v>
      </c>
      <c r="M8033" s="249">
        <v>233363000</v>
      </c>
      <c r="N8033" s="248">
        <v>290445000</v>
      </c>
      <c r="O8033" s="247">
        <v>0</v>
      </c>
      <c r="P8033" s="233" t="s">
        <v>11101</v>
      </c>
      <c r="Q8033" s="233" t="s">
        <v>1455</v>
      </c>
      <c r="R8033" s="233"/>
    </row>
    <row r="8034" spans="1:18" ht="38.25">
      <c r="A8034" s="228"/>
      <c r="B8034" s="233" t="s">
        <v>158</v>
      </c>
      <c r="C8034" s="233" t="s">
        <v>2042</v>
      </c>
      <c r="D8034" s="233" t="s">
        <v>860</v>
      </c>
      <c r="E8034" s="231" t="s">
        <v>20049</v>
      </c>
      <c r="F8034" s="233" t="s">
        <v>398</v>
      </c>
      <c r="G8034" s="233" t="s">
        <v>20049</v>
      </c>
      <c r="H8034" s="233" t="s">
        <v>20050</v>
      </c>
      <c r="I8034" s="233">
        <v>2008</v>
      </c>
      <c r="J8034" s="244">
        <v>271</v>
      </c>
      <c r="K8034" s="244">
        <v>68</v>
      </c>
      <c r="L8034" s="233">
        <v>1</v>
      </c>
      <c r="M8034" s="249">
        <v>214780000</v>
      </c>
      <c r="N8034" s="248">
        <v>277966000</v>
      </c>
      <c r="O8034" s="247"/>
      <c r="P8034" s="233" t="s">
        <v>11101</v>
      </c>
      <c r="Q8034" s="233" t="s">
        <v>1455</v>
      </c>
      <c r="R8034" s="233"/>
    </row>
    <row r="8035" spans="1:18" ht="51">
      <c r="A8035" s="228"/>
      <c r="B8035" s="233" t="s">
        <v>158</v>
      </c>
      <c r="C8035" s="233" t="s">
        <v>2042</v>
      </c>
      <c r="D8035" s="233" t="s">
        <v>860</v>
      </c>
      <c r="E8035" s="231" t="s">
        <v>20051</v>
      </c>
      <c r="F8035" s="233" t="s">
        <v>398</v>
      </c>
      <c r="G8035" s="233" t="s">
        <v>20051</v>
      </c>
      <c r="H8035" s="233" t="s">
        <v>20052</v>
      </c>
      <c r="I8035" s="233">
        <v>2008</v>
      </c>
      <c r="J8035" s="244">
        <v>456</v>
      </c>
      <c r="K8035" s="244">
        <v>64</v>
      </c>
      <c r="L8035" s="233">
        <v>1</v>
      </c>
      <c r="M8035" s="249">
        <v>496460000</v>
      </c>
      <c r="N8035" s="248">
        <v>818296000</v>
      </c>
      <c r="O8035" s="247">
        <v>54553000</v>
      </c>
      <c r="P8035" s="233" t="s">
        <v>11101</v>
      </c>
      <c r="Q8035" s="233" t="s">
        <v>1455</v>
      </c>
      <c r="R8035" s="233"/>
    </row>
    <row r="8036" spans="1:18" ht="38.25">
      <c r="A8036" s="228"/>
      <c r="B8036" s="233" t="s">
        <v>158</v>
      </c>
      <c r="C8036" s="233" t="s">
        <v>2042</v>
      </c>
      <c r="D8036" s="233" t="s">
        <v>860</v>
      </c>
      <c r="E8036" s="231" t="s">
        <v>20053</v>
      </c>
      <c r="F8036" s="233" t="s">
        <v>398</v>
      </c>
      <c r="G8036" s="233" t="s">
        <v>20053</v>
      </c>
      <c r="H8036" s="233" t="s">
        <v>20054</v>
      </c>
      <c r="I8036" s="233">
        <v>2015</v>
      </c>
      <c r="J8036" s="244">
        <v>7890</v>
      </c>
      <c r="K8036" s="244">
        <v>70</v>
      </c>
      <c r="L8036" s="233">
        <v>1</v>
      </c>
      <c r="M8036" s="249">
        <v>99583000</v>
      </c>
      <c r="N8036" s="248">
        <v>290445000</v>
      </c>
      <c r="O8036" s="247">
        <v>38726000</v>
      </c>
      <c r="P8036" s="233" t="s">
        <v>11101</v>
      </c>
      <c r="Q8036" s="233" t="s">
        <v>1455</v>
      </c>
      <c r="R8036" s="233"/>
    </row>
    <row r="8037" spans="1:18" ht="38.25">
      <c r="A8037" s="228"/>
      <c r="B8037" s="233" t="s">
        <v>158</v>
      </c>
      <c r="C8037" s="233" t="s">
        <v>2042</v>
      </c>
      <c r="D8037" s="233" t="s">
        <v>860</v>
      </c>
      <c r="E8037" s="231" t="s">
        <v>20055</v>
      </c>
      <c r="F8037" s="233" t="s">
        <v>398</v>
      </c>
      <c r="G8037" s="233" t="s">
        <v>20055</v>
      </c>
      <c r="H8037" s="233" t="s">
        <v>20056</v>
      </c>
      <c r="I8037" s="233">
        <v>2011</v>
      </c>
      <c r="J8037" s="244">
        <v>660</v>
      </c>
      <c r="K8037" s="244">
        <v>180</v>
      </c>
      <c r="L8037" s="233">
        <v>1</v>
      </c>
      <c r="M8037" s="249">
        <v>2450889000</v>
      </c>
      <c r="N8037" s="248">
        <v>944230000</v>
      </c>
      <c r="O8037" s="247">
        <v>251794000</v>
      </c>
      <c r="P8037" s="233" t="s">
        <v>11101</v>
      </c>
      <c r="Q8037" s="233" t="s">
        <v>1455</v>
      </c>
      <c r="R8037" s="233"/>
    </row>
    <row r="8038" spans="1:18" ht="51">
      <c r="A8038" s="228"/>
      <c r="B8038" s="233" t="s">
        <v>158</v>
      </c>
      <c r="C8038" s="233" t="s">
        <v>2042</v>
      </c>
      <c r="D8038" s="233" t="s">
        <v>860</v>
      </c>
      <c r="E8038" s="231" t="s">
        <v>20057</v>
      </c>
      <c r="F8038" s="233" t="s">
        <v>398</v>
      </c>
      <c r="G8038" s="233" t="s">
        <v>20057</v>
      </c>
      <c r="H8038" s="233" t="s">
        <v>20058</v>
      </c>
      <c r="I8038" s="233">
        <v>2015</v>
      </c>
      <c r="J8038" s="244">
        <v>517</v>
      </c>
      <c r="K8038" s="244">
        <v>209</v>
      </c>
      <c r="L8038" s="233">
        <v>1</v>
      </c>
      <c r="M8038" s="249">
        <v>195211000</v>
      </c>
      <c r="N8038" s="248">
        <v>1156402000</v>
      </c>
      <c r="O8038" s="247">
        <v>308373000</v>
      </c>
      <c r="P8038" s="233" t="s">
        <v>11101</v>
      </c>
      <c r="Q8038" s="233" t="s">
        <v>1455</v>
      </c>
      <c r="R8038" s="233"/>
    </row>
    <row r="8039" spans="1:18" ht="38.25">
      <c r="A8039" s="228"/>
      <c r="B8039" s="233" t="s">
        <v>158</v>
      </c>
      <c r="C8039" s="233" t="s">
        <v>2042</v>
      </c>
      <c r="D8039" s="233" t="s">
        <v>860</v>
      </c>
      <c r="E8039" s="231" t="s">
        <v>20059</v>
      </c>
      <c r="F8039" s="233" t="s">
        <v>398</v>
      </c>
      <c r="G8039" s="233" t="s">
        <v>20059</v>
      </c>
      <c r="H8039" s="233" t="s">
        <v>20060</v>
      </c>
      <c r="I8039" s="233">
        <v>2009</v>
      </c>
      <c r="J8039" s="244">
        <v>619</v>
      </c>
      <c r="K8039" s="244">
        <v>151</v>
      </c>
      <c r="L8039" s="233">
        <v>1</v>
      </c>
      <c r="M8039" s="249">
        <v>1066195000</v>
      </c>
      <c r="N8039" s="248">
        <v>959626000</v>
      </c>
      <c r="O8039" s="247">
        <v>319875000</v>
      </c>
      <c r="P8039" s="233" t="s">
        <v>11101</v>
      </c>
      <c r="Q8039" s="233" t="s">
        <v>1455</v>
      </c>
      <c r="R8039" s="233"/>
    </row>
    <row r="8040" spans="1:18" ht="38.25">
      <c r="A8040" s="228"/>
      <c r="B8040" s="233" t="s">
        <v>158</v>
      </c>
      <c r="C8040" s="233" t="s">
        <v>2042</v>
      </c>
      <c r="D8040" s="233" t="s">
        <v>860</v>
      </c>
      <c r="E8040" s="231" t="s">
        <v>20061</v>
      </c>
      <c r="F8040" s="233" t="s">
        <v>398</v>
      </c>
      <c r="G8040" s="233" t="s">
        <v>20061</v>
      </c>
      <c r="H8040" s="233" t="s">
        <v>20062</v>
      </c>
      <c r="I8040" s="233">
        <v>2013</v>
      </c>
      <c r="J8040" s="244">
        <v>163</v>
      </c>
      <c r="K8040" s="244">
        <v>58</v>
      </c>
      <c r="L8040" s="233">
        <v>1</v>
      </c>
      <c r="M8040" s="249">
        <v>139425000</v>
      </c>
      <c r="N8040" s="248">
        <v>155989000</v>
      </c>
      <c r="O8040" s="247">
        <v>72794000</v>
      </c>
      <c r="P8040" s="233" t="s">
        <v>11101</v>
      </c>
      <c r="Q8040" s="233" t="s">
        <v>1455</v>
      </c>
      <c r="R8040" s="233"/>
    </row>
    <row r="8041" spans="1:18" ht="38.25">
      <c r="A8041" s="228"/>
      <c r="B8041" s="233" t="s">
        <v>158</v>
      </c>
      <c r="C8041" s="233" t="s">
        <v>2042</v>
      </c>
      <c r="D8041" s="233" t="s">
        <v>860</v>
      </c>
      <c r="E8041" s="231" t="s">
        <v>20063</v>
      </c>
      <c r="F8041" s="233" t="s">
        <v>398</v>
      </c>
      <c r="G8041" s="233" t="s">
        <v>20063</v>
      </c>
      <c r="H8041" s="233" t="s">
        <v>20064</v>
      </c>
      <c r="I8041" s="233">
        <v>2007</v>
      </c>
      <c r="J8041" s="244">
        <v>126</v>
      </c>
      <c r="K8041" s="244">
        <v>122</v>
      </c>
      <c r="L8041" s="233">
        <v>1</v>
      </c>
      <c r="M8041" s="249">
        <v>1244607000</v>
      </c>
      <c r="N8041" s="248">
        <v>87990000</v>
      </c>
      <c r="O8041" s="247">
        <v>46928000</v>
      </c>
      <c r="P8041" s="233" t="s">
        <v>11101</v>
      </c>
      <c r="Q8041" s="233" t="s">
        <v>1455</v>
      </c>
      <c r="R8041" s="233"/>
    </row>
    <row r="8042" spans="1:18" ht="51">
      <c r="A8042" s="228"/>
      <c r="B8042" s="233" t="s">
        <v>158</v>
      </c>
      <c r="C8042" s="233" t="s">
        <v>2042</v>
      </c>
      <c r="D8042" s="233" t="s">
        <v>860</v>
      </c>
      <c r="E8042" s="231" t="s">
        <v>20065</v>
      </c>
      <c r="F8042" s="233" t="s">
        <v>398</v>
      </c>
      <c r="G8042" s="233" t="s">
        <v>20065</v>
      </c>
      <c r="H8042" s="233" t="s">
        <v>20066</v>
      </c>
      <c r="I8042" s="233"/>
      <c r="J8042" s="244">
        <v>2801</v>
      </c>
      <c r="K8042" s="244">
        <v>210</v>
      </c>
      <c r="L8042" s="233">
        <v>1</v>
      </c>
      <c r="M8042" s="249">
        <v>1400500000</v>
      </c>
      <c r="N8042" s="248">
        <v>1025586585</v>
      </c>
      <c r="O8042" s="247">
        <v>0</v>
      </c>
      <c r="P8042" s="233" t="s">
        <v>170</v>
      </c>
      <c r="Q8042" s="233" t="s">
        <v>1455</v>
      </c>
      <c r="R8042" s="233"/>
    </row>
    <row r="8043" spans="1:18" ht="51">
      <c r="A8043" s="228"/>
      <c r="B8043" s="233" t="s">
        <v>158</v>
      </c>
      <c r="C8043" s="233" t="s">
        <v>2042</v>
      </c>
      <c r="D8043" s="233" t="s">
        <v>860</v>
      </c>
      <c r="E8043" s="231" t="s">
        <v>20067</v>
      </c>
      <c r="F8043" s="233" t="s">
        <v>398</v>
      </c>
      <c r="G8043" s="233" t="s">
        <v>20067</v>
      </c>
      <c r="H8043" s="233" t="s">
        <v>20068</v>
      </c>
      <c r="I8043" s="233"/>
      <c r="J8043" s="244">
        <v>1541</v>
      </c>
      <c r="K8043" s="244">
        <v>285</v>
      </c>
      <c r="L8043" s="233">
        <v>1</v>
      </c>
      <c r="M8043" s="249">
        <v>750500000</v>
      </c>
      <c r="N8043" s="248">
        <v>695846700</v>
      </c>
      <c r="O8043" s="247">
        <v>270310061</v>
      </c>
      <c r="P8043" s="233" t="s">
        <v>170</v>
      </c>
      <c r="Q8043" s="233" t="s">
        <v>1455</v>
      </c>
      <c r="R8043" s="233"/>
    </row>
    <row r="8044" spans="1:18" ht="38.25">
      <c r="A8044" s="228"/>
      <c r="B8044" s="233" t="s">
        <v>158</v>
      </c>
      <c r="C8044" s="233" t="s">
        <v>2042</v>
      </c>
      <c r="D8044" s="233" t="s">
        <v>860</v>
      </c>
      <c r="E8044" s="231" t="s">
        <v>20069</v>
      </c>
      <c r="F8044" s="233" t="s">
        <v>398</v>
      </c>
      <c r="G8044" s="233" t="s">
        <v>20069</v>
      </c>
      <c r="H8044" s="233" t="s">
        <v>20070</v>
      </c>
      <c r="I8044" s="233">
        <v>2023</v>
      </c>
      <c r="J8044" s="244">
        <v>15706</v>
      </c>
      <c r="K8044" s="244">
        <v>7200</v>
      </c>
      <c r="L8044" s="233">
        <v>1</v>
      </c>
      <c r="M8044" s="249">
        <v>8523513000</v>
      </c>
      <c r="N8044" s="248">
        <v>88995811997</v>
      </c>
      <c r="O8044" s="247">
        <v>71187750014</v>
      </c>
      <c r="P8044" s="233" t="s">
        <v>182</v>
      </c>
      <c r="Q8044" s="233" t="s">
        <v>1455</v>
      </c>
      <c r="R8044" s="233"/>
    </row>
    <row r="8045" spans="1:18" ht="25.5">
      <c r="A8045" s="228"/>
      <c r="B8045" s="233" t="s">
        <v>158</v>
      </c>
      <c r="C8045" s="233" t="s">
        <v>2042</v>
      </c>
      <c r="D8045" s="233" t="s">
        <v>860</v>
      </c>
      <c r="E8045" s="231" t="s">
        <v>20071</v>
      </c>
      <c r="F8045" s="233" t="s">
        <v>398</v>
      </c>
      <c r="G8045" s="233" t="s">
        <v>20071</v>
      </c>
      <c r="H8045" s="233" t="s">
        <v>20072</v>
      </c>
      <c r="I8045" s="233">
        <v>2012</v>
      </c>
      <c r="J8045" s="244">
        <v>5422</v>
      </c>
      <c r="K8045" s="244">
        <v>500</v>
      </c>
      <c r="L8045" s="233">
        <v>1</v>
      </c>
      <c r="M8045" s="249">
        <v>2044131700</v>
      </c>
      <c r="N8045" s="248">
        <v>1189640359</v>
      </c>
      <c r="O8045" s="247">
        <v>396546786</v>
      </c>
      <c r="P8045" s="233" t="s">
        <v>182</v>
      </c>
      <c r="Q8045" s="233" t="s">
        <v>1455</v>
      </c>
      <c r="R8045" s="233"/>
    </row>
    <row r="8046" spans="1:18" ht="38.25">
      <c r="A8046" s="228"/>
      <c r="B8046" s="233" t="s">
        <v>158</v>
      </c>
      <c r="C8046" s="233" t="s">
        <v>2042</v>
      </c>
      <c r="D8046" s="233" t="s">
        <v>860</v>
      </c>
      <c r="E8046" s="231" t="s">
        <v>20073</v>
      </c>
      <c r="F8046" s="233" t="s">
        <v>398</v>
      </c>
      <c r="G8046" s="233" t="s">
        <v>20073</v>
      </c>
      <c r="H8046" s="233" t="s">
        <v>20072</v>
      </c>
      <c r="I8046" s="233">
        <v>2023</v>
      </c>
      <c r="J8046" s="244">
        <v>5477</v>
      </c>
      <c r="K8046" s="244">
        <v>685</v>
      </c>
      <c r="L8046" s="233">
        <v>1</v>
      </c>
      <c r="M8046" s="249">
        <v>2064829000</v>
      </c>
      <c r="N8046" s="248">
        <v>1629155629</v>
      </c>
      <c r="O8046" s="247">
        <v>1473192190</v>
      </c>
      <c r="P8046" s="233" t="s">
        <v>182</v>
      </c>
      <c r="Q8046" s="233" t="s">
        <v>1455</v>
      </c>
      <c r="R8046" s="233"/>
    </row>
    <row r="8047" spans="1:18" ht="38.25">
      <c r="A8047" s="228"/>
      <c r="B8047" s="233" t="s">
        <v>158</v>
      </c>
      <c r="C8047" s="233" t="s">
        <v>2042</v>
      </c>
      <c r="D8047" s="233" t="s">
        <v>860</v>
      </c>
      <c r="E8047" s="231" t="s">
        <v>20074</v>
      </c>
      <c r="F8047" s="233" t="s">
        <v>398</v>
      </c>
      <c r="G8047" s="233" t="s">
        <v>20074</v>
      </c>
      <c r="H8047" s="233" t="s">
        <v>20075</v>
      </c>
      <c r="I8047" s="233">
        <v>2014</v>
      </c>
      <c r="J8047" s="244">
        <v>9950</v>
      </c>
      <c r="K8047" s="244">
        <v>4159</v>
      </c>
      <c r="L8047" s="233">
        <v>1</v>
      </c>
      <c r="M8047" s="249">
        <v>4410835000</v>
      </c>
      <c r="N8047" s="248">
        <v>43827598305</v>
      </c>
      <c r="O8047" s="247">
        <v>22790351118</v>
      </c>
      <c r="P8047" s="233" t="s">
        <v>182</v>
      </c>
      <c r="Q8047" s="233" t="s">
        <v>1455</v>
      </c>
      <c r="R8047" s="233"/>
    </row>
    <row r="8048" spans="1:18" ht="38.25">
      <c r="A8048" s="228"/>
      <c r="B8048" s="233" t="s">
        <v>158</v>
      </c>
      <c r="C8048" s="233" t="s">
        <v>2042</v>
      </c>
      <c r="D8048" s="233" t="s">
        <v>860</v>
      </c>
      <c r="E8048" s="231" t="s">
        <v>20076</v>
      </c>
      <c r="F8048" s="233" t="s">
        <v>398</v>
      </c>
      <c r="G8048" s="233" t="s">
        <v>20076</v>
      </c>
      <c r="H8048" s="233" t="s">
        <v>20077</v>
      </c>
      <c r="I8048" s="233">
        <v>2019</v>
      </c>
      <c r="J8048" s="244">
        <v>22781</v>
      </c>
      <c r="K8048" s="244">
        <v>9950</v>
      </c>
      <c r="L8048" s="233">
        <v>1</v>
      </c>
      <c r="M8048" s="249">
        <v>14317246450</v>
      </c>
      <c r="N8048" s="248">
        <v>484727905464</v>
      </c>
      <c r="O8048" s="247">
        <v>263921119514</v>
      </c>
      <c r="P8048" s="233" t="s">
        <v>182</v>
      </c>
      <c r="Q8048" s="233" t="s">
        <v>1455</v>
      </c>
      <c r="R8048" s="233"/>
    </row>
    <row r="8049" spans="1:18" ht="38.25">
      <c r="A8049" s="228"/>
      <c r="B8049" s="233" t="s">
        <v>158</v>
      </c>
      <c r="C8049" s="233" t="s">
        <v>2042</v>
      </c>
      <c r="D8049" s="233" t="s">
        <v>860</v>
      </c>
      <c r="E8049" s="231" t="s">
        <v>20078</v>
      </c>
      <c r="F8049" s="233" t="s">
        <v>398</v>
      </c>
      <c r="G8049" s="233" t="s">
        <v>20079</v>
      </c>
      <c r="H8049" s="233" t="s">
        <v>20080</v>
      </c>
      <c r="I8049" s="233">
        <v>2002</v>
      </c>
      <c r="J8049" s="244">
        <v>9687</v>
      </c>
      <c r="K8049" s="244">
        <v>8656</v>
      </c>
      <c r="L8049" s="233">
        <v>1</v>
      </c>
      <c r="M8049" s="249">
        <v>3718843700</v>
      </c>
      <c r="N8049" s="248">
        <v>3694117000</v>
      </c>
      <c r="O8049" s="247">
        <v>147764680</v>
      </c>
      <c r="P8049" s="233" t="s">
        <v>182</v>
      </c>
      <c r="Q8049" s="233" t="s">
        <v>1455</v>
      </c>
      <c r="R8049" s="233"/>
    </row>
    <row r="8050" spans="1:18" ht="38.25">
      <c r="A8050" s="228"/>
      <c r="B8050" s="233" t="s">
        <v>158</v>
      </c>
      <c r="C8050" s="233" t="s">
        <v>2042</v>
      </c>
      <c r="D8050" s="233" t="s">
        <v>860</v>
      </c>
      <c r="E8050" s="231" t="s">
        <v>20081</v>
      </c>
      <c r="F8050" s="233" t="s">
        <v>398</v>
      </c>
      <c r="G8050" s="233" t="s">
        <v>20081</v>
      </c>
      <c r="H8050" s="233" t="s">
        <v>20082</v>
      </c>
      <c r="I8050" s="233">
        <v>2012</v>
      </c>
      <c r="J8050" s="244">
        <v>9571</v>
      </c>
      <c r="K8050" s="244">
        <v>4257</v>
      </c>
      <c r="L8050" s="233">
        <v>1</v>
      </c>
      <c r="M8050" s="249">
        <v>6221150000</v>
      </c>
      <c r="N8050" s="248">
        <v>33006021000</v>
      </c>
      <c r="O8050" s="247">
        <v>14522649240</v>
      </c>
      <c r="P8050" s="233" t="s">
        <v>182</v>
      </c>
      <c r="Q8050" s="233" t="s">
        <v>1455</v>
      </c>
      <c r="R8050" s="233"/>
    </row>
    <row r="8051" spans="1:18" ht="38.25">
      <c r="A8051" s="228"/>
      <c r="B8051" s="233" t="s">
        <v>158</v>
      </c>
      <c r="C8051" s="233" t="s">
        <v>2042</v>
      </c>
      <c r="D8051" s="233" t="s">
        <v>860</v>
      </c>
      <c r="E8051" s="231" t="s">
        <v>20083</v>
      </c>
      <c r="F8051" s="233" t="s">
        <v>398</v>
      </c>
      <c r="G8051" s="233" t="s">
        <v>20083</v>
      </c>
      <c r="H8051" s="233" t="s">
        <v>20084</v>
      </c>
      <c r="I8051" s="233">
        <v>1998</v>
      </c>
      <c r="J8051" s="244">
        <v>13518</v>
      </c>
      <c r="K8051" s="244">
        <v>612</v>
      </c>
      <c r="L8051" s="233">
        <v>1</v>
      </c>
      <c r="M8051" s="249">
        <v>13518000000</v>
      </c>
      <c r="N8051" s="248">
        <v>428652000</v>
      </c>
      <c r="O8051" s="247">
        <v>0</v>
      </c>
      <c r="P8051" s="233" t="s">
        <v>182</v>
      </c>
      <c r="Q8051" s="233" t="s">
        <v>1455</v>
      </c>
      <c r="R8051" s="233"/>
    </row>
    <row r="8052" spans="1:18" ht="38.25">
      <c r="A8052" s="228"/>
      <c r="B8052" s="233" t="s">
        <v>158</v>
      </c>
      <c r="C8052" s="233" t="s">
        <v>2042</v>
      </c>
      <c r="D8052" s="233" t="s">
        <v>860</v>
      </c>
      <c r="E8052" s="231" t="s">
        <v>20085</v>
      </c>
      <c r="F8052" s="233" t="s">
        <v>398</v>
      </c>
      <c r="G8052" s="233" t="s">
        <v>20085</v>
      </c>
      <c r="H8052" s="233" t="s">
        <v>20086</v>
      </c>
      <c r="I8052" s="233">
        <v>2000</v>
      </c>
      <c r="J8052" s="244">
        <v>5419</v>
      </c>
      <c r="K8052" s="244" t="s">
        <v>25491</v>
      </c>
      <c r="L8052" s="233">
        <v>1</v>
      </c>
      <c r="M8052" s="249">
        <v>9754200000</v>
      </c>
      <c r="N8052" s="248">
        <v>1643744037</v>
      </c>
      <c r="O8052" s="247">
        <v>810918424</v>
      </c>
      <c r="P8052" s="233" t="s">
        <v>182</v>
      </c>
      <c r="Q8052" s="233" t="s">
        <v>1455</v>
      </c>
      <c r="R8052" s="233"/>
    </row>
    <row r="8053" spans="1:18" ht="38.25">
      <c r="A8053" s="228"/>
      <c r="B8053" s="233" t="s">
        <v>158</v>
      </c>
      <c r="C8053" s="233" t="s">
        <v>2042</v>
      </c>
      <c r="D8053" s="233" t="s">
        <v>860</v>
      </c>
      <c r="E8053" s="231" t="s">
        <v>20087</v>
      </c>
      <c r="F8053" s="233" t="s">
        <v>398</v>
      </c>
      <c r="G8053" s="233" t="s">
        <v>20087</v>
      </c>
      <c r="H8053" s="233" t="s">
        <v>20088</v>
      </c>
      <c r="I8053" s="233">
        <v>2020</v>
      </c>
      <c r="J8053" s="244">
        <v>17064</v>
      </c>
      <c r="K8053" s="244">
        <v>15984</v>
      </c>
      <c r="L8053" s="233">
        <v>1</v>
      </c>
      <c r="M8053" s="249">
        <v>80490744451</v>
      </c>
      <c r="N8053" s="248">
        <v>52161319320</v>
      </c>
      <c r="O8053" s="247">
        <v>47988413774</v>
      </c>
      <c r="P8053" s="233" t="s">
        <v>182</v>
      </c>
      <c r="Q8053" s="233" t="s">
        <v>1455</v>
      </c>
      <c r="R8053" s="233"/>
    </row>
    <row r="8054" spans="1:18" ht="38.25">
      <c r="A8054" s="228"/>
      <c r="B8054" s="233" t="s">
        <v>158</v>
      </c>
      <c r="C8054" s="233" t="s">
        <v>2042</v>
      </c>
      <c r="D8054" s="233" t="s">
        <v>860</v>
      </c>
      <c r="E8054" s="231" t="s">
        <v>20089</v>
      </c>
      <c r="F8054" s="233" t="s">
        <v>398</v>
      </c>
      <c r="G8054" s="233" t="s">
        <v>20089</v>
      </c>
      <c r="H8054" s="233" t="s">
        <v>20090</v>
      </c>
      <c r="I8054" s="233">
        <v>2011</v>
      </c>
      <c r="J8054" s="244">
        <v>16419</v>
      </c>
      <c r="K8054" s="244">
        <v>1130</v>
      </c>
      <c r="L8054" s="233">
        <v>1</v>
      </c>
      <c r="M8054" s="249">
        <v>12478440000</v>
      </c>
      <c r="N8054" s="248">
        <v>17906786042</v>
      </c>
      <c r="O8054" s="247">
        <v>8854249103</v>
      </c>
      <c r="P8054" s="233" t="s">
        <v>182</v>
      </c>
      <c r="Q8054" s="233" t="s">
        <v>1455</v>
      </c>
      <c r="R8054" s="233"/>
    </row>
    <row r="8055" spans="1:18" ht="38.25">
      <c r="A8055" s="228"/>
      <c r="B8055" s="233" t="s">
        <v>158</v>
      </c>
      <c r="C8055" s="233" t="s">
        <v>2042</v>
      </c>
      <c r="D8055" s="233" t="s">
        <v>860</v>
      </c>
      <c r="E8055" s="231" t="s">
        <v>20091</v>
      </c>
      <c r="F8055" s="233" t="s">
        <v>398</v>
      </c>
      <c r="G8055" s="233" t="s">
        <v>20091</v>
      </c>
      <c r="H8055" s="233" t="s">
        <v>20092</v>
      </c>
      <c r="I8055" s="233">
        <v>2016</v>
      </c>
      <c r="J8055" s="244">
        <v>31706</v>
      </c>
      <c r="K8055" s="244">
        <v>2837</v>
      </c>
      <c r="L8055" s="233">
        <v>1</v>
      </c>
      <c r="M8055" s="249">
        <v>35003424000</v>
      </c>
      <c r="N8055" s="248">
        <v>25765948634</v>
      </c>
      <c r="O8055" s="247">
        <v>16486023728</v>
      </c>
      <c r="P8055" s="233" t="s">
        <v>182</v>
      </c>
      <c r="Q8055" s="233" t="s">
        <v>1455</v>
      </c>
      <c r="R8055" s="233"/>
    </row>
    <row r="8056" spans="1:18" ht="38.25">
      <c r="A8056" s="228"/>
      <c r="B8056" s="233" t="s">
        <v>158</v>
      </c>
      <c r="C8056" s="233" t="s">
        <v>2042</v>
      </c>
      <c r="D8056" s="233" t="s">
        <v>860</v>
      </c>
      <c r="E8056" s="231" t="s">
        <v>20093</v>
      </c>
      <c r="F8056" s="233" t="s">
        <v>115</v>
      </c>
      <c r="G8056" s="233" t="s">
        <v>20094</v>
      </c>
      <c r="H8056" s="233" t="s">
        <v>20095</v>
      </c>
      <c r="I8056" s="233"/>
      <c r="J8056" s="244">
        <v>98</v>
      </c>
      <c r="K8056" s="244">
        <v>78</v>
      </c>
      <c r="L8056" s="233">
        <v>1</v>
      </c>
      <c r="M8056" s="249"/>
      <c r="N8056" s="248"/>
      <c r="O8056" s="247"/>
      <c r="P8056" s="233" t="s">
        <v>5069</v>
      </c>
      <c r="Q8056" s="233" t="s">
        <v>20096</v>
      </c>
      <c r="R8056" s="233"/>
    </row>
    <row r="8057" spans="1:18" ht="38.25">
      <c r="A8057" s="228"/>
      <c r="B8057" s="233" t="s">
        <v>158</v>
      </c>
      <c r="C8057" s="233" t="s">
        <v>2042</v>
      </c>
      <c r="D8057" s="233" t="s">
        <v>860</v>
      </c>
      <c r="E8057" s="231" t="s">
        <v>20093</v>
      </c>
      <c r="F8057" s="233" t="s">
        <v>115</v>
      </c>
      <c r="G8057" s="233" t="s">
        <v>20097</v>
      </c>
      <c r="H8057" s="233" t="s">
        <v>20098</v>
      </c>
      <c r="I8057" s="233"/>
      <c r="J8057" s="244">
        <v>241</v>
      </c>
      <c r="K8057" s="244">
        <v>192</v>
      </c>
      <c r="L8057" s="233">
        <v>1</v>
      </c>
      <c r="M8057" s="249"/>
      <c r="N8057" s="248"/>
      <c r="O8057" s="247"/>
      <c r="P8057" s="233" t="s">
        <v>20099</v>
      </c>
      <c r="Q8057" s="233" t="s">
        <v>20100</v>
      </c>
      <c r="R8057" s="233"/>
    </row>
    <row r="8058" spans="1:18" ht="38.25">
      <c r="A8058" s="228"/>
      <c r="B8058" s="233" t="s">
        <v>158</v>
      </c>
      <c r="C8058" s="233" t="s">
        <v>2042</v>
      </c>
      <c r="D8058" s="233" t="s">
        <v>860</v>
      </c>
      <c r="E8058" s="231" t="s">
        <v>20093</v>
      </c>
      <c r="F8058" s="233" t="s">
        <v>115</v>
      </c>
      <c r="G8058" s="233" t="s">
        <v>20101</v>
      </c>
      <c r="H8058" s="233" t="s">
        <v>20102</v>
      </c>
      <c r="I8058" s="233"/>
      <c r="J8058" s="244" t="s">
        <v>23816</v>
      </c>
      <c r="K8058" s="244">
        <v>153</v>
      </c>
      <c r="L8058" s="233">
        <v>1</v>
      </c>
      <c r="M8058" s="249"/>
      <c r="N8058" s="248"/>
      <c r="O8058" s="247"/>
      <c r="P8058" s="233" t="s">
        <v>5069</v>
      </c>
      <c r="Q8058" s="233" t="s">
        <v>20096</v>
      </c>
      <c r="R8058" s="233"/>
    </row>
    <row r="8059" spans="1:18" ht="38.25">
      <c r="A8059" s="228"/>
      <c r="B8059" s="233" t="s">
        <v>158</v>
      </c>
      <c r="C8059" s="233" t="s">
        <v>2042</v>
      </c>
      <c r="D8059" s="233" t="s">
        <v>860</v>
      </c>
      <c r="E8059" s="231" t="s">
        <v>20093</v>
      </c>
      <c r="F8059" s="233" t="s">
        <v>115</v>
      </c>
      <c r="G8059" s="233" t="s">
        <v>20103</v>
      </c>
      <c r="H8059" s="233" t="s">
        <v>20104</v>
      </c>
      <c r="I8059" s="233"/>
      <c r="J8059" s="244">
        <v>284</v>
      </c>
      <c r="K8059" s="244">
        <v>142</v>
      </c>
      <c r="L8059" s="233">
        <v>1</v>
      </c>
      <c r="M8059" s="249"/>
      <c r="N8059" s="248"/>
      <c r="O8059" s="247"/>
      <c r="P8059" s="233" t="s">
        <v>5069</v>
      </c>
      <c r="Q8059" s="233" t="s">
        <v>20096</v>
      </c>
      <c r="R8059" s="233"/>
    </row>
    <row r="8060" spans="1:18" ht="51">
      <c r="A8060" s="228"/>
      <c r="B8060" s="233" t="s">
        <v>158</v>
      </c>
      <c r="C8060" s="233" t="s">
        <v>2042</v>
      </c>
      <c r="D8060" s="233" t="s">
        <v>860</v>
      </c>
      <c r="E8060" s="231" t="s">
        <v>20093</v>
      </c>
      <c r="F8060" s="233" t="s">
        <v>398</v>
      </c>
      <c r="G8060" s="233" t="s">
        <v>20105</v>
      </c>
      <c r="H8060" s="233" t="s">
        <v>20106</v>
      </c>
      <c r="I8060" s="233"/>
      <c r="J8060" s="244">
        <v>5005</v>
      </c>
      <c r="K8060" s="244">
        <v>1000</v>
      </c>
      <c r="L8060" s="233">
        <v>1</v>
      </c>
      <c r="M8060" s="249"/>
      <c r="N8060" s="248"/>
      <c r="O8060" s="247"/>
      <c r="P8060" s="233" t="s">
        <v>5069</v>
      </c>
      <c r="Q8060" s="233" t="s">
        <v>20096</v>
      </c>
      <c r="R8060" s="233"/>
    </row>
    <row r="8061" spans="1:18" ht="51">
      <c r="A8061" s="228"/>
      <c r="B8061" s="233" t="s">
        <v>158</v>
      </c>
      <c r="C8061" s="233" t="s">
        <v>2042</v>
      </c>
      <c r="D8061" s="233" t="s">
        <v>860</v>
      </c>
      <c r="E8061" s="231" t="s">
        <v>20093</v>
      </c>
      <c r="F8061" s="233" t="s">
        <v>398</v>
      </c>
      <c r="G8061" s="233" t="s">
        <v>20107</v>
      </c>
      <c r="H8061" s="233" t="s">
        <v>20108</v>
      </c>
      <c r="I8061" s="233"/>
      <c r="J8061" s="244">
        <v>3169</v>
      </c>
      <c r="K8061" s="244">
        <v>792</v>
      </c>
      <c r="L8061" s="233">
        <v>1</v>
      </c>
      <c r="M8061" s="249"/>
      <c r="N8061" s="248"/>
      <c r="O8061" s="247"/>
      <c r="P8061" s="233" t="s">
        <v>5069</v>
      </c>
      <c r="Q8061" s="233" t="s">
        <v>20096</v>
      </c>
      <c r="R8061" s="233"/>
    </row>
    <row r="8062" spans="1:18" ht="51">
      <c r="A8062" s="228"/>
      <c r="B8062" s="233" t="s">
        <v>158</v>
      </c>
      <c r="C8062" s="233" t="s">
        <v>2042</v>
      </c>
      <c r="D8062" s="233" t="s">
        <v>860</v>
      </c>
      <c r="E8062" s="231" t="s">
        <v>20093</v>
      </c>
      <c r="F8062" s="233" t="s">
        <v>398</v>
      </c>
      <c r="G8062" s="233" t="s">
        <v>20109</v>
      </c>
      <c r="H8062" s="233" t="s">
        <v>20110</v>
      </c>
      <c r="I8062" s="233"/>
      <c r="J8062" s="244">
        <v>1874</v>
      </c>
      <c r="K8062" s="244">
        <v>506</v>
      </c>
      <c r="L8062" s="233">
        <v>1</v>
      </c>
      <c r="M8062" s="249"/>
      <c r="N8062" s="248"/>
      <c r="O8062" s="247"/>
      <c r="P8062" s="233" t="s">
        <v>20099</v>
      </c>
      <c r="Q8062" s="233" t="s">
        <v>20100</v>
      </c>
      <c r="R8062" s="233"/>
    </row>
    <row r="8063" spans="1:18" ht="38.25">
      <c r="A8063" s="228"/>
      <c r="B8063" s="233" t="s">
        <v>158</v>
      </c>
      <c r="C8063" s="233" t="s">
        <v>1607</v>
      </c>
      <c r="D8063" s="233" t="s">
        <v>863</v>
      </c>
      <c r="E8063" s="231" t="s">
        <v>20111</v>
      </c>
      <c r="F8063" s="233" t="s">
        <v>115</v>
      </c>
      <c r="G8063" s="233" t="s">
        <v>1793</v>
      </c>
      <c r="H8063" s="233" t="s">
        <v>20112</v>
      </c>
      <c r="I8063" s="233">
        <v>1997</v>
      </c>
      <c r="J8063" s="244">
        <v>5753</v>
      </c>
      <c r="K8063" s="244" t="s">
        <v>25492</v>
      </c>
      <c r="L8063" s="233">
        <v>1</v>
      </c>
      <c r="M8063" s="249">
        <v>41479130000</v>
      </c>
      <c r="N8063" s="248">
        <v>13922603962</v>
      </c>
      <c r="O8063" s="247">
        <v>9303382771</v>
      </c>
      <c r="P8063" s="233" t="s">
        <v>372</v>
      </c>
      <c r="Q8063" s="233"/>
      <c r="R8063" s="233"/>
    </row>
    <row r="8064" spans="1:18" ht="51">
      <c r="A8064" s="228"/>
      <c r="B8064" s="233" t="s">
        <v>158</v>
      </c>
      <c r="C8064" s="233" t="s">
        <v>1607</v>
      </c>
      <c r="D8064" s="233" t="s">
        <v>863</v>
      </c>
      <c r="E8064" s="231" t="s">
        <v>20111</v>
      </c>
      <c r="F8064" s="233" t="s">
        <v>115</v>
      </c>
      <c r="G8064" s="233" t="s">
        <v>986</v>
      </c>
      <c r="H8064" s="233" t="s">
        <v>20113</v>
      </c>
      <c r="I8064" s="233">
        <v>2014</v>
      </c>
      <c r="J8064" s="244">
        <v>450</v>
      </c>
      <c r="K8064" s="244">
        <v>290</v>
      </c>
      <c r="L8064" s="233">
        <v>1</v>
      </c>
      <c r="M8064" s="249">
        <v>1332000000</v>
      </c>
      <c r="N8064" s="248">
        <v>935417000</v>
      </c>
      <c r="O8064" s="247">
        <v>311493860</v>
      </c>
      <c r="P8064" s="233" t="s">
        <v>176</v>
      </c>
      <c r="Q8064" s="233"/>
      <c r="R8064" s="233"/>
    </row>
    <row r="8065" spans="1:18" ht="51">
      <c r="A8065" s="228"/>
      <c r="B8065" s="233" t="s">
        <v>158</v>
      </c>
      <c r="C8065" s="233" t="s">
        <v>1607</v>
      </c>
      <c r="D8065" s="233" t="s">
        <v>863</v>
      </c>
      <c r="E8065" s="231" t="s">
        <v>20111</v>
      </c>
      <c r="F8065" s="233" t="s">
        <v>115</v>
      </c>
      <c r="G8065" s="233" t="s">
        <v>984</v>
      </c>
      <c r="H8065" s="233" t="s">
        <v>20114</v>
      </c>
      <c r="I8065" s="233">
        <v>2003</v>
      </c>
      <c r="J8065" s="244">
        <v>2066</v>
      </c>
      <c r="K8065" s="244">
        <v>100</v>
      </c>
      <c r="L8065" s="233">
        <v>1</v>
      </c>
      <c r="M8065" s="249">
        <v>28196147000</v>
      </c>
      <c r="N8065" s="248">
        <v>31901000</v>
      </c>
      <c r="O8065" s="247"/>
      <c r="P8065" s="233" t="s">
        <v>176</v>
      </c>
      <c r="Q8065" s="233"/>
      <c r="R8065" s="233"/>
    </row>
    <row r="8066" spans="1:18" ht="51">
      <c r="A8066" s="228"/>
      <c r="B8066" s="233" t="s">
        <v>158</v>
      </c>
      <c r="C8066" s="233" t="s">
        <v>1607</v>
      </c>
      <c r="D8066" s="233" t="s">
        <v>863</v>
      </c>
      <c r="E8066" s="231" t="s">
        <v>20111</v>
      </c>
      <c r="F8066" s="233" t="s">
        <v>115</v>
      </c>
      <c r="G8066" s="233" t="s">
        <v>20115</v>
      </c>
      <c r="H8066" s="233" t="s">
        <v>20116</v>
      </c>
      <c r="I8066" s="233">
        <v>2015</v>
      </c>
      <c r="J8066" s="244" t="s">
        <v>23817</v>
      </c>
      <c r="K8066" s="244">
        <v>120</v>
      </c>
      <c r="L8066" s="233">
        <v>1</v>
      </c>
      <c r="M8066" s="249">
        <v>622170000</v>
      </c>
      <c r="N8066" s="248">
        <v>1151697000</v>
      </c>
      <c r="O8066" s="247">
        <v>383515100</v>
      </c>
      <c r="P8066" s="233" t="s">
        <v>176</v>
      </c>
      <c r="Q8066" s="233"/>
      <c r="R8066" s="233"/>
    </row>
    <row r="8067" spans="1:18" ht="63.75">
      <c r="A8067" s="228"/>
      <c r="B8067" s="233" t="s">
        <v>158</v>
      </c>
      <c r="C8067" s="233" t="s">
        <v>1607</v>
      </c>
      <c r="D8067" s="233" t="s">
        <v>863</v>
      </c>
      <c r="E8067" s="231" t="s">
        <v>20111</v>
      </c>
      <c r="F8067" s="233" t="s">
        <v>115</v>
      </c>
      <c r="G8067" s="233" t="s">
        <v>20117</v>
      </c>
      <c r="H8067" s="233" t="s">
        <v>20116</v>
      </c>
      <c r="I8067" s="233">
        <v>2016</v>
      </c>
      <c r="J8067" s="244">
        <v>300</v>
      </c>
      <c r="K8067" s="244"/>
      <c r="L8067" s="233">
        <v>1</v>
      </c>
      <c r="M8067" s="249" t="s">
        <v>671</v>
      </c>
      <c r="N8067" s="248" t="s">
        <v>671</v>
      </c>
      <c r="O8067" s="247" t="s">
        <v>671</v>
      </c>
      <c r="P8067" s="233" t="s">
        <v>176</v>
      </c>
      <c r="Q8067" s="233" t="s">
        <v>20118</v>
      </c>
      <c r="R8067" s="233" t="s">
        <v>4549</v>
      </c>
    </row>
    <row r="8068" spans="1:18" ht="51">
      <c r="A8068" s="228"/>
      <c r="B8068" s="233" t="s">
        <v>158</v>
      </c>
      <c r="C8068" s="233" t="s">
        <v>1607</v>
      </c>
      <c r="D8068" s="233" t="s">
        <v>863</v>
      </c>
      <c r="E8068" s="231" t="s">
        <v>20111</v>
      </c>
      <c r="F8068" s="233" t="s">
        <v>115</v>
      </c>
      <c r="G8068" s="233" t="s">
        <v>20119</v>
      </c>
      <c r="H8068" s="233" t="s">
        <v>20120</v>
      </c>
      <c r="I8068" s="233">
        <v>2015</v>
      </c>
      <c r="J8068" s="244">
        <v>300</v>
      </c>
      <c r="K8068" s="244">
        <v>200</v>
      </c>
      <c r="L8068" s="233">
        <v>1</v>
      </c>
      <c r="M8068" s="249">
        <v>888000000</v>
      </c>
      <c r="N8068" s="248">
        <v>737121447</v>
      </c>
      <c r="O8068" s="247">
        <v>5896968</v>
      </c>
      <c r="P8068" s="233" t="s">
        <v>176</v>
      </c>
      <c r="Q8068" s="233"/>
      <c r="R8068" s="233"/>
    </row>
    <row r="8069" spans="1:18" ht="51">
      <c r="A8069" s="228"/>
      <c r="B8069" s="233" t="s">
        <v>158</v>
      </c>
      <c r="C8069" s="233" t="s">
        <v>1607</v>
      </c>
      <c r="D8069" s="233" t="s">
        <v>863</v>
      </c>
      <c r="E8069" s="231" t="s">
        <v>20111</v>
      </c>
      <c r="F8069" s="233" t="s">
        <v>115</v>
      </c>
      <c r="G8069" s="233" t="s">
        <v>978</v>
      </c>
      <c r="H8069" s="233" t="s">
        <v>20121</v>
      </c>
      <c r="I8069" s="233">
        <v>2015</v>
      </c>
      <c r="J8069" s="244">
        <v>450</v>
      </c>
      <c r="K8069" s="244">
        <v>100</v>
      </c>
      <c r="L8069" s="233">
        <v>1</v>
      </c>
      <c r="M8069" s="249">
        <v>1332000000</v>
      </c>
      <c r="N8069" s="248">
        <v>1118449000</v>
      </c>
      <c r="O8069" s="247">
        <v>447044068</v>
      </c>
      <c r="P8069" s="233" t="s">
        <v>176</v>
      </c>
      <c r="Q8069" s="233"/>
      <c r="R8069" s="233"/>
    </row>
    <row r="8070" spans="1:18" ht="51">
      <c r="A8070" s="228"/>
      <c r="B8070" s="233" t="s">
        <v>158</v>
      </c>
      <c r="C8070" s="233" t="s">
        <v>1607</v>
      </c>
      <c r="D8070" s="233" t="s">
        <v>863</v>
      </c>
      <c r="E8070" s="231" t="s">
        <v>20111</v>
      </c>
      <c r="F8070" s="233" t="s">
        <v>115</v>
      </c>
      <c r="G8070" s="233" t="s">
        <v>17501</v>
      </c>
      <c r="H8070" s="233" t="s">
        <v>20122</v>
      </c>
      <c r="I8070" s="233">
        <v>2015</v>
      </c>
      <c r="J8070" s="244">
        <v>450</v>
      </c>
      <c r="K8070" s="244">
        <v>100</v>
      </c>
      <c r="L8070" s="233">
        <v>1</v>
      </c>
      <c r="M8070" s="249">
        <v>1332000000</v>
      </c>
      <c r="N8070" s="248">
        <v>1172629000</v>
      </c>
      <c r="O8070" s="247">
        <v>468699814</v>
      </c>
      <c r="P8070" s="233" t="s">
        <v>176</v>
      </c>
      <c r="Q8070" s="233"/>
      <c r="R8070" s="233"/>
    </row>
    <row r="8071" spans="1:18" ht="51">
      <c r="A8071" s="228"/>
      <c r="B8071" s="233" t="s">
        <v>158</v>
      </c>
      <c r="C8071" s="233" t="s">
        <v>1607</v>
      </c>
      <c r="D8071" s="233" t="s">
        <v>863</v>
      </c>
      <c r="E8071" s="231" t="s">
        <v>20111</v>
      </c>
      <c r="F8071" s="233" t="s">
        <v>115</v>
      </c>
      <c r="G8071" s="233" t="s">
        <v>6494</v>
      </c>
      <c r="H8071" s="233" t="s">
        <v>20123</v>
      </c>
      <c r="I8071" s="233">
        <v>2009</v>
      </c>
      <c r="J8071" s="244" t="s">
        <v>23818</v>
      </c>
      <c r="K8071" s="244">
        <v>420</v>
      </c>
      <c r="L8071" s="233">
        <v>1</v>
      </c>
      <c r="M8071" s="249">
        <v>1786952000</v>
      </c>
      <c r="N8071" s="248">
        <v>765824505</v>
      </c>
      <c r="O8071" s="247">
        <v>6126600</v>
      </c>
      <c r="P8071" s="233" t="s">
        <v>176</v>
      </c>
      <c r="Q8071" s="233"/>
      <c r="R8071" s="233"/>
    </row>
    <row r="8072" spans="1:18" ht="25.5">
      <c r="A8072" s="228"/>
      <c r="B8072" s="233" t="s">
        <v>158</v>
      </c>
      <c r="C8072" s="233" t="s">
        <v>1607</v>
      </c>
      <c r="D8072" s="233" t="s">
        <v>863</v>
      </c>
      <c r="E8072" s="231" t="s">
        <v>20124</v>
      </c>
      <c r="F8072" s="233" t="s">
        <v>398</v>
      </c>
      <c r="G8072" s="233" t="s">
        <v>20124</v>
      </c>
      <c r="H8072" s="233" t="s">
        <v>20120</v>
      </c>
      <c r="I8072" s="233">
        <v>2012</v>
      </c>
      <c r="J8072" s="244" t="s">
        <v>23819</v>
      </c>
      <c r="K8072" s="244" t="s">
        <v>25493</v>
      </c>
      <c r="L8072" s="233">
        <v>1</v>
      </c>
      <c r="M8072" s="249">
        <v>10867344000</v>
      </c>
      <c r="N8072" s="248">
        <v>2267942618</v>
      </c>
      <c r="O8072" s="247">
        <v>1325710343</v>
      </c>
      <c r="P8072" s="233" t="s">
        <v>170</v>
      </c>
      <c r="Q8072" s="233"/>
      <c r="R8072" s="233"/>
    </row>
    <row r="8073" spans="1:18" ht="25.5">
      <c r="A8073" s="228"/>
      <c r="B8073" s="233" t="s">
        <v>158</v>
      </c>
      <c r="C8073" s="233" t="s">
        <v>1607</v>
      </c>
      <c r="D8073" s="233" t="s">
        <v>863</v>
      </c>
      <c r="E8073" s="231" t="s">
        <v>20125</v>
      </c>
      <c r="F8073" s="233" t="s">
        <v>398</v>
      </c>
      <c r="G8073" s="233" t="s">
        <v>20125</v>
      </c>
      <c r="H8073" s="233" t="s">
        <v>20123</v>
      </c>
      <c r="I8073" s="233">
        <v>2018</v>
      </c>
      <c r="J8073" s="244" t="s">
        <v>23820</v>
      </c>
      <c r="K8073" s="244">
        <v>5253</v>
      </c>
      <c r="L8073" s="233">
        <v>1</v>
      </c>
      <c r="M8073" s="249">
        <v>43677698127</v>
      </c>
      <c r="N8073" s="248">
        <v>43677698127</v>
      </c>
      <c r="O8073" s="247">
        <v>39200734067</v>
      </c>
      <c r="P8073" s="233" t="s">
        <v>182</v>
      </c>
      <c r="Q8073" s="233"/>
      <c r="R8073" s="233"/>
    </row>
    <row r="8074" spans="1:18" ht="38.25">
      <c r="A8074" s="228"/>
      <c r="B8074" s="233" t="s">
        <v>158</v>
      </c>
      <c r="C8074" s="233" t="s">
        <v>1607</v>
      </c>
      <c r="D8074" s="233" t="s">
        <v>863</v>
      </c>
      <c r="E8074" s="231" t="s">
        <v>20126</v>
      </c>
      <c r="F8074" s="233" t="s">
        <v>398</v>
      </c>
      <c r="G8074" s="233" t="s">
        <v>20127</v>
      </c>
      <c r="H8074" s="233" t="s">
        <v>20116</v>
      </c>
      <c r="I8074" s="233">
        <v>2003</v>
      </c>
      <c r="J8074" s="244">
        <v>2646</v>
      </c>
      <c r="K8074" s="244" t="s">
        <v>671</v>
      </c>
      <c r="L8074" s="233">
        <v>1</v>
      </c>
      <c r="M8074" s="249">
        <v>476064000</v>
      </c>
      <c r="N8074" s="248"/>
      <c r="O8074" s="247"/>
      <c r="P8074" s="233" t="s">
        <v>182</v>
      </c>
      <c r="Q8074" s="233" t="s">
        <v>20128</v>
      </c>
      <c r="R8074" s="233" t="s">
        <v>4549</v>
      </c>
    </row>
    <row r="8075" spans="1:18" ht="25.5">
      <c r="A8075" s="228"/>
      <c r="B8075" s="233" t="s">
        <v>158</v>
      </c>
      <c r="C8075" s="233" t="s">
        <v>1607</v>
      </c>
      <c r="D8075" s="233" t="s">
        <v>863</v>
      </c>
      <c r="E8075" s="231" t="s">
        <v>20129</v>
      </c>
      <c r="F8075" s="233" t="s">
        <v>398</v>
      </c>
      <c r="G8075" s="233" t="s">
        <v>20130</v>
      </c>
      <c r="H8075" s="233" t="s">
        <v>20116</v>
      </c>
      <c r="I8075" s="233">
        <v>2014</v>
      </c>
      <c r="J8075" s="244" t="s">
        <v>23821</v>
      </c>
      <c r="K8075" s="244" t="s">
        <v>671</v>
      </c>
      <c r="L8075" s="233">
        <v>1</v>
      </c>
      <c r="M8075" s="249" t="s">
        <v>671</v>
      </c>
      <c r="N8075" s="248">
        <v>32457951976</v>
      </c>
      <c r="O8075" s="247">
        <v>10587954732</v>
      </c>
      <c r="P8075" s="233" t="s">
        <v>182</v>
      </c>
      <c r="Q8075" s="233"/>
      <c r="R8075" s="233" t="s">
        <v>4549</v>
      </c>
    </row>
    <row r="8076" spans="1:18" ht="25.5">
      <c r="A8076" s="228"/>
      <c r="B8076" s="233" t="s">
        <v>158</v>
      </c>
      <c r="C8076" s="233" t="s">
        <v>1607</v>
      </c>
      <c r="D8076" s="233" t="s">
        <v>863</v>
      </c>
      <c r="E8076" s="231" t="s">
        <v>20129</v>
      </c>
      <c r="F8076" s="233" t="s">
        <v>398</v>
      </c>
      <c r="G8076" s="233" t="s">
        <v>20131</v>
      </c>
      <c r="H8076" s="233" t="s">
        <v>20116</v>
      </c>
      <c r="I8076" s="233">
        <v>1993</v>
      </c>
      <c r="J8076" s="244">
        <v>1578</v>
      </c>
      <c r="K8076" s="244" t="s">
        <v>671</v>
      </c>
      <c r="L8076" s="233">
        <v>1</v>
      </c>
      <c r="M8076" s="249" t="s">
        <v>671</v>
      </c>
      <c r="N8076" s="248"/>
      <c r="O8076" s="247"/>
      <c r="P8076" s="233" t="s">
        <v>182</v>
      </c>
      <c r="Q8076" s="233"/>
      <c r="R8076" s="233" t="s">
        <v>4549</v>
      </c>
    </row>
    <row r="8077" spans="1:18" ht="63.75">
      <c r="A8077" s="228"/>
      <c r="B8077" s="233" t="s">
        <v>158</v>
      </c>
      <c r="C8077" s="233" t="s">
        <v>1607</v>
      </c>
      <c r="D8077" s="233" t="s">
        <v>863</v>
      </c>
      <c r="E8077" s="231" t="s">
        <v>20129</v>
      </c>
      <c r="F8077" s="233" t="s">
        <v>398</v>
      </c>
      <c r="G8077" s="233" t="s">
        <v>20132</v>
      </c>
      <c r="H8077" s="233" t="s">
        <v>20116</v>
      </c>
      <c r="I8077" s="233" t="s">
        <v>671</v>
      </c>
      <c r="J8077" s="244" t="s">
        <v>23822</v>
      </c>
      <c r="K8077" s="244" t="s">
        <v>671</v>
      </c>
      <c r="L8077" s="233">
        <v>1</v>
      </c>
      <c r="M8077" s="249" t="s">
        <v>671</v>
      </c>
      <c r="N8077" s="248" t="s">
        <v>671</v>
      </c>
      <c r="O8077" s="247" t="s">
        <v>671</v>
      </c>
      <c r="P8077" s="233" t="s">
        <v>182</v>
      </c>
      <c r="Q8077" s="233"/>
      <c r="R8077" s="233" t="s">
        <v>4549</v>
      </c>
    </row>
    <row r="8078" spans="1:18" ht="25.5">
      <c r="A8078" s="228"/>
      <c r="B8078" s="233" t="s">
        <v>158</v>
      </c>
      <c r="C8078" s="233" t="s">
        <v>1607</v>
      </c>
      <c r="D8078" s="233" t="s">
        <v>863</v>
      </c>
      <c r="E8078" s="231" t="s">
        <v>20133</v>
      </c>
      <c r="F8078" s="233" t="s">
        <v>398</v>
      </c>
      <c r="G8078" s="233" t="s">
        <v>20133</v>
      </c>
      <c r="H8078" s="233" t="s">
        <v>20120</v>
      </c>
      <c r="I8078" s="233">
        <v>2009</v>
      </c>
      <c r="J8078" s="244" t="s">
        <v>23823</v>
      </c>
      <c r="K8078" s="244">
        <v>2716</v>
      </c>
      <c r="L8078" s="233">
        <v>1</v>
      </c>
      <c r="M8078" s="249">
        <v>10023195000</v>
      </c>
      <c r="N8078" s="248">
        <v>24275049125</v>
      </c>
      <c r="O8078" s="247">
        <v>14790306475</v>
      </c>
      <c r="P8078" s="233" t="s">
        <v>182</v>
      </c>
      <c r="Q8078" s="233"/>
      <c r="R8078" s="233"/>
    </row>
    <row r="8079" spans="1:18" ht="25.5">
      <c r="A8079" s="228"/>
      <c r="B8079" s="233" t="s">
        <v>158</v>
      </c>
      <c r="C8079" s="233" t="s">
        <v>1607</v>
      </c>
      <c r="D8079" s="233" t="s">
        <v>863</v>
      </c>
      <c r="E8079" s="231" t="s">
        <v>20134</v>
      </c>
      <c r="F8079" s="233" t="s">
        <v>398</v>
      </c>
      <c r="G8079" s="233" t="s">
        <v>20134</v>
      </c>
      <c r="H8079" s="233" t="s">
        <v>20123</v>
      </c>
      <c r="I8079" s="233">
        <v>2014</v>
      </c>
      <c r="J8079" s="244">
        <v>10417</v>
      </c>
      <c r="K8079" s="244" t="s">
        <v>25494</v>
      </c>
      <c r="L8079" s="233">
        <v>1</v>
      </c>
      <c r="M8079" s="249">
        <v>28125900000</v>
      </c>
      <c r="N8079" s="248">
        <v>39705588112</v>
      </c>
      <c r="O8079" s="247">
        <v>21381988742</v>
      </c>
      <c r="P8079" s="233" t="s">
        <v>182</v>
      </c>
      <c r="Q8079" s="233"/>
      <c r="R8079" s="233"/>
    </row>
    <row r="8080" spans="1:18" ht="25.5">
      <c r="A8080" s="228"/>
      <c r="B8080" s="233" t="s">
        <v>158</v>
      </c>
      <c r="C8080" s="233" t="s">
        <v>1607</v>
      </c>
      <c r="D8080" s="233" t="s">
        <v>863</v>
      </c>
      <c r="E8080" s="231" t="s">
        <v>20135</v>
      </c>
      <c r="F8080" s="233" t="s">
        <v>398</v>
      </c>
      <c r="G8080" s="233" t="s">
        <v>20135</v>
      </c>
      <c r="H8080" s="233" t="s">
        <v>20113</v>
      </c>
      <c r="I8080" s="233">
        <v>2021</v>
      </c>
      <c r="J8080" s="244">
        <v>9614</v>
      </c>
      <c r="K8080" s="244" t="s">
        <v>25495</v>
      </c>
      <c r="L8080" s="233">
        <v>1</v>
      </c>
      <c r="M8080" s="249">
        <v>25957800000</v>
      </c>
      <c r="N8080" s="248">
        <v>59122123000</v>
      </c>
      <c r="O8080" s="247">
        <v>53209910700</v>
      </c>
      <c r="P8080" s="233" t="s">
        <v>182</v>
      </c>
      <c r="Q8080" s="233"/>
      <c r="R8080" s="233"/>
    </row>
    <row r="8081" spans="1:18" ht="25.5">
      <c r="A8081" s="228"/>
      <c r="B8081" s="233" t="s">
        <v>158</v>
      </c>
      <c r="C8081" s="233" t="s">
        <v>1607</v>
      </c>
      <c r="D8081" s="233" t="s">
        <v>863</v>
      </c>
      <c r="E8081" s="231" t="s">
        <v>7879</v>
      </c>
      <c r="F8081" s="233" t="s">
        <v>398</v>
      </c>
      <c r="G8081" s="233" t="s">
        <v>7879</v>
      </c>
      <c r="H8081" s="233" t="s">
        <v>20113</v>
      </c>
      <c r="I8081" s="233">
        <v>2024</v>
      </c>
      <c r="J8081" s="244">
        <v>10424</v>
      </c>
      <c r="K8081" s="244" t="s">
        <v>25496</v>
      </c>
      <c r="L8081" s="233">
        <v>1</v>
      </c>
      <c r="M8081" s="249">
        <v>28144800000</v>
      </c>
      <c r="N8081" s="248">
        <v>124686575183</v>
      </c>
      <c r="O8081" s="247">
        <v>119699112175</v>
      </c>
      <c r="P8081" s="233" t="s">
        <v>182</v>
      </c>
      <c r="Q8081" s="233"/>
      <c r="R8081" s="233"/>
    </row>
    <row r="8082" spans="1:18" ht="89.25">
      <c r="A8082" s="228"/>
      <c r="B8082" s="233" t="s">
        <v>158</v>
      </c>
      <c r="C8082" s="233" t="s">
        <v>1608</v>
      </c>
      <c r="D8082" s="233" t="s">
        <v>852</v>
      </c>
      <c r="E8082" s="231" t="s">
        <v>20136</v>
      </c>
      <c r="F8082" s="233" t="s">
        <v>115</v>
      </c>
      <c r="G8082" s="233" t="s">
        <v>20137</v>
      </c>
      <c r="H8082" s="233" t="s">
        <v>20138</v>
      </c>
      <c r="I8082" s="233">
        <v>2010</v>
      </c>
      <c r="J8082" s="244">
        <v>3418</v>
      </c>
      <c r="K8082" s="244">
        <v>1304</v>
      </c>
      <c r="L8082" s="233">
        <v>1</v>
      </c>
      <c r="M8082" s="249">
        <v>2799342000</v>
      </c>
      <c r="N8082" s="248">
        <v>7389953000</v>
      </c>
      <c r="O8082" s="247">
        <v>4453340001</v>
      </c>
      <c r="P8082" s="233" t="s">
        <v>372</v>
      </c>
      <c r="Q8082" s="233"/>
      <c r="R8082" s="233" t="s">
        <v>20136</v>
      </c>
    </row>
    <row r="8083" spans="1:18" ht="89.25">
      <c r="A8083" s="228"/>
      <c r="B8083" s="233" t="s">
        <v>158</v>
      </c>
      <c r="C8083" s="233" t="s">
        <v>1608</v>
      </c>
      <c r="D8083" s="233" t="s">
        <v>852</v>
      </c>
      <c r="E8083" s="231" t="s">
        <v>20139</v>
      </c>
      <c r="F8083" s="233" t="s">
        <v>115</v>
      </c>
      <c r="G8083" s="233" t="s">
        <v>20140</v>
      </c>
      <c r="H8083" s="233" t="s">
        <v>20141</v>
      </c>
      <c r="I8083" s="233">
        <v>2020</v>
      </c>
      <c r="J8083" s="244">
        <v>33975</v>
      </c>
      <c r="K8083" s="244">
        <v>1322</v>
      </c>
      <c r="L8083" s="233">
        <v>1</v>
      </c>
      <c r="M8083" s="249">
        <v>17755596300</v>
      </c>
      <c r="N8083" s="248">
        <v>24654660000</v>
      </c>
      <c r="O8083" s="247">
        <v>19723728000</v>
      </c>
      <c r="P8083" s="233" t="s">
        <v>456</v>
      </c>
      <c r="Q8083" s="233"/>
      <c r="R8083" s="233" t="s">
        <v>20139</v>
      </c>
    </row>
    <row r="8084" spans="1:18" ht="102">
      <c r="A8084" s="228"/>
      <c r="B8084" s="233" t="s">
        <v>158</v>
      </c>
      <c r="C8084" s="233" t="s">
        <v>1608</v>
      </c>
      <c r="D8084" s="233" t="s">
        <v>852</v>
      </c>
      <c r="E8084" s="231" t="s">
        <v>20142</v>
      </c>
      <c r="F8084" s="233" t="s">
        <v>194</v>
      </c>
      <c r="G8084" s="233" t="s">
        <v>20143</v>
      </c>
      <c r="H8084" s="233" t="s">
        <v>20144</v>
      </c>
      <c r="I8084" s="233">
        <v>2006</v>
      </c>
      <c r="J8084" s="244" t="s">
        <v>23824</v>
      </c>
      <c r="K8084" s="244">
        <v>1082</v>
      </c>
      <c r="L8084" s="233">
        <v>1</v>
      </c>
      <c r="M8084" s="249">
        <v>13038480000</v>
      </c>
      <c r="N8084" s="248">
        <v>7036807000</v>
      </c>
      <c r="O8084" s="247">
        <v>4154319000</v>
      </c>
      <c r="P8084" s="233" t="s">
        <v>194</v>
      </c>
      <c r="Q8084" s="233"/>
      <c r="R8084" s="233" t="s">
        <v>20145</v>
      </c>
    </row>
    <row r="8085" spans="1:18" ht="102">
      <c r="A8085" s="228"/>
      <c r="B8085" s="233" t="s">
        <v>158</v>
      </c>
      <c r="C8085" s="233" t="s">
        <v>1608</v>
      </c>
      <c r="D8085" s="233" t="s">
        <v>852</v>
      </c>
      <c r="E8085" s="231" t="s">
        <v>20146</v>
      </c>
      <c r="F8085" s="233" t="s">
        <v>115</v>
      </c>
      <c r="G8085" s="233" t="s">
        <v>20147</v>
      </c>
      <c r="H8085" s="233" t="s">
        <v>20148</v>
      </c>
      <c r="I8085" s="233">
        <v>1999</v>
      </c>
      <c r="J8085" s="244">
        <v>2921</v>
      </c>
      <c r="K8085" s="244">
        <v>994</v>
      </c>
      <c r="L8085" s="233">
        <v>1</v>
      </c>
      <c r="M8085" s="249">
        <v>2689499000</v>
      </c>
      <c r="N8085" s="248">
        <v>1429351000</v>
      </c>
      <c r="O8085" s="247">
        <v>61746466</v>
      </c>
      <c r="P8085" s="233" t="s">
        <v>348</v>
      </c>
      <c r="Q8085" s="233"/>
      <c r="R8085" s="233" t="s">
        <v>20146</v>
      </c>
    </row>
    <row r="8086" spans="1:18" ht="127.5">
      <c r="A8086" s="228"/>
      <c r="B8086" s="233" t="s">
        <v>158</v>
      </c>
      <c r="C8086" s="233" t="s">
        <v>1608</v>
      </c>
      <c r="D8086" s="233" t="s">
        <v>852</v>
      </c>
      <c r="E8086" s="231" t="s">
        <v>20149</v>
      </c>
      <c r="F8086" s="233" t="s">
        <v>115</v>
      </c>
      <c r="G8086" s="233" t="s">
        <v>20150</v>
      </c>
      <c r="H8086" s="233" t="s">
        <v>20151</v>
      </c>
      <c r="I8086" s="233">
        <v>2023</v>
      </c>
      <c r="J8086" s="244">
        <v>19931</v>
      </c>
      <c r="K8086" s="244" t="s">
        <v>25497</v>
      </c>
      <c r="L8086" s="233">
        <v>1</v>
      </c>
      <c r="M8086" s="249">
        <v>16323489000</v>
      </c>
      <c r="N8086" s="248">
        <v>25787092000</v>
      </c>
      <c r="O8086" s="247">
        <v>22347094000</v>
      </c>
      <c r="P8086" s="233" t="s">
        <v>188</v>
      </c>
      <c r="Q8086" s="233"/>
      <c r="R8086" s="233" t="s">
        <v>20149</v>
      </c>
    </row>
    <row r="8087" spans="1:18" ht="178.5">
      <c r="A8087" s="228"/>
      <c r="B8087" s="233" t="s">
        <v>158</v>
      </c>
      <c r="C8087" s="233" t="s">
        <v>1608</v>
      </c>
      <c r="D8087" s="233" t="s">
        <v>852</v>
      </c>
      <c r="E8087" s="231" t="s">
        <v>20152</v>
      </c>
      <c r="F8087" s="233" t="s">
        <v>115</v>
      </c>
      <c r="G8087" s="233" t="s">
        <v>20153</v>
      </c>
      <c r="H8087" s="233" t="s">
        <v>20154</v>
      </c>
      <c r="I8087" s="233">
        <v>2013</v>
      </c>
      <c r="J8087" s="244">
        <v>31617</v>
      </c>
      <c r="K8087" s="244" t="s">
        <v>25498</v>
      </c>
      <c r="L8087" s="233">
        <v>1</v>
      </c>
      <c r="M8087" s="249">
        <v>12168336000</v>
      </c>
      <c r="N8087" s="248">
        <v>13986017000</v>
      </c>
      <c r="O8087" s="247">
        <v>4662005667</v>
      </c>
      <c r="P8087" s="233" t="s">
        <v>188</v>
      </c>
      <c r="Q8087" s="233"/>
      <c r="R8087" s="233" t="s">
        <v>20152</v>
      </c>
    </row>
    <row r="8088" spans="1:18" ht="114.75">
      <c r="A8088" s="228"/>
      <c r="B8088" s="233" t="s">
        <v>158</v>
      </c>
      <c r="C8088" s="233" t="s">
        <v>1608</v>
      </c>
      <c r="D8088" s="233" t="s">
        <v>852</v>
      </c>
      <c r="E8088" s="231" t="s">
        <v>20155</v>
      </c>
      <c r="F8088" s="233" t="s">
        <v>115</v>
      </c>
      <c r="G8088" s="233" t="s">
        <v>20156</v>
      </c>
      <c r="H8088" s="233" t="s">
        <v>20157</v>
      </c>
      <c r="I8088" s="233">
        <v>2013</v>
      </c>
      <c r="J8088" s="244">
        <v>4952</v>
      </c>
      <c r="K8088" s="244">
        <v>543</v>
      </c>
      <c r="L8088" s="233">
        <v>1</v>
      </c>
      <c r="M8088" s="249">
        <v>4055933700</v>
      </c>
      <c r="N8088" s="248">
        <v>4341176000</v>
      </c>
      <c r="O8088" s="247">
        <v>1308929000</v>
      </c>
      <c r="P8088" s="233" t="s">
        <v>348</v>
      </c>
      <c r="Q8088" s="233"/>
      <c r="R8088" s="233" t="s">
        <v>20155</v>
      </c>
    </row>
    <row r="8089" spans="1:18" ht="76.5">
      <c r="A8089" s="228"/>
      <c r="B8089" s="233" t="s">
        <v>158</v>
      </c>
      <c r="C8089" s="233" t="s">
        <v>1608</v>
      </c>
      <c r="D8089" s="233" t="s">
        <v>852</v>
      </c>
      <c r="E8089" s="231" t="s">
        <v>20158</v>
      </c>
      <c r="F8089" s="233" t="s">
        <v>115</v>
      </c>
      <c r="G8089" s="233" t="s">
        <v>20159</v>
      </c>
      <c r="H8089" s="233" t="s">
        <v>20160</v>
      </c>
      <c r="I8089" s="233">
        <v>2006</v>
      </c>
      <c r="J8089" s="244">
        <v>369</v>
      </c>
      <c r="K8089" s="244" t="s">
        <v>25499</v>
      </c>
      <c r="L8089" s="233">
        <v>1</v>
      </c>
      <c r="M8089" s="249">
        <v>450918000</v>
      </c>
      <c r="N8089" s="248">
        <v>406112000</v>
      </c>
      <c r="O8089" s="247">
        <v>108147626</v>
      </c>
      <c r="P8089" s="233" t="s">
        <v>176</v>
      </c>
      <c r="Q8089" s="233"/>
      <c r="R8089" s="233" t="s">
        <v>20158</v>
      </c>
    </row>
    <row r="8090" spans="1:18" ht="76.5">
      <c r="A8090" s="228"/>
      <c r="B8090" s="233" t="s">
        <v>158</v>
      </c>
      <c r="C8090" s="233" t="s">
        <v>1608</v>
      </c>
      <c r="D8090" s="233" t="s">
        <v>852</v>
      </c>
      <c r="E8090" s="231" t="s">
        <v>20161</v>
      </c>
      <c r="F8090" s="233" t="s">
        <v>115</v>
      </c>
      <c r="G8090" s="233" t="s">
        <v>20162</v>
      </c>
      <c r="H8090" s="233" t="s">
        <v>20163</v>
      </c>
      <c r="I8090" s="233">
        <v>2007</v>
      </c>
      <c r="J8090" s="244">
        <v>378</v>
      </c>
      <c r="K8090" s="244" t="s">
        <v>25500</v>
      </c>
      <c r="L8090" s="233">
        <v>1</v>
      </c>
      <c r="M8090" s="249">
        <v>462038200</v>
      </c>
      <c r="N8090" s="248">
        <v>406112000</v>
      </c>
      <c r="O8090" s="247">
        <v>108147626</v>
      </c>
      <c r="P8090" s="233" t="s">
        <v>176</v>
      </c>
      <c r="Q8090" s="233"/>
      <c r="R8090" s="233" t="s">
        <v>20161</v>
      </c>
    </row>
    <row r="8091" spans="1:18" ht="89.25">
      <c r="A8091" s="228"/>
      <c r="B8091" s="233" t="s">
        <v>158</v>
      </c>
      <c r="C8091" s="233" t="s">
        <v>1608</v>
      </c>
      <c r="D8091" s="233" t="s">
        <v>852</v>
      </c>
      <c r="E8091" s="231" t="s">
        <v>20164</v>
      </c>
      <c r="F8091" s="233" t="s">
        <v>115</v>
      </c>
      <c r="G8091" s="233" t="s">
        <v>20165</v>
      </c>
      <c r="H8091" s="233" t="s">
        <v>20166</v>
      </c>
      <c r="I8091" s="233">
        <v>2020</v>
      </c>
      <c r="J8091" s="244">
        <v>7766</v>
      </c>
      <c r="K8091" s="244">
        <v>255</v>
      </c>
      <c r="L8091" s="233">
        <v>1</v>
      </c>
      <c r="M8091" s="249">
        <v>7066969000</v>
      </c>
      <c r="N8091" s="248">
        <v>2971034000</v>
      </c>
      <c r="O8091" s="247">
        <v>2079723800</v>
      </c>
      <c r="P8091" s="233" t="s">
        <v>176</v>
      </c>
      <c r="Q8091" s="233"/>
      <c r="R8091" s="233" t="s">
        <v>20164</v>
      </c>
    </row>
    <row r="8092" spans="1:18" ht="76.5">
      <c r="A8092" s="228"/>
      <c r="B8092" s="233" t="s">
        <v>158</v>
      </c>
      <c r="C8092" s="233" t="s">
        <v>1608</v>
      </c>
      <c r="D8092" s="233" t="s">
        <v>852</v>
      </c>
      <c r="E8092" s="231" t="s">
        <v>20167</v>
      </c>
      <c r="F8092" s="233" t="s">
        <v>115</v>
      </c>
      <c r="G8092" s="233" t="s">
        <v>20168</v>
      </c>
      <c r="H8092" s="233" t="s">
        <v>20169</v>
      </c>
      <c r="I8092" s="233">
        <v>2012</v>
      </c>
      <c r="J8092" s="244">
        <v>381</v>
      </c>
      <c r="K8092" s="244">
        <v>69</v>
      </c>
      <c r="L8092" s="233">
        <v>1</v>
      </c>
      <c r="M8092" s="249">
        <v>312039000</v>
      </c>
      <c r="N8092" s="248">
        <v>58599000</v>
      </c>
      <c r="O8092" s="247">
        <v>0</v>
      </c>
      <c r="P8092" s="233" t="s">
        <v>176</v>
      </c>
      <c r="Q8092" s="233"/>
      <c r="R8092" s="233" t="s">
        <v>20167</v>
      </c>
    </row>
    <row r="8093" spans="1:18" ht="76.5">
      <c r="A8093" s="228"/>
      <c r="B8093" s="233" t="s">
        <v>158</v>
      </c>
      <c r="C8093" s="233" t="s">
        <v>1608</v>
      </c>
      <c r="D8093" s="233" t="s">
        <v>852</v>
      </c>
      <c r="E8093" s="231" t="s">
        <v>20170</v>
      </c>
      <c r="F8093" s="233" t="s">
        <v>115</v>
      </c>
      <c r="G8093" s="233" t="s">
        <v>20171</v>
      </c>
      <c r="H8093" s="233" t="s">
        <v>20172</v>
      </c>
      <c r="I8093" s="233">
        <v>2012</v>
      </c>
      <c r="J8093" s="244">
        <v>272</v>
      </c>
      <c r="K8093" s="244">
        <v>69</v>
      </c>
      <c r="L8093" s="233">
        <v>1</v>
      </c>
      <c r="M8093" s="249">
        <v>222768000</v>
      </c>
      <c r="N8093" s="248">
        <v>78000000</v>
      </c>
      <c r="O8093" s="247">
        <v>0</v>
      </c>
      <c r="P8093" s="233" t="s">
        <v>176</v>
      </c>
      <c r="Q8093" s="233"/>
      <c r="R8093" s="233" t="s">
        <v>20170</v>
      </c>
    </row>
    <row r="8094" spans="1:18" ht="76.5">
      <c r="A8094" s="228"/>
      <c r="B8094" s="233" t="s">
        <v>158</v>
      </c>
      <c r="C8094" s="233" t="s">
        <v>1608</v>
      </c>
      <c r="D8094" s="233" t="s">
        <v>852</v>
      </c>
      <c r="E8094" s="231" t="s">
        <v>20173</v>
      </c>
      <c r="F8094" s="233" t="s">
        <v>115</v>
      </c>
      <c r="G8094" s="233" t="s">
        <v>20174</v>
      </c>
      <c r="H8094" s="233" t="s">
        <v>20175</v>
      </c>
      <c r="I8094" s="233">
        <v>2019</v>
      </c>
      <c r="J8094" s="244">
        <v>734</v>
      </c>
      <c r="K8094" s="244">
        <v>69</v>
      </c>
      <c r="L8094" s="233">
        <v>1</v>
      </c>
      <c r="M8094" s="249">
        <v>601473600</v>
      </c>
      <c r="N8094" s="248">
        <v>58599000</v>
      </c>
      <c r="O8094" s="247">
        <v>0</v>
      </c>
      <c r="P8094" s="233" t="s">
        <v>176</v>
      </c>
      <c r="Q8094" s="233"/>
      <c r="R8094" s="233" t="s">
        <v>20173</v>
      </c>
    </row>
    <row r="8095" spans="1:18" ht="89.25">
      <c r="A8095" s="228"/>
      <c r="B8095" s="233" t="s">
        <v>158</v>
      </c>
      <c r="C8095" s="233" t="s">
        <v>1608</v>
      </c>
      <c r="D8095" s="233" t="s">
        <v>852</v>
      </c>
      <c r="E8095" s="231" t="s">
        <v>20176</v>
      </c>
      <c r="F8095" s="233" t="s">
        <v>115</v>
      </c>
      <c r="G8095" s="233" t="s">
        <v>20177</v>
      </c>
      <c r="H8095" s="233" t="s">
        <v>20178</v>
      </c>
      <c r="I8095" s="233">
        <v>2017</v>
      </c>
      <c r="J8095" s="244">
        <v>1745</v>
      </c>
      <c r="K8095" s="244">
        <v>69</v>
      </c>
      <c r="L8095" s="233">
        <v>1</v>
      </c>
      <c r="M8095" s="249">
        <v>912041520</v>
      </c>
      <c r="N8095" s="248">
        <v>78000000</v>
      </c>
      <c r="O8095" s="247">
        <v>0</v>
      </c>
      <c r="P8095" s="233" t="s">
        <v>176</v>
      </c>
      <c r="Q8095" s="233"/>
      <c r="R8095" s="233" t="s">
        <v>20176</v>
      </c>
    </row>
    <row r="8096" spans="1:18" ht="89.25">
      <c r="A8096" s="228"/>
      <c r="B8096" s="233" t="s">
        <v>158</v>
      </c>
      <c r="C8096" s="233" t="s">
        <v>1608</v>
      </c>
      <c r="D8096" s="233" t="s">
        <v>852</v>
      </c>
      <c r="E8096" s="231" t="s">
        <v>20179</v>
      </c>
      <c r="F8096" s="233" t="s">
        <v>115</v>
      </c>
      <c r="G8096" s="233" t="s">
        <v>20180</v>
      </c>
      <c r="H8096" s="233" t="s">
        <v>20181</v>
      </c>
      <c r="I8096" s="233">
        <v>2006</v>
      </c>
      <c r="J8096" s="244">
        <v>398</v>
      </c>
      <c r="K8096" s="244" t="s">
        <v>25376</v>
      </c>
      <c r="L8096" s="233">
        <v>1</v>
      </c>
      <c r="M8096" s="249">
        <v>207994800</v>
      </c>
      <c r="N8096" s="248">
        <v>58599000</v>
      </c>
      <c r="O8096" s="247">
        <v>0</v>
      </c>
      <c r="P8096" s="233" t="s">
        <v>176</v>
      </c>
      <c r="Q8096" s="233"/>
      <c r="R8096" s="233" t="s">
        <v>20179</v>
      </c>
    </row>
    <row r="8097" spans="1:18" ht="76.5">
      <c r="A8097" s="228"/>
      <c r="B8097" s="233" t="s">
        <v>158</v>
      </c>
      <c r="C8097" s="233" t="s">
        <v>1608</v>
      </c>
      <c r="D8097" s="233" t="s">
        <v>852</v>
      </c>
      <c r="E8097" s="231" t="s">
        <v>20182</v>
      </c>
      <c r="F8097" s="233" t="s">
        <v>115</v>
      </c>
      <c r="G8097" s="233" t="s">
        <v>20183</v>
      </c>
      <c r="H8097" s="233" t="s">
        <v>20184</v>
      </c>
      <c r="I8097" s="233">
        <v>2006</v>
      </c>
      <c r="J8097" s="244">
        <v>1015</v>
      </c>
      <c r="K8097" s="244" t="s">
        <v>22125</v>
      </c>
      <c r="L8097" s="233">
        <v>1</v>
      </c>
      <c r="M8097" s="249">
        <v>950040000</v>
      </c>
      <c r="N8097" s="248">
        <v>58599000</v>
      </c>
      <c r="O8097" s="247">
        <v>0</v>
      </c>
      <c r="P8097" s="233" t="s">
        <v>176</v>
      </c>
      <c r="Q8097" s="233"/>
      <c r="R8097" s="233" t="s">
        <v>20182</v>
      </c>
    </row>
    <row r="8098" spans="1:18" ht="89.25">
      <c r="A8098" s="228"/>
      <c r="B8098" s="233" t="s">
        <v>158</v>
      </c>
      <c r="C8098" s="233" t="s">
        <v>1608</v>
      </c>
      <c r="D8098" s="233" t="s">
        <v>852</v>
      </c>
      <c r="E8098" s="231" t="s">
        <v>20185</v>
      </c>
      <c r="F8098" s="233" t="s">
        <v>115</v>
      </c>
      <c r="G8098" s="233" t="s">
        <v>20186</v>
      </c>
      <c r="H8098" s="233" t="s">
        <v>20187</v>
      </c>
      <c r="I8098" s="233">
        <v>2006</v>
      </c>
      <c r="J8098" s="244">
        <v>377</v>
      </c>
      <c r="K8098" s="244" t="s">
        <v>25376</v>
      </c>
      <c r="L8098" s="233">
        <v>1</v>
      </c>
      <c r="M8098" s="249">
        <v>352872000</v>
      </c>
      <c r="N8098" s="248">
        <v>58599000</v>
      </c>
      <c r="O8098" s="247">
        <v>0</v>
      </c>
      <c r="P8098" s="233" t="s">
        <v>176</v>
      </c>
      <c r="Q8098" s="233"/>
      <c r="R8098" s="233" t="s">
        <v>20185</v>
      </c>
    </row>
    <row r="8099" spans="1:18" ht="89.25">
      <c r="A8099" s="228"/>
      <c r="B8099" s="233" t="s">
        <v>158</v>
      </c>
      <c r="C8099" s="233" t="s">
        <v>1608</v>
      </c>
      <c r="D8099" s="233" t="s">
        <v>852</v>
      </c>
      <c r="E8099" s="231" t="s">
        <v>20188</v>
      </c>
      <c r="F8099" s="233" t="s">
        <v>115</v>
      </c>
      <c r="G8099" s="233" t="s">
        <v>20189</v>
      </c>
      <c r="H8099" s="233" t="s">
        <v>20190</v>
      </c>
      <c r="I8099" s="233">
        <v>1998</v>
      </c>
      <c r="J8099" s="244">
        <v>206</v>
      </c>
      <c r="K8099" s="244" t="s">
        <v>24581</v>
      </c>
      <c r="L8099" s="233">
        <v>1</v>
      </c>
      <c r="M8099" s="249">
        <v>192816000</v>
      </c>
      <c r="N8099" s="248">
        <v>58885000</v>
      </c>
      <c r="O8099" s="247">
        <v>0</v>
      </c>
      <c r="P8099" s="233" t="s">
        <v>176</v>
      </c>
      <c r="Q8099" s="233"/>
      <c r="R8099" s="233" t="s">
        <v>20188</v>
      </c>
    </row>
    <row r="8100" spans="1:18" ht="89.25">
      <c r="A8100" s="228"/>
      <c r="B8100" s="233" t="s">
        <v>158</v>
      </c>
      <c r="C8100" s="233" t="s">
        <v>1608</v>
      </c>
      <c r="D8100" s="233" t="s">
        <v>852</v>
      </c>
      <c r="E8100" s="231" t="s">
        <v>20191</v>
      </c>
      <c r="F8100" s="233" t="s">
        <v>115</v>
      </c>
      <c r="G8100" s="233" t="s">
        <v>20192</v>
      </c>
      <c r="H8100" s="233" t="s">
        <v>20193</v>
      </c>
      <c r="I8100" s="233">
        <v>2006</v>
      </c>
      <c r="J8100" s="244">
        <v>366</v>
      </c>
      <c r="K8100" s="244" t="s">
        <v>25501</v>
      </c>
      <c r="L8100" s="233">
        <v>1</v>
      </c>
      <c r="M8100" s="249">
        <v>342576000</v>
      </c>
      <c r="N8100" s="248">
        <v>58599000</v>
      </c>
      <c r="O8100" s="247">
        <v>0</v>
      </c>
      <c r="P8100" s="233" t="s">
        <v>176</v>
      </c>
      <c r="Q8100" s="233"/>
      <c r="R8100" s="233" t="s">
        <v>20191</v>
      </c>
    </row>
    <row r="8101" spans="1:18" ht="89.25">
      <c r="A8101" s="228"/>
      <c r="B8101" s="233" t="s">
        <v>158</v>
      </c>
      <c r="C8101" s="233" t="s">
        <v>1608</v>
      </c>
      <c r="D8101" s="233" t="s">
        <v>852</v>
      </c>
      <c r="E8101" s="231" t="s">
        <v>20194</v>
      </c>
      <c r="F8101" s="233" t="s">
        <v>115</v>
      </c>
      <c r="G8101" s="233" t="s">
        <v>20195</v>
      </c>
      <c r="H8101" s="233" t="s">
        <v>20196</v>
      </c>
      <c r="I8101" s="233">
        <v>1998</v>
      </c>
      <c r="J8101" s="244">
        <v>303</v>
      </c>
      <c r="K8101" s="244" t="s">
        <v>25501</v>
      </c>
      <c r="L8101" s="233">
        <v>1</v>
      </c>
      <c r="M8101" s="249">
        <v>158347800</v>
      </c>
      <c r="N8101" s="248">
        <v>58885000</v>
      </c>
      <c r="O8101" s="247">
        <v>0</v>
      </c>
      <c r="P8101" s="233" t="s">
        <v>176</v>
      </c>
      <c r="Q8101" s="233"/>
      <c r="R8101" s="233" t="s">
        <v>20194</v>
      </c>
    </row>
    <row r="8102" spans="1:18" ht="76.5">
      <c r="A8102" s="228"/>
      <c r="B8102" s="233" t="s">
        <v>158</v>
      </c>
      <c r="C8102" s="233" t="s">
        <v>1608</v>
      </c>
      <c r="D8102" s="233" t="s">
        <v>852</v>
      </c>
      <c r="E8102" s="231" t="s">
        <v>20197</v>
      </c>
      <c r="F8102" s="233" t="s">
        <v>115</v>
      </c>
      <c r="G8102" s="233" t="s">
        <v>20198</v>
      </c>
      <c r="H8102" s="233" t="s">
        <v>20199</v>
      </c>
      <c r="I8102" s="233">
        <v>2006</v>
      </c>
      <c r="J8102" s="244">
        <v>1173</v>
      </c>
      <c r="K8102" s="244">
        <v>167</v>
      </c>
      <c r="L8102" s="233">
        <v>1</v>
      </c>
      <c r="M8102" s="249">
        <v>960687000</v>
      </c>
      <c r="N8102" s="248">
        <v>1937274000</v>
      </c>
      <c r="O8102" s="247">
        <v>709465000</v>
      </c>
      <c r="P8102" s="233" t="s">
        <v>176</v>
      </c>
      <c r="Q8102" s="233"/>
      <c r="R8102" s="233" t="s">
        <v>20197</v>
      </c>
    </row>
    <row r="8103" spans="1:18" ht="89.25">
      <c r="A8103" s="228"/>
      <c r="B8103" s="233" t="s">
        <v>158</v>
      </c>
      <c r="C8103" s="233" t="s">
        <v>1608</v>
      </c>
      <c r="D8103" s="233" t="s">
        <v>852</v>
      </c>
      <c r="E8103" s="231" t="s">
        <v>20200</v>
      </c>
      <c r="F8103" s="233" t="s">
        <v>115</v>
      </c>
      <c r="G8103" s="233" t="s">
        <v>20201</v>
      </c>
      <c r="H8103" s="233" t="s">
        <v>20202</v>
      </c>
      <c r="I8103" s="233">
        <v>2006</v>
      </c>
      <c r="J8103" s="244">
        <v>780</v>
      </c>
      <c r="K8103" s="244">
        <v>167</v>
      </c>
      <c r="L8103" s="233">
        <v>1</v>
      </c>
      <c r="M8103" s="249">
        <v>547560000</v>
      </c>
      <c r="N8103" s="248">
        <v>1614015000</v>
      </c>
      <c r="O8103" s="247">
        <v>506083000</v>
      </c>
      <c r="P8103" s="233" t="s">
        <v>176</v>
      </c>
      <c r="Q8103" s="233"/>
      <c r="R8103" s="233" t="s">
        <v>20200</v>
      </c>
    </row>
    <row r="8104" spans="1:18" ht="89.25">
      <c r="A8104" s="228"/>
      <c r="B8104" s="233" t="s">
        <v>158</v>
      </c>
      <c r="C8104" s="233" t="s">
        <v>1608</v>
      </c>
      <c r="D8104" s="233" t="s">
        <v>852</v>
      </c>
      <c r="E8104" s="231" t="s">
        <v>20203</v>
      </c>
      <c r="F8104" s="233" t="s">
        <v>115</v>
      </c>
      <c r="G8104" s="233" t="s">
        <v>20204</v>
      </c>
      <c r="H8104" s="233" t="s">
        <v>20205</v>
      </c>
      <c r="I8104" s="233">
        <v>2006</v>
      </c>
      <c r="J8104" s="244">
        <v>258</v>
      </c>
      <c r="K8104" s="244">
        <v>167</v>
      </c>
      <c r="L8104" s="233">
        <v>1</v>
      </c>
      <c r="M8104" s="249">
        <v>161352750</v>
      </c>
      <c r="N8104" s="248">
        <v>1645696000</v>
      </c>
      <c r="O8104" s="247">
        <v>437067000</v>
      </c>
      <c r="P8104" s="233" t="s">
        <v>176</v>
      </c>
      <c r="Q8104" s="233"/>
      <c r="R8104" s="233" t="s">
        <v>20203</v>
      </c>
    </row>
    <row r="8105" spans="1:18" ht="89.25">
      <c r="A8105" s="228"/>
      <c r="B8105" s="233" t="s">
        <v>158</v>
      </c>
      <c r="C8105" s="233" t="s">
        <v>1608</v>
      </c>
      <c r="D8105" s="233" t="s">
        <v>852</v>
      </c>
      <c r="E8105" s="231" t="s">
        <v>20206</v>
      </c>
      <c r="F8105" s="233" t="s">
        <v>398</v>
      </c>
      <c r="G8105" s="233" t="s">
        <v>20207</v>
      </c>
      <c r="H8105" s="233" t="s">
        <v>20208</v>
      </c>
      <c r="I8105" s="233">
        <v>2010</v>
      </c>
      <c r="J8105" s="244">
        <v>1463</v>
      </c>
      <c r="K8105" s="244">
        <v>188</v>
      </c>
      <c r="L8105" s="233">
        <v>1</v>
      </c>
      <c r="M8105" s="249">
        <v>2187185000</v>
      </c>
      <c r="N8105" s="248">
        <v>441673412</v>
      </c>
      <c r="O8105" s="247">
        <v>47614551</v>
      </c>
      <c r="P8105" s="233" t="s">
        <v>182</v>
      </c>
      <c r="Q8105" s="233"/>
      <c r="R8105" s="233" t="s">
        <v>20206</v>
      </c>
    </row>
    <row r="8106" spans="1:18" ht="89.25">
      <c r="A8106" s="228"/>
      <c r="B8106" s="233" t="s">
        <v>158</v>
      </c>
      <c r="C8106" s="233" t="s">
        <v>1608</v>
      </c>
      <c r="D8106" s="233" t="s">
        <v>852</v>
      </c>
      <c r="E8106" s="231" t="s">
        <v>20209</v>
      </c>
      <c r="F8106" s="233" t="s">
        <v>398</v>
      </c>
      <c r="G8106" s="233" t="s">
        <v>20210</v>
      </c>
      <c r="H8106" s="233" t="s">
        <v>20211</v>
      </c>
      <c r="I8106" s="233">
        <v>2017</v>
      </c>
      <c r="J8106" s="244">
        <v>7627</v>
      </c>
      <c r="K8106" s="244">
        <v>4234</v>
      </c>
      <c r="L8106" s="233">
        <v>1</v>
      </c>
      <c r="M8106" s="249">
        <v>11402183500</v>
      </c>
      <c r="N8106" s="248">
        <v>20239871922</v>
      </c>
      <c r="O8106" s="247">
        <v>12319339374</v>
      </c>
      <c r="P8106" s="233" t="s">
        <v>182</v>
      </c>
      <c r="Q8106" s="233"/>
      <c r="R8106" s="233" t="s">
        <v>20209</v>
      </c>
    </row>
    <row r="8107" spans="1:18" ht="76.5">
      <c r="A8107" s="228"/>
      <c r="B8107" s="233" t="s">
        <v>158</v>
      </c>
      <c r="C8107" s="233" t="s">
        <v>1608</v>
      </c>
      <c r="D8107" s="233" t="s">
        <v>852</v>
      </c>
      <c r="E8107" s="231" t="s">
        <v>20212</v>
      </c>
      <c r="F8107" s="233" t="s">
        <v>398</v>
      </c>
      <c r="G8107" s="233" t="s">
        <v>20213</v>
      </c>
      <c r="H8107" s="233" t="s">
        <v>20214</v>
      </c>
      <c r="I8107" s="233">
        <v>2010</v>
      </c>
      <c r="J8107" s="244">
        <v>5193</v>
      </c>
      <c r="K8107" s="244" t="s">
        <v>25502</v>
      </c>
      <c r="L8107" s="233">
        <v>1</v>
      </c>
      <c r="M8107" s="249">
        <v>7166340000</v>
      </c>
      <c r="N8107" s="248">
        <v>1200000000</v>
      </c>
      <c r="O8107" s="247">
        <v>339600000</v>
      </c>
      <c r="P8107" s="233" t="s">
        <v>182</v>
      </c>
      <c r="Q8107" s="233"/>
      <c r="R8107" s="233" t="s">
        <v>20212</v>
      </c>
    </row>
    <row r="8108" spans="1:18" ht="63.75">
      <c r="A8108" s="228"/>
      <c r="B8108" s="233" t="s">
        <v>158</v>
      </c>
      <c r="C8108" s="233" t="s">
        <v>1608</v>
      </c>
      <c r="D8108" s="233" t="s">
        <v>852</v>
      </c>
      <c r="E8108" s="231" t="s">
        <v>20215</v>
      </c>
      <c r="F8108" s="233" t="s">
        <v>398</v>
      </c>
      <c r="G8108" s="233" t="s">
        <v>20216</v>
      </c>
      <c r="H8108" s="233" t="s">
        <v>20217</v>
      </c>
      <c r="I8108" s="233">
        <v>2018</v>
      </c>
      <c r="J8108" s="244" t="s">
        <v>23825</v>
      </c>
      <c r="K8108" s="244">
        <v>165</v>
      </c>
      <c r="L8108" s="233">
        <v>1</v>
      </c>
      <c r="M8108" s="249">
        <v>1590864000</v>
      </c>
      <c r="N8108" s="248">
        <v>2087141764</v>
      </c>
      <c r="O8108" s="247">
        <v>663142378</v>
      </c>
      <c r="P8108" s="233" t="s">
        <v>182</v>
      </c>
      <c r="Q8108" s="233"/>
      <c r="R8108" s="233" t="s">
        <v>20215</v>
      </c>
    </row>
    <row r="8109" spans="1:18" ht="63.75">
      <c r="A8109" s="228"/>
      <c r="B8109" s="233" t="s">
        <v>158</v>
      </c>
      <c r="C8109" s="233" t="s">
        <v>1608</v>
      </c>
      <c r="D8109" s="233" t="s">
        <v>852</v>
      </c>
      <c r="E8109" s="231" t="s">
        <v>20218</v>
      </c>
      <c r="F8109" s="233" t="s">
        <v>398</v>
      </c>
      <c r="G8109" s="233" t="s">
        <v>20219</v>
      </c>
      <c r="H8109" s="233" t="s">
        <v>20220</v>
      </c>
      <c r="I8109" s="233">
        <v>2017</v>
      </c>
      <c r="J8109" s="244">
        <v>6722</v>
      </c>
      <c r="K8109" s="244" t="s">
        <v>25503</v>
      </c>
      <c r="L8109" s="233">
        <v>1</v>
      </c>
      <c r="M8109" s="249">
        <v>7515196000</v>
      </c>
      <c r="N8109" s="248">
        <v>22562291174</v>
      </c>
      <c r="O8109" s="247">
        <v>14136675550</v>
      </c>
      <c r="P8109" s="233" t="s">
        <v>182</v>
      </c>
      <c r="Q8109" s="233"/>
      <c r="R8109" s="233" t="s">
        <v>20218</v>
      </c>
    </row>
    <row r="8110" spans="1:18" ht="76.5">
      <c r="A8110" s="228"/>
      <c r="B8110" s="233" t="s">
        <v>158</v>
      </c>
      <c r="C8110" s="233" t="s">
        <v>1608</v>
      </c>
      <c r="D8110" s="233" t="s">
        <v>852</v>
      </c>
      <c r="E8110" s="231" t="s">
        <v>20221</v>
      </c>
      <c r="F8110" s="233" t="s">
        <v>398</v>
      </c>
      <c r="G8110" s="233" t="s">
        <v>20222</v>
      </c>
      <c r="H8110" s="233" t="s">
        <v>20223</v>
      </c>
      <c r="I8110" s="233">
        <v>2006</v>
      </c>
      <c r="J8110" s="244">
        <v>12854</v>
      </c>
      <c r="K8110" s="244">
        <v>3137</v>
      </c>
      <c r="L8110" s="233">
        <v>1</v>
      </c>
      <c r="M8110" s="249">
        <v>19216713000</v>
      </c>
      <c r="N8110" s="248">
        <v>6870564000</v>
      </c>
      <c r="O8110" s="247">
        <v>2127738640</v>
      </c>
      <c r="P8110" s="233" t="s">
        <v>182</v>
      </c>
      <c r="Q8110" s="233"/>
      <c r="R8110" s="233" t="s">
        <v>20221</v>
      </c>
    </row>
    <row r="8111" spans="1:18" ht="63.75">
      <c r="A8111" s="228"/>
      <c r="B8111" s="233" t="s">
        <v>158</v>
      </c>
      <c r="C8111" s="233" t="s">
        <v>1608</v>
      </c>
      <c r="D8111" s="233" t="s">
        <v>852</v>
      </c>
      <c r="E8111" s="231" t="s">
        <v>20224</v>
      </c>
      <c r="F8111" s="233" t="s">
        <v>398</v>
      </c>
      <c r="G8111" s="233" t="s">
        <v>20225</v>
      </c>
      <c r="H8111" s="233" t="s">
        <v>20226</v>
      </c>
      <c r="I8111" s="233">
        <v>2012</v>
      </c>
      <c r="J8111" s="244">
        <v>15771</v>
      </c>
      <c r="K8111" s="244" t="s">
        <v>25504</v>
      </c>
      <c r="L8111" s="233">
        <v>1</v>
      </c>
      <c r="M8111" s="249">
        <v>12916694000</v>
      </c>
      <c r="N8111" s="248">
        <v>10446449011</v>
      </c>
      <c r="O8111" s="247">
        <v>4139097484</v>
      </c>
      <c r="P8111" s="233" t="s">
        <v>182</v>
      </c>
      <c r="Q8111" s="233"/>
      <c r="R8111" s="233" t="s">
        <v>20224</v>
      </c>
    </row>
    <row r="8112" spans="1:18" ht="51">
      <c r="A8112" s="228"/>
      <c r="B8112" s="233" t="s">
        <v>158</v>
      </c>
      <c r="C8112" s="233" t="s">
        <v>1608</v>
      </c>
      <c r="D8112" s="233" t="s">
        <v>852</v>
      </c>
      <c r="E8112" s="231" t="s">
        <v>20227</v>
      </c>
      <c r="F8112" s="233" t="s">
        <v>398</v>
      </c>
      <c r="G8112" s="233" t="s">
        <v>20228</v>
      </c>
      <c r="H8112" s="233" t="s">
        <v>20229</v>
      </c>
      <c r="I8112" s="233">
        <v>2006</v>
      </c>
      <c r="J8112" s="244">
        <v>10207</v>
      </c>
      <c r="K8112" s="244">
        <v>5110</v>
      </c>
      <c r="L8112" s="233">
        <v>1</v>
      </c>
      <c r="M8112" s="249">
        <v>21212555000</v>
      </c>
      <c r="N8112" s="248">
        <v>25782684252</v>
      </c>
      <c r="O8112" s="247">
        <v>10160926681</v>
      </c>
      <c r="P8112" s="233" t="s">
        <v>182</v>
      </c>
      <c r="Q8112" s="233"/>
      <c r="R8112" s="233" t="s">
        <v>20227</v>
      </c>
    </row>
    <row r="8113" spans="1:18" ht="51">
      <c r="A8113" s="228"/>
      <c r="B8113" s="233" t="s">
        <v>158</v>
      </c>
      <c r="C8113" s="233" t="s">
        <v>1608</v>
      </c>
      <c r="D8113" s="233" t="s">
        <v>852</v>
      </c>
      <c r="E8113" s="231" t="s">
        <v>20230</v>
      </c>
      <c r="F8113" s="233" t="s">
        <v>398</v>
      </c>
      <c r="G8113" s="233" t="s">
        <v>20231</v>
      </c>
      <c r="H8113" s="233" t="s">
        <v>20229</v>
      </c>
      <c r="I8113" s="233">
        <v>1987</v>
      </c>
      <c r="J8113" s="244">
        <v>14189</v>
      </c>
      <c r="K8113" s="244" t="s">
        <v>25504</v>
      </c>
      <c r="L8113" s="233">
        <v>1</v>
      </c>
      <c r="M8113" s="249">
        <v>2857960000</v>
      </c>
      <c r="N8113" s="248">
        <v>7967723343</v>
      </c>
      <c r="O8113" s="247">
        <v>1617994039</v>
      </c>
      <c r="P8113" s="233" t="s">
        <v>182</v>
      </c>
      <c r="Q8113" s="233"/>
      <c r="R8113" s="233" t="s">
        <v>20230</v>
      </c>
    </row>
    <row r="8114" spans="1:18" ht="63.75">
      <c r="A8114" s="228"/>
      <c r="B8114" s="233" t="s">
        <v>158</v>
      </c>
      <c r="C8114" s="233" t="s">
        <v>1608</v>
      </c>
      <c r="D8114" s="233" t="s">
        <v>852</v>
      </c>
      <c r="E8114" s="231" t="s">
        <v>20232</v>
      </c>
      <c r="F8114" s="233" t="s">
        <v>398</v>
      </c>
      <c r="G8114" s="233" t="s">
        <v>20233</v>
      </c>
      <c r="H8114" s="233" t="s">
        <v>20234</v>
      </c>
      <c r="I8114" s="233">
        <v>2010</v>
      </c>
      <c r="J8114" s="244">
        <v>2167</v>
      </c>
      <c r="K8114" s="244">
        <v>1213</v>
      </c>
      <c r="L8114" s="233">
        <v>1</v>
      </c>
      <c r="M8114" s="249">
        <v>3900600000</v>
      </c>
      <c r="N8114" s="248">
        <v>12387709000</v>
      </c>
      <c r="O8114" s="247">
        <v>11099108100</v>
      </c>
      <c r="P8114" s="233" t="s">
        <v>20235</v>
      </c>
      <c r="Q8114" s="233"/>
      <c r="R8114" s="233" t="s">
        <v>20232</v>
      </c>
    </row>
    <row r="8115" spans="1:18" ht="51">
      <c r="A8115" s="228"/>
      <c r="B8115" s="233" t="s">
        <v>158</v>
      </c>
      <c r="C8115" s="233" t="s">
        <v>1608</v>
      </c>
      <c r="D8115" s="233" t="s">
        <v>852</v>
      </c>
      <c r="E8115" s="231" t="s">
        <v>20236</v>
      </c>
      <c r="F8115" s="233" t="s">
        <v>398</v>
      </c>
      <c r="G8115" s="233" t="s">
        <v>20233</v>
      </c>
      <c r="H8115" s="233" t="s">
        <v>20214</v>
      </c>
      <c r="I8115" s="233">
        <v>2010</v>
      </c>
      <c r="J8115" s="244">
        <v>2321</v>
      </c>
      <c r="K8115" s="244" t="s">
        <v>25505</v>
      </c>
      <c r="L8115" s="233">
        <v>1</v>
      </c>
      <c r="M8115" s="249">
        <v>3750084000</v>
      </c>
      <c r="N8115" s="248">
        <v>637600000</v>
      </c>
      <c r="O8115" s="247">
        <v>0</v>
      </c>
      <c r="P8115" s="233" t="s">
        <v>20235</v>
      </c>
      <c r="Q8115" s="233"/>
      <c r="R8115" s="233" t="s">
        <v>20236</v>
      </c>
    </row>
    <row r="8116" spans="1:18" ht="51">
      <c r="A8116" s="228"/>
      <c r="B8116" s="233" t="s">
        <v>158</v>
      </c>
      <c r="C8116" s="233" t="s">
        <v>1608</v>
      </c>
      <c r="D8116" s="233" t="s">
        <v>852</v>
      </c>
      <c r="E8116" s="231" t="s">
        <v>20237</v>
      </c>
      <c r="F8116" s="233" t="s">
        <v>398</v>
      </c>
      <c r="G8116" s="233" t="s">
        <v>20233</v>
      </c>
      <c r="H8116" s="233" t="s">
        <v>20238</v>
      </c>
      <c r="I8116" s="233">
        <v>2017</v>
      </c>
      <c r="J8116" s="244">
        <v>2493</v>
      </c>
      <c r="K8116" s="244">
        <v>591</v>
      </c>
      <c r="L8116" s="233">
        <v>1</v>
      </c>
      <c r="M8116" s="249">
        <v>4487040000</v>
      </c>
      <c r="N8116" s="248">
        <v>14290647000</v>
      </c>
      <c r="O8116" s="247">
        <v>12956853280</v>
      </c>
      <c r="P8116" s="233" t="s">
        <v>20235</v>
      </c>
      <c r="Q8116" s="233"/>
      <c r="R8116" s="233" t="s">
        <v>20237</v>
      </c>
    </row>
    <row r="8117" spans="1:18" ht="102">
      <c r="A8117" s="228"/>
      <c r="B8117" s="233" t="s">
        <v>158</v>
      </c>
      <c r="C8117" s="233" t="s">
        <v>1608</v>
      </c>
      <c r="D8117" s="233" t="s">
        <v>852</v>
      </c>
      <c r="E8117" s="231" t="s">
        <v>20239</v>
      </c>
      <c r="F8117" s="233" t="s">
        <v>115</v>
      </c>
      <c r="G8117" s="233" t="s">
        <v>20240</v>
      </c>
      <c r="H8117" s="233" t="s">
        <v>20241</v>
      </c>
      <c r="I8117" s="233">
        <v>2021</v>
      </c>
      <c r="J8117" s="244">
        <v>10011.299999999999</v>
      </c>
      <c r="K8117" s="244" t="s">
        <v>25506</v>
      </c>
      <c r="L8117" s="233">
        <v>1</v>
      </c>
      <c r="M8117" s="249">
        <v>3932066190</v>
      </c>
      <c r="N8117" s="248">
        <v>13249122000</v>
      </c>
      <c r="O8117" s="247">
        <v>10599297600</v>
      </c>
      <c r="P8117" s="233" t="s">
        <v>348</v>
      </c>
      <c r="Q8117" s="233"/>
      <c r="R8117" s="233" t="s">
        <v>20242</v>
      </c>
    </row>
    <row r="8118" spans="1:18" ht="38.25">
      <c r="A8118" s="228"/>
      <c r="B8118" s="233" t="s">
        <v>158</v>
      </c>
      <c r="C8118" s="233" t="s">
        <v>1608</v>
      </c>
      <c r="D8118" s="233" t="s">
        <v>852</v>
      </c>
      <c r="E8118" s="231" t="s">
        <v>20243</v>
      </c>
      <c r="F8118" s="233" t="s">
        <v>115</v>
      </c>
      <c r="G8118" s="233" t="s">
        <v>20243</v>
      </c>
      <c r="H8118" s="233" t="s">
        <v>20244</v>
      </c>
      <c r="I8118" s="233">
        <v>2019</v>
      </c>
      <c r="J8118" s="244" t="s">
        <v>23826</v>
      </c>
      <c r="K8118" s="244" t="s">
        <v>25507</v>
      </c>
      <c r="L8118" s="233">
        <v>1</v>
      </c>
      <c r="M8118" s="249">
        <v>2528460000</v>
      </c>
      <c r="N8118" s="248">
        <v>5991210000</v>
      </c>
      <c r="O8118" s="247">
        <v>3943529869</v>
      </c>
      <c r="P8118" s="233" t="s">
        <v>20245</v>
      </c>
      <c r="Q8118" s="233"/>
      <c r="R8118" s="233" t="s">
        <v>20245</v>
      </c>
    </row>
    <row r="8119" spans="1:18" ht="38.25">
      <c r="A8119" s="228"/>
      <c r="B8119" s="233" t="s">
        <v>158</v>
      </c>
      <c r="C8119" s="233" t="s">
        <v>1608</v>
      </c>
      <c r="D8119" s="233" t="s">
        <v>852</v>
      </c>
      <c r="E8119" s="231" t="s">
        <v>20246</v>
      </c>
      <c r="F8119" s="233" t="s">
        <v>115</v>
      </c>
      <c r="G8119" s="233" t="s">
        <v>20246</v>
      </c>
      <c r="H8119" s="233" t="s">
        <v>20247</v>
      </c>
      <c r="I8119" s="233">
        <v>2012</v>
      </c>
      <c r="J8119" s="244">
        <v>2427</v>
      </c>
      <c r="K8119" s="244">
        <v>325</v>
      </c>
      <c r="L8119" s="233">
        <v>1</v>
      </c>
      <c r="M8119" s="249">
        <v>2271672000</v>
      </c>
      <c r="N8119" s="248">
        <v>4113433000</v>
      </c>
      <c r="O8119" s="247">
        <v>2125456000</v>
      </c>
      <c r="P8119" s="233" t="s">
        <v>20245</v>
      </c>
      <c r="Q8119" s="233"/>
      <c r="R8119" s="233" t="s">
        <v>20245</v>
      </c>
    </row>
    <row r="8120" spans="1:18" ht="38.25">
      <c r="A8120" s="228"/>
      <c r="B8120" s="233" t="s">
        <v>158</v>
      </c>
      <c r="C8120" s="233" t="s">
        <v>1608</v>
      </c>
      <c r="D8120" s="233" t="s">
        <v>852</v>
      </c>
      <c r="E8120" s="231" t="s">
        <v>20248</v>
      </c>
      <c r="F8120" s="233" t="s">
        <v>115</v>
      </c>
      <c r="G8120" s="233" t="s">
        <v>20248</v>
      </c>
      <c r="H8120" s="233" t="s">
        <v>20249</v>
      </c>
      <c r="I8120" s="233">
        <v>2024</v>
      </c>
      <c r="J8120" s="244" t="s">
        <v>23827</v>
      </c>
      <c r="K8120" s="244" t="s">
        <v>21438</v>
      </c>
      <c r="L8120" s="233">
        <v>1</v>
      </c>
      <c r="M8120" s="249">
        <v>4338540000</v>
      </c>
      <c r="N8120" s="248">
        <v>3780972000</v>
      </c>
      <c r="O8120" s="247">
        <v>1472006000</v>
      </c>
      <c r="P8120" s="233" t="s">
        <v>20245</v>
      </c>
      <c r="Q8120" s="233"/>
      <c r="R8120" s="233" t="s">
        <v>20245</v>
      </c>
    </row>
    <row r="8121" spans="1:18" ht="38.25">
      <c r="A8121" s="228"/>
      <c r="B8121" s="233" t="s">
        <v>158</v>
      </c>
      <c r="C8121" s="233" t="s">
        <v>2519</v>
      </c>
      <c r="D8121" s="233" t="s">
        <v>157</v>
      </c>
      <c r="E8121" s="231" t="s">
        <v>18072</v>
      </c>
      <c r="F8121" s="233" t="s">
        <v>115</v>
      </c>
      <c r="G8121" s="233" t="s">
        <v>18072</v>
      </c>
      <c r="H8121" s="233" t="s">
        <v>20250</v>
      </c>
      <c r="I8121" s="233">
        <v>2016</v>
      </c>
      <c r="J8121" s="244">
        <v>1683</v>
      </c>
      <c r="K8121" s="244" t="s">
        <v>25508</v>
      </c>
      <c r="L8121" s="233">
        <v>1</v>
      </c>
      <c r="M8121" s="249">
        <v>3904560000</v>
      </c>
      <c r="N8121" s="248">
        <v>4726667000</v>
      </c>
      <c r="O8121" s="247">
        <v>3025066880</v>
      </c>
      <c r="P8121" s="233" t="s">
        <v>15163</v>
      </c>
      <c r="Q8121" s="233" t="s">
        <v>1455</v>
      </c>
      <c r="R8121" s="233"/>
    </row>
    <row r="8122" spans="1:18" ht="38.25">
      <c r="A8122" s="228"/>
      <c r="B8122" s="233" t="s">
        <v>158</v>
      </c>
      <c r="C8122" s="233" t="s">
        <v>2519</v>
      </c>
      <c r="D8122" s="233" t="s">
        <v>157</v>
      </c>
      <c r="E8122" s="231" t="s">
        <v>20251</v>
      </c>
      <c r="F8122" s="233" t="s">
        <v>115</v>
      </c>
      <c r="G8122" s="233" t="s">
        <v>20251</v>
      </c>
      <c r="H8122" s="233" t="s">
        <v>20250</v>
      </c>
      <c r="I8122" s="233">
        <v>2014</v>
      </c>
      <c r="J8122" s="244">
        <v>11798</v>
      </c>
      <c r="K8122" s="244" t="s">
        <v>25509</v>
      </c>
      <c r="L8122" s="233">
        <v>1</v>
      </c>
      <c r="M8122" s="249">
        <v>27371360000</v>
      </c>
      <c r="N8122" s="248">
        <v>12160917159</v>
      </c>
      <c r="O8122" s="247">
        <v>7736038906</v>
      </c>
      <c r="P8122" s="233" t="s">
        <v>9541</v>
      </c>
      <c r="Q8122" s="233" t="s">
        <v>1455</v>
      </c>
      <c r="R8122" s="233"/>
    </row>
    <row r="8123" spans="1:18" ht="76.5">
      <c r="A8123" s="228"/>
      <c r="B8123" s="233" t="s">
        <v>158</v>
      </c>
      <c r="C8123" s="233" t="s">
        <v>2519</v>
      </c>
      <c r="D8123" s="233" t="s">
        <v>157</v>
      </c>
      <c r="E8123" s="231" t="s">
        <v>20252</v>
      </c>
      <c r="F8123" s="233" t="s">
        <v>115</v>
      </c>
      <c r="G8123" s="233" t="s">
        <v>20252</v>
      </c>
      <c r="H8123" s="233" t="s">
        <v>20253</v>
      </c>
      <c r="I8123" s="233">
        <v>1976</v>
      </c>
      <c r="J8123" s="244" t="s">
        <v>23828</v>
      </c>
      <c r="K8123" s="244" t="s">
        <v>25510</v>
      </c>
      <c r="L8123" s="233">
        <v>1</v>
      </c>
      <c r="M8123" s="249">
        <v>15134848000</v>
      </c>
      <c r="N8123" s="248">
        <v>21624890000</v>
      </c>
      <c r="O8123" s="247">
        <v>10114381000</v>
      </c>
      <c r="P8123" s="233" t="s">
        <v>20252</v>
      </c>
      <c r="Q8123" s="233" t="s">
        <v>1455</v>
      </c>
      <c r="R8123" s="233"/>
    </row>
    <row r="8124" spans="1:18" ht="38.25">
      <c r="A8124" s="228"/>
      <c r="B8124" s="233" t="s">
        <v>158</v>
      </c>
      <c r="C8124" s="233" t="s">
        <v>2519</v>
      </c>
      <c r="D8124" s="233" t="s">
        <v>157</v>
      </c>
      <c r="E8124" s="231" t="s">
        <v>11046</v>
      </c>
      <c r="F8124" s="233" t="s">
        <v>115</v>
      </c>
      <c r="G8124" s="233" t="s">
        <v>11046</v>
      </c>
      <c r="H8124" s="233" t="s">
        <v>20253</v>
      </c>
      <c r="I8124" s="233">
        <v>2011</v>
      </c>
      <c r="J8124" s="244" t="s">
        <v>23829</v>
      </c>
      <c r="K8124" s="244" t="s">
        <v>25511</v>
      </c>
      <c r="L8124" s="233">
        <v>1</v>
      </c>
      <c r="M8124" s="249">
        <v>9697664000</v>
      </c>
      <c r="N8124" s="248">
        <v>4192673000</v>
      </c>
      <c r="O8124" s="247">
        <v>2851017640</v>
      </c>
      <c r="P8124" s="233" t="s">
        <v>11046</v>
      </c>
      <c r="Q8124" s="233" t="s">
        <v>1455</v>
      </c>
      <c r="R8124" s="233"/>
    </row>
    <row r="8125" spans="1:18" ht="51">
      <c r="A8125" s="228"/>
      <c r="B8125" s="233" t="s">
        <v>158</v>
      </c>
      <c r="C8125" s="233" t="s">
        <v>2519</v>
      </c>
      <c r="D8125" s="233" t="s">
        <v>157</v>
      </c>
      <c r="E8125" s="231" t="s">
        <v>17152</v>
      </c>
      <c r="F8125" s="233" t="s">
        <v>115</v>
      </c>
      <c r="G8125" s="233" t="s">
        <v>17152</v>
      </c>
      <c r="H8125" s="233" t="s">
        <v>20253</v>
      </c>
      <c r="I8125" s="233">
        <v>2009</v>
      </c>
      <c r="J8125" s="244" t="s">
        <v>23830</v>
      </c>
      <c r="K8125" s="244">
        <v>70</v>
      </c>
      <c r="L8125" s="233">
        <v>1</v>
      </c>
      <c r="M8125" s="249">
        <v>410930000</v>
      </c>
      <c r="N8125" s="248">
        <v>191947000</v>
      </c>
      <c r="O8125" s="247">
        <v>0</v>
      </c>
      <c r="P8125" s="233" t="s">
        <v>176</v>
      </c>
      <c r="Q8125" s="233" t="s">
        <v>1455</v>
      </c>
      <c r="R8125" s="233"/>
    </row>
    <row r="8126" spans="1:18" ht="51">
      <c r="A8126" s="228"/>
      <c r="B8126" s="233" t="s">
        <v>158</v>
      </c>
      <c r="C8126" s="233" t="s">
        <v>2519</v>
      </c>
      <c r="D8126" s="233" t="s">
        <v>157</v>
      </c>
      <c r="E8126" s="231" t="s">
        <v>20254</v>
      </c>
      <c r="F8126" s="233" t="s">
        <v>115</v>
      </c>
      <c r="G8126" s="233" t="s">
        <v>20254</v>
      </c>
      <c r="H8126" s="233" t="s">
        <v>20255</v>
      </c>
      <c r="I8126" s="233">
        <v>2013</v>
      </c>
      <c r="J8126" s="244">
        <v>733</v>
      </c>
      <c r="K8126" s="244" t="s">
        <v>24543</v>
      </c>
      <c r="L8126" s="233">
        <v>1</v>
      </c>
      <c r="M8126" s="249">
        <v>1700560000</v>
      </c>
      <c r="N8126" s="248">
        <v>3572852000</v>
      </c>
      <c r="O8126" s="247">
        <v>3001195680</v>
      </c>
      <c r="P8126" s="233" t="s">
        <v>176</v>
      </c>
      <c r="Q8126" s="233" t="s">
        <v>1455</v>
      </c>
      <c r="R8126" s="233"/>
    </row>
    <row r="8127" spans="1:18" ht="51">
      <c r="A8127" s="228"/>
      <c r="B8127" s="233" t="s">
        <v>158</v>
      </c>
      <c r="C8127" s="233" t="s">
        <v>2519</v>
      </c>
      <c r="D8127" s="233" t="s">
        <v>157</v>
      </c>
      <c r="E8127" s="231" t="s">
        <v>20256</v>
      </c>
      <c r="F8127" s="233" t="s">
        <v>115</v>
      </c>
      <c r="G8127" s="233" t="s">
        <v>20256</v>
      </c>
      <c r="H8127" s="233" t="s">
        <v>20257</v>
      </c>
      <c r="I8127" s="233">
        <v>2017</v>
      </c>
      <c r="J8127" s="244" t="s">
        <v>23831</v>
      </c>
      <c r="K8127" s="244">
        <v>351</v>
      </c>
      <c r="L8127" s="233">
        <v>1</v>
      </c>
      <c r="M8127" s="249">
        <v>7736504000</v>
      </c>
      <c r="N8127" s="248">
        <v>1417270000</v>
      </c>
      <c r="O8127" s="247">
        <v>1077125200</v>
      </c>
      <c r="P8127" s="233" t="s">
        <v>176</v>
      </c>
      <c r="Q8127" s="233" t="s">
        <v>1455</v>
      </c>
      <c r="R8127" s="233"/>
    </row>
    <row r="8128" spans="1:18" ht="51">
      <c r="A8128" s="228"/>
      <c r="B8128" s="233" t="s">
        <v>158</v>
      </c>
      <c r="C8128" s="233" t="s">
        <v>2519</v>
      </c>
      <c r="D8128" s="233" t="s">
        <v>157</v>
      </c>
      <c r="E8128" s="231" t="s">
        <v>20258</v>
      </c>
      <c r="F8128" s="233" t="s">
        <v>115</v>
      </c>
      <c r="G8128" s="233" t="s">
        <v>20258</v>
      </c>
      <c r="H8128" s="233" t="s">
        <v>20259</v>
      </c>
      <c r="I8128" s="233">
        <v>2013</v>
      </c>
      <c r="J8128" s="244" t="s">
        <v>23832</v>
      </c>
      <c r="K8128" s="244" t="s">
        <v>25512</v>
      </c>
      <c r="L8128" s="233">
        <v>1</v>
      </c>
      <c r="M8128" s="249">
        <v>6911450000</v>
      </c>
      <c r="N8128" s="248">
        <v>4377437000</v>
      </c>
      <c r="O8128" s="247">
        <v>3852144560</v>
      </c>
      <c r="P8128" s="233" t="s">
        <v>176</v>
      </c>
      <c r="Q8128" s="233" t="s">
        <v>1455</v>
      </c>
      <c r="R8128" s="233"/>
    </row>
    <row r="8129" spans="1:18" ht="51">
      <c r="A8129" s="228"/>
      <c r="B8129" s="233" t="s">
        <v>158</v>
      </c>
      <c r="C8129" s="233" t="s">
        <v>2519</v>
      </c>
      <c r="D8129" s="233" t="s">
        <v>157</v>
      </c>
      <c r="E8129" s="231" t="s">
        <v>20260</v>
      </c>
      <c r="F8129" s="233" t="s">
        <v>115</v>
      </c>
      <c r="G8129" s="233" t="s">
        <v>20260</v>
      </c>
      <c r="H8129" s="233" t="s">
        <v>20250</v>
      </c>
      <c r="I8129" s="233">
        <v>2014</v>
      </c>
      <c r="J8129" s="244">
        <v>1122</v>
      </c>
      <c r="K8129" s="244" t="s">
        <v>25513</v>
      </c>
      <c r="L8129" s="233">
        <v>1</v>
      </c>
      <c r="M8129" s="249">
        <v>1458600000</v>
      </c>
      <c r="N8129" s="248">
        <v>5355593410</v>
      </c>
      <c r="O8129" s="247">
        <v>4927145936</v>
      </c>
      <c r="P8129" s="233" t="s">
        <v>176</v>
      </c>
      <c r="Q8129" s="233" t="s">
        <v>1455</v>
      </c>
      <c r="R8129" s="233"/>
    </row>
    <row r="8130" spans="1:18" ht="51">
      <c r="A8130" s="228"/>
      <c r="B8130" s="233" t="s">
        <v>158</v>
      </c>
      <c r="C8130" s="233" t="s">
        <v>2519</v>
      </c>
      <c r="D8130" s="233" t="s">
        <v>157</v>
      </c>
      <c r="E8130" s="231" t="s">
        <v>20261</v>
      </c>
      <c r="F8130" s="233" t="s">
        <v>115</v>
      </c>
      <c r="G8130" s="233" t="s">
        <v>20261</v>
      </c>
      <c r="H8130" s="233" t="s">
        <v>20262</v>
      </c>
      <c r="I8130" s="233">
        <v>2015</v>
      </c>
      <c r="J8130" s="244">
        <v>338</v>
      </c>
      <c r="K8130" s="244" t="s">
        <v>23084</v>
      </c>
      <c r="L8130" s="233">
        <v>1</v>
      </c>
      <c r="M8130" s="249">
        <v>784160000</v>
      </c>
      <c r="N8130" s="248">
        <v>32907821</v>
      </c>
      <c r="O8130" s="247">
        <v>0</v>
      </c>
      <c r="P8130" s="233" t="s">
        <v>176</v>
      </c>
      <c r="Q8130" s="233" t="s">
        <v>1455</v>
      </c>
      <c r="R8130" s="233"/>
    </row>
    <row r="8131" spans="1:18" ht="51">
      <c r="A8131" s="228"/>
      <c r="B8131" s="233" t="s">
        <v>158</v>
      </c>
      <c r="C8131" s="233" t="s">
        <v>2519</v>
      </c>
      <c r="D8131" s="233" t="s">
        <v>157</v>
      </c>
      <c r="E8131" s="231" t="s">
        <v>20263</v>
      </c>
      <c r="F8131" s="233" t="s">
        <v>115</v>
      </c>
      <c r="G8131" s="233" t="s">
        <v>20263</v>
      </c>
      <c r="H8131" s="233" t="s">
        <v>20264</v>
      </c>
      <c r="I8131" s="233">
        <v>2015</v>
      </c>
      <c r="J8131" s="244" t="s">
        <v>23833</v>
      </c>
      <c r="K8131" s="244" t="s">
        <v>25514</v>
      </c>
      <c r="L8131" s="233">
        <v>1</v>
      </c>
      <c r="M8131" s="249">
        <v>1556488000</v>
      </c>
      <c r="N8131" s="248">
        <v>979670000</v>
      </c>
      <c r="O8131" s="247">
        <v>195542132</v>
      </c>
      <c r="P8131" s="233" t="s">
        <v>176</v>
      </c>
      <c r="Q8131" s="233" t="s">
        <v>1455</v>
      </c>
      <c r="R8131" s="233"/>
    </row>
    <row r="8132" spans="1:18" ht="51">
      <c r="A8132" s="228"/>
      <c r="B8132" s="233" t="s">
        <v>158</v>
      </c>
      <c r="C8132" s="233" t="s">
        <v>2519</v>
      </c>
      <c r="D8132" s="233" t="s">
        <v>157</v>
      </c>
      <c r="E8132" s="231" t="s">
        <v>20265</v>
      </c>
      <c r="F8132" s="233" t="s">
        <v>115</v>
      </c>
      <c r="G8132" s="233" t="s">
        <v>20265</v>
      </c>
      <c r="H8132" s="233" t="s">
        <v>20266</v>
      </c>
      <c r="I8132" s="233">
        <v>2014</v>
      </c>
      <c r="J8132" s="244">
        <v>4245</v>
      </c>
      <c r="K8132" s="244" t="s">
        <v>25515</v>
      </c>
      <c r="L8132" s="233">
        <v>1</v>
      </c>
      <c r="M8132" s="249">
        <v>5094000000</v>
      </c>
      <c r="N8132" s="248">
        <v>5935041046</v>
      </c>
      <c r="O8132" s="247">
        <v>5460237762</v>
      </c>
      <c r="P8132" s="233" t="s">
        <v>176</v>
      </c>
      <c r="Q8132" s="233" t="s">
        <v>1455</v>
      </c>
      <c r="R8132" s="233"/>
    </row>
    <row r="8133" spans="1:18" ht="51">
      <c r="A8133" s="228"/>
      <c r="B8133" s="233" t="s">
        <v>158</v>
      </c>
      <c r="C8133" s="233" t="s">
        <v>2519</v>
      </c>
      <c r="D8133" s="233" t="s">
        <v>157</v>
      </c>
      <c r="E8133" s="231" t="s">
        <v>20267</v>
      </c>
      <c r="F8133" s="233" t="s">
        <v>115</v>
      </c>
      <c r="G8133" s="233" t="s">
        <v>20267</v>
      </c>
      <c r="H8133" s="233" t="s">
        <v>20268</v>
      </c>
      <c r="I8133" s="233">
        <v>2019</v>
      </c>
      <c r="J8133" s="244">
        <v>980</v>
      </c>
      <c r="K8133" s="244" t="s">
        <v>25516</v>
      </c>
      <c r="L8133" s="233">
        <v>1</v>
      </c>
      <c r="M8133" s="249">
        <v>1105440000</v>
      </c>
      <c r="N8133" s="248">
        <v>270213000</v>
      </c>
      <c r="O8133" s="247">
        <v>0</v>
      </c>
      <c r="P8133" s="233" t="s">
        <v>176</v>
      </c>
      <c r="Q8133" s="233" t="s">
        <v>1455</v>
      </c>
      <c r="R8133" s="233"/>
    </row>
    <row r="8134" spans="1:18" ht="51">
      <c r="A8134" s="228"/>
      <c r="B8134" s="233" t="s">
        <v>158</v>
      </c>
      <c r="C8134" s="233" t="s">
        <v>2519</v>
      </c>
      <c r="D8134" s="233" t="s">
        <v>157</v>
      </c>
      <c r="E8134" s="231" t="s">
        <v>20269</v>
      </c>
      <c r="F8134" s="233" t="s">
        <v>115</v>
      </c>
      <c r="G8134" s="233" t="s">
        <v>20269</v>
      </c>
      <c r="H8134" s="233" t="s">
        <v>20268</v>
      </c>
      <c r="I8134" s="233">
        <v>1995</v>
      </c>
      <c r="J8134" s="244" t="s">
        <v>23834</v>
      </c>
      <c r="K8134" s="244">
        <v>204</v>
      </c>
      <c r="L8134" s="233">
        <v>1</v>
      </c>
      <c r="M8134" s="249">
        <v>3137940000</v>
      </c>
      <c r="N8134" s="248">
        <v>96000000</v>
      </c>
      <c r="O8134" s="247">
        <v>0</v>
      </c>
      <c r="P8134" s="233" t="s">
        <v>176</v>
      </c>
      <c r="Q8134" s="233" t="s">
        <v>1455</v>
      </c>
      <c r="R8134" s="233"/>
    </row>
    <row r="8135" spans="1:18" ht="38.25">
      <c r="A8135" s="228"/>
      <c r="B8135" s="233" t="s">
        <v>158</v>
      </c>
      <c r="C8135" s="233" t="s">
        <v>2519</v>
      </c>
      <c r="D8135" s="233" t="s">
        <v>157</v>
      </c>
      <c r="E8135" s="231" t="s">
        <v>20270</v>
      </c>
      <c r="F8135" s="233" t="s">
        <v>398</v>
      </c>
      <c r="G8135" s="233" t="s">
        <v>20270</v>
      </c>
      <c r="H8135" s="233" t="s">
        <v>20253</v>
      </c>
      <c r="I8135" s="233">
        <v>1993</v>
      </c>
      <c r="J8135" s="244" t="s">
        <v>23835</v>
      </c>
      <c r="K8135" s="244" t="s">
        <v>25517</v>
      </c>
      <c r="L8135" s="233">
        <v>1</v>
      </c>
      <c r="M8135" s="249">
        <v>11626292000</v>
      </c>
      <c r="N8135" s="248">
        <v>3653761908</v>
      </c>
      <c r="O8135" s="247">
        <v>0</v>
      </c>
      <c r="P8135" s="233" t="s">
        <v>182</v>
      </c>
      <c r="Q8135" s="233" t="s">
        <v>1455</v>
      </c>
      <c r="R8135" s="233"/>
    </row>
    <row r="8136" spans="1:18" ht="38.25">
      <c r="A8136" s="228"/>
      <c r="B8136" s="233" t="s">
        <v>158</v>
      </c>
      <c r="C8136" s="233" t="s">
        <v>2519</v>
      </c>
      <c r="D8136" s="233" t="s">
        <v>157</v>
      </c>
      <c r="E8136" s="231" t="s">
        <v>20271</v>
      </c>
      <c r="F8136" s="233" t="s">
        <v>398</v>
      </c>
      <c r="G8136" s="233" t="s">
        <v>20271</v>
      </c>
      <c r="H8136" s="233" t="s">
        <v>20268</v>
      </c>
      <c r="I8136" s="233">
        <v>2018</v>
      </c>
      <c r="J8136" s="244" t="s">
        <v>23836</v>
      </c>
      <c r="K8136" s="244" t="s">
        <v>25518</v>
      </c>
      <c r="L8136" s="233">
        <v>1</v>
      </c>
      <c r="M8136" s="249">
        <v>29151738000</v>
      </c>
      <c r="N8136" s="248">
        <v>23728000000</v>
      </c>
      <c r="O8136" s="247">
        <v>13581976344</v>
      </c>
      <c r="P8136" s="233" t="s">
        <v>182</v>
      </c>
      <c r="Q8136" s="233" t="s">
        <v>1455</v>
      </c>
      <c r="R8136" s="233"/>
    </row>
    <row r="8137" spans="1:18" ht="38.25">
      <c r="A8137" s="228"/>
      <c r="B8137" s="233" t="s">
        <v>158</v>
      </c>
      <c r="C8137" s="233" t="s">
        <v>2519</v>
      </c>
      <c r="D8137" s="233" t="s">
        <v>157</v>
      </c>
      <c r="E8137" s="231" t="s">
        <v>20272</v>
      </c>
      <c r="F8137" s="233" t="s">
        <v>398</v>
      </c>
      <c r="G8137" s="233" t="s">
        <v>20272</v>
      </c>
      <c r="H8137" s="233" t="s">
        <v>20250</v>
      </c>
      <c r="I8137" s="233">
        <v>2002</v>
      </c>
      <c r="J8137" s="244">
        <v>4435</v>
      </c>
      <c r="K8137" s="244" t="s">
        <v>25519</v>
      </c>
      <c r="L8137" s="233">
        <v>1</v>
      </c>
      <c r="M8137" s="249">
        <v>5765500000</v>
      </c>
      <c r="N8137" s="248">
        <v>3705200124</v>
      </c>
      <c r="O8137" s="247">
        <v>523287391</v>
      </c>
      <c r="P8137" s="233" t="s">
        <v>182</v>
      </c>
      <c r="Q8137" s="233" t="s">
        <v>1455</v>
      </c>
      <c r="R8137" s="233"/>
    </row>
    <row r="8138" spans="1:18" ht="38.25">
      <c r="A8138" s="228"/>
      <c r="B8138" s="233" t="s">
        <v>158</v>
      </c>
      <c r="C8138" s="233" t="s">
        <v>2519</v>
      </c>
      <c r="D8138" s="233" t="s">
        <v>157</v>
      </c>
      <c r="E8138" s="231" t="s">
        <v>20273</v>
      </c>
      <c r="F8138" s="233" t="s">
        <v>398</v>
      </c>
      <c r="G8138" s="233" t="s">
        <v>20273</v>
      </c>
      <c r="H8138" s="233" t="s">
        <v>20253</v>
      </c>
      <c r="I8138" s="233">
        <v>2016</v>
      </c>
      <c r="J8138" s="244" t="s">
        <v>23837</v>
      </c>
      <c r="K8138" s="244">
        <v>6200</v>
      </c>
      <c r="L8138" s="233">
        <v>1</v>
      </c>
      <c r="M8138" s="249">
        <v>16458910000</v>
      </c>
      <c r="N8138" s="248">
        <v>67557975000</v>
      </c>
      <c r="O8138" s="247">
        <v>56748699000</v>
      </c>
      <c r="P8138" s="233" t="s">
        <v>182</v>
      </c>
      <c r="Q8138" s="233" t="s">
        <v>1455</v>
      </c>
      <c r="R8138" s="233"/>
    </row>
    <row r="8139" spans="1:18" ht="51">
      <c r="A8139" s="228"/>
      <c r="B8139" s="233" t="s">
        <v>158</v>
      </c>
      <c r="C8139" s="233" t="s">
        <v>2519</v>
      </c>
      <c r="D8139" s="233" t="s">
        <v>157</v>
      </c>
      <c r="E8139" s="231" t="s">
        <v>20274</v>
      </c>
      <c r="F8139" s="233" t="s">
        <v>398</v>
      </c>
      <c r="G8139" s="233" t="s">
        <v>20274</v>
      </c>
      <c r="H8139" s="233" t="s">
        <v>20250</v>
      </c>
      <c r="I8139" s="233">
        <v>2003</v>
      </c>
      <c r="J8139" s="244" t="s">
        <v>23838</v>
      </c>
      <c r="K8139" s="244">
        <v>6825</v>
      </c>
      <c r="L8139" s="233">
        <v>1</v>
      </c>
      <c r="M8139" s="249">
        <v>14978160000</v>
      </c>
      <c r="N8139" s="248">
        <v>54965276000</v>
      </c>
      <c r="O8139" s="247">
        <v>48369442880</v>
      </c>
      <c r="P8139" s="233" t="s">
        <v>182</v>
      </c>
      <c r="Q8139" s="233" t="s">
        <v>1455</v>
      </c>
      <c r="R8139" s="233"/>
    </row>
    <row r="8140" spans="1:18" ht="51">
      <c r="A8140" s="228"/>
      <c r="B8140" s="233" t="s">
        <v>158</v>
      </c>
      <c r="C8140" s="233" t="s">
        <v>2519</v>
      </c>
      <c r="D8140" s="233" t="s">
        <v>157</v>
      </c>
      <c r="E8140" s="231" t="s">
        <v>20275</v>
      </c>
      <c r="F8140" s="233" t="s">
        <v>398</v>
      </c>
      <c r="G8140" s="233" t="s">
        <v>20275</v>
      </c>
      <c r="H8140" s="233" t="s">
        <v>20250</v>
      </c>
      <c r="I8140" s="233">
        <v>2003</v>
      </c>
      <c r="J8140" s="244" t="s">
        <v>23839</v>
      </c>
      <c r="K8140" s="244" t="s">
        <v>25520</v>
      </c>
      <c r="L8140" s="233">
        <v>1</v>
      </c>
      <c r="M8140" s="249">
        <v>16386110000</v>
      </c>
      <c r="N8140" s="248">
        <v>36427989000</v>
      </c>
      <c r="O8140" s="247">
        <v>15314050460</v>
      </c>
      <c r="P8140" s="233" t="s">
        <v>182</v>
      </c>
      <c r="Q8140" s="233" t="s">
        <v>1455</v>
      </c>
      <c r="R8140" s="233"/>
    </row>
    <row r="8141" spans="1:18" ht="38.25">
      <c r="A8141" s="228"/>
      <c r="B8141" s="233" t="s">
        <v>158</v>
      </c>
      <c r="C8141" s="233" t="s">
        <v>2519</v>
      </c>
      <c r="D8141" s="233" t="s">
        <v>157</v>
      </c>
      <c r="E8141" s="231" t="s">
        <v>20276</v>
      </c>
      <c r="F8141" s="233" t="s">
        <v>398</v>
      </c>
      <c r="G8141" s="233" t="s">
        <v>20277</v>
      </c>
      <c r="H8141" s="233" t="s">
        <v>20253</v>
      </c>
      <c r="I8141" s="233">
        <v>2016</v>
      </c>
      <c r="J8141" s="244" t="s">
        <v>23840</v>
      </c>
      <c r="K8141" s="244" t="s">
        <v>25521</v>
      </c>
      <c r="L8141" s="233">
        <v>1</v>
      </c>
      <c r="M8141" s="249">
        <v>17749680000</v>
      </c>
      <c r="N8141" s="248">
        <v>75800348252</v>
      </c>
      <c r="O8141" s="247">
        <v>54576250749</v>
      </c>
      <c r="P8141" s="233" t="s">
        <v>182</v>
      </c>
      <c r="Q8141" s="233" t="s">
        <v>1455</v>
      </c>
      <c r="R8141" s="233"/>
    </row>
    <row r="8142" spans="1:18" ht="63.75">
      <c r="A8142" s="228"/>
      <c r="B8142" s="233" t="s">
        <v>158</v>
      </c>
      <c r="C8142" s="233" t="s">
        <v>2519</v>
      </c>
      <c r="D8142" s="233" t="s">
        <v>157</v>
      </c>
      <c r="E8142" s="231" t="s">
        <v>20278</v>
      </c>
      <c r="F8142" s="233" t="s">
        <v>115</v>
      </c>
      <c r="G8142" s="233" t="s">
        <v>20278</v>
      </c>
      <c r="H8142" s="233" t="s">
        <v>20250</v>
      </c>
      <c r="I8142" s="233">
        <v>2014</v>
      </c>
      <c r="J8142" s="244">
        <v>537</v>
      </c>
      <c r="K8142" s="244">
        <v>216</v>
      </c>
      <c r="L8142" s="233">
        <v>1</v>
      </c>
      <c r="M8142" s="249">
        <v>698100000</v>
      </c>
      <c r="N8142" s="248">
        <v>157957560</v>
      </c>
      <c r="O8142" s="247">
        <v>0</v>
      </c>
      <c r="P8142" s="233" t="s">
        <v>20279</v>
      </c>
      <c r="Q8142" s="233" t="s">
        <v>1455</v>
      </c>
      <c r="R8142" s="233"/>
    </row>
    <row r="8143" spans="1:18" ht="38.25">
      <c r="A8143" s="228"/>
      <c r="B8143" s="233" t="s">
        <v>158</v>
      </c>
      <c r="C8143" s="233" t="s">
        <v>2519</v>
      </c>
      <c r="D8143" s="233" t="s">
        <v>157</v>
      </c>
      <c r="E8143" s="231" t="s">
        <v>20280</v>
      </c>
      <c r="F8143" s="233" t="s">
        <v>398</v>
      </c>
      <c r="G8143" s="233" t="s">
        <v>20280</v>
      </c>
      <c r="H8143" s="233" t="s">
        <v>20253</v>
      </c>
      <c r="I8143" s="233">
        <v>2015</v>
      </c>
      <c r="J8143" s="244">
        <v>1567</v>
      </c>
      <c r="K8143" s="244" t="s">
        <v>25522</v>
      </c>
      <c r="L8143" s="233">
        <v>1</v>
      </c>
      <c r="M8143" s="249">
        <v>2984436000</v>
      </c>
      <c r="N8143" s="248">
        <v>2813433000</v>
      </c>
      <c r="O8143" s="247">
        <v>1688059800</v>
      </c>
      <c r="P8143" s="233" t="s">
        <v>170</v>
      </c>
      <c r="Q8143" s="233" t="s">
        <v>1455</v>
      </c>
      <c r="R8143" s="233" t="s">
        <v>16800</v>
      </c>
    </row>
    <row r="8144" spans="1:18" ht="38.25">
      <c r="A8144" s="228"/>
      <c r="B8144" s="233" t="s">
        <v>158</v>
      </c>
      <c r="C8144" s="233" t="s">
        <v>2519</v>
      </c>
      <c r="D8144" s="233" t="s">
        <v>157</v>
      </c>
      <c r="E8144" s="231" t="s">
        <v>20281</v>
      </c>
      <c r="F8144" s="233" t="s">
        <v>398</v>
      </c>
      <c r="G8144" s="233" t="s">
        <v>20281</v>
      </c>
      <c r="H8144" s="233" t="s">
        <v>20250</v>
      </c>
      <c r="I8144" s="233">
        <v>2010</v>
      </c>
      <c r="J8144" s="244">
        <v>1724</v>
      </c>
      <c r="K8144" s="244" t="s">
        <v>25523</v>
      </c>
      <c r="L8144" s="233">
        <v>1</v>
      </c>
      <c r="M8144" s="249">
        <v>1264036800</v>
      </c>
      <c r="N8144" s="248">
        <v>2838626860</v>
      </c>
      <c r="O8144" s="247">
        <v>187917098</v>
      </c>
      <c r="P8144" s="233" t="s">
        <v>170</v>
      </c>
      <c r="Q8144" s="233" t="s">
        <v>1455</v>
      </c>
      <c r="R8144" s="233" t="s">
        <v>16800</v>
      </c>
    </row>
    <row r="8145" spans="1:18" ht="63.75">
      <c r="A8145" s="228"/>
      <c r="B8145" s="233" t="s">
        <v>25826</v>
      </c>
      <c r="C8145" s="233" t="s">
        <v>960</v>
      </c>
      <c r="D8145" s="233" t="s">
        <v>494</v>
      </c>
      <c r="E8145" s="231" t="s">
        <v>20282</v>
      </c>
      <c r="F8145" s="233" t="s">
        <v>115</v>
      </c>
      <c r="G8145" s="233" t="s">
        <v>20283</v>
      </c>
      <c r="H8145" s="233" t="s">
        <v>20283</v>
      </c>
      <c r="I8145" s="233">
        <v>2022</v>
      </c>
      <c r="J8145" s="244">
        <v>550</v>
      </c>
      <c r="K8145" s="244">
        <v>1137</v>
      </c>
      <c r="L8145" s="233">
        <v>1</v>
      </c>
      <c r="M8145" s="249">
        <v>71555000000</v>
      </c>
      <c r="N8145" s="248">
        <v>4699996420</v>
      </c>
      <c r="O8145" s="247">
        <v>2819698760</v>
      </c>
      <c r="P8145" s="233" t="s">
        <v>372</v>
      </c>
      <c r="Q8145" s="233"/>
      <c r="R8145" s="233" t="s">
        <v>20282</v>
      </c>
    </row>
    <row r="8146" spans="1:18" ht="63.75">
      <c r="A8146" s="228"/>
      <c r="B8146" s="233" t="s">
        <v>25826</v>
      </c>
      <c r="C8146" s="233" t="s">
        <v>960</v>
      </c>
      <c r="D8146" s="233" t="s">
        <v>494</v>
      </c>
      <c r="E8146" s="231" t="s">
        <v>20284</v>
      </c>
      <c r="F8146" s="233" t="s">
        <v>115</v>
      </c>
      <c r="G8146" s="233" t="s">
        <v>20285</v>
      </c>
      <c r="H8146" s="233" t="s">
        <v>20285</v>
      </c>
      <c r="I8146" s="233">
        <v>2001</v>
      </c>
      <c r="J8146" s="244">
        <v>280.39999999999998</v>
      </c>
      <c r="K8146" s="244">
        <v>1280</v>
      </c>
      <c r="L8146" s="233">
        <v>1</v>
      </c>
      <c r="M8146" s="249">
        <v>67296000000</v>
      </c>
      <c r="N8146" s="248">
        <v>3618215036</v>
      </c>
      <c r="O8146" s="247">
        <v>1157828811</v>
      </c>
      <c r="P8146" s="233" t="s">
        <v>372</v>
      </c>
      <c r="Q8146" s="233"/>
      <c r="R8146" s="233" t="s">
        <v>20284</v>
      </c>
    </row>
    <row r="8147" spans="1:18" ht="38.25">
      <c r="A8147" s="228"/>
      <c r="B8147" s="233" t="s">
        <v>25826</v>
      </c>
      <c r="C8147" s="233" t="s">
        <v>960</v>
      </c>
      <c r="D8147" s="233" t="s">
        <v>494</v>
      </c>
      <c r="E8147" s="231" t="s">
        <v>20286</v>
      </c>
      <c r="F8147" s="233" t="s">
        <v>115</v>
      </c>
      <c r="G8147" s="233" t="s">
        <v>20287</v>
      </c>
      <c r="H8147" s="233" t="s">
        <v>20287</v>
      </c>
      <c r="I8147" s="233">
        <v>1999</v>
      </c>
      <c r="J8147" s="244">
        <v>495</v>
      </c>
      <c r="K8147" s="244">
        <v>687</v>
      </c>
      <c r="L8147" s="233">
        <v>1</v>
      </c>
      <c r="M8147" s="249">
        <v>40763250000</v>
      </c>
      <c r="N8147" s="248">
        <v>2293333255</v>
      </c>
      <c r="O8147" s="247">
        <v>1146666627</v>
      </c>
      <c r="P8147" s="233" t="s">
        <v>456</v>
      </c>
      <c r="Q8147" s="233"/>
      <c r="R8147" s="233" t="s">
        <v>20286</v>
      </c>
    </row>
    <row r="8148" spans="1:18" ht="51">
      <c r="A8148" s="228"/>
      <c r="B8148" s="233" t="s">
        <v>25826</v>
      </c>
      <c r="C8148" s="233" t="s">
        <v>960</v>
      </c>
      <c r="D8148" s="233" t="s">
        <v>494</v>
      </c>
      <c r="E8148" s="231" t="s">
        <v>20288</v>
      </c>
      <c r="F8148" s="233" t="s">
        <v>115</v>
      </c>
      <c r="G8148" s="233" t="s">
        <v>20289</v>
      </c>
      <c r="H8148" s="233" t="s">
        <v>20289</v>
      </c>
      <c r="I8148" s="233">
        <v>2013</v>
      </c>
      <c r="J8148" s="244">
        <v>216</v>
      </c>
      <c r="K8148" s="244">
        <v>669</v>
      </c>
      <c r="L8148" s="233">
        <v>1</v>
      </c>
      <c r="M8148" s="249">
        <v>21924000000</v>
      </c>
      <c r="N8148" s="248">
        <v>1034575541</v>
      </c>
      <c r="O8148" s="247">
        <v>0</v>
      </c>
      <c r="P8148" s="233" t="s">
        <v>465</v>
      </c>
      <c r="Q8148" s="233"/>
      <c r="R8148" s="233" t="s">
        <v>20288</v>
      </c>
    </row>
    <row r="8149" spans="1:18" ht="25.5">
      <c r="A8149" s="228"/>
      <c r="B8149" s="233" t="s">
        <v>25826</v>
      </c>
      <c r="C8149" s="233" t="s">
        <v>960</v>
      </c>
      <c r="D8149" s="233" t="s">
        <v>494</v>
      </c>
      <c r="E8149" s="231" t="s">
        <v>20290</v>
      </c>
      <c r="F8149" s="233" t="s">
        <v>115</v>
      </c>
      <c r="G8149" s="233" t="s">
        <v>20291</v>
      </c>
      <c r="H8149" s="233" t="s">
        <v>20291</v>
      </c>
      <c r="I8149" s="233">
        <v>1995</v>
      </c>
      <c r="J8149" s="244">
        <v>56</v>
      </c>
      <c r="K8149" s="244">
        <v>120</v>
      </c>
      <c r="L8149" s="233">
        <v>1</v>
      </c>
      <c r="M8149" s="249">
        <v>7257600000</v>
      </c>
      <c r="N8149" s="248">
        <v>443348330</v>
      </c>
      <c r="O8149" s="247">
        <v>0</v>
      </c>
      <c r="P8149" s="233" t="s">
        <v>465</v>
      </c>
      <c r="Q8149" s="233"/>
      <c r="R8149" s="233" t="s">
        <v>20290</v>
      </c>
    </row>
    <row r="8150" spans="1:18" ht="38.25">
      <c r="A8150" s="228"/>
      <c r="B8150" s="233" t="s">
        <v>25826</v>
      </c>
      <c r="C8150" s="233" t="s">
        <v>960</v>
      </c>
      <c r="D8150" s="233" t="s">
        <v>494</v>
      </c>
      <c r="E8150" s="231" t="s">
        <v>20292</v>
      </c>
      <c r="F8150" s="233" t="s">
        <v>115</v>
      </c>
      <c r="G8150" s="233" t="s">
        <v>20293</v>
      </c>
      <c r="H8150" s="233" t="s">
        <v>20293</v>
      </c>
      <c r="I8150" s="233">
        <v>1975</v>
      </c>
      <c r="J8150" s="244">
        <v>439.1</v>
      </c>
      <c r="K8150" s="244">
        <v>335</v>
      </c>
      <c r="L8150" s="233">
        <v>1</v>
      </c>
      <c r="M8150" s="249">
        <v>36151650000</v>
      </c>
      <c r="N8150" s="248">
        <v>1625040000</v>
      </c>
      <c r="O8150" s="247">
        <v>0</v>
      </c>
      <c r="P8150" s="233" t="s">
        <v>191</v>
      </c>
      <c r="Q8150" s="233"/>
      <c r="R8150" s="233" t="s">
        <v>20292</v>
      </c>
    </row>
    <row r="8151" spans="1:18" ht="38.25">
      <c r="A8151" s="228"/>
      <c r="B8151" s="233" t="s">
        <v>25826</v>
      </c>
      <c r="C8151" s="233" t="s">
        <v>960</v>
      </c>
      <c r="D8151" s="233" t="s">
        <v>494</v>
      </c>
      <c r="E8151" s="231" t="s">
        <v>20292</v>
      </c>
      <c r="F8151" s="233" t="s">
        <v>115</v>
      </c>
      <c r="G8151" s="233" t="s">
        <v>20294</v>
      </c>
      <c r="H8151" s="233" t="s">
        <v>20294</v>
      </c>
      <c r="I8151" s="233">
        <v>2004</v>
      </c>
      <c r="J8151" s="244">
        <v>91</v>
      </c>
      <c r="K8151" s="244">
        <v>360</v>
      </c>
      <c r="L8151" s="233">
        <v>1</v>
      </c>
      <c r="M8151" s="249">
        <v>3328325000</v>
      </c>
      <c r="N8151" s="248">
        <v>2495658751</v>
      </c>
      <c r="O8151" s="247">
        <v>664593925</v>
      </c>
      <c r="P8151" s="233" t="s">
        <v>191</v>
      </c>
      <c r="Q8151" s="233"/>
      <c r="R8151" s="233" t="s">
        <v>20292</v>
      </c>
    </row>
    <row r="8152" spans="1:18" ht="38.25">
      <c r="A8152" s="228"/>
      <c r="B8152" s="233" t="s">
        <v>25826</v>
      </c>
      <c r="C8152" s="233" t="s">
        <v>960</v>
      </c>
      <c r="D8152" s="233" t="s">
        <v>494</v>
      </c>
      <c r="E8152" s="231" t="s">
        <v>20292</v>
      </c>
      <c r="F8152" s="233" t="s">
        <v>115</v>
      </c>
      <c r="G8152" s="233" t="s">
        <v>20295</v>
      </c>
      <c r="H8152" s="233" t="s">
        <v>20295</v>
      </c>
      <c r="I8152" s="233">
        <v>2005</v>
      </c>
      <c r="J8152" s="244">
        <v>151</v>
      </c>
      <c r="K8152" s="244">
        <v>151</v>
      </c>
      <c r="L8152" s="233">
        <v>1</v>
      </c>
      <c r="M8152" s="249">
        <v>9822550000</v>
      </c>
      <c r="N8152" s="248">
        <v>552000000</v>
      </c>
      <c r="O8152" s="247">
        <v>110400000</v>
      </c>
      <c r="P8152" s="233" t="s">
        <v>191</v>
      </c>
      <c r="Q8152" s="233"/>
      <c r="R8152" s="233" t="s">
        <v>20292</v>
      </c>
    </row>
    <row r="8153" spans="1:18" ht="38.25">
      <c r="A8153" s="228"/>
      <c r="B8153" s="233" t="s">
        <v>25826</v>
      </c>
      <c r="C8153" s="233" t="s">
        <v>960</v>
      </c>
      <c r="D8153" s="233" t="s">
        <v>494</v>
      </c>
      <c r="E8153" s="231" t="s">
        <v>20292</v>
      </c>
      <c r="F8153" s="233" t="s">
        <v>115</v>
      </c>
      <c r="G8153" s="233" t="s">
        <v>20296</v>
      </c>
      <c r="H8153" s="233" t="s">
        <v>20296</v>
      </c>
      <c r="I8153" s="233">
        <v>2001</v>
      </c>
      <c r="J8153" s="244">
        <v>59</v>
      </c>
      <c r="K8153" s="244">
        <v>59</v>
      </c>
      <c r="L8153" s="233">
        <v>1</v>
      </c>
      <c r="M8153" s="249">
        <v>7545800000</v>
      </c>
      <c r="N8153" s="248">
        <v>290900000</v>
      </c>
      <c r="O8153" s="247">
        <v>0</v>
      </c>
      <c r="P8153" s="233" t="s">
        <v>191</v>
      </c>
      <c r="Q8153" s="233"/>
      <c r="R8153" s="233" t="s">
        <v>20292</v>
      </c>
    </row>
    <row r="8154" spans="1:18" ht="38.25">
      <c r="A8154" s="228"/>
      <c r="B8154" s="233" t="s">
        <v>25826</v>
      </c>
      <c r="C8154" s="233" t="s">
        <v>960</v>
      </c>
      <c r="D8154" s="233" t="s">
        <v>494</v>
      </c>
      <c r="E8154" s="231" t="s">
        <v>20297</v>
      </c>
      <c r="F8154" s="233" t="s">
        <v>115</v>
      </c>
      <c r="G8154" s="233" t="s">
        <v>20298</v>
      </c>
      <c r="H8154" s="233" t="s">
        <v>20298</v>
      </c>
      <c r="I8154" s="233">
        <v>2016</v>
      </c>
      <c r="J8154" s="244">
        <v>735</v>
      </c>
      <c r="K8154" s="244">
        <v>260</v>
      </c>
      <c r="L8154" s="233">
        <v>1</v>
      </c>
      <c r="M8154" s="249">
        <v>64165500000</v>
      </c>
      <c r="N8154" s="248">
        <v>2144667459</v>
      </c>
      <c r="O8154" s="247">
        <v>1801520666</v>
      </c>
      <c r="P8154" s="233" t="s">
        <v>348</v>
      </c>
      <c r="Q8154" s="233"/>
      <c r="R8154" s="233" t="s">
        <v>20297</v>
      </c>
    </row>
    <row r="8155" spans="1:18" ht="38.25">
      <c r="A8155" s="228"/>
      <c r="B8155" s="233" t="s">
        <v>25826</v>
      </c>
      <c r="C8155" s="233" t="s">
        <v>960</v>
      </c>
      <c r="D8155" s="233" t="s">
        <v>494</v>
      </c>
      <c r="E8155" s="231" t="s">
        <v>20297</v>
      </c>
      <c r="F8155" s="233" t="s">
        <v>115</v>
      </c>
      <c r="G8155" s="233" t="s">
        <v>20299</v>
      </c>
      <c r="H8155" s="233" t="s">
        <v>20299</v>
      </c>
      <c r="I8155" s="233">
        <v>2024</v>
      </c>
      <c r="J8155" s="244">
        <v>64</v>
      </c>
      <c r="K8155" s="244">
        <v>235</v>
      </c>
      <c r="L8155" s="233">
        <v>1</v>
      </c>
      <c r="M8155" s="249">
        <v>12344400000</v>
      </c>
      <c r="N8155" s="248">
        <v>2483324000</v>
      </c>
      <c r="O8155" s="247">
        <v>1688660320</v>
      </c>
      <c r="P8155" s="233" t="s">
        <v>348</v>
      </c>
      <c r="Q8155" s="233"/>
      <c r="R8155" s="233" t="s">
        <v>20297</v>
      </c>
    </row>
    <row r="8156" spans="1:18" ht="25.5">
      <c r="A8156" s="228"/>
      <c r="B8156" s="233" t="s">
        <v>25826</v>
      </c>
      <c r="C8156" s="233" t="s">
        <v>960</v>
      </c>
      <c r="D8156" s="233" t="s">
        <v>494</v>
      </c>
      <c r="E8156" s="231" t="s">
        <v>7782</v>
      </c>
      <c r="F8156" s="233" t="s">
        <v>398</v>
      </c>
      <c r="G8156" s="233" t="s">
        <v>20300</v>
      </c>
      <c r="H8156" s="233" t="s">
        <v>20300</v>
      </c>
      <c r="I8156" s="233">
        <v>2004</v>
      </c>
      <c r="J8156" s="244">
        <v>1449039</v>
      </c>
      <c r="K8156" s="244">
        <v>3704</v>
      </c>
      <c r="L8156" s="233">
        <v>1</v>
      </c>
      <c r="M8156" s="249">
        <v>138003600000</v>
      </c>
      <c r="N8156" s="248">
        <v>6832950000</v>
      </c>
      <c r="O8156" s="247">
        <v>3826452000</v>
      </c>
      <c r="P8156" s="233" t="s">
        <v>182</v>
      </c>
      <c r="Q8156" s="233"/>
      <c r="R8156" s="233" t="s">
        <v>7782</v>
      </c>
    </row>
    <row r="8157" spans="1:18" ht="25.5">
      <c r="A8157" s="228"/>
      <c r="B8157" s="233" t="s">
        <v>25826</v>
      </c>
      <c r="C8157" s="233" t="s">
        <v>960</v>
      </c>
      <c r="D8157" s="233" t="s">
        <v>494</v>
      </c>
      <c r="E8157" s="231" t="s">
        <v>182</v>
      </c>
      <c r="F8157" s="233" t="s">
        <v>398</v>
      </c>
      <c r="G8157" s="233" t="s">
        <v>20301</v>
      </c>
      <c r="H8157" s="233" t="s">
        <v>20301</v>
      </c>
      <c r="I8157" s="233">
        <v>1975</v>
      </c>
      <c r="J8157" s="244">
        <v>370.1</v>
      </c>
      <c r="K8157" s="244" t="s">
        <v>25524</v>
      </c>
      <c r="L8157" s="233">
        <v>1</v>
      </c>
      <c r="M8157" s="249">
        <v>12139280000</v>
      </c>
      <c r="N8157" s="248">
        <v>7912995761</v>
      </c>
      <c r="O8157" s="247">
        <v>0</v>
      </c>
      <c r="P8157" s="233" t="s">
        <v>182</v>
      </c>
      <c r="Q8157" s="233"/>
      <c r="R8157" s="233" t="s">
        <v>182</v>
      </c>
    </row>
    <row r="8158" spans="1:18" ht="25.5">
      <c r="A8158" s="228"/>
      <c r="B8158" s="233" t="s">
        <v>25826</v>
      </c>
      <c r="C8158" s="233" t="s">
        <v>960</v>
      </c>
      <c r="D8158" s="233" t="s">
        <v>494</v>
      </c>
      <c r="E8158" s="231" t="s">
        <v>182</v>
      </c>
      <c r="F8158" s="233" t="s">
        <v>398</v>
      </c>
      <c r="G8158" s="233" t="s">
        <v>20302</v>
      </c>
      <c r="H8158" s="233" t="s">
        <v>20302</v>
      </c>
      <c r="I8158" s="233">
        <v>1975</v>
      </c>
      <c r="J8158" s="244">
        <v>283.10000000000002</v>
      </c>
      <c r="K8158" s="244" t="s">
        <v>25525</v>
      </c>
      <c r="L8158" s="233">
        <v>1</v>
      </c>
      <c r="M8158" s="249">
        <v>9285680000</v>
      </c>
      <c r="N8158" s="248">
        <v>536727029</v>
      </c>
      <c r="O8158" s="247">
        <v>0</v>
      </c>
      <c r="P8158" s="233" t="s">
        <v>182</v>
      </c>
      <c r="Q8158" s="233"/>
      <c r="R8158" s="233" t="s">
        <v>182</v>
      </c>
    </row>
    <row r="8159" spans="1:18" ht="178.5">
      <c r="A8159" s="228"/>
      <c r="B8159" s="233" t="s">
        <v>25826</v>
      </c>
      <c r="C8159" s="233" t="s">
        <v>960</v>
      </c>
      <c r="D8159" s="233" t="s">
        <v>494</v>
      </c>
      <c r="E8159" s="231" t="s">
        <v>182</v>
      </c>
      <c r="F8159" s="233" t="s">
        <v>398</v>
      </c>
      <c r="G8159" s="233" t="s">
        <v>20303</v>
      </c>
      <c r="H8159" s="233" t="s">
        <v>20303</v>
      </c>
      <c r="I8159" s="233">
        <v>2016</v>
      </c>
      <c r="J8159" s="244">
        <v>328.38</v>
      </c>
      <c r="K8159" s="244" t="s">
        <v>25526</v>
      </c>
      <c r="L8159" s="233">
        <v>1</v>
      </c>
      <c r="M8159" s="249">
        <v>1</v>
      </c>
      <c r="N8159" s="248">
        <v>9841969322</v>
      </c>
      <c r="O8159" s="247">
        <v>8980797006</v>
      </c>
      <c r="P8159" s="233" t="s">
        <v>20304</v>
      </c>
      <c r="Q8159" s="233"/>
      <c r="R8159" s="233" t="s">
        <v>182</v>
      </c>
    </row>
    <row r="8160" spans="1:18" ht="38.25">
      <c r="A8160" s="228"/>
      <c r="B8160" s="233" t="s">
        <v>25826</v>
      </c>
      <c r="C8160" s="233" t="s">
        <v>960</v>
      </c>
      <c r="D8160" s="233" t="s">
        <v>494</v>
      </c>
      <c r="E8160" s="231" t="s">
        <v>182</v>
      </c>
      <c r="F8160" s="233" t="s">
        <v>398</v>
      </c>
      <c r="G8160" s="233" t="s">
        <v>20305</v>
      </c>
      <c r="H8160" s="233" t="s">
        <v>20305</v>
      </c>
      <c r="I8160" s="233">
        <v>1975</v>
      </c>
      <c r="J8160" s="244">
        <v>152.19999999999999</v>
      </c>
      <c r="K8160" s="244">
        <v>251</v>
      </c>
      <c r="L8160" s="233">
        <v>1</v>
      </c>
      <c r="M8160" s="249">
        <v>404125000</v>
      </c>
      <c r="N8160" s="248">
        <v>290196472</v>
      </c>
      <c r="O8160" s="247">
        <v>79690873</v>
      </c>
      <c r="P8160" s="233" t="s">
        <v>182</v>
      </c>
      <c r="Q8160" s="233"/>
      <c r="R8160" s="233" t="s">
        <v>182</v>
      </c>
    </row>
    <row r="8161" spans="1:18" ht="140.25">
      <c r="A8161" s="228"/>
      <c r="B8161" s="233" t="s">
        <v>25826</v>
      </c>
      <c r="C8161" s="233" t="s">
        <v>960</v>
      </c>
      <c r="D8161" s="233" t="s">
        <v>494</v>
      </c>
      <c r="E8161" s="231" t="s">
        <v>182</v>
      </c>
      <c r="F8161" s="233" t="s">
        <v>398</v>
      </c>
      <c r="G8161" s="233" t="s">
        <v>20306</v>
      </c>
      <c r="H8161" s="233" t="s">
        <v>20306</v>
      </c>
      <c r="I8161" s="233">
        <v>1981</v>
      </c>
      <c r="J8161" s="244" t="s">
        <v>22326</v>
      </c>
      <c r="K8161" s="244" t="s">
        <v>25527</v>
      </c>
      <c r="L8161" s="233">
        <v>1</v>
      </c>
      <c r="M8161" s="249">
        <v>3575040000</v>
      </c>
      <c r="N8161" s="248">
        <v>673590840</v>
      </c>
      <c r="O8161" s="247">
        <v>0</v>
      </c>
      <c r="P8161" s="233" t="s">
        <v>20307</v>
      </c>
      <c r="Q8161" s="233"/>
      <c r="R8161" s="233" t="s">
        <v>20308</v>
      </c>
    </row>
    <row r="8162" spans="1:18" ht="38.25">
      <c r="A8162" s="228"/>
      <c r="B8162" s="233" t="s">
        <v>25826</v>
      </c>
      <c r="C8162" s="233" t="s">
        <v>960</v>
      </c>
      <c r="D8162" s="233" t="s">
        <v>494</v>
      </c>
      <c r="E8162" s="231" t="s">
        <v>182</v>
      </c>
      <c r="F8162" s="233" t="s">
        <v>398</v>
      </c>
      <c r="G8162" s="233" t="s">
        <v>20309</v>
      </c>
      <c r="H8162" s="233" t="s">
        <v>20309</v>
      </c>
      <c r="I8162" s="233">
        <v>2019</v>
      </c>
      <c r="J8162" s="244">
        <v>2462</v>
      </c>
      <c r="K8162" s="244" t="s">
        <v>25528</v>
      </c>
      <c r="L8162" s="233">
        <v>1</v>
      </c>
      <c r="M8162" s="249">
        <v>155692800000</v>
      </c>
      <c r="N8162" s="248">
        <v>26488949487</v>
      </c>
      <c r="O8162" s="247">
        <v>22780496557</v>
      </c>
      <c r="P8162" s="233" t="s">
        <v>182</v>
      </c>
      <c r="Q8162" s="233"/>
      <c r="R8162" s="233" t="s">
        <v>182</v>
      </c>
    </row>
    <row r="8163" spans="1:18" ht="38.25">
      <c r="A8163" s="228"/>
      <c r="B8163" s="233" t="s">
        <v>25826</v>
      </c>
      <c r="C8163" s="233" t="s">
        <v>960</v>
      </c>
      <c r="D8163" s="233" t="s">
        <v>494</v>
      </c>
      <c r="E8163" s="231" t="s">
        <v>182</v>
      </c>
      <c r="F8163" s="233" t="s">
        <v>398</v>
      </c>
      <c r="G8163" s="233" t="s">
        <v>20310</v>
      </c>
      <c r="H8163" s="233" t="s">
        <v>20310</v>
      </c>
      <c r="I8163" s="233">
        <v>1983</v>
      </c>
      <c r="J8163" s="244">
        <v>152</v>
      </c>
      <c r="K8163" s="244">
        <v>152</v>
      </c>
      <c r="L8163" s="233">
        <v>1</v>
      </c>
      <c r="M8163" s="249">
        <v>26092800000</v>
      </c>
      <c r="N8163" s="248">
        <v>673590840</v>
      </c>
      <c r="O8163" s="247">
        <v>17776136</v>
      </c>
      <c r="P8163" s="233" t="s">
        <v>182</v>
      </c>
      <c r="Q8163" s="233"/>
      <c r="R8163" s="233" t="s">
        <v>182</v>
      </c>
    </row>
    <row r="8164" spans="1:18" ht="25.5">
      <c r="A8164" s="228"/>
      <c r="B8164" s="233" t="s">
        <v>25826</v>
      </c>
      <c r="C8164" s="233" t="s">
        <v>960</v>
      </c>
      <c r="D8164" s="233" t="s">
        <v>494</v>
      </c>
      <c r="E8164" s="231" t="s">
        <v>182</v>
      </c>
      <c r="F8164" s="233" t="s">
        <v>398</v>
      </c>
      <c r="G8164" s="233" t="s">
        <v>20311</v>
      </c>
      <c r="H8164" s="233" t="s">
        <v>20311</v>
      </c>
      <c r="I8164" s="233">
        <v>1999</v>
      </c>
      <c r="J8164" s="244">
        <v>883.1</v>
      </c>
      <c r="K8164" s="244">
        <v>1339</v>
      </c>
      <c r="L8164" s="233">
        <v>1</v>
      </c>
      <c r="M8164" s="249">
        <v>1866140000</v>
      </c>
      <c r="N8164" s="248">
        <v>2230144000</v>
      </c>
      <c r="O8164" s="247">
        <v>0</v>
      </c>
      <c r="P8164" s="233" t="s">
        <v>182</v>
      </c>
      <c r="Q8164" s="233"/>
      <c r="R8164" s="233" t="s">
        <v>182</v>
      </c>
    </row>
    <row r="8165" spans="1:18" ht="25.5">
      <c r="A8165" s="228"/>
      <c r="B8165" s="233" t="s">
        <v>25826</v>
      </c>
      <c r="C8165" s="233" t="s">
        <v>960</v>
      </c>
      <c r="D8165" s="233" t="s">
        <v>494</v>
      </c>
      <c r="E8165" s="231" t="s">
        <v>182</v>
      </c>
      <c r="F8165" s="233" t="s">
        <v>398</v>
      </c>
      <c r="G8165" s="233" t="s">
        <v>20312</v>
      </c>
      <c r="H8165" s="233" t="s">
        <v>20312</v>
      </c>
      <c r="I8165" s="233">
        <v>1990</v>
      </c>
      <c r="J8165" s="244">
        <v>1631.3</v>
      </c>
      <c r="K8165" s="244">
        <v>2301</v>
      </c>
      <c r="L8165" s="233">
        <v>1</v>
      </c>
      <c r="M8165" s="249">
        <v>53506640000</v>
      </c>
      <c r="N8165" s="248">
        <v>6379581000</v>
      </c>
      <c r="O8165" s="247">
        <v>888001840</v>
      </c>
      <c r="P8165" s="233" t="s">
        <v>182</v>
      </c>
      <c r="Q8165" s="233"/>
      <c r="R8165" s="233" t="s">
        <v>182</v>
      </c>
    </row>
    <row r="8166" spans="1:18" ht="38.25">
      <c r="A8166" s="228"/>
      <c r="B8166" s="233" t="s">
        <v>25826</v>
      </c>
      <c r="C8166" s="233" t="s">
        <v>960</v>
      </c>
      <c r="D8166" s="233" t="s">
        <v>494</v>
      </c>
      <c r="E8166" s="231" t="s">
        <v>182</v>
      </c>
      <c r="F8166" s="233" t="s">
        <v>398</v>
      </c>
      <c r="G8166" s="233" t="s">
        <v>20313</v>
      </c>
      <c r="H8166" s="233" t="s">
        <v>20313</v>
      </c>
      <c r="I8166" s="233">
        <v>2010</v>
      </c>
      <c r="J8166" s="244">
        <v>187066</v>
      </c>
      <c r="K8166" s="244">
        <v>492</v>
      </c>
      <c r="L8166" s="233">
        <v>1</v>
      </c>
      <c r="M8166" s="249">
        <v>118080000000</v>
      </c>
      <c r="N8166" s="248">
        <v>34409856948</v>
      </c>
      <c r="O8166" s="247">
        <v>24003782950</v>
      </c>
      <c r="P8166" s="233" t="s">
        <v>182</v>
      </c>
      <c r="Q8166" s="233"/>
      <c r="R8166" s="233" t="s">
        <v>182</v>
      </c>
    </row>
    <row r="8167" spans="1:18" ht="25.5">
      <c r="A8167" s="228"/>
      <c r="B8167" s="233" t="s">
        <v>25826</v>
      </c>
      <c r="C8167" s="233" t="s">
        <v>960</v>
      </c>
      <c r="D8167" s="233" t="s">
        <v>494</v>
      </c>
      <c r="E8167" s="231" t="s">
        <v>182</v>
      </c>
      <c r="F8167" s="233" t="s">
        <v>398</v>
      </c>
      <c r="G8167" s="233" t="s">
        <v>20314</v>
      </c>
      <c r="H8167" s="233" t="s">
        <v>20314</v>
      </c>
      <c r="I8167" s="233">
        <v>1975</v>
      </c>
      <c r="J8167" s="244">
        <v>698405</v>
      </c>
      <c r="K8167" s="244">
        <v>3729</v>
      </c>
      <c r="L8167" s="233">
        <v>1</v>
      </c>
      <c r="M8167" s="249">
        <v>120652791250</v>
      </c>
      <c r="N8167" s="248">
        <v>6189266000</v>
      </c>
      <c r="O8167" s="247">
        <v>0</v>
      </c>
      <c r="P8167" s="233" t="s">
        <v>182</v>
      </c>
      <c r="Q8167" s="233"/>
      <c r="R8167" s="233" t="s">
        <v>182</v>
      </c>
    </row>
    <row r="8168" spans="1:18" ht="38.25">
      <c r="A8168" s="228"/>
      <c r="B8168" s="233" t="s">
        <v>25826</v>
      </c>
      <c r="C8168" s="233" t="s">
        <v>960</v>
      </c>
      <c r="D8168" s="233" t="s">
        <v>494</v>
      </c>
      <c r="E8168" s="231" t="s">
        <v>182</v>
      </c>
      <c r="F8168" s="233" t="s">
        <v>398</v>
      </c>
      <c r="G8168" s="233" t="s">
        <v>20315</v>
      </c>
      <c r="H8168" s="233" t="s">
        <v>20315</v>
      </c>
      <c r="I8168" s="233">
        <v>1983</v>
      </c>
      <c r="J8168" s="244">
        <v>111156</v>
      </c>
      <c r="K8168" s="244">
        <v>1943</v>
      </c>
      <c r="L8168" s="233">
        <v>1</v>
      </c>
      <c r="M8168" s="249">
        <v>143395569500</v>
      </c>
      <c r="N8168" s="248">
        <v>31256544206</v>
      </c>
      <c r="O8168" s="247">
        <v>26255497133</v>
      </c>
      <c r="P8168" s="233" t="s">
        <v>182</v>
      </c>
      <c r="Q8168" s="233"/>
      <c r="R8168" s="233" t="s">
        <v>182</v>
      </c>
    </row>
    <row r="8169" spans="1:18" ht="38.25">
      <c r="A8169" s="228"/>
      <c r="B8169" s="233" t="s">
        <v>25826</v>
      </c>
      <c r="C8169" s="233" t="s">
        <v>960</v>
      </c>
      <c r="D8169" s="233" t="s">
        <v>494</v>
      </c>
      <c r="E8169" s="231" t="s">
        <v>182</v>
      </c>
      <c r="F8169" s="233" t="s">
        <v>398</v>
      </c>
      <c r="G8169" s="233" t="s">
        <v>20316</v>
      </c>
      <c r="H8169" s="233" t="s">
        <v>20316</v>
      </c>
      <c r="I8169" s="233">
        <v>1980</v>
      </c>
      <c r="J8169" s="244">
        <v>3058</v>
      </c>
      <c r="K8169" s="244">
        <v>3058</v>
      </c>
      <c r="L8169" s="233">
        <v>1</v>
      </c>
      <c r="M8169" s="249">
        <v>57531801600</v>
      </c>
      <c r="N8169" s="248">
        <v>14646303758</v>
      </c>
      <c r="O8169" s="247">
        <v>12487290876</v>
      </c>
      <c r="P8169" s="233" t="s">
        <v>182</v>
      </c>
      <c r="Q8169" s="233"/>
      <c r="R8169" s="233" t="s">
        <v>182</v>
      </c>
    </row>
    <row r="8170" spans="1:18" ht="38.25">
      <c r="A8170" s="228"/>
      <c r="B8170" s="233" t="s">
        <v>25826</v>
      </c>
      <c r="C8170" s="233" t="s">
        <v>960</v>
      </c>
      <c r="D8170" s="233" t="s">
        <v>494</v>
      </c>
      <c r="E8170" s="231" t="s">
        <v>182</v>
      </c>
      <c r="F8170" s="233" t="s">
        <v>398</v>
      </c>
      <c r="G8170" s="233" t="s">
        <v>20317</v>
      </c>
      <c r="H8170" s="233" t="s">
        <v>20317</v>
      </c>
      <c r="I8170" s="233">
        <v>1993</v>
      </c>
      <c r="J8170" s="244">
        <v>84</v>
      </c>
      <c r="K8170" s="244">
        <v>84</v>
      </c>
      <c r="L8170" s="233">
        <v>1</v>
      </c>
      <c r="M8170" s="249">
        <v>1586188800</v>
      </c>
      <c r="N8170" s="248">
        <v>207685847</v>
      </c>
      <c r="O8170" s="247">
        <v>39769064</v>
      </c>
      <c r="P8170" s="233" t="s">
        <v>182</v>
      </c>
      <c r="Q8170" s="233"/>
      <c r="R8170" s="233" t="s">
        <v>182</v>
      </c>
    </row>
    <row r="8171" spans="1:18" ht="38.25">
      <c r="A8171" s="228"/>
      <c r="B8171" s="233" t="s">
        <v>25826</v>
      </c>
      <c r="C8171" s="233" t="s">
        <v>960</v>
      </c>
      <c r="D8171" s="233" t="s">
        <v>494</v>
      </c>
      <c r="E8171" s="231" t="s">
        <v>182</v>
      </c>
      <c r="F8171" s="233" t="s">
        <v>398</v>
      </c>
      <c r="G8171" s="233" t="s">
        <v>20318</v>
      </c>
      <c r="H8171" s="233" t="s">
        <v>20318</v>
      </c>
      <c r="I8171" s="233">
        <v>1997</v>
      </c>
      <c r="J8171" s="244">
        <v>61088</v>
      </c>
      <c r="K8171" s="244">
        <v>2403</v>
      </c>
      <c r="L8171" s="233">
        <v>1</v>
      </c>
      <c r="M8171" s="249">
        <v>48625248000</v>
      </c>
      <c r="N8171" s="248">
        <v>6970943376</v>
      </c>
      <c r="O8171" s="247">
        <v>3082571633</v>
      </c>
      <c r="P8171" s="233" t="s">
        <v>182</v>
      </c>
      <c r="Q8171" s="233"/>
      <c r="R8171" s="233" t="s">
        <v>182</v>
      </c>
    </row>
    <row r="8172" spans="1:18" ht="51">
      <c r="A8172" s="228"/>
      <c r="B8172" s="233" t="s">
        <v>25826</v>
      </c>
      <c r="C8172" s="233" t="s">
        <v>960</v>
      </c>
      <c r="D8172" s="233" t="s">
        <v>494</v>
      </c>
      <c r="E8172" s="231" t="s">
        <v>20319</v>
      </c>
      <c r="F8172" s="233" t="s">
        <v>398</v>
      </c>
      <c r="G8172" s="233" t="s">
        <v>20320</v>
      </c>
      <c r="H8172" s="233" t="s">
        <v>20320</v>
      </c>
      <c r="I8172" s="233">
        <v>1975</v>
      </c>
      <c r="J8172" s="244">
        <v>350</v>
      </c>
      <c r="K8172" s="244">
        <v>268</v>
      </c>
      <c r="L8172" s="233">
        <v>1</v>
      </c>
      <c r="M8172" s="249">
        <v>11466880000</v>
      </c>
      <c r="N8172" s="248">
        <v>1167419821</v>
      </c>
      <c r="O8172" s="247">
        <v>0</v>
      </c>
      <c r="P8172" s="233" t="s">
        <v>170</v>
      </c>
      <c r="Q8172" s="233"/>
      <c r="R8172" s="233" t="s">
        <v>20321</v>
      </c>
    </row>
    <row r="8173" spans="1:18" ht="51">
      <c r="A8173" s="228"/>
      <c r="B8173" s="233" t="s">
        <v>25826</v>
      </c>
      <c r="C8173" s="233" t="s">
        <v>960</v>
      </c>
      <c r="D8173" s="233" t="s">
        <v>494</v>
      </c>
      <c r="E8173" s="231" t="s">
        <v>20319</v>
      </c>
      <c r="F8173" s="233" t="s">
        <v>398</v>
      </c>
      <c r="G8173" s="233" t="s">
        <v>20322</v>
      </c>
      <c r="H8173" s="233" t="s">
        <v>20322</v>
      </c>
      <c r="I8173" s="233">
        <v>2011</v>
      </c>
      <c r="J8173" s="244">
        <v>115</v>
      </c>
      <c r="K8173" s="244">
        <v>265</v>
      </c>
      <c r="L8173" s="233">
        <v>1</v>
      </c>
      <c r="M8173" s="249">
        <v>5520000000</v>
      </c>
      <c r="N8173" s="248">
        <v>1300459092</v>
      </c>
      <c r="O8173" s="247">
        <v>499149996</v>
      </c>
      <c r="P8173" s="233" t="s">
        <v>170</v>
      </c>
      <c r="Q8173" s="233"/>
      <c r="R8173" s="233" t="s">
        <v>20321</v>
      </c>
    </row>
    <row r="8174" spans="1:18" ht="51">
      <c r="A8174" s="228"/>
      <c r="B8174" s="233" t="s">
        <v>25826</v>
      </c>
      <c r="C8174" s="233" t="s">
        <v>960</v>
      </c>
      <c r="D8174" s="233" t="s">
        <v>494</v>
      </c>
      <c r="E8174" s="231" t="s">
        <v>20319</v>
      </c>
      <c r="F8174" s="233" t="s">
        <v>398</v>
      </c>
      <c r="G8174" s="233" t="s">
        <v>20323</v>
      </c>
      <c r="H8174" s="233" t="s">
        <v>20323</v>
      </c>
      <c r="I8174" s="233">
        <v>2006</v>
      </c>
      <c r="J8174" s="244">
        <v>48</v>
      </c>
      <c r="K8174" s="244">
        <v>161</v>
      </c>
      <c r="L8174" s="233">
        <v>1</v>
      </c>
      <c r="M8174" s="249">
        <v>1138368000</v>
      </c>
      <c r="N8174" s="248">
        <v>994939780</v>
      </c>
      <c r="O8174" s="247">
        <v>0</v>
      </c>
      <c r="P8174" s="233" t="s">
        <v>170</v>
      </c>
      <c r="Q8174" s="233"/>
      <c r="R8174" s="233" t="s">
        <v>20321</v>
      </c>
    </row>
    <row r="8175" spans="1:18" ht="51">
      <c r="A8175" s="228"/>
      <c r="B8175" s="233" t="s">
        <v>25826</v>
      </c>
      <c r="C8175" s="233" t="s">
        <v>960</v>
      </c>
      <c r="D8175" s="233" t="s">
        <v>494</v>
      </c>
      <c r="E8175" s="231" t="s">
        <v>20319</v>
      </c>
      <c r="F8175" s="233" t="s">
        <v>398</v>
      </c>
      <c r="G8175" s="233" t="s">
        <v>20324</v>
      </c>
      <c r="H8175" s="233" t="s">
        <v>20324</v>
      </c>
      <c r="I8175" s="233">
        <v>2011</v>
      </c>
      <c r="J8175" s="244">
        <v>64</v>
      </c>
      <c r="K8175" s="244">
        <v>217</v>
      </c>
      <c r="L8175" s="233">
        <v>1</v>
      </c>
      <c r="M8175" s="249">
        <v>1509984000</v>
      </c>
      <c r="N8175" s="248">
        <v>1787239000</v>
      </c>
      <c r="O8175" s="247">
        <v>849047160</v>
      </c>
      <c r="P8175" s="233" t="s">
        <v>170</v>
      </c>
      <c r="Q8175" s="233"/>
      <c r="R8175" s="233" t="s">
        <v>20321</v>
      </c>
    </row>
    <row r="8176" spans="1:18" ht="51">
      <c r="A8176" s="228"/>
      <c r="B8176" s="233" t="s">
        <v>25826</v>
      </c>
      <c r="C8176" s="233" t="s">
        <v>960</v>
      </c>
      <c r="D8176" s="233" t="s">
        <v>494</v>
      </c>
      <c r="E8176" s="231" t="s">
        <v>18150</v>
      </c>
      <c r="F8176" s="233" t="s">
        <v>115</v>
      </c>
      <c r="G8176" s="233" t="s">
        <v>20325</v>
      </c>
      <c r="H8176" s="233" t="s">
        <v>20325</v>
      </c>
      <c r="I8176" s="233">
        <v>1970</v>
      </c>
      <c r="J8176" s="244" t="s">
        <v>21590</v>
      </c>
      <c r="K8176" s="244">
        <v>120</v>
      </c>
      <c r="L8176" s="233">
        <v>1</v>
      </c>
      <c r="M8176" s="249">
        <v>2931390000</v>
      </c>
      <c r="N8176" s="248">
        <v>1607081000</v>
      </c>
      <c r="O8176" s="247">
        <v>963927184</v>
      </c>
      <c r="P8176" s="233" t="s">
        <v>176</v>
      </c>
      <c r="Q8176" s="233"/>
      <c r="R8176" s="233" t="s">
        <v>18150</v>
      </c>
    </row>
    <row r="8177" spans="1:18" ht="51">
      <c r="A8177" s="228"/>
      <c r="B8177" s="233" t="s">
        <v>25826</v>
      </c>
      <c r="C8177" s="233" t="s">
        <v>960</v>
      </c>
      <c r="D8177" s="233" t="s">
        <v>494</v>
      </c>
      <c r="E8177" s="231" t="s">
        <v>18150</v>
      </c>
      <c r="F8177" s="233" t="s">
        <v>115</v>
      </c>
      <c r="G8177" s="233" t="s">
        <v>20326</v>
      </c>
      <c r="H8177" s="233" t="s">
        <v>20326</v>
      </c>
      <c r="I8177" s="233">
        <v>2013</v>
      </c>
      <c r="J8177" s="244">
        <v>161.4</v>
      </c>
      <c r="K8177" s="244">
        <v>211</v>
      </c>
      <c r="L8177" s="233">
        <v>1</v>
      </c>
      <c r="M8177" s="249">
        <v>11806410000</v>
      </c>
      <c r="N8177" s="248">
        <v>303188109</v>
      </c>
      <c r="O8177" s="247">
        <v>60516347</v>
      </c>
      <c r="P8177" s="233" t="s">
        <v>176</v>
      </c>
      <c r="Q8177" s="233"/>
      <c r="R8177" s="233" t="s">
        <v>18150</v>
      </c>
    </row>
    <row r="8178" spans="1:18" ht="51">
      <c r="A8178" s="228"/>
      <c r="B8178" s="233" t="s">
        <v>25826</v>
      </c>
      <c r="C8178" s="233" t="s">
        <v>960</v>
      </c>
      <c r="D8178" s="233" t="s">
        <v>494</v>
      </c>
      <c r="E8178" s="231" t="s">
        <v>20327</v>
      </c>
      <c r="F8178" s="233" t="s">
        <v>115</v>
      </c>
      <c r="G8178" s="233" t="s">
        <v>20328</v>
      </c>
      <c r="H8178" s="233" t="s">
        <v>20328</v>
      </c>
      <c r="I8178" s="233">
        <v>1975</v>
      </c>
      <c r="J8178" s="244">
        <v>81</v>
      </c>
      <c r="K8178" s="244">
        <v>81</v>
      </c>
      <c r="L8178" s="233">
        <v>1</v>
      </c>
      <c r="M8178" s="249">
        <v>5925150000</v>
      </c>
      <c r="N8178" s="248">
        <v>269007000</v>
      </c>
      <c r="O8178" s="247">
        <v>0</v>
      </c>
      <c r="P8178" s="233" t="s">
        <v>176</v>
      </c>
      <c r="Q8178" s="233"/>
      <c r="R8178" s="233" t="s">
        <v>20327</v>
      </c>
    </row>
    <row r="8179" spans="1:18" ht="51">
      <c r="A8179" s="228"/>
      <c r="B8179" s="233" t="s">
        <v>25826</v>
      </c>
      <c r="C8179" s="233" t="s">
        <v>960</v>
      </c>
      <c r="D8179" s="233" t="s">
        <v>494</v>
      </c>
      <c r="E8179" s="231" t="s">
        <v>18150</v>
      </c>
      <c r="F8179" s="233" t="s">
        <v>115</v>
      </c>
      <c r="G8179" s="233" t="s">
        <v>20329</v>
      </c>
      <c r="H8179" s="233" t="s">
        <v>20329</v>
      </c>
      <c r="I8179" s="233">
        <v>1990</v>
      </c>
      <c r="J8179" s="244">
        <v>112.8</v>
      </c>
      <c r="K8179" s="244" t="s">
        <v>21943</v>
      </c>
      <c r="L8179" s="233">
        <v>1</v>
      </c>
      <c r="M8179" s="249">
        <v>2021376000</v>
      </c>
      <c r="N8179" s="248">
        <v>447697384</v>
      </c>
      <c r="O8179" s="247">
        <v>0</v>
      </c>
      <c r="P8179" s="233" t="s">
        <v>176</v>
      </c>
      <c r="Q8179" s="233"/>
      <c r="R8179" s="233" t="s">
        <v>18150</v>
      </c>
    </row>
    <row r="8180" spans="1:18" ht="51">
      <c r="A8180" s="228"/>
      <c r="B8180" s="233" t="s">
        <v>25826</v>
      </c>
      <c r="C8180" s="233" t="s">
        <v>960</v>
      </c>
      <c r="D8180" s="233" t="s">
        <v>494</v>
      </c>
      <c r="E8180" s="231" t="s">
        <v>18150</v>
      </c>
      <c r="F8180" s="233" t="s">
        <v>115</v>
      </c>
      <c r="G8180" s="233" t="s">
        <v>20330</v>
      </c>
      <c r="H8180" s="233" t="s">
        <v>20330</v>
      </c>
      <c r="I8180" s="233">
        <v>2013</v>
      </c>
      <c r="J8180" s="244">
        <v>156.9</v>
      </c>
      <c r="K8180" s="244">
        <v>207</v>
      </c>
      <c r="L8180" s="233">
        <v>1</v>
      </c>
      <c r="M8180" s="249">
        <v>6610887360</v>
      </c>
      <c r="N8180" s="248">
        <v>961319923</v>
      </c>
      <c r="O8180" s="247">
        <v>0</v>
      </c>
      <c r="P8180" s="233" t="s">
        <v>176</v>
      </c>
      <c r="Q8180" s="233"/>
      <c r="R8180" s="233" t="s">
        <v>18150</v>
      </c>
    </row>
    <row r="8181" spans="1:18" ht="51">
      <c r="A8181" s="228"/>
      <c r="B8181" s="233" t="s">
        <v>25826</v>
      </c>
      <c r="C8181" s="233" t="s">
        <v>960</v>
      </c>
      <c r="D8181" s="233" t="s">
        <v>494</v>
      </c>
      <c r="E8181" s="231" t="s">
        <v>18150</v>
      </c>
      <c r="F8181" s="233" t="s">
        <v>115</v>
      </c>
      <c r="G8181" s="233" t="s">
        <v>20331</v>
      </c>
      <c r="H8181" s="233" t="s">
        <v>20331</v>
      </c>
      <c r="I8181" s="233">
        <v>1990</v>
      </c>
      <c r="J8181" s="244" t="s">
        <v>23841</v>
      </c>
      <c r="K8181" s="244">
        <v>42</v>
      </c>
      <c r="L8181" s="233">
        <v>1</v>
      </c>
      <c r="M8181" s="249">
        <v>1</v>
      </c>
      <c r="N8181" s="248">
        <v>47544000</v>
      </c>
      <c r="O8181" s="247">
        <v>0</v>
      </c>
      <c r="P8181" s="233" t="s">
        <v>176</v>
      </c>
      <c r="Q8181" s="233"/>
      <c r="R8181" s="233" t="s">
        <v>20332</v>
      </c>
    </row>
    <row r="8182" spans="1:18" ht="63.75">
      <c r="A8182" s="228"/>
      <c r="B8182" s="233" t="s">
        <v>25826</v>
      </c>
      <c r="C8182" s="233" t="s">
        <v>960</v>
      </c>
      <c r="D8182" s="233" t="s">
        <v>494</v>
      </c>
      <c r="E8182" s="231" t="s">
        <v>372</v>
      </c>
      <c r="F8182" s="233" t="s">
        <v>115</v>
      </c>
      <c r="G8182" s="233" t="s">
        <v>20333</v>
      </c>
      <c r="H8182" s="233" t="s">
        <v>20333</v>
      </c>
      <c r="I8182" s="233">
        <v>2013</v>
      </c>
      <c r="J8182" s="244">
        <v>66</v>
      </c>
      <c r="K8182" s="244">
        <v>254</v>
      </c>
      <c r="L8182" s="233">
        <v>1</v>
      </c>
      <c r="M8182" s="249">
        <v>6699000000</v>
      </c>
      <c r="N8182" s="248">
        <v>1772387000</v>
      </c>
      <c r="O8182" s="247">
        <v>353768445</v>
      </c>
      <c r="P8182" s="233" t="s">
        <v>176</v>
      </c>
      <c r="Q8182" s="233"/>
      <c r="R8182" s="233" t="s">
        <v>18150</v>
      </c>
    </row>
    <row r="8183" spans="1:18" ht="51">
      <c r="A8183" s="228"/>
      <c r="B8183" s="233" t="s">
        <v>25826</v>
      </c>
      <c r="C8183" s="233" t="s">
        <v>960</v>
      </c>
      <c r="D8183" s="233" t="s">
        <v>494</v>
      </c>
      <c r="E8183" s="231" t="s">
        <v>18150</v>
      </c>
      <c r="F8183" s="233" t="s">
        <v>115</v>
      </c>
      <c r="G8183" s="233" t="s">
        <v>20334</v>
      </c>
      <c r="H8183" s="233" t="s">
        <v>20334</v>
      </c>
      <c r="I8183" s="233">
        <v>1975</v>
      </c>
      <c r="J8183" s="244">
        <v>430</v>
      </c>
      <c r="K8183" s="244">
        <v>536</v>
      </c>
      <c r="L8183" s="233">
        <v>1</v>
      </c>
      <c r="M8183" s="249">
        <v>27971500000</v>
      </c>
      <c r="N8183" s="248">
        <v>961590000</v>
      </c>
      <c r="O8183" s="247">
        <v>0</v>
      </c>
      <c r="P8183" s="233" t="s">
        <v>176</v>
      </c>
      <c r="Q8183" s="233"/>
      <c r="R8183" s="233" t="s">
        <v>18150</v>
      </c>
    </row>
    <row r="8184" spans="1:18" ht="63.75">
      <c r="A8184" s="228"/>
      <c r="B8184" s="233" t="s">
        <v>25826</v>
      </c>
      <c r="C8184" s="233" t="s">
        <v>960</v>
      </c>
      <c r="D8184" s="233" t="s">
        <v>494</v>
      </c>
      <c r="E8184" s="231" t="s">
        <v>20335</v>
      </c>
      <c r="F8184" s="233" t="s">
        <v>115</v>
      </c>
      <c r="G8184" s="233" t="s">
        <v>20336</v>
      </c>
      <c r="H8184" s="233" t="s">
        <v>20336</v>
      </c>
      <c r="I8184" s="233">
        <v>2007</v>
      </c>
      <c r="J8184" s="244">
        <v>164.8</v>
      </c>
      <c r="K8184" s="244" t="s">
        <v>25529</v>
      </c>
      <c r="L8184" s="233">
        <v>1</v>
      </c>
      <c r="M8184" s="249">
        <v>610130000</v>
      </c>
      <c r="N8184" s="248">
        <v>1386853252</v>
      </c>
      <c r="O8184" s="247">
        <v>76425696</v>
      </c>
      <c r="P8184" s="233" t="s">
        <v>20337</v>
      </c>
      <c r="Q8184" s="233"/>
      <c r="R8184" s="233" t="s">
        <v>20337</v>
      </c>
    </row>
    <row r="8185" spans="1:18" ht="63.75">
      <c r="A8185" s="228"/>
      <c r="B8185" s="233" t="s">
        <v>25826</v>
      </c>
      <c r="C8185" s="233" t="s">
        <v>960</v>
      </c>
      <c r="D8185" s="233" t="s">
        <v>494</v>
      </c>
      <c r="E8185" s="231" t="s">
        <v>20338</v>
      </c>
      <c r="F8185" s="233" t="s">
        <v>398</v>
      </c>
      <c r="G8185" s="233" t="s">
        <v>20339</v>
      </c>
      <c r="H8185" s="233" t="s">
        <v>20339</v>
      </c>
      <c r="I8185" s="233">
        <v>2023</v>
      </c>
      <c r="J8185" s="244" t="s">
        <v>23842</v>
      </c>
      <c r="K8185" s="244">
        <f>1275+723</f>
        <v>1998</v>
      </c>
      <c r="L8185" s="233">
        <v>1</v>
      </c>
      <c r="M8185" s="249">
        <v>85756800000</v>
      </c>
      <c r="N8185" s="248">
        <f>2733930000+325768316</f>
        <v>3059698316</v>
      </c>
      <c r="O8185" s="247">
        <f>1189259544+35834511</f>
        <v>1225094055</v>
      </c>
      <c r="P8185" s="233" t="s">
        <v>20340</v>
      </c>
      <c r="Q8185" s="233"/>
      <c r="R8185" s="233" t="s">
        <v>20340</v>
      </c>
    </row>
    <row r="8186" spans="1:18" ht="63.75">
      <c r="A8186" s="228"/>
      <c r="B8186" s="233" t="s">
        <v>25826</v>
      </c>
      <c r="C8186" s="233" t="s">
        <v>960</v>
      </c>
      <c r="D8186" s="233" t="s">
        <v>494</v>
      </c>
      <c r="E8186" s="231" t="s">
        <v>20338</v>
      </c>
      <c r="F8186" s="233" t="s">
        <v>398</v>
      </c>
      <c r="G8186" s="233" t="s">
        <v>495</v>
      </c>
      <c r="H8186" s="233" t="s">
        <v>495</v>
      </c>
      <c r="I8186" s="233">
        <v>2023</v>
      </c>
      <c r="J8186" s="244" t="s">
        <v>23843</v>
      </c>
      <c r="K8186" s="244">
        <v>222</v>
      </c>
      <c r="L8186" s="233">
        <v>1</v>
      </c>
      <c r="M8186" s="249">
        <v>496774080000</v>
      </c>
      <c r="N8186" s="248">
        <f>4545515231+531803000</f>
        <v>5077318231</v>
      </c>
      <c r="O8186" s="247">
        <v>945312277</v>
      </c>
      <c r="P8186" s="233" t="s">
        <v>20340</v>
      </c>
      <c r="Q8186" s="233"/>
      <c r="R8186" s="233" t="s">
        <v>20340</v>
      </c>
    </row>
    <row r="8187" spans="1:18" ht="63.75">
      <c r="A8187" s="228"/>
      <c r="B8187" s="233" t="s">
        <v>25826</v>
      </c>
      <c r="C8187" s="233" t="s">
        <v>960</v>
      </c>
      <c r="D8187" s="233" t="s">
        <v>494</v>
      </c>
      <c r="E8187" s="231" t="s">
        <v>20338</v>
      </c>
      <c r="F8187" s="233" t="s">
        <v>398</v>
      </c>
      <c r="G8187" s="233" t="s">
        <v>496</v>
      </c>
      <c r="H8187" s="233" t="s">
        <v>496</v>
      </c>
      <c r="I8187" s="233">
        <v>2016</v>
      </c>
      <c r="J8187" s="244">
        <v>3280</v>
      </c>
      <c r="K8187" s="244">
        <v>3015</v>
      </c>
      <c r="L8187" s="233">
        <v>1</v>
      </c>
      <c r="M8187" s="249">
        <v>196800000000</v>
      </c>
      <c r="N8187" s="248">
        <v>29785643700</v>
      </c>
      <c r="O8187" s="247">
        <v>17871386472</v>
      </c>
      <c r="P8187" s="233" t="s">
        <v>20340</v>
      </c>
      <c r="Q8187" s="233"/>
      <c r="R8187" s="233" t="s">
        <v>20340</v>
      </c>
    </row>
    <row r="8188" spans="1:18" ht="63.75">
      <c r="A8188" s="228"/>
      <c r="B8188" s="233" t="s">
        <v>25826</v>
      </c>
      <c r="C8188" s="233" t="s">
        <v>960</v>
      </c>
      <c r="D8188" s="233" t="s">
        <v>494</v>
      </c>
      <c r="E8188" s="231" t="s">
        <v>20338</v>
      </c>
      <c r="F8188" s="233" t="s">
        <v>398</v>
      </c>
      <c r="G8188" s="233" t="s">
        <v>495</v>
      </c>
      <c r="H8188" s="233" t="s">
        <v>495</v>
      </c>
      <c r="I8188" s="233">
        <v>2016</v>
      </c>
      <c r="J8188" s="244">
        <v>800</v>
      </c>
      <c r="K8188" s="244" t="s">
        <v>25530</v>
      </c>
      <c r="L8188" s="233">
        <v>1</v>
      </c>
      <c r="M8188" s="249">
        <v>1</v>
      </c>
      <c r="N8188" s="248">
        <v>1</v>
      </c>
      <c r="O8188" s="247">
        <v>1</v>
      </c>
      <c r="P8188" s="233" t="s">
        <v>20340</v>
      </c>
      <c r="Q8188" s="233"/>
      <c r="R8188" s="233" t="s">
        <v>20340</v>
      </c>
    </row>
    <row r="8189" spans="1:18" ht="178.5">
      <c r="A8189" s="228"/>
      <c r="B8189" s="233" t="s">
        <v>25826</v>
      </c>
      <c r="C8189" s="233" t="s">
        <v>960</v>
      </c>
      <c r="D8189" s="233" t="s">
        <v>494</v>
      </c>
      <c r="E8189" s="231" t="s">
        <v>20282</v>
      </c>
      <c r="F8189" s="233" t="s">
        <v>115</v>
      </c>
      <c r="G8189" s="233" t="s">
        <v>20341</v>
      </c>
      <c r="H8189" s="233" t="s">
        <v>20341</v>
      </c>
      <c r="I8189" s="233">
        <v>2013</v>
      </c>
      <c r="J8189" s="244">
        <v>106</v>
      </c>
      <c r="K8189" s="244">
        <v>71</v>
      </c>
      <c r="L8189" s="233">
        <v>1</v>
      </c>
      <c r="M8189" s="249">
        <v>1</v>
      </c>
      <c r="N8189" s="248">
        <v>1</v>
      </c>
      <c r="O8189" s="247">
        <v>1</v>
      </c>
      <c r="P8189" s="233" t="s">
        <v>20342</v>
      </c>
      <c r="Q8189" s="233"/>
      <c r="R8189" s="233" t="s">
        <v>20343</v>
      </c>
    </row>
    <row r="8190" spans="1:18" ht="51">
      <c r="A8190" s="228"/>
      <c r="B8190" s="233" t="s">
        <v>25826</v>
      </c>
      <c r="C8190" s="233" t="s">
        <v>960</v>
      </c>
      <c r="D8190" s="233" t="s">
        <v>494</v>
      </c>
      <c r="E8190" s="231" t="s">
        <v>20319</v>
      </c>
      <c r="F8190" s="233" t="s">
        <v>398</v>
      </c>
      <c r="G8190" s="233" t="s">
        <v>20344</v>
      </c>
      <c r="H8190" s="233" t="s">
        <v>20344</v>
      </c>
      <c r="I8190" s="233">
        <v>2006</v>
      </c>
      <c r="J8190" s="244">
        <v>89</v>
      </c>
      <c r="K8190" s="244">
        <v>354</v>
      </c>
      <c r="L8190" s="233">
        <v>1</v>
      </c>
      <c r="M8190" s="249">
        <v>5209680000</v>
      </c>
      <c r="N8190" s="248">
        <v>2028182263</v>
      </c>
      <c r="O8190" s="247">
        <v>758878236</v>
      </c>
      <c r="P8190" s="233" t="s">
        <v>170</v>
      </c>
      <c r="Q8190" s="233"/>
      <c r="R8190" s="233" t="s">
        <v>20321</v>
      </c>
    </row>
    <row r="8191" spans="1:18" ht="63.75">
      <c r="A8191" s="228"/>
      <c r="B8191" s="233" t="s">
        <v>158</v>
      </c>
      <c r="C8191" s="233" t="s">
        <v>2032</v>
      </c>
      <c r="D8191" s="233" t="s">
        <v>847</v>
      </c>
      <c r="E8191" s="231" t="s">
        <v>20345</v>
      </c>
      <c r="F8191" s="233" t="s">
        <v>115</v>
      </c>
      <c r="G8191" s="233" t="s">
        <v>20346</v>
      </c>
      <c r="H8191" s="233" t="s">
        <v>20347</v>
      </c>
      <c r="I8191" s="233">
        <v>2002</v>
      </c>
      <c r="J8191" s="244">
        <v>5091</v>
      </c>
      <c r="K8191" s="244">
        <v>1330</v>
      </c>
      <c r="L8191" s="233">
        <v>1</v>
      </c>
      <c r="M8191" s="249">
        <v>9835812000</v>
      </c>
      <c r="N8191" s="248">
        <v>2389983000</v>
      </c>
      <c r="O8191" s="247">
        <f>N8191-2198784360</f>
        <v>191198640</v>
      </c>
      <c r="P8191" s="233" t="s">
        <v>372</v>
      </c>
      <c r="Q8191" s="233" t="s">
        <v>1455</v>
      </c>
      <c r="R8191" s="233"/>
    </row>
    <row r="8192" spans="1:18" ht="76.5">
      <c r="A8192" s="228"/>
      <c r="B8192" s="233" t="s">
        <v>158</v>
      </c>
      <c r="C8192" s="233" t="s">
        <v>2032</v>
      </c>
      <c r="D8192" s="233" t="s">
        <v>847</v>
      </c>
      <c r="E8192" s="231" t="s">
        <v>20348</v>
      </c>
      <c r="F8192" s="233" t="s">
        <v>115</v>
      </c>
      <c r="G8192" s="233" t="s">
        <v>20349</v>
      </c>
      <c r="H8192" s="233" t="s">
        <v>20350</v>
      </c>
      <c r="I8192" s="233">
        <v>2019</v>
      </c>
      <c r="J8192" s="244" t="s">
        <v>23844</v>
      </c>
      <c r="K8192" s="244">
        <v>600</v>
      </c>
      <c r="L8192" s="233">
        <v>1</v>
      </c>
      <c r="M8192" s="249">
        <v>3438573600</v>
      </c>
      <c r="N8192" s="248">
        <v>7353105000</v>
      </c>
      <c r="O8192" s="247">
        <v>5588359800</v>
      </c>
      <c r="P8192" s="233" t="s">
        <v>456</v>
      </c>
      <c r="Q8192" s="233" t="s">
        <v>1455</v>
      </c>
      <c r="R8192" s="233"/>
    </row>
    <row r="8193" spans="1:18" ht="76.5">
      <c r="A8193" s="228"/>
      <c r="B8193" s="233" t="s">
        <v>158</v>
      </c>
      <c r="C8193" s="233" t="s">
        <v>2032</v>
      </c>
      <c r="D8193" s="233" t="s">
        <v>847</v>
      </c>
      <c r="E8193" s="231" t="s">
        <v>20351</v>
      </c>
      <c r="F8193" s="233" t="s">
        <v>115</v>
      </c>
      <c r="G8193" s="233" t="s">
        <v>20352</v>
      </c>
      <c r="H8193" s="233" t="s">
        <v>20353</v>
      </c>
      <c r="I8193" s="233">
        <v>2012</v>
      </c>
      <c r="J8193" s="244" t="s">
        <v>23845</v>
      </c>
      <c r="K8193" s="244">
        <v>717</v>
      </c>
      <c r="L8193" s="233">
        <v>1</v>
      </c>
      <c r="M8193" s="249">
        <v>5169699000</v>
      </c>
      <c r="N8193" s="248">
        <v>4278699000</v>
      </c>
      <c r="O8193" s="247">
        <v>2053775520</v>
      </c>
      <c r="P8193" s="233" t="s">
        <v>348</v>
      </c>
      <c r="Q8193" s="233" t="s">
        <v>1455</v>
      </c>
      <c r="R8193" s="233"/>
    </row>
    <row r="8194" spans="1:18" ht="63.75">
      <c r="A8194" s="228"/>
      <c r="B8194" s="233" t="s">
        <v>158</v>
      </c>
      <c r="C8194" s="233" t="s">
        <v>2032</v>
      </c>
      <c r="D8194" s="233" t="s">
        <v>847</v>
      </c>
      <c r="E8194" s="231" t="s">
        <v>20354</v>
      </c>
      <c r="F8194" s="233" t="s">
        <v>115</v>
      </c>
      <c r="G8194" s="233" t="s">
        <v>20355</v>
      </c>
      <c r="H8194" s="233" t="s">
        <v>20356</v>
      </c>
      <c r="I8194" s="233">
        <v>2005</v>
      </c>
      <c r="J8194" s="244" t="s">
        <v>23846</v>
      </c>
      <c r="K8194" s="244">
        <v>69</v>
      </c>
      <c r="L8194" s="233">
        <v>1</v>
      </c>
      <c r="M8194" s="249">
        <v>51551500</v>
      </c>
      <c r="N8194" s="248">
        <v>273039000</v>
      </c>
      <c r="O8194" s="247" t="s">
        <v>671</v>
      </c>
      <c r="P8194" s="233" t="s">
        <v>176</v>
      </c>
      <c r="Q8194" s="233" t="s">
        <v>1455</v>
      </c>
      <c r="R8194" s="233"/>
    </row>
    <row r="8195" spans="1:18" ht="63.75">
      <c r="A8195" s="228"/>
      <c r="B8195" s="233" t="s">
        <v>158</v>
      </c>
      <c r="C8195" s="233" t="s">
        <v>2032</v>
      </c>
      <c r="D8195" s="233" t="s">
        <v>847</v>
      </c>
      <c r="E8195" s="231" t="s">
        <v>20357</v>
      </c>
      <c r="F8195" s="233" t="s">
        <v>115</v>
      </c>
      <c r="G8195" s="233" t="s">
        <v>20358</v>
      </c>
      <c r="H8195" s="233" t="s">
        <v>20359</v>
      </c>
      <c r="I8195" s="233">
        <v>2005</v>
      </c>
      <c r="J8195" s="244" t="s">
        <v>23847</v>
      </c>
      <c r="K8195" s="244">
        <v>69</v>
      </c>
      <c r="L8195" s="233">
        <v>1</v>
      </c>
      <c r="M8195" s="249">
        <v>284939200</v>
      </c>
      <c r="N8195" s="248">
        <v>591518000</v>
      </c>
      <c r="O8195" s="247" t="s">
        <v>671</v>
      </c>
      <c r="P8195" s="233" t="s">
        <v>176</v>
      </c>
      <c r="Q8195" s="233" t="s">
        <v>1455</v>
      </c>
      <c r="R8195" s="233"/>
    </row>
    <row r="8196" spans="1:18" ht="63.75">
      <c r="A8196" s="228"/>
      <c r="B8196" s="233" t="s">
        <v>158</v>
      </c>
      <c r="C8196" s="233" t="s">
        <v>2032</v>
      </c>
      <c r="D8196" s="233" t="s">
        <v>847</v>
      </c>
      <c r="E8196" s="231" t="s">
        <v>20360</v>
      </c>
      <c r="F8196" s="233" t="s">
        <v>115</v>
      </c>
      <c r="G8196" s="233" t="s">
        <v>20361</v>
      </c>
      <c r="H8196" s="233" t="s">
        <v>20362</v>
      </c>
      <c r="I8196" s="233">
        <v>2005</v>
      </c>
      <c r="J8196" s="244" t="s">
        <v>23848</v>
      </c>
      <c r="K8196" s="244">
        <v>69</v>
      </c>
      <c r="L8196" s="233">
        <v>1</v>
      </c>
      <c r="M8196" s="249">
        <v>1831536000</v>
      </c>
      <c r="N8196" s="248">
        <v>484564000</v>
      </c>
      <c r="O8196" s="247" t="s">
        <v>671</v>
      </c>
      <c r="P8196" s="233" t="s">
        <v>176</v>
      </c>
      <c r="Q8196" s="233" t="s">
        <v>1455</v>
      </c>
      <c r="R8196" s="233"/>
    </row>
    <row r="8197" spans="1:18" ht="63.75">
      <c r="A8197" s="228"/>
      <c r="B8197" s="233" t="s">
        <v>158</v>
      </c>
      <c r="C8197" s="233" t="s">
        <v>2032</v>
      </c>
      <c r="D8197" s="233" t="s">
        <v>847</v>
      </c>
      <c r="E8197" s="231" t="s">
        <v>20363</v>
      </c>
      <c r="F8197" s="233" t="s">
        <v>115</v>
      </c>
      <c r="G8197" s="233" t="s">
        <v>20364</v>
      </c>
      <c r="H8197" s="233" t="s">
        <v>20365</v>
      </c>
      <c r="I8197" s="233">
        <v>2005</v>
      </c>
      <c r="J8197" s="244">
        <v>58</v>
      </c>
      <c r="K8197" s="244">
        <v>69</v>
      </c>
      <c r="L8197" s="233">
        <v>1</v>
      </c>
      <c r="M8197" s="249">
        <v>112056000</v>
      </c>
      <c r="N8197" s="248">
        <v>509018000</v>
      </c>
      <c r="O8197" s="247" t="s">
        <v>671</v>
      </c>
      <c r="P8197" s="233" t="s">
        <v>176</v>
      </c>
      <c r="Q8197" s="233" t="s">
        <v>1455</v>
      </c>
      <c r="R8197" s="233"/>
    </row>
    <row r="8198" spans="1:18" ht="63.75">
      <c r="A8198" s="228"/>
      <c r="B8198" s="233" t="s">
        <v>158</v>
      </c>
      <c r="C8198" s="233" t="s">
        <v>2032</v>
      </c>
      <c r="D8198" s="233" t="s">
        <v>847</v>
      </c>
      <c r="E8198" s="231" t="s">
        <v>20366</v>
      </c>
      <c r="F8198" s="233" t="s">
        <v>115</v>
      </c>
      <c r="G8198" s="233" t="s">
        <v>20367</v>
      </c>
      <c r="H8198" s="233" t="s">
        <v>20368</v>
      </c>
      <c r="I8198" s="233">
        <v>2005</v>
      </c>
      <c r="J8198" s="244">
        <v>228</v>
      </c>
      <c r="K8198" s="244">
        <v>69</v>
      </c>
      <c r="L8198" s="233">
        <v>1</v>
      </c>
      <c r="M8198" s="249">
        <v>263020800</v>
      </c>
      <c r="N8198" s="248">
        <v>509662000</v>
      </c>
      <c r="O8198" s="247" t="s">
        <v>671</v>
      </c>
      <c r="P8198" s="233" t="s">
        <v>176</v>
      </c>
      <c r="Q8198" s="233" t="s">
        <v>1455</v>
      </c>
      <c r="R8198" s="233"/>
    </row>
    <row r="8199" spans="1:18" ht="76.5">
      <c r="A8199" s="228"/>
      <c r="B8199" s="233" t="s">
        <v>158</v>
      </c>
      <c r="C8199" s="233" t="s">
        <v>1608</v>
      </c>
      <c r="D8199" s="233" t="s">
        <v>847</v>
      </c>
      <c r="E8199" s="231" t="s">
        <v>20369</v>
      </c>
      <c r="F8199" s="233" t="s">
        <v>115</v>
      </c>
      <c r="G8199" s="233" t="s">
        <v>20370</v>
      </c>
      <c r="H8199" s="233" t="s">
        <v>20370</v>
      </c>
      <c r="I8199" s="233">
        <v>2002</v>
      </c>
      <c r="J8199" s="244" t="s">
        <v>23849</v>
      </c>
      <c r="K8199" s="244">
        <v>1542</v>
      </c>
      <c r="L8199" s="233">
        <v>1</v>
      </c>
      <c r="M8199" s="249">
        <v>10060246170</v>
      </c>
      <c r="N8199" s="248">
        <v>5471182000</v>
      </c>
      <c r="O8199" s="247">
        <v>437694560</v>
      </c>
      <c r="P8199" s="233" t="s">
        <v>465</v>
      </c>
      <c r="Q8199" s="233" t="s">
        <v>1455</v>
      </c>
      <c r="R8199" s="233"/>
    </row>
    <row r="8200" spans="1:18" ht="76.5">
      <c r="A8200" s="228"/>
      <c r="B8200" s="233" t="s">
        <v>158</v>
      </c>
      <c r="C8200" s="233" t="s">
        <v>1608</v>
      </c>
      <c r="D8200" s="233" t="s">
        <v>847</v>
      </c>
      <c r="E8200" s="231" t="s">
        <v>20371</v>
      </c>
      <c r="F8200" s="233" t="s">
        <v>115</v>
      </c>
      <c r="G8200" s="233" t="s">
        <v>20372</v>
      </c>
      <c r="H8200" s="233" t="s">
        <v>20373</v>
      </c>
      <c r="I8200" s="233">
        <v>2016</v>
      </c>
      <c r="J8200" s="244">
        <v>660</v>
      </c>
      <c r="K8200" s="244">
        <v>158</v>
      </c>
      <c r="L8200" s="233">
        <v>1</v>
      </c>
      <c r="M8200" s="249">
        <v>1239381000</v>
      </c>
      <c r="N8200" s="248">
        <v>1076719000</v>
      </c>
      <c r="O8200" s="247" t="s">
        <v>25620</v>
      </c>
      <c r="P8200" s="233" t="s">
        <v>176</v>
      </c>
      <c r="Q8200" s="233" t="s">
        <v>1455</v>
      </c>
      <c r="R8200" s="233"/>
    </row>
    <row r="8201" spans="1:18" ht="63.75">
      <c r="A8201" s="228"/>
      <c r="B8201" s="233" t="s">
        <v>158</v>
      </c>
      <c r="C8201" s="233" t="s">
        <v>1608</v>
      </c>
      <c r="D8201" s="233" t="s">
        <v>847</v>
      </c>
      <c r="E8201" s="231" t="s">
        <v>20374</v>
      </c>
      <c r="F8201" s="233" t="s">
        <v>115</v>
      </c>
      <c r="G8201" s="233" t="s">
        <v>20375</v>
      </c>
      <c r="H8201" s="233" t="s">
        <v>20376</v>
      </c>
      <c r="I8201" s="233">
        <v>2006</v>
      </c>
      <c r="J8201" s="244">
        <v>376</v>
      </c>
      <c r="K8201" s="244">
        <v>82</v>
      </c>
      <c r="L8201" s="233">
        <v>1</v>
      </c>
      <c r="M8201" s="249">
        <v>272318150</v>
      </c>
      <c r="N8201" s="248">
        <v>330318150</v>
      </c>
      <c r="O8201" s="247" t="s">
        <v>671</v>
      </c>
      <c r="P8201" s="233" t="s">
        <v>176</v>
      </c>
      <c r="Q8201" s="233" t="s">
        <v>1455</v>
      </c>
      <c r="R8201" s="233"/>
    </row>
    <row r="8202" spans="1:18" ht="76.5">
      <c r="A8202" s="228"/>
      <c r="B8202" s="233" t="s">
        <v>158</v>
      </c>
      <c r="C8202" s="233" t="s">
        <v>1608</v>
      </c>
      <c r="D8202" s="233" t="s">
        <v>847</v>
      </c>
      <c r="E8202" s="231" t="s">
        <v>20377</v>
      </c>
      <c r="F8202" s="233" t="s">
        <v>115</v>
      </c>
      <c r="G8202" s="233" t="s">
        <v>20378</v>
      </c>
      <c r="H8202" s="233" t="s">
        <v>20379</v>
      </c>
      <c r="I8202" s="233">
        <v>2008</v>
      </c>
      <c r="J8202" s="244">
        <v>481</v>
      </c>
      <c r="K8202" s="244">
        <v>82</v>
      </c>
      <c r="L8202" s="233">
        <v>1</v>
      </c>
      <c r="M8202" s="249">
        <v>395928000</v>
      </c>
      <c r="N8202" s="248">
        <v>453928000</v>
      </c>
      <c r="O8202" s="247" t="s">
        <v>671</v>
      </c>
      <c r="P8202" s="233" t="s">
        <v>176</v>
      </c>
      <c r="Q8202" s="233" t="s">
        <v>1455</v>
      </c>
      <c r="R8202" s="233"/>
    </row>
    <row r="8203" spans="1:18" ht="63.75">
      <c r="A8203" s="228"/>
      <c r="B8203" s="233" t="s">
        <v>158</v>
      </c>
      <c r="C8203" s="233" t="s">
        <v>1608</v>
      </c>
      <c r="D8203" s="233" t="s">
        <v>847</v>
      </c>
      <c r="E8203" s="231" t="s">
        <v>20380</v>
      </c>
      <c r="F8203" s="233" t="s">
        <v>115</v>
      </c>
      <c r="G8203" s="233" t="s">
        <v>20381</v>
      </c>
      <c r="H8203" s="233" t="s">
        <v>20382</v>
      </c>
      <c r="I8203" s="233">
        <v>2014</v>
      </c>
      <c r="J8203" s="244" t="s">
        <v>23850</v>
      </c>
      <c r="K8203" s="244" t="s">
        <v>22423</v>
      </c>
      <c r="L8203" s="233">
        <v>1</v>
      </c>
      <c r="M8203" s="249">
        <v>574755480</v>
      </c>
      <c r="N8203" s="248">
        <v>727466010</v>
      </c>
      <c r="O8203" s="247" t="s">
        <v>25621</v>
      </c>
      <c r="P8203" s="233" t="s">
        <v>176</v>
      </c>
      <c r="Q8203" s="233" t="s">
        <v>1455</v>
      </c>
      <c r="R8203" s="233"/>
    </row>
    <row r="8204" spans="1:18" ht="76.5">
      <c r="A8204" s="228"/>
      <c r="B8204" s="233" t="s">
        <v>158</v>
      </c>
      <c r="C8204" s="233" t="s">
        <v>1608</v>
      </c>
      <c r="D8204" s="233" t="s">
        <v>847</v>
      </c>
      <c r="E8204" s="231" t="s">
        <v>20383</v>
      </c>
      <c r="F8204" s="233" t="s">
        <v>115</v>
      </c>
      <c r="G8204" s="233" t="s">
        <v>20384</v>
      </c>
      <c r="H8204" s="233" t="s">
        <v>20385</v>
      </c>
      <c r="I8204" s="233">
        <v>2005</v>
      </c>
      <c r="J8204" s="244">
        <v>568</v>
      </c>
      <c r="K8204" s="244">
        <v>81</v>
      </c>
      <c r="L8204" s="233">
        <v>1</v>
      </c>
      <c r="M8204" s="249">
        <v>598104000</v>
      </c>
      <c r="N8204" s="248">
        <v>313802243</v>
      </c>
      <c r="O8204" s="247" t="s">
        <v>671</v>
      </c>
      <c r="P8204" s="233" t="s">
        <v>176</v>
      </c>
      <c r="Q8204" s="233" t="s">
        <v>1455</v>
      </c>
      <c r="R8204" s="233"/>
    </row>
    <row r="8205" spans="1:18" ht="89.25">
      <c r="A8205" s="228"/>
      <c r="B8205" s="233" t="s">
        <v>158</v>
      </c>
      <c r="C8205" s="233" t="s">
        <v>1608</v>
      </c>
      <c r="D8205" s="233" t="s">
        <v>847</v>
      </c>
      <c r="E8205" s="231" t="s">
        <v>20386</v>
      </c>
      <c r="F8205" s="233" t="s">
        <v>115</v>
      </c>
      <c r="G8205" s="233" t="s">
        <v>20387</v>
      </c>
      <c r="H8205" s="233" t="s">
        <v>20388</v>
      </c>
      <c r="I8205" s="233">
        <v>2018</v>
      </c>
      <c r="J8205" s="244">
        <v>23004</v>
      </c>
      <c r="K8205" s="244">
        <v>1482</v>
      </c>
      <c r="L8205" s="233">
        <v>1</v>
      </c>
      <c r="M8205" s="249">
        <v>24689388300</v>
      </c>
      <c r="N8205" s="248">
        <v>13695180000</v>
      </c>
      <c r="O8205" s="247">
        <v>9860529600</v>
      </c>
      <c r="P8205" s="233" t="s">
        <v>188</v>
      </c>
      <c r="Q8205" s="233" t="s">
        <v>1455</v>
      </c>
      <c r="R8205" s="233"/>
    </row>
    <row r="8206" spans="1:18" ht="63.75">
      <c r="A8206" s="228"/>
      <c r="B8206" s="233" t="s">
        <v>158</v>
      </c>
      <c r="C8206" s="233" t="s">
        <v>1608</v>
      </c>
      <c r="D8206" s="233" t="s">
        <v>847</v>
      </c>
      <c r="E8206" s="231" t="s">
        <v>20389</v>
      </c>
      <c r="F8206" s="233" t="s">
        <v>115</v>
      </c>
      <c r="G8206" s="233" t="s">
        <v>20390</v>
      </c>
      <c r="H8206" s="233" t="s">
        <v>20391</v>
      </c>
      <c r="I8206" s="233">
        <v>2005</v>
      </c>
      <c r="J8206" s="244">
        <v>141</v>
      </c>
      <c r="K8206" s="244" t="s">
        <v>21279</v>
      </c>
      <c r="L8206" s="233">
        <v>1</v>
      </c>
      <c r="M8206" s="249">
        <v>148473000</v>
      </c>
      <c r="N8206" s="248">
        <v>240969145</v>
      </c>
      <c r="O8206" s="247" t="s">
        <v>671</v>
      </c>
      <c r="P8206" s="233" t="s">
        <v>348</v>
      </c>
      <c r="Q8206" s="233" t="s">
        <v>1455</v>
      </c>
      <c r="R8206" s="233"/>
    </row>
    <row r="8207" spans="1:18" ht="76.5">
      <c r="A8207" s="228"/>
      <c r="B8207" s="233" t="s">
        <v>158</v>
      </c>
      <c r="C8207" s="233" t="s">
        <v>1608</v>
      </c>
      <c r="D8207" s="233" t="s">
        <v>847</v>
      </c>
      <c r="E8207" s="231" t="s">
        <v>20392</v>
      </c>
      <c r="F8207" s="233" t="s">
        <v>115</v>
      </c>
      <c r="G8207" s="233" t="s">
        <v>20393</v>
      </c>
      <c r="H8207" s="233" t="s">
        <v>20394</v>
      </c>
      <c r="I8207" s="233">
        <v>2014</v>
      </c>
      <c r="J8207" s="244">
        <v>238</v>
      </c>
      <c r="K8207" s="244">
        <v>81</v>
      </c>
      <c r="L8207" s="233">
        <v>1</v>
      </c>
      <c r="M8207" s="249">
        <v>124378800</v>
      </c>
      <c r="N8207" s="248">
        <v>538360000</v>
      </c>
      <c r="O8207" s="247">
        <v>143365268</v>
      </c>
      <c r="P8207" s="233" t="s">
        <v>348</v>
      </c>
      <c r="Q8207" s="233" t="s">
        <v>1455</v>
      </c>
      <c r="R8207" s="233"/>
    </row>
    <row r="8208" spans="1:18" ht="63.75">
      <c r="A8208" s="228"/>
      <c r="B8208" s="233" t="s">
        <v>158</v>
      </c>
      <c r="C8208" s="233" t="s">
        <v>2032</v>
      </c>
      <c r="D8208" s="233" t="s">
        <v>847</v>
      </c>
      <c r="E8208" s="231" t="s">
        <v>20395</v>
      </c>
      <c r="F8208" s="233" t="s">
        <v>398</v>
      </c>
      <c r="G8208" s="233" t="s">
        <v>20396</v>
      </c>
      <c r="H8208" s="233" t="s">
        <v>20397</v>
      </c>
      <c r="I8208" s="233">
        <v>2009</v>
      </c>
      <c r="J8208" s="244" t="s">
        <v>23851</v>
      </c>
      <c r="K8208" s="244">
        <v>1320</v>
      </c>
      <c r="L8208" s="233">
        <v>1</v>
      </c>
      <c r="M8208" s="249">
        <v>1953318000</v>
      </c>
      <c r="N8208" s="248">
        <v>6231478579</v>
      </c>
      <c r="O8208" s="247">
        <v>2639046900</v>
      </c>
      <c r="P8208" s="233" t="s">
        <v>182</v>
      </c>
      <c r="Q8208" s="233" t="s">
        <v>1455</v>
      </c>
      <c r="R8208" s="233"/>
    </row>
    <row r="8209" spans="1:18" ht="51">
      <c r="A8209" s="228"/>
      <c r="B8209" s="233" t="s">
        <v>158</v>
      </c>
      <c r="C8209" s="233" t="s">
        <v>2032</v>
      </c>
      <c r="D8209" s="233" t="s">
        <v>847</v>
      </c>
      <c r="E8209" s="231" t="s">
        <v>20398</v>
      </c>
      <c r="F8209" s="233" t="s">
        <v>398</v>
      </c>
      <c r="G8209" s="233" t="s">
        <v>20399</v>
      </c>
      <c r="H8209" s="233" t="s">
        <v>20400</v>
      </c>
      <c r="I8209" s="233">
        <v>2011</v>
      </c>
      <c r="J8209" s="244" t="s">
        <v>23852</v>
      </c>
      <c r="K8209" s="244" t="s">
        <v>25531</v>
      </c>
      <c r="L8209" s="233">
        <v>1</v>
      </c>
      <c r="M8209" s="249">
        <v>3464055000</v>
      </c>
      <c r="N8209" s="248">
        <v>4331627728</v>
      </c>
      <c r="O8209" s="247">
        <v>739329320</v>
      </c>
      <c r="P8209" s="233" t="s">
        <v>182</v>
      </c>
      <c r="Q8209" s="233" t="s">
        <v>1455</v>
      </c>
      <c r="R8209" s="233"/>
    </row>
    <row r="8210" spans="1:18" ht="51">
      <c r="A8210" s="228"/>
      <c r="B8210" s="233" t="s">
        <v>158</v>
      </c>
      <c r="C8210" s="233" t="s">
        <v>2032</v>
      </c>
      <c r="D8210" s="233" t="s">
        <v>847</v>
      </c>
      <c r="E8210" s="231" t="s">
        <v>20398</v>
      </c>
      <c r="F8210" s="233" t="s">
        <v>398</v>
      </c>
      <c r="G8210" s="233" t="s">
        <v>20401</v>
      </c>
      <c r="H8210" s="233" t="s">
        <v>20402</v>
      </c>
      <c r="I8210" s="233">
        <v>2011</v>
      </c>
      <c r="J8210" s="244" t="s">
        <v>23853</v>
      </c>
      <c r="K8210" s="244">
        <v>204</v>
      </c>
      <c r="L8210" s="233">
        <v>1</v>
      </c>
      <c r="M8210" s="249">
        <v>250110000</v>
      </c>
      <c r="N8210" s="248">
        <v>632276728</v>
      </c>
      <c r="O8210" s="247" t="s">
        <v>671</v>
      </c>
      <c r="P8210" s="233" t="s">
        <v>182</v>
      </c>
      <c r="Q8210" s="233" t="s">
        <v>1455</v>
      </c>
      <c r="R8210" s="233"/>
    </row>
    <row r="8211" spans="1:18" ht="76.5">
      <c r="A8211" s="228"/>
      <c r="B8211" s="233" t="s">
        <v>158</v>
      </c>
      <c r="C8211" s="233" t="s">
        <v>2032</v>
      </c>
      <c r="D8211" s="233" t="s">
        <v>847</v>
      </c>
      <c r="E8211" s="231" t="s">
        <v>20403</v>
      </c>
      <c r="F8211" s="233" t="s">
        <v>398</v>
      </c>
      <c r="G8211" s="233" t="s">
        <v>20404</v>
      </c>
      <c r="H8211" s="233" t="s">
        <v>20405</v>
      </c>
      <c r="I8211" s="233">
        <v>2010</v>
      </c>
      <c r="J8211" s="244" t="s">
        <v>23854</v>
      </c>
      <c r="K8211" s="244" t="s">
        <v>25532</v>
      </c>
      <c r="L8211" s="233">
        <v>1</v>
      </c>
      <c r="M8211" s="249">
        <v>12010323000</v>
      </c>
      <c r="N8211" s="248">
        <v>40941454172</v>
      </c>
      <c r="O8211" s="247">
        <v>36919887316</v>
      </c>
      <c r="P8211" s="233" t="s">
        <v>182</v>
      </c>
      <c r="Q8211" s="233" t="s">
        <v>1455</v>
      </c>
      <c r="R8211" s="233"/>
    </row>
    <row r="8212" spans="1:18" ht="63.75">
      <c r="A8212" s="228"/>
      <c r="B8212" s="233" t="s">
        <v>158</v>
      </c>
      <c r="C8212" s="233" t="s">
        <v>1608</v>
      </c>
      <c r="D8212" s="233" t="s">
        <v>847</v>
      </c>
      <c r="E8212" s="231" t="s">
        <v>20406</v>
      </c>
      <c r="F8212" s="233" t="s">
        <v>398</v>
      </c>
      <c r="G8212" s="233" t="s">
        <v>20407</v>
      </c>
      <c r="H8212" s="233" t="s">
        <v>20408</v>
      </c>
      <c r="I8212" s="233">
        <v>2024</v>
      </c>
      <c r="J8212" s="244" t="s">
        <v>23855</v>
      </c>
      <c r="K8212" s="244" t="s">
        <v>25533</v>
      </c>
      <c r="L8212" s="233">
        <v>1</v>
      </c>
      <c r="M8212" s="249">
        <v>13689145600</v>
      </c>
      <c r="N8212" s="248">
        <v>40047283180</v>
      </c>
      <c r="O8212" s="247">
        <v>36331268713</v>
      </c>
      <c r="P8212" s="233" t="s">
        <v>182</v>
      </c>
      <c r="Q8212" s="233" t="s">
        <v>1455</v>
      </c>
      <c r="R8212" s="233"/>
    </row>
    <row r="8213" spans="1:18" ht="63.75">
      <c r="A8213" s="228"/>
      <c r="B8213" s="233" t="s">
        <v>158</v>
      </c>
      <c r="C8213" s="233" t="s">
        <v>1608</v>
      </c>
      <c r="D8213" s="233" t="s">
        <v>847</v>
      </c>
      <c r="E8213" s="231" t="s">
        <v>20409</v>
      </c>
      <c r="F8213" s="233" t="s">
        <v>398</v>
      </c>
      <c r="G8213" s="233" t="s">
        <v>20410</v>
      </c>
      <c r="H8213" s="233" t="s">
        <v>20411</v>
      </c>
      <c r="I8213" s="233">
        <v>2010</v>
      </c>
      <c r="J8213" s="244">
        <v>1742</v>
      </c>
      <c r="K8213" s="244">
        <v>550</v>
      </c>
      <c r="L8213" s="233">
        <v>1</v>
      </c>
      <c r="M8213" s="249">
        <v>2804620000</v>
      </c>
      <c r="N8213" s="248">
        <v>533244000</v>
      </c>
      <c r="O8213" s="247" t="s">
        <v>671</v>
      </c>
      <c r="P8213" s="233" t="s">
        <v>182</v>
      </c>
      <c r="Q8213" s="233" t="s">
        <v>1455</v>
      </c>
      <c r="R8213" s="233"/>
    </row>
    <row r="8214" spans="1:18" ht="63.75">
      <c r="A8214" s="228"/>
      <c r="B8214" s="233" t="s">
        <v>158</v>
      </c>
      <c r="C8214" s="233" t="s">
        <v>1608</v>
      </c>
      <c r="D8214" s="233" t="s">
        <v>847</v>
      </c>
      <c r="E8214" s="231" t="s">
        <v>20412</v>
      </c>
      <c r="F8214" s="233" t="s">
        <v>398</v>
      </c>
      <c r="G8214" s="233" t="s">
        <v>20413</v>
      </c>
      <c r="H8214" s="233" t="s">
        <v>20414</v>
      </c>
      <c r="I8214" s="233">
        <v>2003</v>
      </c>
      <c r="J8214" s="244">
        <v>13955</v>
      </c>
      <c r="K8214" s="244" t="s">
        <v>25534</v>
      </c>
      <c r="L8214" s="233">
        <v>1</v>
      </c>
      <c r="M8214" s="249">
        <v>25605117000</v>
      </c>
      <c r="N8214" s="248">
        <v>31504431884</v>
      </c>
      <c r="O8214" s="247">
        <v>18044102795</v>
      </c>
      <c r="P8214" s="233" t="s">
        <v>182</v>
      </c>
      <c r="Q8214" s="233" t="s">
        <v>1455</v>
      </c>
      <c r="R8214" s="233"/>
    </row>
    <row r="8215" spans="1:18" ht="63.75">
      <c r="A8215" s="228"/>
      <c r="B8215" s="233" t="s">
        <v>158</v>
      </c>
      <c r="C8215" s="233" t="s">
        <v>1608</v>
      </c>
      <c r="D8215" s="233" t="s">
        <v>847</v>
      </c>
      <c r="E8215" s="231" t="s">
        <v>20412</v>
      </c>
      <c r="F8215" s="233" t="s">
        <v>398</v>
      </c>
      <c r="G8215" s="233" t="s">
        <v>20415</v>
      </c>
      <c r="H8215" s="233" t="s">
        <v>20416</v>
      </c>
      <c r="I8215" s="233">
        <v>1993</v>
      </c>
      <c r="J8215" s="244">
        <v>2391</v>
      </c>
      <c r="K8215" s="244">
        <v>485</v>
      </c>
      <c r="L8215" s="233">
        <v>1</v>
      </c>
      <c r="M8215" s="249">
        <v>3489510000</v>
      </c>
      <c r="N8215" s="248">
        <v>2042079001</v>
      </c>
      <c r="O8215" s="247">
        <v>20090328</v>
      </c>
      <c r="P8215" s="233" t="s">
        <v>182</v>
      </c>
      <c r="Q8215" s="233" t="s">
        <v>1455</v>
      </c>
      <c r="R8215" s="233"/>
    </row>
    <row r="8216" spans="1:18" ht="63.75">
      <c r="A8216" s="228"/>
      <c r="B8216" s="233" t="s">
        <v>158</v>
      </c>
      <c r="C8216" s="233" t="s">
        <v>1608</v>
      </c>
      <c r="D8216" s="233" t="s">
        <v>847</v>
      </c>
      <c r="E8216" s="231" t="s">
        <v>20417</v>
      </c>
      <c r="F8216" s="233" t="s">
        <v>398</v>
      </c>
      <c r="G8216" s="233" t="s">
        <v>20418</v>
      </c>
      <c r="H8216" s="233" t="s">
        <v>20419</v>
      </c>
      <c r="I8216" s="233">
        <v>2002</v>
      </c>
      <c r="J8216" s="244">
        <v>29643</v>
      </c>
      <c r="K8216" s="244" t="s">
        <v>25535</v>
      </c>
      <c r="L8216" s="233">
        <v>1</v>
      </c>
      <c r="M8216" s="249">
        <v>14228640000</v>
      </c>
      <c r="N8216" s="248">
        <v>10165049000</v>
      </c>
      <c r="O8216" s="247">
        <v>1113111307</v>
      </c>
      <c r="P8216" s="233" t="s">
        <v>182</v>
      </c>
      <c r="Q8216" s="233" t="s">
        <v>1455</v>
      </c>
      <c r="R8216" s="233"/>
    </row>
    <row r="8217" spans="1:18" ht="38.25">
      <c r="A8217" s="228"/>
      <c r="B8217" s="233" t="s">
        <v>25826</v>
      </c>
      <c r="C8217" s="233" t="s">
        <v>1671</v>
      </c>
      <c r="D8217" s="233" t="s">
        <v>738</v>
      </c>
      <c r="E8217" s="231" t="s">
        <v>20420</v>
      </c>
      <c r="F8217" s="233" t="s">
        <v>115</v>
      </c>
      <c r="G8217" s="233" t="s">
        <v>20421</v>
      </c>
      <c r="H8217" s="233" t="s">
        <v>20422</v>
      </c>
      <c r="I8217" s="233">
        <v>2013</v>
      </c>
      <c r="J8217" s="244">
        <v>233.5</v>
      </c>
      <c r="K8217" s="244" t="s">
        <v>25536</v>
      </c>
      <c r="L8217" s="233">
        <v>1</v>
      </c>
      <c r="M8217" s="249">
        <v>26969250000</v>
      </c>
      <c r="N8217" s="248">
        <v>550542500</v>
      </c>
      <c r="O8217" s="247">
        <v>0</v>
      </c>
      <c r="P8217" s="233" t="s">
        <v>20423</v>
      </c>
      <c r="Q8217" s="233" t="s">
        <v>1455</v>
      </c>
      <c r="R8217" s="233"/>
    </row>
    <row r="8218" spans="1:18" ht="63.75">
      <c r="A8218" s="228"/>
      <c r="B8218" s="233" t="s">
        <v>25826</v>
      </c>
      <c r="C8218" s="233" t="s">
        <v>1671</v>
      </c>
      <c r="D8218" s="233" t="s">
        <v>738</v>
      </c>
      <c r="E8218" s="231" t="s">
        <v>20424</v>
      </c>
      <c r="F8218" s="233" t="s">
        <v>115</v>
      </c>
      <c r="G8218" s="233" t="s">
        <v>20425</v>
      </c>
      <c r="H8218" s="233" t="s">
        <v>20426</v>
      </c>
      <c r="I8218" s="233">
        <v>2013</v>
      </c>
      <c r="J8218" s="244">
        <v>1062.9000000000001</v>
      </c>
      <c r="K8218" s="244" t="s">
        <v>25537</v>
      </c>
      <c r="L8218" s="233">
        <v>1</v>
      </c>
      <c r="M8218" s="249">
        <v>129461220000</v>
      </c>
      <c r="N8218" s="248">
        <v>2850048200</v>
      </c>
      <c r="O8218" s="247">
        <v>1676041229</v>
      </c>
      <c r="P8218" s="233" t="s">
        <v>20427</v>
      </c>
      <c r="Q8218" s="233" t="s">
        <v>1455</v>
      </c>
      <c r="R8218" s="233"/>
    </row>
    <row r="8219" spans="1:18" ht="38.25">
      <c r="A8219" s="228"/>
      <c r="B8219" s="233" t="s">
        <v>25826</v>
      </c>
      <c r="C8219" s="233" t="s">
        <v>1671</v>
      </c>
      <c r="D8219" s="233" t="s">
        <v>738</v>
      </c>
      <c r="E8219" s="231" t="s">
        <v>20424</v>
      </c>
      <c r="F8219" s="233" t="s">
        <v>115</v>
      </c>
      <c r="G8219" s="233" t="s">
        <v>20428</v>
      </c>
      <c r="H8219" s="233" t="s">
        <v>20429</v>
      </c>
      <c r="I8219" s="233">
        <v>2013</v>
      </c>
      <c r="J8219" s="244">
        <v>292.89999999999998</v>
      </c>
      <c r="K8219" s="244">
        <v>899</v>
      </c>
      <c r="L8219" s="233">
        <v>1</v>
      </c>
      <c r="M8219" s="249">
        <v>35675220000</v>
      </c>
      <c r="N8219" s="248">
        <v>3205465350</v>
      </c>
      <c r="O8219" s="247">
        <v>2207949968</v>
      </c>
      <c r="P8219" s="233" t="s">
        <v>20430</v>
      </c>
      <c r="Q8219" s="233" t="s">
        <v>1455</v>
      </c>
      <c r="R8219" s="233"/>
    </row>
    <row r="8220" spans="1:18" ht="51">
      <c r="A8220" s="228"/>
      <c r="B8220" s="233" t="s">
        <v>25826</v>
      </c>
      <c r="C8220" s="233" t="s">
        <v>1671</v>
      </c>
      <c r="D8220" s="233" t="s">
        <v>738</v>
      </c>
      <c r="E8220" s="231" t="s">
        <v>20431</v>
      </c>
      <c r="F8220" s="233" t="s">
        <v>115</v>
      </c>
      <c r="G8220" s="233" t="s">
        <v>20432</v>
      </c>
      <c r="H8220" s="233" t="s">
        <v>20433</v>
      </c>
      <c r="I8220" s="233">
        <v>2013</v>
      </c>
      <c r="J8220" s="244">
        <v>114.5</v>
      </c>
      <c r="K8220" s="244" t="s">
        <v>25538</v>
      </c>
      <c r="L8220" s="233">
        <v>1</v>
      </c>
      <c r="M8220" s="249">
        <v>15228500000</v>
      </c>
      <c r="N8220" s="248">
        <v>245486400</v>
      </c>
      <c r="O8220" s="247">
        <v>127260150</v>
      </c>
      <c r="P8220" s="233" t="s">
        <v>20434</v>
      </c>
      <c r="Q8220" s="233" t="s">
        <v>1455</v>
      </c>
      <c r="R8220" s="233"/>
    </row>
    <row r="8221" spans="1:18" ht="51">
      <c r="A8221" s="228"/>
      <c r="B8221" s="233" t="s">
        <v>25826</v>
      </c>
      <c r="C8221" s="233" t="s">
        <v>1671</v>
      </c>
      <c r="D8221" s="233" t="s">
        <v>738</v>
      </c>
      <c r="E8221" s="231" t="s">
        <v>20431</v>
      </c>
      <c r="F8221" s="233" t="s">
        <v>115</v>
      </c>
      <c r="G8221" s="233" t="s">
        <v>20435</v>
      </c>
      <c r="H8221" s="233" t="s">
        <v>20436</v>
      </c>
      <c r="I8221" s="233">
        <v>2013</v>
      </c>
      <c r="J8221" s="244">
        <v>103</v>
      </c>
      <c r="K8221" s="244">
        <v>218</v>
      </c>
      <c r="L8221" s="233">
        <v>1</v>
      </c>
      <c r="M8221" s="249">
        <v>14125800000</v>
      </c>
      <c r="N8221" s="248">
        <v>929093000</v>
      </c>
      <c r="O8221" s="247">
        <v>713454231</v>
      </c>
      <c r="P8221" s="233" t="s">
        <v>20434</v>
      </c>
      <c r="Q8221" s="233" t="s">
        <v>1455</v>
      </c>
      <c r="R8221" s="233"/>
    </row>
    <row r="8222" spans="1:18" ht="38.25">
      <c r="A8222" s="228"/>
      <c r="B8222" s="233" t="s">
        <v>25826</v>
      </c>
      <c r="C8222" s="233" t="s">
        <v>1671</v>
      </c>
      <c r="D8222" s="233" t="s">
        <v>738</v>
      </c>
      <c r="E8222" s="231" t="s">
        <v>20424</v>
      </c>
      <c r="F8222" s="233" t="s">
        <v>115</v>
      </c>
      <c r="G8222" s="233" t="s">
        <v>20437</v>
      </c>
      <c r="H8222" s="233" t="s">
        <v>20438</v>
      </c>
      <c r="I8222" s="233">
        <v>2012</v>
      </c>
      <c r="J8222" s="244">
        <v>390.6</v>
      </c>
      <c r="K8222" s="244" t="s">
        <v>25539</v>
      </c>
      <c r="L8222" s="233">
        <v>1</v>
      </c>
      <c r="M8222" s="249">
        <v>37107000000</v>
      </c>
      <c r="N8222" s="248">
        <v>877071715</v>
      </c>
      <c r="O8222" s="247">
        <v>640192320</v>
      </c>
      <c r="P8222" s="233" t="s">
        <v>20439</v>
      </c>
      <c r="Q8222" s="233" t="s">
        <v>1455</v>
      </c>
      <c r="R8222" s="233"/>
    </row>
    <row r="8223" spans="1:18" ht="51">
      <c r="A8223" s="228"/>
      <c r="B8223" s="233" t="s">
        <v>25826</v>
      </c>
      <c r="C8223" s="233" t="s">
        <v>1671</v>
      </c>
      <c r="D8223" s="233" t="s">
        <v>738</v>
      </c>
      <c r="E8223" s="231" t="s">
        <v>20420</v>
      </c>
      <c r="F8223" s="233" t="s">
        <v>115</v>
      </c>
      <c r="G8223" s="233" t="s">
        <v>20440</v>
      </c>
      <c r="H8223" s="233" t="s">
        <v>20441</v>
      </c>
      <c r="I8223" s="233">
        <v>2010</v>
      </c>
      <c r="J8223" s="244">
        <v>227.5</v>
      </c>
      <c r="K8223" s="244" t="s">
        <v>25540</v>
      </c>
      <c r="L8223" s="233">
        <v>1</v>
      </c>
      <c r="M8223" s="249">
        <v>21612500000</v>
      </c>
      <c r="N8223" s="248">
        <v>1660750000</v>
      </c>
      <c r="O8223" s="247">
        <v>1275296568</v>
      </c>
      <c r="P8223" s="233" t="s">
        <v>20423</v>
      </c>
      <c r="Q8223" s="233" t="s">
        <v>1455</v>
      </c>
      <c r="R8223" s="233"/>
    </row>
    <row r="8224" spans="1:18" ht="38.25">
      <c r="A8224" s="228"/>
      <c r="B8224" s="233" t="s">
        <v>25826</v>
      </c>
      <c r="C8224" s="233" t="s">
        <v>1671</v>
      </c>
      <c r="D8224" s="233" t="s">
        <v>738</v>
      </c>
      <c r="E8224" s="231" t="s">
        <v>20424</v>
      </c>
      <c r="F8224" s="233" t="s">
        <v>115</v>
      </c>
      <c r="G8224" s="233" t="s">
        <v>20442</v>
      </c>
      <c r="H8224" s="233" t="s">
        <v>20443</v>
      </c>
      <c r="I8224" s="233">
        <v>2010</v>
      </c>
      <c r="J8224" s="244">
        <v>328.5</v>
      </c>
      <c r="K8224" s="244" t="s">
        <v>25541</v>
      </c>
      <c r="L8224" s="233">
        <v>1</v>
      </c>
      <c r="M8224" s="249">
        <v>29893500000</v>
      </c>
      <c r="N8224" s="248">
        <v>2063804156</v>
      </c>
      <c r="O8224" s="247">
        <v>1361630949</v>
      </c>
      <c r="P8224" s="233" t="s">
        <v>20444</v>
      </c>
      <c r="Q8224" s="233" t="s">
        <v>1455</v>
      </c>
      <c r="R8224" s="233"/>
    </row>
    <row r="8225" spans="1:18" ht="38.25">
      <c r="A8225" s="228"/>
      <c r="B8225" s="233" t="s">
        <v>25826</v>
      </c>
      <c r="C8225" s="233" t="s">
        <v>1671</v>
      </c>
      <c r="D8225" s="233" t="s">
        <v>738</v>
      </c>
      <c r="E8225" s="231" t="s">
        <v>20420</v>
      </c>
      <c r="F8225" s="233" t="s">
        <v>115</v>
      </c>
      <c r="G8225" s="233" t="s">
        <v>20445</v>
      </c>
      <c r="H8225" s="233" t="s">
        <v>20446</v>
      </c>
      <c r="I8225" s="233">
        <v>2010</v>
      </c>
      <c r="J8225" s="244">
        <v>61.7</v>
      </c>
      <c r="K8225" s="244" t="s">
        <v>25542</v>
      </c>
      <c r="L8225" s="233">
        <v>1</v>
      </c>
      <c r="M8225" s="249">
        <v>5861500000</v>
      </c>
      <c r="N8225" s="248">
        <v>449643833</v>
      </c>
      <c r="O8225" s="247">
        <v>270491340</v>
      </c>
      <c r="P8225" s="233" t="s">
        <v>20423</v>
      </c>
      <c r="Q8225" s="233" t="s">
        <v>1455</v>
      </c>
      <c r="R8225" s="233"/>
    </row>
    <row r="8226" spans="1:18" ht="51">
      <c r="A8226" s="228"/>
      <c r="B8226" s="233" t="s">
        <v>25826</v>
      </c>
      <c r="C8226" s="233" t="s">
        <v>1671</v>
      </c>
      <c r="D8226" s="233" t="s">
        <v>738</v>
      </c>
      <c r="E8226" s="231" t="s">
        <v>20431</v>
      </c>
      <c r="F8226" s="233" t="s">
        <v>115</v>
      </c>
      <c r="G8226" s="233" t="s">
        <v>20447</v>
      </c>
      <c r="H8226" s="233" t="s">
        <v>20448</v>
      </c>
      <c r="I8226" s="233">
        <v>2006</v>
      </c>
      <c r="J8226" s="244">
        <v>56</v>
      </c>
      <c r="K8226" s="244">
        <v>220</v>
      </c>
      <c r="L8226" s="233">
        <v>1</v>
      </c>
      <c r="M8226" s="249">
        <v>7957600000</v>
      </c>
      <c r="N8226" s="248">
        <v>2440000000</v>
      </c>
      <c r="O8226" s="247">
        <v>2248704000</v>
      </c>
      <c r="P8226" s="233" t="s">
        <v>20434</v>
      </c>
      <c r="Q8226" s="233" t="s">
        <v>1455</v>
      </c>
      <c r="R8226" s="233"/>
    </row>
    <row r="8227" spans="1:18" ht="38.25">
      <c r="A8227" s="228"/>
      <c r="B8227" s="233" t="s">
        <v>25826</v>
      </c>
      <c r="C8227" s="233" t="s">
        <v>1671</v>
      </c>
      <c r="D8227" s="233" t="s">
        <v>738</v>
      </c>
      <c r="E8227" s="231" t="s">
        <v>20424</v>
      </c>
      <c r="F8227" s="233" t="s">
        <v>115</v>
      </c>
      <c r="G8227" s="233" t="s">
        <v>20449</v>
      </c>
      <c r="H8227" s="233" t="s">
        <v>20450</v>
      </c>
      <c r="I8227" s="233">
        <v>2002</v>
      </c>
      <c r="J8227" s="244">
        <v>294.8</v>
      </c>
      <c r="K8227" s="244" t="s">
        <v>25543</v>
      </c>
      <c r="L8227" s="233">
        <v>1</v>
      </c>
      <c r="M8227" s="249">
        <v>25485460000</v>
      </c>
      <c r="N8227" s="248">
        <v>1740000000</v>
      </c>
      <c r="O8227" s="247">
        <v>902016000</v>
      </c>
      <c r="P8227" s="233" t="s">
        <v>20451</v>
      </c>
      <c r="Q8227" s="233" t="s">
        <v>1455</v>
      </c>
      <c r="R8227" s="233"/>
    </row>
    <row r="8228" spans="1:18" ht="38.25">
      <c r="A8228" s="228"/>
      <c r="B8228" s="233" t="s">
        <v>25826</v>
      </c>
      <c r="C8228" s="233" t="s">
        <v>1671</v>
      </c>
      <c r="D8228" s="233" t="s">
        <v>738</v>
      </c>
      <c r="E8228" s="231" t="s">
        <v>20420</v>
      </c>
      <c r="F8228" s="233" t="s">
        <v>115</v>
      </c>
      <c r="G8228" s="233" t="s">
        <v>20452</v>
      </c>
      <c r="H8228" s="233" t="s">
        <v>20453</v>
      </c>
      <c r="I8228" s="233">
        <v>1990</v>
      </c>
      <c r="J8228" s="244">
        <v>131.4</v>
      </c>
      <c r="K8228" s="244">
        <v>412</v>
      </c>
      <c r="L8228" s="233">
        <v>1</v>
      </c>
      <c r="M8228" s="249">
        <v>11129580000</v>
      </c>
      <c r="N8228" s="248">
        <v>503000000</v>
      </c>
      <c r="O8228" s="247">
        <v>144864000</v>
      </c>
      <c r="P8228" s="233" t="s">
        <v>20423</v>
      </c>
      <c r="Q8228" s="233" t="s">
        <v>1455</v>
      </c>
      <c r="R8228" s="233"/>
    </row>
    <row r="8229" spans="1:18" ht="38.25">
      <c r="A8229" s="228"/>
      <c r="B8229" s="233" t="s">
        <v>25826</v>
      </c>
      <c r="C8229" s="233" t="s">
        <v>1671</v>
      </c>
      <c r="D8229" s="233" t="s">
        <v>738</v>
      </c>
      <c r="E8229" s="231" t="s">
        <v>20424</v>
      </c>
      <c r="F8229" s="233" t="s">
        <v>115</v>
      </c>
      <c r="G8229" s="233" t="s">
        <v>20454</v>
      </c>
      <c r="H8229" s="233" t="s">
        <v>20455</v>
      </c>
      <c r="I8229" s="233">
        <v>2006</v>
      </c>
      <c r="J8229" s="244">
        <v>137.6</v>
      </c>
      <c r="K8229" s="244" t="s">
        <v>25544</v>
      </c>
      <c r="L8229" s="233">
        <v>1</v>
      </c>
      <c r="M8229" s="249">
        <v>20323520000</v>
      </c>
      <c r="N8229" s="248">
        <v>3220000000</v>
      </c>
      <c r="O8229" s="247">
        <v>1220000000</v>
      </c>
      <c r="P8229" s="233" t="s">
        <v>20456</v>
      </c>
      <c r="Q8229" s="233" t="s">
        <v>1455</v>
      </c>
      <c r="R8229" s="233"/>
    </row>
    <row r="8230" spans="1:18" ht="38.25">
      <c r="A8230" s="228"/>
      <c r="B8230" s="233" t="s">
        <v>25826</v>
      </c>
      <c r="C8230" s="233" t="s">
        <v>1671</v>
      </c>
      <c r="D8230" s="233" t="s">
        <v>738</v>
      </c>
      <c r="E8230" s="231" t="s">
        <v>20420</v>
      </c>
      <c r="F8230" s="233" t="s">
        <v>115</v>
      </c>
      <c r="G8230" s="233" t="s">
        <v>20457</v>
      </c>
      <c r="H8230" s="233" t="s">
        <v>20458</v>
      </c>
      <c r="I8230" s="233">
        <v>2011</v>
      </c>
      <c r="J8230" s="244">
        <v>103.1</v>
      </c>
      <c r="K8230" s="244" t="s">
        <v>25545</v>
      </c>
      <c r="L8230" s="233">
        <v>1</v>
      </c>
      <c r="M8230" s="249">
        <v>11908050000</v>
      </c>
      <c r="N8230" s="248">
        <v>1435941346</v>
      </c>
      <c r="O8230" s="247">
        <v>441121182</v>
      </c>
      <c r="P8230" s="233" t="s">
        <v>20423</v>
      </c>
      <c r="Q8230" s="233" t="s">
        <v>1455</v>
      </c>
      <c r="R8230" s="233"/>
    </row>
    <row r="8231" spans="1:18" ht="38.25">
      <c r="A8231" s="228"/>
      <c r="B8231" s="233" t="s">
        <v>25826</v>
      </c>
      <c r="C8231" s="233" t="s">
        <v>1671</v>
      </c>
      <c r="D8231" s="233" t="s">
        <v>738</v>
      </c>
      <c r="E8231" s="231" t="s">
        <v>20424</v>
      </c>
      <c r="F8231" s="233" t="s">
        <v>115</v>
      </c>
      <c r="G8231" s="233" t="s">
        <v>20459</v>
      </c>
      <c r="H8231" s="233" t="s">
        <v>20460</v>
      </c>
      <c r="I8231" s="233">
        <v>2014</v>
      </c>
      <c r="J8231" s="244">
        <v>42</v>
      </c>
      <c r="K8231" s="244" t="s">
        <v>25546</v>
      </c>
      <c r="L8231" s="233">
        <v>1</v>
      </c>
      <c r="M8231" s="249">
        <v>3234000000</v>
      </c>
      <c r="N8231" s="248">
        <v>1263669824</v>
      </c>
      <c r="O8231" s="247">
        <v>679348897</v>
      </c>
      <c r="P8231" s="233" t="s">
        <v>20461</v>
      </c>
      <c r="Q8231" s="233" t="s">
        <v>1455</v>
      </c>
      <c r="R8231" s="233"/>
    </row>
    <row r="8232" spans="1:18" ht="51">
      <c r="A8232" s="228"/>
      <c r="B8232" s="233" t="s">
        <v>25826</v>
      </c>
      <c r="C8232" s="233" t="s">
        <v>1671</v>
      </c>
      <c r="D8232" s="233" t="s">
        <v>738</v>
      </c>
      <c r="E8232" s="231" t="s">
        <v>20431</v>
      </c>
      <c r="F8232" s="233" t="s">
        <v>115</v>
      </c>
      <c r="G8232" s="233" t="s">
        <v>20462</v>
      </c>
      <c r="H8232" s="233" t="s">
        <v>20463</v>
      </c>
      <c r="I8232" s="233">
        <v>2012</v>
      </c>
      <c r="J8232" s="244">
        <v>156</v>
      </c>
      <c r="K8232" s="244">
        <v>321</v>
      </c>
      <c r="L8232" s="233">
        <v>1</v>
      </c>
      <c r="M8232" s="249">
        <v>14820000000</v>
      </c>
      <c r="N8232" s="248">
        <v>1154625000</v>
      </c>
      <c r="O8232" s="247">
        <v>349940971</v>
      </c>
      <c r="P8232" s="233" t="s">
        <v>20434</v>
      </c>
      <c r="Q8232" s="233" t="s">
        <v>1455</v>
      </c>
      <c r="R8232" s="233"/>
    </row>
    <row r="8233" spans="1:18" ht="38.25">
      <c r="A8233" s="228"/>
      <c r="B8233" s="233" t="s">
        <v>25826</v>
      </c>
      <c r="C8233" s="233" t="s">
        <v>1671</v>
      </c>
      <c r="D8233" s="233" t="s">
        <v>738</v>
      </c>
      <c r="E8233" s="231" t="s">
        <v>20424</v>
      </c>
      <c r="F8233" s="233" t="s">
        <v>115</v>
      </c>
      <c r="G8233" s="233" t="s">
        <v>20464</v>
      </c>
      <c r="H8233" s="233" t="s">
        <v>20465</v>
      </c>
      <c r="I8233" s="233">
        <v>2009</v>
      </c>
      <c r="J8233" s="244">
        <v>120.1</v>
      </c>
      <c r="K8233" s="244" t="s">
        <v>25547</v>
      </c>
      <c r="L8233" s="233">
        <v>1</v>
      </c>
      <c r="M8233" s="249">
        <v>10382645000</v>
      </c>
      <c r="N8233" s="248">
        <v>1523939975</v>
      </c>
      <c r="O8233" s="247">
        <v>994828016</v>
      </c>
      <c r="P8233" s="233" t="s">
        <v>20466</v>
      </c>
      <c r="Q8233" s="233" t="s">
        <v>1455</v>
      </c>
      <c r="R8233" s="233"/>
    </row>
    <row r="8234" spans="1:18" ht="38.25">
      <c r="A8234" s="228"/>
      <c r="B8234" s="233" t="s">
        <v>25826</v>
      </c>
      <c r="C8234" s="233" t="s">
        <v>1671</v>
      </c>
      <c r="D8234" s="233" t="s">
        <v>738</v>
      </c>
      <c r="E8234" s="231" t="s">
        <v>20424</v>
      </c>
      <c r="F8234" s="233" t="s">
        <v>115</v>
      </c>
      <c r="G8234" s="233" t="s">
        <v>20467</v>
      </c>
      <c r="H8234" s="233" t="s">
        <v>20468</v>
      </c>
      <c r="I8234" s="233">
        <v>2013</v>
      </c>
      <c r="J8234" s="244">
        <v>132.80000000000001</v>
      </c>
      <c r="K8234" s="244" t="s">
        <v>25548</v>
      </c>
      <c r="L8234" s="233">
        <v>1</v>
      </c>
      <c r="M8234" s="249">
        <v>15338400000</v>
      </c>
      <c r="N8234" s="248">
        <v>1529652600</v>
      </c>
      <c r="O8234" s="247">
        <v>411170619</v>
      </c>
      <c r="P8234" s="233" t="s">
        <v>20469</v>
      </c>
      <c r="Q8234" s="233" t="s">
        <v>1455</v>
      </c>
      <c r="R8234" s="233"/>
    </row>
    <row r="8235" spans="1:18" ht="38.25">
      <c r="A8235" s="228"/>
      <c r="B8235" s="233" t="s">
        <v>25826</v>
      </c>
      <c r="C8235" s="233" t="s">
        <v>1671</v>
      </c>
      <c r="D8235" s="233" t="s">
        <v>738</v>
      </c>
      <c r="E8235" s="231" t="s">
        <v>20420</v>
      </c>
      <c r="F8235" s="233" t="s">
        <v>115</v>
      </c>
      <c r="G8235" s="233" t="s">
        <v>20470</v>
      </c>
      <c r="H8235" s="233" t="s">
        <v>20471</v>
      </c>
      <c r="I8235" s="233">
        <v>2013</v>
      </c>
      <c r="J8235" s="244">
        <v>71.7</v>
      </c>
      <c r="K8235" s="244">
        <v>207</v>
      </c>
      <c r="L8235" s="233">
        <v>1</v>
      </c>
      <c r="M8235" s="249">
        <v>8733060000</v>
      </c>
      <c r="N8235" s="248">
        <v>244663014</v>
      </c>
      <c r="O8235" s="247">
        <v>0</v>
      </c>
      <c r="P8235" s="233" t="s">
        <v>20423</v>
      </c>
      <c r="Q8235" s="233" t="s">
        <v>1455</v>
      </c>
      <c r="R8235" s="233"/>
    </row>
    <row r="8236" spans="1:18" ht="51">
      <c r="A8236" s="228"/>
      <c r="B8236" s="233" t="s">
        <v>25826</v>
      </c>
      <c r="C8236" s="233" t="s">
        <v>1671</v>
      </c>
      <c r="D8236" s="233" t="s">
        <v>738</v>
      </c>
      <c r="E8236" s="231" t="s">
        <v>20431</v>
      </c>
      <c r="F8236" s="233" t="s">
        <v>115</v>
      </c>
      <c r="G8236" s="233" t="s">
        <v>20472</v>
      </c>
      <c r="H8236" s="233" t="s">
        <v>20473</v>
      </c>
      <c r="I8236" s="233">
        <v>2013</v>
      </c>
      <c r="J8236" s="244">
        <v>67.900000000000006</v>
      </c>
      <c r="K8236" s="244" t="s">
        <v>25549</v>
      </c>
      <c r="L8236" s="233">
        <v>1</v>
      </c>
      <c r="M8236" s="249">
        <v>11502260000</v>
      </c>
      <c r="N8236" s="248">
        <v>917844079</v>
      </c>
      <c r="O8236" s="247">
        <v>230440758</v>
      </c>
      <c r="P8236" s="233" t="s">
        <v>20434</v>
      </c>
      <c r="Q8236" s="233" t="s">
        <v>1455</v>
      </c>
      <c r="R8236" s="233"/>
    </row>
    <row r="8237" spans="1:18" ht="38.25">
      <c r="A8237" s="228"/>
      <c r="B8237" s="233" t="s">
        <v>25826</v>
      </c>
      <c r="C8237" s="233" t="s">
        <v>1671</v>
      </c>
      <c r="D8237" s="233" t="s">
        <v>738</v>
      </c>
      <c r="E8237" s="231" t="s">
        <v>20424</v>
      </c>
      <c r="F8237" s="233" t="s">
        <v>115</v>
      </c>
      <c r="G8237" s="233" t="s">
        <v>20474</v>
      </c>
      <c r="H8237" s="233" t="s">
        <v>20475</v>
      </c>
      <c r="I8237" s="233">
        <v>2013</v>
      </c>
      <c r="J8237" s="244">
        <v>93.8</v>
      </c>
      <c r="K8237" s="244">
        <v>432</v>
      </c>
      <c r="L8237" s="233">
        <v>1</v>
      </c>
      <c r="M8237" s="249">
        <v>11424840000</v>
      </c>
      <c r="N8237" s="248">
        <v>1584269225</v>
      </c>
      <c r="O8237" s="247">
        <v>0</v>
      </c>
      <c r="P8237" s="233" t="s">
        <v>20476</v>
      </c>
      <c r="Q8237" s="233" t="s">
        <v>1455</v>
      </c>
      <c r="R8237" s="233"/>
    </row>
    <row r="8238" spans="1:18" ht="51">
      <c r="A8238" s="228"/>
      <c r="B8238" s="233" t="s">
        <v>25826</v>
      </c>
      <c r="C8238" s="233" t="s">
        <v>1671</v>
      </c>
      <c r="D8238" s="233" t="s">
        <v>738</v>
      </c>
      <c r="E8238" s="231" t="s">
        <v>20424</v>
      </c>
      <c r="F8238" s="233" t="s">
        <v>115</v>
      </c>
      <c r="G8238" s="233" t="s">
        <v>20477</v>
      </c>
      <c r="H8238" s="233" t="s">
        <v>20478</v>
      </c>
      <c r="I8238" s="233">
        <v>2013</v>
      </c>
      <c r="J8238" s="244">
        <v>211.4</v>
      </c>
      <c r="K8238" s="244" t="s">
        <v>25550</v>
      </c>
      <c r="L8238" s="233">
        <v>1</v>
      </c>
      <c r="M8238" s="249">
        <v>26858370000</v>
      </c>
      <c r="N8238" s="248">
        <v>2200000000</v>
      </c>
      <c r="O8238" s="247">
        <v>440000000</v>
      </c>
      <c r="P8238" s="233" t="s">
        <v>20479</v>
      </c>
      <c r="Q8238" s="233" t="s">
        <v>1455</v>
      </c>
      <c r="R8238" s="233"/>
    </row>
    <row r="8239" spans="1:18" ht="38.25">
      <c r="A8239" s="228"/>
      <c r="B8239" s="233" t="s">
        <v>25826</v>
      </c>
      <c r="C8239" s="233" t="s">
        <v>1671</v>
      </c>
      <c r="D8239" s="233" t="s">
        <v>738</v>
      </c>
      <c r="E8239" s="231" t="s">
        <v>20420</v>
      </c>
      <c r="F8239" s="233" t="s">
        <v>115</v>
      </c>
      <c r="G8239" s="233" t="s">
        <v>20480</v>
      </c>
      <c r="H8239" s="233" t="s">
        <v>20481</v>
      </c>
      <c r="I8239" s="233">
        <v>2013</v>
      </c>
      <c r="J8239" s="244">
        <v>54.4</v>
      </c>
      <c r="K8239" s="244">
        <v>216</v>
      </c>
      <c r="L8239" s="233">
        <v>1</v>
      </c>
      <c r="M8239" s="249">
        <v>6911520000</v>
      </c>
      <c r="N8239" s="248">
        <v>252485000</v>
      </c>
      <c r="O8239" s="247">
        <v>0</v>
      </c>
      <c r="P8239" s="233" t="s">
        <v>20423</v>
      </c>
      <c r="Q8239" s="233" t="s">
        <v>1455</v>
      </c>
      <c r="R8239" s="233"/>
    </row>
    <row r="8240" spans="1:18" ht="51">
      <c r="A8240" s="228"/>
      <c r="B8240" s="233" t="s">
        <v>25826</v>
      </c>
      <c r="C8240" s="233" t="s">
        <v>1671</v>
      </c>
      <c r="D8240" s="233" t="s">
        <v>738</v>
      </c>
      <c r="E8240" s="231" t="s">
        <v>20431</v>
      </c>
      <c r="F8240" s="233" t="s">
        <v>115</v>
      </c>
      <c r="G8240" s="233" t="s">
        <v>20482</v>
      </c>
      <c r="H8240" s="233" t="s">
        <v>20483</v>
      </c>
      <c r="I8240" s="233">
        <v>2013</v>
      </c>
      <c r="J8240" s="244">
        <v>56.6</v>
      </c>
      <c r="K8240" s="244" t="s">
        <v>10423</v>
      </c>
      <c r="L8240" s="233">
        <v>1</v>
      </c>
      <c r="M8240" s="249">
        <v>7191030000</v>
      </c>
      <c r="N8240" s="248">
        <v>157925000</v>
      </c>
      <c r="O8240" s="247">
        <v>0</v>
      </c>
      <c r="P8240" s="233" t="s">
        <v>20434</v>
      </c>
      <c r="Q8240" s="233" t="s">
        <v>1455</v>
      </c>
      <c r="R8240" s="233"/>
    </row>
    <row r="8241" spans="1:18" ht="38.25">
      <c r="A8241" s="228"/>
      <c r="B8241" s="233" t="s">
        <v>25826</v>
      </c>
      <c r="C8241" s="233" t="s">
        <v>1671</v>
      </c>
      <c r="D8241" s="233" t="s">
        <v>738</v>
      </c>
      <c r="E8241" s="231" t="s">
        <v>20424</v>
      </c>
      <c r="F8241" s="233" t="s">
        <v>115</v>
      </c>
      <c r="G8241" s="233" t="s">
        <v>20484</v>
      </c>
      <c r="H8241" s="233" t="s">
        <v>20485</v>
      </c>
      <c r="I8241" s="233">
        <v>2013</v>
      </c>
      <c r="J8241" s="244">
        <v>310.8</v>
      </c>
      <c r="K8241" s="244" t="s">
        <v>25551</v>
      </c>
      <c r="L8241" s="233">
        <v>1</v>
      </c>
      <c r="M8241" s="249">
        <v>15142176000</v>
      </c>
      <c r="N8241" s="248">
        <v>1362827572</v>
      </c>
      <c r="O8241" s="247">
        <v>0</v>
      </c>
      <c r="P8241" s="233" t="s">
        <v>20486</v>
      </c>
      <c r="Q8241" s="233" t="s">
        <v>1455</v>
      </c>
      <c r="R8241" s="233"/>
    </row>
    <row r="8242" spans="1:18" ht="51">
      <c r="A8242" s="228"/>
      <c r="B8242" s="233" t="s">
        <v>25826</v>
      </c>
      <c r="C8242" s="233" t="s">
        <v>1671</v>
      </c>
      <c r="D8242" s="233" t="s">
        <v>738</v>
      </c>
      <c r="E8242" s="231" t="s">
        <v>20424</v>
      </c>
      <c r="F8242" s="233" t="s">
        <v>115</v>
      </c>
      <c r="G8242" s="233" t="s">
        <v>20487</v>
      </c>
      <c r="H8242" s="233" t="s">
        <v>20488</v>
      </c>
      <c r="I8242" s="233">
        <v>2013</v>
      </c>
      <c r="J8242" s="244">
        <v>325.39999999999998</v>
      </c>
      <c r="K8242" s="244">
        <v>669</v>
      </c>
      <c r="L8242" s="233">
        <v>1</v>
      </c>
      <c r="M8242" s="249">
        <v>33073656000</v>
      </c>
      <c r="N8242" s="248">
        <v>1156116589</v>
      </c>
      <c r="O8242" s="247">
        <v>0</v>
      </c>
      <c r="P8242" s="233" t="s">
        <v>20486</v>
      </c>
      <c r="Q8242" s="233" t="s">
        <v>1455</v>
      </c>
      <c r="R8242" s="233"/>
    </row>
    <row r="8243" spans="1:18" ht="38.25">
      <c r="A8243" s="228"/>
      <c r="B8243" s="233" t="s">
        <v>25826</v>
      </c>
      <c r="C8243" s="233" t="s">
        <v>1671</v>
      </c>
      <c r="D8243" s="233" t="s">
        <v>738</v>
      </c>
      <c r="E8243" s="231" t="s">
        <v>20424</v>
      </c>
      <c r="F8243" s="233" t="s">
        <v>115</v>
      </c>
      <c r="G8243" s="233" t="s">
        <v>20489</v>
      </c>
      <c r="H8243" s="233" t="s">
        <v>20490</v>
      </c>
      <c r="I8243" s="233">
        <v>2010</v>
      </c>
      <c r="J8243" s="244">
        <v>116</v>
      </c>
      <c r="K8243" s="244">
        <v>265</v>
      </c>
      <c r="L8243" s="233">
        <v>1</v>
      </c>
      <c r="M8243" s="249">
        <v>16588000000</v>
      </c>
      <c r="N8243" s="248">
        <v>3154201921</v>
      </c>
      <c r="O8243" s="247">
        <v>125426123</v>
      </c>
      <c r="P8243" s="233" t="s">
        <v>20491</v>
      </c>
      <c r="Q8243" s="233" t="s">
        <v>1455</v>
      </c>
      <c r="R8243" s="233"/>
    </row>
    <row r="8244" spans="1:18" ht="51">
      <c r="A8244" s="228"/>
      <c r="B8244" s="233" t="s">
        <v>25826</v>
      </c>
      <c r="C8244" s="233" t="s">
        <v>1671</v>
      </c>
      <c r="D8244" s="233" t="s">
        <v>738</v>
      </c>
      <c r="E8244" s="231" t="s">
        <v>20424</v>
      </c>
      <c r="F8244" s="233" t="s">
        <v>398</v>
      </c>
      <c r="G8244" s="233" t="s">
        <v>20492</v>
      </c>
      <c r="H8244" s="233" t="s">
        <v>20493</v>
      </c>
      <c r="I8244" s="233">
        <v>2011</v>
      </c>
      <c r="J8244" s="244">
        <v>610.29999999999995</v>
      </c>
      <c r="K8244" s="244">
        <v>0</v>
      </c>
      <c r="L8244" s="233">
        <v>1</v>
      </c>
      <c r="M8244" s="249">
        <v>79339000000</v>
      </c>
      <c r="N8244" s="248">
        <v>0</v>
      </c>
      <c r="O8244" s="247">
        <v>0</v>
      </c>
      <c r="P8244" s="233" t="s">
        <v>20494</v>
      </c>
      <c r="Q8244" s="233" t="s">
        <v>1455</v>
      </c>
      <c r="R8244" s="233"/>
    </row>
    <row r="8245" spans="1:18" ht="38.25">
      <c r="A8245" s="228"/>
      <c r="B8245" s="233" t="s">
        <v>25826</v>
      </c>
      <c r="C8245" s="233" t="s">
        <v>1671</v>
      </c>
      <c r="D8245" s="233" t="s">
        <v>738</v>
      </c>
      <c r="E8245" s="231" t="s">
        <v>20424</v>
      </c>
      <c r="F8245" s="233" t="s">
        <v>115</v>
      </c>
      <c r="G8245" s="233" t="s">
        <v>20495</v>
      </c>
      <c r="H8245" s="233" t="s">
        <v>20496</v>
      </c>
      <c r="I8245" s="233">
        <v>2009</v>
      </c>
      <c r="J8245" s="244">
        <v>406.93</v>
      </c>
      <c r="K8245" s="244">
        <v>0</v>
      </c>
      <c r="L8245" s="233">
        <v>1</v>
      </c>
      <c r="M8245" s="249">
        <v>65108800000</v>
      </c>
      <c r="N8245" s="248">
        <v>8124347000</v>
      </c>
      <c r="O8245" s="247">
        <v>1245012600</v>
      </c>
      <c r="P8245" s="233" t="s">
        <v>20461</v>
      </c>
      <c r="Q8245" s="233" t="s">
        <v>1455</v>
      </c>
      <c r="R8245" s="233"/>
    </row>
    <row r="8246" spans="1:18" ht="51">
      <c r="A8246" s="228"/>
      <c r="B8246" s="233" t="s">
        <v>25826</v>
      </c>
      <c r="C8246" s="233" t="s">
        <v>1671</v>
      </c>
      <c r="D8246" s="233" t="s">
        <v>738</v>
      </c>
      <c r="E8246" s="231" t="s">
        <v>20424</v>
      </c>
      <c r="F8246" s="233" t="s">
        <v>115</v>
      </c>
      <c r="G8246" s="233" t="s">
        <v>20497</v>
      </c>
      <c r="H8246" s="233" t="s">
        <v>20498</v>
      </c>
      <c r="I8246" s="233">
        <v>2008</v>
      </c>
      <c r="J8246" s="244">
        <v>114</v>
      </c>
      <c r="K8246" s="244">
        <v>114</v>
      </c>
      <c r="L8246" s="233">
        <v>1</v>
      </c>
      <c r="M8246" s="249">
        <v>14865600000</v>
      </c>
      <c r="N8246" s="248">
        <v>1002542000</v>
      </c>
      <c r="O8246" s="247">
        <v>0</v>
      </c>
      <c r="P8246" s="233" t="s">
        <v>20499</v>
      </c>
      <c r="Q8246" s="233" t="s">
        <v>1455</v>
      </c>
      <c r="R8246" s="233"/>
    </row>
    <row r="8247" spans="1:18" ht="38.25">
      <c r="A8247" s="228"/>
      <c r="B8247" s="233" t="s">
        <v>25826</v>
      </c>
      <c r="C8247" s="233" t="s">
        <v>1671</v>
      </c>
      <c r="D8247" s="233" t="s">
        <v>738</v>
      </c>
      <c r="E8247" s="231" t="s">
        <v>20424</v>
      </c>
      <c r="F8247" s="233" t="s">
        <v>115</v>
      </c>
      <c r="G8247" s="233" t="s">
        <v>20500</v>
      </c>
      <c r="H8247" s="233" t="s">
        <v>20501</v>
      </c>
      <c r="I8247" s="233">
        <v>2008</v>
      </c>
      <c r="J8247" s="244">
        <v>109.3</v>
      </c>
      <c r="K8247" s="244">
        <v>320</v>
      </c>
      <c r="L8247" s="233">
        <v>1</v>
      </c>
      <c r="M8247" s="249">
        <v>15629900000</v>
      </c>
      <c r="N8247" s="248">
        <v>661839840</v>
      </c>
      <c r="O8247" s="247">
        <v>26473592</v>
      </c>
      <c r="P8247" s="233" t="s">
        <v>20502</v>
      </c>
      <c r="Q8247" s="233" t="s">
        <v>1455</v>
      </c>
      <c r="R8247" s="233"/>
    </row>
    <row r="8248" spans="1:18" ht="38.25">
      <c r="A8248" s="228"/>
      <c r="B8248" s="233" t="s">
        <v>25826</v>
      </c>
      <c r="C8248" s="233" t="s">
        <v>1671</v>
      </c>
      <c r="D8248" s="233" t="s">
        <v>738</v>
      </c>
      <c r="E8248" s="231" t="s">
        <v>20424</v>
      </c>
      <c r="F8248" s="233" t="s">
        <v>115</v>
      </c>
      <c r="G8248" s="233" t="s">
        <v>20503</v>
      </c>
      <c r="H8248" s="233" t="s">
        <v>20504</v>
      </c>
      <c r="I8248" s="233">
        <v>2012</v>
      </c>
      <c r="J8248" s="244">
        <v>43</v>
      </c>
      <c r="K8248" s="244">
        <v>220</v>
      </c>
      <c r="L8248" s="233">
        <v>1</v>
      </c>
      <c r="M8248" s="249">
        <v>6235000000</v>
      </c>
      <c r="N8248" s="248">
        <v>512879621</v>
      </c>
      <c r="O8248" s="247">
        <v>0</v>
      </c>
      <c r="P8248" s="233" t="s">
        <v>20461</v>
      </c>
      <c r="Q8248" s="233" t="s">
        <v>1455</v>
      </c>
      <c r="R8248" s="233"/>
    </row>
    <row r="8249" spans="1:18" ht="38.25">
      <c r="A8249" s="228"/>
      <c r="B8249" s="233" t="s">
        <v>25826</v>
      </c>
      <c r="C8249" s="233" t="s">
        <v>1671</v>
      </c>
      <c r="D8249" s="233" t="s">
        <v>738</v>
      </c>
      <c r="E8249" s="231" t="s">
        <v>20424</v>
      </c>
      <c r="F8249" s="233" t="s">
        <v>115</v>
      </c>
      <c r="G8249" s="233" t="s">
        <v>20505</v>
      </c>
      <c r="H8249" s="233" t="s">
        <v>20506</v>
      </c>
      <c r="I8249" s="233">
        <v>2014</v>
      </c>
      <c r="J8249" s="244">
        <v>62.6</v>
      </c>
      <c r="K8249" s="244" t="s">
        <v>25552</v>
      </c>
      <c r="L8249" s="233">
        <v>1</v>
      </c>
      <c r="M8249" s="249">
        <v>13146000000</v>
      </c>
      <c r="N8249" s="248">
        <v>475128964</v>
      </c>
      <c r="O8249" s="247">
        <v>0</v>
      </c>
      <c r="P8249" s="233" t="s">
        <v>20461</v>
      </c>
      <c r="Q8249" s="233" t="s">
        <v>1455</v>
      </c>
      <c r="R8249" s="233"/>
    </row>
    <row r="8250" spans="1:18" ht="38.25">
      <c r="A8250" s="228"/>
      <c r="B8250" s="233" t="s">
        <v>25826</v>
      </c>
      <c r="C8250" s="233" t="s">
        <v>1671</v>
      </c>
      <c r="D8250" s="233" t="s">
        <v>738</v>
      </c>
      <c r="E8250" s="231" t="s">
        <v>20424</v>
      </c>
      <c r="F8250" s="233" t="s">
        <v>115</v>
      </c>
      <c r="G8250" s="233" t="s">
        <v>20507</v>
      </c>
      <c r="H8250" s="233" t="s">
        <v>20508</v>
      </c>
      <c r="I8250" s="233">
        <v>2012</v>
      </c>
      <c r="J8250" s="244">
        <v>187.2</v>
      </c>
      <c r="K8250" s="244" t="s">
        <v>21582</v>
      </c>
      <c r="L8250" s="233">
        <v>1</v>
      </c>
      <c r="M8250" s="249">
        <v>35380800000</v>
      </c>
      <c r="N8250" s="248">
        <v>287954857</v>
      </c>
      <c r="O8250" s="247">
        <v>0</v>
      </c>
      <c r="P8250" s="233" t="s">
        <v>20461</v>
      </c>
      <c r="Q8250" s="233" t="s">
        <v>1455</v>
      </c>
      <c r="R8250" s="233"/>
    </row>
    <row r="8251" spans="1:18" ht="51">
      <c r="A8251" s="228"/>
      <c r="B8251" s="233" t="s">
        <v>25826</v>
      </c>
      <c r="C8251" s="233" t="s">
        <v>1671</v>
      </c>
      <c r="D8251" s="233" t="s">
        <v>738</v>
      </c>
      <c r="E8251" s="231" t="s">
        <v>20424</v>
      </c>
      <c r="F8251" s="233" t="s">
        <v>115</v>
      </c>
      <c r="G8251" s="233" t="s">
        <v>20509</v>
      </c>
      <c r="H8251" s="233" t="s">
        <v>20510</v>
      </c>
      <c r="I8251" s="233">
        <v>2011</v>
      </c>
      <c r="J8251" s="244">
        <v>156.30000000000001</v>
      </c>
      <c r="K8251" s="244">
        <v>840</v>
      </c>
      <c r="L8251" s="233">
        <v>1</v>
      </c>
      <c r="M8251" s="249">
        <v>20319000000</v>
      </c>
      <c r="N8251" s="248">
        <v>2947315749</v>
      </c>
      <c r="O8251" s="247">
        <v>494386323</v>
      </c>
      <c r="P8251" s="233" t="s">
        <v>20511</v>
      </c>
      <c r="Q8251" s="233" t="s">
        <v>1455</v>
      </c>
      <c r="R8251" s="233"/>
    </row>
    <row r="8252" spans="1:18" ht="38.25">
      <c r="A8252" s="228"/>
      <c r="B8252" s="233" t="s">
        <v>25826</v>
      </c>
      <c r="C8252" s="233" t="s">
        <v>1671</v>
      </c>
      <c r="D8252" s="233" t="s">
        <v>738</v>
      </c>
      <c r="E8252" s="231" t="s">
        <v>20512</v>
      </c>
      <c r="F8252" s="233" t="s">
        <v>398</v>
      </c>
      <c r="G8252" s="233" t="s">
        <v>20513</v>
      </c>
      <c r="H8252" s="233" t="s">
        <v>20514</v>
      </c>
      <c r="I8252" s="233">
        <v>1999</v>
      </c>
      <c r="J8252" s="244">
        <v>392789</v>
      </c>
      <c r="K8252" s="244">
        <v>3182</v>
      </c>
      <c r="L8252" s="233">
        <v>1</v>
      </c>
      <c r="M8252" s="249">
        <v>291608800000</v>
      </c>
      <c r="N8252" s="248">
        <v>6391926876</v>
      </c>
      <c r="O8252" s="247">
        <v>3992692689</v>
      </c>
      <c r="P8252" s="233" t="s">
        <v>20512</v>
      </c>
      <c r="Q8252" s="233" t="s">
        <v>1455</v>
      </c>
      <c r="R8252" s="233"/>
    </row>
    <row r="8253" spans="1:18" ht="38.25">
      <c r="A8253" s="228"/>
      <c r="B8253" s="233" t="s">
        <v>25826</v>
      </c>
      <c r="C8253" s="233" t="s">
        <v>1671</v>
      </c>
      <c r="D8253" s="233" t="s">
        <v>738</v>
      </c>
      <c r="E8253" s="231" t="s">
        <v>20494</v>
      </c>
      <c r="F8253" s="233" t="s">
        <v>398</v>
      </c>
      <c r="G8253" s="233" t="s">
        <v>20515</v>
      </c>
      <c r="H8253" s="233" t="s">
        <v>20516</v>
      </c>
      <c r="I8253" s="233">
        <v>1990</v>
      </c>
      <c r="J8253" s="244">
        <v>341</v>
      </c>
      <c r="K8253" s="244" t="s">
        <v>25553</v>
      </c>
      <c r="L8253" s="233">
        <v>1</v>
      </c>
      <c r="M8253" s="249">
        <v>10502800000</v>
      </c>
      <c r="N8253" s="248">
        <v>4117333354</v>
      </c>
      <c r="O8253" s="247">
        <v>1450230986</v>
      </c>
      <c r="P8253" s="233" t="s">
        <v>20494</v>
      </c>
      <c r="Q8253" s="233" t="s">
        <v>1455</v>
      </c>
      <c r="R8253" s="233"/>
    </row>
    <row r="8254" spans="1:18" ht="38.25">
      <c r="A8254" s="228"/>
      <c r="B8254" s="233" t="s">
        <v>25826</v>
      </c>
      <c r="C8254" s="233" t="s">
        <v>1671</v>
      </c>
      <c r="D8254" s="233" t="s">
        <v>738</v>
      </c>
      <c r="E8254" s="231" t="s">
        <v>20494</v>
      </c>
      <c r="F8254" s="233" t="s">
        <v>398</v>
      </c>
      <c r="G8254" s="233" t="s">
        <v>20517</v>
      </c>
      <c r="H8254" s="233" t="s">
        <v>20518</v>
      </c>
      <c r="I8254" s="233">
        <v>1990</v>
      </c>
      <c r="J8254" s="244">
        <v>108.8</v>
      </c>
      <c r="K8254" s="244" t="s">
        <v>25554</v>
      </c>
      <c r="L8254" s="233">
        <v>1</v>
      </c>
      <c r="M8254" s="249">
        <v>8377600000</v>
      </c>
      <c r="N8254" s="248">
        <v>1242323922</v>
      </c>
      <c r="O8254" s="247">
        <v>646008439</v>
      </c>
      <c r="P8254" s="233" t="s">
        <v>20494</v>
      </c>
      <c r="Q8254" s="233" t="s">
        <v>1455</v>
      </c>
      <c r="R8254" s="233"/>
    </row>
    <row r="8255" spans="1:18" ht="38.25">
      <c r="A8255" s="228"/>
      <c r="B8255" s="233" t="s">
        <v>25826</v>
      </c>
      <c r="C8255" s="233" t="s">
        <v>1671</v>
      </c>
      <c r="D8255" s="233" t="s">
        <v>738</v>
      </c>
      <c r="E8255" s="231" t="s">
        <v>20519</v>
      </c>
      <c r="F8255" s="233" t="s">
        <v>398</v>
      </c>
      <c r="G8255" s="233" t="s">
        <v>20520</v>
      </c>
      <c r="H8255" s="233" t="s">
        <v>20521</v>
      </c>
      <c r="I8255" s="233">
        <v>1990</v>
      </c>
      <c r="J8255" s="244">
        <v>706.5</v>
      </c>
      <c r="K8255" s="244">
        <v>685</v>
      </c>
      <c r="L8255" s="233">
        <v>1</v>
      </c>
      <c r="M8255" s="249">
        <v>78880725000</v>
      </c>
      <c r="N8255" s="248">
        <v>7108535739</v>
      </c>
      <c r="O8255" s="247">
        <v>3291043442</v>
      </c>
      <c r="P8255" s="233" t="s">
        <v>20519</v>
      </c>
      <c r="Q8255" s="233" t="s">
        <v>1455</v>
      </c>
      <c r="R8255" s="233"/>
    </row>
    <row r="8256" spans="1:18" ht="38.25">
      <c r="A8256" s="228"/>
      <c r="B8256" s="233" t="s">
        <v>25826</v>
      </c>
      <c r="C8256" s="233" t="s">
        <v>1671</v>
      </c>
      <c r="D8256" s="233" t="s">
        <v>738</v>
      </c>
      <c r="E8256" s="231" t="s">
        <v>20522</v>
      </c>
      <c r="F8256" s="233" t="s">
        <v>398</v>
      </c>
      <c r="G8256" s="233" t="s">
        <v>20523</v>
      </c>
      <c r="H8256" s="233" t="s">
        <v>20524</v>
      </c>
      <c r="I8256" s="233">
        <v>1998</v>
      </c>
      <c r="J8256" s="244">
        <v>167.5</v>
      </c>
      <c r="K8256" s="244" t="s">
        <v>25555</v>
      </c>
      <c r="L8256" s="233">
        <v>1</v>
      </c>
      <c r="M8256" s="249">
        <v>31590500000</v>
      </c>
      <c r="N8256" s="248">
        <v>703550084</v>
      </c>
      <c r="O8256" s="247">
        <v>552582721</v>
      </c>
      <c r="P8256" s="233" t="s">
        <v>20522</v>
      </c>
      <c r="Q8256" s="233" t="s">
        <v>1455</v>
      </c>
      <c r="R8256" s="233"/>
    </row>
    <row r="8257" spans="1:18" ht="38.25">
      <c r="A8257" s="228"/>
      <c r="B8257" s="233" t="s">
        <v>25826</v>
      </c>
      <c r="C8257" s="233" t="s">
        <v>1671</v>
      </c>
      <c r="D8257" s="233" t="s">
        <v>738</v>
      </c>
      <c r="E8257" s="231" t="s">
        <v>20522</v>
      </c>
      <c r="F8257" s="233" t="s">
        <v>398</v>
      </c>
      <c r="G8257" s="233" t="s">
        <v>20525</v>
      </c>
      <c r="H8257" s="233" t="s">
        <v>20526</v>
      </c>
      <c r="I8257" s="233">
        <v>1998</v>
      </c>
      <c r="J8257" s="244">
        <v>86.4</v>
      </c>
      <c r="K8257" s="244" t="s">
        <v>25556</v>
      </c>
      <c r="L8257" s="233">
        <v>1</v>
      </c>
      <c r="M8257" s="249">
        <v>16295040000</v>
      </c>
      <c r="N8257" s="248">
        <v>436853074</v>
      </c>
      <c r="O8257" s="247">
        <v>339942451</v>
      </c>
      <c r="P8257" s="233" t="s">
        <v>20522</v>
      </c>
      <c r="Q8257" s="233" t="s">
        <v>1455</v>
      </c>
      <c r="R8257" s="233"/>
    </row>
    <row r="8258" spans="1:18" ht="38.25">
      <c r="A8258" s="228"/>
      <c r="B8258" s="233" t="s">
        <v>25826</v>
      </c>
      <c r="C8258" s="233" t="s">
        <v>1671</v>
      </c>
      <c r="D8258" s="233" t="s">
        <v>738</v>
      </c>
      <c r="E8258" s="231" t="s">
        <v>20522</v>
      </c>
      <c r="F8258" s="233" t="s">
        <v>398</v>
      </c>
      <c r="G8258" s="233" t="s">
        <v>20527</v>
      </c>
      <c r="H8258" s="233" t="s">
        <v>20528</v>
      </c>
      <c r="I8258" s="233">
        <v>1998</v>
      </c>
      <c r="J8258" s="244">
        <v>150.5</v>
      </c>
      <c r="K8258" s="244" t="s">
        <v>25557</v>
      </c>
      <c r="L8258" s="233">
        <v>1</v>
      </c>
      <c r="M8258" s="249">
        <v>28384300000</v>
      </c>
      <c r="N8258" s="248">
        <v>889561482</v>
      </c>
      <c r="O8258" s="247">
        <v>661955776</v>
      </c>
      <c r="P8258" s="233" t="s">
        <v>20522</v>
      </c>
      <c r="Q8258" s="233" t="s">
        <v>1455</v>
      </c>
      <c r="R8258" s="233"/>
    </row>
    <row r="8259" spans="1:18" ht="38.25">
      <c r="A8259" s="228"/>
      <c r="B8259" s="233" t="s">
        <v>25826</v>
      </c>
      <c r="C8259" s="233" t="s">
        <v>1671</v>
      </c>
      <c r="D8259" s="233" t="s">
        <v>738</v>
      </c>
      <c r="E8259" s="231" t="s">
        <v>20522</v>
      </c>
      <c r="F8259" s="233" t="s">
        <v>398</v>
      </c>
      <c r="G8259" s="233" t="s">
        <v>20529</v>
      </c>
      <c r="H8259" s="233" t="s">
        <v>20530</v>
      </c>
      <c r="I8259" s="233">
        <v>1998</v>
      </c>
      <c r="J8259" s="244">
        <v>100.5</v>
      </c>
      <c r="K8259" s="244">
        <v>114</v>
      </c>
      <c r="L8259" s="233">
        <v>1</v>
      </c>
      <c r="M8259" s="249">
        <v>21084900000</v>
      </c>
      <c r="N8259" s="248">
        <v>2476510000</v>
      </c>
      <c r="O8259" s="247">
        <v>0</v>
      </c>
      <c r="P8259" s="233" t="s">
        <v>20522</v>
      </c>
      <c r="Q8259" s="233" t="s">
        <v>1455</v>
      </c>
      <c r="R8259" s="233"/>
    </row>
    <row r="8260" spans="1:18" ht="38.25">
      <c r="A8260" s="228"/>
      <c r="B8260" s="233" t="s">
        <v>25826</v>
      </c>
      <c r="C8260" s="233" t="s">
        <v>1671</v>
      </c>
      <c r="D8260" s="233" t="s">
        <v>738</v>
      </c>
      <c r="E8260" s="231" t="s">
        <v>20522</v>
      </c>
      <c r="F8260" s="233" t="s">
        <v>398</v>
      </c>
      <c r="G8260" s="233" t="s">
        <v>20531</v>
      </c>
      <c r="H8260" s="233" t="s">
        <v>20532</v>
      </c>
      <c r="I8260" s="233">
        <v>1998</v>
      </c>
      <c r="J8260" s="244">
        <v>123.2</v>
      </c>
      <c r="K8260" s="244">
        <v>240</v>
      </c>
      <c r="L8260" s="233">
        <v>1</v>
      </c>
      <c r="M8260" s="249">
        <v>25847360000</v>
      </c>
      <c r="N8260" s="248">
        <v>4890692121</v>
      </c>
      <c r="O8260" s="247">
        <v>0</v>
      </c>
      <c r="P8260" s="233" t="s">
        <v>20522</v>
      </c>
      <c r="Q8260" s="233" t="s">
        <v>1455</v>
      </c>
      <c r="R8260" s="233"/>
    </row>
    <row r="8261" spans="1:18" ht="51">
      <c r="A8261" s="228"/>
      <c r="B8261" s="233" t="s">
        <v>25826</v>
      </c>
      <c r="C8261" s="233" t="s">
        <v>1671</v>
      </c>
      <c r="D8261" s="233" t="s">
        <v>738</v>
      </c>
      <c r="E8261" s="231" t="s">
        <v>20424</v>
      </c>
      <c r="F8261" s="233" t="s">
        <v>115</v>
      </c>
      <c r="G8261" s="233" t="s">
        <v>20533</v>
      </c>
      <c r="H8261" s="233" t="s">
        <v>20534</v>
      </c>
      <c r="I8261" s="233">
        <v>1998</v>
      </c>
      <c r="J8261" s="244">
        <v>78.400000000000006</v>
      </c>
      <c r="K8261" s="244">
        <v>63</v>
      </c>
      <c r="L8261" s="233">
        <v>1</v>
      </c>
      <c r="M8261" s="249">
        <v>10035200000</v>
      </c>
      <c r="N8261" s="248">
        <v>365142895</v>
      </c>
      <c r="O8261" s="247">
        <v>0</v>
      </c>
      <c r="P8261" s="233" t="s">
        <v>20535</v>
      </c>
      <c r="Q8261" s="233" t="s">
        <v>1455</v>
      </c>
      <c r="R8261" s="233"/>
    </row>
    <row r="8262" spans="1:18" ht="38.25">
      <c r="A8262" s="228"/>
      <c r="B8262" s="233" t="s">
        <v>25826</v>
      </c>
      <c r="C8262" s="233" t="s">
        <v>1671</v>
      </c>
      <c r="D8262" s="233" t="s">
        <v>738</v>
      </c>
      <c r="E8262" s="231" t="s">
        <v>20536</v>
      </c>
      <c r="F8262" s="233" t="s">
        <v>398</v>
      </c>
      <c r="G8262" s="233" t="s">
        <v>20537</v>
      </c>
      <c r="H8262" s="233" t="s">
        <v>20538</v>
      </c>
      <c r="I8262" s="233">
        <v>1971</v>
      </c>
      <c r="J8262" s="244">
        <v>218873</v>
      </c>
      <c r="K8262" s="244" t="s">
        <v>25558</v>
      </c>
      <c r="L8262" s="233">
        <v>1</v>
      </c>
      <c r="M8262" s="249">
        <v>200605860000</v>
      </c>
      <c r="N8262" s="248">
        <v>5514114522</v>
      </c>
      <c r="O8262" s="247">
        <v>3064957839</v>
      </c>
      <c r="P8262" s="233" t="s">
        <v>20536</v>
      </c>
      <c r="Q8262" s="233" t="s">
        <v>1455</v>
      </c>
      <c r="R8262" s="233"/>
    </row>
    <row r="8263" spans="1:18" ht="38.25">
      <c r="A8263" s="228"/>
      <c r="B8263" s="233" t="s">
        <v>25826</v>
      </c>
      <c r="C8263" s="233" t="s">
        <v>1671</v>
      </c>
      <c r="D8263" s="233" t="s">
        <v>738</v>
      </c>
      <c r="E8263" s="231" t="s">
        <v>20539</v>
      </c>
      <c r="F8263" s="233" t="s">
        <v>398</v>
      </c>
      <c r="G8263" s="233" t="s">
        <v>20540</v>
      </c>
      <c r="H8263" s="233" t="s">
        <v>20541</v>
      </c>
      <c r="I8263" s="233">
        <v>1973</v>
      </c>
      <c r="J8263" s="244">
        <v>1692.1</v>
      </c>
      <c r="K8263" s="244">
        <v>1587</v>
      </c>
      <c r="L8263" s="233">
        <v>1</v>
      </c>
      <c r="M8263" s="249">
        <v>69379210000</v>
      </c>
      <c r="N8263" s="248">
        <v>3571800985</v>
      </c>
      <c r="O8263" s="247">
        <v>1789740789</v>
      </c>
      <c r="P8263" s="233" t="s">
        <v>20539</v>
      </c>
      <c r="Q8263" s="233" t="s">
        <v>1455</v>
      </c>
      <c r="R8263" s="233"/>
    </row>
    <row r="8264" spans="1:18" ht="38.25">
      <c r="A8264" s="228"/>
      <c r="B8264" s="233" t="s">
        <v>25826</v>
      </c>
      <c r="C8264" s="233" t="s">
        <v>1671</v>
      </c>
      <c r="D8264" s="233" t="s">
        <v>738</v>
      </c>
      <c r="E8264" s="231" t="s">
        <v>20542</v>
      </c>
      <c r="F8264" s="233" t="s">
        <v>398</v>
      </c>
      <c r="G8264" s="233" t="s">
        <v>20543</v>
      </c>
      <c r="H8264" s="233" t="s">
        <v>20544</v>
      </c>
      <c r="I8264" s="233">
        <v>2013</v>
      </c>
      <c r="J8264" s="244">
        <v>1942</v>
      </c>
      <c r="K8264" s="244" t="s">
        <v>25559</v>
      </c>
      <c r="L8264" s="233">
        <v>1</v>
      </c>
      <c r="M8264" s="249">
        <v>28683340000</v>
      </c>
      <c r="N8264" s="248">
        <v>12947422143</v>
      </c>
      <c r="O8264" s="247">
        <v>5804247057</v>
      </c>
      <c r="P8264" s="233" t="s">
        <v>20542</v>
      </c>
      <c r="Q8264" s="233" t="s">
        <v>1455</v>
      </c>
      <c r="R8264" s="233"/>
    </row>
    <row r="8265" spans="1:18" ht="38.25">
      <c r="A8265" s="228"/>
      <c r="B8265" s="233" t="s">
        <v>25826</v>
      </c>
      <c r="C8265" s="233" t="s">
        <v>1671</v>
      </c>
      <c r="D8265" s="233" t="s">
        <v>738</v>
      </c>
      <c r="E8265" s="231" t="s">
        <v>2515</v>
      </c>
      <c r="F8265" s="233" t="s">
        <v>398</v>
      </c>
      <c r="G8265" s="233" t="s">
        <v>20545</v>
      </c>
      <c r="H8265" s="233" t="s">
        <v>20546</v>
      </c>
      <c r="I8265" s="233">
        <v>1989</v>
      </c>
      <c r="J8265" s="244">
        <v>1290.7</v>
      </c>
      <c r="K8265" s="244" t="s">
        <v>25560</v>
      </c>
      <c r="L8265" s="233">
        <v>1</v>
      </c>
      <c r="M8265" s="249">
        <v>99383900000</v>
      </c>
      <c r="N8265" s="248">
        <v>33980631520</v>
      </c>
      <c r="O8265" s="247">
        <v>29902955737</v>
      </c>
      <c r="P8265" s="233" t="s">
        <v>2515</v>
      </c>
      <c r="Q8265" s="233" t="s">
        <v>1455</v>
      </c>
      <c r="R8265" s="233"/>
    </row>
    <row r="8266" spans="1:18" ht="38.25">
      <c r="A8266" s="228"/>
      <c r="B8266" s="233" t="s">
        <v>25826</v>
      </c>
      <c r="C8266" s="233" t="s">
        <v>1671</v>
      </c>
      <c r="D8266" s="233" t="s">
        <v>738</v>
      </c>
      <c r="E8266" s="231" t="s">
        <v>14400</v>
      </c>
      <c r="F8266" s="233" t="s">
        <v>398</v>
      </c>
      <c r="G8266" s="233" t="s">
        <v>20547</v>
      </c>
      <c r="H8266" s="233" t="s">
        <v>20548</v>
      </c>
      <c r="I8266" s="233">
        <v>2017</v>
      </c>
      <c r="J8266" s="244">
        <v>561.55999999999995</v>
      </c>
      <c r="K8266" s="244">
        <v>1673</v>
      </c>
      <c r="L8266" s="233">
        <v>1</v>
      </c>
      <c r="M8266" s="249">
        <v>204624000000</v>
      </c>
      <c r="N8266" s="248">
        <v>26182553798</v>
      </c>
      <c r="O8266" s="247">
        <v>22125600987</v>
      </c>
      <c r="P8266" s="233" t="s">
        <v>14400</v>
      </c>
      <c r="Q8266" s="233" t="s">
        <v>1455</v>
      </c>
      <c r="R8266" s="233"/>
    </row>
    <row r="8267" spans="1:18" ht="38.25">
      <c r="A8267" s="228"/>
      <c r="B8267" s="233" t="s">
        <v>25826</v>
      </c>
      <c r="C8267" s="233" t="s">
        <v>1671</v>
      </c>
      <c r="D8267" s="233" t="s">
        <v>738</v>
      </c>
      <c r="E8267" s="231" t="s">
        <v>20549</v>
      </c>
      <c r="F8267" s="233" t="s">
        <v>398</v>
      </c>
      <c r="G8267" s="233" t="s">
        <v>20550</v>
      </c>
      <c r="H8267" s="233" t="s">
        <v>20551</v>
      </c>
      <c r="I8267" s="233">
        <v>2022</v>
      </c>
      <c r="J8267" s="244">
        <v>430</v>
      </c>
      <c r="K8267" s="244">
        <v>1085</v>
      </c>
      <c r="L8267" s="233">
        <v>1</v>
      </c>
      <c r="M8267" s="249">
        <v>55444200000</v>
      </c>
      <c r="N8267" s="248">
        <v>9826067122</v>
      </c>
      <c r="O8267" s="247">
        <v>0</v>
      </c>
      <c r="P8267" s="233" t="s">
        <v>20549</v>
      </c>
      <c r="Q8267" s="233" t="s">
        <v>1455</v>
      </c>
      <c r="R8267" s="233"/>
    </row>
    <row r="8268" spans="1:18" ht="38.25">
      <c r="A8268" s="228"/>
      <c r="B8268" s="233" t="s">
        <v>25826</v>
      </c>
      <c r="C8268" s="233" t="s">
        <v>1671</v>
      </c>
      <c r="D8268" s="233" t="s">
        <v>738</v>
      </c>
      <c r="E8268" s="231" t="s">
        <v>20552</v>
      </c>
      <c r="F8268" s="233" t="s">
        <v>398</v>
      </c>
      <c r="G8268" s="233" t="s">
        <v>20553</v>
      </c>
      <c r="H8268" s="233" t="s">
        <v>20554</v>
      </c>
      <c r="I8268" s="233">
        <v>1979</v>
      </c>
      <c r="J8268" s="244">
        <v>101.6</v>
      </c>
      <c r="K8268" s="244">
        <v>125</v>
      </c>
      <c r="L8268" s="233">
        <v>1</v>
      </c>
      <c r="M8268" s="249">
        <v>16560800000</v>
      </c>
      <c r="N8268" s="248">
        <v>724955342</v>
      </c>
      <c r="O8268" s="247">
        <v>0</v>
      </c>
      <c r="P8268" s="233" t="s">
        <v>20552</v>
      </c>
      <c r="Q8268" s="233" t="s">
        <v>1455</v>
      </c>
      <c r="R8268" s="233"/>
    </row>
    <row r="8269" spans="1:18" ht="38.25">
      <c r="A8269" s="228"/>
      <c r="B8269" s="233" t="s">
        <v>25826</v>
      </c>
      <c r="C8269" s="233" t="s">
        <v>1671</v>
      </c>
      <c r="D8269" s="233" t="s">
        <v>738</v>
      </c>
      <c r="E8269" s="231" t="s">
        <v>20552</v>
      </c>
      <c r="F8269" s="233" t="s">
        <v>398</v>
      </c>
      <c r="G8269" s="233" t="s">
        <v>20555</v>
      </c>
      <c r="H8269" s="233" t="s">
        <v>20556</v>
      </c>
      <c r="I8269" s="233">
        <v>1979</v>
      </c>
      <c r="J8269" s="244">
        <v>125.3</v>
      </c>
      <c r="K8269" s="244" t="s">
        <v>25561</v>
      </c>
      <c r="L8269" s="233">
        <v>1</v>
      </c>
      <c r="M8269" s="249">
        <v>21225820000</v>
      </c>
      <c r="N8269" s="248">
        <v>213299181</v>
      </c>
      <c r="O8269" s="247">
        <v>0</v>
      </c>
      <c r="P8269" s="233" t="s">
        <v>20552</v>
      </c>
      <c r="Q8269" s="233" t="s">
        <v>1455</v>
      </c>
      <c r="R8269" s="233"/>
    </row>
    <row r="8270" spans="1:18" ht="38.25">
      <c r="A8270" s="228"/>
      <c r="B8270" s="233" t="s">
        <v>25826</v>
      </c>
      <c r="C8270" s="233" t="s">
        <v>1671</v>
      </c>
      <c r="D8270" s="233" t="s">
        <v>738</v>
      </c>
      <c r="E8270" s="231" t="s">
        <v>20552</v>
      </c>
      <c r="F8270" s="233" t="s">
        <v>398</v>
      </c>
      <c r="G8270" s="233" t="s">
        <v>20557</v>
      </c>
      <c r="H8270" s="233" t="s">
        <v>20558</v>
      </c>
      <c r="I8270" s="233">
        <v>1979</v>
      </c>
      <c r="J8270" s="244">
        <v>126.1</v>
      </c>
      <c r="K8270" s="244" t="s">
        <v>25562</v>
      </c>
      <c r="L8270" s="233">
        <v>1</v>
      </c>
      <c r="M8270" s="249">
        <v>15674230000</v>
      </c>
      <c r="N8270" s="248">
        <v>663820520</v>
      </c>
      <c r="O8270" s="247">
        <v>0</v>
      </c>
      <c r="P8270" s="233" t="s">
        <v>20552</v>
      </c>
      <c r="Q8270" s="233" t="s">
        <v>1455</v>
      </c>
      <c r="R8270" s="233"/>
    </row>
    <row r="8271" spans="1:18" ht="38.25">
      <c r="A8271" s="228"/>
      <c r="B8271" s="233" t="s">
        <v>25826</v>
      </c>
      <c r="C8271" s="233" t="s">
        <v>1671</v>
      </c>
      <c r="D8271" s="233" t="s">
        <v>738</v>
      </c>
      <c r="E8271" s="231" t="s">
        <v>20552</v>
      </c>
      <c r="F8271" s="233" t="s">
        <v>398</v>
      </c>
      <c r="G8271" s="233" t="s">
        <v>20559</v>
      </c>
      <c r="H8271" s="233" t="s">
        <v>20560</v>
      </c>
      <c r="I8271" s="233">
        <v>1979</v>
      </c>
      <c r="J8271" s="244">
        <v>54.3</v>
      </c>
      <c r="K8271" s="244">
        <v>162</v>
      </c>
      <c r="L8271" s="233">
        <v>1</v>
      </c>
      <c r="M8271" s="249">
        <v>8482203000</v>
      </c>
      <c r="N8271" s="248">
        <v>291524426</v>
      </c>
      <c r="O8271" s="247">
        <v>0</v>
      </c>
      <c r="P8271" s="233" t="s">
        <v>20552</v>
      </c>
      <c r="Q8271" s="233" t="s">
        <v>1455</v>
      </c>
      <c r="R8271" s="233"/>
    </row>
    <row r="8272" spans="1:18" ht="51">
      <c r="A8272" s="228"/>
      <c r="B8272" s="233" t="s">
        <v>25826</v>
      </c>
      <c r="C8272" s="233" t="s">
        <v>1671</v>
      </c>
      <c r="D8272" s="233" t="s">
        <v>738</v>
      </c>
      <c r="E8272" s="231" t="s">
        <v>20561</v>
      </c>
      <c r="F8272" s="233" t="s">
        <v>398</v>
      </c>
      <c r="G8272" s="233" t="s">
        <v>20562</v>
      </c>
      <c r="H8272" s="233" t="s">
        <v>20563</v>
      </c>
      <c r="I8272" s="233">
        <v>2022</v>
      </c>
      <c r="J8272" s="244">
        <v>579.79999999999995</v>
      </c>
      <c r="K8272" s="244" t="s">
        <v>25563</v>
      </c>
      <c r="L8272" s="233">
        <v>1</v>
      </c>
      <c r="M8272" s="249">
        <v>35309820000</v>
      </c>
      <c r="N8272" s="248">
        <v>13393933791</v>
      </c>
      <c r="O8272" s="247">
        <v>12326093287</v>
      </c>
      <c r="P8272" s="233" t="s">
        <v>20561</v>
      </c>
      <c r="Q8272" s="233" t="s">
        <v>1455</v>
      </c>
      <c r="R8272" s="233"/>
    </row>
    <row r="8273" spans="1:18" ht="38.25">
      <c r="A8273" s="228"/>
      <c r="B8273" s="233" t="s">
        <v>25826</v>
      </c>
      <c r="C8273" s="233" t="s">
        <v>1671</v>
      </c>
      <c r="D8273" s="233" t="s">
        <v>738</v>
      </c>
      <c r="E8273" s="231" t="s">
        <v>20564</v>
      </c>
      <c r="F8273" s="233" t="s">
        <v>398</v>
      </c>
      <c r="G8273" s="233" t="s">
        <v>20565</v>
      </c>
      <c r="H8273" s="233" t="s">
        <v>20566</v>
      </c>
      <c r="I8273" s="233">
        <v>1998</v>
      </c>
      <c r="J8273" s="244">
        <v>282335</v>
      </c>
      <c r="K8273" s="244" t="s">
        <v>25564</v>
      </c>
      <c r="L8273" s="233">
        <v>1</v>
      </c>
      <c r="M8273" s="249">
        <v>164662960000</v>
      </c>
      <c r="N8273" s="248">
        <v>6778879850</v>
      </c>
      <c r="O8273" s="247">
        <v>4137921597</v>
      </c>
      <c r="P8273" s="233" t="s">
        <v>20564</v>
      </c>
      <c r="Q8273" s="233" t="s">
        <v>1455</v>
      </c>
      <c r="R8273" s="233"/>
    </row>
    <row r="8274" spans="1:18" ht="38.25">
      <c r="A8274" s="228"/>
      <c r="B8274" s="233" t="s">
        <v>25826</v>
      </c>
      <c r="C8274" s="233" t="s">
        <v>1671</v>
      </c>
      <c r="D8274" s="233" t="s">
        <v>738</v>
      </c>
      <c r="E8274" s="231" t="s">
        <v>20567</v>
      </c>
      <c r="F8274" s="233" t="s">
        <v>398</v>
      </c>
      <c r="G8274" s="233" t="s">
        <v>20568</v>
      </c>
      <c r="H8274" s="233" t="s">
        <v>20569</v>
      </c>
      <c r="I8274" s="233">
        <v>2013</v>
      </c>
      <c r="J8274" s="244">
        <v>917643</v>
      </c>
      <c r="K8274" s="244" t="s">
        <v>25565</v>
      </c>
      <c r="L8274" s="233">
        <v>1</v>
      </c>
      <c r="M8274" s="249">
        <v>644239600000</v>
      </c>
      <c r="N8274" s="248">
        <v>18247259640</v>
      </c>
      <c r="O8274" s="247">
        <v>6614018409</v>
      </c>
      <c r="P8274" s="233" t="s">
        <v>20567</v>
      </c>
      <c r="Q8274" s="233" t="s">
        <v>1455</v>
      </c>
      <c r="R8274" s="233"/>
    </row>
    <row r="8275" spans="1:18" ht="51">
      <c r="A8275" s="228"/>
      <c r="B8275" s="233" t="s">
        <v>25826</v>
      </c>
      <c r="C8275" s="233" t="s">
        <v>1671</v>
      </c>
      <c r="D8275" s="233" t="s">
        <v>738</v>
      </c>
      <c r="E8275" s="231" t="s">
        <v>20570</v>
      </c>
      <c r="F8275" s="233" t="s">
        <v>115</v>
      </c>
      <c r="G8275" s="233" t="s">
        <v>20571</v>
      </c>
      <c r="H8275" s="233" t="s">
        <v>20572</v>
      </c>
      <c r="I8275" s="233">
        <v>1999</v>
      </c>
      <c r="J8275" s="244">
        <v>690.8</v>
      </c>
      <c r="K8275" s="244" t="s">
        <v>24488</v>
      </c>
      <c r="L8275" s="233">
        <v>1</v>
      </c>
      <c r="M8275" s="249">
        <v>87040800000</v>
      </c>
      <c r="N8275" s="248">
        <v>0</v>
      </c>
      <c r="O8275" s="247">
        <v>0</v>
      </c>
      <c r="P8275" s="233" t="s">
        <v>20573</v>
      </c>
      <c r="Q8275" s="233" t="s">
        <v>1455</v>
      </c>
      <c r="R8275" s="233"/>
    </row>
    <row r="8276" spans="1:18" ht="63.75">
      <c r="A8276" s="228"/>
      <c r="B8276" s="233" t="s">
        <v>25826</v>
      </c>
      <c r="C8276" s="233" t="s">
        <v>1671</v>
      </c>
      <c r="D8276" s="233" t="s">
        <v>738</v>
      </c>
      <c r="E8276" s="231" t="s">
        <v>20574</v>
      </c>
      <c r="F8276" s="233" t="s">
        <v>115</v>
      </c>
      <c r="G8276" s="233" t="s">
        <v>20575</v>
      </c>
      <c r="H8276" s="233" t="s">
        <v>20576</v>
      </c>
      <c r="I8276" s="233">
        <v>1996</v>
      </c>
      <c r="J8276" s="244">
        <v>106</v>
      </c>
      <c r="K8276" s="244">
        <v>320</v>
      </c>
      <c r="L8276" s="233">
        <v>1</v>
      </c>
      <c r="M8276" s="249">
        <v>14670400000</v>
      </c>
      <c r="N8276" s="248">
        <v>1584269225</v>
      </c>
      <c r="O8276" s="247">
        <v>0</v>
      </c>
      <c r="P8276" s="233" t="s">
        <v>20574</v>
      </c>
      <c r="Q8276" s="233" t="s">
        <v>1455</v>
      </c>
      <c r="R8276" s="233"/>
    </row>
    <row r="8277" spans="1:18" ht="38.25">
      <c r="A8277" s="228"/>
      <c r="B8277" s="233" t="s">
        <v>25826</v>
      </c>
      <c r="C8277" s="233" t="s">
        <v>1671</v>
      </c>
      <c r="D8277" s="233" t="s">
        <v>738</v>
      </c>
      <c r="E8277" s="231" t="s">
        <v>20424</v>
      </c>
      <c r="F8277" s="233" t="s">
        <v>115</v>
      </c>
      <c r="G8277" s="233" t="s">
        <v>20577</v>
      </c>
      <c r="H8277" s="233" t="s">
        <v>20577</v>
      </c>
      <c r="I8277" s="233">
        <v>1979</v>
      </c>
      <c r="J8277" s="244">
        <v>4602</v>
      </c>
      <c r="K8277" s="244">
        <v>0</v>
      </c>
      <c r="L8277" s="233">
        <v>1</v>
      </c>
      <c r="M8277" s="249">
        <v>607646000000</v>
      </c>
      <c r="N8277" s="248">
        <v>0</v>
      </c>
      <c r="O8277" s="247">
        <v>0</v>
      </c>
      <c r="P8277" s="233" t="s">
        <v>20578</v>
      </c>
      <c r="Q8277" s="233" t="s">
        <v>1455</v>
      </c>
      <c r="R8277" s="233"/>
    </row>
    <row r="8278" spans="1:18" ht="38.25">
      <c r="A8278" s="228"/>
      <c r="B8278" s="233" t="s">
        <v>25826</v>
      </c>
      <c r="C8278" s="233" t="s">
        <v>1671</v>
      </c>
      <c r="D8278" s="233" t="s">
        <v>738</v>
      </c>
      <c r="E8278" s="231" t="s">
        <v>20424</v>
      </c>
      <c r="F8278" s="233" t="s">
        <v>115</v>
      </c>
      <c r="G8278" s="233" t="s">
        <v>20579</v>
      </c>
      <c r="H8278" s="233" t="s">
        <v>20579</v>
      </c>
      <c r="I8278" s="233">
        <v>1979</v>
      </c>
      <c r="J8278" s="244">
        <v>879.56</v>
      </c>
      <c r="K8278" s="244">
        <v>0</v>
      </c>
      <c r="L8278" s="233">
        <v>1</v>
      </c>
      <c r="M8278" s="249">
        <v>116101920000</v>
      </c>
      <c r="N8278" s="248">
        <v>0</v>
      </c>
      <c r="O8278" s="247">
        <v>0</v>
      </c>
      <c r="P8278" s="233" t="s">
        <v>20578</v>
      </c>
      <c r="Q8278" s="233" t="s">
        <v>1455</v>
      </c>
      <c r="R8278" s="233"/>
    </row>
    <row r="8279" spans="1:18" ht="51">
      <c r="A8279" s="228"/>
      <c r="B8279" s="233" t="s">
        <v>25826</v>
      </c>
      <c r="C8279" s="233" t="s">
        <v>1671</v>
      </c>
      <c r="D8279" s="233" t="s">
        <v>738</v>
      </c>
      <c r="E8279" s="231" t="s">
        <v>20580</v>
      </c>
      <c r="F8279" s="233" t="s">
        <v>398</v>
      </c>
      <c r="G8279" s="233" t="s">
        <v>20581</v>
      </c>
      <c r="H8279" s="233" t="s">
        <v>20582</v>
      </c>
      <c r="I8279" s="233">
        <v>1990</v>
      </c>
      <c r="J8279" s="244">
        <v>1386.8</v>
      </c>
      <c r="K8279" s="244">
        <v>1329</v>
      </c>
      <c r="L8279" s="233">
        <v>1</v>
      </c>
      <c r="M8279" s="249">
        <v>106783600000</v>
      </c>
      <c r="N8279" s="248">
        <v>5757107651</v>
      </c>
      <c r="O8279" s="247">
        <v>3686666697</v>
      </c>
      <c r="P8279" s="233" t="s">
        <v>20580</v>
      </c>
      <c r="Q8279" s="233" t="s">
        <v>1455</v>
      </c>
      <c r="R8279" s="233"/>
    </row>
    <row r="8280" spans="1:18" ht="38.25">
      <c r="A8280" s="228"/>
      <c r="B8280" s="233" t="s">
        <v>25826</v>
      </c>
      <c r="C8280" s="233" t="s">
        <v>1671</v>
      </c>
      <c r="D8280" s="233" t="s">
        <v>738</v>
      </c>
      <c r="E8280" s="231" t="s">
        <v>20424</v>
      </c>
      <c r="F8280" s="233" t="s">
        <v>398</v>
      </c>
      <c r="G8280" s="233" t="s">
        <v>20583</v>
      </c>
      <c r="H8280" s="233" t="s">
        <v>20584</v>
      </c>
      <c r="I8280" s="233">
        <v>2011</v>
      </c>
      <c r="J8280" s="244">
        <v>167.25</v>
      </c>
      <c r="K8280" s="244" t="s">
        <v>25566</v>
      </c>
      <c r="L8280" s="233">
        <v>1</v>
      </c>
      <c r="M8280" s="249">
        <v>27561740000</v>
      </c>
      <c r="N8280" s="248"/>
      <c r="O8280" s="247"/>
      <c r="P8280" s="233" t="s">
        <v>20585</v>
      </c>
      <c r="Q8280" s="233" t="s">
        <v>1455</v>
      </c>
      <c r="R8280" s="233"/>
    </row>
    <row r="8281" spans="1:18" ht="38.25">
      <c r="A8281" s="228"/>
      <c r="B8281" s="233" t="s">
        <v>25826</v>
      </c>
      <c r="C8281" s="233" t="s">
        <v>1671</v>
      </c>
      <c r="D8281" s="233" t="s">
        <v>738</v>
      </c>
      <c r="E8281" s="231" t="s">
        <v>20424</v>
      </c>
      <c r="F8281" s="233" t="s">
        <v>115</v>
      </c>
      <c r="G8281" s="233" t="s">
        <v>20586</v>
      </c>
      <c r="H8281" s="233" t="s">
        <v>20586</v>
      </c>
      <c r="I8281" s="233">
        <v>1976</v>
      </c>
      <c r="J8281" s="244">
        <v>40</v>
      </c>
      <c r="K8281" s="244">
        <v>40</v>
      </c>
      <c r="L8281" s="233">
        <v>1</v>
      </c>
      <c r="M8281" s="249">
        <v>97000000</v>
      </c>
      <c r="N8281" s="248">
        <v>56331333</v>
      </c>
      <c r="O8281" s="247">
        <v>0</v>
      </c>
      <c r="P8281" s="233" t="s">
        <v>20461</v>
      </c>
      <c r="Q8281" s="233" t="s">
        <v>1455</v>
      </c>
      <c r="R8281" s="233"/>
    </row>
    <row r="8282" spans="1:18" ht="51">
      <c r="A8282" s="228"/>
      <c r="B8282" s="233" t="s">
        <v>25826</v>
      </c>
      <c r="C8282" s="233" t="s">
        <v>1671</v>
      </c>
      <c r="D8282" s="233" t="s">
        <v>738</v>
      </c>
      <c r="E8282" s="231" t="s">
        <v>20424</v>
      </c>
      <c r="F8282" s="233" t="s">
        <v>115</v>
      </c>
      <c r="G8282" s="233" t="s">
        <v>20587</v>
      </c>
      <c r="H8282" s="233" t="s">
        <v>20588</v>
      </c>
      <c r="I8282" s="233">
        <v>1992</v>
      </c>
      <c r="J8282" s="244">
        <v>46262</v>
      </c>
      <c r="K8282" s="244" t="s">
        <v>23440</v>
      </c>
      <c r="L8282" s="233">
        <v>1</v>
      </c>
      <c r="M8282" s="249">
        <v>46800000</v>
      </c>
      <c r="N8282" s="248">
        <v>46800000</v>
      </c>
      <c r="O8282" s="247">
        <v>0</v>
      </c>
      <c r="P8282" s="233" t="s">
        <v>20461</v>
      </c>
      <c r="Q8282" s="233" t="s">
        <v>1455</v>
      </c>
      <c r="R8282" s="233"/>
    </row>
    <row r="8283" spans="1:18" ht="38.25">
      <c r="A8283" s="228"/>
      <c r="B8283" s="233" t="s">
        <v>25826</v>
      </c>
      <c r="C8283" s="233" t="s">
        <v>1671</v>
      </c>
      <c r="D8283" s="233" t="s">
        <v>738</v>
      </c>
      <c r="E8283" s="231" t="s">
        <v>20424</v>
      </c>
      <c r="F8283" s="233" t="s">
        <v>115</v>
      </c>
      <c r="G8283" s="233" t="s">
        <v>20589</v>
      </c>
      <c r="H8283" s="233" t="s">
        <v>20589</v>
      </c>
      <c r="I8283" s="233">
        <v>1976</v>
      </c>
      <c r="J8283" s="244">
        <v>40</v>
      </c>
      <c r="K8283" s="244">
        <v>40</v>
      </c>
      <c r="L8283" s="233">
        <v>1</v>
      </c>
      <c r="M8283" s="249">
        <v>97000000</v>
      </c>
      <c r="N8283" s="248">
        <v>56331333</v>
      </c>
      <c r="O8283" s="247">
        <v>0</v>
      </c>
      <c r="P8283" s="233" t="s">
        <v>20461</v>
      </c>
      <c r="Q8283" s="233" t="s">
        <v>1455</v>
      </c>
      <c r="R8283" s="233"/>
    </row>
    <row r="8284" spans="1:18" ht="51">
      <c r="A8284" s="228"/>
      <c r="B8284" s="233" t="s">
        <v>25826</v>
      </c>
      <c r="C8284" s="233" t="s">
        <v>1671</v>
      </c>
      <c r="D8284" s="233" t="s">
        <v>738</v>
      </c>
      <c r="E8284" s="231" t="s">
        <v>20424</v>
      </c>
      <c r="F8284" s="233" t="s">
        <v>115</v>
      </c>
      <c r="G8284" s="233" t="s">
        <v>20590</v>
      </c>
      <c r="H8284" s="233" t="s">
        <v>20591</v>
      </c>
      <c r="I8284" s="233">
        <v>2008</v>
      </c>
      <c r="J8284" s="244">
        <v>0</v>
      </c>
      <c r="K8284" s="244" t="s">
        <v>25567</v>
      </c>
      <c r="L8284" s="233">
        <v>1</v>
      </c>
      <c r="M8284" s="249">
        <v>0</v>
      </c>
      <c r="N8284" s="248">
        <v>14258315000</v>
      </c>
      <c r="O8284" s="247">
        <v>14258315000</v>
      </c>
      <c r="P8284" s="233" t="s">
        <v>20592</v>
      </c>
      <c r="Q8284" s="233" t="s">
        <v>1455</v>
      </c>
      <c r="R8284" s="233"/>
    </row>
    <row r="8285" spans="1:18" ht="38.25">
      <c r="A8285" s="228"/>
      <c r="B8285" s="233" t="s">
        <v>14497</v>
      </c>
      <c r="C8285" s="233" t="s">
        <v>865</v>
      </c>
      <c r="D8285" s="233" t="s">
        <v>829</v>
      </c>
      <c r="E8285" s="231" t="s">
        <v>20593</v>
      </c>
      <c r="F8285" s="233" t="s">
        <v>115</v>
      </c>
      <c r="G8285" s="233" t="s">
        <v>20594</v>
      </c>
      <c r="H8285" s="233" t="s">
        <v>20595</v>
      </c>
      <c r="I8285" s="233">
        <v>2005</v>
      </c>
      <c r="J8285" s="244" t="s">
        <v>23856</v>
      </c>
      <c r="K8285" s="244">
        <v>107</v>
      </c>
      <c r="L8285" s="233">
        <v>1</v>
      </c>
      <c r="M8285" s="249">
        <v>128400000</v>
      </c>
      <c r="N8285" s="248">
        <v>106244000</v>
      </c>
      <c r="O8285" s="247">
        <v>0</v>
      </c>
      <c r="P8285" s="233" t="s">
        <v>170</v>
      </c>
      <c r="Q8285" s="233" t="s">
        <v>20596</v>
      </c>
      <c r="R8285" s="233" t="s">
        <v>20597</v>
      </c>
    </row>
    <row r="8286" spans="1:18" ht="76.5">
      <c r="A8286" s="228"/>
      <c r="B8286" s="233" t="s">
        <v>14497</v>
      </c>
      <c r="C8286" s="233" t="s">
        <v>865</v>
      </c>
      <c r="D8286" s="233" t="s">
        <v>829</v>
      </c>
      <c r="E8286" s="231" t="s">
        <v>20598</v>
      </c>
      <c r="F8286" s="233" t="s">
        <v>115</v>
      </c>
      <c r="G8286" s="233" t="s">
        <v>20599</v>
      </c>
      <c r="H8286" s="233" t="s">
        <v>20600</v>
      </c>
      <c r="I8286" s="233">
        <v>2008</v>
      </c>
      <c r="J8286" s="244" t="s">
        <v>23857</v>
      </c>
      <c r="K8286" s="244">
        <v>3774</v>
      </c>
      <c r="L8286" s="233">
        <v>1</v>
      </c>
      <c r="M8286" s="249">
        <v>6518400000</v>
      </c>
      <c r="N8286" s="248">
        <v>10905763418</v>
      </c>
      <c r="O8286" s="247">
        <v>7291939458</v>
      </c>
      <c r="P8286" s="233" t="s">
        <v>372</v>
      </c>
      <c r="Q8286" s="233"/>
      <c r="R8286" s="233"/>
    </row>
    <row r="8287" spans="1:18" ht="51">
      <c r="A8287" s="228"/>
      <c r="B8287" s="233" t="s">
        <v>14497</v>
      </c>
      <c r="C8287" s="233" t="s">
        <v>865</v>
      </c>
      <c r="D8287" s="233" t="s">
        <v>829</v>
      </c>
      <c r="E8287" s="231" t="s">
        <v>20593</v>
      </c>
      <c r="F8287" s="233" t="s">
        <v>115</v>
      </c>
      <c r="G8287" s="233" t="s">
        <v>20601</v>
      </c>
      <c r="H8287" s="233" t="s">
        <v>20602</v>
      </c>
      <c r="I8287" s="233">
        <v>2017</v>
      </c>
      <c r="J8287" s="244">
        <v>315</v>
      </c>
      <c r="K8287" s="244">
        <v>123</v>
      </c>
      <c r="L8287" s="233">
        <v>1</v>
      </c>
      <c r="M8287" s="249">
        <v>378000000</v>
      </c>
      <c r="N8287" s="248">
        <v>1216613000</v>
      </c>
      <c r="O8287" s="247">
        <v>567495891</v>
      </c>
      <c r="P8287" s="233" t="s">
        <v>176</v>
      </c>
      <c r="Q8287" s="233"/>
      <c r="R8287" s="233"/>
    </row>
    <row r="8288" spans="1:18" ht="51">
      <c r="A8288" s="228"/>
      <c r="B8288" s="233" t="s">
        <v>14497</v>
      </c>
      <c r="C8288" s="233" t="s">
        <v>865</v>
      </c>
      <c r="D8288" s="233" t="s">
        <v>829</v>
      </c>
      <c r="E8288" s="231" t="s">
        <v>20593</v>
      </c>
      <c r="F8288" s="233" t="s">
        <v>115</v>
      </c>
      <c r="G8288" s="233" t="s">
        <v>20603</v>
      </c>
      <c r="H8288" s="233" t="s">
        <v>20604</v>
      </c>
      <c r="I8288" s="233">
        <v>2016</v>
      </c>
      <c r="J8288" s="244">
        <v>225</v>
      </c>
      <c r="K8288" s="244">
        <v>146</v>
      </c>
      <c r="L8288" s="233">
        <v>1</v>
      </c>
      <c r="M8288" s="249">
        <v>270000000</v>
      </c>
      <c r="N8288" s="248">
        <v>1101041000</v>
      </c>
      <c r="O8288" s="247">
        <v>440154902</v>
      </c>
      <c r="P8288" s="233" t="s">
        <v>176</v>
      </c>
      <c r="Q8288" s="233"/>
      <c r="R8288" s="233"/>
    </row>
    <row r="8289" spans="1:18" ht="51">
      <c r="A8289" s="228"/>
      <c r="B8289" s="233" t="s">
        <v>14497</v>
      </c>
      <c r="C8289" s="233" t="s">
        <v>865</v>
      </c>
      <c r="D8289" s="233" t="s">
        <v>829</v>
      </c>
      <c r="E8289" s="231" t="s">
        <v>20593</v>
      </c>
      <c r="F8289" s="233" t="s">
        <v>115</v>
      </c>
      <c r="G8289" s="233" t="s">
        <v>20605</v>
      </c>
      <c r="H8289" s="233" t="s">
        <v>20606</v>
      </c>
      <c r="I8289" s="233">
        <v>2018</v>
      </c>
      <c r="J8289" s="244">
        <v>211</v>
      </c>
      <c r="K8289" s="244">
        <v>78</v>
      </c>
      <c r="L8289" s="233">
        <v>1</v>
      </c>
      <c r="M8289" s="249">
        <v>252600000</v>
      </c>
      <c r="N8289" s="248">
        <v>1445716000</v>
      </c>
      <c r="O8289" s="247">
        <v>770783484</v>
      </c>
      <c r="P8289" s="233" t="s">
        <v>176</v>
      </c>
      <c r="Q8289" s="233"/>
      <c r="R8289" s="233"/>
    </row>
    <row r="8290" spans="1:18" ht="51">
      <c r="A8290" s="228"/>
      <c r="B8290" s="233" t="s">
        <v>14497</v>
      </c>
      <c r="C8290" s="233" t="s">
        <v>865</v>
      </c>
      <c r="D8290" s="233" t="s">
        <v>829</v>
      </c>
      <c r="E8290" s="231" t="s">
        <v>20593</v>
      </c>
      <c r="F8290" s="233" t="s">
        <v>115</v>
      </c>
      <c r="G8290" s="233" t="s">
        <v>20607</v>
      </c>
      <c r="H8290" s="233" t="s">
        <v>20608</v>
      </c>
      <c r="I8290" s="233">
        <v>2013</v>
      </c>
      <c r="J8290" s="244">
        <v>1003</v>
      </c>
      <c r="K8290" s="244">
        <v>100</v>
      </c>
      <c r="L8290" s="233">
        <v>1</v>
      </c>
      <c r="M8290" s="249">
        <v>1227360000</v>
      </c>
      <c r="N8290" s="248">
        <v>1688195000</v>
      </c>
      <c r="O8290" s="247">
        <v>339473504</v>
      </c>
      <c r="P8290" s="233" t="s">
        <v>176</v>
      </c>
      <c r="Q8290" s="233"/>
      <c r="R8290" s="233"/>
    </row>
    <row r="8291" spans="1:18" ht="51">
      <c r="A8291" s="228"/>
      <c r="B8291" s="233" t="s">
        <v>14497</v>
      </c>
      <c r="C8291" s="233" t="s">
        <v>865</v>
      </c>
      <c r="D8291" s="233" t="s">
        <v>829</v>
      </c>
      <c r="E8291" s="231" t="s">
        <v>20593</v>
      </c>
      <c r="F8291" s="233" t="s">
        <v>115</v>
      </c>
      <c r="G8291" s="233" t="s">
        <v>20609</v>
      </c>
      <c r="H8291" s="233" t="s">
        <v>20610</v>
      </c>
      <c r="I8291" s="233">
        <v>2016</v>
      </c>
      <c r="J8291" s="244">
        <v>256</v>
      </c>
      <c r="K8291" s="244">
        <v>212</v>
      </c>
      <c r="L8291" s="233">
        <v>1</v>
      </c>
      <c r="M8291" s="249">
        <v>306720000</v>
      </c>
      <c r="N8291" s="248">
        <v>1978221000</v>
      </c>
      <c r="O8291" s="247">
        <v>790818572</v>
      </c>
      <c r="P8291" s="233" t="s">
        <v>176</v>
      </c>
      <c r="Q8291" s="233"/>
      <c r="R8291" s="233"/>
    </row>
    <row r="8292" spans="1:18" ht="51">
      <c r="A8292" s="228"/>
      <c r="B8292" s="233" t="s">
        <v>14497</v>
      </c>
      <c r="C8292" s="233" t="s">
        <v>865</v>
      </c>
      <c r="D8292" s="233" t="s">
        <v>829</v>
      </c>
      <c r="E8292" s="231" t="s">
        <v>20593</v>
      </c>
      <c r="F8292" s="233" t="s">
        <v>115</v>
      </c>
      <c r="G8292" s="233" t="s">
        <v>20611</v>
      </c>
      <c r="H8292" s="233" t="s">
        <v>20612</v>
      </c>
      <c r="I8292" s="233">
        <v>2018</v>
      </c>
      <c r="J8292" s="244">
        <v>211</v>
      </c>
      <c r="K8292" s="244">
        <v>84</v>
      </c>
      <c r="L8292" s="233">
        <v>1</v>
      </c>
      <c r="M8292" s="249">
        <v>252600000</v>
      </c>
      <c r="N8292" s="248">
        <v>1385613000</v>
      </c>
      <c r="O8292" s="247">
        <v>738739570</v>
      </c>
      <c r="P8292" s="233" t="s">
        <v>176</v>
      </c>
      <c r="Q8292" s="233"/>
      <c r="R8292" s="233"/>
    </row>
    <row r="8293" spans="1:18" ht="51">
      <c r="A8293" s="228"/>
      <c r="B8293" s="233" t="s">
        <v>14497</v>
      </c>
      <c r="C8293" s="233" t="s">
        <v>865</v>
      </c>
      <c r="D8293" s="233" t="s">
        <v>829</v>
      </c>
      <c r="E8293" s="231" t="s">
        <v>3175</v>
      </c>
      <c r="F8293" s="233" t="s">
        <v>115</v>
      </c>
      <c r="G8293" s="233" t="s">
        <v>20613</v>
      </c>
      <c r="H8293" s="233" t="s">
        <v>20610</v>
      </c>
      <c r="I8293" s="233">
        <v>2015</v>
      </c>
      <c r="J8293" s="244">
        <v>1152</v>
      </c>
      <c r="K8293" s="244">
        <v>147</v>
      </c>
      <c r="L8293" s="233">
        <v>1</v>
      </c>
      <c r="M8293" s="249">
        <v>1382880000</v>
      </c>
      <c r="N8293" s="248">
        <v>3014510000</v>
      </c>
      <c r="O8293" s="247">
        <v>1004047152</v>
      </c>
      <c r="P8293" s="233" t="s">
        <v>176</v>
      </c>
      <c r="Q8293" s="233"/>
      <c r="R8293" s="233" t="s">
        <v>20614</v>
      </c>
    </row>
    <row r="8294" spans="1:18" ht="51">
      <c r="A8294" s="228"/>
      <c r="B8294" s="233" t="s">
        <v>14497</v>
      </c>
      <c r="C8294" s="233" t="s">
        <v>865</v>
      </c>
      <c r="D8294" s="233" t="s">
        <v>829</v>
      </c>
      <c r="E8294" s="231" t="s">
        <v>20593</v>
      </c>
      <c r="F8294" s="233" t="s">
        <v>115</v>
      </c>
      <c r="G8294" s="233" t="s">
        <v>20615</v>
      </c>
      <c r="H8294" s="233" t="s">
        <v>20595</v>
      </c>
      <c r="I8294" s="233">
        <v>2016</v>
      </c>
      <c r="J8294" s="244">
        <v>2053</v>
      </c>
      <c r="K8294" s="244">
        <v>218</v>
      </c>
      <c r="L8294" s="233">
        <v>1</v>
      </c>
      <c r="M8294" s="249">
        <v>2463600000</v>
      </c>
      <c r="N8294" s="248">
        <v>4309620000</v>
      </c>
      <c r="O8294" s="247">
        <v>1722824465</v>
      </c>
      <c r="P8294" s="233" t="s">
        <v>176</v>
      </c>
      <c r="Q8294" s="233"/>
      <c r="R8294" s="233"/>
    </row>
    <row r="8295" spans="1:18" ht="51">
      <c r="A8295" s="228"/>
      <c r="B8295" s="233" t="s">
        <v>14497</v>
      </c>
      <c r="C8295" s="233" t="s">
        <v>865</v>
      </c>
      <c r="D8295" s="233" t="s">
        <v>829</v>
      </c>
      <c r="E8295" s="231" t="s">
        <v>20593</v>
      </c>
      <c r="F8295" s="233" t="s">
        <v>115</v>
      </c>
      <c r="G8295" s="233" t="s">
        <v>20616</v>
      </c>
      <c r="H8295" s="233" t="s">
        <v>20617</v>
      </c>
      <c r="I8295" s="233">
        <v>2018</v>
      </c>
      <c r="J8295" s="244">
        <v>140</v>
      </c>
      <c r="K8295" s="244">
        <v>92</v>
      </c>
      <c r="L8295" s="233">
        <v>1</v>
      </c>
      <c r="M8295" s="249">
        <v>168000000</v>
      </c>
      <c r="N8295" s="248">
        <v>952855000</v>
      </c>
      <c r="O8295" s="247">
        <v>508014642</v>
      </c>
      <c r="P8295" s="233" t="s">
        <v>176</v>
      </c>
      <c r="Q8295" s="233"/>
      <c r="R8295" s="233"/>
    </row>
    <row r="8296" spans="1:18" ht="25.5">
      <c r="A8296" s="228"/>
      <c r="B8296" s="233" t="s">
        <v>14497</v>
      </c>
      <c r="C8296" s="233" t="s">
        <v>865</v>
      </c>
      <c r="D8296" s="233" t="s">
        <v>829</v>
      </c>
      <c r="E8296" s="231" t="s">
        <v>966</v>
      </c>
      <c r="F8296" s="233" t="s">
        <v>115</v>
      </c>
      <c r="G8296" s="233" t="s">
        <v>20618</v>
      </c>
      <c r="H8296" s="233" t="s">
        <v>20619</v>
      </c>
      <c r="I8296" s="233">
        <v>2014</v>
      </c>
      <c r="J8296" s="244">
        <v>2075</v>
      </c>
      <c r="K8296" s="244">
        <v>686</v>
      </c>
      <c r="L8296" s="233">
        <v>1</v>
      </c>
      <c r="M8296" s="249"/>
      <c r="N8296" s="248">
        <v>1206244000</v>
      </c>
      <c r="O8296" s="247">
        <v>675496640</v>
      </c>
      <c r="P8296" s="233" t="s">
        <v>170</v>
      </c>
      <c r="Q8296" s="233"/>
      <c r="R8296" s="233" t="s">
        <v>20597</v>
      </c>
    </row>
    <row r="8297" spans="1:18" ht="63.75">
      <c r="A8297" s="228"/>
      <c r="B8297" s="233" t="s">
        <v>14497</v>
      </c>
      <c r="C8297" s="233" t="s">
        <v>865</v>
      </c>
      <c r="D8297" s="233" t="s">
        <v>829</v>
      </c>
      <c r="E8297" s="231" t="s">
        <v>191</v>
      </c>
      <c r="F8297" s="233" t="s">
        <v>115</v>
      </c>
      <c r="G8297" s="233" t="s">
        <v>191</v>
      </c>
      <c r="H8297" s="233" t="s">
        <v>20620</v>
      </c>
      <c r="I8297" s="233"/>
      <c r="J8297" s="244">
        <v>1400</v>
      </c>
      <c r="K8297" s="244">
        <v>950</v>
      </c>
      <c r="L8297" s="233">
        <v>1</v>
      </c>
      <c r="M8297" s="249"/>
      <c r="N8297" s="248"/>
      <c r="O8297" s="247"/>
      <c r="P8297" s="233" t="s">
        <v>191</v>
      </c>
      <c r="Q8297" s="233"/>
      <c r="R8297" s="233" t="s">
        <v>20621</v>
      </c>
    </row>
    <row r="8298" spans="1:18" ht="38.25">
      <c r="A8298" s="228"/>
      <c r="B8298" s="233" t="s">
        <v>14497</v>
      </c>
      <c r="C8298" s="233" t="s">
        <v>865</v>
      </c>
      <c r="D8298" s="233" t="s">
        <v>829</v>
      </c>
      <c r="E8298" s="231" t="s">
        <v>20622</v>
      </c>
      <c r="F8298" s="233" t="s">
        <v>398</v>
      </c>
      <c r="G8298" s="233" t="s">
        <v>1670</v>
      </c>
      <c r="H8298" s="233" t="s">
        <v>20623</v>
      </c>
      <c r="I8298" s="233"/>
      <c r="J8298" s="244" t="s">
        <v>23858</v>
      </c>
      <c r="K8298" s="244"/>
      <c r="L8298" s="233">
        <v>1</v>
      </c>
      <c r="M8298" s="249"/>
      <c r="N8298" s="248"/>
      <c r="O8298" s="247"/>
      <c r="P8298" s="233" t="s">
        <v>5041</v>
      </c>
      <c r="Q8298" s="233"/>
      <c r="R8298" s="233" t="s">
        <v>20624</v>
      </c>
    </row>
    <row r="8299" spans="1:18" ht="38.25">
      <c r="A8299" s="228"/>
      <c r="B8299" s="233" t="s">
        <v>14497</v>
      </c>
      <c r="C8299" s="233" t="s">
        <v>865</v>
      </c>
      <c r="D8299" s="233" t="s">
        <v>829</v>
      </c>
      <c r="E8299" s="231" t="s">
        <v>182</v>
      </c>
      <c r="F8299" s="233" t="s">
        <v>398</v>
      </c>
      <c r="G8299" s="233" t="s">
        <v>20625</v>
      </c>
      <c r="H8299" s="233" t="s">
        <v>20626</v>
      </c>
      <c r="I8299" s="233">
        <v>2007</v>
      </c>
      <c r="J8299" s="244" t="s">
        <v>23859</v>
      </c>
      <c r="K8299" s="244">
        <v>5097</v>
      </c>
      <c r="L8299" s="233">
        <v>1</v>
      </c>
      <c r="M8299" s="249">
        <v>37459316400</v>
      </c>
      <c r="N8299" s="248">
        <v>29743383774</v>
      </c>
      <c r="O8299" s="247">
        <v>21199365232</v>
      </c>
      <c r="P8299" s="233" t="s">
        <v>182</v>
      </c>
      <c r="Q8299" s="233"/>
      <c r="R8299" s="233"/>
    </row>
    <row r="8300" spans="1:18" ht="51">
      <c r="A8300" s="228"/>
      <c r="B8300" s="233" t="s">
        <v>14497</v>
      </c>
      <c r="C8300" s="233" t="s">
        <v>865</v>
      </c>
      <c r="D8300" s="233" t="s">
        <v>829</v>
      </c>
      <c r="E8300" s="231" t="s">
        <v>20627</v>
      </c>
      <c r="F8300" s="233" t="s">
        <v>398</v>
      </c>
      <c r="G8300" s="233" t="s">
        <v>20625</v>
      </c>
      <c r="H8300" s="233" t="s">
        <v>20628</v>
      </c>
      <c r="I8300" s="233">
        <v>2009</v>
      </c>
      <c r="J8300" s="244">
        <v>1111</v>
      </c>
      <c r="K8300" s="244"/>
      <c r="L8300" s="233">
        <v>1</v>
      </c>
      <c r="M8300" s="249">
        <v>1666500000</v>
      </c>
      <c r="N8300" s="248"/>
      <c r="O8300" s="247"/>
      <c r="P8300" s="233" t="s">
        <v>182</v>
      </c>
      <c r="Q8300" s="233" t="s">
        <v>20629</v>
      </c>
      <c r="R8300" s="233"/>
    </row>
    <row r="8301" spans="1:18" ht="25.5">
      <c r="A8301" s="228"/>
      <c r="B8301" s="233" t="s">
        <v>14497</v>
      </c>
      <c r="C8301" s="233" t="s">
        <v>865</v>
      </c>
      <c r="D8301" s="233" t="s">
        <v>829</v>
      </c>
      <c r="E8301" s="231" t="s">
        <v>182</v>
      </c>
      <c r="F8301" s="233" t="s">
        <v>398</v>
      </c>
      <c r="G8301" s="233" t="s">
        <v>18723</v>
      </c>
      <c r="H8301" s="233" t="s">
        <v>20630</v>
      </c>
      <c r="I8301" s="233" t="s">
        <v>20631</v>
      </c>
      <c r="J8301" s="244" t="s">
        <v>23860</v>
      </c>
      <c r="K8301" s="244">
        <v>5624</v>
      </c>
      <c r="L8301" s="233">
        <v>1</v>
      </c>
      <c r="M8301" s="249">
        <v>12565110000</v>
      </c>
      <c r="N8301" s="248">
        <v>4851301583</v>
      </c>
      <c r="O8301" s="247">
        <v>3257542691</v>
      </c>
      <c r="P8301" s="233" t="s">
        <v>182</v>
      </c>
      <c r="Q8301" s="233"/>
      <c r="R8301" s="233"/>
    </row>
    <row r="8302" spans="1:18" ht="38.25">
      <c r="A8302" s="228"/>
      <c r="B8302" s="233" t="s">
        <v>14497</v>
      </c>
      <c r="C8302" s="233" t="s">
        <v>865</v>
      </c>
      <c r="D8302" s="233" t="s">
        <v>829</v>
      </c>
      <c r="E8302" s="231" t="s">
        <v>182</v>
      </c>
      <c r="F8302" s="233" t="s">
        <v>398</v>
      </c>
      <c r="G8302" s="233" t="s">
        <v>20625</v>
      </c>
      <c r="H8302" s="233" t="s">
        <v>20626</v>
      </c>
      <c r="I8302" s="233"/>
      <c r="J8302" s="244" t="s">
        <v>23861</v>
      </c>
      <c r="K8302" s="244"/>
      <c r="L8302" s="233">
        <v>1</v>
      </c>
      <c r="M8302" s="249"/>
      <c r="N8302" s="248"/>
      <c r="O8302" s="247"/>
      <c r="P8302" s="233"/>
      <c r="Q8302" s="233"/>
      <c r="R8302" s="233" t="s">
        <v>20632</v>
      </c>
    </row>
    <row r="8303" spans="1:18" ht="51">
      <c r="A8303" s="228"/>
      <c r="B8303" s="233" t="s">
        <v>14497</v>
      </c>
      <c r="C8303" s="233" t="s">
        <v>865</v>
      </c>
      <c r="D8303" s="233" t="s">
        <v>829</v>
      </c>
      <c r="E8303" s="231" t="s">
        <v>182</v>
      </c>
      <c r="F8303" s="233" t="s">
        <v>398</v>
      </c>
      <c r="G8303" s="233" t="s">
        <v>20633</v>
      </c>
      <c r="H8303" s="233" t="s">
        <v>20634</v>
      </c>
      <c r="I8303" s="233">
        <v>2013</v>
      </c>
      <c r="J8303" s="244" t="s">
        <v>23862</v>
      </c>
      <c r="K8303" s="244">
        <v>6203</v>
      </c>
      <c r="L8303" s="233">
        <v>1</v>
      </c>
      <c r="M8303" s="249">
        <v>94713907320</v>
      </c>
      <c r="N8303" s="248">
        <v>32901783264</v>
      </c>
      <c r="O8303" s="247">
        <v>24737994231</v>
      </c>
      <c r="P8303" s="233" t="s">
        <v>182</v>
      </c>
      <c r="Q8303" s="233"/>
      <c r="R8303" s="233"/>
    </row>
    <row r="8304" spans="1:18" ht="51">
      <c r="A8304" s="228"/>
      <c r="B8304" s="233" t="s">
        <v>14497</v>
      </c>
      <c r="C8304" s="233" t="s">
        <v>865</v>
      </c>
      <c r="D8304" s="233" t="s">
        <v>829</v>
      </c>
      <c r="E8304" s="231" t="s">
        <v>182</v>
      </c>
      <c r="F8304" s="233" t="s">
        <v>398</v>
      </c>
      <c r="G8304" s="233" t="s">
        <v>20633</v>
      </c>
      <c r="H8304" s="233" t="s">
        <v>20635</v>
      </c>
      <c r="I8304" s="233">
        <v>1990</v>
      </c>
      <c r="J8304" s="244">
        <v>1596</v>
      </c>
      <c r="K8304" s="244" t="s">
        <v>25568</v>
      </c>
      <c r="L8304" s="233">
        <v>1</v>
      </c>
      <c r="M8304" s="249">
        <v>12272601600</v>
      </c>
      <c r="N8304" s="248">
        <v>2890000000</v>
      </c>
      <c r="O8304" s="247">
        <v>0</v>
      </c>
      <c r="P8304" s="233" t="s">
        <v>194</v>
      </c>
      <c r="Q8304" s="233"/>
      <c r="R8304" s="233" t="s">
        <v>20636</v>
      </c>
    </row>
    <row r="8305" spans="1:18" ht="38.25">
      <c r="A8305" s="228"/>
      <c r="B8305" s="233" t="s">
        <v>14497</v>
      </c>
      <c r="C8305" s="233" t="s">
        <v>865</v>
      </c>
      <c r="D8305" s="233" t="s">
        <v>829</v>
      </c>
      <c r="E8305" s="231" t="s">
        <v>182</v>
      </c>
      <c r="F8305" s="233" t="s">
        <v>398</v>
      </c>
      <c r="G8305" s="233" t="s">
        <v>1668</v>
      </c>
      <c r="H8305" s="233" t="s">
        <v>20637</v>
      </c>
      <c r="I8305" s="233">
        <v>2013</v>
      </c>
      <c r="J8305" s="244">
        <v>4847</v>
      </c>
      <c r="K8305" s="244">
        <v>3840</v>
      </c>
      <c r="L8305" s="233">
        <v>1</v>
      </c>
      <c r="M8305" s="249">
        <v>27000000000</v>
      </c>
      <c r="N8305" s="248">
        <v>37707081785</v>
      </c>
      <c r="O8305" s="247">
        <v>35444656878</v>
      </c>
      <c r="P8305" s="233" t="s">
        <v>182</v>
      </c>
      <c r="Q8305" s="233"/>
      <c r="R8305" s="233"/>
    </row>
    <row r="8306" spans="1:18" ht="51">
      <c r="A8306" s="228"/>
      <c r="B8306" s="233" t="s">
        <v>14497</v>
      </c>
      <c r="C8306" s="233" t="s">
        <v>865</v>
      </c>
      <c r="D8306" s="233" t="s">
        <v>829</v>
      </c>
      <c r="E8306" s="231" t="s">
        <v>182</v>
      </c>
      <c r="F8306" s="233" t="s">
        <v>398</v>
      </c>
      <c r="G8306" s="233" t="s">
        <v>1668</v>
      </c>
      <c r="H8306" s="233" t="s">
        <v>20638</v>
      </c>
      <c r="I8306" s="233"/>
      <c r="J8306" s="244" t="s">
        <v>23863</v>
      </c>
      <c r="K8306" s="244"/>
      <c r="L8306" s="233">
        <v>1</v>
      </c>
      <c r="M8306" s="249"/>
      <c r="N8306" s="248"/>
      <c r="O8306" s="247"/>
      <c r="P8306" s="233" t="s">
        <v>182</v>
      </c>
      <c r="Q8306" s="233"/>
      <c r="R8306" s="233" t="s">
        <v>20639</v>
      </c>
    </row>
    <row r="8307" spans="1:18" ht="25.5">
      <c r="A8307" s="228"/>
      <c r="B8307" s="233" t="s">
        <v>14497</v>
      </c>
      <c r="C8307" s="233" t="s">
        <v>865</v>
      </c>
      <c r="D8307" s="233" t="s">
        <v>829</v>
      </c>
      <c r="E8307" s="231" t="s">
        <v>182</v>
      </c>
      <c r="F8307" s="233" t="s">
        <v>398</v>
      </c>
      <c r="G8307" s="233" t="s">
        <v>7986</v>
      </c>
      <c r="H8307" s="233" t="s">
        <v>20640</v>
      </c>
      <c r="I8307" s="233">
        <v>2022</v>
      </c>
      <c r="J8307" s="244" t="s">
        <v>23864</v>
      </c>
      <c r="K8307" s="244">
        <v>3879</v>
      </c>
      <c r="L8307" s="233">
        <v>1</v>
      </c>
      <c r="M8307" s="249">
        <v>11091600000</v>
      </c>
      <c r="N8307" s="248">
        <v>37721066484</v>
      </c>
      <c r="O8307" s="247">
        <v>31685695848</v>
      </c>
      <c r="P8307" s="233" t="s">
        <v>182</v>
      </c>
      <c r="Q8307" s="233"/>
      <c r="R8307" s="233"/>
    </row>
    <row r="8308" spans="1:18" ht="38.25">
      <c r="A8308" s="228"/>
      <c r="B8308" s="233" t="s">
        <v>14497</v>
      </c>
      <c r="C8308" s="233" t="s">
        <v>1445</v>
      </c>
      <c r="D8308" s="233" t="s">
        <v>199</v>
      </c>
      <c r="E8308" s="231" t="s">
        <v>20641</v>
      </c>
      <c r="F8308" s="233" t="s">
        <v>115</v>
      </c>
      <c r="G8308" s="233" t="s">
        <v>20642</v>
      </c>
      <c r="H8308" s="233" t="s">
        <v>20643</v>
      </c>
      <c r="I8308" s="233">
        <v>2013</v>
      </c>
      <c r="J8308" s="244">
        <v>2278</v>
      </c>
      <c r="K8308" s="244">
        <v>934</v>
      </c>
      <c r="L8308" s="233">
        <v>1</v>
      </c>
      <c r="M8308" s="249">
        <v>4231645000</v>
      </c>
      <c r="N8308" s="248">
        <v>10238515031</v>
      </c>
      <c r="O8308" s="247">
        <v>5324027815</v>
      </c>
      <c r="P8308" s="233" t="s">
        <v>191</v>
      </c>
      <c r="Q8308" s="233"/>
      <c r="R8308" s="233"/>
    </row>
    <row r="8309" spans="1:18" ht="51">
      <c r="A8309" s="228"/>
      <c r="B8309" s="233" t="s">
        <v>14497</v>
      </c>
      <c r="C8309" s="233" t="s">
        <v>1445</v>
      </c>
      <c r="D8309" s="233" t="s">
        <v>199</v>
      </c>
      <c r="E8309" s="231" t="s">
        <v>20644</v>
      </c>
      <c r="F8309" s="233" t="s">
        <v>115</v>
      </c>
      <c r="G8309" s="233" t="s">
        <v>20645</v>
      </c>
      <c r="H8309" s="233" t="s">
        <v>20646</v>
      </c>
      <c r="I8309" s="233">
        <v>2003</v>
      </c>
      <c r="J8309" s="244" t="s">
        <v>22036</v>
      </c>
      <c r="K8309" s="244" t="s">
        <v>25569</v>
      </c>
      <c r="L8309" s="233">
        <v>1</v>
      </c>
      <c r="M8309" s="249">
        <v>392661500</v>
      </c>
      <c r="N8309" s="248">
        <v>221994000</v>
      </c>
      <c r="O8309" s="247">
        <v>74618843</v>
      </c>
      <c r="P8309" s="233" t="s">
        <v>176</v>
      </c>
      <c r="Q8309" s="233"/>
      <c r="R8309" s="233"/>
    </row>
    <row r="8310" spans="1:18" ht="51">
      <c r="A8310" s="228"/>
      <c r="B8310" s="233" t="s">
        <v>14497</v>
      </c>
      <c r="C8310" s="233" t="s">
        <v>1445</v>
      </c>
      <c r="D8310" s="233" t="s">
        <v>199</v>
      </c>
      <c r="E8310" s="231" t="s">
        <v>20647</v>
      </c>
      <c r="F8310" s="233" t="s">
        <v>115</v>
      </c>
      <c r="G8310" s="233" t="s">
        <v>20648</v>
      </c>
      <c r="H8310" s="233" t="s">
        <v>20649</v>
      </c>
      <c r="I8310" s="233">
        <v>2013</v>
      </c>
      <c r="J8310" s="244">
        <v>200</v>
      </c>
      <c r="K8310" s="244">
        <v>144</v>
      </c>
      <c r="L8310" s="233">
        <v>1</v>
      </c>
      <c r="M8310" s="249">
        <v>310000000</v>
      </c>
      <c r="N8310" s="248">
        <v>676968315</v>
      </c>
      <c r="O8310" s="247">
        <v>137031925</v>
      </c>
      <c r="P8310" s="233" t="s">
        <v>176</v>
      </c>
      <c r="Q8310" s="233"/>
      <c r="R8310" s="233"/>
    </row>
    <row r="8311" spans="1:18" ht="51">
      <c r="A8311" s="228"/>
      <c r="B8311" s="233" t="s">
        <v>14497</v>
      </c>
      <c r="C8311" s="233" t="s">
        <v>1445</v>
      </c>
      <c r="D8311" s="233" t="s">
        <v>199</v>
      </c>
      <c r="E8311" s="231" t="s">
        <v>20650</v>
      </c>
      <c r="F8311" s="233" t="s">
        <v>115</v>
      </c>
      <c r="G8311" s="233" t="s">
        <v>20651</v>
      </c>
      <c r="H8311" s="233" t="s">
        <v>20652</v>
      </c>
      <c r="I8311" s="233">
        <v>2006</v>
      </c>
      <c r="J8311" s="244" t="s">
        <v>23865</v>
      </c>
      <c r="K8311" s="244" t="s">
        <v>25570</v>
      </c>
      <c r="L8311" s="233">
        <v>1</v>
      </c>
      <c r="M8311" s="249">
        <v>5840400000</v>
      </c>
      <c r="N8311" s="248">
        <v>8768864416</v>
      </c>
      <c r="O8311" s="247">
        <v>4207992415</v>
      </c>
      <c r="P8311" s="233" t="s">
        <v>176</v>
      </c>
      <c r="Q8311" s="233"/>
      <c r="R8311" s="233"/>
    </row>
    <row r="8312" spans="1:18" ht="51">
      <c r="A8312" s="228"/>
      <c r="B8312" s="233" t="s">
        <v>14497</v>
      </c>
      <c r="C8312" s="233" t="s">
        <v>1445</v>
      </c>
      <c r="D8312" s="233" t="s">
        <v>199</v>
      </c>
      <c r="E8312" s="231" t="s">
        <v>20653</v>
      </c>
      <c r="F8312" s="233" t="s">
        <v>115</v>
      </c>
      <c r="G8312" s="233" t="s">
        <v>20654</v>
      </c>
      <c r="H8312" s="233" t="s">
        <v>20655</v>
      </c>
      <c r="I8312" s="233">
        <v>2002</v>
      </c>
      <c r="J8312" s="244" t="s">
        <v>23866</v>
      </c>
      <c r="K8312" s="244" t="s">
        <v>25571</v>
      </c>
      <c r="L8312" s="233">
        <v>1</v>
      </c>
      <c r="M8312" s="249">
        <v>5401285000</v>
      </c>
      <c r="N8312" s="248">
        <v>811027764</v>
      </c>
      <c r="O8312" s="247">
        <v>176053248</v>
      </c>
      <c r="P8312" s="233" t="s">
        <v>176</v>
      </c>
      <c r="Q8312" s="233"/>
      <c r="R8312" s="233"/>
    </row>
    <row r="8313" spans="1:18" ht="51">
      <c r="A8313" s="228"/>
      <c r="B8313" s="233" t="s">
        <v>14497</v>
      </c>
      <c r="C8313" s="233" t="s">
        <v>1445</v>
      </c>
      <c r="D8313" s="233" t="s">
        <v>199</v>
      </c>
      <c r="E8313" s="231" t="s">
        <v>20656</v>
      </c>
      <c r="F8313" s="233" t="s">
        <v>115</v>
      </c>
      <c r="G8313" s="233" t="s">
        <v>20657</v>
      </c>
      <c r="H8313" s="233" t="s">
        <v>20658</v>
      </c>
      <c r="I8313" s="233">
        <v>2019</v>
      </c>
      <c r="J8313" s="244">
        <v>198</v>
      </c>
      <c r="K8313" s="244">
        <v>46</v>
      </c>
      <c r="L8313" s="233">
        <v>1</v>
      </c>
      <c r="M8313" s="249">
        <v>511830000</v>
      </c>
      <c r="N8313" s="248">
        <v>188654716</v>
      </c>
      <c r="O8313" s="247">
        <v>0</v>
      </c>
      <c r="P8313" s="233" t="s">
        <v>176</v>
      </c>
      <c r="Q8313" s="233"/>
      <c r="R8313" s="233"/>
    </row>
    <row r="8314" spans="1:18" ht="51">
      <c r="A8314" s="228"/>
      <c r="B8314" s="233" t="s">
        <v>14497</v>
      </c>
      <c r="C8314" s="233" t="s">
        <v>1445</v>
      </c>
      <c r="D8314" s="233" t="s">
        <v>199</v>
      </c>
      <c r="E8314" s="231" t="s">
        <v>20659</v>
      </c>
      <c r="F8314" s="233" t="s">
        <v>115</v>
      </c>
      <c r="G8314" s="233" t="s">
        <v>20660</v>
      </c>
      <c r="H8314" s="233" t="s">
        <v>20661</v>
      </c>
      <c r="I8314" s="233">
        <v>2003</v>
      </c>
      <c r="J8314" s="244">
        <v>614</v>
      </c>
      <c r="K8314" s="244" t="s">
        <v>25572</v>
      </c>
      <c r="L8314" s="233">
        <v>1</v>
      </c>
      <c r="M8314" s="249">
        <v>951700000</v>
      </c>
      <c r="N8314" s="248">
        <v>221994000</v>
      </c>
      <c r="O8314" s="247">
        <v>74618843</v>
      </c>
      <c r="P8314" s="233" t="s">
        <v>176</v>
      </c>
      <c r="Q8314" s="233"/>
      <c r="R8314" s="233"/>
    </row>
    <row r="8315" spans="1:18" ht="51">
      <c r="A8315" s="228"/>
      <c r="B8315" s="233" t="s">
        <v>14497</v>
      </c>
      <c r="C8315" s="233" t="s">
        <v>1445</v>
      </c>
      <c r="D8315" s="233" t="s">
        <v>199</v>
      </c>
      <c r="E8315" s="231" t="s">
        <v>20662</v>
      </c>
      <c r="F8315" s="233" t="s">
        <v>115</v>
      </c>
      <c r="G8315" s="233" t="s">
        <v>20663</v>
      </c>
      <c r="H8315" s="233" t="s">
        <v>20664</v>
      </c>
      <c r="I8315" s="233">
        <v>2003</v>
      </c>
      <c r="J8315" s="244">
        <v>415</v>
      </c>
      <c r="K8315" s="244">
        <v>153</v>
      </c>
      <c r="L8315" s="233">
        <v>1</v>
      </c>
      <c r="M8315" s="249">
        <v>1072775000</v>
      </c>
      <c r="N8315" s="248">
        <v>253655000</v>
      </c>
      <c r="O8315" s="247">
        <v>54982690</v>
      </c>
      <c r="P8315" s="233" t="s">
        <v>176</v>
      </c>
      <c r="Q8315" s="233"/>
      <c r="R8315" s="233"/>
    </row>
    <row r="8316" spans="1:18" ht="51">
      <c r="A8316" s="228"/>
      <c r="B8316" s="233" t="s">
        <v>14497</v>
      </c>
      <c r="C8316" s="233" t="s">
        <v>1445</v>
      </c>
      <c r="D8316" s="233" t="s">
        <v>199</v>
      </c>
      <c r="E8316" s="231" t="s">
        <v>20665</v>
      </c>
      <c r="F8316" s="233" t="s">
        <v>115</v>
      </c>
      <c r="G8316" s="233" t="s">
        <v>20666</v>
      </c>
      <c r="H8316" s="233" t="s">
        <v>20667</v>
      </c>
      <c r="I8316" s="233">
        <v>1998</v>
      </c>
      <c r="J8316" s="244">
        <v>480</v>
      </c>
      <c r="K8316" s="244" t="s">
        <v>25573</v>
      </c>
      <c r="L8316" s="233">
        <v>1</v>
      </c>
      <c r="M8316" s="249">
        <v>744000000</v>
      </c>
      <c r="N8316" s="248">
        <v>192855000</v>
      </c>
      <c r="O8316" s="247">
        <v>55104441</v>
      </c>
      <c r="P8316" s="233" t="s">
        <v>176</v>
      </c>
      <c r="Q8316" s="233"/>
      <c r="R8316" s="233"/>
    </row>
    <row r="8317" spans="1:18" ht="51">
      <c r="A8317" s="228"/>
      <c r="B8317" s="233" t="s">
        <v>14497</v>
      </c>
      <c r="C8317" s="233" t="s">
        <v>1445</v>
      </c>
      <c r="D8317" s="233" t="s">
        <v>199</v>
      </c>
      <c r="E8317" s="231" t="s">
        <v>20668</v>
      </c>
      <c r="F8317" s="233" t="s">
        <v>115</v>
      </c>
      <c r="G8317" s="233" t="s">
        <v>20669</v>
      </c>
      <c r="H8317" s="233" t="s">
        <v>20670</v>
      </c>
      <c r="I8317" s="233">
        <v>2013</v>
      </c>
      <c r="J8317" s="244">
        <v>200</v>
      </c>
      <c r="K8317" s="244" t="s">
        <v>25574</v>
      </c>
      <c r="L8317" s="233">
        <v>1</v>
      </c>
      <c r="M8317" s="249">
        <v>310000000</v>
      </c>
      <c r="N8317" s="248">
        <v>793210433</v>
      </c>
      <c r="O8317" s="247">
        <v>161227248</v>
      </c>
      <c r="P8317" s="233" t="s">
        <v>176</v>
      </c>
      <c r="Q8317" s="233"/>
      <c r="R8317" s="233"/>
    </row>
    <row r="8318" spans="1:18" ht="51">
      <c r="A8318" s="228"/>
      <c r="B8318" s="233" t="s">
        <v>14497</v>
      </c>
      <c r="C8318" s="233" t="s">
        <v>1445</v>
      </c>
      <c r="D8318" s="233" t="s">
        <v>199</v>
      </c>
      <c r="E8318" s="231" t="s">
        <v>20671</v>
      </c>
      <c r="F8318" s="233" t="s">
        <v>115</v>
      </c>
      <c r="G8318" s="233" t="s">
        <v>20672</v>
      </c>
      <c r="H8318" s="233" t="s">
        <v>20673</v>
      </c>
      <c r="I8318" s="233">
        <v>1997</v>
      </c>
      <c r="J8318" s="244" t="s">
        <v>22003</v>
      </c>
      <c r="K8318" s="244" t="s">
        <v>22003</v>
      </c>
      <c r="L8318" s="233">
        <v>1</v>
      </c>
      <c r="M8318" s="249">
        <v>194650500</v>
      </c>
      <c r="N8318" s="248">
        <v>246970000</v>
      </c>
      <c r="O8318" s="247">
        <v>58549808</v>
      </c>
      <c r="P8318" s="233" t="s">
        <v>176</v>
      </c>
      <c r="Q8318" s="233"/>
      <c r="R8318" s="233"/>
    </row>
    <row r="8319" spans="1:18" ht="51">
      <c r="A8319" s="228"/>
      <c r="B8319" s="233" t="s">
        <v>14497</v>
      </c>
      <c r="C8319" s="233" t="s">
        <v>1445</v>
      </c>
      <c r="D8319" s="233" t="s">
        <v>199</v>
      </c>
      <c r="E8319" s="231" t="s">
        <v>20674</v>
      </c>
      <c r="F8319" s="233" t="s">
        <v>115</v>
      </c>
      <c r="G8319" s="233" t="s">
        <v>20675</v>
      </c>
      <c r="H8319" s="233" t="s">
        <v>20676</v>
      </c>
      <c r="I8319" s="233">
        <v>1994</v>
      </c>
      <c r="J8319" s="244">
        <v>557</v>
      </c>
      <c r="K8319" s="244" t="s">
        <v>25342</v>
      </c>
      <c r="L8319" s="233">
        <v>1</v>
      </c>
      <c r="M8319" s="249">
        <v>863350000</v>
      </c>
      <c r="N8319" s="248">
        <v>817167000</v>
      </c>
      <c r="O8319" s="247">
        <v>0</v>
      </c>
      <c r="P8319" s="233" t="s">
        <v>176</v>
      </c>
      <c r="Q8319" s="233"/>
      <c r="R8319" s="233"/>
    </row>
    <row r="8320" spans="1:18" ht="51">
      <c r="A8320" s="228"/>
      <c r="B8320" s="233" t="s">
        <v>14497</v>
      </c>
      <c r="C8320" s="233" t="s">
        <v>1445</v>
      </c>
      <c r="D8320" s="233" t="s">
        <v>199</v>
      </c>
      <c r="E8320" s="231" t="s">
        <v>20677</v>
      </c>
      <c r="F8320" s="233" t="s">
        <v>115</v>
      </c>
      <c r="G8320" s="233" t="s">
        <v>20678</v>
      </c>
      <c r="H8320" s="233" t="s">
        <v>20679</v>
      </c>
      <c r="I8320" s="233">
        <v>1997</v>
      </c>
      <c r="J8320" s="244" t="s">
        <v>23867</v>
      </c>
      <c r="K8320" s="244" t="s">
        <v>25575</v>
      </c>
      <c r="L8320" s="233">
        <v>1</v>
      </c>
      <c r="M8320" s="249">
        <v>970920000</v>
      </c>
      <c r="N8320" s="248">
        <v>244947000</v>
      </c>
      <c r="O8320" s="247">
        <v>59629280</v>
      </c>
      <c r="P8320" s="233" t="s">
        <v>176</v>
      </c>
      <c r="Q8320" s="233"/>
      <c r="R8320" s="233"/>
    </row>
    <row r="8321" spans="1:18" ht="76.5">
      <c r="A8321" s="228"/>
      <c r="B8321" s="233" t="s">
        <v>14497</v>
      </c>
      <c r="C8321" s="233" t="s">
        <v>1445</v>
      </c>
      <c r="D8321" s="233" t="s">
        <v>199</v>
      </c>
      <c r="E8321" s="231" t="s">
        <v>20680</v>
      </c>
      <c r="F8321" s="233" t="s">
        <v>115</v>
      </c>
      <c r="G8321" s="233" t="s">
        <v>20681</v>
      </c>
      <c r="H8321" s="233" t="s">
        <v>20682</v>
      </c>
      <c r="I8321" s="233">
        <v>2005</v>
      </c>
      <c r="J8321" s="244" t="s">
        <v>23868</v>
      </c>
      <c r="K8321" s="244">
        <v>96</v>
      </c>
      <c r="L8321" s="233">
        <v>1</v>
      </c>
      <c r="M8321" s="249">
        <v>7680810900</v>
      </c>
      <c r="N8321" s="248">
        <v>630443348</v>
      </c>
      <c r="O8321" s="247">
        <v>378168576</v>
      </c>
      <c r="P8321" s="233" t="s">
        <v>176</v>
      </c>
      <c r="Q8321" s="233"/>
      <c r="R8321" s="233"/>
    </row>
    <row r="8322" spans="1:18" ht="51">
      <c r="A8322" s="228"/>
      <c r="B8322" s="233" t="s">
        <v>14497</v>
      </c>
      <c r="C8322" s="233" t="s">
        <v>1445</v>
      </c>
      <c r="D8322" s="233" t="s">
        <v>199</v>
      </c>
      <c r="E8322" s="231" t="s">
        <v>20683</v>
      </c>
      <c r="F8322" s="233" t="s">
        <v>115</v>
      </c>
      <c r="G8322" s="233" t="s">
        <v>20684</v>
      </c>
      <c r="H8322" s="233" t="s">
        <v>20685</v>
      </c>
      <c r="I8322" s="233">
        <v>2005</v>
      </c>
      <c r="J8322" s="244" t="s">
        <v>23869</v>
      </c>
      <c r="K8322" s="244">
        <v>82</v>
      </c>
      <c r="L8322" s="233">
        <v>1</v>
      </c>
      <c r="M8322" s="249">
        <v>357828480</v>
      </c>
      <c r="N8322" s="248">
        <v>62490227</v>
      </c>
      <c r="O8322" s="247">
        <v>0</v>
      </c>
      <c r="P8322" s="233" t="s">
        <v>176</v>
      </c>
      <c r="Q8322" s="233"/>
      <c r="R8322" s="233"/>
    </row>
    <row r="8323" spans="1:18" ht="51">
      <c r="A8323" s="228"/>
      <c r="B8323" s="233" t="s">
        <v>14497</v>
      </c>
      <c r="C8323" s="233" t="s">
        <v>1445</v>
      </c>
      <c r="D8323" s="233" t="s">
        <v>199</v>
      </c>
      <c r="E8323" s="231" t="s">
        <v>20686</v>
      </c>
      <c r="F8323" s="233" t="s">
        <v>115</v>
      </c>
      <c r="G8323" s="233" t="s">
        <v>20687</v>
      </c>
      <c r="H8323" s="233" t="s">
        <v>20688</v>
      </c>
      <c r="I8323" s="233">
        <v>2015</v>
      </c>
      <c r="J8323" s="244" t="s">
        <v>23870</v>
      </c>
      <c r="K8323" s="244" t="s">
        <v>24070</v>
      </c>
      <c r="L8323" s="233">
        <v>1</v>
      </c>
      <c r="M8323" s="249">
        <v>588228200</v>
      </c>
      <c r="N8323" s="248">
        <v>376037064</v>
      </c>
      <c r="O8323" s="247">
        <v>125247201</v>
      </c>
      <c r="P8323" s="233" t="s">
        <v>176</v>
      </c>
      <c r="Q8323" s="233"/>
      <c r="R8323" s="233"/>
    </row>
    <row r="8324" spans="1:18" ht="38.25">
      <c r="A8324" s="228"/>
      <c r="B8324" s="233" t="s">
        <v>14497</v>
      </c>
      <c r="C8324" s="233" t="s">
        <v>1445</v>
      </c>
      <c r="D8324" s="233" t="s">
        <v>199</v>
      </c>
      <c r="E8324" s="231" t="s">
        <v>20689</v>
      </c>
      <c r="F8324" s="233" t="s">
        <v>115</v>
      </c>
      <c r="G8324" s="233" t="s">
        <v>20690</v>
      </c>
      <c r="H8324" s="233" t="s">
        <v>20691</v>
      </c>
      <c r="I8324" s="233">
        <v>2016</v>
      </c>
      <c r="J8324" s="244" t="s">
        <v>23871</v>
      </c>
      <c r="K8324" s="244">
        <v>410</v>
      </c>
      <c r="L8324" s="233">
        <v>1</v>
      </c>
      <c r="M8324" s="249">
        <v>871254720</v>
      </c>
      <c r="N8324" s="248">
        <v>1578367679</v>
      </c>
      <c r="O8324" s="247">
        <v>773423748</v>
      </c>
      <c r="P8324" s="233" t="s">
        <v>191</v>
      </c>
      <c r="Q8324" s="233"/>
      <c r="R8324" s="233"/>
    </row>
    <row r="8325" spans="1:18" ht="38.25">
      <c r="A8325" s="228"/>
      <c r="B8325" s="233" t="s">
        <v>14497</v>
      </c>
      <c r="C8325" s="233" t="s">
        <v>1445</v>
      </c>
      <c r="D8325" s="233" t="s">
        <v>199</v>
      </c>
      <c r="E8325" s="231" t="s">
        <v>20692</v>
      </c>
      <c r="F8325" s="233" t="s">
        <v>115</v>
      </c>
      <c r="G8325" s="233" t="s">
        <v>20693</v>
      </c>
      <c r="H8325" s="233" t="s">
        <v>20694</v>
      </c>
      <c r="I8325" s="233">
        <v>2001</v>
      </c>
      <c r="J8325" s="244" t="s">
        <v>23872</v>
      </c>
      <c r="K8325" s="244" t="s">
        <v>25576</v>
      </c>
      <c r="L8325" s="233">
        <v>1</v>
      </c>
      <c r="M8325" s="249">
        <v>4126372500</v>
      </c>
      <c r="N8325" s="248">
        <v>4515216458</v>
      </c>
      <c r="O8325" s="247">
        <v>1239489496</v>
      </c>
      <c r="P8325" s="233" t="s">
        <v>348</v>
      </c>
      <c r="Q8325" s="233"/>
      <c r="R8325" s="233"/>
    </row>
    <row r="8326" spans="1:18" ht="51">
      <c r="A8326" s="228"/>
      <c r="B8326" s="233" t="s">
        <v>14497</v>
      </c>
      <c r="C8326" s="233" t="s">
        <v>1445</v>
      </c>
      <c r="D8326" s="233" t="s">
        <v>199</v>
      </c>
      <c r="E8326" s="231" t="s">
        <v>20695</v>
      </c>
      <c r="F8326" s="233" t="s">
        <v>115</v>
      </c>
      <c r="G8326" s="233" t="s">
        <v>20696</v>
      </c>
      <c r="H8326" s="233" t="s">
        <v>20697</v>
      </c>
      <c r="I8326" s="233">
        <v>2009</v>
      </c>
      <c r="J8326" s="244" t="s">
        <v>23873</v>
      </c>
      <c r="K8326" s="244" t="s">
        <v>25577</v>
      </c>
      <c r="L8326" s="233">
        <v>1</v>
      </c>
      <c r="M8326" s="249">
        <v>5657201900</v>
      </c>
      <c r="N8326" s="248">
        <v>5894292562</v>
      </c>
      <c r="O8326" s="247">
        <v>2038843297</v>
      </c>
      <c r="P8326" s="233" t="s">
        <v>188</v>
      </c>
      <c r="Q8326" s="233"/>
      <c r="R8326" s="233"/>
    </row>
    <row r="8327" spans="1:18" ht="51">
      <c r="A8327" s="228"/>
      <c r="B8327" s="233" t="s">
        <v>14497</v>
      </c>
      <c r="C8327" s="233" t="s">
        <v>1445</v>
      </c>
      <c r="D8327" s="233" t="s">
        <v>199</v>
      </c>
      <c r="E8327" s="231" t="s">
        <v>20698</v>
      </c>
      <c r="F8327" s="233" t="s">
        <v>115</v>
      </c>
      <c r="G8327" s="233" t="s">
        <v>20699</v>
      </c>
      <c r="H8327" s="233" t="s">
        <v>20700</v>
      </c>
      <c r="I8327" s="233">
        <v>1998</v>
      </c>
      <c r="J8327" s="244" t="s">
        <v>23874</v>
      </c>
      <c r="K8327" s="244" t="s">
        <v>25578</v>
      </c>
      <c r="L8327" s="233">
        <v>1</v>
      </c>
      <c r="M8327" s="249">
        <v>10162669000</v>
      </c>
      <c r="N8327" s="248">
        <v>2882693596</v>
      </c>
      <c r="O8327" s="247">
        <v>656717768</v>
      </c>
      <c r="P8327" s="233" t="s">
        <v>188</v>
      </c>
      <c r="Q8327" s="233"/>
      <c r="R8327" s="233"/>
    </row>
    <row r="8328" spans="1:18" ht="51">
      <c r="A8328" s="228"/>
      <c r="B8328" s="233" t="s">
        <v>14497</v>
      </c>
      <c r="C8328" s="233" t="s">
        <v>1445</v>
      </c>
      <c r="D8328" s="233" t="s">
        <v>199</v>
      </c>
      <c r="E8328" s="231" t="s">
        <v>20701</v>
      </c>
      <c r="F8328" s="233" t="s">
        <v>115</v>
      </c>
      <c r="G8328" s="233" t="s">
        <v>20702</v>
      </c>
      <c r="H8328" s="233" t="s">
        <v>20703</v>
      </c>
      <c r="I8328" s="233">
        <v>2003</v>
      </c>
      <c r="J8328" s="244" t="s">
        <v>23875</v>
      </c>
      <c r="K8328" s="244">
        <v>76</v>
      </c>
      <c r="L8328" s="233">
        <v>1</v>
      </c>
      <c r="M8328" s="249">
        <v>897379500</v>
      </c>
      <c r="N8328" s="248">
        <v>524594840</v>
      </c>
      <c r="O8328" s="247">
        <v>252948253</v>
      </c>
      <c r="P8328" s="233" t="s">
        <v>176</v>
      </c>
      <c r="Q8328" s="233"/>
      <c r="R8328" s="233"/>
    </row>
    <row r="8329" spans="1:18" ht="51">
      <c r="A8329" s="228"/>
      <c r="B8329" s="233" t="s">
        <v>14497</v>
      </c>
      <c r="C8329" s="233" t="s">
        <v>1445</v>
      </c>
      <c r="D8329" s="233" t="s">
        <v>199</v>
      </c>
      <c r="E8329" s="231" t="s">
        <v>20704</v>
      </c>
      <c r="F8329" s="233" t="s">
        <v>115</v>
      </c>
      <c r="G8329" s="233" t="s">
        <v>20705</v>
      </c>
      <c r="H8329" s="233" t="s">
        <v>20706</v>
      </c>
      <c r="I8329" s="233">
        <v>2018</v>
      </c>
      <c r="J8329" s="244">
        <v>294</v>
      </c>
      <c r="K8329" s="244">
        <v>75</v>
      </c>
      <c r="L8329" s="233">
        <v>1</v>
      </c>
      <c r="M8329" s="249">
        <v>355708800</v>
      </c>
      <c r="N8329" s="248">
        <v>861301370</v>
      </c>
      <c r="O8329" s="247">
        <v>459202824</v>
      </c>
      <c r="P8329" s="233" t="s">
        <v>176</v>
      </c>
      <c r="Q8329" s="233"/>
      <c r="R8329" s="233"/>
    </row>
    <row r="8330" spans="1:18" ht="51">
      <c r="A8330" s="228"/>
      <c r="B8330" s="233" t="s">
        <v>14497</v>
      </c>
      <c r="C8330" s="233" t="s">
        <v>1445</v>
      </c>
      <c r="D8330" s="233" t="s">
        <v>199</v>
      </c>
      <c r="E8330" s="231" t="s">
        <v>20707</v>
      </c>
      <c r="F8330" s="233" t="s">
        <v>115</v>
      </c>
      <c r="G8330" s="233" t="s">
        <v>20708</v>
      </c>
      <c r="H8330" s="233" t="s">
        <v>20709</v>
      </c>
      <c r="I8330" s="233">
        <v>2003</v>
      </c>
      <c r="J8330" s="244">
        <v>115</v>
      </c>
      <c r="K8330" s="244" t="s">
        <v>25579</v>
      </c>
      <c r="L8330" s="233">
        <v>1</v>
      </c>
      <c r="M8330" s="249">
        <v>331787880</v>
      </c>
      <c r="N8330" s="248">
        <v>16843024</v>
      </c>
      <c r="O8330" s="247">
        <v>0</v>
      </c>
      <c r="P8330" s="233" t="s">
        <v>176</v>
      </c>
      <c r="Q8330" s="233"/>
      <c r="R8330" s="233"/>
    </row>
    <row r="8331" spans="1:18" ht="51">
      <c r="A8331" s="228"/>
      <c r="B8331" s="233" t="s">
        <v>14497</v>
      </c>
      <c r="C8331" s="233" t="s">
        <v>1445</v>
      </c>
      <c r="D8331" s="233" t="s">
        <v>199</v>
      </c>
      <c r="E8331" s="231" t="s">
        <v>20707</v>
      </c>
      <c r="F8331" s="233" t="s">
        <v>115</v>
      </c>
      <c r="G8331" s="233" t="s">
        <v>20710</v>
      </c>
      <c r="H8331" s="233" t="s">
        <v>20709</v>
      </c>
      <c r="I8331" s="233">
        <v>2000</v>
      </c>
      <c r="J8331" s="244" t="s">
        <v>23876</v>
      </c>
      <c r="K8331" s="244" t="s">
        <v>24920</v>
      </c>
      <c r="L8331" s="233">
        <v>1</v>
      </c>
      <c r="M8331" s="249">
        <v>885953600</v>
      </c>
      <c r="N8331" s="248">
        <v>347231260</v>
      </c>
      <c r="O8331" s="247">
        <v>160488986</v>
      </c>
      <c r="P8331" s="233" t="s">
        <v>176</v>
      </c>
      <c r="Q8331" s="233"/>
      <c r="R8331" s="233"/>
    </row>
    <row r="8332" spans="1:18" ht="51">
      <c r="A8332" s="228"/>
      <c r="B8332" s="233" t="s">
        <v>14497</v>
      </c>
      <c r="C8332" s="233" t="s">
        <v>1445</v>
      </c>
      <c r="D8332" s="233" t="s">
        <v>199</v>
      </c>
      <c r="E8332" s="231" t="s">
        <v>20711</v>
      </c>
      <c r="F8332" s="233" t="s">
        <v>115</v>
      </c>
      <c r="G8332" s="233" t="s">
        <v>20712</v>
      </c>
      <c r="H8332" s="233" t="s">
        <v>20713</v>
      </c>
      <c r="I8332" s="233">
        <v>2002</v>
      </c>
      <c r="J8332" s="244" t="s">
        <v>23877</v>
      </c>
      <c r="K8332" s="244" t="s">
        <v>25580</v>
      </c>
      <c r="L8332" s="233">
        <v>1</v>
      </c>
      <c r="M8332" s="249">
        <v>897379500</v>
      </c>
      <c r="N8332" s="248">
        <v>134814037</v>
      </c>
      <c r="O8332" s="247">
        <v>55026339</v>
      </c>
      <c r="P8332" s="233" t="s">
        <v>176</v>
      </c>
      <c r="Q8332" s="233"/>
      <c r="R8332" s="233"/>
    </row>
    <row r="8333" spans="1:18" ht="51">
      <c r="A8333" s="228"/>
      <c r="B8333" s="233" t="s">
        <v>14497</v>
      </c>
      <c r="C8333" s="233" t="s">
        <v>1445</v>
      </c>
      <c r="D8333" s="233" t="s">
        <v>199</v>
      </c>
      <c r="E8333" s="231" t="s">
        <v>20714</v>
      </c>
      <c r="F8333" s="233" t="s">
        <v>115</v>
      </c>
      <c r="G8333" s="233" t="s">
        <v>20715</v>
      </c>
      <c r="H8333" s="233" t="s">
        <v>20713</v>
      </c>
      <c r="I8333" s="233">
        <v>2006</v>
      </c>
      <c r="J8333" s="244" t="s">
        <v>23878</v>
      </c>
      <c r="K8333" s="244" t="s">
        <v>25581</v>
      </c>
      <c r="L8333" s="233">
        <v>1</v>
      </c>
      <c r="M8333" s="249">
        <v>4033842120</v>
      </c>
      <c r="N8333" s="248">
        <v>8067400557</v>
      </c>
      <c r="O8333" s="247">
        <v>5107884884</v>
      </c>
      <c r="P8333" s="233" t="s">
        <v>176</v>
      </c>
      <c r="Q8333" s="233"/>
      <c r="R8333" s="233"/>
    </row>
    <row r="8334" spans="1:18" ht="38.25">
      <c r="A8334" s="228"/>
      <c r="B8334" s="233" t="s">
        <v>14497</v>
      </c>
      <c r="C8334" s="233" t="s">
        <v>1445</v>
      </c>
      <c r="D8334" s="233" t="s">
        <v>199</v>
      </c>
      <c r="E8334" s="231" t="s">
        <v>20716</v>
      </c>
      <c r="F8334" s="233" t="s">
        <v>115</v>
      </c>
      <c r="G8334" s="233" t="s">
        <v>20717</v>
      </c>
      <c r="H8334" s="233" t="s">
        <v>20718</v>
      </c>
      <c r="I8334" s="233">
        <v>2022</v>
      </c>
      <c r="J8334" s="244">
        <v>4087</v>
      </c>
      <c r="K8334" s="244">
        <v>1270</v>
      </c>
      <c r="L8334" s="233">
        <v>1</v>
      </c>
      <c r="M8334" s="249">
        <v>16805744000</v>
      </c>
      <c r="N8334" s="248">
        <v>19881832982</v>
      </c>
      <c r="O8334" s="247">
        <v>17496013023</v>
      </c>
      <c r="P8334" s="233" t="s">
        <v>372</v>
      </c>
      <c r="Q8334" s="233"/>
      <c r="R8334" s="233"/>
    </row>
    <row r="8335" spans="1:18" ht="38.25">
      <c r="A8335" s="228"/>
      <c r="B8335" s="233" t="s">
        <v>14497</v>
      </c>
      <c r="C8335" s="233" t="s">
        <v>1445</v>
      </c>
      <c r="D8335" s="233" t="s">
        <v>199</v>
      </c>
      <c r="E8335" s="231" t="s">
        <v>20716</v>
      </c>
      <c r="F8335" s="233" t="s">
        <v>115</v>
      </c>
      <c r="G8335" s="233" t="s">
        <v>20719</v>
      </c>
      <c r="H8335" s="233" t="s">
        <v>20718</v>
      </c>
      <c r="I8335" s="233">
        <v>2003</v>
      </c>
      <c r="J8335" s="244" t="s">
        <v>23879</v>
      </c>
      <c r="K8335" s="244" t="s">
        <v>25582</v>
      </c>
      <c r="L8335" s="233">
        <v>1</v>
      </c>
      <c r="M8335" s="249">
        <v>3726954500</v>
      </c>
      <c r="N8335" s="248">
        <v>3206047686</v>
      </c>
      <c r="O8335" s="247">
        <v>854098863</v>
      </c>
      <c r="P8335" s="233" t="s">
        <v>372</v>
      </c>
      <c r="Q8335" s="233"/>
      <c r="R8335" s="233"/>
    </row>
    <row r="8336" spans="1:18" ht="25.5">
      <c r="A8336" s="228"/>
      <c r="B8336" s="233" t="s">
        <v>14497</v>
      </c>
      <c r="C8336" s="233" t="s">
        <v>1445</v>
      </c>
      <c r="D8336" s="233" t="s">
        <v>199</v>
      </c>
      <c r="E8336" s="231" t="s">
        <v>20720</v>
      </c>
      <c r="F8336" s="233" t="s">
        <v>115</v>
      </c>
      <c r="G8336" s="233" t="s">
        <v>20721</v>
      </c>
      <c r="H8336" s="233" t="s">
        <v>20718</v>
      </c>
      <c r="I8336" s="233">
        <v>1996</v>
      </c>
      <c r="J8336" s="244" t="s">
        <v>23880</v>
      </c>
      <c r="K8336" s="244" t="s">
        <v>25583</v>
      </c>
      <c r="L8336" s="233">
        <v>1</v>
      </c>
      <c r="M8336" s="249">
        <v>6251595500</v>
      </c>
      <c r="N8336" s="248">
        <v>274685000</v>
      </c>
      <c r="O8336" s="247">
        <v>0</v>
      </c>
      <c r="P8336" s="233" t="s">
        <v>191</v>
      </c>
      <c r="Q8336" s="233"/>
      <c r="R8336" s="233"/>
    </row>
    <row r="8337" spans="1:18" ht="51">
      <c r="A8337" s="228"/>
      <c r="B8337" s="233" t="s">
        <v>14497</v>
      </c>
      <c r="C8337" s="233" t="s">
        <v>1445</v>
      </c>
      <c r="D8337" s="233" t="s">
        <v>199</v>
      </c>
      <c r="E8337" s="231" t="s">
        <v>20722</v>
      </c>
      <c r="F8337" s="233" t="s">
        <v>115</v>
      </c>
      <c r="G8337" s="233" t="s">
        <v>20723</v>
      </c>
      <c r="H8337" s="233" t="s">
        <v>20718</v>
      </c>
      <c r="I8337" s="233">
        <v>2002</v>
      </c>
      <c r="J8337" s="244" t="s">
        <v>22284</v>
      </c>
      <c r="K8337" s="244">
        <v>64</v>
      </c>
      <c r="L8337" s="233">
        <v>1</v>
      </c>
      <c r="M8337" s="249">
        <v>239301200</v>
      </c>
      <c r="N8337" s="248">
        <v>161417179</v>
      </c>
      <c r="O8337" s="247">
        <v>0</v>
      </c>
      <c r="P8337" s="233" t="s">
        <v>176</v>
      </c>
      <c r="Q8337" s="233"/>
      <c r="R8337" s="233"/>
    </row>
    <row r="8338" spans="1:18" ht="51">
      <c r="A8338" s="228"/>
      <c r="B8338" s="233" t="s">
        <v>14497</v>
      </c>
      <c r="C8338" s="233" t="s">
        <v>1445</v>
      </c>
      <c r="D8338" s="233" t="s">
        <v>199</v>
      </c>
      <c r="E8338" s="231" t="s">
        <v>20724</v>
      </c>
      <c r="F8338" s="233" t="s">
        <v>115</v>
      </c>
      <c r="G8338" s="233" t="s">
        <v>20725</v>
      </c>
      <c r="H8338" s="233" t="s">
        <v>1446</v>
      </c>
      <c r="I8338" s="233">
        <v>2002</v>
      </c>
      <c r="J8338" s="244" t="s">
        <v>23881</v>
      </c>
      <c r="K8338" s="244">
        <v>44</v>
      </c>
      <c r="L8338" s="233">
        <v>1</v>
      </c>
      <c r="M8338" s="249">
        <v>209388550</v>
      </c>
      <c r="N8338" s="248">
        <v>117712923</v>
      </c>
      <c r="O8338" s="247">
        <v>0</v>
      </c>
      <c r="P8338" s="233" t="s">
        <v>176</v>
      </c>
      <c r="Q8338" s="233"/>
      <c r="R8338" s="233"/>
    </row>
    <row r="8339" spans="1:18" ht="51">
      <c r="A8339" s="228"/>
      <c r="B8339" s="233" t="s">
        <v>14497</v>
      </c>
      <c r="C8339" s="233" t="s">
        <v>1445</v>
      </c>
      <c r="D8339" s="233" t="s">
        <v>199</v>
      </c>
      <c r="E8339" s="231" t="s">
        <v>20726</v>
      </c>
      <c r="F8339" s="233" t="s">
        <v>115</v>
      </c>
      <c r="G8339" s="233" t="s">
        <v>20727</v>
      </c>
      <c r="H8339" s="233" t="s">
        <v>20728</v>
      </c>
      <c r="I8339" s="233">
        <v>2002</v>
      </c>
      <c r="J8339" s="244">
        <v>111</v>
      </c>
      <c r="K8339" s="244">
        <v>44</v>
      </c>
      <c r="L8339" s="233">
        <v>1</v>
      </c>
      <c r="M8339" s="249">
        <v>78163000</v>
      </c>
      <c r="N8339" s="248">
        <v>16879856</v>
      </c>
      <c r="O8339" s="247">
        <v>0</v>
      </c>
      <c r="P8339" s="233" t="s">
        <v>176</v>
      </c>
      <c r="Q8339" s="233"/>
      <c r="R8339" s="233"/>
    </row>
    <row r="8340" spans="1:18" ht="51">
      <c r="A8340" s="228"/>
      <c r="B8340" s="233" t="s">
        <v>14497</v>
      </c>
      <c r="C8340" s="233" t="s">
        <v>1445</v>
      </c>
      <c r="D8340" s="233" t="s">
        <v>199</v>
      </c>
      <c r="E8340" s="231" t="s">
        <v>20726</v>
      </c>
      <c r="F8340" s="233" t="s">
        <v>115</v>
      </c>
      <c r="G8340" s="233" t="s">
        <v>20729</v>
      </c>
      <c r="H8340" s="233" t="s">
        <v>20728</v>
      </c>
      <c r="I8340" s="233">
        <v>2003</v>
      </c>
      <c r="J8340" s="244" t="s">
        <v>23882</v>
      </c>
      <c r="K8340" s="244" t="s">
        <v>25584</v>
      </c>
      <c r="L8340" s="233">
        <v>1</v>
      </c>
      <c r="M8340" s="249">
        <v>809452800</v>
      </c>
      <c r="N8340" s="248">
        <v>750714746</v>
      </c>
      <c r="O8340" s="247">
        <v>201041408</v>
      </c>
      <c r="P8340" s="233" t="s">
        <v>176</v>
      </c>
      <c r="Q8340" s="233"/>
      <c r="R8340" s="233"/>
    </row>
    <row r="8341" spans="1:18" ht="51">
      <c r="A8341" s="228"/>
      <c r="B8341" s="233" t="s">
        <v>14497</v>
      </c>
      <c r="C8341" s="233" t="s">
        <v>1445</v>
      </c>
      <c r="D8341" s="233" t="s">
        <v>199</v>
      </c>
      <c r="E8341" s="231" t="s">
        <v>20730</v>
      </c>
      <c r="F8341" s="233" t="s">
        <v>115</v>
      </c>
      <c r="G8341" s="233" t="s">
        <v>20731</v>
      </c>
      <c r="H8341" s="233" t="s">
        <v>20703</v>
      </c>
      <c r="I8341" s="233">
        <v>2005</v>
      </c>
      <c r="J8341" s="244" t="s">
        <v>23883</v>
      </c>
      <c r="K8341" s="244">
        <v>46</v>
      </c>
      <c r="L8341" s="233">
        <v>1</v>
      </c>
      <c r="M8341" s="249">
        <v>331787880</v>
      </c>
      <c r="N8341" s="248">
        <v>17115000</v>
      </c>
      <c r="O8341" s="247">
        <v>0</v>
      </c>
      <c r="P8341" s="233" t="s">
        <v>176</v>
      </c>
      <c r="Q8341" s="233"/>
      <c r="R8341" s="233"/>
    </row>
    <row r="8342" spans="1:18" ht="51">
      <c r="A8342" s="228"/>
      <c r="B8342" s="233" t="s">
        <v>14497</v>
      </c>
      <c r="C8342" s="233" t="s">
        <v>1445</v>
      </c>
      <c r="D8342" s="233" t="s">
        <v>199</v>
      </c>
      <c r="E8342" s="231" t="s">
        <v>20732</v>
      </c>
      <c r="F8342" s="233" t="s">
        <v>115</v>
      </c>
      <c r="G8342" s="233" t="s">
        <v>20733</v>
      </c>
      <c r="H8342" s="233" t="s">
        <v>20703</v>
      </c>
      <c r="I8342" s="233">
        <v>2023</v>
      </c>
      <c r="J8342" s="244" t="s">
        <v>23884</v>
      </c>
      <c r="K8342" s="244">
        <v>155</v>
      </c>
      <c r="L8342" s="233">
        <v>1</v>
      </c>
      <c r="M8342" s="249">
        <v>71640000</v>
      </c>
      <c r="N8342" s="248">
        <v>546168526</v>
      </c>
      <c r="O8342" s="247">
        <v>0</v>
      </c>
      <c r="P8342" s="233" t="s">
        <v>176</v>
      </c>
      <c r="Q8342" s="233"/>
      <c r="R8342" s="233"/>
    </row>
    <row r="8343" spans="1:18" ht="51">
      <c r="A8343" s="228"/>
      <c r="B8343" s="233" t="s">
        <v>14497</v>
      </c>
      <c r="C8343" s="233" t="s">
        <v>1445</v>
      </c>
      <c r="D8343" s="233" t="s">
        <v>199</v>
      </c>
      <c r="E8343" s="231" t="s">
        <v>20734</v>
      </c>
      <c r="F8343" s="233" t="s">
        <v>115</v>
      </c>
      <c r="G8343" s="233" t="s">
        <v>20735</v>
      </c>
      <c r="H8343" s="233" t="s">
        <v>20713</v>
      </c>
      <c r="I8343" s="233">
        <v>2000</v>
      </c>
      <c r="J8343" s="244">
        <v>2807</v>
      </c>
      <c r="K8343" s="244" t="s">
        <v>25585</v>
      </c>
      <c r="L8343" s="233">
        <v>1</v>
      </c>
      <c r="M8343" s="249">
        <v>4984530330</v>
      </c>
      <c r="N8343" s="248">
        <v>5096020086</v>
      </c>
      <c r="O8343" s="247">
        <v>2163147559</v>
      </c>
      <c r="P8343" s="233" t="s">
        <v>188</v>
      </c>
      <c r="Q8343" s="233"/>
      <c r="R8343" s="233"/>
    </row>
    <row r="8344" spans="1:18" ht="51">
      <c r="A8344" s="228"/>
      <c r="B8344" s="233" t="s">
        <v>14497</v>
      </c>
      <c r="C8344" s="233" t="s">
        <v>1445</v>
      </c>
      <c r="D8344" s="233" t="s">
        <v>199</v>
      </c>
      <c r="E8344" s="231" t="s">
        <v>20736</v>
      </c>
      <c r="F8344" s="233" t="s">
        <v>115</v>
      </c>
      <c r="G8344" s="233" t="s">
        <v>20737</v>
      </c>
      <c r="H8344" s="233" t="s">
        <v>20703</v>
      </c>
      <c r="I8344" s="233">
        <v>2022</v>
      </c>
      <c r="J8344" s="244" t="s">
        <v>23885</v>
      </c>
      <c r="K8344" s="244">
        <v>180</v>
      </c>
      <c r="L8344" s="233">
        <v>1</v>
      </c>
      <c r="M8344" s="249">
        <v>1514210400</v>
      </c>
      <c r="N8344" s="248">
        <v>1515419373</v>
      </c>
      <c r="O8344" s="247">
        <v>41674032</v>
      </c>
      <c r="P8344" s="233" t="s">
        <v>176</v>
      </c>
      <c r="Q8344" s="233"/>
      <c r="R8344" s="233"/>
    </row>
    <row r="8345" spans="1:18" ht="51">
      <c r="A8345" s="228"/>
      <c r="B8345" s="233" t="s">
        <v>14497</v>
      </c>
      <c r="C8345" s="233" t="s">
        <v>1445</v>
      </c>
      <c r="D8345" s="233" t="s">
        <v>199</v>
      </c>
      <c r="E8345" s="231" t="s">
        <v>20738</v>
      </c>
      <c r="F8345" s="233" t="s">
        <v>115</v>
      </c>
      <c r="G8345" s="233" t="s">
        <v>20739</v>
      </c>
      <c r="H8345" s="233" t="s">
        <v>20740</v>
      </c>
      <c r="I8345" s="233">
        <v>2004</v>
      </c>
      <c r="J8345" s="244">
        <v>14887</v>
      </c>
      <c r="K8345" s="244" t="s">
        <v>25586</v>
      </c>
      <c r="L8345" s="233">
        <v>1</v>
      </c>
      <c r="M8345" s="249">
        <v>15104778960</v>
      </c>
      <c r="N8345" s="248">
        <v>7771626527</v>
      </c>
      <c r="O8345" s="247">
        <v>2588506749</v>
      </c>
      <c r="P8345" s="233" t="s">
        <v>176</v>
      </c>
      <c r="Q8345" s="233"/>
      <c r="R8345" s="233"/>
    </row>
    <row r="8346" spans="1:18" ht="51">
      <c r="A8346" s="228"/>
      <c r="B8346" s="233" t="s">
        <v>14497</v>
      </c>
      <c r="C8346" s="233" t="s">
        <v>1445</v>
      </c>
      <c r="D8346" s="233" t="s">
        <v>199</v>
      </c>
      <c r="E8346" s="231" t="s">
        <v>20741</v>
      </c>
      <c r="F8346" s="233" t="s">
        <v>115</v>
      </c>
      <c r="G8346" s="233" t="s">
        <v>20742</v>
      </c>
      <c r="H8346" s="233" t="s">
        <v>1446</v>
      </c>
      <c r="I8346" s="233">
        <v>2019</v>
      </c>
      <c r="J8346" s="244">
        <v>1715</v>
      </c>
      <c r="K8346" s="244">
        <v>783</v>
      </c>
      <c r="L8346" s="233">
        <v>1</v>
      </c>
      <c r="M8346" s="249">
        <v>1913512600</v>
      </c>
      <c r="N8346" s="248">
        <v>1123210000</v>
      </c>
      <c r="O8346" s="247">
        <v>114233392</v>
      </c>
      <c r="P8346" s="233" t="s">
        <v>176</v>
      </c>
      <c r="Q8346" s="233"/>
      <c r="R8346" s="233"/>
    </row>
    <row r="8347" spans="1:18" ht="25.5">
      <c r="A8347" s="228"/>
      <c r="B8347" s="233" t="s">
        <v>14497</v>
      </c>
      <c r="C8347" s="233" t="s">
        <v>1445</v>
      </c>
      <c r="D8347" s="233" t="s">
        <v>199</v>
      </c>
      <c r="E8347" s="231" t="s">
        <v>20743</v>
      </c>
      <c r="F8347" s="233" t="s">
        <v>398</v>
      </c>
      <c r="G8347" s="233" t="s">
        <v>20744</v>
      </c>
      <c r="H8347" s="233" t="s">
        <v>20745</v>
      </c>
      <c r="I8347" s="233">
        <v>2003</v>
      </c>
      <c r="J8347" s="244" t="s">
        <v>23886</v>
      </c>
      <c r="K8347" s="244" t="s">
        <v>25587</v>
      </c>
      <c r="L8347" s="233">
        <v>1</v>
      </c>
      <c r="M8347" s="249">
        <v>20288116800</v>
      </c>
      <c r="N8347" s="248">
        <v>17775291671</v>
      </c>
      <c r="O8347" s="247">
        <v>9262820660</v>
      </c>
      <c r="P8347" s="233" t="s">
        <v>182</v>
      </c>
      <c r="Q8347" s="233"/>
      <c r="R8347" s="233"/>
    </row>
    <row r="8348" spans="1:18" ht="38.25">
      <c r="A8348" s="228"/>
      <c r="B8348" s="233" t="s">
        <v>14497</v>
      </c>
      <c r="C8348" s="233" t="s">
        <v>1445</v>
      </c>
      <c r="D8348" s="233" t="s">
        <v>199</v>
      </c>
      <c r="E8348" s="231" t="s">
        <v>20746</v>
      </c>
      <c r="F8348" s="233" t="s">
        <v>398</v>
      </c>
      <c r="G8348" s="233" t="s">
        <v>20747</v>
      </c>
      <c r="H8348" s="233" t="s">
        <v>20748</v>
      </c>
      <c r="I8348" s="233">
        <v>2010</v>
      </c>
      <c r="J8348" s="244" t="s">
        <v>23887</v>
      </c>
      <c r="K8348" s="244" t="s">
        <v>25588</v>
      </c>
      <c r="L8348" s="233">
        <v>1</v>
      </c>
      <c r="M8348" s="249">
        <v>18868193700</v>
      </c>
      <c r="N8348" s="248">
        <v>38237070143</v>
      </c>
      <c r="O8348" s="247">
        <v>20979278888</v>
      </c>
      <c r="P8348" s="233" t="s">
        <v>182</v>
      </c>
      <c r="Q8348" s="233"/>
      <c r="R8348" s="233"/>
    </row>
    <row r="8349" spans="1:18" ht="38.25">
      <c r="A8349" s="228"/>
      <c r="B8349" s="233" t="s">
        <v>14497</v>
      </c>
      <c r="C8349" s="233" t="s">
        <v>1445</v>
      </c>
      <c r="D8349" s="233" t="s">
        <v>199</v>
      </c>
      <c r="E8349" s="231" t="s">
        <v>20749</v>
      </c>
      <c r="F8349" s="233" t="s">
        <v>398</v>
      </c>
      <c r="G8349" s="233" t="s">
        <v>20750</v>
      </c>
      <c r="H8349" s="233" t="s">
        <v>20751</v>
      </c>
      <c r="I8349" s="233">
        <v>2006</v>
      </c>
      <c r="J8349" s="244" t="s">
        <v>23888</v>
      </c>
      <c r="K8349" s="244" t="s">
        <v>25589</v>
      </c>
      <c r="L8349" s="233">
        <v>1</v>
      </c>
      <c r="M8349" s="249">
        <v>24572913900</v>
      </c>
      <c r="N8349" s="248">
        <v>18337836098</v>
      </c>
      <c r="O8349" s="247">
        <v>10001533399</v>
      </c>
      <c r="P8349" s="233" t="s">
        <v>182</v>
      </c>
      <c r="Q8349" s="233"/>
      <c r="R8349" s="233"/>
    </row>
    <row r="8350" spans="1:18" ht="38.25">
      <c r="A8350" s="228"/>
      <c r="B8350" s="233" t="s">
        <v>14497</v>
      </c>
      <c r="C8350" s="233" t="s">
        <v>1445</v>
      </c>
      <c r="D8350" s="233" t="s">
        <v>199</v>
      </c>
      <c r="E8350" s="231" t="s">
        <v>20752</v>
      </c>
      <c r="F8350" s="233" t="s">
        <v>398</v>
      </c>
      <c r="G8350" s="233" t="s">
        <v>20753</v>
      </c>
      <c r="H8350" s="233" t="s">
        <v>20754</v>
      </c>
      <c r="I8350" s="233">
        <v>2005</v>
      </c>
      <c r="J8350" s="244">
        <v>6951</v>
      </c>
      <c r="K8350" s="244" t="s">
        <v>25590</v>
      </c>
      <c r="L8350" s="233">
        <v>1</v>
      </c>
      <c r="M8350" s="249">
        <v>10866375000</v>
      </c>
      <c r="N8350" s="248">
        <v>11864976660</v>
      </c>
      <c r="O8350" s="247">
        <v>4089928315</v>
      </c>
      <c r="P8350" s="233" t="s">
        <v>182</v>
      </c>
      <c r="Q8350" s="233"/>
      <c r="R8350" s="233"/>
    </row>
    <row r="8351" spans="1:18" ht="38.25">
      <c r="A8351" s="228"/>
      <c r="B8351" s="233" t="s">
        <v>14497</v>
      </c>
      <c r="C8351" s="233" t="s">
        <v>1445</v>
      </c>
      <c r="D8351" s="233" t="s">
        <v>199</v>
      </c>
      <c r="E8351" s="231" t="s">
        <v>20755</v>
      </c>
      <c r="F8351" s="233" t="s">
        <v>398</v>
      </c>
      <c r="G8351" s="233" t="s">
        <v>20756</v>
      </c>
      <c r="H8351" s="233" t="s">
        <v>20757</v>
      </c>
      <c r="I8351" s="233">
        <v>2007</v>
      </c>
      <c r="J8351" s="244" t="s">
        <v>23889</v>
      </c>
      <c r="K8351" s="244">
        <v>3833</v>
      </c>
      <c r="L8351" s="233">
        <v>1</v>
      </c>
      <c r="M8351" s="249">
        <v>28419270900</v>
      </c>
      <c r="N8351" s="248">
        <v>18198486032</v>
      </c>
      <c r="O8351" s="247">
        <v>10186892557</v>
      </c>
      <c r="P8351" s="233" t="s">
        <v>182</v>
      </c>
      <c r="Q8351" s="233"/>
      <c r="R8351" s="233"/>
    </row>
    <row r="8352" spans="1:18" ht="38.25">
      <c r="A8352" s="228"/>
      <c r="B8352" s="233" t="s">
        <v>14497</v>
      </c>
      <c r="C8352" s="233" t="s">
        <v>1445</v>
      </c>
      <c r="D8352" s="233" t="s">
        <v>199</v>
      </c>
      <c r="E8352" s="231" t="s">
        <v>20758</v>
      </c>
      <c r="F8352" s="233" t="s">
        <v>398</v>
      </c>
      <c r="G8352" s="233" t="s">
        <v>20759</v>
      </c>
      <c r="H8352" s="233" t="s">
        <v>20760</v>
      </c>
      <c r="I8352" s="233">
        <v>2012</v>
      </c>
      <c r="J8352" s="244" t="s">
        <v>23890</v>
      </c>
      <c r="K8352" s="244">
        <v>5682</v>
      </c>
      <c r="L8352" s="233">
        <v>1</v>
      </c>
      <c r="M8352" s="249">
        <v>25700959500</v>
      </c>
      <c r="N8352" s="248">
        <v>36863545386</v>
      </c>
      <c r="O8352" s="247">
        <v>23098233843</v>
      </c>
      <c r="P8352" s="233" t="s">
        <v>182</v>
      </c>
      <c r="Q8352" s="233"/>
      <c r="R8352" s="233"/>
    </row>
    <row r="8353" spans="1:18" ht="38.25">
      <c r="A8353" s="228"/>
      <c r="B8353" s="233" t="s">
        <v>14497</v>
      </c>
      <c r="C8353" s="233" t="s">
        <v>1445</v>
      </c>
      <c r="D8353" s="233" t="s">
        <v>199</v>
      </c>
      <c r="E8353" s="231" t="s">
        <v>20761</v>
      </c>
      <c r="F8353" s="233" t="s">
        <v>398</v>
      </c>
      <c r="G8353" s="233" t="s">
        <v>20762</v>
      </c>
      <c r="H8353" s="233" t="s">
        <v>20763</v>
      </c>
      <c r="I8353" s="233">
        <v>2006</v>
      </c>
      <c r="J8353" s="244" t="s">
        <v>23891</v>
      </c>
      <c r="K8353" s="244">
        <v>4300</v>
      </c>
      <c r="L8353" s="233">
        <v>1</v>
      </c>
      <c r="M8353" s="249">
        <v>119079856500</v>
      </c>
      <c r="N8353" s="248">
        <v>24720687395</v>
      </c>
      <c r="O8353" s="247">
        <v>14340468506</v>
      </c>
      <c r="P8353" s="233" t="s">
        <v>182</v>
      </c>
      <c r="Q8353" s="233"/>
      <c r="R8353" s="233"/>
    </row>
    <row r="8354" spans="1:18" ht="38.25">
      <c r="A8354" s="228"/>
      <c r="B8354" s="233" t="s">
        <v>14497</v>
      </c>
      <c r="C8354" s="233" t="s">
        <v>1445</v>
      </c>
      <c r="D8354" s="233" t="s">
        <v>199</v>
      </c>
      <c r="E8354" s="231" t="s">
        <v>20764</v>
      </c>
      <c r="F8354" s="233" t="s">
        <v>398</v>
      </c>
      <c r="G8354" s="233" t="s">
        <v>20765</v>
      </c>
      <c r="H8354" s="233" t="s">
        <v>20766</v>
      </c>
      <c r="I8354" s="233">
        <v>1979</v>
      </c>
      <c r="J8354" s="244" t="s">
        <v>23892</v>
      </c>
      <c r="K8354" s="244" t="s">
        <v>25591</v>
      </c>
      <c r="L8354" s="233">
        <v>1</v>
      </c>
      <c r="M8354" s="249">
        <v>32668785000</v>
      </c>
      <c r="N8354" s="248">
        <v>26178189583</v>
      </c>
      <c r="O8354" s="247">
        <v>19062991087</v>
      </c>
      <c r="P8354" s="233" t="s">
        <v>182</v>
      </c>
      <c r="Q8354" s="233"/>
      <c r="R8354" s="233"/>
    </row>
    <row r="8355" spans="1:18" ht="38.25">
      <c r="A8355" s="228"/>
      <c r="B8355" s="233" t="s">
        <v>14497</v>
      </c>
      <c r="C8355" s="233" t="s">
        <v>1445</v>
      </c>
      <c r="D8355" s="233" t="s">
        <v>199</v>
      </c>
      <c r="E8355" s="231" t="s">
        <v>20767</v>
      </c>
      <c r="F8355" s="233" t="s">
        <v>398</v>
      </c>
      <c r="G8355" s="233" t="s">
        <v>20768</v>
      </c>
      <c r="H8355" s="233" t="s">
        <v>20769</v>
      </c>
      <c r="I8355" s="233">
        <v>2006</v>
      </c>
      <c r="J8355" s="244">
        <v>15397</v>
      </c>
      <c r="K8355" s="244">
        <v>4914</v>
      </c>
      <c r="L8355" s="233">
        <v>1</v>
      </c>
      <c r="M8355" s="249">
        <v>31203900000</v>
      </c>
      <c r="N8355" s="248">
        <v>28796470949</v>
      </c>
      <c r="O8355" s="247">
        <v>14023499263</v>
      </c>
      <c r="P8355" s="233" t="s">
        <v>182</v>
      </c>
      <c r="Q8355" s="233"/>
      <c r="R8355" s="233"/>
    </row>
    <row r="8356" spans="1:18" ht="38.25">
      <c r="A8356" s="228"/>
      <c r="B8356" s="233" t="s">
        <v>14497</v>
      </c>
      <c r="C8356" s="233" t="s">
        <v>1445</v>
      </c>
      <c r="D8356" s="233" t="s">
        <v>199</v>
      </c>
      <c r="E8356" s="231" t="s">
        <v>20770</v>
      </c>
      <c r="F8356" s="233" t="s">
        <v>398</v>
      </c>
      <c r="G8356" s="233" t="s">
        <v>20771</v>
      </c>
      <c r="H8356" s="233" t="s">
        <v>20772</v>
      </c>
      <c r="I8356" s="233">
        <v>2010</v>
      </c>
      <c r="J8356" s="244">
        <v>10139</v>
      </c>
      <c r="K8356" s="244" t="s">
        <v>25592</v>
      </c>
      <c r="L8356" s="233">
        <v>1</v>
      </c>
      <c r="M8356" s="249">
        <v>31018582500</v>
      </c>
      <c r="N8356" s="248">
        <v>24581255432</v>
      </c>
      <c r="O8356" s="247">
        <v>12901968108</v>
      </c>
      <c r="P8356" s="233" t="s">
        <v>182</v>
      </c>
      <c r="Q8356" s="233"/>
      <c r="R8356" s="233"/>
    </row>
    <row r="8357" spans="1:18" ht="63.75">
      <c r="A8357" s="228"/>
      <c r="B8357" s="233" t="s">
        <v>14497</v>
      </c>
      <c r="C8357" s="233" t="s">
        <v>1445</v>
      </c>
      <c r="D8357" s="233" t="s">
        <v>199</v>
      </c>
      <c r="E8357" s="231" t="s">
        <v>20773</v>
      </c>
      <c r="F8357" s="233" t="s">
        <v>398</v>
      </c>
      <c r="G8357" s="233" t="s">
        <v>20774</v>
      </c>
      <c r="H8357" s="233" t="s">
        <v>20775</v>
      </c>
      <c r="I8357" s="233">
        <v>2017</v>
      </c>
      <c r="J8357" s="244" t="s">
        <v>23893</v>
      </c>
      <c r="K8357" s="244" t="s">
        <v>25593</v>
      </c>
      <c r="L8357" s="233">
        <v>1</v>
      </c>
      <c r="M8357" s="249">
        <v>27754087500</v>
      </c>
      <c r="N8357" s="248">
        <v>32172645849</v>
      </c>
      <c r="O8357" s="247">
        <v>19521237748</v>
      </c>
      <c r="P8357" s="233" t="s">
        <v>182</v>
      </c>
      <c r="Q8357" s="233"/>
      <c r="R8357" s="233"/>
    </row>
    <row r="8358" spans="1:18" ht="51">
      <c r="A8358" s="228"/>
      <c r="B8358" s="233" t="s">
        <v>14497</v>
      </c>
      <c r="C8358" s="233" t="s">
        <v>1445</v>
      </c>
      <c r="D8358" s="233" t="s">
        <v>199</v>
      </c>
      <c r="E8358" s="231" t="s">
        <v>20776</v>
      </c>
      <c r="F8358" s="233" t="s">
        <v>398</v>
      </c>
      <c r="G8358" s="233" t="s">
        <v>20777</v>
      </c>
      <c r="H8358" s="233" t="s">
        <v>20778</v>
      </c>
      <c r="I8358" s="233">
        <v>2014</v>
      </c>
      <c r="J8358" s="244" t="s">
        <v>23894</v>
      </c>
      <c r="K8358" s="244">
        <v>5397</v>
      </c>
      <c r="L8358" s="233">
        <v>1</v>
      </c>
      <c r="M8358" s="249">
        <v>11552808750</v>
      </c>
      <c r="N8358" s="248">
        <v>41936024644</v>
      </c>
      <c r="O8358" s="247">
        <v>21806732814</v>
      </c>
      <c r="P8358" s="233" t="s">
        <v>182</v>
      </c>
      <c r="Q8358" s="233"/>
      <c r="R8358" s="233"/>
    </row>
    <row r="8359" spans="1:18" ht="51">
      <c r="A8359" s="228"/>
      <c r="B8359" s="233" t="s">
        <v>14497</v>
      </c>
      <c r="C8359" s="233" t="s">
        <v>1445</v>
      </c>
      <c r="D8359" s="233" t="s">
        <v>199</v>
      </c>
      <c r="E8359" s="231" t="s">
        <v>20779</v>
      </c>
      <c r="F8359" s="233" t="s">
        <v>398</v>
      </c>
      <c r="G8359" s="233" t="s">
        <v>20780</v>
      </c>
      <c r="H8359" s="233" t="s">
        <v>20781</v>
      </c>
      <c r="I8359" s="233"/>
      <c r="J8359" s="244">
        <v>10856</v>
      </c>
      <c r="K8359" s="244" t="s">
        <v>25594</v>
      </c>
      <c r="L8359" s="233">
        <v>1</v>
      </c>
      <c r="M8359" s="249"/>
      <c r="N8359" s="248">
        <v>26105607443</v>
      </c>
      <c r="O8359" s="247">
        <v>22972934547</v>
      </c>
      <c r="P8359" s="233" t="s">
        <v>20782</v>
      </c>
      <c r="Q8359" s="233"/>
      <c r="R8359" s="233" t="s">
        <v>20783</v>
      </c>
    </row>
    <row r="8360" spans="1:18" ht="38.25">
      <c r="A8360" s="228"/>
      <c r="B8360" s="233" t="s">
        <v>14497</v>
      </c>
      <c r="C8360" s="233" t="s">
        <v>1445</v>
      </c>
      <c r="D8360" s="233" t="s">
        <v>199</v>
      </c>
      <c r="E8360" s="231" t="s">
        <v>20779</v>
      </c>
      <c r="F8360" s="233" t="s">
        <v>398</v>
      </c>
      <c r="G8360" s="233" t="s">
        <v>20784</v>
      </c>
      <c r="H8360" s="233" t="s">
        <v>20785</v>
      </c>
      <c r="I8360" s="233">
        <v>2005</v>
      </c>
      <c r="J8360" s="244" t="s">
        <v>23895</v>
      </c>
      <c r="K8360" s="244" t="s">
        <v>25595</v>
      </c>
      <c r="L8360" s="233">
        <v>1</v>
      </c>
      <c r="M8360" s="249">
        <v>6895676550</v>
      </c>
      <c r="N8360" s="248">
        <v>4618098142</v>
      </c>
      <c r="O8360" s="247">
        <v>192899873</v>
      </c>
      <c r="P8360" s="233" t="s">
        <v>182</v>
      </c>
      <c r="Q8360" s="233"/>
      <c r="R8360" s="233"/>
    </row>
    <row r="8361" spans="1:18" ht="38.25">
      <c r="A8361" s="228"/>
      <c r="B8361" s="233" t="s">
        <v>14497</v>
      </c>
      <c r="C8361" s="233" t="s">
        <v>1445</v>
      </c>
      <c r="D8361" s="233" t="s">
        <v>199</v>
      </c>
      <c r="E8361" s="231" t="s">
        <v>20786</v>
      </c>
      <c r="F8361" s="233" t="s">
        <v>398</v>
      </c>
      <c r="G8361" s="233" t="s">
        <v>20787</v>
      </c>
      <c r="H8361" s="233" t="s">
        <v>20788</v>
      </c>
      <c r="I8361" s="233">
        <v>2003</v>
      </c>
      <c r="J8361" s="244" t="s">
        <v>23896</v>
      </c>
      <c r="K8361" s="244" t="s">
        <v>25596</v>
      </c>
      <c r="L8361" s="233">
        <v>1</v>
      </c>
      <c r="M8361" s="249">
        <v>78909187500</v>
      </c>
      <c r="N8361" s="248">
        <v>30242081279</v>
      </c>
      <c r="O8361" s="247">
        <v>19034885243</v>
      </c>
      <c r="P8361" s="233" t="s">
        <v>182</v>
      </c>
      <c r="Q8361" s="233"/>
      <c r="R8361" s="233"/>
    </row>
    <row r="8362" spans="1:18" ht="38.25">
      <c r="A8362" s="228"/>
      <c r="B8362" s="233" t="s">
        <v>14497</v>
      </c>
      <c r="C8362" s="233" t="s">
        <v>1445</v>
      </c>
      <c r="D8362" s="233" t="s">
        <v>199</v>
      </c>
      <c r="E8362" s="231" t="s">
        <v>19015</v>
      </c>
      <c r="F8362" s="233" t="s">
        <v>398</v>
      </c>
      <c r="G8362" s="233" t="s">
        <v>20789</v>
      </c>
      <c r="H8362" s="233" t="s">
        <v>20790</v>
      </c>
      <c r="I8362" s="233">
        <v>2018</v>
      </c>
      <c r="J8362" s="244" t="s">
        <v>23897</v>
      </c>
      <c r="K8362" s="244"/>
      <c r="L8362" s="233">
        <v>1</v>
      </c>
      <c r="M8362" s="249">
        <v>951390000</v>
      </c>
      <c r="N8362" s="248"/>
      <c r="O8362" s="247"/>
      <c r="P8362" s="233" t="s">
        <v>182</v>
      </c>
      <c r="Q8362" s="233"/>
      <c r="R8362" s="233"/>
    </row>
    <row r="8363" spans="1:18" ht="38.25">
      <c r="A8363" s="228"/>
      <c r="B8363" s="233" t="s">
        <v>14497</v>
      </c>
      <c r="C8363" s="233" t="s">
        <v>1445</v>
      </c>
      <c r="D8363" s="233" t="s">
        <v>199</v>
      </c>
      <c r="E8363" s="231" t="s">
        <v>19015</v>
      </c>
      <c r="F8363" s="233" t="s">
        <v>398</v>
      </c>
      <c r="G8363" s="233" t="s">
        <v>20791</v>
      </c>
      <c r="H8363" s="233" t="s">
        <v>20790</v>
      </c>
      <c r="I8363" s="233">
        <v>1990</v>
      </c>
      <c r="J8363" s="244" t="s">
        <v>23898</v>
      </c>
      <c r="K8363" s="244"/>
      <c r="L8363" s="233">
        <v>1</v>
      </c>
      <c r="M8363" s="249">
        <v>736405000</v>
      </c>
      <c r="N8363" s="248"/>
      <c r="O8363" s="247"/>
      <c r="P8363" s="233" t="s">
        <v>182</v>
      </c>
      <c r="Q8363" s="233"/>
      <c r="R8363" s="233"/>
    </row>
    <row r="8364" spans="1:18" ht="38.25">
      <c r="A8364" s="228"/>
      <c r="B8364" s="233" t="s">
        <v>14497</v>
      </c>
      <c r="C8364" s="233" t="s">
        <v>1445</v>
      </c>
      <c r="D8364" s="233" t="s">
        <v>199</v>
      </c>
      <c r="E8364" s="231" t="s">
        <v>19015</v>
      </c>
      <c r="F8364" s="233" t="s">
        <v>398</v>
      </c>
      <c r="G8364" s="233" t="s">
        <v>20792</v>
      </c>
      <c r="H8364" s="233" t="s">
        <v>20790</v>
      </c>
      <c r="I8364" s="233">
        <v>1981</v>
      </c>
      <c r="J8364" s="244" t="s">
        <v>23899</v>
      </c>
      <c r="K8364" s="244"/>
      <c r="L8364" s="233">
        <v>1</v>
      </c>
      <c r="M8364" s="249">
        <v>1916575000</v>
      </c>
      <c r="N8364" s="248"/>
      <c r="O8364" s="247"/>
      <c r="P8364" s="233" t="s">
        <v>182</v>
      </c>
      <c r="Q8364" s="233"/>
      <c r="R8364" s="233"/>
    </row>
    <row r="8365" spans="1:18" ht="38.25">
      <c r="A8365" s="228"/>
      <c r="B8365" s="233" t="s">
        <v>14497</v>
      </c>
      <c r="C8365" s="233" t="s">
        <v>1445</v>
      </c>
      <c r="D8365" s="233" t="s">
        <v>199</v>
      </c>
      <c r="E8365" s="231" t="s">
        <v>20793</v>
      </c>
      <c r="F8365" s="233" t="s">
        <v>398</v>
      </c>
      <c r="G8365" s="233" t="s">
        <v>20794</v>
      </c>
      <c r="H8365" s="233" t="s">
        <v>20795</v>
      </c>
      <c r="I8365" s="233"/>
      <c r="J8365" s="244"/>
      <c r="K8365" s="244" t="s">
        <v>25597</v>
      </c>
      <c r="L8365" s="233">
        <v>1</v>
      </c>
      <c r="M8365" s="249"/>
      <c r="N8365" s="248">
        <v>66892380037</v>
      </c>
      <c r="O8365" s="247">
        <v>47777452646</v>
      </c>
      <c r="P8365" s="233" t="s">
        <v>182</v>
      </c>
      <c r="Q8365" s="233"/>
      <c r="R8365" s="233"/>
    </row>
    <row r="8366" spans="1:18" ht="38.25">
      <c r="A8366" s="228"/>
      <c r="B8366" s="233" t="s">
        <v>14497</v>
      </c>
      <c r="C8366" s="233" t="s">
        <v>1445</v>
      </c>
      <c r="D8366" s="233" t="s">
        <v>199</v>
      </c>
      <c r="E8366" s="231" t="s">
        <v>20793</v>
      </c>
      <c r="F8366" s="233" t="s">
        <v>398</v>
      </c>
      <c r="G8366" s="233" t="s">
        <v>20796</v>
      </c>
      <c r="H8366" s="233" t="s">
        <v>20795</v>
      </c>
      <c r="I8366" s="233">
        <v>2002</v>
      </c>
      <c r="J8366" s="244" t="s">
        <v>23900</v>
      </c>
      <c r="K8366" s="244"/>
      <c r="L8366" s="233">
        <v>1</v>
      </c>
      <c r="M8366" s="249">
        <v>34260573300</v>
      </c>
      <c r="N8366" s="248"/>
      <c r="O8366" s="247"/>
      <c r="P8366" s="233" t="s">
        <v>182</v>
      </c>
      <c r="Q8366" s="233"/>
      <c r="R8366" s="233"/>
    </row>
    <row r="8367" spans="1:18" ht="25.5">
      <c r="A8367" s="228"/>
      <c r="B8367" s="233" t="s">
        <v>14497</v>
      </c>
      <c r="C8367" s="233" t="s">
        <v>1445</v>
      </c>
      <c r="D8367" s="233" t="s">
        <v>199</v>
      </c>
      <c r="E8367" s="231" t="s">
        <v>20793</v>
      </c>
      <c r="F8367" s="233" t="s">
        <v>398</v>
      </c>
      <c r="G8367" s="233" t="s">
        <v>20797</v>
      </c>
      <c r="H8367" s="233" t="s">
        <v>20745</v>
      </c>
      <c r="I8367" s="233">
        <v>2024</v>
      </c>
      <c r="J8367" s="244" t="s">
        <v>23901</v>
      </c>
      <c r="K8367" s="244"/>
      <c r="L8367" s="233">
        <v>1</v>
      </c>
      <c r="M8367" s="249">
        <v>19173129300</v>
      </c>
      <c r="N8367" s="248"/>
      <c r="O8367" s="247"/>
      <c r="P8367" s="233" t="s">
        <v>182</v>
      </c>
      <c r="Q8367" s="233"/>
      <c r="R8367" s="233"/>
    </row>
    <row r="8368" spans="1:18" ht="63.75">
      <c r="A8368" s="228"/>
      <c r="B8368" s="233" t="s">
        <v>25826</v>
      </c>
      <c r="C8368" s="233" t="s">
        <v>960</v>
      </c>
      <c r="D8368" s="233" t="s">
        <v>721</v>
      </c>
      <c r="E8368" s="231" t="s">
        <v>20798</v>
      </c>
      <c r="F8368" s="233" t="s">
        <v>115</v>
      </c>
      <c r="G8368" s="233" t="s">
        <v>20799</v>
      </c>
      <c r="H8368" s="233" t="s">
        <v>20799</v>
      </c>
      <c r="I8368" s="233">
        <v>1985</v>
      </c>
      <c r="J8368" s="244">
        <v>72</v>
      </c>
      <c r="K8368" s="244">
        <v>149</v>
      </c>
      <c r="L8368" s="233">
        <v>1</v>
      </c>
      <c r="M8368" s="249">
        <v>12729600000</v>
      </c>
      <c r="N8368" s="248">
        <v>181157000</v>
      </c>
      <c r="O8368" s="247">
        <v>36231400</v>
      </c>
      <c r="P8368" s="233" t="s">
        <v>20800</v>
      </c>
      <c r="Q8368" s="233" t="s">
        <v>20801</v>
      </c>
      <c r="R8368" s="233"/>
    </row>
    <row r="8369" spans="1:18" ht="38.25">
      <c r="A8369" s="228"/>
      <c r="B8369" s="233" t="s">
        <v>25826</v>
      </c>
      <c r="C8369" s="233" t="s">
        <v>960</v>
      </c>
      <c r="D8369" s="233" t="s">
        <v>721</v>
      </c>
      <c r="E8369" s="231" t="s">
        <v>20802</v>
      </c>
      <c r="F8369" s="233" t="s">
        <v>115</v>
      </c>
      <c r="G8369" s="233" t="s">
        <v>20803</v>
      </c>
      <c r="H8369" s="233" t="s">
        <v>20803</v>
      </c>
      <c r="I8369" s="233">
        <v>2004</v>
      </c>
      <c r="J8369" s="244">
        <v>83</v>
      </c>
      <c r="K8369" s="244">
        <v>386</v>
      </c>
      <c r="L8369" s="233">
        <v>1</v>
      </c>
      <c r="M8369" s="249">
        <v>20492700000</v>
      </c>
      <c r="N8369" s="248">
        <v>357365000</v>
      </c>
      <c r="O8369" s="247">
        <v>57178400</v>
      </c>
      <c r="P8369" s="233" t="s">
        <v>20804</v>
      </c>
      <c r="Q8369" s="233" t="s">
        <v>20801</v>
      </c>
      <c r="R8369" s="233"/>
    </row>
    <row r="8370" spans="1:18" ht="51">
      <c r="A8370" s="228"/>
      <c r="B8370" s="233" t="s">
        <v>25826</v>
      </c>
      <c r="C8370" s="233" t="s">
        <v>960</v>
      </c>
      <c r="D8370" s="233" t="s">
        <v>721</v>
      </c>
      <c r="E8370" s="231" t="s">
        <v>20805</v>
      </c>
      <c r="F8370" s="233" t="s">
        <v>115</v>
      </c>
      <c r="G8370" s="233" t="s">
        <v>20806</v>
      </c>
      <c r="H8370" s="233" t="s">
        <v>20806</v>
      </c>
      <c r="I8370" s="233">
        <v>2021</v>
      </c>
      <c r="J8370" s="244">
        <v>234</v>
      </c>
      <c r="K8370" s="244">
        <v>569</v>
      </c>
      <c r="L8370" s="233">
        <v>1</v>
      </c>
      <c r="M8370" s="249">
        <v>42541200000</v>
      </c>
      <c r="N8370" s="248">
        <v>2262477772</v>
      </c>
      <c r="O8370" s="247">
        <v>1658848702</v>
      </c>
      <c r="P8370" s="233" t="s">
        <v>20807</v>
      </c>
      <c r="Q8370" s="233" t="s">
        <v>20801</v>
      </c>
      <c r="R8370" s="233"/>
    </row>
    <row r="8371" spans="1:18" ht="76.5">
      <c r="A8371" s="228"/>
      <c r="B8371" s="233" t="s">
        <v>25826</v>
      </c>
      <c r="C8371" s="233" t="s">
        <v>960</v>
      </c>
      <c r="D8371" s="233" t="s">
        <v>721</v>
      </c>
      <c r="E8371" s="231" t="s">
        <v>20808</v>
      </c>
      <c r="F8371" s="233" t="s">
        <v>115</v>
      </c>
      <c r="G8371" s="233" t="s">
        <v>20809</v>
      </c>
      <c r="H8371" s="233" t="s">
        <v>20809</v>
      </c>
      <c r="I8371" s="233">
        <v>2010</v>
      </c>
      <c r="J8371" s="244">
        <v>28</v>
      </c>
      <c r="K8371" s="244">
        <v>99</v>
      </c>
      <c r="L8371" s="233">
        <v>1</v>
      </c>
      <c r="M8371" s="249">
        <v>6613600000</v>
      </c>
      <c r="N8371" s="248">
        <v>564859650</v>
      </c>
      <c r="O8371" s="247"/>
      <c r="P8371" s="233" t="s">
        <v>20810</v>
      </c>
      <c r="Q8371" s="233" t="s">
        <v>20811</v>
      </c>
      <c r="R8371" s="233"/>
    </row>
    <row r="8372" spans="1:18" ht="51">
      <c r="A8372" s="228"/>
      <c r="B8372" s="233" t="s">
        <v>25826</v>
      </c>
      <c r="C8372" s="233" t="s">
        <v>960</v>
      </c>
      <c r="D8372" s="233" t="s">
        <v>721</v>
      </c>
      <c r="E8372" s="231" t="s">
        <v>20805</v>
      </c>
      <c r="F8372" s="233" t="s">
        <v>115</v>
      </c>
      <c r="G8372" s="233" t="s">
        <v>20812</v>
      </c>
      <c r="H8372" s="233" t="s">
        <v>20812</v>
      </c>
      <c r="I8372" s="233">
        <v>2010</v>
      </c>
      <c r="J8372" s="244">
        <v>123</v>
      </c>
      <c r="K8372" s="244">
        <v>441</v>
      </c>
      <c r="L8372" s="233">
        <v>1</v>
      </c>
      <c r="M8372" s="249">
        <v>24875800000</v>
      </c>
      <c r="N8372" s="248">
        <v>1755578280</v>
      </c>
      <c r="O8372" s="247"/>
      <c r="P8372" s="233" t="s">
        <v>20807</v>
      </c>
      <c r="Q8372" s="233" t="s">
        <v>20801</v>
      </c>
      <c r="R8372" s="233"/>
    </row>
    <row r="8373" spans="1:18" ht="67.5" customHeight="1">
      <c r="A8373" s="228"/>
      <c r="B8373" s="233" t="s">
        <v>25826</v>
      </c>
      <c r="C8373" s="233" t="s">
        <v>960</v>
      </c>
      <c r="D8373" s="233" t="s">
        <v>721</v>
      </c>
      <c r="E8373" s="231" t="s">
        <v>20813</v>
      </c>
      <c r="F8373" s="233" t="s">
        <v>115</v>
      </c>
      <c r="G8373" s="233" t="s">
        <v>20814</v>
      </c>
      <c r="H8373" s="233" t="s">
        <v>20814</v>
      </c>
      <c r="I8373" s="233">
        <v>2012</v>
      </c>
      <c r="J8373" s="244">
        <v>162</v>
      </c>
      <c r="K8373" s="244">
        <v>441</v>
      </c>
      <c r="L8373" s="233">
        <v>1</v>
      </c>
      <c r="M8373" s="249">
        <v>38264400000</v>
      </c>
      <c r="N8373" s="248">
        <v>2045772959</v>
      </c>
      <c r="O8373" s="247">
        <v>271883226</v>
      </c>
      <c r="P8373" s="233" t="s">
        <v>20807</v>
      </c>
      <c r="Q8373" s="233" t="s">
        <v>20801</v>
      </c>
      <c r="R8373" s="233"/>
    </row>
    <row r="8374" spans="1:18" ht="76.5">
      <c r="A8374" s="228"/>
      <c r="B8374" s="233" t="s">
        <v>25826</v>
      </c>
      <c r="C8374" s="233" t="s">
        <v>960</v>
      </c>
      <c r="D8374" s="233" t="s">
        <v>721</v>
      </c>
      <c r="E8374" s="231" t="s">
        <v>20808</v>
      </c>
      <c r="F8374" s="233" t="s">
        <v>115</v>
      </c>
      <c r="G8374" s="233" t="s">
        <v>20815</v>
      </c>
      <c r="H8374" s="233" t="s">
        <v>20815</v>
      </c>
      <c r="I8374" s="233">
        <v>1990</v>
      </c>
      <c r="J8374" s="244">
        <v>75</v>
      </c>
      <c r="K8374" s="244">
        <v>176</v>
      </c>
      <c r="L8374" s="233">
        <v>1</v>
      </c>
      <c r="M8374" s="249">
        <v>15292500000</v>
      </c>
      <c r="N8374" s="248">
        <v>699817378</v>
      </c>
      <c r="O8374" s="247"/>
      <c r="P8374" s="233" t="s">
        <v>20816</v>
      </c>
      <c r="Q8374" s="233" t="s">
        <v>20801</v>
      </c>
      <c r="R8374" s="233"/>
    </row>
    <row r="8375" spans="1:18" ht="63.75">
      <c r="A8375" s="228"/>
      <c r="B8375" s="233" t="s">
        <v>25826</v>
      </c>
      <c r="C8375" s="233" t="s">
        <v>960</v>
      </c>
      <c r="D8375" s="233" t="s">
        <v>721</v>
      </c>
      <c r="E8375" s="231" t="s">
        <v>20817</v>
      </c>
      <c r="F8375" s="233" t="s">
        <v>115</v>
      </c>
      <c r="G8375" s="233" t="s">
        <v>20818</v>
      </c>
      <c r="H8375" s="233" t="s">
        <v>20818</v>
      </c>
      <c r="I8375" s="233"/>
      <c r="J8375" s="244">
        <v>70</v>
      </c>
      <c r="K8375" s="244">
        <v>103</v>
      </c>
      <c r="L8375" s="233">
        <v>1</v>
      </c>
      <c r="M8375" s="249">
        <v>17283000000</v>
      </c>
      <c r="N8375" s="248">
        <v>0</v>
      </c>
      <c r="O8375" s="247">
        <v>0</v>
      </c>
      <c r="P8375" s="233" t="s">
        <v>20819</v>
      </c>
      <c r="Q8375" s="233" t="s">
        <v>20820</v>
      </c>
      <c r="R8375" s="233"/>
    </row>
    <row r="8376" spans="1:18" ht="38.25">
      <c r="A8376" s="228"/>
      <c r="B8376" s="233" t="s">
        <v>25826</v>
      </c>
      <c r="C8376" s="233" t="s">
        <v>960</v>
      </c>
      <c r="D8376" s="233" t="s">
        <v>721</v>
      </c>
      <c r="E8376" s="231" t="s">
        <v>442</v>
      </c>
      <c r="F8376" s="233" t="s">
        <v>115</v>
      </c>
      <c r="G8376" s="233" t="s">
        <v>20821</v>
      </c>
      <c r="H8376" s="233" t="s">
        <v>20821</v>
      </c>
      <c r="I8376" s="233">
        <v>2014</v>
      </c>
      <c r="J8376" s="244">
        <v>267</v>
      </c>
      <c r="K8376" s="244">
        <v>357</v>
      </c>
      <c r="L8376" s="233">
        <v>1</v>
      </c>
      <c r="M8376" s="249">
        <v>15526050000</v>
      </c>
      <c r="N8376" s="248">
        <v>2036918132</v>
      </c>
      <c r="O8376" s="247">
        <v>542431298</v>
      </c>
      <c r="P8376" s="233" t="s">
        <v>20822</v>
      </c>
      <c r="Q8376" s="233" t="s">
        <v>20801</v>
      </c>
      <c r="R8376" s="233"/>
    </row>
    <row r="8377" spans="1:18" ht="38.25">
      <c r="A8377" s="228"/>
      <c r="B8377" s="233" t="s">
        <v>25826</v>
      </c>
      <c r="C8377" s="233" t="s">
        <v>960</v>
      </c>
      <c r="D8377" s="233" t="s">
        <v>721</v>
      </c>
      <c r="E8377" s="231" t="s">
        <v>487</v>
      </c>
      <c r="F8377" s="233" t="s">
        <v>115</v>
      </c>
      <c r="G8377" s="233" t="s">
        <v>20823</v>
      </c>
      <c r="H8377" s="233" t="s">
        <v>20823</v>
      </c>
      <c r="I8377" s="233">
        <v>2002</v>
      </c>
      <c r="J8377" s="244">
        <v>262</v>
      </c>
      <c r="K8377" s="244">
        <v>587</v>
      </c>
      <c r="L8377" s="233">
        <v>1</v>
      </c>
      <c r="M8377" s="249">
        <v>30470600000</v>
      </c>
      <c r="N8377" s="248">
        <v>1282820000</v>
      </c>
      <c r="O8377" s="247">
        <v>102625600</v>
      </c>
      <c r="P8377" s="233" t="s">
        <v>20824</v>
      </c>
      <c r="Q8377" s="233" t="s">
        <v>20801</v>
      </c>
      <c r="R8377" s="233"/>
    </row>
    <row r="8378" spans="1:18" ht="38.25">
      <c r="A8378" s="228"/>
      <c r="B8378" s="233" t="s">
        <v>25826</v>
      </c>
      <c r="C8378" s="233" t="s">
        <v>960</v>
      </c>
      <c r="D8378" s="233" t="s">
        <v>721</v>
      </c>
      <c r="E8378" s="231" t="s">
        <v>475</v>
      </c>
      <c r="F8378" s="233" t="s">
        <v>115</v>
      </c>
      <c r="G8378" s="233" t="s">
        <v>20825</v>
      </c>
      <c r="H8378" s="233" t="s">
        <v>20825</v>
      </c>
      <c r="I8378" s="233">
        <v>2005</v>
      </c>
      <c r="J8378" s="244">
        <v>118</v>
      </c>
      <c r="K8378" s="244">
        <v>299</v>
      </c>
      <c r="L8378" s="233">
        <v>1</v>
      </c>
      <c r="M8378" s="249">
        <v>6212700000</v>
      </c>
      <c r="N8378" s="248">
        <v>2620276976</v>
      </c>
      <c r="O8378" s="247"/>
      <c r="P8378" s="233" t="s">
        <v>20826</v>
      </c>
      <c r="Q8378" s="233" t="s">
        <v>20801</v>
      </c>
      <c r="R8378" s="233"/>
    </row>
    <row r="8379" spans="1:18" ht="38.25">
      <c r="A8379" s="228"/>
      <c r="B8379" s="233" t="s">
        <v>25826</v>
      </c>
      <c r="C8379" s="233" t="s">
        <v>960</v>
      </c>
      <c r="D8379" s="233" t="s">
        <v>721</v>
      </c>
      <c r="E8379" s="231" t="s">
        <v>20807</v>
      </c>
      <c r="F8379" s="233" t="s">
        <v>115</v>
      </c>
      <c r="G8379" s="233" t="s">
        <v>20827</v>
      </c>
      <c r="H8379" s="233" t="s">
        <v>20827</v>
      </c>
      <c r="I8379" s="233">
        <v>1975</v>
      </c>
      <c r="J8379" s="244">
        <v>152</v>
      </c>
      <c r="K8379" s="244">
        <v>254</v>
      </c>
      <c r="L8379" s="233">
        <v>1</v>
      </c>
      <c r="M8379" s="249">
        <v>17667600000</v>
      </c>
      <c r="N8379" s="248">
        <v>440399000</v>
      </c>
      <c r="O8379" s="247"/>
      <c r="P8379" s="233" t="s">
        <v>20807</v>
      </c>
      <c r="Q8379" s="233" t="s">
        <v>20801</v>
      </c>
      <c r="R8379" s="233"/>
    </row>
    <row r="8380" spans="1:18" ht="38.25">
      <c r="A8380" s="228"/>
      <c r="B8380" s="233" t="s">
        <v>25826</v>
      </c>
      <c r="C8380" s="233" t="s">
        <v>960</v>
      </c>
      <c r="D8380" s="233" t="s">
        <v>721</v>
      </c>
      <c r="E8380" s="231" t="s">
        <v>20807</v>
      </c>
      <c r="F8380" s="233" t="s">
        <v>115</v>
      </c>
      <c r="G8380" s="233" t="s">
        <v>20828</v>
      </c>
      <c r="H8380" s="233" t="s">
        <v>20828</v>
      </c>
      <c r="I8380" s="233"/>
      <c r="J8380" s="244">
        <v>127</v>
      </c>
      <c r="K8380" s="244">
        <v>188</v>
      </c>
      <c r="L8380" s="233">
        <v>1</v>
      </c>
      <c r="M8380" s="249">
        <v>23304500000</v>
      </c>
      <c r="N8380" s="248">
        <v>3182941000</v>
      </c>
      <c r="O8380" s="247">
        <v>635315024</v>
      </c>
      <c r="P8380" s="233" t="s">
        <v>20807</v>
      </c>
      <c r="Q8380" s="233" t="s">
        <v>20801</v>
      </c>
      <c r="R8380" s="233"/>
    </row>
    <row r="8381" spans="1:18" ht="51">
      <c r="A8381" s="228"/>
      <c r="B8381" s="233" t="s">
        <v>25826</v>
      </c>
      <c r="C8381" s="233" t="s">
        <v>960</v>
      </c>
      <c r="D8381" s="233" t="s">
        <v>721</v>
      </c>
      <c r="E8381" s="231" t="s">
        <v>20829</v>
      </c>
      <c r="F8381" s="233" t="s">
        <v>115</v>
      </c>
      <c r="G8381" s="233" t="s">
        <v>20830</v>
      </c>
      <c r="H8381" s="233" t="s">
        <v>20830</v>
      </c>
      <c r="I8381" s="233">
        <v>2009</v>
      </c>
      <c r="J8381" s="244">
        <v>134</v>
      </c>
      <c r="K8381" s="244">
        <v>134</v>
      </c>
      <c r="L8381" s="233">
        <v>1</v>
      </c>
      <c r="M8381" s="249">
        <v>33084600000</v>
      </c>
      <c r="N8381" s="248">
        <v>245225000</v>
      </c>
      <c r="O8381" s="247"/>
      <c r="P8381" s="233" t="s">
        <v>20831</v>
      </c>
      <c r="Q8381" s="233" t="s">
        <v>20801</v>
      </c>
      <c r="R8381" s="233"/>
    </row>
    <row r="8382" spans="1:18" ht="25.5">
      <c r="A8382" s="228"/>
      <c r="B8382" s="233" t="s">
        <v>25826</v>
      </c>
      <c r="C8382" s="233" t="s">
        <v>960</v>
      </c>
      <c r="D8382" s="233" t="s">
        <v>721</v>
      </c>
      <c r="E8382" s="231" t="s">
        <v>1028</v>
      </c>
      <c r="F8382" s="233" t="s">
        <v>115</v>
      </c>
      <c r="G8382" s="233" t="s">
        <v>20832</v>
      </c>
      <c r="H8382" s="233" t="s">
        <v>20832</v>
      </c>
      <c r="I8382" s="233">
        <v>2010</v>
      </c>
      <c r="J8382" s="244">
        <v>104</v>
      </c>
      <c r="K8382" s="244">
        <v>104</v>
      </c>
      <c r="L8382" s="233">
        <v>1</v>
      </c>
      <c r="M8382" s="249">
        <v>24575200000</v>
      </c>
      <c r="N8382" s="248">
        <v>1755578280</v>
      </c>
      <c r="O8382" s="247"/>
      <c r="P8382" s="233" t="s">
        <v>20807</v>
      </c>
      <c r="Q8382" s="233" t="s">
        <v>20801</v>
      </c>
      <c r="R8382" s="233"/>
    </row>
    <row r="8383" spans="1:18" ht="51">
      <c r="A8383" s="228"/>
      <c r="B8383" s="233" t="s">
        <v>25826</v>
      </c>
      <c r="C8383" s="233" t="s">
        <v>960</v>
      </c>
      <c r="D8383" s="233" t="s">
        <v>721</v>
      </c>
      <c r="E8383" s="231" t="s">
        <v>20829</v>
      </c>
      <c r="F8383" s="233" t="s">
        <v>115</v>
      </c>
      <c r="G8383" s="233" t="s">
        <v>20833</v>
      </c>
      <c r="H8383" s="233" t="s">
        <v>20833</v>
      </c>
      <c r="I8383" s="233">
        <v>2013</v>
      </c>
      <c r="J8383" s="244">
        <v>42</v>
      </c>
      <c r="K8383" s="244">
        <v>78</v>
      </c>
      <c r="L8383" s="233">
        <v>1</v>
      </c>
      <c r="M8383" s="249">
        <v>8791200000</v>
      </c>
      <c r="N8383" s="248">
        <v>393203000</v>
      </c>
      <c r="O8383" s="247">
        <v>78483319</v>
      </c>
      <c r="P8383" s="233" t="s">
        <v>188</v>
      </c>
      <c r="Q8383" s="233"/>
      <c r="R8383" s="233"/>
    </row>
    <row r="8384" spans="1:18" ht="51">
      <c r="A8384" s="228"/>
      <c r="B8384" s="233" t="s">
        <v>25826</v>
      </c>
      <c r="C8384" s="233" t="s">
        <v>960</v>
      </c>
      <c r="D8384" s="233" t="s">
        <v>721</v>
      </c>
      <c r="E8384" s="231" t="s">
        <v>497</v>
      </c>
      <c r="F8384" s="233" t="s">
        <v>115</v>
      </c>
      <c r="G8384" s="233" t="s">
        <v>20834</v>
      </c>
      <c r="H8384" s="233" t="s">
        <v>20834</v>
      </c>
      <c r="I8384" s="233">
        <v>1992</v>
      </c>
      <c r="J8384" s="244">
        <v>79</v>
      </c>
      <c r="K8384" s="244">
        <v>109</v>
      </c>
      <c r="L8384" s="233">
        <v>1</v>
      </c>
      <c r="M8384" s="249">
        <v>16108100000</v>
      </c>
      <c r="N8384" s="248">
        <v>0</v>
      </c>
      <c r="O8384" s="247">
        <v>0</v>
      </c>
      <c r="P8384" s="233" t="s">
        <v>20835</v>
      </c>
      <c r="Q8384" s="233"/>
      <c r="R8384" s="233"/>
    </row>
    <row r="8385" spans="1:18" ht="38.25">
      <c r="A8385" s="228"/>
      <c r="B8385" s="233" t="s">
        <v>25826</v>
      </c>
      <c r="C8385" s="233" t="s">
        <v>960</v>
      </c>
      <c r="D8385" s="233" t="s">
        <v>721</v>
      </c>
      <c r="E8385" s="231" t="s">
        <v>442</v>
      </c>
      <c r="F8385" s="233" t="s">
        <v>115</v>
      </c>
      <c r="G8385" s="233" t="s">
        <v>20836</v>
      </c>
      <c r="H8385" s="233" t="s">
        <v>20836</v>
      </c>
      <c r="I8385" s="233">
        <v>2013</v>
      </c>
      <c r="J8385" s="244">
        <v>137</v>
      </c>
      <c r="K8385" s="244">
        <v>156</v>
      </c>
      <c r="L8385" s="233">
        <v>1</v>
      </c>
      <c r="M8385" s="249">
        <v>25139500000</v>
      </c>
      <c r="N8385" s="248">
        <v>726577324</v>
      </c>
      <c r="O8385" s="247">
        <v>145024834</v>
      </c>
      <c r="P8385" s="233" t="s">
        <v>20837</v>
      </c>
      <c r="Q8385" s="233" t="s">
        <v>20801</v>
      </c>
      <c r="R8385" s="233"/>
    </row>
    <row r="8386" spans="1:18" ht="76.5">
      <c r="A8386" s="228"/>
      <c r="B8386" s="233" t="s">
        <v>25826</v>
      </c>
      <c r="C8386" s="233" t="s">
        <v>960</v>
      </c>
      <c r="D8386" s="233" t="s">
        <v>721</v>
      </c>
      <c r="E8386" s="231" t="s">
        <v>20838</v>
      </c>
      <c r="F8386" s="233" t="s">
        <v>115</v>
      </c>
      <c r="G8386" s="233" t="s">
        <v>20839</v>
      </c>
      <c r="H8386" s="233" t="s">
        <v>20839</v>
      </c>
      <c r="I8386" s="233">
        <v>2009</v>
      </c>
      <c r="J8386" s="244">
        <v>238</v>
      </c>
      <c r="K8386" s="244">
        <v>1100</v>
      </c>
      <c r="L8386" s="233">
        <v>1</v>
      </c>
      <c r="M8386" s="249">
        <v>43673000000</v>
      </c>
      <c r="N8386" s="248">
        <v>6749385327</v>
      </c>
      <c r="O8386" s="247">
        <v>3509680368</v>
      </c>
      <c r="P8386" s="233" t="s">
        <v>20838</v>
      </c>
      <c r="Q8386" s="233" t="s">
        <v>20801</v>
      </c>
      <c r="R8386" s="233"/>
    </row>
    <row r="8387" spans="1:18" ht="63.75">
      <c r="A8387" s="228"/>
      <c r="B8387" s="233" t="s">
        <v>25826</v>
      </c>
      <c r="C8387" s="233" t="s">
        <v>960</v>
      </c>
      <c r="D8387" s="233" t="s">
        <v>721</v>
      </c>
      <c r="E8387" s="231" t="s">
        <v>497</v>
      </c>
      <c r="F8387" s="233" t="s">
        <v>115</v>
      </c>
      <c r="G8387" s="233" t="s">
        <v>20840</v>
      </c>
      <c r="H8387" s="233" t="s">
        <v>20840</v>
      </c>
      <c r="I8387" s="233">
        <v>1975</v>
      </c>
      <c r="J8387" s="244">
        <v>327</v>
      </c>
      <c r="K8387" s="244">
        <v>274</v>
      </c>
      <c r="L8387" s="233">
        <v>1</v>
      </c>
      <c r="M8387" s="249">
        <v>60004500000</v>
      </c>
      <c r="N8387" s="248">
        <v>1283311877</v>
      </c>
      <c r="O8387" s="247">
        <v>0</v>
      </c>
      <c r="P8387" s="233" t="s">
        <v>20841</v>
      </c>
      <c r="Q8387" s="233" t="s">
        <v>20842</v>
      </c>
      <c r="R8387" s="233"/>
    </row>
    <row r="8388" spans="1:18" ht="51">
      <c r="A8388" s="228"/>
      <c r="B8388" s="233" t="s">
        <v>25826</v>
      </c>
      <c r="C8388" s="233" t="s">
        <v>960</v>
      </c>
      <c r="D8388" s="233" t="s">
        <v>721</v>
      </c>
      <c r="E8388" s="231" t="s">
        <v>20843</v>
      </c>
      <c r="F8388" s="233" t="s">
        <v>115</v>
      </c>
      <c r="G8388" s="233" t="s">
        <v>20844</v>
      </c>
      <c r="H8388" s="233" t="s">
        <v>20844</v>
      </c>
      <c r="I8388" s="233">
        <v>1975</v>
      </c>
      <c r="J8388" s="244">
        <v>773</v>
      </c>
      <c r="K8388" s="244">
        <v>1575</v>
      </c>
      <c r="L8388" s="233">
        <v>1</v>
      </c>
      <c r="M8388" s="249">
        <v>136666400000</v>
      </c>
      <c r="N8388" s="248">
        <v>1760093000</v>
      </c>
      <c r="O8388" s="247">
        <v>0</v>
      </c>
      <c r="P8388" s="233" t="s">
        <v>20843</v>
      </c>
      <c r="Q8388" s="233" t="s">
        <v>20845</v>
      </c>
      <c r="R8388" s="233"/>
    </row>
    <row r="8389" spans="1:18" ht="51">
      <c r="A8389" s="228"/>
      <c r="B8389" s="233" t="s">
        <v>25826</v>
      </c>
      <c r="C8389" s="233" t="s">
        <v>960</v>
      </c>
      <c r="D8389" s="233" t="s">
        <v>721</v>
      </c>
      <c r="E8389" s="231" t="s">
        <v>20843</v>
      </c>
      <c r="F8389" s="233" t="s">
        <v>115</v>
      </c>
      <c r="G8389" s="233" t="s">
        <v>20846</v>
      </c>
      <c r="H8389" s="233" t="s">
        <v>20846</v>
      </c>
      <c r="I8389" s="233">
        <v>1975</v>
      </c>
      <c r="J8389" s="244">
        <v>94</v>
      </c>
      <c r="K8389" s="244">
        <v>177</v>
      </c>
      <c r="L8389" s="233">
        <v>1</v>
      </c>
      <c r="M8389" s="249">
        <v>16619200000</v>
      </c>
      <c r="N8389" s="248">
        <v>384800000</v>
      </c>
      <c r="O8389" s="247">
        <v>0</v>
      </c>
      <c r="P8389" s="233" t="s">
        <v>20843</v>
      </c>
      <c r="Q8389" s="233" t="s">
        <v>20845</v>
      </c>
      <c r="R8389" s="233"/>
    </row>
    <row r="8390" spans="1:18" ht="51">
      <c r="A8390" s="228"/>
      <c r="B8390" s="233" t="s">
        <v>25826</v>
      </c>
      <c r="C8390" s="233" t="s">
        <v>960</v>
      </c>
      <c r="D8390" s="233" t="s">
        <v>721</v>
      </c>
      <c r="E8390" s="231" t="s">
        <v>20843</v>
      </c>
      <c r="F8390" s="233" t="s">
        <v>115</v>
      </c>
      <c r="G8390" s="233" t="s">
        <v>20847</v>
      </c>
      <c r="H8390" s="233" t="s">
        <v>20847</v>
      </c>
      <c r="I8390" s="233">
        <v>1975</v>
      </c>
      <c r="J8390" s="244">
        <v>222</v>
      </c>
      <c r="K8390" s="244">
        <v>444</v>
      </c>
      <c r="L8390" s="233">
        <v>1</v>
      </c>
      <c r="M8390" s="249">
        <v>39939120000</v>
      </c>
      <c r="N8390" s="248">
        <v>503900000</v>
      </c>
      <c r="O8390" s="247">
        <v>90302909</v>
      </c>
      <c r="P8390" s="233" t="s">
        <v>20843</v>
      </c>
      <c r="Q8390" s="233" t="s">
        <v>20845</v>
      </c>
      <c r="R8390" s="233"/>
    </row>
    <row r="8391" spans="1:18" ht="63.75">
      <c r="A8391" s="228"/>
      <c r="B8391" s="233" t="s">
        <v>25826</v>
      </c>
      <c r="C8391" s="233" t="s">
        <v>960</v>
      </c>
      <c r="D8391" s="233" t="s">
        <v>721</v>
      </c>
      <c r="E8391" s="231" t="s">
        <v>497</v>
      </c>
      <c r="F8391" s="233" t="s">
        <v>115</v>
      </c>
      <c r="G8391" s="233" t="s">
        <v>20848</v>
      </c>
      <c r="H8391" s="233" t="s">
        <v>20848</v>
      </c>
      <c r="I8391" s="233">
        <v>2006</v>
      </c>
      <c r="J8391" s="244">
        <v>94</v>
      </c>
      <c r="K8391" s="244">
        <v>198</v>
      </c>
      <c r="L8391" s="233">
        <v>1</v>
      </c>
      <c r="M8391" s="249">
        <v>23208600000</v>
      </c>
      <c r="N8391" s="248">
        <v>389670598</v>
      </c>
      <c r="O8391" s="247"/>
      <c r="P8391" s="233" t="s">
        <v>20849</v>
      </c>
      <c r="Q8391" s="233" t="s">
        <v>20811</v>
      </c>
      <c r="R8391" s="233"/>
    </row>
    <row r="8392" spans="1:18" ht="51">
      <c r="A8392" s="228"/>
      <c r="B8392" s="233" t="s">
        <v>25826</v>
      </c>
      <c r="C8392" s="233" t="s">
        <v>960</v>
      </c>
      <c r="D8392" s="233" t="s">
        <v>721</v>
      </c>
      <c r="E8392" s="231" t="s">
        <v>20850</v>
      </c>
      <c r="F8392" s="233" t="s">
        <v>115</v>
      </c>
      <c r="G8392" s="233" t="s">
        <v>20851</v>
      </c>
      <c r="H8392" s="233" t="s">
        <v>20851</v>
      </c>
      <c r="I8392" s="233">
        <v>2005</v>
      </c>
      <c r="J8392" s="244">
        <v>92</v>
      </c>
      <c r="K8392" s="244">
        <v>460</v>
      </c>
      <c r="L8392" s="233">
        <v>1</v>
      </c>
      <c r="M8392" s="249">
        <v>22308600000</v>
      </c>
      <c r="N8392" s="248">
        <v>921028711</v>
      </c>
      <c r="O8392" s="247">
        <v>184205742</v>
      </c>
      <c r="P8392" s="233" t="s">
        <v>20852</v>
      </c>
      <c r="Q8392" s="233" t="s">
        <v>20801</v>
      </c>
      <c r="R8392" s="233"/>
    </row>
    <row r="8393" spans="1:18" ht="51">
      <c r="A8393" s="228"/>
      <c r="B8393" s="233" t="s">
        <v>25826</v>
      </c>
      <c r="C8393" s="233" t="s">
        <v>960</v>
      </c>
      <c r="D8393" s="233" t="s">
        <v>721</v>
      </c>
      <c r="E8393" s="231" t="s">
        <v>20853</v>
      </c>
      <c r="F8393" s="233" t="s">
        <v>115</v>
      </c>
      <c r="G8393" s="233" t="s">
        <v>20854</v>
      </c>
      <c r="H8393" s="233" t="s">
        <v>20854</v>
      </c>
      <c r="I8393" s="233">
        <v>1980</v>
      </c>
      <c r="J8393" s="244">
        <v>75</v>
      </c>
      <c r="K8393" s="244">
        <v>273</v>
      </c>
      <c r="L8393" s="233">
        <v>1</v>
      </c>
      <c r="M8393" s="249">
        <v>14213100000</v>
      </c>
      <c r="N8393" s="248">
        <v>689080000</v>
      </c>
      <c r="O8393" s="247">
        <v>523700800</v>
      </c>
      <c r="P8393" s="233" t="s">
        <v>20855</v>
      </c>
      <c r="Q8393" s="233" t="s">
        <v>20801</v>
      </c>
      <c r="R8393" s="233"/>
    </row>
    <row r="8394" spans="1:18" ht="51">
      <c r="A8394" s="228"/>
      <c r="B8394" s="233" t="s">
        <v>25826</v>
      </c>
      <c r="C8394" s="233" t="s">
        <v>960</v>
      </c>
      <c r="D8394" s="233" t="s">
        <v>721</v>
      </c>
      <c r="E8394" s="231" t="s">
        <v>497</v>
      </c>
      <c r="F8394" s="233" t="s">
        <v>115</v>
      </c>
      <c r="G8394" s="233" t="s">
        <v>20856</v>
      </c>
      <c r="H8394" s="233" t="s">
        <v>20856</v>
      </c>
      <c r="I8394" s="233">
        <v>1975</v>
      </c>
      <c r="J8394" s="244">
        <v>81</v>
      </c>
      <c r="K8394" s="244">
        <v>289</v>
      </c>
      <c r="L8394" s="233">
        <v>1</v>
      </c>
      <c r="M8394" s="249">
        <v>885040000</v>
      </c>
      <c r="N8394" s="248">
        <v>571305470</v>
      </c>
      <c r="O8394" s="247">
        <v>129821730</v>
      </c>
      <c r="P8394" s="233" t="s">
        <v>20857</v>
      </c>
      <c r="Q8394" s="233" t="s">
        <v>20801</v>
      </c>
      <c r="R8394" s="233"/>
    </row>
    <row r="8395" spans="1:18" ht="63.75">
      <c r="A8395" s="228"/>
      <c r="B8395" s="233" t="s">
        <v>25826</v>
      </c>
      <c r="C8395" s="233" t="s">
        <v>960</v>
      </c>
      <c r="D8395" s="233" t="s">
        <v>721</v>
      </c>
      <c r="E8395" s="231" t="s">
        <v>20858</v>
      </c>
      <c r="F8395" s="233" t="s">
        <v>115</v>
      </c>
      <c r="G8395" s="233" t="s">
        <v>20859</v>
      </c>
      <c r="H8395" s="233" t="s">
        <v>20859</v>
      </c>
      <c r="I8395" s="233">
        <v>2008</v>
      </c>
      <c r="J8395" s="244">
        <v>93</v>
      </c>
      <c r="K8395" s="244">
        <v>286</v>
      </c>
      <c r="L8395" s="233">
        <v>1</v>
      </c>
      <c r="M8395" s="249">
        <v>22961700000</v>
      </c>
      <c r="N8395" s="248">
        <v>283385112</v>
      </c>
      <c r="O8395" s="247" t="s">
        <v>671</v>
      </c>
      <c r="P8395" s="233" t="s">
        <v>20857</v>
      </c>
      <c r="Q8395" s="233" t="s">
        <v>20801</v>
      </c>
      <c r="R8395" s="233"/>
    </row>
    <row r="8396" spans="1:18" ht="63.75">
      <c r="A8396" s="228"/>
      <c r="B8396" s="233" t="s">
        <v>25826</v>
      </c>
      <c r="C8396" s="233" t="s">
        <v>960</v>
      </c>
      <c r="D8396" s="233" t="s">
        <v>721</v>
      </c>
      <c r="E8396" s="231" t="s">
        <v>20857</v>
      </c>
      <c r="F8396" s="233" t="s">
        <v>115</v>
      </c>
      <c r="G8396" s="233" t="s">
        <v>20860</v>
      </c>
      <c r="H8396" s="233" t="s">
        <v>20860</v>
      </c>
      <c r="I8396" s="233">
        <v>2004</v>
      </c>
      <c r="J8396" s="244">
        <v>78</v>
      </c>
      <c r="K8396" s="244">
        <v>78</v>
      </c>
      <c r="L8396" s="233">
        <v>1</v>
      </c>
      <c r="M8396" s="249">
        <v>13239600000</v>
      </c>
      <c r="N8396" s="248">
        <v>417545575</v>
      </c>
      <c r="O8396" s="247"/>
      <c r="P8396" s="233" t="s">
        <v>20857</v>
      </c>
      <c r="Q8396" s="233" t="s">
        <v>20801</v>
      </c>
      <c r="R8396" s="233"/>
    </row>
    <row r="8397" spans="1:18" ht="63.75">
      <c r="A8397" s="228"/>
      <c r="B8397" s="233" t="s">
        <v>25826</v>
      </c>
      <c r="C8397" s="233" t="s">
        <v>960</v>
      </c>
      <c r="D8397" s="233" t="s">
        <v>721</v>
      </c>
      <c r="E8397" s="231" t="s">
        <v>20857</v>
      </c>
      <c r="F8397" s="233" t="s">
        <v>115</v>
      </c>
      <c r="G8397" s="233" t="s">
        <v>20861</v>
      </c>
      <c r="H8397" s="233" t="s">
        <v>20861</v>
      </c>
      <c r="I8397" s="233">
        <v>2004</v>
      </c>
      <c r="J8397" s="244">
        <v>79</v>
      </c>
      <c r="K8397" s="244">
        <v>163</v>
      </c>
      <c r="L8397" s="233">
        <v>1</v>
      </c>
      <c r="M8397" s="249">
        <v>15381300000</v>
      </c>
      <c r="N8397" s="248">
        <v>1000881304</v>
      </c>
      <c r="O8397" s="247"/>
      <c r="P8397" s="233" t="s">
        <v>20857</v>
      </c>
      <c r="Q8397" s="233" t="s">
        <v>20801</v>
      </c>
      <c r="R8397" s="233"/>
    </row>
    <row r="8398" spans="1:18" ht="51">
      <c r="A8398" s="228"/>
      <c r="B8398" s="233" t="s">
        <v>25826</v>
      </c>
      <c r="C8398" s="233" t="s">
        <v>960</v>
      </c>
      <c r="D8398" s="233" t="s">
        <v>721</v>
      </c>
      <c r="E8398" s="231" t="s">
        <v>497</v>
      </c>
      <c r="F8398" s="233" t="s">
        <v>115</v>
      </c>
      <c r="G8398" s="233" t="s">
        <v>20862</v>
      </c>
      <c r="H8398" s="233" t="s">
        <v>20862</v>
      </c>
      <c r="I8398" s="233">
        <v>2009</v>
      </c>
      <c r="J8398" s="244">
        <v>192</v>
      </c>
      <c r="K8398" s="244">
        <v>439</v>
      </c>
      <c r="L8398" s="233">
        <v>1</v>
      </c>
      <c r="M8398" s="249">
        <v>17452800000</v>
      </c>
      <c r="N8398" s="248">
        <v>2379697667</v>
      </c>
      <c r="O8398" s="247"/>
      <c r="P8398" s="233" t="s">
        <v>20863</v>
      </c>
      <c r="Q8398" s="233" t="s">
        <v>20801</v>
      </c>
      <c r="R8398" s="233"/>
    </row>
    <row r="8399" spans="1:18" ht="51">
      <c r="A8399" s="228"/>
      <c r="B8399" s="233" t="s">
        <v>25826</v>
      </c>
      <c r="C8399" s="233" t="s">
        <v>960</v>
      </c>
      <c r="D8399" s="233" t="s">
        <v>721</v>
      </c>
      <c r="E8399" s="231" t="s">
        <v>20864</v>
      </c>
      <c r="F8399" s="233" t="s">
        <v>115</v>
      </c>
      <c r="G8399" s="233" t="s">
        <v>20865</v>
      </c>
      <c r="H8399" s="233" t="s">
        <v>20865</v>
      </c>
      <c r="I8399" s="233">
        <v>2021</v>
      </c>
      <c r="J8399" s="244">
        <v>108</v>
      </c>
      <c r="K8399" s="244">
        <v>195</v>
      </c>
      <c r="L8399" s="233">
        <v>1</v>
      </c>
      <c r="M8399" s="249">
        <v>22021200000</v>
      </c>
      <c r="N8399" s="248">
        <v>775365845</v>
      </c>
      <c r="O8399" s="247">
        <v>568498237</v>
      </c>
      <c r="P8399" s="233" t="s">
        <v>20866</v>
      </c>
      <c r="Q8399" s="233" t="s">
        <v>20801</v>
      </c>
      <c r="R8399" s="233"/>
    </row>
    <row r="8400" spans="1:18" ht="51">
      <c r="A8400" s="228"/>
      <c r="B8400" s="233" t="s">
        <v>25826</v>
      </c>
      <c r="C8400" s="233" t="s">
        <v>960</v>
      </c>
      <c r="D8400" s="233" t="s">
        <v>721</v>
      </c>
      <c r="E8400" s="231" t="s">
        <v>20867</v>
      </c>
      <c r="F8400" s="233" t="s">
        <v>115</v>
      </c>
      <c r="G8400" s="233" t="s">
        <v>20868</v>
      </c>
      <c r="H8400" s="233" t="s">
        <v>20868</v>
      </c>
      <c r="I8400" s="233">
        <v>1975</v>
      </c>
      <c r="J8400" s="244">
        <v>308</v>
      </c>
      <c r="K8400" s="244">
        <v>308</v>
      </c>
      <c r="L8400" s="233">
        <v>1</v>
      </c>
      <c r="M8400" s="249">
        <v>384800000</v>
      </c>
      <c r="N8400" s="248">
        <v>0</v>
      </c>
      <c r="O8400" s="247">
        <v>0</v>
      </c>
      <c r="P8400" s="233" t="s">
        <v>20869</v>
      </c>
      <c r="Q8400" s="233" t="s">
        <v>20870</v>
      </c>
      <c r="R8400" s="233"/>
    </row>
    <row r="8401" spans="1:18" ht="51">
      <c r="A8401" s="228"/>
      <c r="B8401" s="233" t="s">
        <v>25826</v>
      </c>
      <c r="C8401" s="233" t="s">
        <v>960</v>
      </c>
      <c r="D8401" s="233" t="s">
        <v>721</v>
      </c>
      <c r="E8401" s="231" t="s">
        <v>20871</v>
      </c>
      <c r="F8401" s="233" t="s">
        <v>115</v>
      </c>
      <c r="G8401" s="233" t="s">
        <v>20872</v>
      </c>
      <c r="H8401" s="233" t="s">
        <v>20872</v>
      </c>
      <c r="I8401" s="233">
        <v>1975</v>
      </c>
      <c r="J8401" s="244">
        <v>104</v>
      </c>
      <c r="K8401" s="244">
        <v>104</v>
      </c>
      <c r="L8401" s="233">
        <v>1</v>
      </c>
      <c r="M8401" s="249">
        <v>18387200000</v>
      </c>
      <c r="N8401" s="248">
        <v>550455000</v>
      </c>
      <c r="O8401" s="247">
        <v>366878255</v>
      </c>
      <c r="P8401" s="233" t="s">
        <v>372</v>
      </c>
      <c r="Q8401" s="233" t="s">
        <v>20801</v>
      </c>
      <c r="R8401" s="233"/>
    </row>
    <row r="8402" spans="1:18" ht="51">
      <c r="A8402" s="228"/>
      <c r="B8402" s="233" t="s">
        <v>25826</v>
      </c>
      <c r="C8402" s="233" t="s">
        <v>960</v>
      </c>
      <c r="D8402" s="233" t="s">
        <v>721</v>
      </c>
      <c r="E8402" s="231" t="s">
        <v>20873</v>
      </c>
      <c r="F8402" s="233" t="s">
        <v>115</v>
      </c>
      <c r="G8402" s="233" t="s">
        <v>20874</v>
      </c>
      <c r="H8402" s="233" t="s">
        <v>20874</v>
      </c>
      <c r="I8402" s="233">
        <v>1990</v>
      </c>
      <c r="J8402" s="244">
        <v>36</v>
      </c>
      <c r="K8402" s="244">
        <v>50</v>
      </c>
      <c r="L8402" s="233">
        <v>1</v>
      </c>
      <c r="M8402" s="249">
        <v>7340400000</v>
      </c>
      <c r="N8402" s="248">
        <v>198811755</v>
      </c>
      <c r="O8402" s="247"/>
      <c r="P8402" s="233" t="s">
        <v>20875</v>
      </c>
      <c r="Q8402" s="233" t="s">
        <v>20876</v>
      </c>
      <c r="R8402" s="233"/>
    </row>
    <row r="8403" spans="1:18" ht="51">
      <c r="A8403" s="228"/>
      <c r="B8403" s="233" t="s">
        <v>25826</v>
      </c>
      <c r="C8403" s="233" t="s">
        <v>960</v>
      </c>
      <c r="D8403" s="233" t="s">
        <v>721</v>
      </c>
      <c r="E8403" s="231" t="s">
        <v>971</v>
      </c>
      <c r="F8403" s="233" t="s">
        <v>115</v>
      </c>
      <c r="G8403" s="233" t="s">
        <v>20877</v>
      </c>
      <c r="H8403" s="233" t="s">
        <v>20877</v>
      </c>
      <c r="I8403" s="233">
        <v>1975</v>
      </c>
      <c r="J8403" s="244">
        <v>1573</v>
      </c>
      <c r="K8403" s="244">
        <v>1403</v>
      </c>
      <c r="L8403" s="233">
        <v>1</v>
      </c>
      <c r="M8403" s="249">
        <v>164063900000</v>
      </c>
      <c r="N8403" s="248">
        <v>0</v>
      </c>
      <c r="O8403" s="247">
        <v>0</v>
      </c>
      <c r="P8403" s="233" t="s">
        <v>20878</v>
      </c>
      <c r="Q8403" s="233" t="s">
        <v>20876</v>
      </c>
      <c r="R8403" s="233"/>
    </row>
    <row r="8404" spans="1:18" ht="38.25">
      <c r="A8404" s="228"/>
      <c r="B8404" s="233" t="s">
        <v>25826</v>
      </c>
      <c r="C8404" s="233" t="s">
        <v>960</v>
      </c>
      <c r="D8404" s="233" t="s">
        <v>721</v>
      </c>
      <c r="E8404" s="231" t="s">
        <v>20879</v>
      </c>
      <c r="F8404" s="233" t="s">
        <v>115</v>
      </c>
      <c r="G8404" s="233" t="s">
        <v>20880</v>
      </c>
      <c r="H8404" s="233" t="s">
        <v>20880</v>
      </c>
      <c r="I8404" s="233">
        <v>2016</v>
      </c>
      <c r="J8404" s="244">
        <v>4394</v>
      </c>
      <c r="K8404" s="244">
        <v>10225</v>
      </c>
      <c r="L8404" s="233">
        <v>1</v>
      </c>
      <c r="M8404" s="249">
        <v>776859200000</v>
      </c>
      <c r="N8404" s="248">
        <v>93446941597</v>
      </c>
      <c r="O8404" s="247">
        <v>82934160667</v>
      </c>
      <c r="P8404" s="233" t="s">
        <v>372</v>
      </c>
      <c r="Q8404" s="233"/>
      <c r="R8404" s="233"/>
    </row>
    <row r="8405" spans="1:18" ht="76.5">
      <c r="A8405" s="228"/>
      <c r="B8405" s="233" t="s">
        <v>25826</v>
      </c>
      <c r="C8405" s="233" t="s">
        <v>960</v>
      </c>
      <c r="D8405" s="233" t="s">
        <v>721</v>
      </c>
      <c r="E8405" s="231" t="s">
        <v>20881</v>
      </c>
      <c r="F8405" s="233" t="s">
        <v>115</v>
      </c>
      <c r="G8405" s="233" t="s">
        <v>20882</v>
      </c>
      <c r="H8405" s="233" t="s">
        <v>20882</v>
      </c>
      <c r="I8405" s="233">
        <v>1975</v>
      </c>
      <c r="J8405" s="244">
        <v>83</v>
      </c>
      <c r="K8405" s="244">
        <v>163</v>
      </c>
      <c r="L8405" s="233">
        <v>1</v>
      </c>
      <c r="M8405" s="249">
        <v>0</v>
      </c>
      <c r="N8405" s="248">
        <v>0</v>
      </c>
      <c r="O8405" s="247">
        <v>0</v>
      </c>
      <c r="P8405" s="233" t="s">
        <v>20883</v>
      </c>
      <c r="Q8405" s="233" t="s">
        <v>20870</v>
      </c>
      <c r="R8405" s="233"/>
    </row>
    <row r="8406" spans="1:18" ht="102">
      <c r="A8406" s="228"/>
      <c r="B8406" s="233" t="s">
        <v>25826</v>
      </c>
      <c r="C8406" s="233" t="s">
        <v>960</v>
      </c>
      <c r="D8406" s="233" t="s">
        <v>721</v>
      </c>
      <c r="E8406" s="231" t="s">
        <v>20884</v>
      </c>
      <c r="F8406" s="233" t="s">
        <v>398</v>
      </c>
      <c r="G8406" s="233" t="s">
        <v>20885</v>
      </c>
      <c r="H8406" s="233" t="s">
        <v>20885</v>
      </c>
      <c r="I8406" s="233">
        <v>1975</v>
      </c>
      <c r="J8406" s="244">
        <v>96</v>
      </c>
      <c r="K8406" s="244">
        <v>96</v>
      </c>
      <c r="L8406" s="233">
        <v>1</v>
      </c>
      <c r="M8406" s="249">
        <v>0</v>
      </c>
      <c r="N8406" s="248">
        <v>37859290544</v>
      </c>
      <c r="O8406" s="247">
        <v>36997261948</v>
      </c>
      <c r="P8406" s="233" t="s">
        <v>20869</v>
      </c>
      <c r="Q8406" s="233" t="s">
        <v>20870</v>
      </c>
      <c r="R8406" s="233"/>
    </row>
    <row r="8407" spans="1:18" ht="102">
      <c r="A8407" s="228"/>
      <c r="B8407" s="233" t="s">
        <v>25826</v>
      </c>
      <c r="C8407" s="233" t="s">
        <v>960</v>
      </c>
      <c r="D8407" s="233" t="s">
        <v>721</v>
      </c>
      <c r="E8407" s="231" t="s">
        <v>20884</v>
      </c>
      <c r="F8407" s="233" t="s">
        <v>398</v>
      </c>
      <c r="G8407" s="233" t="s">
        <v>20886</v>
      </c>
      <c r="H8407" s="233" t="s">
        <v>20886</v>
      </c>
      <c r="I8407" s="233">
        <v>1975</v>
      </c>
      <c r="J8407" s="244">
        <v>94</v>
      </c>
      <c r="K8407" s="244">
        <v>111</v>
      </c>
      <c r="L8407" s="233">
        <v>1</v>
      </c>
      <c r="M8407" s="249">
        <v>0</v>
      </c>
      <c r="N8407" s="248">
        <v>37859290544</v>
      </c>
      <c r="O8407" s="247">
        <v>36997261948</v>
      </c>
      <c r="P8407" s="233" t="s">
        <v>20869</v>
      </c>
      <c r="Q8407" s="233" t="s">
        <v>20870</v>
      </c>
      <c r="R8407" s="233"/>
    </row>
    <row r="8408" spans="1:18" ht="63.75">
      <c r="A8408" s="228"/>
      <c r="B8408" s="233" t="s">
        <v>25826</v>
      </c>
      <c r="C8408" s="233" t="s">
        <v>960</v>
      </c>
      <c r="D8408" s="233" t="s">
        <v>721</v>
      </c>
      <c r="E8408" s="231" t="s">
        <v>497</v>
      </c>
      <c r="F8408" s="233" t="s">
        <v>115</v>
      </c>
      <c r="G8408" s="233" t="s">
        <v>20887</v>
      </c>
      <c r="H8408" s="233" t="s">
        <v>20887</v>
      </c>
      <c r="I8408" s="233">
        <v>1975</v>
      </c>
      <c r="J8408" s="244">
        <v>116</v>
      </c>
      <c r="K8408" s="244">
        <v>297</v>
      </c>
      <c r="L8408" s="233">
        <v>1</v>
      </c>
      <c r="M8408" s="249">
        <v>28640400000</v>
      </c>
      <c r="N8408" s="248"/>
      <c r="O8408" s="247"/>
      <c r="P8408" s="233" t="s">
        <v>20849</v>
      </c>
      <c r="Q8408" s="233" t="s">
        <v>20811</v>
      </c>
      <c r="R8408" s="233"/>
    </row>
    <row r="8409" spans="1:18" ht="38.25">
      <c r="A8409" s="228"/>
      <c r="B8409" s="233" t="s">
        <v>25826</v>
      </c>
      <c r="C8409" s="233" t="s">
        <v>960</v>
      </c>
      <c r="D8409" s="233" t="s">
        <v>721</v>
      </c>
      <c r="E8409" s="231" t="s">
        <v>20888</v>
      </c>
      <c r="F8409" s="233" t="s">
        <v>398</v>
      </c>
      <c r="G8409" s="233" t="s">
        <v>20889</v>
      </c>
      <c r="H8409" s="233" t="s">
        <v>20889</v>
      </c>
      <c r="I8409" s="233">
        <v>1976</v>
      </c>
      <c r="J8409" s="244">
        <v>478</v>
      </c>
      <c r="K8409" s="244">
        <v>586</v>
      </c>
      <c r="L8409" s="233">
        <v>1</v>
      </c>
      <c r="M8409" s="249">
        <v>3343200000</v>
      </c>
      <c r="N8409" s="248">
        <v>915181802</v>
      </c>
      <c r="O8409" s="247"/>
      <c r="P8409" s="233" t="s">
        <v>20890</v>
      </c>
      <c r="Q8409" s="233" t="s">
        <v>20801</v>
      </c>
      <c r="R8409" s="233"/>
    </row>
    <row r="8410" spans="1:18" ht="38.25">
      <c r="A8410" s="228"/>
      <c r="B8410" s="233" t="s">
        <v>25826</v>
      </c>
      <c r="C8410" s="233" t="s">
        <v>960</v>
      </c>
      <c r="D8410" s="233" t="s">
        <v>721</v>
      </c>
      <c r="E8410" s="231" t="s">
        <v>20891</v>
      </c>
      <c r="F8410" s="233" t="s">
        <v>398</v>
      </c>
      <c r="G8410" s="233" t="s">
        <v>20892</v>
      </c>
      <c r="H8410" s="233" t="s">
        <v>20892</v>
      </c>
      <c r="I8410" s="233">
        <v>1976</v>
      </c>
      <c r="J8410" s="244">
        <v>79</v>
      </c>
      <c r="K8410" s="244">
        <v>165</v>
      </c>
      <c r="L8410" s="233">
        <v>1</v>
      </c>
      <c r="M8410" s="249">
        <v>719440000</v>
      </c>
      <c r="N8410" s="248">
        <v>239316585</v>
      </c>
      <c r="O8410" s="247"/>
      <c r="P8410" s="233" t="s">
        <v>20893</v>
      </c>
      <c r="Q8410" s="233" t="s">
        <v>20801</v>
      </c>
      <c r="R8410" s="233"/>
    </row>
    <row r="8411" spans="1:18" ht="63.75">
      <c r="A8411" s="228"/>
      <c r="B8411" s="233" t="s">
        <v>25826</v>
      </c>
      <c r="C8411" s="233" t="s">
        <v>960</v>
      </c>
      <c r="D8411" s="233" t="s">
        <v>721</v>
      </c>
      <c r="E8411" s="231" t="s">
        <v>20894</v>
      </c>
      <c r="F8411" s="233" t="s">
        <v>398</v>
      </c>
      <c r="G8411" s="233" t="s">
        <v>20895</v>
      </c>
      <c r="H8411" s="233" t="s">
        <v>20895</v>
      </c>
      <c r="I8411" s="233">
        <v>1988</v>
      </c>
      <c r="J8411" s="244">
        <v>4303</v>
      </c>
      <c r="K8411" s="244">
        <v>7128</v>
      </c>
      <c r="L8411" s="233">
        <v>1</v>
      </c>
      <c r="M8411" s="249">
        <v>255775520000</v>
      </c>
      <c r="N8411" s="248">
        <v>8840322754</v>
      </c>
      <c r="O8411" s="247">
        <v>2298483916</v>
      </c>
      <c r="P8411" s="233" t="s">
        <v>20896</v>
      </c>
      <c r="Q8411" s="233" t="s">
        <v>20801</v>
      </c>
      <c r="R8411" s="233"/>
    </row>
    <row r="8412" spans="1:18" ht="25.5">
      <c r="A8412" s="228"/>
      <c r="B8412" s="233" t="s">
        <v>25826</v>
      </c>
      <c r="C8412" s="233" t="s">
        <v>960</v>
      </c>
      <c r="D8412" s="233" t="s">
        <v>721</v>
      </c>
      <c r="E8412" s="231" t="s">
        <v>20897</v>
      </c>
      <c r="F8412" s="233" t="s">
        <v>398</v>
      </c>
      <c r="G8412" s="233" t="s">
        <v>20898</v>
      </c>
      <c r="H8412" s="233" t="s">
        <v>20898</v>
      </c>
      <c r="I8412" s="233"/>
      <c r="J8412" s="244">
        <v>4018</v>
      </c>
      <c r="K8412" s="244">
        <v>6263</v>
      </c>
      <c r="L8412" s="233">
        <v>1</v>
      </c>
      <c r="M8412" s="249">
        <v>156219840000</v>
      </c>
      <c r="N8412" s="248">
        <v>18430860913</v>
      </c>
      <c r="O8412" s="247">
        <v>14689665999</v>
      </c>
      <c r="P8412" s="233" t="s">
        <v>20899</v>
      </c>
      <c r="Q8412" s="233" t="s">
        <v>20900</v>
      </c>
      <c r="R8412" s="233"/>
    </row>
    <row r="8413" spans="1:18" ht="63.75">
      <c r="A8413" s="228"/>
      <c r="B8413" s="233" t="s">
        <v>25826</v>
      </c>
      <c r="C8413" s="233" t="s">
        <v>960</v>
      </c>
      <c r="D8413" s="233" t="s">
        <v>721</v>
      </c>
      <c r="E8413" s="231" t="s">
        <v>497</v>
      </c>
      <c r="F8413" s="233" t="s">
        <v>398</v>
      </c>
      <c r="G8413" s="233" t="s">
        <v>20901</v>
      </c>
      <c r="H8413" s="233" t="s">
        <v>20901</v>
      </c>
      <c r="I8413" s="233">
        <v>2010</v>
      </c>
      <c r="J8413" s="244">
        <v>76</v>
      </c>
      <c r="K8413" s="244">
        <v>173</v>
      </c>
      <c r="L8413" s="233">
        <v>1</v>
      </c>
      <c r="M8413" s="249">
        <v>15496400000</v>
      </c>
      <c r="N8413" s="248"/>
      <c r="O8413" s="247"/>
      <c r="P8413" s="233" t="s">
        <v>20835</v>
      </c>
      <c r="Q8413" s="233" t="s">
        <v>20811</v>
      </c>
      <c r="R8413" s="233"/>
    </row>
    <row r="8414" spans="1:18" ht="63.75">
      <c r="A8414" s="228"/>
      <c r="B8414" s="233" t="s">
        <v>25826</v>
      </c>
      <c r="C8414" s="233" t="s">
        <v>960</v>
      </c>
      <c r="D8414" s="233" t="s">
        <v>721</v>
      </c>
      <c r="E8414" s="231" t="s">
        <v>497</v>
      </c>
      <c r="F8414" s="233" t="s">
        <v>398</v>
      </c>
      <c r="G8414" s="233" t="s">
        <v>20902</v>
      </c>
      <c r="H8414" s="233" t="s">
        <v>20902</v>
      </c>
      <c r="I8414" s="233">
        <v>2016</v>
      </c>
      <c r="J8414" s="244">
        <v>102</v>
      </c>
      <c r="K8414" s="244">
        <v>407</v>
      </c>
      <c r="L8414" s="233">
        <v>1</v>
      </c>
      <c r="M8414" s="249">
        <v>6432300000</v>
      </c>
      <c r="N8414" s="248">
        <v>532777403</v>
      </c>
      <c r="O8414" s="247">
        <v>378225176</v>
      </c>
      <c r="P8414" s="233" t="s">
        <v>20849</v>
      </c>
      <c r="Q8414" s="233" t="s">
        <v>20811</v>
      </c>
      <c r="R8414" s="233"/>
    </row>
    <row r="8415" spans="1:18" ht="63.75">
      <c r="A8415" s="228"/>
      <c r="B8415" s="233" t="s">
        <v>25826</v>
      </c>
      <c r="C8415" s="233" t="s">
        <v>960</v>
      </c>
      <c r="D8415" s="233" t="s">
        <v>721</v>
      </c>
      <c r="E8415" s="231" t="s">
        <v>20903</v>
      </c>
      <c r="F8415" s="233" t="s">
        <v>398</v>
      </c>
      <c r="G8415" s="233" t="s">
        <v>20904</v>
      </c>
      <c r="H8415" s="233" t="s">
        <v>20904</v>
      </c>
      <c r="I8415" s="233">
        <v>2016</v>
      </c>
      <c r="J8415" s="244">
        <v>79</v>
      </c>
      <c r="K8415" s="244">
        <v>160</v>
      </c>
      <c r="L8415" s="233">
        <v>1</v>
      </c>
      <c r="M8415" s="249">
        <v>3649400000</v>
      </c>
      <c r="N8415" s="248">
        <v>187938498</v>
      </c>
      <c r="O8415" s="247">
        <v>130164775</v>
      </c>
      <c r="P8415" s="233" t="s">
        <v>20849</v>
      </c>
      <c r="Q8415" s="233" t="s">
        <v>20811</v>
      </c>
      <c r="R8415" s="233"/>
    </row>
    <row r="8416" spans="1:18" ht="38.25">
      <c r="A8416" s="228"/>
      <c r="B8416" s="233" t="s">
        <v>25826</v>
      </c>
      <c r="C8416" s="233" t="s">
        <v>960</v>
      </c>
      <c r="D8416" s="233" t="s">
        <v>721</v>
      </c>
      <c r="E8416" s="231" t="s">
        <v>20905</v>
      </c>
      <c r="F8416" s="233" t="s">
        <v>398</v>
      </c>
      <c r="G8416" s="233" t="s">
        <v>20906</v>
      </c>
      <c r="H8416" s="233" t="s">
        <v>20906</v>
      </c>
      <c r="I8416" s="233">
        <v>2016</v>
      </c>
      <c r="J8416" s="244">
        <v>89</v>
      </c>
      <c r="K8416" s="244">
        <v>178</v>
      </c>
      <c r="L8416" s="233">
        <v>1</v>
      </c>
      <c r="M8416" s="249">
        <v>4121040000</v>
      </c>
      <c r="N8416" s="248">
        <v>128417559</v>
      </c>
      <c r="O8416" s="247">
        <v>77050534</v>
      </c>
      <c r="P8416" s="233" t="s">
        <v>20907</v>
      </c>
      <c r="Q8416" s="233" t="s">
        <v>20801</v>
      </c>
      <c r="R8416" s="233"/>
    </row>
    <row r="8417" spans="1:18" ht="38.25">
      <c r="A8417" s="228"/>
      <c r="B8417" s="233" t="s">
        <v>25826</v>
      </c>
      <c r="C8417" s="233" t="s">
        <v>960</v>
      </c>
      <c r="D8417" s="233" t="s">
        <v>721</v>
      </c>
      <c r="E8417" s="231" t="s">
        <v>20908</v>
      </c>
      <c r="F8417" s="233" t="s">
        <v>398</v>
      </c>
      <c r="G8417" s="233" t="s">
        <v>20909</v>
      </c>
      <c r="H8417" s="233" t="s">
        <v>20909</v>
      </c>
      <c r="I8417" s="233">
        <v>2016</v>
      </c>
      <c r="J8417" s="244">
        <v>84</v>
      </c>
      <c r="K8417" s="244">
        <v>170</v>
      </c>
      <c r="L8417" s="233">
        <v>1</v>
      </c>
      <c r="M8417" s="249">
        <v>4564160000</v>
      </c>
      <c r="N8417" s="248">
        <v>121058800</v>
      </c>
      <c r="O8417" s="247">
        <v>72635280</v>
      </c>
      <c r="P8417" s="233" t="s">
        <v>20910</v>
      </c>
      <c r="Q8417" s="233" t="s">
        <v>20801</v>
      </c>
      <c r="R8417" s="233"/>
    </row>
    <row r="8418" spans="1:18" ht="38.25">
      <c r="A8418" s="228"/>
      <c r="B8418" s="233" t="s">
        <v>25826</v>
      </c>
      <c r="C8418" s="233" t="s">
        <v>960</v>
      </c>
      <c r="D8418" s="233" t="s">
        <v>721</v>
      </c>
      <c r="E8418" s="231" t="s">
        <v>20905</v>
      </c>
      <c r="F8418" s="233" t="s">
        <v>398</v>
      </c>
      <c r="G8418" s="233" t="s">
        <v>20911</v>
      </c>
      <c r="H8418" s="233" t="s">
        <v>20911</v>
      </c>
      <c r="I8418" s="233">
        <v>2016</v>
      </c>
      <c r="J8418" s="244">
        <v>63</v>
      </c>
      <c r="K8418" s="244">
        <v>82</v>
      </c>
      <c r="L8418" s="233">
        <v>1</v>
      </c>
      <c r="M8418" s="249">
        <v>1689849600</v>
      </c>
      <c r="N8418" s="248">
        <v>83243880</v>
      </c>
      <c r="O8418" s="247">
        <v>49946326</v>
      </c>
      <c r="P8418" s="233" t="s">
        <v>20912</v>
      </c>
      <c r="Q8418" s="233" t="s">
        <v>20801</v>
      </c>
      <c r="R8418" s="233"/>
    </row>
    <row r="8419" spans="1:18" ht="63.75">
      <c r="A8419" s="228"/>
      <c r="B8419" s="233" t="s">
        <v>25826</v>
      </c>
      <c r="C8419" s="233" t="s">
        <v>960</v>
      </c>
      <c r="D8419" s="233" t="s">
        <v>721</v>
      </c>
      <c r="E8419" s="231" t="s">
        <v>970</v>
      </c>
      <c r="F8419" s="233" t="s">
        <v>398</v>
      </c>
      <c r="G8419" s="233" t="s">
        <v>20913</v>
      </c>
      <c r="H8419" s="233" t="s">
        <v>20913</v>
      </c>
      <c r="I8419" s="233">
        <v>2016</v>
      </c>
      <c r="J8419" s="244">
        <v>51</v>
      </c>
      <c r="K8419" s="244">
        <v>179</v>
      </c>
      <c r="L8419" s="233">
        <v>1</v>
      </c>
      <c r="M8419" s="249">
        <v>612884160</v>
      </c>
      <c r="N8419" s="248">
        <v>129234081</v>
      </c>
      <c r="O8419" s="247">
        <v>90516650</v>
      </c>
      <c r="P8419" s="233" t="s">
        <v>20849</v>
      </c>
      <c r="Q8419" s="233" t="s">
        <v>20811</v>
      </c>
      <c r="R8419" s="233"/>
    </row>
    <row r="8420" spans="1:18" ht="63.75">
      <c r="A8420" s="228"/>
      <c r="B8420" s="233" t="s">
        <v>25826</v>
      </c>
      <c r="C8420" s="233" t="s">
        <v>960</v>
      </c>
      <c r="D8420" s="233" t="s">
        <v>721</v>
      </c>
      <c r="E8420" s="231" t="s">
        <v>497</v>
      </c>
      <c r="F8420" s="233" t="s">
        <v>398</v>
      </c>
      <c r="G8420" s="233" t="s">
        <v>20914</v>
      </c>
      <c r="H8420" s="233" t="s">
        <v>20914</v>
      </c>
      <c r="I8420" s="233">
        <v>2016</v>
      </c>
      <c r="J8420" s="244">
        <v>25</v>
      </c>
      <c r="K8420" s="244">
        <v>75</v>
      </c>
      <c r="L8420" s="233">
        <v>1</v>
      </c>
      <c r="M8420" s="249">
        <v>920304000</v>
      </c>
      <c r="N8420" s="248">
        <v>50166092</v>
      </c>
      <c r="O8420" s="247">
        <v>30099654</v>
      </c>
      <c r="P8420" s="233" t="s">
        <v>20849</v>
      </c>
      <c r="Q8420" s="233" t="s">
        <v>20811</v>
      </c>
      <c r="R8420" s="233"/>
    </row>
    <row r="8421" spans="1:18" ht="38.25">
      <c r="A8421" s="228"/>
      <c r="B8421" s="233" t="s">
        <v>25826</v>
      </c>
      <c r="C8421" s="233" t="s">
        <v>960</v>
      </c>
      <c r="D8421" s="233" t="s">
        <v>721</v>
      </c>
      <c r="E8421" s="231" t="s">
        <v>20915</v>
      </c>
      <c r="F8421" s="233" t="s">
        <v>398</v>
      </c>
      <c r="G8421" s="233" t="s">
        <v>20916</v>
      </c>
      <c r="H8421" s="233" t="s">
        <v>20916</v>
      </c>
      <c r="I8421" s="233">
        <v>2002</v>
      </c>
      <c r="J8421" s="244">
        <v>1453</v>
      </c>
      <c r="K8421" s="244">
        <v>1515</v>
      </c>
      <c r="L8421" s="233">
        <v>1</v>
      </c>
      <c r="M8421" s="249">
        <v>60596384000</v>
      </c>
      <c r="N8421" s="248">
        <v>1901837683</v>
      </c>
      <c r="O8421" s="247">
        <v>1240872288</v>
      </c>
      <c r="P8421" s="233" t="s">
        <v>20917</v>
      </c>
      <c r="Q8421" s="233" t="s">
        <v>20801</v>
      </c>
      <c r="R8421" s="233"/>
    </row>
    <row r="8422" spans="1:18" ht="25.5">
      <c r="A8422" s="228"/>
      <c r="B8422" s="233" t="s">
        <v>25826</v>
      </c>
      <c r="C8422" s="233" t="s">
        <v>960</v>
      </c>
      <c r="D8422" s="233" t="s">
        <v>721</v>
      </c>
      <c r="E8422" s="231" t="s">
        <v>20915</v>
      </c>
      <c r="F8422" s="233" t="s">
        <v>398</v>
      </c>
      <c r="G8422" s="233" t="s">
        <v>20918</v>
      </c>
      <c r="H8422" s="233" t="s">
        <v>20918</v>
      </c>
      <c r="I8422" s="233">
        <v>1996</v>
      </c>
      <c r="J8422" s="244">
        <v>96</v>
      </c>
      <c r="K8422" s="244">
        <v>177</v>
      </c>
      <c r="L8422" s="233">
        <v>1</v>
      </c>
      <c r="M8422" s="249">
        <v>396460000</v>
      </c>
      <c r="N8422" s="248">
        <v>147571953</v>
      </c>
      <c r="O8422" s="247"/>
      <c r="P8422" s="233" t="s">
        <v>20917</v>
      </c>
      <c r="Q8422" s="233" t="s">
        <v>20801</v>
      </c>
      <c r="R8422" s="233"/>
    </row>
    <row r="8423" spans="1:18" ht="25.5">
      <c r="A8423" s="228"/>
      <c r="B8423" s="233" t="s">
        <v>25826</v>
      </c>
      <c r="C8423" s="233" t="s">
        <v>960</v>
      </c>
      <c r="D8423" s="233" t="s">
        <v>721</v>
      </c>
      <c r="E8423" s="231" t="s">
        <v>20890</v>
      </c>
      <c r="F8423" s="233" t="s">
        <v>398</v>
      </c>
      <c r="G8423" s="233" t="s">
        <v>20919</v>
      </c>
      <c r="H8423" s="233" t="s">
        <v>20919</v>
      </c>
      <c r="I8423" s="233">
        <v>1975</v>
      </c>
      <c r="J8423" s="244">
        <v>664</v>
      </c>
      <c r="K8423" s="244">
        <v>830</v>
      </c>
      <c r="L8423" s="233">
        <v>1</v>
      </c>
      <c r="M8423" s="249">
        <v>47492400000</v>
      </c>
      <c r="N8423" s="248">
        <v>893180058</v>
      </c>
      <c r="O8423" s="247">
        <v>491295824</v>
      </c>
      <c r="P8423" s="233" t="s">
        <v>20920</v>
      </c>
      <c r="Q8423" s="233" t="s">
        <v>20801</v>
      </c>
      <c r="R8423" s="233"/>
    </row>
    <row r="8424" spans="1:18" ht="25.5">
      <c r="A8424" s="228"/>
      <c r="B8424" s="233" t="s">
        <v>25826</v>
      </c>
      <c r="C8424" s="233" t="s">
        <v>960</v>
      </c>
      <c r="D8424" s="233" t="s">
        <v>721</v>
      </c>
      <c r="E8424" s="231" t="s">
        <v>20905</v>
      </c>
      <c r="F8424" s="233" t="s">
        <v>398</v>
      </c>
      <c r="G8424" s="233" t="s">
        <v>20921</v>
      </c>
      <c r="H8424" s="233" t="s">
        <v>20921</v>
      </c>
      <c r="I8424" s="233">
        <v>1975</v>
      </c>
      <c r="J8424" s="244">
        <v>78</v>
      </c>
      <c r="K8424" s="244">
        <v>283</v>
      </c>
      <c r="L8424" s="233">
        <v>1</v>
      </c>
      <c r="M8424" s="249">
        <v>3163320000</v>
      </c>
      <c r="N8424" s="248">
        <v>268654337</v>
      </c>
      <c r="O8424" s="247">
        <v>77322400</v>
      </c>
      <c r="P8424" s="233" t="s">
        <v>20922</v>
      </c>
      <c r="Q8424" s="233" t="s">
        <v>20801</v>
      </c>
      <c r="R8424" s="233"/>
    </row>
    <row r="8425" spans="1:18" ht="63.75">
      <c r="A8425" s="228"/>
      <c r="B8425" s="233" t="s">
        <v>25826</v>
      </c>
      <c r="C8425" s="233" t="s">
        <v>960</v>
      </c>
      <c r="D8425" s="233" t="s">
        <v>721</v>
      </c>
      <c r="E8425" s="231" t="s">
        <v>20923</v>
      </c>
      <c r="F8425" s="233" t="s">
        <v>398</v>
      </c>
      <c r="G8425" s="233" t="s">
        <v>20924</v>
      </c>
      <c r="H8425" s="233" t="s">
        <v>20924</v>
      </c>
      <c r="I8425" s="233">
        <v>1975</v>
      </c>
      <c r="J8425" s="244">
        <v>48</v>
      </c>
      <c r="K8425" s="244">
        <v>74</v>
      </c>
      <c r="L8425" s="233">
        <v>1</v>
      </c>
      <c r="M8425" s="249">
        <v>959616000</v>
      </c>
      <c r="N8425" s="248">
        <v>222287000</v>
      </c>
      <c r="O8425" s="247">
        <v>34020480</v>
      </c>
      <c r="P8425" s="233" t="s">
        <v>20925</v>
      </c>
      <c r="Q8425" s="233" t="s">
        <v>20801</v>
      </c>
      <c r="R8425" s="233"/>
    </row>
    <row r="8426" spans="1:18" ht="25.5">
      <c r="A8426" s="228"/>
      <c r="B8426" s="233" t="s">
        <v>25826</v>
      </c>
      <c r="C8426" s="233" t="s">
        <v>960</v>
      </c>
      <c r="D8426" s="233" t="s">
        <v>721</v>
      </c>
      <c r="E8426" s="231" t="s">
        <v>20926</v>
      </c>
      <c r="F8426" s="233" t="s">
        <v>398</v>
      </c>
      <c r="G8426" s="233" t="s">
        <v>20927</v>
      </c>
      <c r="H8426" s="233" t="s">
        <v>20927</v>
      </c>
      <c r="I8426" s="233">
        <v>2007</v>
      </c>
      <c r="J8426" s="244">
        <v>1218</v>
      </c>
      <c r="K8426" s="244">
        <v>1920</v>
      </c>
      <c r="L8426" s="233">
        <v>1</v>
      </c>
      <c r="M8426" s="249">
        <v>69426000000</v>
      </c>
      <c r="N8426" s="248">
        <v>2613094263</v>
      </c>
      <c r="O8426" s="247">
        <v>1627414071</v>
      </c>
      <c r="P8426" s="233" t="s">
        <v>20928</v>
      </c>
      <c r="Q8426" s="233" t="s">
        <v>20801</v>
      </c>
      <c r="R8426" s="233"/>
    </row>
    <row r="8427" spans="1:18" ht="25.5">
      <c r="A8427" s="228"/>
      <c r="B8427" s="233" t="s">
        <v>25826</v>
      </c>
      <c r="C8427" s="233" t="s">
        <v>960</v>
      </c>
      <c r="D8427" s="233" t="s">
        <v>721</v>
      </c>
      <c r="E8427" s="231" t="s">
        <v>20929</v>
      </c>
      <c r="F8427" s="233" t="s">
        <v>398</v>
      </c>
      <c r="G8427" s="233" t="s">
        <v>20930</v>
      </c>
      <c r="H8427" s="233" t="s">
        <v>20930</v>
      </c>
      <c r="I8427" s="233">
        <v>2002</v>
      </c>
      <c r="J8427" s="244">
        <v>1779</v>
      </c>
      <c r="K8427" s="244">
        <v>2049</v>
      </c>
      <c r="L8427" s="233">
        <v>1</v>
      </c>
      <c r="M8427" s="249">
        <v>84075420000</v>
      </c>
      <c r="N8427" s="248">
        <v>20712296927</v>
      </c>
      <c r="O8427" s="247">
        <v>11954987013</v>
      </c>
      <c r="P8427" s="233" t="s">
        <v>7081</v>
      </c>
      <c r="Q8427" s="233" t="s">
        <v>20801</v>
      </c>
      <c r="R8427" s="233"/>
    </row>
    <row r="8428" spans="1:18" ht="25.5">
      <c r="A8428" s="228"/>
      <c r="B8428" s="233" t="s">
        <v>25826</v>
      </c>
      <c r="C8428" s="233" t="s">
        <v>960</v>
      </c>
      <c r="D8428" s="233" t="s">
        <v>721</v>
      </c>
      <c r="E8428" s="231" t="s">
        <v>20929</v>
      </c>
      <c r="F8428" s="233" t="s">
        <v>398</v>
      </c>
      <c r="G8428" s="233" t="s">
        <v>20931</v>
      </c>
      <c r="H8428" s="233" t="s">
        <v>20931</v>
      </c>
      <c r="I8428" s="233">
        <v>1984</v>
      </c>
      <c r="J8428" s="244">
        <v>158</v>
      </c>
      <c r="K8428" s="244">
        <v>487</v>
      </c>
      <c r="L8428" s="233">
        <v>1</v>
      </c>
      <c r="M8428" s="249">
        <v>5293372000</v>
      </c>
      <c r="N8428" s="248">
        <v>1904100733</v>
      </c>
      <c r="O8428" s="247">
        <v>519898184</v>
      </c>
      <c r="P8428" s="233" t="s">
        <v>20932</v>
      </c>
      <c r="Q8428" s="233" t="s">
        <v>20801</v>
      </c>
      <c r="R8428" s="233"/>
    </row>
    <row r="8429" spans="1:18" ht="25.5">
      <c r="A8429" s="228"/>
      <c r="B8429" s="233" t="s">
        <v>25826</v>
      </c>
      <c r="C8429" s="233" t="s">
        <v>960</v>
      </c>
      <c r="D8429" s="233" t="s">
        <v>721</v>
      </c>
      <c r="E8429" s="231" t="s">
        <v>20897</v>
      </c>
      <c r="F8429" s="233" t="s">
        <v>398</v>
      </c>
      <c r="G8429" s="233" t="s">
        <v>20933</v>
      </c>
      <c r="H8429" s="233" t="s">
        <v>20933</v>
      </c>
      <c r="I8429" s="233">
        <v>2013</v>
      </c>
      <c r="J8429" s="244">
        <v>446</v>
      </c>
      <c r="K8429" s="244">
        <v>2660</v>
      </c>
      <c r="L8429" s="233">
        <v>1</v>
      </c>
      <c r="M8429" s="249">
        <v>19395288000</v>
      </c>
      <c r="N8429" s="248">
        <v>29760754974</v>
      </c>
      <c r="O8429" s="247">
        <v>24998445681</v>
      </c>
      <c r="P8429" s="233" t="s">
        <v>20899</v>
      </c>
      <c r="Q8429" s="233" t="s">
        <v>20900</v>
      </c>
      <c r="R8429" s="233"/>
    </row>
    <row r="8430" spans="1:18" ht="25.5">
      <c r="A8430" s="228"/>
      <c r="B8430" s="233" t="s">
        <v>25826</v>
      </c>
      <c r="C8430" s="233" t="s">
        <v>960</v>
      </c>
      <c r="D8430" s="233" t="s">
        <v>721</v>
      </c>
      <c r="E8430" s="231" t="s">
        <v>20934</v>
      </c>
      <c r="F8430" s="233" t="s">
        <v>398</v>
      </c>
      <c r="G8430" s="233" t="s">
        <v>20935</v>
      </c>
      <c r="H8430" s="233" t="s">
        <v>20935</v>
      </c>
      <c r="I8430" s="233">
        <v>2013</v>
      </c>
      <c r="J8430" s="244">
        <v>1957</v>
      </c>
      <c r="K8430" s="244">
        <v>3426</v>
      </c>
      <c r="L8430" s="233">
        <v>1</v>
      </c>
      <c r="M8430" s="249">
        <v>54738200000</v>
      </c>
      <c r="N8430" s="248">
        <v>25833972734</v>
      </c>
      <c r="O8430" s="247">
        <v>19141932871</v>
      </c>
      <c r="P8430" s="233" t="s">
        <v>20936</v>
      </c>
      <c r="Q8430" s="233" t="s">
        <v>20801</v>
      </c>
      <c r="R8430" s="233"/>
    </row>
    <row r="8431" spans="1:18" ht="63.75">
      <c r="A8431" s="228"/>
      <c r="B8431" s="233" t="s">
        <v>25826</v>
      </c>
      <c r="C8431" s="233" t="s">
        <v>960</v>
      </c>
      <c r="D8431" s="233" t="s">
        <v>721</v>
      </c>
      <c r="E8431" s="231" t="s">
        <v>20937</v>
      </c>
      <c r="F8431" s="233" t="s">
        <v>398</v>
      </c>
      <c r="G8431" s="233" t="s">
        <v>20938</v>
      </c>
      <c r="H8431" s="233" t="s">
        <v>20938</v>
      </c>
      <c r="I8431" s="233">
        <v>2008</v>
      </c>
      <c r="J8431" s="244">
        <v>89</v>
      </c>
      <c r="K8431" s="244">
        <v>178</v>
      </c>
      <c r="L8431" s="233">
        <v>1</v>
      </c>
      <c r="M8431" s="249">
        <v>8090100000</v>
      </c>
      <c r="N8431" s="248">
        <v>419608747</v>
      </c>
      <c r="O8431" s="247"/>
      <c r="P8431" s="233" t="s">
        <v>20849</v>
      </c>
      <c r="Q8431" s="233" t="s">
        <v>20811</v>
      </c>
      <c r="R8431" s="233"/>
    </row>
    <row r="8432" spans="1:18" ht="38.25">
      <c r="A8432" s="228"/>
      <c r="B8432" s="233" t="s">
        <v>25826</v>
      </c>
      <c r="C8432" s="233" t="s">
        <v>960</v>
      </c>
      <c r="D8432" s="233" t="s">
        <v>721</v>
      </c>
      <c r="E8432" s="231" t="s">
        <v>20939</v>
      </c>
      <c r="F8432" s="233" t="s">
        <v>398</v>
      </c>
      <c r="G8432" s="233" t="s">
        <v>20940</v>
      </c>
      <c r="H8432" s="233" t="s">
        <v>20940</v>
      </c>
      <c r="I8432" s="233"/>
      <c r="J8432" s="244">
        <v>84</v>
      </c>
      <c r="K8432" s="244">
        <v>179</v>
      </c>
      <c r="L8432" s="233">
        <v>1</v>
      </c>
      <c r="M8432" s="249">
        <v>5847600000</v>
      </c>
      <c r="N8432" s="248">
        <v>998779384</v>
      </c>
      <c r="O8432" s="247">
        <v>832327608</v>
      </c>
      <c r="P8432" s="233" t="s">
        <v>170</v>
      </c>
      <c r="Q8432" s="233" t="s">
        <v>20900</v>
      </c>
      <c r="R8432" s="233"/>
    </row>
    <row r="8433" spans="1:18" ht="38.25">
      <c r="A8433" s="228"/>
      <c r="B8433" s="233" t="s">
        <v>25826</v>
      </c>
      <c r="C8433" s="233" t="s">
        <v>960</v>
      </c>
      <c r="D8433" s="233" t="s">
        <v>721</v>
      </c>
      <c r="E8433" s="231" t="s">
        <v>20939</v>
      </c>
      <c r="F8433" s="233" t="s">
        <v>398</v>
      </c>
      <c r="G8433" s="233" t="s">
        <v>20941</v>
      </c>
      <c r="H8433" s="233" t="s">
        <v>20941</v>
      </c>
      <c r="I8433" s="233"/>
      <c r="J8433" s="244">
        <v>133</v>
      </c>
      <c r="K8433" s="244"/>
      <c r="L8433" s="233">
        <v>1</v>
      </c>
      <c r="M8433" s="249">
        <v>2793000000</v>
      </c>
      <c r="N8433" s="248"/>
      <c r="O8433" s="247"/>
      <c r="P8433" s="233" t="s">
        <v>170</v>
      </c>
      <c r="Q8433" s="233" t="s">
        <v>20900</v>
      </c>
      <c r="R8433" s="233"/>
    </row>
    <row r="8434" spans="1:18" ht="25.5">
      <c r="A8434" s="228"/>
      <c r="B8434" s="233" t="s">
        <v>25826</v>
      </c>
      <c r="C8434" s="233" t="s">
        <v>960</v>
      </c>
      <c r="D8434" s="233" t="s">
        <v>721</v>
      </c>
      <c r="E8434" s="231" t="s">
        <v>20942</v>
      </c>
      <c r="F8434" s="233" t="s">
        <v>398</v>
      </c>
      <c r="G8434" s="233" t="s">
        <v>20943</v>
      </c>
      <c r="H8434" s="233" t="s">
        <v>20943</v>
      </c>
      <c r="I8434" s="233">
        <v>2007</v>
      </c>
      <c r="J8434" s="244">
        <v>513.1</v>
      </c>
      <c r="K8434" s="244">
        <v>789</v>
      </c>
      <c r="L8434" s="233">
        <v>1</v>
      </c>
      <c r="M8434" s="249">
        <v>13361120000</v>
      </c>
      <c r="N8434" s="248">
        <v>3628615342</v>
      </c>
      <c r="O8434" s="247">
        <v>1264138234</v>
      </c>
      <c r="P8434" s="233" t="s">
        <v>20942</v>
      </c>
      <c r="Q8434" s="233" t="s">
        <v>20801</v>
      </c>
      <c r="R8434" s="233"/>
    </row>
    <row r="8435" spans="1:18" ht="38.25">
      <c r="A8435" s="228"/>
      <c r="B8435" s="233" t="s">
        <v>25826</v>
      </c>
      <c r="C8435" s="233" t="s">
        <v>960</v>
      </c>
      <c r="D8435" s="233" t="s">
        <v>721</v>
      </c>
      <c r="E8435" s="231" t="s">
        <v>20944</v>
      </c>
      <c r="F8435" s="233" t="s">
        <v>398</v>
      </c>
      <c r="G8435" s="233" t="s">
        <v>20945</v>
      </c>
      <c r="H8435" s="233" t="s">
        <v>20945</v>
      </c>
      <c r="I8435" s="233">
        <v>2013</v>
      </c>
      <c r="J8435" s="244">
        <v>715</v>
      </c>
      <c r="K8435" s="244">
        <v>1674</v>
      </c>
      <c r="L8435" s="233">
        <v>1</v>
      </c>
      <c r="M8435" s="249">
        <v>15023400000</v>
      </c>
      <c r="N8435" s="248">
        <v>2767291115</v>
      </c>
      <c r="O8435" s="247">
        <v>187599267</v>
      </c>
      <c r="P8435" s="233" t="s">
        <v>20946</v>
      </c>
      <c r="Q8435" s="233" t="s">
        <v>20801</v>
      </c>
      <c r="R8435" s="233"/>
    </row>
    <row r="8436" spans="1:18" ht="25.5">
      <c r="A8436" s="228"/>
      <c r="B8436" s="233" t="s">
        <v>25826</v>
      </c>
      <c r="C8436" s="233" t="s">
        <v>960</v>
      </c>
      <c r="D8436" s="233" t="s">
        <v>721</v>
      </c>
      <c r="E8436" s="231" t="s">
        <v>20947</v>
      </c>
      <c r="F8436" s="233" t="s">
        <v>398</v>
      </c>
      <c r="G8436" s="233" t="s">
        <v>20948</v>
      </c>
      <c r="H8436" s="233" t="s">
        <v>20948</v>
      </c>
      <c r="I8436" s="233">
        <v>2014</v>
      </c>
      <c r="J8436" s="244">
        <v>1004</v>
      </c>
      <c r="K8436" s="244">
        <v>1674</v>
      </c>
      <c r="L8436" s="233">
        <v>1</v>
      </c>
      <c r="M8436" s="249">
        <v>85713100000</v>
      </c>
      <c r="N8436" s="248"/>
      <c r="O8436" s="247"/>
      <c r="P8436" s="233" t="s">
        <v>20949</v>
      </c>
      <c r="Q8436" s="233" t="s">
        <v>20801</v>
      </c>
      <c r="R8436" s="233"/>
    </row>
    <row r="8437" spans="1:18" ht="25.5">
      <c r="A8437" s="228"/>
      <c r="B8437" s="233" t="s">
        <v>25826</v>
      </c>
      <c r="C8437" s="233" t="s">
        <v>960</v>
      </c>
      <c r="D8437" s="233" t="s">
        <v>721</v>
      </c>
      <c r="E8437" s="231" t="s">
        <v>20950</v>
      </c>
      <c r="F8437" s="233" t="s">
        <v>398</v>
      </c>
      <c r="G8437" s="233" t="s">
        <v>20951</v>
      </c>
      <c r="H8437" s="233" t="s">
        <v>20951</v>
      </c>
      <c r="I8437" s="233">
        <v>2014</v>
      </c>
      <c r="J8437" s="244">
        <v>130</v>
      </c>
      <c r="K8437" s="244">
        <v>481</v>
      </c>
      <c r="L8437" s="233">
        <v>1</v>
      </c>
      <c r="M8437" s="249">
        <v>3894000000</v>
      </c>
      <c r="N8437" s="248"/>
      <c r="O8437" s="247"/>
      <c r="P8437" s="233" t="s">
        <v>182</v>
      </c>
      <c r="Q8437" s="233" t="s">
        <v>20952</v>
      </c>
      <c r="R8437" s="233"/>
    </row>
    <row r="8438" spans="1:18" ht="38.25">
      <c r="A8438" s="228"/>
      <c r="B8438" s="233" t="s">
        <v>25826</v>
      </c>
      <c r="C8438" s="233" t="s">
        <v>960</v>
      </c>
      <c r="D8438" s="233" t="s">
        <v>721</v>
      </c>
      <c r="E8438" s="231" t="s">
        <v>20939</v>
      </c>
      <c r="F8438" s="233" t="s">
        <v>398</v>
      </c>
      <c r="G8438" s="233" t="s">
        <v>20953</v>
      </c>
      <c r="H8438" s="233" t="s">
        <v>20953</v>
      </c>
      <c r="I8438" s="233">
        <v>2006</v>
      </c>
      <c r="J8438" s="244">
        <v>47</v>
      </c>
      <c r="K8438" s="244">
        <v>47</v>
      </c>
      <c r="L8438" s="233">
        <v>1</v>
      </c>
      <c r="M8438" s="249">
        <v>1410000000</v>
      </c>
      <c r="N8438" s="248">
        <v>2165484779</v>
      </c>
      <c r="O8438" s="247">
        <v>1029480870</v>
      </c>
      <c r="P8438" s="233" t="s">
        <v>170</v>
      </c>
      <c r="Q8438" s="233" t="s">
        <v>20900</v>
      </c>
      <c r="R8438" s="233"/>
    </row>
    <row r="8439" spans="1:18" ht="63.75">
      <c r="A8439" s="228"/>
      <c r="B8439" s="233" t="s">
        <v>25826</v>
      </c>
      <c r="C8439" s="233" t="s">
        <v>960</v>
      </c>
      <c r="D8439" s="233" t="s">
        <v>721</v>
      </c>
      <c r="E8439" s="231" t="s">
        <v>20954</v>
      </c>
      <c r="F8439" s="233" t="s">
        <v>398</v>
      </c>
      <c r="G8439" s="233" t="s">
        <v>20955</v>
      </c>
      <c r="H8439" s="233" t="s">
        <v>20955</v>
      </c>
      <c r="I8439" s="233">
        <v>2020</v>
      </c>
      <c r="J8439" s="244">
        <v>125</v>
      </c>
      <c r="K8439" s="244">
        <v>178</v>
      </c>
      <c r="L8439" s="233">
        <v>1</v>
      </c>
      <c r="M8439" s="249">
        <v>4212000000</v>
      </c>
      <c r="N8439" s="248">
        <v>833684358</v>
      </c>
      <c r="O8439" s="247">
        <v>555650625</v>
      </c>
      <c r="P8439" s="233" t="s">
        <v>20954</v>
      </c>
      <c r="Q8439" s="233" t="s">
        <v>20801</v>
      </c>
      <c r="R8439" s="233"/>
    </row>
    <row r="8440" spans="1:18" ht="38.25">
      <c r="A8440" s="228"/>
      <c r="B8440" s="233" t="s">
        <v>25826</v>
      </c>
      <c r="C8440" s="233" t="s">
        <v>960</v>
      </c>
      <c r="D8440" s="233" t="s">
        <v>721</v>
      </c>
      <c r="E8440" s="231" t="s">
        <v>20905</v>
      </c>
      <c r="F8440" s="233" t="s">
        <v>398</v>
      </c>
      <c r="G8440" s="233" t="s">
        <v>20956</v>
      </c>
      <c r="H8440" s="233" t="s">
        <v>20956</v>
      </c>
      <c r="I8440" s="233">
        <v>2019</v>
      </c>
      <c r="J8440" s="244">
        <v>67</v>
      </c>
      <c r="K8440" s="244"/>
      <c r="L8440" s="233">
        <v>1</v>
      </c>
      <c r="M8440" s="249">
        <v>6860800000</v>
      </c>
      <c r="N8440" s="248">
        <v>2020138000</v>
      </c>
      <c r="O8440" s="247">
        <v>1211678772</v>
      </c>
      <c r="P8440" s="233" t="s">
        <v>20957</v>
      </c>
      <c r="Q8440" s="233" t="s">
        <v>20801</v>
      </c>
      <c r="R8440" s="233"/>
    </row>
    <row r="8441" spans="1:18" ht="38.25">
      <c r="A8441" s="228"/>
      <c r="B8441" s="233" t="s">
        <v>25826</v>
      </c>
      <c r="C8441" s="233" t="s">
        <v>960</v>
      </c>
      <c r="D8441" s="233" t="s">
        <v>721</v>
      </c>
      <c r="E8441" s="231" t="s">
        <v>20958</v>
      </c>
      <c r="F8441" s="233" t="s">
        <v>398</v>
      </c>
      <c r="G8441" s="233" t="s">
        <v>20959</v>
      </c>
      <c r="H8441" s="233" t="s">
        <v>20959</v>
      </c>
      <c r="I8441" s="233">
        <v>1995</v>
      </c>
      <c r="J8441" s="244">
        <v>1171.5</v>
      </c>
      <c r="K8441" s="244">
        <v>1448</v>
      </c>
      <c r="L8441" s="233">
        <v>1</v>
      </c>
      <c r="M8441" s="249">
        <v>30505860000</v>
      </c>
      <c r="N8441" s="248">
        <v>1283767050</v>
      </c>
      <c r="O8441" s="247"/>
      <c r="P8441" s="233" t="s">
        <v>20960</v>
      </c>
      <c r="Q8441" s="233" t="s">
        <v>20801</v>
      </c>
      <c r="R8441" s="233"/>
    </row>
    <row r="8442" spans="1:18" ht="76.5">
      <c r="A8442" s="228"/>
      <c r="B8442" s="233" t="s">
        <v>25826</v>
      </c>
      <c r="C8442" s="233" t="s">
        <v>960</v>
      </c>
      <c r="D8442" s="233" t="s">
        <v>721</v>
      </c>
      <c r="E8442" s="231" t="s">
        <v>20961</v>
      </c>
      <c r="F8442" s="233" t="s">
        <v>398</v>
      </c>
      <c r="G8442" s="233" t="s">
        <v>20962</v>
      </c>
      <c r="H8442" s="233" t="s">
        <v>20962</v>
      </c>
      <c r="I8442" s="233">
        <v>2008</v>
      </c>
      <c r="J8442" s="244">
        <v>59</v>
      </c>
      <c r="K8442" s="244">
        <v>59</v>
      </c>
      <c r="L8442" s="233">
        <v>1</v>
      </c>
      <c r="M8442" s="249">
        <v>5413250000</v>
      </c>
      <c r="N8442" s="248">
        <v>229131570</v>
      </c>
      <c r="O8442" s="247" t="s">
        <v>671</v>
      </c>
      <c r="P8442" s="233" t="s">
        <v>20961</v>
      </c>
      <c r="Q8442" s="233" t="s">
        <v>20801</v>
      </c>
      <c r="R8442" s="233"/>
    </row>
    <row r="8443" spans="1:18" ht="38.25">
      <c r="A8443" s="228"/>
      <c r="B8443" s="233" t="s">
        <v>25826</v>
      </c>
      <c r="C8443" s="233" t="s">
        <v>960</v>
      </c>
      <c r="D8443" s="233" t="s">
        <v>721</v>
      </c>
      <c r="E8443" s="231" t="s">
        <v>20963</v>
      </c>
      <c r="F8443" s="233" t="s">
        <v>398</v>
      </c>
      <c r="G8443" s="233" t="s">
        <v>20964</v>
      </c>
      <c r="H8443" s="233" t="s">
        <v>20964</v>
      </c>
      <c r="I8443" s="233"/>
      <c r="J8443" s="244">
        <v>80</v>
      </c>
      <c r="K8443" s="244"/>
      <c r="L8443" s="233">
        <v>1</v>
      </c>
      <c r="M8443" s="249">
        <v>2276540000</v>
      </c>
      <c r="N8443" s="248">
        <v>5757316005</v>
      </c>
      <c r="O8443" s="247">
        <v>4884159675</v>
      </c>
      <c r="P8443" s="233" t="s">
        <v>20837</v>
      </c>
      <c r="Q8443" s="233" t="s">
        <v>20801</v>
      </c>
      <c r="R8443" s="233"/>
    </row>
    <row r="8444" spans="1:18" ht="38.25">
      <c r="A8444" s="228"/>
      <c r="B8444" s="233" t="s">
        <v>25826</v>
      </c>
      <c r="C8444" s="233" t="s">
        <v>960</v>
      </c>
      <c r="D8444" s="233" t="s">
        <v>721</v>
      </c>
      <c r="E8444" s="231" t="s">
        <v>20905</v>
      </c>
      <c r="F8444" s="233" t="s">
        <v>398</v>
      </c>
      <c r="G8444" s="233" t="s">
        <v>20965</v>
      </c>
      <c r="H8444" s="233" t="s">
        <v>20965</v>
      </c>
      <c r="I8444" s="233">
        <v>2008</v>
      </c>
      <c r="J8444" s="244">
        <v>239</v>
      </c>
      <c r="K8444" s="244"/>
      <c r="L8444" s="233">
        <v>1</v>
      </c>
      <c r="M8444" s="249">
        <v>8473984000</v>
      </c>
      <c r="N8444" s="248">
        <v>867010621</v>
      </c>
      <c r="O8444" s="247"/>
      <c r="P8444" s="233" t="s">
        <v>20966</v>
      </c>
      <c r="Q8444" s="233" t="s">
        <v>20801</v>
      </c>
      <c r="R8444" s="233"/>
    </row>
    <row r="8445" spans="1:18" ht="38.25">
      <c r="A8445" s="228"/>
      <c r="B8445" s="233" t="s">
        <v>25826</v>
      </c>
      <c r="C8445" s="233" t="s">
        <v>960</v>
      </c>
      <c r="D8445" s="233" t="s">
        <v>721</v>
      </c>
      <c r="E8445" s="231" t="s">
        <v>20905</v>
      </c>
      <c r="F8445" s="233" t="s">
        <v>398</v>
      </c>
      <c r="G8445" s="233" t="s">
        <v>20967</v>
      </c>
      <c r="H8445" s="233" t="s">
        <v>20967</v>
      </c>
      <c r="I8445" s="233">
        <v>2008</v>
      </c>
      <c r="J8445" s="244">
        <v>75</v>
      </c>
      <c r="K8445" s="244"/>
      <c r="L8445" s="233">
        <v>1</v>
      </c>
      <c r="M8445" s="249">
        <v>8310000000</v>
      </c>
      <c r="N8445" s="248">
        <v>1054864441</v>
      </c>
      <c r="O8445" s="247"/>
      <c r="P8445" s="233" t="s">
        <v>20968</v>
      </c>
      <c r="Q8445" s="233" t="s">
        <v>20801</v>
      </c>
      <c r="R8445" s="233"/>
    </row>
    <row r="8446" spans="1:18" ht="38.25">
      <c r="A8446" s="228"/>
      <c r="B8446" s="233" t="s">
        <v>25826</v>
      </c>
      <c r="C8446" s="233" t="s">
        <v>960</v>
      </c>
      <c r="D8446" s="233" t="s">
        <v>721</v>
      </c>
      <c r="E8446" s="231" t="s">
        <v>971</v>
      </c>
      <c r="F8446" s="233" t="s">
        <v>398</v>
      </c>
      <c r="G8446" s="233" t="s">
        <v>20969</v>
      </c>
      <c r="H8446" s="233" t="s">
        <v>20969</v>
      </c>
      <c r="I8446" s="233"/>
      <c r="J8446" s="244">
        <v>2995</v>
      </c>
      <c r="K8446" s="244"/>
      <c r="L8446" s="233">
        <v>1</v>
      </c>
      <c r="M8446" s="249">
        <v>312378500000</v>
      </c>
      <c r="N8446" s="248">
        <v>0</v>
      </c>
      <c r="O8446" s="247">
        <v>0</v>
      </c>
      <c r="P8446" s="233" t="s">
        <v>20970</v>
      </c>
      <c r="Q8446" s="233" t="s">
        <v>20971</v>
      </c>
      <c r="R8446" s="233"/>
    </row>
    <row r="8447" spans="1:18" ht="25.5">
      <c r="A8447" s="228"/>
      <c r="B8447" s="233" t="s">
        <v>25826</v>
      </c>
      <c r="C8447" s="233" t="s">
        <v>960</v>
      </c>
      <c r="D8447" s="233" t="s">
        <v>721</v>
      </c>
      <c r="E8447" s="231" t="s">
        <v>20972</v>
      </c>
      <c r="F8447" s="233" t="s">
        <v>398</v>
      </c>
      <c r="G8447" s="233" t="s">
        <v>20973</v>
      </c>
      <c r="H8447" s="233" t="s">
        <v>20973</v>
      </c>
      <c r="I8447" s="233">
        <v>2010</v>
      </c>
      <c r="J8447" s="244">
        <v>2957</v>
      </c>
      <c r="K8447" s="244"/>
      <c r="L8447" s="233">
        <v>1</v>
      </c>
      <c r="M8447" s="249">
        <v>93588000000</v>
      </c>
      <c r="N8447" s="248">
        <v>34935227262</v>
      </c>
      <c r="O8447" s="247">
        <v>16158039519</v>
      </c>
      <c r="P8447" s="233" t="s">
        <v>20972</v>
      </c>
      <c r="Q8447" s="233" t="s">
        <v>20801</v>
      </c>
      <c r="R8447" s="233"/>
    </row>
    <row r="8448" spans="1:18" ht="38.25">
      <c r="A8448" s="228"/>
      <c r="B8448" s="233" t="s">
        <v>25826</v>
      </c>
      <c r="C8448" s="233" t="s">
        <v>960</v>
      </c>
      <c r="D8448" s="233" t="s">
        <v>721</v>
      </c>
      <c r="E8448" s="231" t="s">
        <v>20974</v>
      </c>
      <c r="F8448" s="233" t="s">
        <v>398</v>
      </c>
      <c r="G8448" s="233" t="s">
        <v>20975</v>
      </c>
      <c r="H8448" s="233" t="s">
        <v>20975</v>
      </c>
      <c r="I8448" s="233">
        <v>1975</v>
      </c>
      <c r="J8448" s="244">
        <v>2380</v>
      </c>
      <c r="K8448" s="244"/>
      <c r="L8448" s="233">
        <v>1</v>
      </c>
      <c r="M8448" s="249">
        <v>54987497600</v>
      </c>
      <c r="N8448" s="248">
        <v>2032347633</v>
      </c>
      <c r="O8448" s="247"/>
      <c r="P8448" s="233" t="s">
        <v>170</v>
      </c>
      <c r="Q8448" s="233" t="s">
        <v>20900</v>
      </c>
      <c r="R8448" s="233"/>
    </row>
    <row r="8449" spans="1:18" ht="38.25">
      <c r="A8449" s="228"/>
      <c r="B8449" s="233" t="s">
        <v>25826</v>
      </c>
      <c r="C8449" s="233" t="s">
        <v>960</v>
      </c>
      <c r="D8449" s="233" t="s">
        <v>721</v>
      </c>
      <c r="E8449" s="231" t="s">
        <v>497</v>
      </c>
      <c r="F8449" s="233" t="s">
        <v>398</v>
      </c>
      <c r="G8449" s="233" t="s">
        <v>20976</v>
      </c>
      <c r="H8449" s="233" t="s">
        <v>20976</v>
      </c>
      <c r="I8449" s="233">
        <v>1975</v>
      </c>
      <c r="J8449" s="244">
        <v>678.8</v>
      </c>
      <c r="K8449" s="244" t="s">
        <v>25598</v>
      </c>
      <c r="L8449" s="233">
        <v>1</v>
      </c>
      <c r="M8449" s="249">
        <v>101616360000</v>
      </c>
      <c r="N8449" s="248">
        <v>0</v>
      </c>
      <c r="O8449" s="247">
        <v>0</v>
      </c>
      <c r="P8449" s="233" t="s">
        <v>20977</v>
      </c>
      <c r="Q8449" s="233" t="s">
        <v>20971</v>
      </c>
      <c r="R8449" s="233"/>
    </row>
    <row r="8450" spans="1:18" ht="63.75">
      <c r="A8450" s="228"/>
      <c r="B8450" s="233" t="s">
        <v>25826</v>
      </c>
      <c r="C8450" s="233" t="s">
        <v>960</v>
      </c>
      <c r="D8450" s="233" t="s">
        <v>721</v>
      </c>
      <c r="E8450" s="231" t="s">
        <v>20978</v>
      </c>
      <c r="F8450" s="233" t="s">
        <v>398</v>
      </c>
      <c r="G8450" s="233" t="s">
        <v>20979</v>
      </c>
      <c r="H8450" s="233" t="s">
        <v>20979</v>
      </c>
      <c r="I8450" s="233">
        <v>2009</v>
      </c>
      <c r="J8450" s="244">
        <v>86</v>
      </c>
      <c r="K8450" s="244"/>
      <c r="L8450" s="233">
        <v>1</v>
      </c>
      <c r="M8450" s="249">
        <v>3301536000</v>
      </c>
      <c r="N8450" s="248">
        <v>1921199947</v>
      </c>
      <c r="O8450" s="247"/>
      <c r="P8450" s="233" t="s">
        <v>170</v>
      </c>
      <c r="Q8450" s="233" t="s">
        <v>20900</v>
      </c>
      <c r="R8450" s="233"/>
    </row>
    <row r="8451" spans="1:18" ht="38.25">
      <c r="A8451" s="228"/>
      <c r="B8451" s="233" t="s">
        <v>25826</v>
      </c>
      <c r="C8451" s="233" t="s">
        <v>960</v>
      </c>
      <c r="D8451" s="233" t="s">
        <v>721</v>
      </c>
      <c r="E8451" s="231" t="s">
        <v>20980</v>
      </c>
      <c r="F8451" s="233" t="s">
        <v>398</v>
      </c>
      <c r="G8451" s="233" t="s">
        <v>20981</v>
      </c>
      <c r="H8451" s="233" t="s">
        <v>20981</v>
      </c>
      <c r="I8451" s="233">
        <v>1975</v>
      </c>
      <c r="J8451" s="244">
        <v>150</v>
      </c>
      <c r="K8451" s="244"/>
      <c r="L8451" s="233">
        <v>1</v>
      </c>
      <c r="M8451" s="249">
        <v>0</v>
      </c>
      <c r="N8451" s="248"/>
      <c r="O8451" s="247"/>
      <c r="P8451" s="233" t="s">
        <v>20982</v>
      </c>
      <c r="Q8451" s="233" t="s">
        <v>20983</v>
      </c>
      <c r="R8451" s="233"/>
    </row>
    <row r="8452" spans="1:18" ht="25.5">
      <c r="A8452" s="228"/>
      <c r="B8452" s="233" t="s">
        <v>25826</v>
      </c>
      <c r="C8452" s="233" t="s">
        <v>960</v>
      </c>
      <c r="D8452" s="233" t="s">
        <v>721</v>
      </c>
      <c r="E8452" s="231" t="s">
        <v>20984</v>
      </c>
      <c r="F8452" s="233" t="s">
        <v>398</v>
      </c>
      <c r="G8452" s="233" t="s">
        <v>20985</v>
      </c>
      <c r="H8452" s="233" t="s">
        <v>20985</v>
      </c>
      <c r="I8452" s="233">
        <v>2020</v>
      </c>
      <c r="J8452" s="244">
        <v>6673</v>
      </c>
      <c r="K8452" s="244">
        <v>10529</v>
      </c>
      <c r="L8452" s="233">
        <v>1</v>
      </c>
      <c r="M8452" s="249">
        <v>1360624700000</v>
      </c>
      <c r="N8452" s="248"/>
      <c r="O8452" s="247">
        <v>0</v>
      </c>
      <c r="P8452" s="233" t="s">
        <v>20984</v>
      </c>
      <c r="Q8452" s="233" t="s">
        <v>20801</v>
      </c>
      <c r="R8452" s="233"/>
    </row>
    <row r="8453" spans="1:18" ht="25.5">
      <c r="A8453" s="228"/>
      <c r="B8453" s="233" t="s">
        <v>25826</v>
      </c>
      <c r="C8453" s="233" t="s">
        <v>960</v>
      </c>
      <c r="D8453" s="233" t="s">
        <v>721</v>
      </c>
      <c r="E8453" s="231" t="s">
        <v>20942</v>
      </c>
      <c r="F8453" s="233" t="s">
        <v>398</v>
      </c>
      <c r="G8453" s="233" t="s">
        <v>20986</v>
      </c>
      <c r="H8453" s="233" t="s">
        <v>20986</v>
      </c>
      <c r="I8453" s="233"/>
      <c r="J8453" s="244">
        <v>244.6</v>
      </c>
      <c r="K8453" s="244" t="s">
        <v>25599</v>
      </c>
      <c r="L8453" s="233">
        <v>1</v>
      </c>
      <c r="M8453" s="249">
        <v>3687264000</v>
      </c>
      <c r="N8453" s="248">
        <v>0</v>
      </c>
      <c r="O8453" s="247">
        <v>0</v>
      </c>
      <c r="P8453" s="233" t="s">
        <v>20942</v>
      </c>
      <c r="Q8453" s="233" t="s">
        <v>20801</v>
      </c>
      <c r="R8453" s="233"/>
    </row>
    <row r="8454" spans="1:18" ht="25.5">
      <c r="A8454" s="228"/>
      <c r="B8454" s="233" t="s">
        <v>25826</v>
      </c>
      <c r="C8454" s="233" t="s">
        <v>960</v>
      </c>
      <c r="D8454" s="233" t="s">
        <v>721</v>
      </c>
      <c r="E8454" s="231" t="s">
        <v>20987</v>
      </c>
      <c r="F8454" s="233" t="s">
        <v>398</v>
      </c>
      <c r="G8454" s="233" t="s">
        <v>20988</v>
      </c>
      <c r="H8454" s="233" t="s">
        <v>20988</v>
      </c>
      <c r="I8454" s="233">
        <v>2021</v>
      </c>
      <c r="J8454" s="244">
        <v>2849</v>
      </c>
      <c r="K8454" s="244">
        <v>10199</v>
      </c>
      <c r="L8454" s="233">
        <v>1</v>
      </c>
      <c r="M8454" s="249">
        <v>65314500000</v>
      </c>
      <c r="N8454" s="248">
        <v>0</v>
      </c>
      <c r="O8454" s="247">
        <v>0</v>
      </c>
      <c r="P8454" s="233" t="s">
        <v>20987</v>
      </c>
      <c r="Q8454" s="233" t="s">
        <v>20801</v>
      </c>
      <c r="R8454" s="233"/>
    </row>
    <row r="8455" spans="1:18" ht="25.5">
      <c r="A8455" s="228"/>
      <c r="B8455" s="233" t="s">
        <v>25826</v>
      </c>
      <c r="C8455" s="233" t="s">
        <v>960</v>
      </c>
      <c r="D8455" s="233" t="s">
        <v>721</v>
      </c>
      <c r="E8455" s="231" t="s">
        <v>20989</v>
      </c>
      <c r="F8455" s="233" t="s">
        <v>398</v>
      </c>
      <c r="G8455" s="233" t="s">
        <v>20990</v>
      </c>
      <c r="H8455" s="233" t="s">
        <v>20990</v>
      </c>
      <c r="I8455" s="233">
        <v>2018</v>
      </c>
      <c r="J8455" s="244">
        <v>4354</v>
      </c>
      <c r="K8455" s="244">
        <v>7602</v>
      </c>
      <c r="L8455" s="233">
        <v>1</v>
      </c>
      <c r="M8455" s="249">
        <v>104414140000</v>
      </c>
      <c r="N8455" s="248">
        <v>64521306394</v>
      </c>
      <c r="O8455" s="247">
        <v>46473005083</v>
      </c>
      <c r="P8455" s="233" t="s">
        <v>20989</v>
      </c>
      <c r="Q8455" s="233" t="s">
        <v>20801</v>
      </c>
      <c r="R8455" s="233"/>
    </row>
    <row r="8456" spans="1:18" ht="38.25">
      <c r="A8456" s="228"/>
      <c r="B8456" s="233" t="s">
        <v>25826</v>
      </c>
      <c r="C8456" s="233" t="s">
        <v>960</v>
      </c>
      <c r="D8456" s="233" t="s">
        <v>721</v>
      </c>
      <c r="E8456" s="231" t="s">
        <v>1983</v>
      </c>
      <c r="F8456" s="233" t="s">
        <v>398</v>
      </c>
      <c r="G8456" s="233" t="s">
        <v>20991</v>
      </c>
      <c r="H8456" s="233" t="s">
        <v>20991</v>
      </c>
      <c r="I8456" s="233">
        <v>2019</v>
      </c>
      <c r="J8456" s="244">
        <v>6568</v>
      </c>
      <c r="K8456" s="244">
        <v>6541</v>
      </c>
      <c r="L8456" s="233">
        <v>1</v>
      </c>
      <c r="M8456" s="249">
        <v>685042400000</v>
      </c>
      <c r="N8456" s="248">
        <v>46241716825</v>
      </c>
      <c r="O8456" s="247">
        <v>33294036114</v>
      </c>
      <c r="P8456" s="233" t="s">
        <v>20992</v>
      </c>
      <c r="Q8456" s="233" t="s">
        <v>20801</v>
      </c>
      <c r="R8456" s="233"/>
    </row>
    <row r="8457" spans="1:18" ht="38.25">
      <c r="A8457" s="228"/>
      <c r="B8457" s="233" t="s">
        <v>25826</v>
      </c>
      <c r="C8457" s="233" t="s">
        <v>960</v>
      </c>
      <c r="D8457" s="233" t="s">
        <v>721</v>
      </c>
      <c r="E8457" s="231" t="s">
        <v>20989</v>
      </c>
      <c r="F8457" s="233" t="s">
        <v>398</v>
      </c>
      <c r="G8457" s="233"/>
      <c r="H8457" s="233" t="s">
        <v>20993</v>
      </c>
      <c r="I8457" s="233">
        <v>2025</v>
      </c>
      <c r="J8457" s="244">
        <v>750</v>
      </c>
      <c r="K8457" s="244">
        <v>1663</v>
      </c>
      <c r="L8457" s="233">
        <v>1</v>
      </c>
      <c r="M8457" s="249">
        <v>17435730000</v>
      </c>
      <c r="N8457" s="248">
        <v>36626454231</v>
      </c>
      <c r="O8457" s="247">
        <v>36168623553</v>
      </c>
      <c r="P8457" s="233" t="s">
        <v>970</v>
      </c>
      <c r="Q8457" s="233" t="s">
        <v>20801</v>
      </c>
      <c r="R8457" s="233"/>
    </row>
    <row r="8458" spans="1:18" ht="76.5" customHeight="1">
      <c r="A8458" s="228"/>
      <c r="B8458" s="233" t="s">
        <v>25826</v>
      </c>
      <c r="C8458" s="233" t="s">
        <v>952</v>
      </c>
      <c r="D8458" s="233" t="s">
        <v>719</v>
      </c>
      <c r="E8458" s="231" t="s">
        <v>20994</v>
      </c>
      <c r="F8458" s="233" t="s">
        <v>115</v>
      </c>
      <c r="G8458" s="233" t="s">
        <v>20995</v>
      </c>
      <c r="H8458" s="233" t="s">
        <v>20995</v>
      </c>
      <c r="I8458" s="233">
        <v>2015</v>
      </c>
      <c r="J8458" s="244">
        <v>5154</v>
      </c>
      <c r="K8458" s="244">
        <v>12848</v>
      </c>
      <c r="L8458" s="233" t="s">
        <v>20996</v>
      </c>
      <c r="M8458" s="249">
        <v>300537500</v>
      </c>
      <c r="N8458" s="248">
        <v>99887490096</v>
      </c>
      <c r="O8458" s="247">
        <v>99887490096</v>
      </c>
      <c r="P8458" s="233" t="s">
        <v>20997</v>
      </c>
      <c r="Q8458" s="233" t="s">
        <v>1455</v>
      </c>
      <c r="R8458" s="233"/>
    </row>
    <row r="8459" spans="1:18" ht="25.5">
      <c r="A8459" s="228"/>
      <c r="B8459" s="233" t="s">
        <v>25826</v>
      </c>
      <c r="C8459" s="233" t="s">
        <v>952</v>
      </c>
      <c r="D8459" s="233" t="s">
        <v>719</v>
      </c>
      <c r="E8459" s="231" t="s">
        <v>6122</v>
      </c>
      <c r="F8459" s="233" t="s">
        <v>115</v>
      </c>
      <c r="G8459" s="233" t="s">
        <v>20998</v>
      </c>
      <c r="H8459" s="233" t="s">
        <v>20998</v>
      </c>
      <c r="I8459" s="233">
        <v>1994</v>
      </c>
      <c r="J8459" s="244">
        <v>440</v>
      </c>
      <c r="K8459" s="244">
        <v>504</v>
      </c>
      <c r="L8459" s="233">
        <v>1</v>
      </c>
      <c r="M8459" s="249">
        <v>28864000000</v>
      </c>
      <c r="N8459" s="248">
        <v>866051000</v>
      </c>
      <c r="O8459" s="247">
        <v>0</v>
      </c>
      <c r="P8459" s="233" t="s">
        <v>15324</v>
      </c>
      <c r="Q8459" s="233" t="s">
        <v>1455</v>
      </c>
      <c r="R8459" s="233"/>
    </row>
    <row r="8460" spans="1:18" ht="25.5">
      <c r="A8460" s="228"/>
      <c r="B8460" s="233" t="s">
        <v>25826</v>
      </c>
      <c r="C8460" s="233" t="s">
        <v>952</v>
      </c>
      <c r="D8460" s="233" t="s">
        <v>719</v>
      </c>
      <c r="E8460" s="231" t="s">
        <v>6122</v>
      </c>
      <c r="F8460" s="233" t="s">
        <v>115</v>
      </c>
      <c r="G8460" s="233" t="s">
        <v>20999</v>
      </c>
      <c r="H8460" s="233" t="s">
        <v>20999</v>
      </c>
      <c r="I8460" s="233">
        <v>1994</v>
      </c>
      <c r="J8460" s="244">
        <v>207</v>
      </c>
      <c r="K8460" s="244" t="s">
        <v>22869</v>
      </c>
      <c r="L8460" s="233">
        <v>1</v>
      </c>
      <c r="M8460" s="249">
        <v>16601400000</v>
      </c>
      <c r="N8460" s="248">
        <v>852855432</v>
      </c>
      <c r="O8460" s="247">
        <v>0</v>
      </c>
      <c r="P8460" s="233" t="s">
        <v>15324</v>
      </c>
      <c r="Q8460" s="233" t="s">
        <v>1455</v>
      </c>
      <c r="R8460" s="233"/>
    </row>
    <row r="8461" spans="1:18" ht="38.25">
      <c r="A8461" s="228"/>
      <c r="B8461" s="233" t="s">
        <v>25826</v>
      </c>
      <c r="C8461" s="233" t="s">
        <v>952</v>
      </c>
      <c r="D8461" s="233" t="s">
        <v>719</v>
      </c>
      <c r="E8461" s="231" t="s">
        <v>21000</v>
      </c>
      <c r="F8461" s="233" t="s">
        <v>115</v>
      </c>
      <c r="G8461" s="233" t="s">
        <v>21001</v>
      </c>
      <c r="H8461" s="233" t="s">
        <v>21001</v>
      </c>
      <c r="I8461" s="233">
        <v>1994</v>
      </c>
      <c r="J8461" s="244">
        <v>371.1</v>
      </c>
      <c r="K8461" s="244" t="s">
        <v>25600</v>
      </c>
      <c r="L8461" s="233">
        <v>1</v>
      </c>
      <c r="M8461" s="249">
        <v>10034325000</v>
      </c>
      <c r="N8461" s="248">
        <v>140122000</v>
      </c>
      <c r="O8461" s="247">
        <v>0</v>
      </c>
      <c r="P8461" s="233" t="s">
        <v>15324</v>
      </c>
      <c r="Q8461" s="233" t="s">
        <v>1455</v>
      </c>
      <c r="R8461" s="233"/>
    </row>
    <row r="8462" spans="1:18" ht="38.25">
      <c r="A8462" s="228"/>
      <c r="B8462" s="233" t="s">
        <v>25826</v>
      </c>
      <c r="C8462" s="233" t="s">
        <v>952</v>
      </c>
      <c r="D8462" s="233" t="s">
        <v>719</v>
      </c>
      <c r="E8462" s="231" t="s">
        <v>21000</v>
      </c>
      <c r="F8462" s="233" t="s">
        <v>115</v>
      </c>
      <c r="G8462" s="233" t="s">
        <v>21002</v>
      </c>
      <c r="H8462" s="233" t="s">
        <v>21002</v>
      </c>
      <c r="I8462" s="233">
        <v>1994</v>
      </c>
      <c r="J8462" s="244">
        <v>246.4</v>
      </c>
      <c r="K8462" s="244">
        <v>306</v>
      </c>
      <c r="L8462" s="233">
        <v>1</v>
      </c>
      <c r="M8462" s="249">
        <v>15572480000</v>
      </c>
      <c r="N8462" s="248">
        <v>338404000</v>
      </c>
      <c r="O8462" s="247">
        <v>0</v>
      </c>
      <c r="P8462" s="233" t="s">
        <v>15324</v>
      </c>
      <c r="Q8462" s="233" t="s">
        <v>1455</v>
      </c>
      <c r="R8462" s="233"/>
    </row>
    <row r="8463" spans="1:18" ht="38.25">
      <c r="A8463" s="228"/>
      <c r="B8463" s="233" t="s">
        <v>25826</v>
      </c>
      <c r="C8463" s="233" t="s">
        <v>952</v>
      </c>
      <c r="D8463" s="233" t="s">
        <v>719</v>
      </c>
      <c r="E8463" s="231" t="s">
        <v>21000</v>
      </c>
      <c r="F8463" s="233" t="s">
        <v>115</v>
      </c>
      <c r="G8463" s="233" t="s">
        <v>21003</v>
      </c>
      <c r="H8463" s="233" t="s">
        <v>21003</v>
      </c>
      <c r="I8463" s="233">
        <v>1975</v>
      </c>
      <c r="J8463" s="244">
        <v>613</v>
      </c>
      <c r="K8463" s="244">
        <v>831</v>
      </c>
      <c r="L8463" s="233">
        <v>1</v>
      </c>
      <c r="M8463" s="249">
        <v>34191200000</v>
      </c>
      <c r="N8463" s="248">
        <v>1237415000</v>
      </c>
      <c r="O8463" s="247">
        <v>0</v>
      </c>
      <c r="P8463" s="233" t="s">
        <v>15324</v>
      </c>
      <c r="Q8463" s="233" t="s">
        <v>1455</v>
      </c>
      <c r="R8463" s="233"/>
    </row>
    <row r="8464" spans="1:18" ht="38.25">
      <c r="A8464" s="228"/>
      <c r="B8464" s="233" t="s">
        <v>25826</v>
      </c>
      <c r="C8464" s="233" t="s">
        <v>952</v>
      </c>
      <c r="D8464" s="233" t="s">
        <v>719</v>
      </c>
      <c r="E8464" s="231" t="s">
        <v>19228</v>
      </c>
      <c r="F8464" s="233" t="s">
        <v>115</v>
      </c>
      <c r="G8464" s="233" t="s">
        <v>21004</v>
      </c>
      <c r="H8464" s="233" t="s">
        <v>21004</v>
      </c>
      <c r="I8464" s="233" t="s">
        <v>21005</v>
      </c>
      <c r="J8464" s="244" t="s">
        <v>23902</v>
      </c>
      <c r="K8464" s="244">
        <v>1009</v>
      </c>
      <c r="L8464" s="233">
        <v>1</v>
      </c>
      <c r="M8464" s="249">
        <v>49633650000</v>
      </c>
      <c r="N8464" s="248">
        <v>955181000</v>
      </c>
      <c r="O8464" s="247">
        <v>573108599</v>
      </c>
      <c r="P8464" s="233" t="s">
        <v>21006</v>
      </c>
      <c r="Q8464" s="233" t="s">
        <v>1455</v>
      </c>
      <c r="R8464" s="233"/>
    </row>
    <row r="8465" spans="1:18" ht="229.5">
      <c r="A8465" s="228"/>
      <c r="B8465" s="233" t="s">
        <v>25826</v>
      </c>
      <c r="C8465" s="233" t="s">
        <v>952</v>
      </c>
      <c r="D8465" s="233" t="s">
        <v>719</v>
      </c>
      <c r="E8465" s="231" t="s">
        <v>21007</v>
      </c>
      <c r="F8465" s="233" t="s">
        <v>398</v>
      </c>
      <c r="G8465" s="233" t="s">
        <v>21008</v>
      </c>
      <c r="H8465" s="233" t="s">
        <v>21008</v>
      </c>
      <c r="I8465" s="233">
        <v>2013</v>
      </c>
      <c r="J8465" s="244">
        <v>1554.3</v>
      </c>
      <c r="K8465" s="244">
        <v>2052</v>
      </c>
      <c r="L8465" s="233">
        <v>1</v>
      </c>
      <c r="M8465" s="249">
        <v>112059920000</v>
      </c>
      <c r="N8465" s="248">
        <v>230047273071</v>
      </c>
      <c r="O8465" s="247">
        <v>218544909417</v>
      </c>
      <c r="P8465" s="233" t="s">
        <v>1009</v>
      </c>
      <c r="Q8465" s="233" t="s">
        <v>21009</v>
      </c>
      <c r="R8465" s="233"/>
    </row>
    <row r="8466" spans="1:18" ht="38.25">
      <c r="A8466" s="228"/>
      <c r="B8466" s="233" t="s">
        <v>25826</v>
      </c>
      <c r="C8466" s="233" t="s">
        <v>952</v>
      </c>
      <c r="D8466" s="233" t="s">
        <v>719</v>
      </c>
      <c r="E8466" s="231" t="s">
        <v>21010</v>
      </c>
      <c r="F8466" s="233" t="s">
        <v>398</v>
      </c>
      <c r="G8466" s="233" t="s">
        <v>21011</v>
      </c>
      <c r="H8466" s="233" t="s">
        <v>21011</v>
      </c>
      <c r="I8466" s="233">
        <v>1994</v>
      </c>
      <c r="J8466" s="244" t="s">
        <v>23903</v>
      </c>
      <c r="K8466" s="244">
        <v>114</v>
      </c>
      <c r="L8466" s="233">
        <v>1</v>
      </c>
      <c r="M8466" s="249">
        <v>10034325000</v>
      </c>
      <c r="N8466" s="248">
        <v>10034325000</v>
      </c>
      <c r="O8466" s="247">
        <v>0</v>
      </c>
      <c r="P8466" s="233" t="s">
        <v>1009</v>
      </c>
      <c r="Q8466" s="233" t="s">
        <v>1455</v>
      </c>
      <c r="R8466" s="233"/>
    </row>
    <row r="8467" spans="1:18" ht="38.25">
      <c r="A8467" s="228"/>
      <c r="B8467" s="233" t="s">
        <v>25826</v>
      </c>
      <c r="C8467" s="233" t="s">
        <v>952</v>
      </c>
      <c r="D8467" s="233" t="s">
        <v>719</v>
      </c>
      <c r="E8467" s="231" t="s">
        <v>21010</v>
      </c>
      <c r="F8467" s="233" t="s">
        <v>398</v>
      </c>
      <c r="G8467" s="233" t="s">
        <v>21012</v>
      </c>
      <c r="H8467" s="233" t="s">
        <v>21012</v>
      </c>
      <c r="I8467" s="233">
        <v>1994</v>
      </c>
      <c r="J8467" s="244" t="s">
        <v>22462</v>
      </c>
      <c r="K8467" s="244">
        <v>164</v>
      </c>
      <c r="L8467" s="233">
        <v>1</v>
      </c>
      <c r="M8467" s="249">
        <v>4583800000</v>
      </c>
      <c r="N8467" s="248">
        <v>70902000</v>
      </c>
      <c r="O8467" s="247">
        <v>0</v>
      </c>
      <c r="P8467" s="233" t="s">
        <v>1009</v>
      </c>
      <c r="Q8467" s="233" t="s">
        <v>1455</v>
      </c>
      <c r="R8467" s="233"/>
    </row>
    <row r="8468" spans="1:18" ht="38.25">
      <c r="A8468" s="228"/>
      <c r="B8468" s="233" t="s">
        <v>25826</v>
      </c>
      <c r="C8468" s="233" t="s">
        <v>952</v>
      </c>
      <c r="D8468" s="233" t="s">
        <v>719</v>
      </c>
      <c r="E8468" s="231" t="s">
        <v>21010</v>
      </c>
      <c r="F8468" s="233" t="s">
        <v>398</v>
      </c>
      <c r="G8468" s="233" t="s">
        <v>21013</v>
      </c>
      <c r="H8468" s="233" t="s">
        <v>21013</v>
      </c>
      <c r="I8468" s="233">
        <v>1994</v>
      </c>
      <c r="J8468" s="244" t="s">
        <v>10413</v>
      </c>
      <c r="K8468" s="244">
        <v>111</v>
      </c>
      <c r="L8468" s="233">
        <v>1</v>
      </c>
      <c r="M8468" s="249">
        <v>5236192000</v>
      </c>
      <c r="N8468" s="248">
        <v>1347424000</v>
      </c>
      <c r="O8468" s="247">
        <v>165089750</v>
      </c>
      <c r="P8468" s="233" t="s">
        <v>1009</v>
      </c>
      <c r="Q8468" s="233" t="s">
        <v>1455</v>
      </c>
      <c r="R8468" s="233"/>
    </row>
    <row r="8469" spans="1:18" ht="25.5">
      <c r="A8469" s="228"/>
      <c r="B8469" s="233" t="s">
        <v>25826</v>
      </c>
      <c r="C8469" s="233" t="s">
        <v>952</v>
      </c>
      <c r="D8469" s="233" t="s">
        <v>719</v>
      </c>
      <c r="E8469" s="231" t="s">
        <v>21014</v>
      </c>
      <c r="F8469" s="233" t="s">
        <v>398</v>
      </c>
      <c r="G8469" s="233" t="s">
        <v>21015</v>
      </c>
      <c r="H8469" s="233" t="s">
        <v>21015</v>
      </c>
      <c r="I8469" s="233">
        <v>1982</v>
      </c>
      <c r="J8469" s="244" t="s">
        <v>23904</v>
      </c>
      <c r="K8469" s="244">
        <v>2690</v>
      </c>
      <c r="L8469" s="233">
        <v>1</v>
      </c>
      <c r="M8469" s="249">
        <v>68825770000</v>
      </c>
      <c r="N8469" s="248">
        <v>13267726000</v>
      </c>
      <c r="O8469" s="247">
        <v>5307090400</v>
      </c>
      <c r="P8469" s="233" t="s">
        <v>21014</v>
      </c>
      <c r="Q8469" s="233" t="s">
        <v>1455</v>
      </c>
      <c r="R8469" s="233"/>
    </row>
    <row r="8470" spans="1:18" ht="25.5">
      <c r="A8470" s="228"/>
      <c r="B8470" s="233" t="s">
        <v>25826</v>
      </c>
      <c r="C8470" s="233" t="s">
        <v>952</v>
      </c>
      <c r="D8470" s="233" t="s">
        <v>719</v>
      </c>
      <c r="E8470" s="231" t="s">
        <v>21016</v>
      </c>
      <c r="F8470" s="233" t="s">
        <v>398</v>
      </c>
      <c r="G8470" s="233" t="s">
        <v>21017</v>
      </c>
      <c r="H8470" s="233" t="s">
        <v>21017</v>
      </c>
      <c r="I8470" s="233">
        <v>2022</v>
      </c>
      <c r="J8470" s="244">
        <v>835</v>
      </c>
      <c r="K8470" s="244">
        <v>959</v>
      </c>
      <c r="L8470" s="233">
        <v>1</v>
      </c>
      <c r="M8470" s="249">
        <v>54684160000</v>
      </c>
      <c r="N8470" s="248">
        <v>25504107732</v>
      </c>
      <c r="O8470" s="247">
        <v>23998844883</v>
      </c>
      <c r="P8470" s="233" t="s">
        <v>21018</v>
      </c>
      <c r="Q8470" s="233" t="s">
        <v>1455</v>
      </c>
      <c r="R8470" s="233"/>
    </row>
    <row r="8471" spans="1:18" ht="25.5">
      <c r="A8471" s="228"/>
      <c r="B8471" s="233" t="s">
        <v>25826</v>
      </c>
      <c r="C8471" s="233" t="s">
        <v>952</v>
      </c>
      <c r="D8471" s="233" t="s">
        <v>719</v>
      </c>
      <c r="E8471" s="231" t="s">
        <v>21016</v>
      </c>
      <c r="F8471" s="233" t="s">
        <v>398</v>
      </c>
      <c r="G8471" s="233" t="s">
        <v>21019</v>
      </c>
      <c r="H8471" s="233" t="s">
        <v>21019</v>
      </c>
      <c r="I8471" s="233">
        <v>1978</v>
      </c>
      <c r="J8471" s="244">
        <v>639</v>
      </c>
      <c r="K8471" s="244" t="s">
        <v>25601</v>
      </c>
      <c r="L8471" s="233">
        <v>1</v>
      </c>
      <c r="M8471" s="249">
        <v>51247800000</v>
      </c>
      <c r="N8471" s="248">
        <v>4249736000</v>
      </c>
      <c r="O8471" s="247">
        <v>169989440</v>
      </c>
      <c r="P8471" s="233" t="s">
        <v>21018</v>
      </c>
      <c r="Q8471" s="233" t="s">
        <v>1455</v>
      </c>
      <c r="R8471" s="233"/>
    </row>
    <row r="8472" spans="1:18" ht="38.25">
      <c r="A8472" s="228"/>
      <c r="B8472" s="233" t="s">
        <v>25826</v>
      </c>
      <c r="C8472" s="233" t="s">
        <v>952</v>
      </c>
      <c r="D8472" s="233" t="s">
        <v>719</v>
      </c>
      <c r="E8472" s="231" t="s">
        <v>21020</v>
      </c>
      <c r="F8472" s="233" t="s">
        <v>398</v>
      </c>
      <c r="G8472" s="233" t="s">
        <v>21021</v>
      </c>
      <c r="H8472" s="233" t="s">
        <v>21021</v>
      </c>
      <c r="I8472" s="233">
        <v>1996</v>
      </c>
      <c r="J8472" s="244" t="s">
        <v>23905</v>
      </c>
      <c r="K8472" s="244">
        <v>1069</v>
      </c>
      <c r="L8472" s="233">
        <v>1</v>
      </c>
      <c r="M8472" s="249">
        <v>62904805000</v>
      </c>
      <c r="N8472" s="248">
        <v>601662000</v>
      </c>
      <c r="O8472" s="247">
        <v>0</v>
      </c>
      <c r="P8472" s="233" t="s">
        <v>21022</v>
      </c>
      <c r="Q8472" s="233" t="s">
        <v>1455</v>
      </c>
      <c r="R8472" s="233"/>
    </row>
    <row r="8473" spans="1:18" ht="25.5">
      <c r="A8473" s="228"/>
      <c r="B8473" s="233" t="s">
        <v>25826</v>
      </c>
      <c r="C8473" s="233" t="s">
        <v>952</v>
      </c>
      <c r="D8473" s="233" t="s">
        <v>719</v>
      </c>
      <c r="E8473" s="231" t="s">
        <v>21022</v>
      </c>
      <c r="F8473" s="233" t="s">
        <v>398</v>
      </c>
      <c r="G8473" s="233" t="s">
        <v>21023</v>
      </c>
      <c r="H8473" s="233" t="s">
        <v>21023</v>
      </c>
      <c r="I8473" s="233">
        <v>1992</v>
      </c>
      <c r="J8473" s="244" t="s">
        <v>23906</v>
      </c>
      <c r="K8473" s="244">
        <v>588</v>
      </c>
      <c r="L8473" s="233">
        <v>1</v>
      </c>
      <c r="M8473" s="249">
        <v>49247475000</v>
      </c>
      <c r="N8473" s="248">
        <v>1366487000</v>
      </c>
      <c r="O8473" s="247">
        <v>0</v>
      </c>
      <c r="P8473" s="233" t="s">
        <v>21022</v>
      </c>
      <c r="Q8473" s="233" t="s">
        <v>1455</v>
      </c>
      <c r="R8473" s="233"/>
    </row>
    <row r="8474" spans="1:18" ht="25.5">
      <c r="A8474" s="228"/>
      <c r="B8474" s="233" t="s">
        <v>25826</v>
      </c>
      <c r="C8474" s="233" t="s">
        <v>952</v>
      </c>
      <c r="D8474" s="233" t="s">
        <v>719</v>
      </c>
      <c r="E8474" s="231" t="s">
        <v>21024</v>
      </c>
      <c r="F8474" s="233" t="s">
        <v>398</v>
      </c>
      <c r="G8474" s="233" t="s">
        <v>21025</v>
      </c>
      <c r="H8474" s="233" t="s">
        <v>21025</v>
      </c>
      <c r="I8474" s="233">
        <v>1979</v>
      </c>
      <c r="J8474" s="244" t="s">
        <v>23907</v>
      </c>
      <c r="K8474" s="244" t="s">
        <v>25602</v>
      </c>
      <c r="L8474" s="233">
        <v>1</v>
      </c>
      <c r="M8474" s="249">
        <v>228090900</v>
      </c>
      <c r="N8474" s="248">
        <v>4825973000</v>
      </c>
      <c r="O8474" s="247">
        <v>3317856437</v>
      </c>
      <c r="P8474" s="233" t="s">
        <v>21024</v>
      </c>
      <c r="Q8474" s="233" t="s">
        <v>1455</v>
      </c>
      <c r="R8474" s="233"/>
    </row>
    <row r="8475" spans="1:18" ht="25.5">
      <c r="A8475" s="228"/>
      <c r="B8475" s="233" t="s">
        <v>25826</v>
      </c>
      <c r="C8475" s="233" t="s">
        <v>952</v>
      </c>
      <c r="D8475" s="233" t="s">
        <v>719</v>
      </c>
      <c r="E8475" s="231" t="s">
        <v>21026</v>
      </c>
      <c r="F8475" s="233" t="s">
        <v>398</v>
      </c>
      <c r="G8475" s="233" t="s">
        <v>21027</v>
      </c>
      <c r="H8475" s="233" t="s">
        <v>21027</v>
      </c>
      <c r="I8475" s="233">
        <v>1996</v>
      </c>
      <c r="J8475" s="244" t="s">
        <v>23484</v>
      </c>
      <c r="K8475" s="244" t="s">
        <v>25603</v>
      </c>
      <c r="L8475" s="233">
        <v>1</v>
      </c>
      <c r="M8475" s="249">
        <v>30078100000</v>
      </c>
      <c r="N8475" s="248">
        <v>600000000</v>
      </c>
      <c r="O8475" s="247">
        <v>396000000</v>
      </c>
      <c r="P8475" s="233" t="s">
        <v>21026</v>
      </c>
      <c r="Q8475" s="233" t="s">
        <v>1455</v>
      </c>
      <c r="R8475" s="233"/>
    </row>
    <row r="8476" spans="1:18" ht="25.5">
      <c r="A8476" s="228"/>
      <c r="B8476" s="233" t="s">
        <v>25826</v>
      </c>
      <c r="C8476" s="233" t="s">
        <v>952</v>
      </c>
      <c r="D8476" s="233" t="s">
        <v>719</v>
      </c>
      <c r="E8476" s="231" t="s">
        <v>21028</v>
      </c>
      <c r="F8476" s="233" t="s">
        <v>398</v>
      </c>
      <c r="G8476" s="233" t="s">
        <v>21029</v>
      </c>
      <c r="H8476" s="233" t="s">
        <v>21029</v>
      </c>
      <c r="I8476" s="233">
        <v>1978</v>
      </c>
      <c r="J8476" s="244" t="s">
        <v>23908</v>
      </c>
      <c r="K8476" s="244" t="s">
        <v>25604</v>
      </c>
      <c r="L8476" s="233">
        <v>1</v>
      </c>
      <c r="M8476" s="249">
        <v>75524000000</v>
      </c>
      <c r="N8476" s="248">
        <v>800000000</v>
      </c>
      <c r="O8476" s="247">
        <v>528000000</v>
      </c>
      <c r="P8476" s="233" t="s">
        <v>21028</v>
      </c>
      <c r="Q8476" s="233" t="s">
        <v>1455</v>
      </c>
      <c r="R8476" s="233"/>
    </row>
    <row r="8477" spans="1:18" ht="38.25">
      <c r="A8477" s="228"/>
      <c r="B8477" s="233" t="s">
        <v>25826</v>
      </c>
      <c r="C8477" s="233" t="s">
        <v>952</v>
      </c>
      <c r="D8477" s="233" t="s">
        <v>719</v>
      </c>
      <c r="E8477" s="231" t="s">
        <v>21030</v>
      </c>
      <c r="F8477" s="233" t="s">
        <v>398</v>
      </c>
      <c r="G8477" s="233" t="s">
        <v>21031</v>
      </c>
      <c r="H8477" s="233" t="s">
        <v>21031</v>
      </c>
      <c r="I8477" s="233">
        <v>1988</v>
      </c>
      <c r="J8477" s="244">
        <v>2677</v>
      </c>
      <c r="K8477" s="244">
        <v>2227</v>
      </c>
      <c r="L8477" s="233">
        <v>1</v>
      </c>
      <c r="M8477" s="249">
        <v>230766200000</v>
      </c>
      <c r="N8477" s="248">
        <v>21062910000</v>
      </c>
      <c r="O8477" s="247" t="s">
        <v>21032</v>
      </c>
      <c r="P8477" s="233" t="s">
        <v>21033</v>
      </c>
      <c r="Q8477" s="233" t="s">
        <v>1455</v>
      </c>
      <c r="R8477" s="233"/>
    </row>
    <row r="8478" spans="1:18" ht="25.5">
      <c r="A8478" s="228"/>
      <c r="B8478" s="233" t="s">
        <v>25826</v>
      </c>
      <c r="C8478" s="233" t="s">
        <v>952</v>
      </c>
      <c r="D8478" s="233" t="s">
        <v>719</v>
      </c>
      <c r="E8478" s="231" t="s">
        <v>21033</v>
      </c>
      <c r="F8478" s="233" t="s">
        <v>398</v>
      </c>
      <c r="G8478" s="233" t="s">
        <v>21034</v>
      </c>
      <c r="H8478" s="233" t="s">
        <v>21034</v>
      </c>
      <c r="I8478" s="233">
        <v>1985</v>
      </c>
      <c r="J8478" s="244" t="s">
        <v>23909</v>
      </c>
      <c r="K8478" s="244" t="s">
        <v>25605</v>
      </c>
      <c r="L8478" s="233">
        <v>1</v>
      </c>
      <c r="M8478" s="249">
        <v>40678200000</v>
      </c>
      <c r="N8478" s="248">
        <v>336927898</v>
      </c>
      <c r="O8478" s="247">
        <v>0</v>
      </c>
      <c r="P8478" s="233" t="s">
        <v>21033</v>
      </c>
      <c r="Q8478" s="233" t="s">
        <v>1455</v>
      </c>
      <c r="R8478" s="233"/>
    </row>
    <row r="8479" spans="1:18" ht="38.25">
      <c r="A8479" s="228"/>
      <c r="B8479" s="233" t="s">
        <v>25826</v>
      </c>
      <c r="C8479" s="233" t="s">
        <v>952</v>
      </c>
      <c r="D8479" s="233" t="s">
        <v>719</v>
      </c>
      <c r="E8479" s="231" t="s">
        <v>21035</v>
      </c>
      <c r="F8479" s="233" t="s">
        <v>398</v>
      </c>
      <c r="G8479" s="233" t="s">
        <v>21036</v>
      </c>
      <c r="H8479" s="233" t="s">
        <v>21036</v>
      </c>
      <c r="I8479" s="233">
        <v>1994</v>
      </c>
      <c r="J8479" s="244" t="s">
        <v>23910</v>
      </c>
      <c r="K8479" s="244">
        <v>1142</v>
      </c>
      <c r="L8479" s="233">
        <v>1</v>
      </c>
      <c r="M8479" s="249">
        <v>50969450000</v>
      </c>
      <c r="N8479" s="248">
        <v>509904000</v>
      </c>
      <c r="O8479" s="247">
        <v>0</v>
      </c>
      <c r="P8479" s="233" t="s">
        <v>21037</v>
      </c>
      <c r="Q8479" s="233" t="s">
        <v>1455</v>
      </c>
      <c r="R8479" s="233"/>
    </row>
    <row r="8480" spans="1:18" ht="25.5">
      <c r="A8480" s="228"/>
      <c r="B8480" s="233" t="s">
        <v>25826</v>
      </c>
      <c r="C8480" s="233" t="s">
        <v>952</v>
      </c>
      <c r="D8480" s="233" t="s">
        <v>719</v>
      </c>
      <c r="E8480" s="231" t="s">
        <v>21037</v>
      </c>
      <c r="F8480" s="233" t="s">
        <v>398</v>
      </c>
      <c r="G8480" s="233" t="s">
        <v>21038</v>
      </c>
      <c r="H8480" s="233" t="s">
        <v>21038</v>
      </c>
      <c r="I8480" s="233">
        <v>1993</v>
      </c>
      <c r="J8480" s="244" t="s">
        <v>22147</v>
      </c>
      <c r="K8480" s="244">
        <v>431</v>
      </c>
      <c r="L8480" s="233">
        <v>1</v>
      </c>
      <c r="M8480" s="249">
        <v>11294657000</v>
      </c>
      <c r="N8480" s="248">
        <v>316492000</v>
      </c>
      <c r="O8480" s="247">
        <v>0</v>
      </c>
      <c r="P8480" s="233" t="s">
        <v>21037</v>
      </c>
      <c r="Q8480" s="233" t="s">
        <v>1455</v>
      </c>
      <c r="R8480" s="233"/>
    </row>
    <row r="8481" spans="1:18" ht="25.5">
      <c r="A8481" s="228"/>
      <c r="B8481" s="233" t="s">
        <v>25826</v>
      </c>
      <c r="C8481" s="233" t="s">
        <v>952</v>
      </c>
      <c r="D8481" s="233" t="s">
        <v>719</v>
      </c>
      <c r="E8481" s="231" t="s">
        <v>21039</v>
      </c>
      <c r="F8481" s="233" t="s">
        <v>398</v>
      </c>
      <c r="G8481" s="233" t="s">
        <v>21040</v>
      </c>
      <c r="H8481" s="233" t="s">
        <v>21040</v>
      </c>
      <c r="I8481" s="233">
        <v>1978</v>
      </c>
      <c r="J8481" s="244">
        <v>1596</v>
      </c>
      <c r="K8481" s="244">
        <v>1215</v>
      </c>
      <c r="L8481" s="233">
        <v>1</v>
      </c>
      <c r="M8481" s="249">
        <v>179071800000</v>
      </c>
      <c r="N8481" s="248">
        <v>1452127000</v>
      </c>
      <c r="O8481" s="247">
        <v>0</v>
      </c>
      <c r="P8481" s="233" t="s">
        <v>21039</v>
      </c>
      <c r="Q8481" s="233" t="s">
        <v>1455</v>
      </c>
      <c r="R8481" s="233"/>
    </row>
    <row r="8482" spans="1:18" ht="38.25">
      <c r="A8482" s="228"/>
      <c r="B8482" s="233" t="s">
        <v>25826</v>
      </c>
      <c r="C8482" s="233" t="s">
        <v>952</v>
      </c>
      <c r="D8482" s="233" t="s">
        <v>719</v>
      </c>
      <c r="E8482" s="231" t="s">
        <v>21041</v>
      </c>
      <c r="F8482" s="233" t="s">
        <v>398</v>
      </c>
      <c r="G8482" s="233" t="s">
        <v>21042</v>
      </c>
      <c r="H8482" s="233" t="s">
        <v>21042</v>
      </c>
      <c r="I8482" s="233">
        <v>1978</v>
      </c>
      <c r="J8482" s="244" t="s">
        <v>23911</v>
      </c>
      <c r="K8482" s="244">
        <v>2585</v>
      </c>
      <c r="L8482" s="233">
        <v>1</v>
      </c>
      <c r="M8482" s="249">
        <v>98679650000</v>
      </c>
      <c r="N8482" s="248">
        <v>5591653000</v>
      </c>
      <c r="O8482" s="247">
        <v>0</v>
      </c>
      <c r="P8482" s="233" t="s">
        <v>21041</v>
      </c>
      <c r="Q8482" s="233" t="s">
        <v>1455</v>
      </c>
      <c r="R8482" s="233"/>
    </row>
    <row r="8483" spans="1:18" ht="25.5">
      <c r="A8483" s="228"/>
      <c r="B8483" s="233" t="s">
        <v>25826</v>
      </c>
      <c r="C8483" s="233" t="s">
        <v>952</v>
      </c>
      <c r="D8483" s="233" t="s">
        <v>719</v>
      </c>
      <c r="E8483" s="231" t="s">
        <v>21043</v>
      </c>
      <c r="F8483" s="233" t="s">
        <v>398</v>
      </c>
      <c r="G8483" s="233" t="s">
        <v>21044</v>
      </c>
      <c r="H8483" s="233" t="s">
        <v>21044</v>
      </c>
      <c r="I8483" s="233">
        <v>1978</v>
      </c>
      <c r="J8483" s="244" t="s">
        <v>23912</v>
      </c>
      <c r="K8483" s="244" t="s">
        <v>25606</v>
      </c>
      <c r="L8483" s="233">
        <v>1</v>
      </c>
      <c r="M8483" s="249">
        <v>59962500000</v>
      </c>
      <c r="N8483" s="248">
        <v>1886397000</v>
      </c>
      <c r="O8483" s="247">
        <v>1245022000</v>
      </c>
      <c r="P8483" s="233" t="s">
        <v>21043</v>
      </c>
      <c r="Q8483" s="233" t="s">
        <v>1455</v>
      </c>
      <c r="R8483" s="233"/>
    </row>
    <row r="8484" spans="1:18" ht="38.25">
      <c r="A8484" s="228"/>
      <c r="B8484" s="233" t="s">
        <v>25826</v>
      </c>
      <c r="C8484" s="233" t="s">
        <v>952</v>
      </c>
      <c r="D8484" s="233" t="s">
        <v>719</v>
      </c>
      <c r="E8484" s="231" t="s">
        <v>21045</v>
      </c>
      <c r="F8484" s="233" t="s">
        <v>398</v>
      </c>
      <c r="G8484" s="233" t="s">
        <v>21046</v>
      </c>
      <c r="H8484" s="233" t="s">
        <v>21046</v>
      </c>
      <c r="I8484" s="233">
        <v>1981</v>
      </c>
      <c r="J8484" s="244" t="s">
        <v>23913</v>
      </c>
      <c r="K8484" s="244">
        <v>2919</v>
      </c>
      <c r="L8484" s="233">
        <v>1</v>
      </c>
      <c r="M8484" s="249">
        <v>207686980000</v>
      </c>
      <c r="N8484" s="248">
        <v>8805347000</v>
      </c>
      <c r="O8484" s="247">
        <v>0</v>
      </c>
      <c r="P8484" s="233" t="s">
        <v>21045</v>
      </c>
      <c r="Q8484" s="233" t="s">
        <v>1455</v>
      </c>
      <c r="R8484" s="233"/>
    </row>
    <row r="8485" spans="1:18" ht="76.5">
      <c r="A8485" s="228"/>
      <c r="B8485" s="233" t="s">
        <v>25826</v>
      </c>
      <c r="C8485" s="233" t="s">
        <v>952</v>
      </c>
      <c r="D8485" s="233" t="s">
        <v>719</v>
      </c>
      <c r="E8485" s="231" t="s">
        <v>21047</v>
      </c>
      <c r="F8485" s="233" t="s">
        <v>398</v>
      </c>
      <c r="G8485" s="233" t="s">
        <v>21048</v>
      </c>
      <c r="H8485" s="233" t="s">
        <v>21049</v>
      </c>
      <c r="I8485" s="233">
        <v>1996</v>
      </c>
      <c r="J8485" s="244" t="s">
        <v>23914</v>
      </c>
      <c r="K8485" s="244">
        <v>18281</v>
      </c>
      <c r="L8485" s="233">
        <v>1</v>
      </c>
      <c r="M8485" s="249">
        <v>433722640000</v>
      </c>
      <c r="N8485" s="248">
        <v>7049392261</v>
      </c>
      <c r="O8485" s="247">
        <v>0</v>
      </c>
      <c r="P8485" s="233" t="s">
        <v>21047</v>
      </c>
      <c r="Q8485" s="233" t="s">
        <v>21050</v>
      </c>
      <c r="R8485" s="233"/>
    </row>
    <row r="8486" spans="1:18" ht="89.25">
      <c r="A8486" s="228"/>
      <c r="B8486" s="233" t="s">
        <v>25826</v>
      </c>
      <c r="C8486" s="233" t="s">
        <v>952</v>
      </c>
      <c r="D8486" s="233" t="s">
        <v>719</v>
      </c>
      <c r="E8486" s="231" t="s">
        <v>21051</v>
      </c>
      <c r="F8486" s="233" t="s">
        <v>398</v>
      </c>
      <c r="G8486" s="233" t="s">
        <v>21052</v>
      </c>
      <c r="H8486" s="233" t="s">
        <v>21052</v>
      </c>
      <c r="I8486" s="233">
        <v>1978</v>
      </c>
      <c r="J8486" s="244">
        <v>1956</v>
      </c>
      <c r="K8486" s="244" t="s">
        <v>25607</v>
      </c>
      <c r="L8486" s="233">
        <v>1</v>
      </c>
      <c r="M8486" s="249">
        <v>325094050000</v>
      </c>
      <c r="N8486" s="248">
        <v>9165072000</v>
      </c>
      <c r="O8486" s="247">
        <v>0</v>
      </c>
      <c r="P8486" s="233" t="s">
        <v>21051</v>
      </c>
      <c r="Q8486" s="233" t="s">
        <v>21053</v>
      </c>
      <c r="R8486" s="233"/>
    </row>
    <row r="8487" spans="1:18" ht="76.5">
      <c r="A8487" s="228"/>
      <c r="B8487" s="233" t="s">
        <v>25826</v>
      </c>
      <c r="C8487" s="233" t="s">
        <v>952</v>
      </c>
      <c r="D8487" s="233" t="s">
        <v>719</v>
      </c>
      <c r="E8487" s="231" t="s">
        <v>21054</v>
      </c>
      <c r="F8487" s="233" t="s">
        <v>398</v>
      </c>
      <c r="G8487" s="233" t="s">
        <v>21055</v>
      </c>
      <c r="H8487" s="233" t="s">
        <v>21055</v>
      </c>
      <c r="I8487" s="233">
        <v>1874</v>
      </c>
      <c r="J8487" s="244" t="s">
        <v>23915</v>
      </c>
      <c r="K8487" s="244">
        <v>6419</v>
      </c>
      <c r="L8487" s="233">
        <v>1</v>
      </c>
      <c r="M8487" s="249">
        <v>547392110000</v>
      </c>
      <c r="N8487" s="248">
        <v>11161299000</v>
      </c>
      <c r="O8487" s="247">
        <v>4014040000</v>
      </c>
      <c r="P8487" s="233" t="s">
        <v>21054</v>
      </c>
      <c r="Q8487" s="233" t="s">
        <v>21056</v>
      </c>
      <c r="R8487" s="233"/>
    </row>
    <row r="8488" spans="1:18" ht="25.5">
      <c r="A8488" s="228"/>
      <c r="B8488" s="233" t="s">
        <v>25826</v>
      </c>
      <c r="C8488" s="233" t="s">
        <v>952</v>
      </c>
      <c r="D8488" s="233" t="s">
        <v>719</v>
      </c>
      <c r="E8488" s="231" t="s">
        <v>21054</v>
      </c>
      <c r="F8488" s="233" t="s">
        <v>398</v>
      </c>
      <c r="G8488" s="233" t="s">
        <v>21057</v>
      </c>
      <c r="H8488" s="233" t="s">
        <v>21057</v>
      </c>
      <c r="I8488" s="233">
        <v>1975</v>
      </c>
      <c r="J8488" s="244" t="s">
        <v>23916</v>
      </c>
      <c r="K8488" s="244">
        <v>584</v>
      </c>
      <c r="L8488" s="233">
        <v>1</v>
      </c>
      <c r="M8488" s="249">
        <v>52651300000</v>
      </c>
      <c r="N8488" s="248">
        <v>733584000</v>
      </c>
      <c r="O8488" s="247">
        <v>278761920</v>
      </c>
      <c r="P8488" s="233" t="s">
        <v>21054</v>
      </c>
      <c r="Q8488" s="233" t="s">
        <v>1455</v>
      </c>
      <c r="R8488" s="233"/>
    </row>
    <row r="8489" spans="1:18" ht="25.5">
      <c r="A8489" s="228"/>
      <c r="B8489" s="233" t="s">
        <v>25826</v>
      </c>
      <c r="C8489" s="233" t="s">
        <v>952</v>
      </c>
      <c r="D8489" s="233" t="s">
        <v>719</v>
      </c>
      <c r="E8489" s="231" t="s">
        <v>21058</v>
      </c>
      <c r="F8489" s="233" t="s">
        <v>398</v>
      </c>
      <c r="G8489" s="233" t="s">
        <v>21059</v>
      </c>
      <c r="H8489" s="233" t="s">
        <v>21059</v>
      </c>
      <c r="I8489" s="233">
        <v>1977</v>
      </c>
      <c r="J8489" s="244">
        <v>3234</v>
      </c>
      <c r="K8489" s="244">
        <v>4256</v>
      </c>
      <c r="L8489" s="233">
        <v>1</v>
      </c>
      <c r="M8489" s="249">
        <v>220134945000</v>
      </c>
      <c r="N8489" s="248">
        <v>7674857000</v>
      </c>
      <c r="O8489" s="247">
        <v>0</v>
      </c>
      <c r="P8489" s="233" t="s">
        <v>21058</v>
      </c>
      <c r="Q8489" s="233" t="s">
        <v>1455</v>
      </c>
      <c r="R8489" s="233"/>
    </row>
    <row r="8490" spans="1:18" ht="76.5">
      <c r="A8490" s="228"/>
      <c r="B8490" s="233" t="s">
        <v>25826</v>
      </c>
      <c r="C8490" s="233" t="s">
        <v>952</v>
      </c>
      <c r="D8490" s="233" t="s">
        <v>719</v>
      </c>
      <c r="E8490" s="231" t="s">
        <v>15310</v>
      </c>
      <c r="F8490" s="233" t="s">
        <v>398</v>
      </c>
      <c r="G8490" s="233" t="s">
        <v>21060</v>
      </c>
      <c r="H8490" s="233" t="s">
        <v>21060</v>
      </c>
      <c r="I8490" s="233">
        <v>1976</v>
      </c>
      <c r="J8490" s="244" t="s">
        <v>23917</v>
      </c>
      <c r="K8490" s="244">
        <v>6995</v>
      </c>
      <c r="L8490" s="233">
        <v>1</v>
      </c>
      <c r="M8490" s="249">
        <v>296398580000</v>
      </c>
      <c r="N8490" s="248">
        <v>5229797000</v>
      </c>
      <c r="O8490" s="247">
        <v>3242474140</v>
      </c>
      <c r="P8490" s="233" t="s">
        <v>15310</v>
      </c>
      <c r="Q8490" s="233" t="s">
        <v>21061</v>
      </c>
      <c r="R8490" s="233"/>
    </row>
    <row r="8491" spans="1:18" ht="25.5">
      <c r="A8491" s="228"/>
      <c r="B8491" s="233" t="s">
        <v>25826</v>
      </c>
      <c r="C8491" s="233" t="s">
        <v>952</v>
      </c>
      <c r="D8491" s="233" t="s">
        <v>719</v>
      </c>
      <c r="E8491" s="231" t="s">
        <v>2311</v>
      </c>
      <c r="F8491" s="233" t="s">
        <v>398</v>
      </c>
      <c r="G8491" s="233" t="s">
        <v>21062</v>
      </c>
      <c r="H8491" s="233" t="s">
        <v>21062</v>
      </c>
      <c r="I8491" s="233">
        <v>1995</v>
      </c>
      <c r="J8491" s="244">
        <v>192</v>
      </c>
      <c r="K8491" s="244" t="s">
        <v>25608</v>
      </c>
      <c r="L8491" s="233">
        <v>1</v>
      </c>
      <c r="M8491" s="249">
        <v>18672570000</v>
      </c>
      <c r="N8491" s="248">
        <v>1225347000</v>
      </c>
      <c r="O8491" s="247">
        <v>0</v>
      </c>
      <c r="P8491" s="233" t="s">
        <v>2311</v>
      </c>
      <c r="Q8491" s="233" t="s">
        <v>1455</v>
      </c>
      <c r="R8491" s="233"/>
    </row>
    <row r="8492" spans="1:18" ht="38.25">
      <c r="A8492" s="228"/>
      <c r="B8492" s="233" t="s">
        <v>25826</v>
      </c>
      <c r="C8492" s="233" t="s">
        <v>952</v>
      </c>
      <c r="D8492" s="233" t="s">
        <v>719</v>
      </c>
      <c r="E8492" s="231" t="s">
        <v>21063</v>
      </c>
      <c r="F8492" s="233" t="s">
        <v>398</v>
      </c>
      <c r="G8492" s="233" t="s">
        <v>21064</v>
      </c>
      <c r="H8492" s="233" t="s">
        <v>21064</v>
      </c>
      <c r="I8492" s="233">
        <v>2007</v>
      </c>
      <c r="J8492" s="244">
        <v>4895</v>
      </c>
      <c r="K8492" s="244">
        <v>9328</v>
      </c>
      <c r="L8492" s="233">
        <v>1</v>
      </c>
      <c r="M8492" s="249">
        <v>333165995000</v>
      </c>
      <c r="N8492" s="248">
        <v>99329643176</v>
      </c>
      <c r="O8492" s="247">
        <v>88155058316</v>
      </c>
      <c r="P8492" s="233" t="s">
        <v>21065</v>
      </c>
      <c r="Q8492" s="233" t="s">
        <v>1455</v>
      </c>
      <c r="R8492" s="233"/>
    </row>
    <row r="8493" spans="1:18" ht="38.25">
      <c r="A8493" s="228"/>
      <c r="B8493" s="233" t="s">
        <v>25826</v>
      </c>
      <c r="C8493" s="233" t="s">
        <v>952</v>
      </c>
      <c r="D8493" s="233" t="s">
        <v>719</v>
      </c>
      <c r="E8493" s="231" t="s">
        <v>21063</v>
      </c>
      <c r="F8493" s="233" t="s">
        <v>398</v>
      </c>
      <c r="G8493" s="233" t="s">
        <v>21066</v>
      </c>
      <c r="H8493" s="233" t="s">
        <v>21066</v>
      </c>
      <c r="I8493" s="233">
        <v>1987</v>
      </c>
      <c r="J8493" s="244">
        <v>2481</v>
      </c>
      <c r="K8493" s="244" t="s">
        <v>25609</v>
      </c>
      <c r="L8493" s="233">
        <v>1</v>
      </c>
      <c r="M8493" s="249">
        <v>181240520000</v>
      </c>
      <c r="N8493" s="248">
        <v>5851049000</v>
      </c>
      <c r="O8493" s="247">
        <v>0</v>
      </c>
      <c r="P8493" s="233" t="s">
        <v>21065</v>
      </c>
      <c r="Q8493" s="233" t="s">
        <v>1455</v>
      </c>
      <c r="R8493" s="233"/>
    </row>
    <row r="8494" spans="1:18" ht="38.25">
      <c r="A8494" s="228"/>
      <c r="B8494" s="233" t="s">
        <v>25826</v>
      </c>
      <c r="C8494" s="233" t="s">
        <v>952</v>
      </c>
      <c r="D8494" s="233" t="s">
        <v>719</v>
      </c>
      <c r="E8494" s="231" t="s">
        <v>21063</v>
      </c>
      <c r="F8494" s="233" t="s">
        <v>398</v>
      </c>
      <c r="G8494" s="233" t="s">
        <v>21067</v>
      </c>
      <c r="H8494" s="233" t="s">
        <v>21067</v>
      </c>
      <c r="I8494" s="233">
        <v>2011</v>
      </c>
      <c r="J8494" s="244" t="s">
        <v>21934</v>
      </c>
      <c r="K8494" s="244" t="s">
        <v>25610</v>
      </c>
      <c r="L8494" s="233">
        <v>1</v>
      </c>
      <c r="M8494" s="249">
        <v>10920402000</v>
      </c>
      <c r="N8494" s="248">
        <v>668477000</v>
      </c>
      <c r="O8494" s="247">
        <v>0</v>
      </c>
      <c r="P8494" s="233" t="s">
        <v>21065</v>
      </c>
      <c r="Q8494" s="233" t="s">
        <v>1455</v>
      </c>
      <c r="R8494" s="233"/>
    </row>
    <row r="8495" spans="1:18" ht="38.25">
      <c r="A8495" s="228"/>
      <c r="B8495" s="233" t="s">
        <v>25826</v>
      </c>
      <c r="C8495" s="233" t="s">
        <v>952</v>
      </c>
      <c r="D8495" s="233" t="s">
        <v>719</v>
      </c>
      <c r="E8495" s="231" t="s">
        <v>21063</v>
      </c>
      <c r="F8495" s="233" t="s">
        <v>398</v>
      </c>
      <c r="G8495" s="233" t="s">
        <v>21068</v>
      </c>
      <c r="H8495" s="233" t="s">
        <v>21068</v>
      </c>
      <c r="I8495" s="233">
        <v>1974</v>
      </c>
      <c r="J8495" s="244" t="s">
        <v>23918</v>
      </c>
      <c r="K8495" s="244" t="s">
        <v>25611</v>
      </c>
      <c r="L8495" s="233">
        <v>1</v>
      </c>
      <c r="M8495" s="249">
        <v>35881195000</v>
      </c>
      <c r="N8495" s="248">
        <v>5134081000</v>
      </c>
      <c r="O8495" s="247">
        <v>1317601464</v>
      </c>
      <c r="P8495" s="233" t="s">
        <v>21065</v>
      </c>
      <c r="Q8495" s="233" t="s">
        <v>1455</v>
      </c>
      <c r="R8495" s="233"/>
    </row>
    <row r="8496" spans="1:18" ht="76.5">
      <c r="A8496" s="228"/>
      <c r="B8496" s="233" t="s">
        <v>25826</v>
      </c>
      <c r="C8496" s="233" t="s">
        <v>952</v>
      </c>
      <c r="D8496" s="233" t="s">
        <v>719</v>
      </c>
      <c r="E8496" s="231" t="s">
        <v>21069</v>
      </c>
      <c r="F8496" s="233" t="s">
        <v>115</v>
      </c>
      <c r="G8496" s="233" t="s">
        <v>21070</v>
      </c>
      <c r="H8496" s="233" t="s">
        <v>21070</v>
      </c>
      <c r="I8496" s="233">
        <v>1978</v>
      </c>
      <c r="J8496" s="244" t="s">
        <v>23919</v>
      </c>
      <c r="K8496" s="244">
        <v>602</v>
      </c>
      <c r="L8496" s="233">
        <v>1</v>
      </c>
      <c r="M8496" s="249">
        <v>32604880000</v>
      </c>
      <c r="N8496" s="248">
        <v>364051000</v>
      </c>
      <c r="O8496" s="247">
        <v>0</v>
      </c>
      <c r="P8496" s="233" t="s">
        <v>21071</v>
      </c>
      <c r="Q8496" s="233" t="s">
        <v>21071</v>
      </c>
      <c r="R8496" s="233"/>
    </row>
    <row r="8497" spans="1:18" ht="102">
      <c r="A8497" s="228"/>
      <c r="B8497" s="233" t="s">
        <v>25826</v>
      </c>
      <c r="C8497" s="233" t="s">
        <v>952</v>
      </c>
      <c r="D8497" s="233" t="s">
        <v>719</v>
      </c>
      <c r="E8497" s="231" t="s">
        <v>21072</v>
      </c>
      <c r="F8497" s="233" t="s">
        <v>115</v>
      </c>
      <c r="G8497" s="233" t="s">
        <v>21073</v>
      </c>
      <c r="H8497" s="233" t="s">
        <v>21073</v>
      </c>
      <c r="I8497" s="233">
        <v>1978</v>
      </c>
      <c r="J8497" s="244">
        <v>90</v>
      </c>
      <c r="K8497" s="244">
        <v>270</v>
      </c>
      <c r="L8497" s="233">
        <v>1</v>
      </c>
      <c r="M8497" s="249">
        <v>6737120000</v>
      </c>
      <c r="N8497" s="248">
        <v>733584000</v>
      </c>
      <c r="O8497" s="247">
        <v>0</v>
      </c>
      <c r="P8497" s="233" t="s">
        <v>21072</v>
      </c>
      <c r="Q8497" s="233" t="s">
        <v>21074</v>
      </c>
      <c r="R8497" s="233"/>
    </row>
    <row r="8498" spans="1:18" ht="25.5">
      <c r="A8498" s="228"/>
      <c r="B8498" s="233" t="s">
        <v>25826</v>
      </c>
      <c r="C8498" s="233" t="s">
        <v>952</v>
      </c>
      <c r="D8498" s="233" t="s">
        <v>719</v>
      </c>
      <c r="E8498" s="231" t="s">
        <v>21075</v>
      </c>
      <c r="F8498" s="233" t="s">
        <v>115</v>
      </c>
      <c r="G8498" s="233" t="s">
        <v>21076</v>
      </c>
      <c r="H8498" s="233" t="s">
        <v>21076</v>
      </c>
      <c r="I8498" s="233">
        <v>1994</v>
      </c>
      <c r="J8498" s="244">
        <v>175</v>
      </c>
      <c r="K8498" s="244">
        <v>212</v>
      </c>
      <c r="L8498" s="233">
        <v>1</v>
      </c>
      <c r="M8498" s="249">
        <v>14035000000</v>
      </c>
      <c r="N8498" s="248">
        <v>124880000</v>
      </c>
      <c r="O8498" s="247">
        <v>0</v>
      </c>
      <c r="P8498" s="233" t="s">
        <v>21075</v>
      </c>
      <c r="Q8498" s="233" t="s">
        <v>1455</v>
      </c>
      <c r="R8498" s="233"/>
    </row>
    <row r="8499" spans="1:18" ht="72" customHeight="1">
      <c r="A8499" s="228"/>
      <c r="B8499" s="233" t="s">
        <v>25826</v>
      </c>
      <c r="C8499" s="233" t="s">
        <v>952</v>
      </c>
      <c r="D8499" s="233" t="s">
        <v>719</v>
      </c>
      <c r="E8499" s="231" t="s">
        <v>21077</v>
      </c>
      <c r="F8499" s="233" t="s">
        <v>115</v>
      </c>
      <c r="G8499" s="233" t="s">
        <v>21078</v>
      </c>
      <c r="H8499" s="233" t="s">
        <v>21078</v>
      </c>
      <c r="I8499" s="233">
        <v>1978</v>
      </c>
      <c r="J8499" s="244" t="s">
        <v>23920</v>
      </c>
      <c r="K8499" s="244" t="s">
        <v>25612</v>
      </c>
      <c r="L8499" s="233">
        <v>1</v>
      </c>
      <c r="M8499" s="249">
        <v>103978875000</v>
      </c>
      <c r="N8499" s="248">
        <v>295764000</v>
      </c>
      <c r="O8499" s="247">
        <v>0</v>
      </c>
      <c r="P8499" s="233" t="s">
        <v>21079</v>
      </c>
      <c r="Q8499" s="233" t="s">
        <v>21080</v>
      </c>
      <c r="R8499" s="233"/>
    </row>
    <row r="8500" spans="1:18" ht="87" customHeight="1">
      <c r="A8500" s="228"/>
      <c r="B8500" s="233" t="s">
        <v>25826</v>
      </c>
      <c r="C8500" s="233" t="s">
        <v>952</v>
      </c>
      <c r="D8500" s="233" t="s">
        <v>719</v>
      </c>
      <c r="E8500" s="231" t="s">
        <v>21081</v>
      </c>
      <c r="F8500" s="233" t="s">
        <v>115</v>
      </c>
      <c r="G8500" s="233" t="s">
        <v>21082</v>
      </c>
      <c r="H8500" s="233" t="s">
        <v>21082</v>
      </c>
      <c r="I8500" s="233" t="s">
        <v>21083</v>
      </c>
      <c r="J8500" s="244" t="s">
        <v>23921</v>
      </c>
      <c r="K8500" s="244" t="s">
        <v>25613</v>
      </c>
      <c r="L8500" s="233">
        <v>1</v>
      </c>
      <c r="M8500" s="249">
        <v>153108690000</v>
      </c>
      <c r="N8500" s="248">
        <v>969035000</v>
      </c>
      <c r="O8500" s="247">
        <v>38761400</v>
      </c>
      <c r="P8500" s="233" t="s">
        <v>21081</v>
      </c>
      <c r="Q8500" s="233" t="s">
        <v>21084</v>
      </c>
      <c r="R8500" s="233"/>
    </row>
    <row r="8501" spans="1:18" ht="83.25" customHeight="1">
      <c r="A8501" s="228"/>
      <c r="B8501" s="233" t="s">
        <v>25826</v>
      </c>
      <c r="C8501" s="233" t="s">
        <v>952</v>
      </c>
      <c r="D8501" s="233" t="s">
        <v>719</v>
      </c>
      <c r="E8501" s="231" t="s">
        <v>21085</v>
      </c>
      <c r="F8501" s="233" t="s">
        <v>115</v>
      </c>
      <c r="G8501" s="233" t="s">
        <v>21086</v>
      </c>
      <c r="H8501" s="233" t="s">
        <v>21086</v>
      </c>
      <c r="I8501" s="233">
        <v>1989</v>
      </c>
      <c r="J8501" s="244" t="s">
        <v>23922</v>
      </c>
      <c r="K8501" s="244">
        <v>2225</v>
      </c>
      <c r="L8501" s="233">
        <v>1</v>
      </c>
      <c r="M8501" s="249" t="s">
        <v>21087</v>
      </c>
      <c r="N8501" s="248">
        <v>1934880000</v>
      </c>
      <c r="O8501" s="247">
        <v>154790400</v>
      </c>
      <c r="P8501" s="233" t="s">
        <v>21085</v>
      </c>
      <c r="Q8501" s="233" t="s">
        <v>21088</v>
      </c>
      <c r="R8501" s="233"/>
    </row>
    <row r="8502" spans="1:18" ht="76.5">
      <c r="A8502" s="228"/>
      <c r="B8502" s="233" t="s">
        <v>25826</v>
      </c>
      <c r="C8502" s="233" t="s">
        <v>952</v>
      </c>
      <c r="D8502" s="233" t="s">
        <v>719</v>
      </c>
      <c r="E8502" s="231" t="s">
        <v>21089</v>
      </c>
      <c r="F8502" s="233" t="s">
        <v>115</v>
      </c>
      <c r="G8502" s="233" t="s">
        <v>21090</v>
      </c>
      <c r="H8502" s="233" t="s">
        <v>21090</v>
      </c>
      <c r="I8502" s="233">
        <v>1994</v>
      </c>
      <c r="J8502" s="244" t="s">
        <v>23923</v>
      </c>
      <c r="K8502" s="244">
        <v>270</v>
      </c>
      <c r="L8502" s="233">
        <v>1</v>
      </c>
      <c r="M8502" s="249">
        <v>8221190000</v>
      </c>
      <c r="N8502" s="248">
        <v>292616000</v>
      </c>
      <c r="O8502" s="247">
        <v>0</v>
      </c>
      <c r="P8502" s="233" t="s">
        <v>21091</v>
      </c>
      <c r="Q8502" s="233" t="s">
        <v>21092</v>
      </c>
      <c r="R8502" s="233"/>
    </row>
    <row r="8503" spans="1:18" ht="86.25" customHeight="1">
      <c r="A8503" s="228"/>
      <c r="B8503" s="233" t="s">
        <v>25826</v>
      </c>
      <c r="C8503" s="233" t="s">
        <v>952</v>
      </c>
      <c r="D8503" s="233" t="s">
        <v>719</v>
      </c>
      <c r="E8503" s="231" t="s">
        <v>21093</v>
      </c>
      <c r="F8503" s="233" t="s">
        <v>115</v>
      </c>
      <c r="G8503" s="233" t="s">
        <v>21094</v>
      </c>
      <c r="H8503" s="233" t="s">
        <v>21094</v>
      </c>
      <c r="I8503" s="233">
        <v>1977</v>
      </c>
      <c r="J8503" s="244" t="s">
        <v>23924</v>
      </c>
      <c r="K8503" s="244" t="s">
        <v>23924</v>
      </c>
      <c r="L8503" s="233">
        <v>1</v>
      </c>
      <c r="M8503" s="249">
        <v>4996450000</v>
      </c>
      <c r="N8503" s="248">
        <v>591000000</v>
      </c>
      <c r="O8503" s="247">
        <v>0</v>
      </c>
      <c r="P8503" s="233" t="s">
        <v>21095</v>
      </c>
      <c r="Q8503" s="233" t="s">
        <v>21096</v>
      </c>
      <c r="R8503" s="233"/>
    </row>
    <row r="8504" spans="1:18" ht="81" customHeight="1">
      <c r="A8504" s="228"/>
      <c r="B8504" s="233" t="s">
        <v>25826</v>
      </c>
      <c r="C8504" s="233" t="s">
        <v>952</v>
      </c>
      <c r="D8504" s="233" t="s">
        <v>719</v>
      </c>
      <c r="E8504" s="231" t="s">
        <v>21093</v>
      </c>
      <c r="F8504" s="233" t="s">
        <v>115</v>
      </c>
      <c r="G8504" s="233" t="s">
        <v>21097</v>
      </c>
      <c r="H8504" s="233" t="s">
        <v>21097</v>
      </c>
      <c r="I8504" s="233">
        <v>1994</v>
      </c>
      <c r="J8504" s="244" t="s">
        <v>23744</v>
      </c>
      <c r="K8504" s="244">
        <v>516</v>
      </c>
      <c r="L8504" s="233">
        <v>1</v>
      </c>
      <c r="M8504" s="249">
        <v>28484240000</v>
      </c>
      <c r="N8504" s="248">
        <v>1750000000</v>
      </c>
      <c r="O8504" s="247">
        <v>0</v>
      </c>
      <c r="P8504" s="233" t="s">
        <v>21098</v>
      </c>
      <c r="Q8504" s="233" t="s">
        <v>21099</v>
      </c>
      <c r="R8504" s="233"/>
    </row>
    <row r="8505" spans="1:18" ht="89.25" customHeight="1">
      <c r="A8505" s="228"/>
      <c r="B8505" s="233" t="s">
        <v>25826</v>
      </c>
      <c r="C8505" s="233" t="s">
        <v>952</v>
      </c>
      <c r="D8505" s="233" t="s">
        <v>719</v>
      </c>
      <c r="E8505" s="231" t="s">
        <v>21100</v>
      </c>
      <c r="F8505" s="233" t="s">
        <v>115</v>
      </c>
      <c r="G8505" s="233" t="s">
        <v>21101</v>
      </c>
      <c r="H8505" s="233" t="s">
        <v>21101</v>
      </c>
      <c r="I8505" s="233">
        <v>1994</v>
      </c>
      <c r="J8505" s="244" t="s">
        <v>23925</v>
      </c>
      <c r="K8505" s="244">
        <v>1293</v>
      </c>
      <c r="L8505" s="233">
        <v>1</v>
      </c>
      <c r="M8505" s="249">
        <v>111767175000</v>
      </c>
      <c r="N8505" s="248">
        <v>2013107000</v>
      </c>
      <c r="O8505" s="247">
        <v>0</v>
      </c>
      <c r="P8505" s="233" t="s">
        <v>21100</v>
      </c>
      <c r="Q8505" s="233" t="s">
        <v>21102</v>
      </c>
      <c r="R8505" s="233"/>
    </row>
    <row r="8506" spans="1:18" ht="83.25" customHeight="1">
      <c r="A8506" s="228"/>
      <c r="B8506" s="233" t="s">
        <v>25826</v>
      </c>
      <c r="C8506" s="233" t="s">
        <v>961</v>
      </c>
      <c r="D8506" s="233" t="s">
        <v>724</v>
      </c>
      <c r="E8506" s="231" t="s">
        <v>2313</v>
      </c>
      <c r="F8506" s="233" t="s">
        <v>115</v>
      </c>
      <c r="G8506" s="233" t="s">
        <v>2312</v>
      </c>
      <c r="H8506" s="233" t="s">
        <v>2312</v>
      </c>
      <c r="I8506" s="233">
        <v>1995</v>
      </c>
      <c r="J8506" s="244">
        <v>11071.45</v>
      </c>
      <c r="K8506" s="244">
        <v>3271.5</v>
      </c>
      <c r="L8506" s="233">
        <v>1</v>
      </c>
      <c r="M8506" s="249">
        <v>921379032000</v>
      </c>
      <c r="N8506" s="248">
        <v>41658794987</v>
      </c>
      <c r="O8506" s="247">
        <v>12435827628</v>
      </c>
      <c r="P8506" s="233" t="s">
        <v>5093</v>
      </c>
      <c r="Q8506" s="233" t="s">
        <v>5094</v>
      </c>
      <c r="R8506" s="233"/>
    </row>
    <row r="8507" spans="1:18" ht="72.75" customHeight="1">
      <c r="A8507" s="228"/>
      <c r="B8507" s="233" t="s">
        <v>25826</v>
      </c>
      <c r="C8507" s="233" t="s">
        <v>961</v>
      </c>
      <c r="D8507" s="233" t="s">
        <v>724</v>
      </c>
      <c r="E8507" s="231" t="s">
        <v>5095</v>
      </c>
      <c r="F8507" s="233" t="s">
        <v>115</v>
      </c>
      <c r="G8507" s="233" t="s">
        <v>2314</v>
      </c>
      <c r="H8507" s="233" t="s">
        <v>2314</v>
      </c>
      <c r="I8507" s="233">
        <v>1995</v>
      </c>
      <c r="J8507" s="244">
        <v>3751.25</v>
      </c>
      <c r="K8507" s="244"/>
      <c r="L8507" s="233">
        <v>1</v>
      </c>
      <c r="M8507" s="249">
        <v>751385390000</v>
      </c>
      <c r="N8507" s="248">
        <v>1</v>
      </c>
      <c r="O8507" s="247">
        <v>1</v>
      </c>
      <c r="P8507" s="233" t="s">
        <v>5096</v>
      </c>
      <c r="Q8507" s="233" t="s">
        <v>5097</v>
      </c>
      <c r="R8507" s="233"/>
    </row>
    <row r="8508" spans="1:18" ht="38.25">
      <c r="A8508" s="228"/>
      <c r="B8508" s="233" t="s">
        <v>25826</v>
      </c>
      <c r="C8508" s="233" t="s">
        <v>961</v>
      </c>
      <c r="D8508" s="233" t="s">
        <v>724</v>
      </c>
      <c r="E8508" s="231" t="s">
        <v>2316</v>
      </c>
      <c r="F8508" s="233" t="s">
        <v>115</v>
      </c>
      <c r="G8508" s="233" t="s">
        <v>2315</v>
      </c>
      <c r="H8508" s="233" t="s">
        <v>2315</v>
      </c>
      <c r="I8508" s="233" t="s">
        <v>5098</v>
      </c>
      <c r="J8508" s="244">
        <v>249.2</v>
      </c>
      <c r="K8508" s="244">
        <v>867.1</v>
      </c>
      <c r="L8508" s="233">
        <v>1</v>
      </c>
      <c r="M8508" s="249">
        <v>14966952000</v>
      </c>
      <c r="N8508" s="248">
        <v>6631268658</v>
      </c>
      <c r="O8508" s="247">
        <v>6631268658</v>
      </c>
      <c r="P8508" s="233" t="s">
        <v>5099</v>
      </c>
      <c r="Q8508" s="233"/>
      <c r="R8508" s="233"/>
    </row>
    <row r="8509" spans="1:18" ht="38.25">
      <c r="A8509" s="228"/>
      <c r="B8509" s="233" t="s">
        <v>25826</v>
      </c>
      <c r="C8509" s="233" t="s">
        <v>961</v>
      </c>
      <c r="D8509" s="233" t="s">
        <v>724</v>
      </c>
      <c r="E8509" s="231" t="s">
        <v>2350</v>
      </c>
      <c r="F8509" s="233" t="s">
        <v>5100</v>
      </c>
      <c r="G8509" s="233" t="s">
        <v>2317</v>
      </c>
      <c r="H8509" s="233" t="s">
        <v>2317</v>
      </c>
      <c r="I8509" s="233">
        <v>2021</v>
      </c>
      <c r="J8509" s="244">
        <v>238.3</v>
      </c>
      <c r="K8509" s="244">
        <v>1007.7</v>
      </c>
      <c r="L8509" s="233">
        <v>1</v>
      </c>
      <c r="M8509" s="249">
        <v>15727800000</v>
      </c>
      <c r="N8509" s="248">
        <v>5774000000</v>
      </c>
      <c r="O8509" s="247">
        <v>5413125000</v>
      </c>
      <c r="P8509" s="233" t="s">
        <v>2350</v>
      </c>
      <c r="Q8509" s="233"/>
      <c r="R8509" s="233"/>
    </row>
    <row r="8510" spans="1:18" ht="25.5">
      <c r="A8510" s="228"/>
      <c r="B8510" s="233" t="s">
        <v>25826</v>
      </c>
      <c r="C8510" s="233" t="s">
        <v>961</v>
      </c>
      <c r="D8510" s="233" t="s">
        <v>724</v>
      </c>
      <c r="E8510" s="231" t="s">
        <v>2166</v>
      </c>
      <c r="F8510" s="233" t="s">
        <v>115</v>
      </c>
      <c r="G8510" s="233" t="s">
        <v>2318</v>
      </c>
      <c r="H8510" s="233" t="s">
        <v>2318</v>
      </c>
      <c r="I8510" s="233"/>
      <c r="J8510" s="244">
        <v>187</v>
      </c>
      <c r="K8510" s="244">
        <v>585.9</v>
      </c>
      <c r="L8510" s="233">
        <v>1</v>
      </c>
      <c r="M8510" s="249">
        <v>10436750000</v>
      </c>
      <c r="N8510" s="248">
        <v>689862000</v>
      </c>
      <c r="O8510" s="247">
        <v>0</v>
      </c>
      <c r="P8510" s="233" t="s">
        <v>5101</v>
      </c>
      <c r="Q8510" s="233"/>
      <c r="R8510" s="233"/>
    </row>
    <row r="8511" spans="1:18" ht="25.5">
      <c r="A8511" s="228"/>
      <c r="B8511" s="233" t="s">
        <v>25826</v>
      </c>
      <c r="C8511" s="233" t="s">
        <v>961</v>
      </c>
      <c r="D8511" s="233" t="s">
        <v>724</v>
      </c>
      <c r="E8511" s="231" t="s">
        <v>1480</v>
      </c>
      <c r="F8511" s="233" t="s">
        <v>115</v>
      </c>
      <c r="G8511" s="233" t="s">
        <v>2319</v>
      </c>
      <c r="H8511" s="233" t="s">
        <v>2319</v>
      </c>
      <c r="I8511" s="233">
        <v>1990</v>
      </c>
      <c r="J8511" s="244">
        <v>69.099999999999994</v>
      </c>
      <c r="K8511" s="244">
        <v>275.33999999999997</v>
      </c>
      <c r="L8511" s="233">
        <v>1</v>
      </c>
      <c r="M8511" s="249">
        <v>3642261000</v>
      </c>
      <c r="N8511" s="248">
        <v>14513171400</v>
      </c>
      <c r="O8511" s="247">
        <v>3773424564</v>
      </c>
      <c r="P8511" s="233" t="s">
        <v>1480</v>
      </c>
      <c r="Q8511" s="233" t="s">
        <v>5102</v>
      </c>
      <c r="R8511" s="233"/>
    </row>
    <row r="8512" spans="1:18" ht="51">
      <c r="A8512" s="228"/>
      <c r="B8512" s="233" t="s">
        <v>25826</v>
      </c>
      <c r="C8512" s="233" t="s">
        <v>961</v>
      </c>
      <c r="D8512" s="233" t="s">
        <v>724</v>
      </c>
      <c r="E8512" s="231" t="s">
        <v>5103</v>
      </c>
      <c r="F8512" s="233" t="s">
        <v>115</v>
      </c>
      <c r="G8512" s="233" t="s">
        <v>2320</v>
      </c>
      <c r="H8512" s="233" t="s">
        <v>2320</v>
      </c>
      <c r="I8512" s="233">
        <v>2011</v>
      </c>
      <c r="J8512" s="244">
        <v>144</v>
      </c>
      <c r="K8512" s="244">
        <v>764.33</v>
      </c>
      <c r="L8512" s="233">
        <v>1</v>
      </c>
      <c r="M8512" s="249">
        <v>7279360000</v>
      </c>
      <c r="N8512" s="248">
        <v>2256000000</v>
      </c>
      <c r="O8512" s="247">
        <v>1833000000</v>
      </c>
      <c r="P8512" s="233" t="s">
        <v>5104</v>
      </c>
      <c r="Q8512" s="233"/>
      <c r="R8512" s="233"/>
    </row>
    <row r="8513" spans="1:18" ht="51">
      <c r="A8513" s="228"/>
      <c r="B8513" s="233" t="s">
        <v>25826</v>
      </c>
      <c r="C8513" s="233" t="s">
        <v>961</v>
      </c>
      <c r="D8513" s="233" t="s">
        <v>724</v>
      </c>
      <c r="E8513" s="231" t="s">
        <v>2322</v>
      </c>
      <c r="F8513" s="233" t="s">
        <v>115</v>
      </c>
      <c r="G8513" s="233" t="s">
        <v>2321</v>
      </c>
      <c r="H8513" s="233" t="s">
        <v>2321</v>
      </c>
      <c r="I8513" s="233">
        <v>2000</v>
      </c>
      <c r="J8513" s="244">
        <v>153.80000000000001</v>
      </c>
      <c r="K8513" s="244">
        <v>505.37</v>
      </c>
      <c r="L8513" s="233">
        <v>1</v>
      </c>
      <c r="M8513" s="249">
        <v>8914248000</v>
      </c>
      <c r="N8513" s="248">
        <v>708000000</v>
      </c>
      <c r="O8513" s="247">
        <v>325680000</v>
      </c>
      <c r="P8513" s="233" t="s">
        <v>5105</v>
      </c>
      <c r="Q8513" s="233"/>
      <c r="R8513" s="233"/>
    </row>
    <row r="8514" spans="1:18" ht="51">
      <c r="A8514" s="228"/>
      <c r="B8514" s="233" t="s">
        <v>25826</v>
      </c>
      <c r="C8514" s="233" t="s">
        <v>961</v>
      </c>
      <c r="D8514" s="233" t="s">
        <v>724</v>
      </c>
      <c r="E8514" s="231" t="s">
        <v>2322</v>
      </c>
      <c r="F8514" s="233" t="s">
        <v>115</v>
      </c>
      <c r="G8514" s="233" t="s">
        <v>2323</v>
      </c>
      <c r="H8514" s="233" t="s">
        <v>2323</v>
      </c>
      <c r="I8514" s="233">
        <v>2000</v>
      </c>
      <c r="J8514" s="244">
        <v>82.1</v>
      </c>
      <c r="K8514" s="244">
        <v>688</v>
      </c>
      <c r="L8514" s="233">
        <v>1</v>
      </c>
      <c r="M8514" s="249">
        <v>4758516000</v>
      </c>
      <c r="N8514" s="248">
        <v>235998000</v>
      </c>
      <c r="O8514" s="247">
        <v>108559080</v>
      </c>
      <c r="P8514" s="233" t="s">
        <v>5105</v>
      </c>
      <c r="Q8514" s="233"/>
      <c r="R8514" s="233"/>
    </row>
    <row r="8515" spans="1:18" ht="51">
      <c r="A8515" s="228"/>
      <c r="B8515" s="233" t="s">
        <v>25826</v>
      </c>
      <c r="C8515" s="233" t="s">
        <v>961</v>
      </c>
      <c r="D8515" s="233" t="s">
        <v>724</v>
      </c>
      <c r="E8515" s="231" t="s">
        <v>2322</v>
      </c>
      <c r="F8515" s="233" t="s">
        <v>115</v>
      </c>
      <c r="G8515" s="233" t="s">
        <v>2324</v>
      </c>
      <c r="H8515" s="233" t="s">
        <v>2324</v>
      </c>
      <c r="I8515" s="233">
        <v>1976</v>
      </c>
      <c r="J8515" s="244">
        <v>381.1</v>
      </c>
      <c r="K8515" s="244">
        <v>642.41999999999996</v>
      </c>
      <c r="L8515" s="233">
        <v>1</v>
      </c>
      <c r="M8515" s="249">
        <v>5948860000</v>
      </c>
      <c r="N8515" s="248">
        <v>4077770000</v>
      </c>
      <c r="O8515" s="247">
        <v>0</v>
      </c>
      <c r="P8515" s="233" t="s">
        <v>5105</v>
      </c>
      <c r="Q8515" s="233"/>
      <c r="R8515" s="233"/>
    </row>
    <row r="8516" spans="1:18" ht="51">
      <c r="A8516" s="228"/>
      <c r="B8516" s="233" t="s">
        <v>25826</v>
      </c>
      <c r="C8516" s="233" t="s">
        <v>961</v>
      </c>
      <c r="D8516" s="233" t="s">
        <v>724</v>
      </c>
      <c r="E8516" s="231" t="s">
        <v>5106</v>
      </c>
      <c r="F8516" s="233" t="s">
        <v>115</v>
      </c>
      <c r="G8516" s="233" t="s">
        <v>2325</v>
      </c>
      <c r="H8516" s="233" t="s">
        <v>2325</v>
      </c>
      <c r="I8516" s="233">
        <v>1990</v>
      </c>
      <c r="J8516" s="244">
        <v>69.900000000000006</v>
      </c>
      <c r="K8516" s="244">
        <v>209.5</v>
      </c>
      <c r="L8516" s="233">
        <v>1</v>
      </c>
      <c r="M8516" s="249">
        <v>3684429000</v>
      </c>
      <c r="N8516" s="248">
        <v>11042217900</v>
      </c>
      <c r="O8516" s="247">
        <v>2870976654</v>
      </c>
      <c r="P8516" s="233" t="s">
        <v>5107</v>
      </c>
      <c r="Q8516" s="233" t="s">
        <v>5108</v>
      </c>
      <c r="R8516" s="233"/>
    </row>
    <row r="8517" spans="1:18" ht="51">
      <c r="A8517" s="228"/>
      <c r="B8517" s="233" t="s">
        <v>25826</v>
      </c>
      <c r="C8517" s="233" t="s">
        <v>961</v>
      </c>
      <c r="D8517" s="233" t="s">
        <v>724</v>
      </c>
      <c r="E8517" s="231" t="s">
        <v>2322</v>
      </c>
      <c r="F8517" s="233" t="s">
        <v>115</v>
      </c>
      <c r="G8517" s="233" t="s">
        <v>2326</v>
      </c>
      <c r="H8517" s="233" t="s">
        <v>2326</v>
      </c>
      <c r="I8517" s="233">
        <v>1986</v>
      </c>
      <c r="J8517" s="244">
        <v>82.1</v>
      </c>
      <c r="K8517" s="244">
        <v>264</v>
      </c>
      <c r="L8517" s="233">
        <v>1</v>
      </c>
      <c r="M8517" s="249">
        <v>10034262000</v>
      </c>
      <c r="N8517" s="248">
        <v>1600000</v>
      </c>
      <c r="O8517" s="247">
        <v>320000</v>
      </c>
      <c r="P8517" s="233" t="s">
        <v>5105</v>
      </c>
      <c r="Q8517" s="233"/>
      <c r="R8517" s="233"/>
    </row>
    <row r="8518" spans="1:18" ht="38.25">
      <c r="A8518" s="228"/>
      <c r="B8518" s="233" t="s">
        <v>25826</v>
      </c>
      <c r="C8518" s="233" t="s">
        <v>961</v>
      </c>
      <c r="D8518" s="233" t="s">
        <v>724</v>
      </c>
      <c r="E8518" s="231" t="s">
        <v>2328</v>
      </c>
      <c r="F8518" s="233" t="s">
        <v>115</v>
      </c>
      <c r="G8518" s="233" t="s">
        <v>2327</v>
      </c>
      <c r="H8518" s="233" t="s">
        <v>2327</v>
      </c>
      <c r="I8518" s="233">
        <v>2000</v>
      </c>
      <c r="J8518" s="244">
        <v>91</v>
      </c>
      <c r="K8518" s="244">
        <v>337</v>
      </c>
      <c r="L8518" s="233">
        <v>1</v>
      </c>
      <c r="M8518" s="249">
        <v>5465460000</v>
      </c>
      <c r="N8518" s="248">
        <v>359000000</v>
      </c>
      <c r="O8518" s="247">
        <v>165140000</v>
      </c>
      <c r="P8518" s="233" t="s">
        <v>5104</v>
      </c>
      <c r="Q8518" s="233"/>
      <c r="R8518" s="233"/>
    </row>
    <row r="8519" spans="1:18" ht="60" customHeight="1">
      <c r="A8519" s="228"/>
      <c r="B8519" s="233" t="s">
        <v>25826</v>
      </c>
      <c r="C8519" s="233" t="s">
        <v>961</v>
      </c>
      <c r="D8519" s="233" t="s">
        <v>724</v>
      </c>
      <c r="E8519" s="231" t="s">
        <v>1480</v>
      </c>
      <c r="F8519" s="233" t="s">
        <v>115</v>
      </c>
      <c r="G8519" s="233" t="s">
        <v>2329</v>
      </c>
      <c r="H8519" s="233" t="s">
        <v>2329</v>
      </c>
      <c r="I8519" s="233">
        <v>1986</v>
      </c>
      <c r="J8519" s="244">
        <v>163.84</v>
      </c>
      <c r="K8519" s="244">
        <v>424</v>
      </c>
      <c r="L8519" s="233">
        <v>1</v>
      </c>
      <c r="M8519" s="249">
        <v>11354112000</v>
      </c>
      <c r="N8519" s="248">
        <v>2304000000</v>
      </c>
      <c r="O8519" s="247">
        <v>414720000</v>
      </c>
      <c r="P8519" s="233" t="s">
        <v>5107</v>
      </c>
      <c r="Q8519" s="233" t="s">
        <v>5109</v>
      </c>
      <c r="R8519" s="233"/>
    </row>
    <row r="8520" spans="1:18" ht="51">
      <c r="A8520" s="228"/>
      <c r="B8520" s="233" t="s">
        <v>25826</v>
      </c>
      <c r="C8520" s="233" t="s">
        <v>961</v>
      </c>
      <c r="D8520" s="233" t="s">
        <v>724</v>
      </c>
      <c r="E8520" s="231" t="s">
        <v>442</v>
      </c>
      <c r="F8520" s="233" t="s">
        <v>5110</v>
      </c>
      <c r="G8520" s="233" t="s">
        <v>2330</v>
      </c>
      <c r="H8520" s="233" t="s">
        <v>2330</v>
      </c>
      <c r="I8520" s="233">
        <v>2010</v>
      </c>
      <c r="J8520" s="244">
        <v>103.9</v>
      </c>
      <c r="K8520" s="244">
        <v>180</v>
      </c>
      <c r="L8520" s="233">
        <v>1</v>
      </c>
      <c r="M8520" s="249">
        <v>3719620000</v>
      </c>
      <c r="N8520" s="248">
        <v>251334000</v>
      </c>
      <c r="O8520" s="247">
        <v>85453500</v>
      </c>
      <c r="P8520" s="233" t="s">
        <v>5111</v>
      </c>
      <c r="Q8520" s="233"/>
      <c r="R8520" s="233"/>
    </row>
    <row r="8521" spans="1:18" ht="51">
      <c r="A8521" s="228"/>
      <c r="B8521" s="233" t="s">
        <v>25826</v>
      </c>
      <c r="C8521" s="233" t="s">
        <v>961</v>
      </c>
      <c r="D8521" s="233" t="s">
        <v>724</v>
      </c>
      <c r="E8521" s="231" t="s">
        <v>2332</v>
      </c>
      <c r="F8521" s="233" t="s">
        <v>115</v>
      </c>
      <c r="G8521" s="233" t="s">
        <v>2331</v>
      </c>
      <c r="H8521" s="233" t="s">
        <v>2331</v>
      </c>
      <c r="I8521" s="233">
        <v>2000</v>
      </c>
      <c r="J8521" s="244">
        <v>196</v>
      </c>
      <c r="K8521" s="244">
        <v>196</v>
      </c>
      <c r="L8521" s="233">
        <v>1</v>
      </c>
      <c r="M8521" s="249">
        <v>12874848000</v>
      </c>
      <c r="N8521" s="248">
        <v>359000000</v>
      </c>
      <c r="O8521" s="247">
        <v>165140000</v>
      </c>
      <c r="P8521" s="233" t="s">
        <v>5107</v>
      </c>
      <c r="Q8521" s="233" t="s">
        <v>5112</v>
      </c>
      <c r="R8521" s="233"/>
    </row>
    <row r="8522" spans="1:18" ht="127.5">
      <c r="A8522" s="228"/>
      <c r="B8522" s="233" t="s">
        <v>25826</v>
      </c>
      <c r="C8522" s="233" t="s">
        <v>961</v>
      </c>
      <c r="D8522" s="233" t="s">
        <v>724</v>
      </c>
      <c r="E8522" s="231" t="s">
        <v>2332</v>
      </c>
      <c r="F8522" s="233" t="s">
        <v>115</v>
      </c>
      <c r="G8522" s="233" t="s">
        <v>2333</v>
      </c>
      <c r="H8522" s="233" t="s">
        <v>2333</v>
      </c>
      <c r="I8522" s="233">
        <v>1990</v>
      </c>
      <c r="J8522" s="244">
        <v>92.8</v>
      </c>
      <c r="K8522" s="244">
        <v>216.5</v>
      </c>
      <c r="L8522" s="233">
        <v>1</v>
      </c>
      <c r="M8522" s="249">
        <v>4657632000</v>
      </c>
      <c r="N8522" s="248">
        <v>10865131200</v>
      </c>
      <c r="O8522" s="247">
        <v>2824934112</v>
      </c>
      <c r="P8522" s="233" t="s">
        <v>5107</v>
      </c>
      <c r="Q8522" s="233" t="s">
        <v>5109</v>
      </c>
      <c r="R8522" s="233"/>
    </row>
    <row r="8523" spans="1:18" ht="38.25">
      <c r="A8523" s="228"/>
      <c r="B8523" s="233" t="s">
        <v>25826</v>
      </c>
      <c r="C8523" s="233" t="s">
        <v>961</v>
      </c>
      <c r="D8523" s="233" t="s">
        <v>724</v>
      </c>
      <c r="E8523" s="231" t="s">
        <v>2328</v>
      </c>
      <c r="F8523" s="233" t="s">
        <v>115</v>
      </c>
      <c r="G8523" s="233" t="s">
        <v>2334</v>
      </c>
      <c r="H8523" s="233" t="s">
        <v>2334</v>
      </c>
      <c r="I8523" s="233">
        <v>2018</v>
      </c>
      <c r="J8523" s="244">
        <v>100.3</v>
      </c>
      <c r="K8523" s="244">
        <v>300</v>
      </c>
      <c r="L8523" s="233">
        <v>1</v>
      </c>
      <c r="M8523" s="249">
        <v>2550000000</v>
      </c>
      <c r="N8523" s="248">
        <v>1775722000</v>
      </c>
      <c r="O8523" s="247">
        <v>1598149800</v>
      </c>
      <c r="P8523" s="233" t="s">
        <v>5113</v>
      </c>
      <c r="Q8523" s="233"/>
      <c r="R8523" s="233"/>
    </row>
    <row r="8524" spans="1:18" ht="51">
      <c r="A8524" s="228"/>
      <c r="B8524" s="233" t="s">
        <v>25826</v>
      </c>
      <c r="C8524" s="233" t="s">
        <v>961</v>
      </c>
      <c r="D8524" s="233" t="s">
        <v>724</v>
      </c>
      <c r="E8524" s="231" t="s">
        <v>442</v>
      </c>
      <c r="F8524" s="233" t="s">
        <v>5110</v>
      </c>
      <c r="G8524" s="233" t="s">
        <v>2335</v>
      </c>
      <c r="H8524" s="233" t="s">
        <v>2335</v>
      </c>
      <c r="I8524" s="233">
        <v>2000</v>
      </c>
      <c r="J8524" s="244">
        <v>214.2</v>
      </c>
      <c r="K8524" s="244">
        <v>456.75</v>
      </c>
      <c r="L8524" s="233">
        <v>1</v>
      </c>
      <c r="M8524" s="249">
        <v>12864852000</v>
      </c>
      <c r="N8524" s="248">
        <v>1338347160</v>
      </c>
      <c r="O8524" s="247">
        <v>615639693</v>
      </c>
      <c r="P8524" s="233" t="s">
        <v>442</v>
      </c>
      <c r="Q8524" s="233"/>
      <c r="R8524" s="233"/>
    </row>
    <row r="8525" spans="1:18" ht="25.5">
      <c r="A8525" s="228"/>
      <c r="B8525" s="233" t="s">
        <v>25826</v>
      </c>
      <c r="C8525" s="233" t="s">
        <v>961</v>
      </c>
      <c r="D8525" s="233" t="s">
        <v>724</v>
      </c>
      <c r="E8525" s="231" t="s">
        <v>2337</v>
      </c>
      <c r="F8525" s="233" t="s">
        <v>115</v>
      </c>
      <c r="G8525" s="233" t="s">
        <v>2336</v>
      </c>
      <c r="H8525" s="233" t="s">
        <v>2336</v>
      </c>
      <c r="I8525" s="233">
        <v>1986</v>
      </c>
      <c r="J8525" s="244">
        <v>81</v>
      </c>
      <c r="K8525" s="244">
        <v>265</v>
      </c>
      <c r="L8525" s="233">
        <v>1</v>
      </c>
      <c r="M8525" s="249">
        <v>2298375000</v>
      </c>
      <c r="N8525" s="248">
        <v>223110000</v>
      </c>
      <c r="O8525" s="247">
        <v>44622000</v>
      </c>
      <c r="P8525" s="233" t="s">
        <v>954</v>
      </c>
      <c r="Q8525" s="233" t="s">
        <v>5114</v>
      </c>
      <c r="R8525" s="233"/>
    </row>
    <row r="8526" spans="1:18" ht="51">
      <c r="A8526" s="228"/>
      <c r="B8526" s="233" t="s">
        <v>25826</v>
      </c>
      <c r="C8526" s="233" t="s">
        <v>961</v>
      </c>
      <c r="D8526" s="233" t="s">
        <v>724</v>
      </c>
      <c r="E8526" s="231" t="s">
        <v>2338</v>
      </c>
      <c r="F8526" s="233" t="s">
        <v>115</v>
      </c>
      <c r="G8526" s="233" t="s">
        <v>5115</v>
      </c>
      <c r="H8526" s="233" t="s">
        <v>5115</v>
      </c>
      <c r="I8526" s="233">
        <v>1975</v>
      </c>
      <c r="J8526" s="244">
        <v>212</v>
      </c>
      <c r="K8526" s="244">
        <v>322.3</v>
      </c>
      <c r="L8526" s="233">
        <v>1</v>
      </c>
      <c r="M8526" s="249">
        <v>25237550000</v>
      </c>
      <c r="N8526" s="248">
        <v>691072000</v>
      </c>
      <c r="O8526" s="247">
        <v>0</v>
      </c>
      <c r="P8526" s="233" t="s">
        <v>5116</v>
      </c>
      <c r="Q8526" s="233" t="s">
        <v>5117</v>
      </c>
      <c r="R8526" s="233"/>
    </row>
    <row r="8527" spans="1:18" ht="38.25">
      <c r="A8527" s="228"/>
      <c r="B8527" s="233" t="s">
        <v>25826</v>
      </c>
      <c r="C8527" s="233" t="s">
        <v>961</v>
      </c>
      <c r="D8527" s="233" t="s">
        <v>724</v>
      </c>
      <c r="E8527" s="231" t="s">
        <v>442</v>
      </c>
      <c r="F8527" s="233" t="s">
        <v>5118</v>
      </c>
      <c r="G8527" s="233" t="s">
        <v>2339</v>
      </c>
      <c r="H8527" s="233" t="s">
        <v>2339</v>
      </c>
      <c r="I8527" s="233">
        <v>2013</v>
      </c>
      <c r="J8527" s="244">
        <v>80.8</v>
      </c>
      <c r="K8527" s="244">
        <v>375.27</v>
      </c>
      <c r="L8527" s="233">
        <v>1</v>
      </c>
      <c r="M8527" s="249">
        <v>15238880000</v>
      </c>
      <c r="N8527" s="248">
        <v>1</v>
      </c>
      <c r="O8527" s="247">
        <v>1</v>
      </c>
      <c r="P8527" s="233" t="s">
        <v>442</v>
      </c>
      <c r="Q8527" s="233" t="s">
        <v>5119</v>
      </c>
      <c r="R8527" s="233"/>
    </row>
    <row r="8528" spans="1:18" ht="51">
      <c r="A8528" s="228"/>
      <c r="B8528" s="233" t="s">
        <v>25826</v>
      </c>
      <c r="C8528" s="233" t="s">
        <v>961</v>
      </c>
      <c r="D8528" s="233" t="s">
        <v>724</v>
      </c>
      <c r="E8528" s="231" t="s">
        <v>442</v>
      </c>
      <c r="F8528" s="233" t="s">
        <v>5118</v>
      </c>
      <c r="G8528" s="233" t="s">
        <v>5120</v>
      </c>
      <c r="H8528" s="233" t="s">
        <v>5120</v>
      </c>
      <c r="I8528" s="233">
        <v>1994</v>
      </c>
      <c r="J8528" s="244">
        <v>80.400000000000006</v>
      </c>
      <c r="K8528" s="244">
        <v>189</v>
      </c>
      <c r="L8528" s="233">
        <v>1</v>
      </c>
      <c r="M8528" s="249">
        <v>4550640000</v>
      </c>
      <c r="N8528" s="248">
        <v>1</v>
      </c>
      <c r="O8528" s="247">
        <v>1</v>
      </c>
      <c r="P8528" s="233" t="s">
        <v>442</v>
      </c>
      <c r="Q8528" s="233" t="s">
        <v>5108</v>
      </c>
      <c r="R8528" s="233"/>
    </row>
    <row r="8529" spans="1:18" ht="127.5">
      <c r="A8529" s="228"/>
      <c r="B8529" s="233" t="s">
        <v>25826</v>
      </c>
      <c r="C8529" s="233" t="s">
        <v>961</v>
      </c>
      <c r="D8529" s="233" t="s">
        <v>724</v>
      </c>
      <c r="E8529" s="231" t="s">
        <v>1480</v>
      </c>
      <c r="F8529" s="233" t="s">
        <v>115</v>
      </c>
      <c r="G8529" s="233" t="s">
        <v>2340</v>
      </c>
      <c r="H8529" s="233" t="s">
        <v>2340</v>
      </c>
      <c r="I8529" s="233">
        <v>1990</v>
      </c>
      <c r="J8529" s="244">
        <v>182.23</v>
      </c>
      <c r="K8529" s="244">
        <v>199.76</v>
      </c>
      <c r="L8529" s="233">
        <v>1</v>
      </c>
      <c r="M8529" s="249">
        <v>8036343001</v>
      </c>
      <c r="N8529" s="248">
        <v>1</v>
      </c>
      <c r="O8529" s="247">
        <v>1</v>
      </c>
      <c r="P8529" s="233" t="s">
        <v>5107</v>
      </c>
      <c r="Q8529" s="233" t="s">
        <v>5109</v>
      </c>
      <c r="R8529" s="233"/>
    </row>
    <row r="8530" spans="1:18" ht="51">
      <c r="A8530" s="228"/>
      <c r="B8530" s="233" t="s">
        <v>25826</v>
      </c>
      <c r="C8530" s="233" t="s">
        <v>961</v>
      </c>
      <c r="D8530" s="233" t="s">
        <v>724</v>
      </c>
      <c r="E8530" s="231" t="s">
        <v>1480</v>
      </c>
      <c r="F8530" s="233" t="s">
        <v>115</v>
      </c>
      <c r="G8530" s="233" t="s">
        <v>5121</v>
      </c>
      <c r="H8530" s="233" t="s">
        <v>5121</v>
      </c>
      <c r="I8530" s="233">
        <v>2008</v>
      </c>
      <c r="J8530" s="244">
        <v>106</v>
      </c>
      <c r="K8530" s="244">
        <v>106</v>
      </c>
      <c r="L8530" s="233">
        <v>1</v>
      </c>
      <c r="M8530" s="249">
        <v>4430800000</v>
      </c>
      <c r="N8530" s="248">
        <v>1</v>
      </c>
      <c r="O8530" s="247">
        <v>1</v>
      </c>
      <c r="P8530" s="233" t="s">
        <v>5107</v>
      </c>
      <c r="Q8530" s="233" t="s">
        <v>5108</v>
      </c>
      <c r="R8530" s="233"/>
    </row>
    <row r="8531" spans="1:18" ht="127.5">
      <c r="A8531" s="228"/>
      <c r="B8531" s="233" t="s">
        <v>25826</v>
      </c>
      <c r="C8531" s="233" t="s">
        <v>961</v>
      </c>
      <c r="D8531" s="233" t="s">
        <v>724</v>
      </c>
      <c r="E8531" s="231" t="s">
        <v>1480</v>
      </c>
      <c r="F8531" s="233" t="s">
        <v>115</v>
      </c>
      <c r="G8531" s="233" t="s">
        <v>2341</v>
      </c>
      <c r="H8531" s="233" t="s">
        <v>2341</v>
      </c>
      <c r="I8531" s="233">
        <v>2010</v>
      </c>
      <c r="J8531" s="244">
        <v>70</v>
      </c>
      <c r="K8531" s="244">
        <v>70</v>
      </c>
      <c r="L8531" s="233">
        <v>1</v>
      </c>
      <c r="M8531" s="249">
        <v>3048500000</v>
      </c>
      <c r="N8531" s="248">
        <v>1</v>
      </c>
      <c r="O8531" s="247">
        <v>1</v>
      </c>
      <c r="P8531" s="233" t="s">
        <v>5107</v>
      </c>
      <c r="Q8531" s="233" t="s">
        <v>5109</v>
      </c>
      <c r="R8531" s="233"/>
    </row>
    <row r="8532" spans="1:18" ht="51">
      <c r="A8532" s="228"/>
      <c r="B8532" s="233" t="s">
        <v>25826</v>
      </c>
      <c r="C8532" s="233" t="s">
        <v>961</v>
      </c>
      <c r="D8532" s="233" t="s">
        <v>724</v>
      </c>
      <c r="E8532" s="231" t="s">
        <v>442</v>
      </c>
      <c r="F8532" s="233" t="s">
        <v>5110</v>
      </c>
      <c r="G8532" s="233" t="s">
        <v>2342</v>
      </c>
      <c r="H8532" s="233" t="s">
        <v>2342</v>
      </c>
      <c r="I8532" s="233">
        <v>2011</v>
      </c>
      <c r="J8532" s="244">
        <v>140</v>
      </c>
      <c r="K8532" s="244">
        <v>140</v>
      </c>
      <c r="L8532" s="233">
        <v>1</v>
      </c>
      <c r="M8532" s="249">
        <v>2749840000</v>
      </c>
      <c r="N8532" s="248">
        <v>795224000</v>
      </c>
      <c r="O8532" s="247">
        <v>624250840</v>
      </c>
      <c r="P8532" s="233" t="s">
        <v>442</v>
      </c>
      <c r="Q8532" s="233"/>
      <c r="R8532" s="233"/>
    </row>
    <row r="8533" spans="1:18" ht="127.5">
      <c r="A8533" s="228"/>
      <c r="B8533" s="233" t="s">
        <v>25826</v>
      </c>
      <c r="C8533" s="233" t="s">
        <v>961</v>
      </c>
      <c r="D8533" s="233" t="s">
        <v>724</v>
      </c>
      <c r="E8533" s="231" t="s">
        <v>1480</v>
      </c>
      <c r="F8533" s="233" t="s">
        <v>115</v>
      </c>
      <c r="G8533" s="233" t="s">
        <v>2343</v>
      </c>
      <c r="H8533" s="233" t="s">
        <v>2343</v>
      </c>
      <c r="I8533" s="233">
        <v>1975</v>
      </c>
      <c r="J8533" s="244">
        <v>79</v>
      </c>
      <c r="K8533" s="244">
        <v>122</v>
      </c>
      <c r="L8533" s="233">
        <v>1</v>
      </c>
      <c r="M8533" s="249">
        <v>3580000000</v>
      </c>
      <c r="N8533" s="248">
        <v>143077000</v>
      </c>
      <c r="O8533" s="247">
        <v>0</v>
      </c>
      <c r="P8533" s="233" t="s">
        <v>5107</v>
      </c>
      <c r="Q8533" s="233" t="s">
        <v>5109</v>
      </c>
      <c r="R8533" s="233"/>
    </row>
    <row r="8534" spans="1:18" ht="127.5">
      <c r="A8534" s="228"/>
      <c r="B8534" s="233" t="s">
        <v>25826</v>
      </c>
      <c r="C8534" s="233" t="s">
        <v>961</v>
      </c>
      <c r="D8534" s="233" t="s">
        <v>724</v>
      </c>
      <c r="E8534" s="231" t="s">
        <v>1480</v>
      </c>
      <c r="F8534" s="233" t="s">
        <v>115</v>
      </c>
      <c r="G8534" s="233" t="s">
        <v>2344</v>
      </c>
      <c r="H8534" s="233" t="s">
        <v>2344</v>
      </c>
      <c r="I8534" s="233">
        <v>1987</v>
      </c>
      <c r="J8534" s="244">
        <v>85</v>
      </c>
      <c r="K8534" s="244">
        <v>106</v>
      </c>
      <c r="L8534" s="233">
        <v>1</v>
      </c>
      <c r="M8534" s="249">
        <v>3669500000</v>
      </c>
      <c r="N8534" s="248">
        <v>354640000</v>
      </c>
      <c r="O8534" s="247">
        <v>78020800</v>
      </c>
      <c r="P8534" s="233" t="s">
        <v>5107</v>
      </c>
      <c r="Q8534" s="233" t="s">
        <v>5109</v>
      </c>
      <c r="R8534" s="233"/>
    </row>
    <row r="8535" spans="1:18" ht="127.5">
      <c r="A8535" s="228"/>
      <c r="B8535" s="233" t="s">
        <v>25826</v>
      </c>
      <c r="C8535" s="233" t="s">
        <v>961</v>
      </c>
      <c r="D8535" s="233" t="s">
        <v>724</v>
      </c>
      <c r="E8535" s="231" t="s">
        <v>1480</v>
      </c>
      <c r="F8535" s="233" t="s">
        <v>115</v>
      </c>
      <c r="G8535" s="233" t="s">
        <v>2345</v>
      </c>
      <c r="H8535" s="233" t="s">
        <v>2345</v>
      </c>
      <c r="I8535" s="233">
        <v>1998</v>
      </c>
      <c r="J8535" s="244">
        <v>153</v>
      </c>
      <c r="K8535" s="244">
        <v>153</v>
      </c>
      <c r="L8535" s="233">
        <v>1</v>
      </c>
      <c r="M8535" s="249">
        <v>8229500000</v>
      </c>
      <c r="N8535" s="248">
        <v>378257000</v>
      </c>
      <c r="O8535" s="247">
        <v>158867940</v>
      </c>
      <c r="P8535" s="233" t="s">
        <v>5107</v>
      </c>
      <c r="Q8535" s="233" t="s">
        <v>5109</v>
      </c>
      <c r="R8535" s="233"/>
    </row>
    <row r="8536" spans="1:18" ht="25.5">
      <c r="A8536" s="228"/>
      <c r="B8536" s="233" t="s">
        <v>25826</v>
      </c>
      <c r="C8536" s="233" t="s">
        <v>961</v>
      </c>
      <c r="D8536" s="233" t="s">
        <v>724</v>
      </c>
      <c r="E8536" s="231" t="s">
        <v>1480</v>
      </c>
      <c r="F8536" s="233" t="s">
        <v>115</v>
      </c>
      <c r="G8536" s="233" t="s">
        <v>2346</v>
      </c>
      <c r="H8536" s="233" t="s">
        <v>2346</v>
      </c>
      <c r="I8536" s="233">
        <v>1976</v>
      </c>
      <c r="J8536" s="244">
        <v>83</v>
      </c>
      <c r="K8536" s="244">
        <v>350</v>
      </c>
      <c r="L8536" s="233">
        <v>1</v>
      </c>
      <c r="M8536" s="249">
        <v>7140458000</v>
      </c>
      <c r="N8536" s="248">
        <v>234857000</v>
      </c>
      <c r="O8536" s="247">
        <v>0</v>
      </c>
      <c r="P8536" s="233" t="s">
        <v>5107</v>
      </c>
      <c r="Q8536" s="233" t="s">
        <v>5122</v>
      </c>
      <c r="R8536" s="233"/>
    </row>
    <row r="8537" spans="1:18" ht="25.5">
      <c r="A8537" s="228"/>
      <c r="B8537" s="233" t="s">
        <v>25826</v>
      </c>
      <c r="C8537" s="233" t="s">
        <v>961</v>
      </c>
      <c r="D8537" s="233" t="s">
        <v>724</v>
      </c>
      <c r="E8537" s="231" t="s">
        <v>1480</v>
      </c>
      <c r="F8537" s="233" t="s">
        <v>115</v>
      </c>
      <c r="G8537" s="233" t="s">
        <v>2347</v>
      </c>
      <c r="H8537" s="233" t="s">
        <v>2347</v>
      </c>
      <c r="I8537" s="233">
        <v>2008</v>
      </c>
      <c r="J8537" s="244">
        <v>243.78</v>
      </c>
      <c r="K8537" s="244">
        <v>960.17</v>
      </c>
      <c r="L8537" s="233">
        <v>1</v>
      </c>
      <c r="M8537" s="249">
        <v>43660900000</v>
      </c>
      <c r="N8537" s="248">
        <v>1</v>
      </c>
      <c r="O8537" s="247">
        <v>1</v>
      </c>
      <c r="P8537" s="233" t="s">
        <v>5107</v>
      </c>
      <c r="Q8537" s="233" t="s">
        <v>5122</v>
      </c>
      <c r="R8537" s="233"/>
    </row>
    <row r="8538" spans="1:18" ht="88.5" customHeight="1">
      <c r="A8538" s="228"/>
      <c r="B8538" s="233" t="s">
        <v>25826</v>
      </c>
      <c r="C8538" s="233" t="s">
        <v>961</v>
      </c>
      <c r="D8538" s="233" t="s">
        <v>724</v>
      </c>
      <c r="E8538" s="231" t="s">
        <v>5123</v>
      </c>
      <c r="F8538" s="233" t="s">
        <v>115</v>
      </c>
      <c r="G8538" s="233" t="s">
        <v>2348</v>
      </c>
      <c r="H8538" s="233" t="s">
        <v>2348</v>
      </c>
      <c r="I8538" s="233">
        <v>2007</v>
      </c>
      <c r="J8538" s="244">
        <v>368.2</v>
      </c>
      <c r="K8538" s="244"/>
      <c r="L8538" s="233">
        <v>1</v>
      </c>
      <c r="M8538" s="249">
        <v>95680000000</v>
      </c>
      <c r="N8538" s="248">
        <v>1</v>
      </c>
      <c r="O8538" s="247">
        <v>1</v>
      </c>
      <c r="P8538" s="233" t="s">
        <v>5124</v>
      </c>
      <c r="Q8538" s="233" t="s">
        <v>5125</v>
      </c>
      <c r="R8538" s="233"/>
    </row>
    <row r="8539" spans="1:18" ht="38.25">
      <c r="A8539" s="228"/>
      <c r="B8539" s="233" t="s">
        <v>25826</v>
      </c>
      <c r="C8539" s="233" t="s">
        <v>961</v>
      </c>
      <c r="D8539" s="233" t="s">
        <v>724</v>
      </c>
      <c r="E8539" s="231" t="s">
        <v>2350</v>
      </c>
      <c r="F8539" s="233" t="s">
        <v>5126</v>
      </c>
      <c r="G8539" s="233" t="s">
        <v>2349</v>
      </c>
      <c r="H8539" s="233" t="s">
        <v>2349</v>
      </c>
      <c r="I8539" s="233">
        <v>1975</v>
      </c>
      <c r="J8539" s="244">
        <v>80</v>
      </c>
      <c r="K8539" s="244">
        <v>254</v>
      </c>
      <c r="L8539" s="233">
        <v>1</v>
      </c>
      <c r="M8539" s="249">
        <v>4933467000</v>
      </c>
      <c r="N8539" s="248">
        <v>990990000</v>
      </c>
      <c r="O8539" s="247">
        <v>753152400</v>
      </c>
      <c r="P8539" s="233" t="s">
        <v>5127</v>
      </c>
      <c r="Q8539" s="233"/>
      <c r="R8539" s="233"/>
    </row>
    <row r="8540" spans="1:18" ht="51">
      <c r="A8540" s="228"/>
      <c r="B8540" s="233" t="s">
        <v>25826</v>
      </c>
      <c r="C8540" s="233" t="s">
        <v>961</v>
      </c>
      <c r="D8540" s="233" t="s">
        <v>724</v>
      </c>
      <c r="E8540" s="231" t="s">
        <v>5128</v>
      </c>
      <c r="F8540" s="233" t="s">
        <v>5126</v>
      </c>
      <c r="G8540" s="233" t="s">
        <v>2351</v>
      </c>
      <c r="H8540" s="233" t="s">
        <v>2351</v>
      </c>
      <c r="I8540" s="233">
        <v>1975</v>
      </c>
      <c r="J8540" s="244">
        <v>76</v>
      </c>
      <c r="K8540" s="244">
        <v>199</v>
      </c>
      <c r="L8540" s="233">
        <v>1</v>
      </c>
      <c r="M8540" s="249">
        <v>10489290000</v>
      </c>
      <c r="N8540" s="248">
        <v>226583000</v>
      </c>
      <c r="O8540" s="247">
        <v>9063320</v>
      </c>
      <c r="P8540" s="233" t="s">
        <v>5127</v>
      </c>
      <c r="Q8540" s="233"/>
      <c r="R8540" s="233"/>
    </row>
    <row r="8541" spans="1:18" ht="127.5">
      <c r="A8541" s="228"/>
      <c r="B8541" s="233" t="s">
        <v>25826</v>
      </c>
      <c r="C8541" s="233" t="s">
        <v>961</v>
      </c>
      <c r="D8541" s="233" t="s">
        <v>724</v>
      </c>
      <c r="E8541" s="231" t="s">
        <v>5107</v>
      </c>
      <c r="F8541" s="233" t="s">
        <v>5126</v>
      </c>
      <c r="G8541" s="233" t="s">
        <v>2352</v>
      </c>
      <c r="H8541" s="233" t="s">
        <v>2352</v>
      </c>
      <c r="I8541" s="233">
        <v>1975</v>
      </c>
      <c r="J8541" s="244">
        <v>76</v>
      </c>
      <c r="K8541" s="244">
        <v>115</v>
      </c>
      <c r="L8541" s="233">
        <v>1</v>
      </c>
      <c r="M8541" s="249">
        <v>9563400000</v>
      </c>
      <c r="N8541" s="248">
        <v>134868000</v>
      </c>
      <c r="O8541" s="247">
        <v>5394720</v>
      </c>
      <c r="P8541" s="233" t="s">
        <v>5107</v>
      </c>
      <c r="Q8541" s="233" t="s">
        <v>5109</v>
      </c>
      <c r="R8541" s="233"/>
    </row>
    <row r="8542" spans="1:18" ht="76.5">
      <c r="A8542" s="228"/>
      <c r="B8542" s="233" t="s">
        <v>25826</v>
      </c>
      <c r="C8542" s="233" t="s">
        <v>961</v>
      </c>
      <c r="D8542" s="233" t="s">
        <v>724</v>
      </c>
      <c r="E8542" s="231" t="s">
        <v>5129</v>
      </c>
      <c r="F8542" s="233" t="s">
        <v>5126</v>
      </c>
      <c r="G8542" s="233" t="s">
        <v>2353</v>
      </c>
      <c r="H8542" s="233" t="s">
        <v>2353</v>
      </c>
      <c r="I8542" s="233">
        <v>1975</v>
      </c>
      <c r="J8542" s="244">
        <v>88.1</v>
      </c>
      <c r="K8542" s="244">
        <v>136</v>
      </c>
      <c r="L8542" s="233">
        <v>1</v>
      </c>
      <c r="M8542" s="249">
        <v>10567200000</v>
      </c>
      <c r="N8542" s="248">
        <v>370612100</v>
      </c>
      <c r="O8542" s="247">
        <v>14824484</v>
      </c>
      <c r="P8542" s="233" t="s">
        <v>5130</v>
      </c>
      <c r="Q8542" s="233" t="s">
        <v>5131</v>
      </c>
      <c r="R8542" s="233"/>
    </row>
    <row r="8543" spans="1:18" ht="127.5">
      <c r="A8543" s="228"/>
      <c r="B8543" s="233" t="s">
        <v>25826</v>
      </c>
      <c r="C8543" s="233" t="s">
        <v>961</v>
      </c>
      <c r="D8543" s="233" t="s">
        <v>724</v>
      </c>
      <c r="E8543" s="231" t="s">
        <v>2332</v>
      </c>
      <c r="F8543" s="233" t="s">
        <v>5126</v>
      </c>
      <c r="G8543" s="233" t="s">
        <v>2354</v>
      </c>
      <c r="H8543" s="233" t="s">
        <v>2354</v>
      </c>
      <c r="I8543" s="233">
        <v>1975</v>
      </c>
      <c r="J8543" s="244">
        <v>81.2</v>
      </c>
      <c r="K8543" s="244">
        <v>184</v>
      </c>
      <c r="L8543" s="233">
        <v>1</v>
      </c>
      <c r="M8543" s="249">
        <v>14296800000</v>
      </c>
      <c r="N8543" s="248">
        <v>703638824</v>
      </c>
      <c r="O8543" s="247">
        <v>28145554</v>
      </c>
      <c r="P8543" s="233" t="s">
        <v>5107</v>
      </c>
      <c r="Q8543" s="233" t="s">
        <v>5109</v>
      </c>
      <c r="R8543" s="233"/>
    </row>
    <row r="8544" spans="1:18" ht="25.5">
      <c r="A8544" s="228"/>
      <c r="B8544" s="233" t="s">
        <v>25826</v>
      </c>
      <c r="C8544" s="233" t="s">
        <v>961</v>
      </c>
      <c r="D8544" s="233" t="s">
        <v>724</v>
      </c>
      <c r="E8544" s="231" t="s">
        <v>1480</v>
      </c>
      <c r="F8544" s="233" t="s">
        <v>115</v>
      </c>
      <c r="G8544" s="233" t="s">
        <v>2355</v>
      </c>
      <c r="H8544" s="233" t="s">
        <v>2355</v>
      </c>
      <c r="I8544" s="233">
        <v>2001</v>
      </c>
      <c r="J8544" s="244">
        <v>101</v>
      </c>
      <c r="K8544" s="244">
        <v>341.67</v>
      </c>
      <c r="L8544" s="233">
        <v>1</v>
      </c>
      <c r="M8544" s="249">
        <v>11678480000</v>
      </c>
      <c r="N8544" s="248">
        <v>720569578</v>
      </c>
      <c r="O8544" s="247">
        <v>345873397</v>
      </c>
      <c r="P8544" s="233" t="s">
        <v>5107</v>
      </c>
      <c r="Q8544" s="233" t="s">
        <v>5102</v>
      </c>
      <c r="R8544" s="233"/>
    </row>
    <row r="8545" spans="1:18" ht="51">
      <c r="A8545" s="228"/>
      <c r="B8545" s="233" t="s">
        <v>25826</v>
      </c>
      <c r="C8545" s="233" t="s">
        <v>961</v>
      </c>
      <c r="D8545" s="233" t="s">
        <v>724</v>
      </c>
      <c r="E8545" s="231" t="s">
        <v>5132</v>
      </c>
      <c r="F8545" s="233" t="s">
        <v>5126</v>
      </c>
      <c r="G8545" s="233" t="s">
        <v>2356</v>
      </c>
      <c r="H8545" s="233" t="s">
        <v>2356</v>
      </c>
      <c r="I8545" s="233">
        <v>1978</v>
      </c>
      <c r="J8545" s="244">
        <v>205.8</v>
      </c>
      <c r="K8545" s="244">
        <v>791.07</v>
      </c>
      <c r="L8545" s="233">
        <v>1</v>
      </c>
      <c r="M8545" s="249">
        <v>14650902000</v>
      </c>
      <c r="N8545" s="248">
        <v>3952266998</v>
      </c>
      <c r="O8545" s="247">
        <v>3408830296</v>
      </c>
      <c r="P8545" s="233" t="s">
        <v>5132</v>
      </c>
      <c r="Q8545" s="233"/>
      <c r="R8545" s="233"/>
    </row>
    <row r="8546" spans="1:18" ht="51">
      <c r="A8546" s="228"/>
      <c r="B8546" s="233" t="s">
        <v>25826</v>
      </c>
      <c r="C8546" s="233" t="s">
        <v>961</v>
      </c>
      <c r="D8546" s="233" t="s">
        <v>724</v>
      </c>
      <c r="E8546" s="231" t="s">
        <v>5129</v>
      </c>
      <c r="F8546" s="233" t="s">
        <v>5126</v>
      </c>
      <c r="G8546" s="233" t="s">
        <v>2357</v>
      </c>
      <c r="H8546" s="233" t="s">
        <v>2357</v>
      </c>
      <c r="I8546" s="233">
        <v>2024</v>
      </c>
      <c r="J8546" s="244">
        <v>22583</v>
      </c>
      <c r="K8546" s="244">
        <v>13078.5</v>
      </c>
      <c r="L8546" s="233">
        <v>1</v>
      </c>
      <c r="M8546" s="249">
        <v>872371200000</v>
      </c>
      <c r="N8546" s="248">
        <v>7433605000</v>
      </c>
      <c r="O8546" s="247">
        <v>0</v>
      </c>
      <c r="P8546" s="233" t="s">
        <v>5133</v>
      </c>
      <c r="Q8546" s="233"/>
      <c r="R8546" s="233"/>
    </row>
    <row r="8547" spans="1:18" ht="51">
      <c r="A8547" s="228"/>
      <c r="B8547" s="233" t="s">
        <v>25826</v>
      </c>
      <c r="C8547" s="233" t="s">
        <v>961</v>
      </c>
      <c r="D8547" s="233" t="s">
        <v>724</v>
      </c>
      <c r="E8547" s="231" t="s">
        <v>5129</v>
      </c>
      <c r="F8547" s="233" t="s">
        <v>5126</v>
      </c>
      <c r="G8547" s="233" t="s">
        <v>2358</v>
      </c>
      <c r="H8547" s="233" t="s">
        <v>2358</v>
      </c>
      <c r="I8547" s="233">
        <v>2024</v>
      </c>
      <c r="J8547" s="244">
        <v>820</v>
      </c>
      <c r="K8547" s="244">
        <v>1937.2</v>
      </c>
      <c r="L8547" s="233">
        <v>1</v>
      </c>
      <c r="M8547" s="249">
        <v>45375100000</v>
      </c>
      <c r="N8547" s="248">
        <v>1722092000</v>
      </c>
      <c r="O8547" s="247">
        <v>0</v>
      </c>
      <c r="P8547" s="233" t="s">
        <v>5129</v>
      </c>
      <c r="Q8547" s="233"/>
      <c r="R8547" s="233"/>
    </row>
    <row r="8548" spans="1:18" ht="76.5">
      <c r="A8548" s="228"/>
      <c r="B8548" s="233" t="s">
        <v>25826</v>
      </c>
      <c r="C8548" s="233" t="s">
        <v>961</v>
      </c>
      <c r="D8548" s="233" t="s">
        <v>724</v>
      </c>
      <c r="E8548" s="231" t="s">
        <v>5134</v>
      </c>
      <c r="F8548" s="233" t="s">
        <v>5126</v>
      </c>
      <c r="G8548" s="233" t="s">
        <v>2359</v>
      </c>
      <c r="H8548" s="233" t="s">
        <v>2359</v>
      </c>
      <c r="I8548" s="233">
        <v>2024</v>
      </c>
      <c r="J8548" s="244">
        <v>75.2</v>
      </c>
      <c r="K8548" s="244">
        <v>75.2</v>
      </c>
      <c r="L8548" s="233">
        <v>1</v>
      </c>
      <c r="M8548" s="249">
        <v>2575500000</v>
      </c>
      <c r="N8548" s="248">
        <v>2972422000</v>
      </c>
      <c r="O8548" s="247">
        <v>0</v>
      </c>
      <c r="P8548" s="233" t="s">
        <v>5135</v>
      </c>
      <c r="Q8548" s="233" t="s">
        <v>5136</v>
      </c>
      <c r="R8548" s="233"/>
    </row>
    <row r="8549" spans="1:18" ht="102">
      <c r="A8549" s="228"/>
      <c r="B8549" s="233" t="s">
        <v>25826</v>
      </c>
      <c r="C8549" s="233" t="s">
        <v>961</v>
      </c>
      <c r="D8549" s="233" t="s">
        <v>724</v>
      </c>
      <c r="E8549" s="231" t="s">
        <v>5034</v>
      </c>
      <c r="F8549" s="233" t="s">
        <v>5126</v>
      </c>
      <c r="G8549" s="233" t="s">
        <v>5137</v>
      </c>
      <c r="H8549" s="233" t="s">
        <v>5137</v>
      </c>
      <c r="I8549" s="233">
        <v>2024</v>
      </c>
      <c r="J8549" s="244">
        <v>656.4</v>
      </c>
      <c r="K8549" s="244">
        <v>656.4</v>
      </c>
      <c r="L8549" s="233">
        <v>1</v>
      </c>
      <c r="M8549" s="249">
        <v>54586224000</v>
      </c>
      <c r="N8549" s="248">
        <v>1968039000</v>
      </c>
      <c r="O8549" s="247">
        <v>512861652</v>
      </c>
      <c r="P8549" s="233" t="s">
        <v>5138</v>
      </c>
      <c r="Q8549" s="233" t="s">
        <v>5139</v>
      </c>
      <c r="R8549" s="233"/>
    </row>
    <row r="8550" spans="1:18" ht="102">
      <c r="A8550" s="228"/>
      <c r="B8550" s="233" t="s">
        <v>25826</v>
      </c>
      <c r="C8550" s="233" t="s">
        <v>961</v>
      </c>
      <c r="D8550" s="233" t="s">
        <v>724</v>
      </c>
      <c r="E8550" s="231" t="s">
        <v>5140</v>
      </c>
      <c r="F8550" s="233" t="s">
        <v>5126</v>
      </c>
      <c r="G8550" s="233" t="s">
        <v>5141</v>
      </c>
      <c r="H8550" s="233" t="s">
        <v>5142</v>
      </c>
      <c r="I8550" s="233">
        <v>2024</v>
      </c>
      <c r="J8550" s="244">
        <v>5717</v>
      </c>
      <c r="K8550" s="244">
        <v>1743</v>
      </c>
      <c r="L8550" s="233">
        <v>1</v>
      </c>
      <c r="M8550" s="249">
        <v>475425720000</v>
      </c>
      <c r="N8550" s="248">
        <v>12419351292</v>
      </c>
      <c r="O8550" s="247">
        <v>6508723617</v>
      </c>
      <c r="P8550" s="233" t="s">
        <v>5143</v>
      </c>
      <c r="Q8550" s="233" t="s">
        <v>5139</v>
      </c>
      <c r="R8550" s="233"/>
    </row>
    <row r="8551" spans="1:18" ht="102">
      <c r="A8551" s="228"/>
      <c r="B8551" s="233" t="s">
        <v>25826</v>
      </c>
      <c r="C8551" s="233" t="s">
        <v>961</v>
      </c>
      <c r="D8551" s="233" t="s">
        <v>724</v>
      </c>
      <c r="E8551" s="231" t="s">
        <v>5144</v>
      </c>
      <c r="F8551" s="233" t="s">
        <v>5126</v>
      </c>
      <c r="G8551" s="233" t="s">
        <v>5145</v>
      </c>
      <c r="H8551" s="233" t="s">
        <v>5146</v>
      </c>
      <c r="I8551" s="233">
        <v>2024</v>
      </c>
      <c r="J8551" s="244">
        <v>1157</v>
      </c>
      <c r="K8551" s="244"/>
      <c r="L8551" s="233">
        <v>1</v>
      </c>
      <c r="M8551" s="249">
        <v>297515000000</v>
      </c>
      <c r="N8551" s="248">
        <v>0</v>
      </c>
      <c r="O8551" s="247">
        <v>0</v>
      </c>
      <c r="P8551" s="233" t="s">
        <v>5144</v>
      </c>
      <c r="Q8551" s="233" t="s">
        <v>5139</v>
      </c>
      <c r="R8551" s="233"/>
    </row>
    <row r="8552" spans="1:18" ht="89.25">
      <c r="A8552" s="228"/>
      <c r="B8552" s="233" t="s">
        <v>25826</v>
      </c>
      <c r="C8552" s="233" t="s">
        <v>961</v>
      </c>
      <c r="D8552" s="233" t="s">
        <v>724</v>
      </c>
      <c r="E8552" s="231" t="s">
        <v>5147</v>
      </c>
      <c r="F8552" s="233" t="s">
        <v>5126</v>
      </c>
      <c r="G8552" s="233" t="s">
        <v>5148</v>
      </c>
      <c r="H8552" s="233" t="s">
        <v>5148</v>
      </c>
      <c r="I8552" s="233">
        <v>2024</v>
      </c>
      <c r="J8552" s="244">
        <v>1375.7</v>
      </c>
      <c r="K8552" s="244">
        <v>4691</v>
      </c>
      <c r="L8552" s="233">
        <v>1</v>
      </c>
      <c r="M8552" s="249">
        <v>70201971000</v>
      </c>
      <c r="N8552" s="248">
        <v>1</v>
      </c>
      <c r="O8552" s="247">
        <v>1</v>
      </c>
      <c r="P8552" s="233" t="s">
        <v>5149</v>
      </c>
      <c r="Q8552" s="233" t="s">
        <v>5150</v>
      </c>
      <c r="R8552" s="233"/>
    </row>
    <row r="8553" spans="1:18" ht="124.5" customHeight="1">
      <c r="A8553" s="228"/>
      <c r="B8553" s="233" t="s">
        <v>25826</v>
      </c>
      <c r="C8553" s="233" t="s">
        <v>961</v>
      </c>
      <c r="D8553" s="233" t="s">
        <v>724</v>
      </c>
      <c r="E8553" s="231" t="s">
        <v>5151</v>
      </c>
      <c r="F8553" s="233" t="s">
        <v>5126</v>
      </c>
      <c r="G8553" s="233" t="s">
        <v>5152</v>
      </c>
      <c r="H8553" s="233" t="s">
        <v>5152</v>
      </c>
      <c r="I8553" s="233">
        <v>2024</v>
      </c>
      <c r="J8553" s="244"/>
      <c r="K8553" s="244">
        <v>1338</v>
      </c>
      <c r="L8553" s="233">
        <v>1</v>
      </c>
      <c r="M8553" s="249"/>
      <c r="N8553" s="248">
        <v>9584302617</v>
      </c>
      <c r="O8553" s="247">
        <v>4723444093</v>
      </c>
      <c r="P8553" s="233" t="s">
        <v>5153</v>
      </c>
      <c r="Q8553" s="233" t="s">
        <v>5150</v>
      </c>
      <c r="R8553" s="233"/>
    </row>
    <row r="8554" spans="1:18" ht="89.25">
      <c r="A8554" s="228"/>
      <c r="B8554" s="233" t="s">
        <v>25826</v>
      </c>
      <c r="C8554" s="233" t="s">
        <v>961</v>
      </c>
      <c r="D8554" s="233" t="s">
        <v>724</v>
      </c>
      <c r="E8554" s="231" t="s">
        <v>5154</v>
      </c>
      <c r="F8554" s="233" t="s">
        <v>5126</v>
      </c>
      <c r="G8554" s="233" t="s">
        <v>5155</v>
      </c>
      <c r="H8554" s="233" t="s">
        <v>5155</v>
      </c>
      <c r="I8554" s="233">
        <v>2024</v>
      </c>
      <c r="J8554" s="244">
        <v>541</v>
      </c>
      <c r="K8554" s="244">
        <v>1009</v>
      </c>
      <c r="L8554" s="233">
        <v>1</v>
      </c>
      <c r="M8554" s="249">
        <v>53546220000</v>
      </c>
      <c r="N8554" s="248">
        <v>2460716000</v>
      </c>
      <c r="O8554" s="247">
        <v>793057289</v>
      </c>
      <c r="P8554" s="233" t="s">
        <v>5153</v>
      </c>
      <c r="Q8554" s="233" t="s">
        <v>5150</v>
      </c>
      <c r="R8554" s="233"/>
    </row>
    <row r="8555" spans="1:18" ht="89.25">
      <c r="A8555" s="228"/>
      <c r="B8555" s="233" t="s">
        <v>25826</v>
      </c>
      <c r="C8555" s="233" t="s">
        <v>961</v>
      </c>
      <c r="D8555" s="233" t="s">
        <v>725</v>
      </c>
      <c r="E8555" s="231" t="s">
        <v>5153</v>
      </c>
      <c r="F8555" s="233" t="s">
        <v>5126</v>
      </c>
      <c r="G8555" s="233" t="s">
        <v>5156</v>
      </c>
      <c r="H8555" s="233" t="s">
        <v>5156</v>
      </c>
      <c r="I8555" s="233">
        <v>1998</v>
      </c>
      <c r="J8555" s="244">
        <v>3638.9</v>
      </c>
      <c r="K8555" s="244">
        <v>6100</v>
      </c>
      <c r="L8555" s="233">
        <v>1</v>
      </c>
      <c r="M8555" s="249">
        <v>325535994000</v>
      </c>
      <c r="N8555" s="248">
        <v>9564272204</v>
      </c>
      <c r="O8555" s="247">
        <v>4802042104</v>
      </c>
      <c r="P8555" s="233" t="s">
        <v>5157</v>
      </c>
      <c r="Q8555" s="233" t="s">
        <v>5150</v>
      </c>
      <c r="R8555" s="233"/>
    </row>
    <row r="8556" spans="1:18" ht="38.25">
      <c r="A8556" s="228"/>
      <c r="B8556" s="233" t="s">
        <v>25826</v>
      </c>
      <c r="C8556" s="233" t="s">
        <v>961</v>
      </c>
      <c r="D8556" s="233" t="s">
        <v>724</v>
      </c>
      <c r="E8556" s="231" t="s">
        <v>3296</v>
      </c>
      <c r="F8556" s="233" t="s">
        <v>5126</v>
      </c>
      <c r="G8556" s="233" t="s">
        <v>2360</v>
      </c>
      <c r="H8556" s="233" t="s">
        <v>2360</v>
      </c>
      <c r="I8556" s="233">
        <v>1996</v>
      </c>
      <c r="J8556" s="244">
        <v>347.3</v>
      </c>
      <c r="K8556" s="244">
        <v>347.3</v>
      </c>
      <c r="L8556" s="233">
        <v>1</v>
      </c>
      <c r="M8556" s="249">
        <v>22171632000</v>
      </c>
      <c r="N8556" s="248">
        <v>2975675096</v>
      </c>
      <c r="O8556" s="247">
        <v>2693382133</v>
      </c>
      <c r="P8556" s="233" t="s">
        <v>3296</v>
      </c>
      <c r="Q8556" s="233"/>
      <c r="R8556" s="233"/>
    </row>
    <row r="8557" spans="1:18" ht="38.25">
      <c r="A8557" s="228"/>
      <c r="B8557" s="233" t="s">
        <v>25826</v>
      </c>
      <c r="C8557" s="233" t="s">
        <v>961</v>
      </c>
      <c r="D8557" s="233" t="s">
        <v>724</v>
      </c>
      <c r="E8557" s="231" t="s">
        <v>3296</v>
      </c>
      <c r="F8557" s="233" t="s">
        <v>5126</v>
      </c>
      <c r="G8557" s="233" t="s">
        <v>2361</v>
      </c>
      <c r="H8557" s="233" t="s">
        <v>2361</v>
      </c>
      <c r="I8557" s="233">
        <v>2013</v>
      </c>
      <c r="J8557" s="244">
        <v>554.5</v>
      </c>
      <c r="K8557" s="244">
        <v>554.5</v>
      </c>
      <c r="L8557" s="233">
        <v>1</v>
      </c>
      <c r="M8557" s="249">
        <v>33303270000</v>
      </c>
      <c r="N8557" s="248">
        <v>9319259204</v>
      </c>
      <c r="O8557" s="247">
        <v>9132874019</v>
      </c>
      <c r="P8557" s="233" t="s">
        <v>3296</v>
      </c>
      <c r="Q8557" s="233"/>
      <c r="R8557" s="233"/>
    </row>
    <row r="8558" spans="1:18" ht="38.25">
      <c r="A8558" s="228"/>
      <c r="B8558" s="233" t="s">
        <v>25826</v>
      </c>
      <c r="C8558" s="233" t="s">
        <v>961</v>
      </c>
      <c r="D8558" s="233" t="s">
        <v>724</v>
      </c>
      <c r="E8558" s="231" t="s">
        <v>3296</v>
      </c>
      <c r="F8558" s="233" t="s">
        <v>5126</v>
      </c>
      <c r="G8558" s="233" t="s">
        <v>2362</v>
      </c>
      <c r="H8558" s="233" t="s">
        <v>2362</v>
      </c>
      <c r="I8558" s="233">
        <v>1982</v>
      </c>
      <c r="J8558" s="244">
        <v>533</v>
      </c>
      <c r="K8558" s="244">
        <v>533</v>
      </c>
      <c r="L8558" s="233">
        <v>1</v>
      </c>
      <c r="M8558" s="249">
        <v>41190240000</v>
      </c>
      <c r="N8558" s="248">
        <v>1</v>
      </c>
      <c r="O8558" s="247">
        <v>1</v>
      </c>
      <c r="P8558" s="233" t="s">
        <v>3296</v>
      </c>
      <c r="Q8558" s="233"/>
      <c r="R8558" s="233"/>
    </row>
    <row r="8559" spans="1:18" ht="38.25">
      <c r="A8559" s="228"/>
      <c r="B8559" s="233" t="s">
        <v>25826</v>
      </c>
      <c r="C8559" s="233" t="s">
        <v>961</v>
      </c>
      <c r="D8559" s="233" t="s">
        <v>724</v>
      </c>
      <c r="E8559" s="231" t="s">
        <v>3480</v>
      </c>
      <c r="F8559" s="233" t="s">
        <v>5126</v>
      </c>
      <c r="G8559" s="233" t="s">
        <v>2363</v>
      </c>
      <c r="H8559" s="233" t="s">
        <v>2363</v>
      </c>
      <c r="I8559" s="233">
        <v>2013</v>
      </c>
      <c r="J8559" s="244">
        <v>307.89999999999998</v>
      </c>
      <c r="K8559" s="244">
        <v>615</v>
      </c>
      <c r="L8559" s="233">
        <v>1</v>
      </c>
      <c r="M8559" s="249">
        <v>11623225000</v>
      </c>
      <c r="N8559" s="248">
        <v>417979000</v>
      </c>
      <c r="O8559" s="247">
        <v>0</v>
      </c>
      <c r="P8559" s="233" t="s">
        <v>3480</v>
      </c>
      <c r="Q8559" s="233"/>
      <c r="R8559" s="233"/>
    </row>
    <row r="8560" spans="1:18" ht="38.25">
      <c r="A8560" s="228"/>
      <c r="B8560" s="233" t="s">
        <v>25826</v>
      </c>
      <c r="C8560" s="233" t="s">
        <v>961</v>
      </c>
      <c r="D8560" s="233" t="s">
        <v>724</v>
      </c>
      <c r="E8560" s="231" t="s">
        <v>5158</v>
      </c>
      <c r="F8560" s="233" t="s">
        <v>5126</v>
      </c>
      <c r="G8560" s="233" t="s">
        <v>2364</v>
      </c>
      <c r="H8560" s="233" t="s">
        <v>2364</v>
      </c>
      <c r="I8560" s="233">
        <v>2005</v>
      </c>
      <c r="J8560" s="244">
        <v>925.4</v>
      </c>
      <c r="K8560" s="244">
        <v>1481</v>
      </c>
      <c r="L8560" s="233">
        <v>1</v>
      </c>
      <c r="M8560" s="249">
        <v>30525000000</v>
      </c>
      <c r="N8560" s="248">
        <v>3316051841</v>
      </c>
      <c r="O8560" s="247">
        <v>1989631104</v>
      </c>
      <c r="P8560" s="233" t="s">
        <v>5158</v>
      </c>
      <c r="Q8560" s="233"/>
      <c r="R8560" s="233"/>
    </row>
    <row r="8561" spans="1:18" ht="38.25">
      <c r="A8561" s="228"/>
      <c r="B8561" s="233" t="s">
        <v>25826</v>
      </c>
      <c r="C8561" s="233" t="s">
        <v>961</v>
      </c>
      <c r="D8561" s="233" t="s">
        <v>724</v>
      </c>
      <c r="E8561" s="231" t="s">
        <v>1480</v>
      </c>
      <c r="F8561" s="233" t="s">
        <v>5126</v>
      </c>
      <c r="G8561" s="233" t="s">
        <v>2365</v>
      </c>
      <c r="H8561" s="233" t="s">
        <v>2365</v>
      </c>
      <c r="I8561" s="233">
        <v>1988</v>
      </c>
      <c r="J8561" s="244">
        <v>99.8</v>
      </c>
      <c r="K8561" s="244">
        <v>387</v>
      </c>
      <c r="L8561" s="233">
        <v>1</v>
      </c>
      <c r="M8561" s="249">
        <v>5466919500</v>
      </c>
      <c r="N8561" s="248">
        <v>1</v>
      </c>
      <c r="O8561" s="247">
        <v>1</v>
      </c>
      <c r="P8561" s="233" t="s">
        <v>1480</v>
      </c>
      <c r="Q8561" s="233" t="s">
        <v>5119</v>
      </c>
      <c r="R8561" s="233"/>
    </row>
    <row r="8562" spans="1:18" ht="38.25">
      <c r="A8562" s="228"/>
      <c r="B8562" s="233" t="s">
        <v>25826</v>
      </c>
      <c r="C8562" s="233" t="s">
        <v>961</v>
      </c>
      <c r="D8562" s="233" t="s">
        <v>724</v>
      </c>
      <c r="E8562" s="231" t="s">
        <v>1609</v>
      </c>
      <c r="F8562" s="233" t="s">
        <v>5126</v>
      </c>
      <c r="G8562" s="233" t="s">
        <v>2366</v>
      </c>
      <c r="H8562" s="233" t="s">
        <v>2366</v>
      </c>
      <c r="I8562" s="233">
        <v>1998</v>
      </c>
      <c r="J8562" s="244">
        <v>1645</v>
      </c>
      <c r="K8562" s="244">
        <v>2022</v>
      </c>
      <c r="L8562" s="233">
        <v>1</v>
      </c>
      <c r="M8562" s="249">
        <v>117800760000</v>
      </c>
      <c r="N8562" s="248">
        <v>7541320813</v>
      </c>
      <c r="O8562" s="247">
        <v>4443363760</v>
      </c>
      <c r="P8562" s="233" t="s">
        <v>1609</v>
      </c>
      <c r="Q8562" s="233"/>
      <c r="R8562" s="233"/>
    </row>
    <row r="8563" spans="1:18" ht="38.25">
      <c r="A8563" s="228"/>
      <c r="B8563" s="233" t="s">
        <v>25826</v>
      </c>
      <c r="C8563" s="233" t="s">
        <v>961</v>
      </c>
      <c r="D8563" s="233" t="s">
        <v>724</v>
      </c>
      <c r="E8563" s="231" t="s">
        <v>5159</v>
      </c>
      <c r="F8563" s="233" t="s">
        <v>5126</v>
      </c>
      <c r="G8563" s="233" t="s">
        <v>2367</v>
      </c>
      <c r="H8563" s="233" t="s">
        <v>2367</v>
      </c>
      <c r="I8563" s="233">
        <v>1975</v>
      </c>
      <c r="J8563" s="244">
        <v>159.69999999999999</v>
      </c>
      <c r="K8563" s="244">
        <v>596</v>
      </c>
      <c r="L8563" s="233">
        <v>1</v>
      </c>
      <c r="M8563" s="249">
        <v>5980765000</v>
      </c>
      <c r="N8563" s="248">
        <v>458114720</v>
      </c>
      <c r="O8563" s="247">
        <v>0</v>
      </c>
      <c r="P8563" s="233" t="s">
        <v>5159</v>
      </c>
      <c r="Q8563" s="233"/>
      <c r="R8563" s="233"/>
    </row>
    <row r="8564" spans="1:18" ht="38.25">
      <c r="A8564" s="228"/>
      <c r="B8564" s="233" t="s">
        <v>25826</v>
      </c>
      <c r="C8564" s="233" t="s">
        <v>961</v>
      </c>
      <c r="D8564" s="233" t="s">
        <v>724</v>
      </c>
      <c r="E8564" s="231" t="s">
        <v>5159</v>
      </c>
      <c r="F8564" s="233" t="s">
        <v>5126</v>
      </c>
      <c r="G8564" s="233" t="s">
        <v>2368</v>
      </c>
      <c r="H8564" s="233" t="s">
        <v>2368</v>
      </c>
      <c r="I8564" s="233">
        <v>1975</v>
      </c>
      <c r="J8564" s="244">
        <v>825</v>
      </c>
      <c r="K8564" s="244">
        <v>1099</v>
      </c>
      <c r="L8564" s="233">
        <v>1</v>
      </c>
      <c r="M8564" s="249">
        <v>26771250000</v>
      </c>
      <c r="N8564" s="248">
        <v>844745095</v>
      </c>
      <c r="O8564" s="247">
        <v>0</v>
      </c>
      <c r="P8564" s="233" t="s">
        <v>5159</v>
      </c>
      <c r="Q8564" s="233"/>
      <c r="R8564" s="233"/>
    </row>
    <row r="8565" spans="1:18" ht="114.75">
      <c r="A8565" s="228"/>
      <c r="B8565" s="233" t="s">
        <v>25826</v>
      </c>
      <c r="C8565" s="233" t="s">
        <v>961</v>
      </c>
      <c r="D8565" s="233" t="s">
        <v>724</v>
      </c>
      <c r="E8565" s="231" t="s">
        <v>5160</v>
      </c>
      <c r="F8565" s="233" t="s">
        <v>5126</v>
      </c>
      <c r="G8565" s="233" t="s">
        <v>5161</v>
      </c>
      <c r="H8565" s="233" t="s">
        <v>5161</v>
      </c>
      <c r="I8565" s="233">
        <v>1999</v>
      </c>
      <c r="J8565" s="244">
        <v>1731</v>
      </c>
      <c r="K8565" s="244">
        <v>3345</v>
      </c>
      <c r="L8565" s="233">
        <v>1</v>
      </c>
      <c r="M8565" s="249">
        <v>78587400000</v>
      </c>
      <c r="N8565" s="248">
        <v>5990113959</v>
      </c>
      <c r="O8565" s="247">
        <v>2755452420</v>
      </c>
      <c r="P8565" s="233" t="s">
        <v>5160</v>
      </c>
      <c r="Q8565" s="233" t="s">
        <v>5162</v>
      </c>
      <c r="R8565" s="233"/>
    </row>
    <row r="8566" spans="1:18" ht="38.25">
      <c r="A8566" s="228"/>
      <c r="B8566" s="233" t="s">
        <v>25826</v>
      </c>
      <c r="C8566" s="233" t="s">
        <v>961</v>
      </c>
      <c r="D8566" s="233" t="s">
        <v>724</v>
      </c>
      <c r="E8566" s="231" t="s">
        <v>5163</v>
      </c>
      <c r="F8566" s="233" t="s">
        <v>5126</v>
      </c>
      <c r="G8566" s="233" t="s">
        <v>2370</v>
      </c>
      <c r="H8566" s="233" t="s">
        <v>2370</v>
      </c>
      <c r="I8566" s="233">
        <v>1970</v>
      </c>
      <c r="J8566" s="244">
        <v>1168.7</v>
      </c>
      <c r="K8566" s="244">
        <v>2064</v>
      </c>
      <c r="L8566" s="233">
        <v>1</v>
      </c>
      <c r="M8566" s="249">
        <v>52299325000</v>
      </c>
      <c r="N8566" s="248">
        <v>2411158850</v>
      </c>
      <c r="O8566" s="247">
        <v>0</v>
      </c>
      <c r="P8566" s="233" t="s">
        <v>5163</v>
      </c>
      <c r="Q8566" s="233"/>
      <c r="R8566" s="233"/>
    </row>
    <row r="8567" spans="1:18" ht="38.25">
      <c r="A8567" s="228"/>
      <c r="B8567" s="233" t="s">
        <v>25826</v>
      </c>
      <c r="C8567" s="233" t="s">
        <v>961</v>
      </c>
      <c r="D8567" s="233" t="s">
        <v>724</v>
      </c>
      <c r="E8567" s="231" t="s">
        <v>5163</v>
      </c>
      <c r="F8567" s="233" t="s">
        <v>5126</v>
      </c>
      <c r="G8567" s="233" t="s">
        <v>2371</v>
      </c>
      <c r="H8567" s="233" t="s">
        <v>2371</v>
      </c>
      <c r="I8567" s="233">
        <v>1975</v>
      </c>
      <c r="J8567" s="244">
        <v>66.599999999999994</v>
      </c>
      <c r="K8567" s="244">
        <v>66.599999999999994</v>
      </c>
      <c r="L8567" s="233">
        <v>1</v>
      </c>
      <c r="M8567" s="249">
        <v>5194800000</v>
      </c>
      <c r="N8567" s="248">
        <v>339211000</v>
      </c>
      <c r="O8567" s="247">
        <v>0</v>
      </c>
      <c r="P8567" s="233" t="s">
        <v>5163</v>
      </c>
      <c r="Q8567" s="233"/>
      <c r="R8567" s="233"/>
    </row>
    <row r="8568" spans="1:18" ht="114.75">
      <c r="A8568" s="228"/>
      <c r="B8568" s="233" t="s">
        <v>25826</v>
      </c>
      <c r="C8568" s="233" t="s">
        <v>961</v>
      </c>
      <c r="D8568" s="233" t="s">
        <v>724</v>
      </c>
      <c r="E8568" s="231" t="s">
        <v>5163</v>
      </c>
      <c r="F8568" s="233" t="s">
        <v>5126</v>
      </c>
      <c r="G8568" s="233" t="s">
        <v>2372</v>
      </c>
      <c r="H8568" s="233" t="s">
        <v>2372</v>
      </c>
      <c r="I8568" s="233">
        <v>1996</v>
      </c>
      <c r="J8568" s="244">
        <v>1375</v>
      </c>
      <c r="K8568" s="244">
        <v>3389.7</v>
      </c>
      <c r="L8568" s="233">
        <v>1</v>
      </c>
      <c r="M8568" s="249">
        <v>73906250000</v>
      </c>
      <c r="N8568" s="248">
        <v>13837160000</v>
      </c>
      <c r="O8568" s="247">
        <v>11797548598</v>
      </c>
      <c r="P8568" s="233" t="s">
        <v>5163</v>
      </c>
      <c r="Q8568" s="233" t="s">
        <v>5164</v>
      </c>
      <c r="R8568" s="233"/>
    </row>
    <row r="8569" spans="1:18" ht="38.25">
      <c r="A8569" s="228"/>
      <c r="B8569" s="233" t="s">
        <v>25826</v>
      </c>
      <c r="C8569" s="233" t="s">
        <v>961</v>
      </c>
      <c r="D8569" s="233" t="s">
        <v>724</v>
      </c>
      <c r="E8569" s="231" t="s">
        <v>3480</v>
      </c>
      <c r="F8569" s="233" t="s">
        <v>5126</v>
      </c>
      <c r="G8569" s="233" t="s">
        <v>2373</v>
      </c>
      <c r="H8569" s="233" t="s">
        <v>2373</v>
      </c>
      <c r="I8569" s="233" t="s">
        <v>5165</v>
      </c>
      <c r="J8569" s="244">
        <v>3605.2</v>
      </c>
      <c r="K8569" s="244">
        <v>8130</v>
      </c>
      <c r="L8569" s="233">
        <v>1</v>
      </c>
      <c r="M8569" s="249">
        <v>239241072000</v>
      </c>
      <c r="N8569" s="248">
        <v>45334065906</v>
      </c>
      <c r="O8569" s="247">
        <v>37634906489</v>
      </c>
      <c r="P8569" s="233" t="s">
        <v>3480</v>
      </c>
      <c r="Q8569" s="233"/>
      <c r="R8569" s="233"/>
    </row>
    <row r="8570" spans="1:18" ht="38.25">
      <c r="A8570" s="228"/>
      <c r="B8570" s="233" t="s">
        <v>25826</v>
      </c>
      <c r="C8570" s="233" t="s">
        <v>961</v>
      </c>
      <c r="D8570" s="233" t="s">
        <v>724</v>
      </c>
      <c r="E8570" s="231" t="s">
        <v>967</v>
      </c>
      <c r="F8570" s="233" t="s">
        <v>5126</v>
      </c>
      <c r="G8570" s="233" t="s">
        <v>2374</v>
      </c>
      <c r="H8570" s="233" t="s">
        <v>2374</v>
      </c>
      <c r="I8570" s="233">
        <v>2022</v>
      </c>
      <c r="J8570" s="244">
        <v>519.29999999999995</v>
      </c>
      <c r="K8570" s="244">
        <v>894.3</v>
      </c>
      <c r="L8570" s="233">
        <v>1</v>
      </c>
      <c r="M8570" s="249">
        <v>35987490000</v>
      </c>
      <c r="N8570" s="248">
        <v>7403795436</v>
      </c>
      <c r="O8570" s="247">
        <v>6493128596</v>
      </c>
      <c r="P8570" s="233" t="s">
        <v>967</v>
      </c>
      <c r="Q8570" s="233"/>
      <c r="R8570" s="233"/>
    </row>
    <row r="8571" spans="1:18" ht="38.25">
      <c r="A8571" s="228"/>
      <c r="B8571" s="233" t="s">
        <v>25826</v>
      </c>
      <c r="C8571" s="233" t="s">
        <v>961</v>
      </c>
      <c r="D8571" s="233" t="s">
        <v>724</v>
      </c>
      <c r="E8571" s="231" t="s">
        <v>967</v>
      </c>
      <c r="F8571" s="233" t="s">
        <v>5126</v>
      </c>
      <c r="G8571" s="233" t="s">
        <v>2375</v>
      </c>
      <c r="H8571" s="233" t="s">
        <v>2375</v>
      </c>
      <c r="I8571" s="233">
        <v>1976</v>
      </c>
      <c r="J8571" s="244">
        <v>627.29999999999995</v>
      </c>
      <c r="K8571" s="244">
        <v>1878</v>
      </c>
      <c r="L8571" s="233">
        <v>1</v>
      </c>
      <c r="M8571" s="249">
        <v>38992968000</v>
      </c>
      <c r="N8571" s="248">
        <v>341641000</v>
      </c>
      <c r="O8571" s="247">
        <v>128115374</v>
      </c>
      <c r="P8571" s="233" t="s">
        <v>967</v>
      </c>
      <c r="Q8571" s="233"/>
      <c r="R8571" s="233"/>
    </row>
    <row r="8572" spans="1:18" ht="38.25">
      <c r="A8572" s="228"/>
      <c r="B8572" s="233" t="s">
        <v>25826</v>
      </c>
      <c r="C8572" s="233" t="s">
        <v>961</v>
      </c>
      <c r="D8572" s="233" t="s">
        <v>724</v>
      </c>
      <c r="E8572" s="231" t="s">
        <v>5166</v>
      </c>
      <c r="F8572" s="233" t="s">
        <v>5126</v>
      </c>
      <c r="G8572" s="233" t="s">
        <v>2376</v>
      </c>
      <c r="H8572" s="233" t="s">
        <v>2376</v>
      </c>
      <c r="I8572" s="233" t="s">
        <v>5167</v>
      </c>
      <c r="J8572" s="244">
        <v>7073.9</v>
      </c>
      <c r="K8572" s="244">
        <v>3937</v>
      </c>
      <c r="L8572" s="233">
        <v>1</v>
      </c>
      <c r="M8572" s="249">
        <v>316557025000</v>
      </c>
      <c r="N8572" s="248">
        <v>56218023424</v>
      </c>
      <c r="O8572" s="247">
        <v>48687936611</v>
      </c>
      <c r="P8572" s="233" t="s">
        <v>5166</v>
      </c>
      <c r="Q8572" s="233"/>
      <c r="R8572" s="233"/>
    </row>
    <row r="8573" spans="1:18" ht="38.25">
      <c r="A8573" s="228"/>
      <c r="B8573" s="233" t="s">
        <v>25826</v>
      </c>
      <c r="C8573" s="233" t="s">
        <v>961</v>
      </c>
      <c r="D8573" s="233" t="s">
        <v>724</v>
      </c>
      <c r="E8573" s="231" t="s">
        <v>2378</v>
      </c>
      <c r="F8573" s="233" t="s">
        <v>5126</v>
      </c>
      <c r="G8573" s="233" t="s">
        <v>2377</v>
      </c>
      <c r="H8573" s="233" t="s">
        <v>2377</v>
      </c>
      <c r="I8573" s="233">
        <v>2018</v>
      </c>
      <c r="J8573" s="244">
        <v>1149</v>
      </c>
      <c r="K8573" s="244">
        <v>2615.5</v>
      </c>
      <c r="L8573" s="233">
        <v>1</v>
      </c>
      <c r="M8573" s="249">
        <v>75788040000</v>
      </c>
      <c r="N8573" s="248">
        <v>20232657837</v>
      </c>
      <c r="O8573" s="247">
        <v>16931708562</v>
      </c>
      <c r="P8573" s="233" t="s">
        <v>5160</v>
      </c>
      <c r="Q8573" s="233"/>
      <c r="R8573" s="233"/>
    </row>
    <row r="8574" spans="1:18" ht="102">
      <c r="A8574" s="228"/>
      <c r="B8574" s="233" t="s">
        <v>25826</v>
      </c>
      <c r="C8574" s="233" t="s">
        <v>961</v>
      </c>
      <c r="D8574" s="233" t="s">
        <v>5168</v>
      </c>
      <c r="E8574" s="231" t="s">
        <v>5034</v>
      </c>
      <c r="F8574" s="233" t="s">
        <v>5169</v>
      </c>
      <c r="G8574" s="233" t="s">
        <v>5170</v>
      </c>
      <c r="H8574" s="233" t="s">
        <v>5171</v>
      </c>
      <c r="I8574" s="233">
        <v>2024</v>
      </c>
      <c r="J8574" s="244">
        <v>4200</v>
      </c>
      <c r="K8574" s="244">
        <v>565</v>
      </c>
      <c r="L8574" s="233">
        <v>1</v>
      </c>
      <c r="M8574" s="249">
        <v>33065904000</v>
      </c>
      <c r="N8574" s="248">
        <v>763534000</v>
      </c>
      <c r="O8574" s="247">
        <v>0</v>
      </c>
      <c r="P8574" s="233" t="s">
        <v>5169</v>
      </c>
      <c r="Q8574" s="233" t="s">
        <v>5139</v>
      </c>
      <c r="R8574" s="233"/>
    </row>
    <row r="8575" spans="1:18" ht="89.25">
      <c r="A8575" s="228"/>
      <c r="B8575" s="233" t="s">
        <v>25826</v>
      </c>
      <c r="C8575" s="233" t="s">
        <v>961</v>
      </c>
      <c r="D8575" s="233" t="s">
        <v>725</v>
      </c>
      <c r="E8575" s="231" t="s">
        <v>5172</v>
      </c>
      <c r="F8575" s="233" t="s">
        <v>5169</v>
      </c>
      <c r="G8575" s="233" t="s">
        <v>5173</v>
      </c>
      <c r="H8575" s="233" t="s">
        <v>5173</v>
      </c>
      <c r="I8575" s="233">
        <v>2024</v>
      </c>
      <c r="J8575" s="244">
        <v>47.6</v>
      </c>
      <c r="K8575" s="244">
        <v>47.6</v>
      </c>
      <c r="L8575" s="233">
        <v>1</v>
      </c>
      <c r="M8575" s="249">
        <v>2346680000</v>
      </c>
      <c r="N8575" s="248">
        <v>213857000</v>
      </c>
      <c r="O8575" s="247">
        <v>36630389</v>
      </c>
      <c r="P8575" s="233" t="s">
        <v>5169</v>
      </c>
      <c r="Q8575" s="233" t="s">
        <v>5150</v>
      </c>
      <c r="R8575" s="233"/>
    </row>
    <row r="8576" spans="1:18" ht="76.5">
      <c r="A8576" s="228"/>
      <c r="B8576" s="233" t="s">
        <v>25826</v>
      </c>
      <c r="C8576" s="233" t="s">
        <v>961</v>
      </c>
      <c r="D8576" s="233" t="s">
        <v>724</v>
      </c>
      <c r="E8576" s="231" t="s">
        <v>5174</v>
      </c>
      <c r="F8576" s="233" t="s">
        <v>115</v>
      </c>
      <c r="G8576" s="233" t="s">
        <v>5175</v>
      </c>
      <c r="H8576" s="233" t="s">
        <v>5175</v>
      </c>
      <c r="I8576" s="233"/>
      <c r="J8576" s="244">
        <v>2852.5</v>
      </c>
      <c r="K8576" s="244">
        <v>2690</v>
      </c>
      <c r="L8576" s="233">
        <v>1</v>
      </c>
      <c r="M8576" s="249"/>
      <c r="N8576" s="248"/>
      <c r="O8576" s="247"/>
      <c r="P8576" s="233" t="s">
        <v>5176</v>
      </c>
      <c r="Q8576" s="233" t="s">
        <v>5177</v>
      </c>
      <c r="R8576" s="233"/>
    </row>
    <row r="8577" spans="1:18" ht="89.25">
      <c r="A8577" s="228"/>
      <c r="B8577" s="233" t="s">
        <v>25826</v>
      </c>
      <c r="C8577" s="233" t="s">
        <v>961</v>
      </c>
      <c r="D8577" s="233" t="s">
        <v>724</v>
      </c>
      <c r="E8577" s="231" t="s">
        <v>2311</v>
      </c>
      <c r="F8577" s="233" t="s">
        <v>5126</v>
      </c>
      <c r="G8577" s="233" t="s">
        <v>2369</v>
      </c>
      <c r="H8577" s="233" t="s">
        <v>2369</v>
      </c>
      <c r="I8577" s="233">
        <v>1988</v>
      </c>
      <c r="J8577" s="244">
        <v>109.5</v>
      </c>
      <c r="K8577" s="244"/>
      <c r="L8577" s="233">
        <v>1</v>
      </c>
      <c r="M8577" s="249">
        <v>5863725000</v>
      </c>
      <c r="N8577" s="248"/>
      <c r="O8577" s="247"/>
      <c r="P8577" s="233" t="s">
        <v>1480</v>
      </c>
      <c r="Q8577" s="233" t="s">
        <v>5178</v>
      </c>
      <c r="R8577" s="233"/>
    </row>
    <row r="8578" spans="1:18" ht="76.5">
      <c r="A8578" s="228"/>
      <c r="B8578" s="233" t="s">
        <v>25826</v>
      </c>
      <c r="C8578" s="233" t="s">
        <v>1517</v>
      </c>
      <c r="D8578" s="233" t="s">
        <v>727</v>
      </c>
      <c r="E8578" s="231" t="s">
        <v>3386</v>
      </c>
      <c r="F8578" s="233" t="s">
        <v>115</v>
      </c>
      <c r="G8578" s="233" t="s">
        <v>3384</v>
      </c>
      <c r="H8578" s="233" t="s">
        <v>3385</v>
      </c>
      <c r="I8578" s="233">
        <v>1975</v>
      </c>
      <c r="J8578" s="244">
        <v>812392</v>
      </c>
      <c r="K8578" s="244">
        <v>2909889</v>
      </c>
      <c r="L8578" s="233">
        <v>1</v>
      </c>
      <c r="M8578" s="249">
        <v>104553540000</v>
      </c>
      <c r="N8578" s="248">
        <v>105336117423</v>
      </c>
      <c r="O8578" s="247">
        <v>102702714487</v>
      </c>
      <c r="P8578" s="233" t="s">
        <v>372</v>
      </c>
      <c r="Q8578" s="233" t="s">
        <v>2030</v>
      </c>
      <c r="R8578" s="233"/>
    </row>
    <row r="8579" spans="1:18" ht="76.5">
      <c r="A8579" s="228"/>
      <c r="B8579" s="233" t="s">
        <v>25826</v>
      </c>
      <c r="C8579" s="233" t="s">
        <v>1517</v>
      </c>
      <c r="D8579" s="233" t="s">
        <v>727</v>
      </c>
      <c r="E8579" s="231" t="s">
        <v>3386</v>
      </c>
      <c r="F8579" s="233" t="s">
        <v>115</v>
      </c>
      <c r="G8579" s="233" t="s">
        <v>3387</v>
      </c>
      <c r="H8579" s="233" t="s">
        <v>3388</v>
      </c>
      <c r="I8579" s="233">
        <v>2007</v>
      </c>
      <c r="J8579" s="244">
        <v>341.6</v>
      </c>
      <c r="K8579" s="244">
        <v>625.22</v>
      </c>
      <c r="L8579" s="233">
        <v>1</v>
      </c>
      <c r="M8579" s="249">
        <v>15988284000</v>
      </c>
      <c r="N8579" s="248">
        <v>2600461000</v>
      </c>
      <c r="O8579" s="247">
        <v>1747311280</v>
      </c>
      <c r="P8579" s="233" t="s">
        <v>149</v>
      </c>
      <c r="Q8579" s="233" t="s">
        <v>2030</v>
      </c>
      <c r="R8579" s="233"/>
    </row>
    <row r="8580" spans="1:18" ht="89.25">
      <c r="A8580" s="228"/>
      <c r="B8580" s="233" t="s">
        <v>25826</v>
      </c>
      <c r="C8580" s="233" t="s">
        <v>1517</v>
      </c>
      <c r="D8580" s="233" t="s">
        <v>727</v>
      </c>
      <c r="E8580" s="231" t="s">
        <v>3386</v>
      </c>
      <c r="F8580" s="233" t="s">
        <v>115</v>
      </c>
      <c r="G8580" s="233" t="s">
        <v>5322</v>
      </c>
      <c r="H8580" s="233" t="s">
        <v>3389</v>
      </c>
      <c r="I8580" s="233">
        <v>2025</v>
      </c>
      <c r="J8580" s="244">
        <v>292.10000000000002</v>
      </c>
      <c r="K8580" s="244">
        <v>811.3</v>
      </c>
      <c r="L8580" s="233">
        <v>1</v>
      </c>
      <c r="M8580" s="249">
        <v>9551670000</v>
      </c>
      <c r="N8580" s="248">
        <v>3488430000</v>
      </c>
      <c r="O8580" s="247">
        <v>2162826600</v>
      </c>
      <c r="P8580" s="233" t="s">
        <v>5323</v>
      </c>
      <c r="Q8580" s="233" t="s">
        <v>2030</v>
      </c>
      <c r="R8580" s="233"/>
    </row>
    <row r="8581" spans="1:18" ht="63.75">
      <c r="A8581" s="228"/>
      <c r="B8581" s="233" t="s">
        <v>25826</v>
      </c>
      <c r="C8581" s="233" t="s">
        <v>1517</v>
      </c>
      <c r="D8581" s="233" t="s">
        <v>727</v>
      </c>
      <c r="E8581" s="231" t="s">
        <v>1904</v>
      </c>
      <c r="F8581" s="233" t="s">
        <v>115</v>
      </c>
      <c r="G8581" s="233" t="s">
        <v>5324</v>
      </c>
      <c r="H8581" s="233" t="s">
        <v>3390</v>
      </c>
      <c r="I8581" s="233">
        <v>2025</v>
      </c>
      <c r="J8581" s="244">
        <v>441.7</v>
      </c>
      <c r="K8581" s="244">
        <v>997.5</v>
      </c>
      <c r="L8581" s="233">
        <v>1</v>
      </c>
      <c r="M8581" s="249">
        <v>12522195000</v>
      </c>
      <c r="N8581" s="248">
        <v>4306738000</v>
      </c>
      <c r="O8581" s="247">
        <v>27478426000</v>
      </c>
      <c r="P8581" s="233" t="s">
        <v>5325</v>
      </c>
      <c r="Q8581" s="233" t="s">
        <v>2030</v>
      </c>
      <c r="R8581" s="233"/>
    </row>
    <row r="8582" spans="1:18" ht="89.25">
      <c r="A8582" s="228"/>
      <c r="B8582" s="233" t="s">
        <v>25826</v>
      </c>
      <c r="C8582" s="233" t="s">
        <v>1517</v>
      </c>
      <c r="D8582" s="233" t="s">
        <v>727</v>
      </c>
      <c r="E8582" s="231" t="s">
        <v>3386</v>
      </c>
      <c r="F8582" s="233" t="s">
        <v>115</v>
      </c>
      <c r="G8582" s="233" t="s">
        <v>5326</v>
      </c>
      <c r="H8582" s="233" t="s">
        <v>3391</v>
      </c>
      <c r="I8582" s="233">
        <v>2006</v>
      </c>
      <c r="J8582" s="244">
        <v>783</v>
      </c>
      <c r="K8582" s="244">
        <v>814.3</v>
      </c>
      <c r="L8582" s="233">
        <v>1</v>
      </c>
      <c r="M8582" s="249">
        <v>25604100000</v>
      </c>
      <c r="N8582" s="248">
        <v>2700000000</v>
      </c>
      <c r="O8582" s="247">
        <v>0</v>
      </c>
      <c r="P8582" s="233" t="s">
        <v>5327</v>
      </c>
      <c r="Q8582" s="233" t="s">
        <v>2030</v>
      </c>
      <c r="R8582" s="233"/>
    </row>
    <row r="8583" spans="1:18" ht="63.75">
      <c r="A8583" s="228"/>
      <c r="B8583" s="233" t="s">
        <v>25826</v>
      </c>
      <c r="C8583" s="233" t="s">
        <v>1517</v>
      </c>
      <c r="D8583" s="233" t="s">
        <v>727</v>
      </c>
      <c r="E8583" s="231" t="s">
        <v>2882</v>
      </c>
      <c r="F8583" s="233" t="s">
        <v>115</v>
      </c>
      <c r="G8583" s="233" t="s">
        <v>5328</v>
      </c>
      <c r="H8583" s="233" t="s">
        <v>3392</v>
      </c>
      <c r="I8583" s="233">
        <v>2001</v>
      </c>
      <c r="J8583" s="244">
        <v>699</v>
      </c>
      <c r="K8583" s="244">
        <v>875.39</v>
      </c>
      <c r="L8583" s="233">
        <v>1</v>
      </c>
      <c r="M8583" s="249">
        <v>8947200000</v>
      </c>
      <c r="N8583" s="248">
        <v>1490500000</v>
      </c>
      <c r="O8583" s="247">
        <v>0</v>
      </c>
      <c r="P8583" s="233" t="s">
        <v>4294</v>
      </c>
      <c r="Q8583" s="233" t="s">
        <v>2030</v>
      </c>
      <c r="R8583" s="233"/>
    </row>
    <row r="8584" spans="1:18" ht="63.75">
      <c r="A8584" s="228"/>
      <c r="B8584" s="233" t="s">
        <v>25826</v>
      </c>
      <c r="C8584" s="233" t="s">
        <v>1517</v>
      </c>
      <c r="D8584" s="233" t="s">
        <v>727</v>
      </c>
      <c r="E8584" s="231" t="s">
        <v>1904</v>
      </c>
      <c r="F8584" s="233" t="s">
        <v>115</v>
      </c>
      <c r="G8584" s="233" t="s">
        <v>5329</v>
      </c>
      <c r="H8584" s="233" t="s">
        <v>3393</v>
      </c>
      <c r="I8584" s="233">
        <v>1975</v>
      </c>
      <c r="J8584" s="244">
        <v>120.4</v>
      </c>
      <c r="K8584" s="244">
        <v>555.16999999999996</v>
      </c>
      <c r="L8584" s="233">
        <v>1</v>
      </c>
      <c r="M8584" s="249">
        <v>3064180000</v>
      </c>
      <c r="N8584" s="248">
        <v>1724383000</v>
      </c>
      <c r="O8584" s="247">
        <v>585079440</v>
      </c>
      <c r="P8584" s="233" t="s">
        <v>1904</v>
      </c>
      <c r="Q8584" s="233" t="s">
        <v>2030</v>
      </c>
      <c r="R8584" s="233"/>
    </row>
    <row r="8585" spans="1:18" ht="51">
      <c r="A8585" s="228"/>
      <c r="B8585" s="233" t="s">
        <v>25826</v>
      </c>
      <c r="C8585" s="233" t="s">
        <v>1517</v>
      </c>
      <c r="D8585" s="233" t="s">
        <v>727</v>
      </c>
      <c r="E8585" s="231" t="s">
        <v>1904</v>
      </c>
      <c r="F8585" s="233" t="s">
        <v>115</v>
      </c>
      <c r="G8585" s="233" t="s">
        <v>5330</v>
      </c>
      <c r="H8585" s="233" t="s">
        <v>3394</v>
      </c>
      <c r="I8585" s="233">
        <v>2024</v>
      </c>
      <c r="J8585" s="244">
        <v>547.20000000000005</v>
      </c>
      <c r="K8585" s="244" t="s">
        <v>24111</v>
      </c>
      <c r="L8585" s="233">
        <v>1</v>
      </c>
      <c r="M8585" s="249">
        <v>5375397000</v>
      </c>
      <c r="N8585" s="248">
        <v>3488430000</v>
      </c>
      <c r="O8585" s="247">
        <v>2162826600</v>
      </c>
      <c r="P8585" s="233" t="s">
        <v>1904</v>
      </c>
      <c r="Q8585" s="233" t="s">
        <v>2030</v>
      </c>
      <c r="R8585" s="233"/>
    </row>
    <row r="8586" spans="1:18" ht="63.75">
      <c r="A8586" s="228"/>
      <c r="B8586" s="233" t="s">
        <v>25826</v>
      </c>
      <c r="C8586" s="233" t="s">
        <v>1517</v>
      </c>
      <c r="D8586" s="233" t="s">
        <v>727</v>
      </c>
      <c r="E8586" s="231" t="s">
        <v>1904</v>
      </c>
      <c r="F8586" s="233" t="s">
        <v>115</v>
      </c>
      <c r="G8586" s="233" t="s">
        <v>5331</v>
      </c>
      <c r="H8586" s="233" t="s">
        <v>3395</v>
      </c>
      <c r="I8586" s="233">
        <v>2025</v>
      </c>
      <c r="J8586" s="244">
        <v>87.8</v>
      </c>
      <c r="K8586" s="244">
        <v>184.6</v>
      </c>
      <c r="L8586" s="233">
        <v>1</v>
      </c>
      <c r="M8586" s="249">
        <v>2225730000</v>
      </c>
      <c r="N8586" s="248">
        <v>161681000</v>
      </c>
      <c r="O8586" s="247">
        <v>75416999</v>
      </c>
      <c r="P8586" s="233" t="s">
        <v>1904</v>
      </c>
      <c r="Q8586" s="233" t="s">
        <v>2030</v>
      </c>
      <c r="R8586" s="233"/>
    </row>
    <row r="8587" spans="1:18" ht="63.75">
      <c r="A8587" s="228"/>
      <c r="B8587" s="233" t="s">
        <v>25826</v>
      </c>
      <c r="C8587" s="233" t="s">
        <v>1517</v>
      </c>
      <c r="D8587" s="233" t="s">
        <v>727</v>
      </c>
      <c r="E8587" s="231" t="s">
        <v>1904</v>
      </c>
      <c r="F8587" s="233" t="s">
        <v>115</v>
      </c>
      <c r="G8587" s="233" t="s">
        <v>5332</v>
      </c>
      <c r="H8587" s="233" t="s">
        <v>3396</v>
      </c>
      <c r="I8587" s="233">
        <v>2025</v>
      </c>
      <c r="J8587" s="244">
        <v>88.8</v>
      </c>
      <c r="K8587" s="244">
        <v>270.89999999999998</v>
      </c>
      <c r="L8587" s="233">
        <v>1</v>
      </c>
      <c r="M8587" s="249">
        <v>2251080000</v>
      </c>
      <c r="N8587" s="248">
        <v>678843000</v>
      </c>
      <c r="O8587" s="247">
        <v>252740855</v>
      </c>
      <c r="P8587" s="233" t="s">
        <v>1904</v>
      </c>
      <c r="Q8587" s="233" t="s">
        <v>2030</v>
      </c>
      <c r="R8587" s="233"/>
    </row>
    <row r="8588" spans="1:18" ht="76.5">
      <c r="A8588" s="228"/>
      <c r="B8588" s="233" t="s">
        <v>25826</v>
      </c>
      <c r="C8588" s="233" t="s">
        <v>1517</v>
      </c>
      <c r="D8588" s="233" t="s">
        <v>727</v>
      </c>
      <c r="E8588" s="231" t="s">
        <v>1904</v>
      </c>
      <c r="F8588" s="233" t="s">
        <v>115</v>
      </c>
      <c r="G8588" s="233" t="s">
        <v>5333</v>
      </c>
      <c r="H8588" s="233" t="s">
        <v>3397</v>
      </c>
      <c r="I8588" s="233">
        <v>1974</v>
      </c>
      <c r="J8588" s="244">
        <v>91.2</v>
      </c>
      <c r="K8588" s="244">
        <v>334.1</v>
      </c>
      <c r="L8588" s="233">
        <v>1</v>
      </c>
      <c r="M8588" s="249">
        <v>2585520000</v>
      </c>
      <c r="N8588" s="248">
        <v>1026469000</v>
      </c>
      <c r="O8588" s="247">
        <v>311351864</v>
      </c>
      <c r="P8588" s="233" t="s">
        <v>1904</v>
      </c>
      <c r="Q8588" s="233" t="s">
        <v>2030</v>
      </c>
      <c r="R8588" s="233"/>
    </row>
    <row r="8589" spans="1:18" ht="63.75">
      <c r="A8589" s="228"/>
      <c r="B8589" s="233" t="s">
        <v>25826</v>
      </c>
      <c r="C8589" s="233" t="s">
        <v>1517</v>
      </c>
      <c r="D8589" s="233" t="s">
        <v>727</v>
      </c>
      <c r="E8589" s="231" t="s">
        <v>1904</v>
      </c>
      <c r="F8589" s="233" t="s">
        <v>115</v>
      </c>
      <c r="G8589" s="233" t="s">
        <v>5334</v>
      </c>
      <c r="H8589" s="233" t="s">
        <v>3398</v>
      </c>
      <c r="I8589" s="233">
        <v>1975</v>
      </c>
      <c r="J8589" s="244">
        <v>114.8</v>
      </c>
      <c r="K8589" s="244">
        <v>344.4</v>
      </c>
      <c r="L8589" s="233">
        <v>1</v>
      </c>
      <c r="M8589" s="249">
        <v>1676080000</v>
      </c>
      <c r="N8589" s="248">
        <v>246000000</v>
      </c>
      <c r="O8589" s="247"/>
      <c r="P8589" s="233" t="s">
        <v>1904</v>
      </c>
      <c r="Q8589" s="233" t="s">
        <v>2030</v>
      </c>
      <c r="R8589" s="233"/>
    </row>
    <row r="8590" spans="1:18" ht="63.75">
      <c r="A8590" s="228"/>
      <c r="B8590" s="233" t="s">
        <v>25826</v>
      </c>
      <c r="C8590" s="233" t="s">
        <v>1517</v>
      </c>
      <c r="D8590" s="233" t="s">
        <v>727</v>
      </c>
      <c r="E8590" s="231" t="s">
        <v>3386</v>
      </c>
      <c r="F8590" s="233" t="s">
        <v>115</v>
      </c>
      <c r="G8590" s="233" t="s">
        <v>5335</v>
      </c>
      <c r="H8590" s="233" t="s">
        <v>3399</v>
      </c>
      <c r="I8590" s="233">
        <v>1975</v>
      </c>
      <c r="J8590" s="244">
        <v>88.3</v>
      </c>
      <c r="K8590" s="244">
        <v>404.09</v>
      </c>
      <c r="L8590" s="233">
        <v>1</v>
      </c>
      <c r="M8590" s="249">
        <v>2138000000</v>
      </c>
      <c r="N8590" s="248">
        <v>1351646000</v>
      </c>
      <c r="O8590" s="247">
        <v>505653280</v>
      </c>
      <c r="P8590" s="233" t="s">
        <v>5336</v>
      </c>
      <c r="Q8590" s="233" t="s">
        <v>5337</v>
      </c>
      <c r="R8590" s="233"/>
    </row>
    <row r="8591" spans="1:18" ht="63.75">
      <c r="A8591" s="228"/>
      <c r="B8591" s="233" t="s">
        <v>25826</v>
      </c>
      <c r="C8591" s="233" t="s">
        <v>1517</v>
      </c>
      <c r="D8591" s="233" t="s">
        <v>727</v>
      </c>
      <c r="E8591" s="231" t="s">
        <v>3386</v>
      </c>
      <c r="F8591" s="233" t="s">
        <v>115</v>
      </c>
      <c r="G8591" s="233" t="s">
        <v>5338</v>
      </c>
      <c r="H8591" s="233" t="s">
        <v>3400</v>
      </c>
      <c r="I8591" s="233">
        <v>2025</v>
      </c>
      <c r="J8591" s="244">
        <v>79</v>
      </c>
      <c r="K8591" s="244">
        <v>308</v>
      </c>
      <c r="L8591" s="233">
        <v>1</v>
      </c>
      <c r="M8591" s="249">
        <v>2010550000</v>
      </c>
      <c r="N8591" s="248">
        <v>1007710000</v>
      </c>
      <c r="O8591" s="247"/>
      <c r="P8591" s="233" t="s">
        <v>5339</v>
      </c>
      <c r="Q8591" s="233" t="s">
        <v>2030</v>
      </c>
      <c r="R8591" s="233"/>
    </row>
    <row r="8592" spans="1:18" ht="89.25">
      <c r="A8592" s="228"/>
      <c r="B8592" s="233" t="s">
        <v>25826</v>
      </c>
      <c r="C8592" s="233" t="s">
        <v>1517</v>
      </c>
      <c r="D8592" s="233" t="s">
        <v>727</v>
      </c>
      <c r="E8592" s="231" t="s">
        <v>3386</v>
      </c>
      <c r="F8592" s="233" t="s">
        <v>115</v>
      </c>
      <c r="G8592" s="233" t="s">
        <v>5340</v>
      </c>
      <c r="H8592" s="233" t="s">
        <v>3401</v>
      </c>
      <c r="I8592" s="233">
        <v>2016</v>
      </c>
      <c r="J8592" s="244">
        <v>142.54</v>
      </c>
      <c r="K8592" s="244">
        <v>364</v>
      </c>
      <c r="L8592" s="233">
        <v>1</v>
      </c>
      <c r="M8592" s="249">
        <v>3377250000</v>
      </c>
      <c r="N8592" s="248">
        <v>3039475709</v>
      </c>
      <c r="O8592" s="247">
        <v>2674738622</v>
      </c>
      <c r="P8592" s="233" t="s">
        <v>5339</v>
      </c>
      <c r="Q8592" s="233" t="s">
        <v>2030</v>
      </c>
      <c r="R8592" s="233"/>
    </row>
    <row r="8593" spans="1:18" ht="89.25">
      <c r="A8593" s="228"/>
      <c r="B8593" s="233" t="s">
        <v>25826</v>
      </c>
      <c r="C8593" s="233" t="s">
        <v>1517</v>
      </c>
      <c r="D8593" s="233" t="s">
        <v>727</v>
      </c>
      <c r="E8593" s="231" t="s">
        <v>3386</v>
      </c>
      <c r="F8593" s="233" t="s">
        <v>115</v>
      </c>
      <c r="G8593" s="233" t="s">
        <v>5341</v>
      </c>
      <c r="H8593" s="233" t="s">
        <v>3402</v>
      </c>
      <c r="I8593" s="233">
        <v>2024</v>
      </c>
      <c r="J8593" s="244">
        <v>70</v>
      </c>
      <c r="K8593" s="244">
        <v>364.3</v>
      </c>
      <c r="L8593" s="233">
        <v>1</v>
      </c>
      <c r="M8593" s="249">
        <v>1627500000</v>
      </c>
      <c r="N8593" s="248">
        <v>3274567585</v>
      </c>
      <c r="O8593" s="247">
        <v>3078093529</v>
      </c>
      <c r="P8593" s="233" t="s">
        <v>5339</v>
      </c>
      <c r="Q8593" s="233" t="s">
        <v>2030</v>
      </c>
      <c r="R8593" s="233"/>
    </row>
    <row r="8594" spans="1:18" ht="76.5">
      <c r="A8594" s="228"/>
      <c r="B8594" s="233" t="s">
        <v>25826</v>
      </c>
      <c r="C8594" s="233" t="s">
        <v>1517</v>
      </c>
      <c r="D8594" s="233" t="s">
        <v>727</v>
      </c>
      <c r="E8594" s="231" t="s">
        <v>3386</v>
      </c>
      <c r="F8594" s="233" t="s">
        <v>115</v>
      </c>
      <c r="G8594" s="233" t="s">
        <v>5342</v>
      </c>
      <c r="H8594" s="233" t="s">
        <v>3403</v>
      </c>
      <c r="I8594" s="233">
        <v>2012</v>
      </c>
      <c r="J8594" s="244">
        <v>78.5</v>
      </c>
      <c r="K8594" s="244">
        <v>308.72000000000003</v>
      </c>
      <c r="L8594" s="233">
        <v>1</v>
      </c>
      <c r="M8594" s="249">
        <v>1122550000</v>
      </c>
      <c r="N8594" s="248">
        <v>1736616274</v>
      </c>
      <c r="O8594" s="247">
        <v>1250363717</v>
      </c>
      <c r="P8594" s="233" t="s">
        <v>5336</v>
      </c>
      <c r="Q8594" s="233" t="s">
        <v>5337</v>
      </c>
      <c r="R8594" s="233"/>
    </row>
    <row r="8595" spans="1:18" ht="51">
      <c r="A8595" s="228"/>
      <c r="B8595" s="233" t="s">
        <v>25826</v>
      </c>
      <c r="C8595" s="233" t="s">
        <v>1517</v>
      </c>
      <c r="D8595" s="233" t="s">
        <v>727</v>
      </c>
      <c r="E8595" s="231" t="s">
        <v>3386</v>
      </c>
      <c r="F8595" s="233" t="s">
        <v>115</v>
      </c>
      <c r="G8595" s="233" t="s">
        <v>5343</v>
      </c>
      <c r="H8595" s="233" t="s">
        <v>3404</v>
      </c>
      <c r="I8595" s="233">
        <v>1975</v>
      </c>
      <c r="J8595" s="244">
        <v>36.200000000000003</v>
      </c>
      <c r="K8595" s="244">
        <v>36.200000000000003</v>
      </c>
      <c r="L8595" s="233">
        <v>1</v>
      </c>
      <c r="M8595" s="249">
        <v>1616330000</v>
      </c>
      <c r="N8595" s="248">
        <v>52490000</v>
      </c>
      <c r="O8595" s="247"/>
      <c r="P8595" s="233" t="s">
        <v>963</v>
      </c>
      <c r="Q8595" s="233" t="s">
        <v>2030</v>
      </c>
      <c r="R8595" s="233"/>
    </row>
    <row r="8596" spans="1:18" ht="51">
      <c r="A8596" s="228"/>
      <c r="B8596" s="233" t="s">
        <v>25826</v>
      </c>
      <c r="C8596" s="233" t="s">
        <v>1517</v>
      </c>
      <c r="D8596" s="233" t="s">
        <v>727</v>
      </c>
      <c r="E8596" s="231" t="s">
        <v>3386</v>
      </c>
      <c r="F8596" s="233" t="s">
        <v>115</v>
      </c>
      <c r="G8596" s="233" t="s">
        <v>5344</v>
      </c>
      <c r="H8596" s="233" t="s">
        <v>3405</v>
      </c>
      <c r="I8596" s="233">
        <v>2024</v>
      </c>
      <c r="J8596" s="244">
        <v>25.99</v>
      </c>
      <c r="K8596" s="244">
        <v>25.99</v>
      </c>
      <c r="L8596" s="233">
        <v>1</v>
      </c>
      <c r="M8596" s="249">
        <v>1129198500</v>
      </c>
      <c r="N8596" s="248">
        <v>144582370</v>
      </c>
      <c r="O8596" s="247">
        <v>86833426</v>
      </c>
      <c r="P8596" s="233" t="s">
        <v>5345</v>
      </c>
      <c r="Q8596" s="233" t="s">
        <v>2030</v>
      </c>
      <c r="R8596" s="233"/>
    </row>
    <row r="8597" spans="1:18" ht="63.75">
      <c r="A8597" s="228"/>
      <c r="B8597" s="233" t="s">
        <v>25826</v>
      </c>
      <c r="C8597" s="233" t="s">
        <v>1517</v>
      </c>
      <c r="D8597" s="233" t="s">
        <v>727</v>
      </c>
      <c r="E8597" s="231" t="s">
        <v>3386</v>
      </c>
      <c r="F8597" s="233" t="s">
        <v>115</v>
      </c>
      <c r="G8597" s="233" t="s">
        <v>5346</v>
      </c>
      <c r="H8597" s="233" t="s">
        <v>3406</v>
      </c>
      <c r="I8597" s="233">
        <v>1975</v>
      </c>
      <c r="J8597" s="244">
        <v>45.3</v>
      </c>
      <c r="K8597" s="244">
        <v>45.3</v>
      </c>
      <c r="L8597" s="233">
        <v>1</v>
      </c>
      <c r="M8597" s="249">
        <v>1100790000</v>
      </c>
      <c r="N8597" s="248">
        <v>65685000</v>
      </c>
      <c r="O8597" s="247"/>
      <c r="P8597" s="233" t="s">
        <v>2310</v>
      </c>
      <c r="Q8597" s="233" t="s">
        <v>2030</v>
      </c>
      <c r="R8597" s="233"/>
    </row>
    <row r="8598" spans="1:18" ht="51">
      <c r="A8598" s="228"/>
      <c r="B8598" s="233" t="s">
        <v>25826</v>
      </c>
      <c r="C8598" s="233" t="s">
        <v>1517</v>
      </c>
      <c r="D8598" s="233" t="s">
        <v>727</v>
      </c>
      <c r="E8598" s="231" t="s">
        <v>3386</v>
      </c>
      <c r="F8598" s="233" t="s">
        <v>115</v>
      </c>
      <c r="G8598" s="233" t="s">
        <v>5347</v>
      </c>
      <c r="H8598" s="233" t="s">
        <v>3407</v>
      </c>
      <c r="I8598" s="233" t="s">
        <v>3408</v>
      </c>
      <c r="J8598" s="244">
        <v>46264</v>
      </c>
      <c r="K8598" s="244">
        <v>46264</v>
      </c>
      <c r="L8598" s="233">
        <v>1</v>
      </c>
      <c r="M8598" s="249">
        <v>1467720000</v>
      </c>
      <c r="N8598" s="248">
        <v>87580000</v>
      </c>
      <c r="O8598" s="247"/>
      <c r="P8598" s="233" t="s">
        <v>964</v>
      </c>
      <c r="Q8598" s="233" t="s">
        <v>2030</v>
      </c>
      <c r="R8598" s="233"/>
    </row>
    <row r="8599" spans="1:18" ht="51">
      <c r="A8599" s="228"/>
      <c r="B8599" s="233" t="s">
        <v>25826</v>
      </c>
      <c r="C8599" s="233" t="s">
        <v>1517</v>
      </c>
      <c r="D8599" s="233" t="s">
        <v>727</v>
      </c>
      <c r="E8599" s="231" t="s">
        <v>3386</v>
      </c>
      <c r="F8599" s="233" t="s">
        <v>115</v>
      </c>
      <c r="G8599" s="233" t="s">
        <v>5348</v>
      </c>
      <c r="H8599" s="233" t="s">
        <v>3409</v>
      </c>
      <c r="I8599" s="233" t="s">
        <v>3410</v>
      </c>
      <c r="J8599" s="244">
        <v>46252</v>
      </c>
      <c r="K8599" s="244">
        <v>46252</v>
      </c>
      <c r="L8599" s="233">
        <v>1</v>
      </c>
      <c r="M8599" s="249">
        <v>476580000</v>
      </c>
      <c r="N8599" s="248">
        <v>27260000</v>
      </c>
      <c r="O8599" s="247"/>
      <c r="P8599" s="233" t="s">
        <v>5349</v>
      </c>
      <c r="Q8599" s="233" t="s">
        <v>2030</v>
      </c>
      <c r="R8599" s="233"/>
    </row>
    <row r="8600" spans="1:18" ht="102">
      <c r="A8600" s="228"/>
      <c r="B8600" s="233" t="s">
        <v>25826</v>
      </c>
      <c r="C8600" s="233" t="s">
        <v>1517</v>
      </c>
      <c r="D8600" s="233" t="s">
        <v>727</v>
      </c>
      <c r="E8600" s="231" t="s">
        <v>3386</v>
      </c>
      <c r="F8600" s="233" t="s">
        <v>115</v>
      </c>
      <c r="G8600" s="233" t="s">
        <v>5350</v>
      </c>
      <c r="H8600" s="233" t="s">
        <v>3411</v>
      </c>
      <c r="I8600" s="233">
        <v>2017</v>
      </c>
      <c r="J8600" s="244">
        <v>226.8</v>
      </c>
      <c r="K8600" s="244">
        <v>183</v>
      </c>
      <c r="L8600" s="233">
        <v>1</v>
      </c>
      <c r="M8600" s="249">
        <v>5375397000</v>
      </c>
      <c r="N8600" s="248">
        <v>2477000000</v>
      </c>
      <c r="O8600" s="247">
        <v>990800000</v>
      </c>
      <c r="P8600" s="233" t="s">
        <v>5323</v>
      </c>
      <c r="Q8600" s="233" t="s">
        <v>2030</v>
      </c>
      <c r="R8600" s="233"/>
    </row>
    <row r="8601" spans="1:18" ht="76.5">
      <c r="A8601" s="228"/>
      <c r="B8601" s="233" t="s">
        <v>25826</v>
      </c>
      <c r="C8601" s="233" t="s">
        <v>1517</v>
      </c>
      <c r="D8601" s="233" t="s">
        <v>727</v>
      </c>
      <c r="E8601" s="231" t="s">
        <v>3386</v>
      </c>
      <c r="F8601" s="233" t="s">
        <v>115</v>
      </c>
      <c r="G8601" s="233" t="s">
        <v>5351</v>
      </c>
      <c r="H8601" s="233" t="s">
        <v>3412</v>
      </c>
      <c r="I8601" s="233">
        <v>2012</v>
      </c>
      <c r="J8601" s="244">
        <v>28</v>
      </c>
      <c r="K8601" s="244">
        <v>21</v>
      </c>
      <c r="L8601" s="233">
        <v>1</v>
      </c>
      <c r="M8601" s="249">
        <v>709800000</v>
      </c>
      <c r="N8601" s="248">
        <v>116823000</v>
      </c>
      <c r="O8601" s="247">
        <v>15577000</v>
      </c>
      <c r="P8601" s="233" t="s">
        <v>5352</v>
      </c>
      <c r="Q8601" s="233" t="s">
        <v>2030</v>
      </c>
      <c r="R8601" s="233"/>
    </row>
    <row r="8602" spans="1:18" ht="51">
      <c r="A8602" s="228"/>
      <c r="B8602" s="233" t="s">
        <v>25826</v>
      </c>
      <c r="C8602" s="233" t="s">
        <v>1517</v>
      </c>
      <c r="D8602" s="233" t="s">
        <v>727</v>
      </c>
      <c r="E8602" s="231" t="s">
        <v>3386</v>
      </c>
      <c r="F8602" s="233" t="s">
        <v>115</v>
      </c>
      <c r="G8602" s="233" t="s">
        <v>5353</v>
      </c>
      <c r="H8602" s="233" t="s">
        <v>3413</v>
      </c>
      <c r="I8602" s="233" t="s">
        <v>3414</v>
      </c>
      <c r="J8602" s="244">
        <v>46136</v>
      </c>
      <c r="K8602" s="244">
        <v>46136</v>
      </c>
      <c r="L8602" s="233">
        <v>1</v>
      </c>
      <c r="M8602" s="249">
        <v>765450000</v>
      </c>
      <c r="N8602" s="248">
        <v>330240000</v>
      </c>
      <c r="O8602" s="247"/>
      <c r="P8602" s="233" t="s">
        <v>5320</v>
      </c>
      <c r="Q8602" s="233" t="s">
        <v>2030</v>
      </c>
      <c r="R8602" s="233"/>
    </row>
    <row r="8603" spans="1:18" ht="63.75">
      <c r="A8603" s="228"/>
      <c r="B8603" s="233" t="s">
        <v>25826</v>
      </c>
      <c r="C8603" s="233" t="s">
        <v>1517</v>
      </c>
      <c r="D8603" s="233" t="s">
        <v>727</v>
      </c>
      <c r="E8603" s="231" t="s">
        <v>3386</v>
      </c>
      <c r="F8603" s="233" t="s">
        <v>115</v>
      </c>
      <c r="G8603" s="233" t="s">
        <v>5354</v>
      </c>
      <c r="H8603" s="233" t="s">
        <v>3415</v>
      </c>
      <c r="I8603" s="233" t="s">
        <v>3410</v>
      </c>
      <c r="J8603" s="244">
        <v>46251</v>
      </c>
      <c r="K8603" s="244">
        <v>46251</v>
      </c>
      <c r="L8603" s="233">
        <v>1</v>
      </c>
      <c r="M8603" s="249">
        <v>504630000</v>
      </c>
      <c r="N8603" s="248">
        <v>161090000</v>
      </c>
      <c r="O8603" s="247"/>
      <c r="P8603" s="233" t="s">
        <v>5355</v>
      </c>
      <c r="Q8603" s="233" t="s">
        <v>2030</v>
      </c>
      <c r="R8603" s="233"/>
    </row>
    <row r="8604" spans="1:18" ht="63.75">
      <c r="A8604" s="228"/>
      <c r="B8604" s="233" t="s">
        <v>25826</v>
      </c>
      <c r="C8604" s="233" t="s">
        <v>1517</v>
      </c>
      <c r="D8604" s="233" t="s">
        <v>727</v>
      </c>
      <c r="E8604" s="231" t="s">
        <v>3386</v>
      </c>
      <c r="F8604" s="233" t="s">
        <v>115</v>
      </c>
      <c r="G8604" s="233" t="s">
        <v>5356</v>
      </c>
      <c r="H8604" s="233" t="s">
        <v>3416</v>
      </c>
      <c r="I8604" s="233" t="s">
        <v>3414</v>
      </c>
      <c r="J8604" s="244">
        <v>46142</v>
      </c>
      <c r="K8604" s="244">
        <v>46142</v>
      </c>
      <c r="L8604" s="233">
        <v>1</v>
      </c>
      <c r="M8604" s="249">
        <v>711000000</v>
      </c>
      <c r="N8604" s="248">
        <v>522276714</v>
      </c>
      <c r="O8604" s="247">
        <v>208803507</v>
      </c>
      <c r="P8604" s="233" t="s">
        <v>5357</v>
      </c>
      <c r="Q8604" s="233" t="s">
        <v>2030</v>
      </c>
      <c r="R8604" s="233"/>
    </row>
    <row r="8605" spans="1:18" ht="102">
      <c r="A8605" s="228"/>
      <c r="B8605" s="233" t="s">
        <v>25826</v>
      </c>
      <c r="C8605" s="233" t="s">
        <v>1517</v>
      </c>
      <c r="D8605" s="233" t="s">
        <v>727</v>
      </c>
      <c r="E8605" s="231" t="s">
        <v>3386</v>
      </c>
      <c r="F8605" s="233" t="s">
        <v>115</v>
      </c>
      <c r="G8605" s="233" t="s">
        <v>5358</v>
      </c>
      <c r="H8605" s="233" t="s">
        <v>3417</v>
      </c>
      <c r="I8605" s="233" t="s">
        <v>3410</v>
      </c>
      <c r="J8605" s="244">
        <v>46280</v>
      </c>
      <c r="K8605" s="244">
        <v>46280</v>
      </c>
      <c r="L8605" s="233">
        <v>1</v>
      </c>
      <c r="M8605" s="249">
        <v>120585600</v>
      </c>
      <c r="N8605" s="248">
        <v>0</v>
      </c>
      <c r="O8605" s="247">
        <v>0</v>
      </c>
      <c r="P8605" s="233" t="s">
        <v>5359</v>
      </c>
      <c r="Q8605" s="233" t="s">
        <v>2030</v>
      </c>
      <c r="R8605" s="233"/>
    </row>
    <row r="8606" spans="1:18" ht="63.75">
      <c r="A8606" s="228"/>
      <c r="B8606" s="233" t="s">
        <v>25826</v>
      </c>
      <c r="C8606" s="233" t="s">
        <v>1517</v>
      </c>
      <c r="D8606" s="233" t="s">
        <v>727</v>
      </c>
      <c r="E8606" s="231" t="s">
        <v>3386</v>
      </c>
      <c r="F8606" s="233" t="s">
        <v>115</v>
      </c>
      <c r="G8606" s="233" t="s">
        <v>5360</v>
      </c>
      <c r="H8606" s="233" t="s">
        <v>3418</v>
      </c>
      <c r="I8606" s="233">
        <v>2014</v>
      </c>
      <c r="J8606" s="244">
        <v>46218</v>
      </c>
      <c r="K8606" s="244">
        <v>46218</v>
      </c>
      <c r="L8606" s="233">
        <v>1</v>
      </c>
      <c r="M8606" s="249">
        <v>397995000</v>
      </c>
      <c r="N8606" s="248">
        <v>80007000</v>
      </c>
      <c r="O8606" s="247">
        <v>11658843</v>
      </c>
      <c r="P8606" s="233" t="s">
        <v>5361</v>
      </c>
      <c r="Q8606" s="233" t="s">
        <v>2030</v>
      </c>
      <c r="R8606" s="233"/>
    </row>
    <row r="8607" spans="1:18" ht="63.75">
      <c r="A8607" s="228"/>
      <c r="B8607" s="233" t="s">
        <v>25826</v>
      </c>
      <c r="C8607" s="233" t="s">
        <v>1517</v>
      </c>
      <c r="D8607" s="233" t="s">
        <v>727</v>
      </c>
      <c r="E8607" s="231" t="s">
        <v>3386</v>
      </c>
      <c r="F8607" s="233" t="s">
        <v>115</v>
      </c>
      <c r="G8607" s="233" t="s">
        <v>5362</v>
      </c>
      <c r="H8607" s="233" t="s">
        <v>3419</v>
      </c>
      <c r="I8607" s="233">
        <v>2014</v>
      </c>
      <c r="J8607" s="244">
        <v>46216</v>
      </c>
      <c r="K8607" s="244">
        <v>46216</v>
      </c>
      <c r="L8607" s="233">
        <v>1</v>
      </c>
      <c r="M8607" s="249">
        <v>388395000</v>
      </c>
      <c r="N8607" s="248">
        <v>145745000</v>
      </c>
      <c r="O8607" s="247">
        <v>0</v>
      </c>
      <c r="P8607" s="233" t="s">
        <v>5363</v>
      </c>
      <c r="Q8607" s="233" t="s">
        <v>2030</v>
      </c>
      <c r="R8607" s="233"/>
    </row>
    <row r="8608" spans="1:18" ht="51">
      <c r="A8608" s="228"/>
      <c r="B8608" s="233" t="s">
        <v>25826</v>
      </c>
      <c r="C8608" s="233" t="s">
        <v>1517</v>
      </c>
      <c r="D8608" s="233" t="s">
        <v>727</v>
      </c>
      <c r="E8608" s="231" t="s">
        <v>3386</v>
      </c>
      <c r="F8608" s="233" t="s">
        <v>115</v>
      </c>
      <c r="G8608" s="233" t="s">
        <v>5364</v>
      </c>
      <c r="H8608" s="233" t="s">
        <v>3420</v>
      </c>
      <c r="I8608" s="233" t="s">
        <v>3410</v>
      </c>
      <c r="J8608" s="244">
        <v>30.2</v>
      </c>
      <c r="K8608" s="244">
        <v>53.2</v>
      </c>
      <c r="L8608" s="233">
        <v>1</v>
      </c>
      <c r="M8608" s="249">
        <v>828950000</v>
      </c>
      <c r="N8608" s="248">
        <v>209315000</v>
      </c>
      <c r="O8608" s="247">
        <v>26926893</v>
      </c>
      <c r="P8608" s="233" t="s">
        <v>5365</v>
      </c>
      <c r="Q8608" s="233" t="s">
        <v>2030</v>
      </c>
      <c r="R8608" s="233"/>
    </row>
    <row r="8609" spans="1:18" ht="63.75">
      <c r="A8609" s="228"/>
      <c r="B8609" s="233" t="s">
        <v>25826</v>
      </c>
      <c r="C8609" s="233" t="s">
        <v>1517</v>
      </c>
      <c r="D8609" s="233" t="s">
        <v>727</v>
      </c>
      <c r="E8609" s="231" t="s">
        <v>3386</v>
      </c>
      <c r="F8609" s="233" t="s">
        <v>115</v>
      </c>
      <c r="G8609" s="233" t="s">
        <v>5366</v>
      </c>
      <c r="H8609" s="233" t="s">
        <v>3421</v>
      </c>
      <c r="I8609" s="233">
        <v>2014</v>
      </c>
      <c r="J8609" s="244">
        <v>46198</v>
      </c>
      <c r="K8609" s="244">
        <v>46198</v>
      </c>
      <c r="L8609" s="233">
        <v>1</v>
      </c>
      <c r="M8609" s="249">
        <v>194150000</v>
      </c>
      <c r="N8609" s="248">
        <v>128698000</v>
      </c>
      <c r="O8609" s="247">
        <v>24907463</v>
      </c>
      <c r="P8609" s="233" t="s">
        <v>5367</v>
      </c>
      <c r="Q8609" s="233" t="s">
        <v>2030</v>
      </c>
      <c r="R8609" s="233"/>
    </row>
    <row r="8610" spans="1:18" ht="76.5">
      <c r="A8610" s="228"/>
      <c r="B8610" s="233" t="s">
        <v>25826</v>
      </c>
      <c r="C8610" s="233" t="s">
        <v>1517</v>
      </c>
      <c r="D8610" s="233" t="s">
        <v>727</v>
      </c>
      <c r="E8610" s="231" t="s">
        <v>3386</v>
      </c>
      <c r="F8610" s="233" t="s">
        <v>115</v>
      </c>
      <c r="G8610" s="233" t="s">
        <v>5368</v>
      </c>
      <c r="H8610" s="233" t="s">
        <v>3422</v>
      </c>
      <c r="I8610" s="233" t="s">
        <v>3423</v>
      </c>
      <c r="J8610" s="244">
        <v>46160</v>
      </c>
      <c r="K8610" s="244" t="s">
        <v>24112</v>
      </c>
      <c r="L8610" s="233">
        <v>1</v>
      </c>
      <c r="M8610" s="249">
        <v>583000000</v>
      </c>
      <c r="N8610" s="248">
        <v>33891000</v>
      </c>
      <c r="O8610" s="247">
        <v>0</v>
      </c>
      <c r="P8610" s="233" t="s">
        <v>5369</v>
      </c>
      <c r="Q8610" s="233" t="s">
        <v>2030</v>
      </c>
      <c r="R8610" s="233"/>
    </row>
    <row r="8611" spans="1:18" ht="63.75">
      <c r="A8611" s="228"/>
      <c r="B8611" s="233" t="s">
        <v>25826</v>
      </c>
      <c r="C8611" s="233" t="s">
        <v>1517</v>
      </c>
      <c r="D8611" s="233" t="s">
        <v>727</v>
      </c>
      <c r="E8611" s="231" t="s">
        <v>3386</v>
      </c>
      <c r="F8611" s="233" t="s">
        <v>115</v>
      </c>
      <c r="G8611" s="233" t="s">
        <v>5370</v>
      </c>
      <c r="H8611" s="233" t="s">
        <v>3424</v>
      </c>
      <c r="I8611" s="233" t="s">
        <v>3423</v>
      </c>
      <c r="J8611" s="244">
        <v>20</v>
      </c>
      <c r="K8611" s="244">
        <v>20</v>
      </c>
      <c r="L8611" s="233">
        <v>1</v>
      </c>
      <c r="M8611" s="249">
        <v>797880000</v>
      </c>
      <c r="N8611" s="248">
        <v>39000000</v>
      </c>
      <c r="O8611" s="247">
        <v>0</v>
      </c>
      <c r="P8611" s="233" t="s">
        <v>5371</v>
      </c>
      <c r="Q8611" s="233" t="s">
        <v>2030</v>
      </c>
      <c r="R8611" s="233"/>
    </row>
    <row r="8612" spans="1:18" ht="89.25">
      <c r="A8612" s="228"/>
      <c r="B8612" s="233" t="s">
        <v>25826</v>
      </c>
      <c r="C8612" s="233" t="s">
        <v>1517</v>
      </c>
      <c r="D8612" s="233" t="s">
        <v>727</v>
      </c>
      <c r="E8612" s="231" t="s">
        <v>3386</v>
      </c>
      <c r="F8612" s="233" t="s">
        <v>115</v>
      </c>
      <c r="G8612" s="233" t="s">
        <v>5372</v>
      </c>
      <c r="H8612" s="233" t="s">
        <v>3425</v>
      </c>
      <c r="I8612" s="233" t="s">
        <v>3423</v>
      </c>
      <c r="J8612" s="244">
        <v>24.44</v>
      </c>
      <c r="K8612" s="244">
        <v>46136</v>
      </c>
      <c r="L8612" s="233">
        <v>1</v>
      </c>
      <c r="M8612" s="249">
        <v>1</v>
      </c>
      <c r="N8612" s="248">
        <v>42900000</v>
      </c>
      <c r="O8612" s="247">
        <v>0</v>
      </c>
      <c r="P8612" s="233" t="s">
        <v>5373</v>
      </c>
      <c r="Q8612" s="233" t="s">
        <v>2030</v>
      </c>
      <c r="R8612" s="233"/>
    </row>
    <row r="8613" spans="1:18" ht="63.75">
      <c r="A8613" s="228"/>
      <c r="B8613" s="233" t="s">
        <v>25826</v>
      </c>
      <c r="C8613" s="233" t="s">
        <v>1517</v>
      </c>
      <c r="D8613" s="233" t="s">
        <v>727</v>
      </c>
      <c r="E8613" s="231" t="s">
        <v>3386</v>
      </c>
      <c r="F8613" s="233" t="s">
        <v>115</v>
      </c>
      <c r="G8613" s="233" t="s">
        <v>5374</v>
      </c>
      <c r="H8613" s="233" t="s">
        <v>3426</v>
      </c>
      <c r="I8613" s="233" t="s">
        <v>3410</v>
      </c>
      <c r="J8613" s="244">
        <v>37</v>
      </c>
      <c r="K8613" s="244">
        <v>37</v>
      </c>
      <c r="L8613" s="233">
        <v>1</v>
      </c>
      <c r="M8613" s="249">
        <v>1689660000</v>
      </c>
      <c r="N8613" s="248">
        <v>16300000</v>
      </c>
      <c r="O8613" s="247"/>
      <c r="P8613" s="233" t="s">
        <v>5375</v>
      </c>
      <c r="Q8613" s="233" t="s">
        <v>2030</v>
      </c>
      <c r="R8613" s="233"/>
    </row>
    <row r="8614" spans="1:18" ht="51">
      <c r="A8614" s="228"/>
      <c r="B8614" s="233" t="s">
        <v>25826</v>
      </c>
      <c r="C8614" s="233" t="s">
        <v>1517</v>
      </c>
      <c r="D8614" s="233" t="s">
        <v>727</v>
      </c>
      <c r="E8614" s="231" t="s">
        <v>3386</v>
      </c>
      <c r="F8614" s="233" t="s">
        <v>115</v>
      </c>
      <c r="G8614" s="233" t="s">
        <v>5376</v>
      </c>
      <c r="H8614" s="233" t="s">
        <v>3427</v>
      </c>
      <c r="I8614" s="233" t="s">
        <v>3408</v>
      </c>
      <c r="J8614" s="244">
        <v>89.2</v>
      </c>
      <c r="K8614" s="244">
        <v>118.5</v>
      </c>
      <c r="L8614" s="233">
        <v>1</v>
      </c>
      <c r="M8614" s="249">
        <v>1395680000</v>
      </c>
      <c r="N8614" s="248">
        <v>1436065931</v>
      </c>
      <c r="O8614" s="247">
        <v>185467344</v>
      </c>
      <c r="P8614" s="233" t="s">
        <v>5377</v>
      </c>
      <c r="Q8614" s="233" t="s">
        <v>2030</v>
      </c>
      <c r="R8614" s="233"/>
    </row>
    <row r="8615" spans="1:18" ht="51">
      <c r="A8615" s="228"/>
      <c r="B8615" s="233" t="s">
        <v>25826</v>
      </c>
      <c r="C8615" s="233" t="s">
        <v>1517</v>
      </c>
      <c r="D8615" s="233" t="s">
        <v>727</v>
      </c>
      <c r="E8615" s="231" t="s">
        <v>3386</v>
      </c>
      <c r="F8615" s="233" t="s">
        <v>115</v>
      </c>
      <c r="G8615" s="233" t="s">
        <v>5378</v>
      </c>
      <c r="H8615" s="233" t="s">
        <v>3428</v>
      </c>
      <c r="I8615" s="233">
        <v>2014</v>
      </c>
      <c r="J8615" s="244">
        <v>97.6</v>
      </c>
      <c r="K8615" s="244">
        <v>97.6</v>
      </c>
      <c r="L8615" s="233">
        <v>1</v>
      </c>
      <c r="M8615" s="249">
        <v>1</v>
      </c>
      <c r="N8615" s="248">
        <v>209560000</v>
      </c>
      <c r="O8615" s="247">
        <v>0</v>
      </c>
      <c r="P8615" s="233" t="s">
        <v>5379</v>
      </c>
      <c r="Q8615" s="233" t="s">
        <v>2030</v>
      </c>
      <c r="R8615" s="233"/>
    </row>
    <row r="8616" spans="1:18" ht="63.75">
      <c r="A8616" s="228"/>
      <c r="B8616" s="233" t="s">
        <v>25826</v>
      </c>
      <c r="C8616" s="233" t="s">
        <v>1517</v>
      </c>
      <c r="D8616" s="233" t="s">
        <v>727</v>
      </c>
      <c r="E8616" s="231" t="s">
        <v>3386</v>
      </c>
      <c r="F8616" s="233" t="s">
        <v>115</v>
      </c>
      <c r="G8616" s="233" t="s">
        <v>5380</v>
      </c>
      <c r="H8616" s="233" t="s">
        <v>3429</v>
      </c>
      <c r="I8616" s="233" t="s">
        <v>3410</v>
      </c>
      <c r="J8616" s="244">
        <v>66.5</v>
      </c>
      <c r="K8616" s="244">
        <v>66.5</v>
      </c>
      <c r="L8616" s="233">
        <v>1</v>
      </c>
      <c r="M8616" s="249">
        <v>758100000</v>
      </c>
      <c r="N8616" s="248">
        <v>0</v>
      </c>
      <c r="O8616" s="247">
        <v>0</v>
      </c>
      <c r="P8616" s="233" t="s">
        <v>5381</v>
      </c>
      <c r="Q8616" s="233" t="s">
        <v>2030</v>
      </c>
      <c r="R8616" s="233"/>
    </row>
    <row r="8617" spans="1:18" ht="51">
      <c r="A8617" s="228"/>
      <c r="B8617" s="233" t="s">
        <v>25826</v>
      </c>
      <c r="C8617" s="233" t="s">
        <v>1517</v>
      </c>
      <c r="D8617" s="233" t="s">
        <v>727</v>
      </c>
      <c r="E8617" s="231" t="s">
        <v>3386</v>
      </c>
      <c r="F8617" s="233" t="s">
        <v>115</v>
      </c>
      <c r="G8617" s="233" t="s">
        <v>5382</v>
      </c>
      <c r="H8617" s="233" t="s">
        <v>3430</v>
      </c>
      <c r="I8617" s="233">
        <v>2019</v>
      </c>
      <c r="J8617" s="244">
        <v>30.18</v>
      </c>
      <c r="K8617" s="244">
        <v>30.18</v>
      </c>
      <c r="L8617" s="233">
        <v>1</v>
      </c>
      <c r="M8617" s="249">
        <v>1</v>
      </c>
      <c r="N8617" s="248">
        <v>0</v>
      </c>
      <c r="O8617" s="247">
        <v>0</v>
      </c>
      <c r="P8617" s="233" t="s">
        <v>5383</v>
      </c>
      <c r="Q8617" s="233" t="s">
        <v>2030</v>
      </c>
      <c r="R8617" s="233"/>
    </row>
    <row r="8618" spans="1:18" ht="63.75">
      <c r="A8618" s="228"/>
      <c r="B8618" s="233" t="s">
        <v>25826</v>
      </c>
      <c r="C8618" s="233" t="s">
        <v>1517</v>
      </c>
      <c r="D8618" s="233" t="s">
        <v>727</v>
      </c>
      <c r="E8618" s="231" t="s">
        <v>3386</v>
      </c>
      <c r="F8618" s="233" t="s">
        <v>115</v>
      </c>
      <c r="G8618" s="233" t="s">
        <v>5384</v>
      </c>
      <c r="H8618" s="233" t="s">
        <v>3431</v>
      </c>
      <c r="I8618" s="233">
        <v>2018</v>
      </c>
      <c r="J8618" s="244">
        <v>182.9</v>
      </c>
      <c r="K8618" s="244">
        <v>666.59</v>
      </c>
      <c r="L8618" s="233">
        <v>1</v>
      </c>
      <c r="M8618" s="249">
        <v>4444470000</v>
      </c>
      <c r="N8618" s="248">
        <v>1609520000</v>
      </c>
      <c r="O8618" s="247">
        <v>858035112</v>
      </c>
      <c r="P8618" s="233" t="s">
        <v>5385</v>
      </c>
      <c r="Q8618" s="233" t="s">
        <v>2030</v>
      </c>
      <c r="R8618" s="233"/>
    </row>
    <row r="8619" spans="1:18" ht="76.5">
      <c r="A8619" s="228"/>
      <c r="B8619" s="233" t="s">
        <v>25826</v>
      </c>
      <c r="C8619" s="233" t="s">
        <v>1517</v>
      </c>
      <c r="D8619" s="233" t="s">
        <v>727</v>
      </c>
      <c r="E8619" s="231" t="s">
        <v>3433</v>
      </c>
      <c r="F8619" s="233" t="s">
        <v>115</v>
      </c>
      <c r="G8619" s="233" t="s">
        <v>5386</v>
      </c>
      <c r="H8619" s="233" t="s">
        <v>3432</v>
      </c>
      <c r="I8619" s="233">
        <v>2004</v>
      </c>
      <c r="J8619" s="244">
        <v>80.2</v>
      </c>
      <c r="K8619" s="244">
        <v>250</v>
      </c>
      <c r="L8619" s="233">
        <v>1</v>
      </c>
      <c r="M8619" s="249">
        <v>2273670000</v>
      </c>
      <c r="N8619" s="248">
        <v>537500000</v>
      </c>
      <c r="O8619" s="247">
        <v>108360000</v>
      </c>
      <c r="P8619" s="233" t="s">
        <v>5387</v>
      </c>
      <c r="Q8619" s="233" t="s">
        <v>5388</v>
      </c>
      <c r="R8619" s="233"/>
    </row>
    <row r="8620" spans="1:18" ht="76.5">
      <c r="A8620" s="228"/>
      <c r="B8620" s="233" t="s">
        <v>25826</v>
      </c>
      <c r="C8620" s="233" t="s">
        <v>1517</v>
      </c>
      <c r="D8620" s="233" t="s">
        <v>727</v>
      </c>
      <c r="E8620" s="231" t="s">
        <v>3433</v>
      </c>
      <c r="F8620" s="233" t="s">
        <v>115</v>
      </c>
      <c r="G8620" s="233" t="s">
        <v>5389</v>
      </c>
      <c r="H8620" s="233" t="s">
        <v>3434</v>
      </c>
      <c r="I8620" s="233" t="s">
        <v>3408</v>
      </c>
      <c r="J8620" s="244">
        <v>83.7</v>
      </c>
      <c r="K8620" s="244">
        <v>252</v>
      </c>
      <c r="L8620" s="233">
        <v>1</v>
      </c>
      <c r="M8620" s="249">
        <v>2372895000</v>
      </c>
      <c r="N8620" s="248">
        <v>6528000000</v>
      </c>
      <c r="O8620" s="247">
        <v>3133440000</v>
      </c>
      <c r="P8620" s="233" t="s">
        <v>5387</v>
      </c>
      <c r="Q8620" s="233" t="s">
        <v>5388</v>
      </c>
      <c r="R8620" s="233"/>
    </row>
    <row r="8621" spans="1:18" ht="76.5">
      <c r="A8621" s="228"/>
      <c r="B8621" s="233" t="s">
        <v>25826</v>
      </c>
      <c r="C8621" s="233" t="s">
        <v>1517</v>
      </c>
      <c r="D8621" s="233" t="s">
        <v>727</v>
      </c>
      <c r="E8621" s="231" t="s">
        <v>3433</v>
      </c>
      <c r="F8621" s="233" t="s">
        <v>115</v>
      </c>
      <c r="G8621" s="233" t="s">
        <v>5390</v>
      </c>
      <c r="H8621" s="233" t="s">
        <v>3435</v>
      </c>
      <c r="I8621" s="233" t="s">
        <v>3408</v>
      </c>
      <c r="J8621" s="244">
        <v>127.3</v>
      </c>
      <c r="K8621" s="244">
        <v>474.8</v>
      </c>
      <c r="L8621" s="233">
        <v>1</v>
      </c>
      <c r="M8621" s="249">
        <v>3405275000</v>
      </c>
      <c r="N8621" s="248">
        <v>9802100000</v>
      </c>
      <c r="O8621" s="247">
        <v>5881260000</v>
      </c>
      <c r="P8621" s="233" t="s">
        <v>5391</v>
      </c>
      <c r="Q8621" s="233" t="s">
        <v>5388</v>
      </c>
      <c r="R8621" s="233"/>
    </row>
    <row r="8622" spans="1:18" ht="63.75">
      <c r="A8622" s="228"/>
      <c r="B8622" s="233" t="s">
        <v>25826</v>
      </c>
      <c r="C8622" s="233" t="s">
        <v>1517</v>
      </c>
      <c r="D8622" s="233" t="s">
        <v>727</v>
      </c>
      <c r="E8622" s="231" t="s">
        <v>3386</v>
      </c>
      <c r="F8622" s="233" t="s">
        <v>115</v>
      </c>
      <c r="G8622" s="233" t="s">
        <v>5392</v>
      </c>
      <c r="H8622" s="233" t="s">
        <v>3436</v>
      </c>
      <c r="I8622" s="233" t="s">
        <v>3410</v>
      </c>
      <c r="J8622" s="244">
        <v>392.3</v>
      </c>
      <c r="K8622" s="244">
        <v>798.1</v>
      </c>
      <c r="L8622" s="233">
        <v>1</v>
      </c>
      <c r="M8622" s="249">
        <v>7681050000</v>
      </c>
      <c r="N8622" s="248">
        <v>931975558</v>
      </c>
      <c r="O8622" s="247">
        <v>0</v>
      </c>
      <c r="P8622" s="233" t="s">
        <v>1904</v>
      </c>
      <c r="Q8622" s="233" t="s">
        <v>2030</v>
      </c>
      <c r="R8622" s="233"/>
    </row>
    <row r="8623" spans="1:18" ht="76.5">
      <c r="A8623" s="228"/>
      <c r="B8623" s="233" t="s">
        <v>25826</v>
      </c>
      <c r="C8623" s="233" t="s">
        <v>1517</v>
      </c>
      <c r="D8623" s="233" t="s">
        <v>727</v>
      </c>
      <c r="E8623" s="231" t="s">
        <v>3438</v>
      </c>
      <c r="F8623" s="233" t="s">
        <v>115</v>
      </c>
      <c r="G8623" s="233" t="s">
        <v>5393</v>
      </c>
      <c r="H8623" s="233" t="s">
        <v>3437</v>
      </c>
      <c r="I8623" s="233">
        <v>2005</v>
      </c>
      <c r="J8623" s="244">
        <v>154.80000000000001</v>
      </c>
      <c r="K8623" s="244">
        <v>601.17999999999995</v>
      </c>
      <c r="L8623" s="233">
        <v>1</v>
      </c>
      <c r="M8623" s="249">
        <v>3924180000</v>
      </c>
      <c r="N8623" s="248">
        <v>1186635000</v>
      </c>
      <c r="O8623" s="247">
        <v>237327000</v>
      </c>
      <c r="P8623" s="233" t="s">
        <v>5394</v>
      </c>
      <c r="Q8623" s="233" t="s">
        <v>2030</v>
      </c>
      <c r="R8623" s="233"/>
    </row>
    <row r="8624" spans="1:18" ht="63.75">
      <c r="A8624" s="228"/>
      <c r="B8624" s="233" t="s">
        <v>25826</v>
      </c>
      <c r="C8624" s="233" t="s">
        <v>1517</v>
      </c>
      <c r="D8624" s="233" t="s">
        <v>727</v>
      </c>
      <c r="E8624" s="231" t="s">
        <v>3386</v>
      </c>
      <c r="F8624" s="233" t="s">
        <v>115</v>
      </c>
      <c r="G8624" s="233" t="s">
        <v>5395</v>
      </c>
      <c r="H8624" s="233" t="s">
        <v>3439</v>
      </c>
      <c r="I8624" s="233">
        <v>1998</v>
      </c>
      <c r="J8624" s="244">
        <v>69.400000000000006</v>
      </c>
      <c r="K8624" s="244">
        <v>267.37</v>
      </c>
      <c r="L8624" s="233">
        <v>1</v>
      </c>
      <c r="M8624" s="249">
        <v>1967490000</v>
      </c>
      <c r="N8624" s="248">
        <v>449680000</v>
      </c>
      <c r="O8624" s="247">
        <v>0</v>
      </c>
      <c r="P8624" s="233" t="s">
        <v>5336</v>
      </c>
      <c r="Q8624" s="233" t="s">
        <v>5337</v>
      </c>
      <c r="R8624" s="233"/>
    </row>
    <row r="8625" spans="1:18" ht="63.75">
      <c r="A8625" s="228"/>
      <c r="B8625" s="233" t="s">
        <v>25826</v>
      </c>
      <c r="C8625" s="233" t="s">
        <v>1517</v>
      </c>
      <c r="D8625" s="233" t="s">
        <v>727</v>
      </c>
      <c r="E8625" s="231" t="s">
        <v>3386</v>
      </c>
      <c r="F8625" s="233" t="s">
        <v>115</v>
      </c>
      <c r="G8625" s="233" t="s">
        <v>5396</v>
      </c>
      <c r="H8625" s="233" t="s">
        <v>3440</v>
      </c>
      <c r="I8625" s="233">
        <v>1975</v>
      </c>
      <c r="J8625" s="244">
        <v>241.3</v>
      </c>
      <c r="K8625" s="244">
        <v>614</v>
      </c>
      <c r="L8625" s="233">
        <v>1</v>
      </c>
      <c r="M8625" s="249">
        <v>6116955000</v>
      </c>
      <c r="N8625" s="248">
        <v>875146000</v>
      </c>
      <c r="O8625" s="247">
        <v>0</v>
      </c>
      <c r="P8625" s="233" t="s">
        <v>4294</v>
      </c>
      <c r="Q8625" s="233" t="s">
        <v>2030</v>
      </c>
      <c r="R8625" s="233"/>
    </row>
    <row r="8626" spans="1:18" ht="63.75">
      <c r="A8626" s="228"/>
      <c r="B8626" s="233" t="s">
        <v>25826</v>
      </c>
      <c r="C8626" s="233" t="s">
        <v>1517</v>
      </c>
      <c r="D8626" s="233" t="s">
        <v>727</v>
      </c>
      <c r="E8626" s="231" t="s">
        <v>3386</v>
      </c>
      <c r="F8626" s="233" t="s">
        <v>115</v>
      </c>
      <c r="G8626" s="233" t="s">
        <v>5397</v>
      </c>
      <c r="H8626" s="233" t="s">
        <v>3441</v>
      </c>
      <c r="I8626" s="233">
        <v>1975</v>
      </c>
      <c r="J8626" s="244">
        <v>664.4</v>
      </c>
      <c r="K8626" s="244">
        <v>1877.2</v>
      </c>
      <c r="L8626" s="233">
        <v>1</v>
      </c>
      <c r="M8626" s="249">
        <v>18669640000</v>
      </c>
      <c r="N8626" s="248">
        <v>2486900000</v>
      </c>
      <c r="O8626" s="247">
        <v>0</v>
      </c>
      <c r="P8626" s="233" t="s">
        <v>5398</v>
      </c>
      <c r="Q8626" s="233" t="s">
        <v>2030</v>
      </c>
      <c r="R8626" s="233"/>
    </row>
    <row r="8627" spans="1:18" ht="63.75">
      <c r="A8627" s="228"/>
      <c r="B8627" s="233" t="s">
        <v>25826</v>
      </c>
      <c r="C8627" s="233" t="s">
        <v>1517</v>
      </c>
      <c r="D8627" s="233" t="s">
        <v>727</v>
      </c>
      <c r="E8627" s="231" t="s">
        <v>3433</v>
      </c>
      <c r="F8627" s="233" t="s">
        <v>115</v>
      </c>
      <c r="G8627" s="233" t="s">
        <v>5399</v>
      </c>
      <c r="H8627" s="233" t="s">
        <v>3442</v>
      </c>
      <c r="I8627" s="233" t="s">
        <v>3408</v>
      </c>
      <c r="J8627" s="244">
        <v>91.3</v>
      </c>
      <c r="K8627" s="244">
        <v>182.6</v>
      </c>
      <c r="L8627" s="233">
        <v>1</v>
      </c>
      <c r="M8627" s="249">
        <v>2789215000</v>
      </c>
      <c r="N8627" s="248">
        <v>639100000</v>
      </c>
      <c r="O8627" s="247">
        <v>0</v>
      </c>
      <c r="P8627" s="233" t="s">
        <v>5391</v>
      </c>
      <c r="Q8627" s="233" t="s">
        <v>5388</v>
      </c>
      <c r="R8627" s="233"/>
    </row>
    <row r="8628" spans="1:18" ht="63.75">
      <c r="A8628" s="228"/>
      <c r="B8628" s="233" t="s">
        <v>25826</v>
      </c>
      <c r="C8628" s="233" t="s">
        <v>1517</v>
      </c>
      <c r="D8628" s="233" t="s">
        <v>727</v>
      </c>
      <c r="E8628" s="231" t="s">
        <v>3444</v>
      </c>
      <c r="F8628" s="233" t="s">
        <v>115</v>
      </c>
      <c r="G8628" s="233" t="s">
        <v>5400</v>
      </c>
      <c r="H8628" s="233" t="s">
        <v>3443</v>
      </c>
      <c r="I8628" s="233">
        <v>1975</v>
      </c>
      <c r="J8628" s="244">
        <v>105.2</v>
      </c>
      <c r="K8628" s="244">
        <v>176</v>
      </c>
      <c r="L8628" s="233">
        <v>1</v>
      </c>
      <c r="M8628" s="249">
        <v>2982420000</v>
      </c>
      <c r="N8628" s="248">
        <v>0</v>
      </c>
      <c r="O8628" s="247">
        <v>0</v>
      </c>
      <c r="P8628" s="233" t="s">
        <v>5401</v>
      </c>
      <c r="Q8628" s="233" t="s">
        <v>5402</v>
      </c>
      <c r="R8628" s="233"/>
    </row>
    <row r="8629" spans="1:18" ht="76.5">
      <c r="A8629" s="228"/>
      <c r="B8629" s="233" t="s">
        <v>25826</v>
      </c>
      <c r="C8629" s="233" t="s">
        <v>1517</v>
      </c>
      <c r="D8629" s="233" t="s">
        <v>727</v>
      </c>
      <c r="E8629" s="231" t="s">
        <v>3386</v>
      </c>
      <c r="F8629" s="233" t="s">
        <v>115</v>
      </c>
      <c r="G8629" s="233" t="s">
        <v>5403</v>
      </c>
      <c r="H8629" s="233" t="s">
        <v>3445</v>
      </c>
      <c r="I8629" s="233">
        <v>1975</v>
      </c>
      <c r="J8629" s="244">
        <v>72</v>
      </c>
      <c r="K8629" s="244">
        <v>72.010000000000005</v>
      </c>
      <c r="L8629" s="233">
        <v>1</v>
      </c>
      <c r="M8629" s="249">
        <v>1020600000</v>
      </c>
      <c r="N8629" s="248">
        <v>0</v>
      </c>
      <c r="O8629" s="247">
        <v>0</v>
      </c>
      <c r="P8629" s="233" t="s">
        <v>5336</v>
      </c>
      <c r="Q8629" s="233" t="s">
        <v>5337</v>
      </c>
      <c r="R8629" s="233"/>
    </row>
    <row r="8630" spans="1:18" ht="63.75">
      <c r="A8630" s="228"/>
      <c r="B8630" s="233" t="s">
        <v>25826</v>
      </c>
      <c r="C8630" s="233" t="s">
        <v>1517</v>
      </c>
      <c r="D8630" s="233" t="s">
        <v>727</v>
      </c>
      <c r="E8630" s="231" t="s">
        <v>3447</v>
      </c>
      <c r="F8630" s="233" t="s">
        <v>398</v>
      </c>
      <c r="G8630" s="233" t="s">
        <v>5404</v>
      </c>
      <c r="H8630" s="233" t="s">
        <v>3446</v>
      </c>
      <c r="I8630" s="233" t="s">
        <v>3408</v>
      </c>
      <c r="J8630" s="244">
        <v>1953</v>
      </c>
      <c r="K8630" s="244">
        <v>2439</v>
      </c>
      <c r="L8630" s="233">
        <v>1</v>
      </c>
      <c r="M8630" s="249">
        <v>47457900000</v>
      </c>
      <c r="N8630" s="248">
        <v>8145150831</v>
      </c>
      <c r="O8630" s="247">
        <v>5049993514</v>
      </c>
      <c r="P8630" s="233" t="s">
        <v>3447</v>
      </c>
      <c r="Q8630" s="233" t="s">
        <v>2030</v>
      </c>
      <c r="R8630" s="233"/>
    </row>
    <row r="8631" spans="1:18" ht="63.75">
      <c r="A8631" s="228"/>
      <c r="B8631" s="233" t="s">
        <v>25826</v>
      </c>
      <c r="C8631" s="233" t="s">
        <v>1517</v>
      </c>
      <c r="D8631" s="233" t="s">
        <v>727</v>
      </c>
      <c r="E8631" s="231" t="s">
        <v>1993</v>
      </c>
      <c r="F8631" s="233" t="s">
        <v>398</v>
      </c>
      <c r="G8631" s="233" t="s">
        <v>5405</v>
      </c>
      <c r="H8631" s="233" t="s">
        <v>3448</v>
      </c>
      <c r="I8631" s="233" t="s">
        <v>3410</v>
      </c>
      <c r="J8631" s="244">
        <v>874970</v>
      </c>
      <c r="K8631" s="244">
        <v>3028.25</v>
      </c>
      <c r="L8631" s="233">
        <v>1</v>
      </c>
      <c r="M8631" s="249">
        <v>109333200000</v>
      </c>
      <c r="N8631" s="248">
        <v>22469032237</v>
      </c>
      <c r="O8631" s="247">
        <v>6625167832</v>
      </c>
      <c r="P8631" s="233" t="s">
        <v>1993</v>
      </c>
      <c r="Q8631" s="233" t="s">
        <v>2030</v>
      </c>
      <c r="R8631" s="233"/>
    </row>
    <row r="8632" spans="1:18" ht="63.75">
      <c r="A8632" s="228"/>
      <c r="B8632" s="233" t="s">
        <v>25826</v>
      </c>
      <c r="C8632" s="233" t="s">
        <v>1517</v>
      </c>
      <c r="D8632" s="233" t="s">
        <v>727</v>
      </c>
      <c r="E8632" s="231" t="s">
        <v>3450</v>
      </c>
      <c r="F8632" s="233" t="s">
        <v>398</v>
      </c>
      <c r="G8632" s="233" t="s">
        <v>5406</v>
      </c>
      <c r="H8632" s="233" t="s">
        <v>3449</v>
      </c>
      <c r="I8632" s="233">
        <v>1998</v>
      </c>
      <c r="J8632" s="244">
        <v>141532</v>
      </c>
      <c r="K8632" s="244">
        <v>431962</v>
      </c>
      <c r="L8632" s="233">
        <v>1</v>
      </c>
      <c r="M8632" s="249">
        <v>58221965000</v>
      </c>
      <c r="N8632" s="248">
        <v>9815294212</v>
      </c>
      <c r="O8632" s="247">
        <v>1780754682</v>
      </c>
      <c r="P8632" s="233" t="s">
        <v>5407</v>
      </c>
      <c r="Q8632" s="233" t="s">
        <v>2030</v>
      </c>
      <c r="R8632" s="233"/>
    </row>
    <row r="8633" spans="1:18" ht="63.75">
      <c r="A8633" s="228"/>
      <c r="B8633" s="233" t="s">
        <v>25826</v>
      </c>
      <c r="C8633" s="233" t="s">
        <v>1517</v>
      </c>
      <c r="D8633" s="233" t="s">
        <v>727</v>
      </c>
      <c r="E8633" s="231" t="s">
        <v>3452</v>
      </c>
      <c r="F8633" s="233" t="s">
        <v>398</v>
      </c>
      <c r="G8633" s="233" t="s">
        <v>5408</v>
      </c>
      <c r="H8633" s="233" t="s">
        <v>3451</v>
      </c>
      <c r="I8633" s="233" t="s">
        <v>3410</v>
      </c>
      <c r="J8633" s="244">
        <v>1449831</v>
      </c>
      <c r="K8633" s="244">
        <v>4689.76</v>
      </c>
      <c r="L8633" s="233">
        <v>1</v>
      </c>
      <c r="M8633" s="249">
        <v>142633710000</v>
      </c>
      <c r="N8633" s="248">
        <v>16967695000</v>
      </c>
      <c r="O8633" s="247">
        <v>205128000</v>
      </c>
      <c r="P8633" s="233" t="s">
        <v>5409</v>
      </c>
      <c r="Q8633" s="233" t="s">
        <v>2030</v>
      </c>
      <c r="R8633" s="233"/>
    </row>
    <row r="8634" spans="1:18" ht="63.75">
      <c r="A8634" s="228"/>
      <c r="B8634" s="233" t="s">
        <v>25826</v>
      </c>
      <c r="C8634" s="233" t="s">
        <v>1517</v>
      </c>
      <c r="D8634" s="233" t="s">
        <v>727</v>
      </c>
      <c r="E8634" s="231" t="s">
        <v>3454</v>
      </c>
      <c r="F8634" s="233" t="s">
        <v>398</v>
      </c>
      <c r="G8634" s="233" t="s">
        <v>5410</v>
      </c>
      <c r="H8634" s="233" t="s">
        <v>3453</v>
      </c>
      <c r="I8634" s="233">
        <v>2017</v>
      </c>
      <c r="J8634" s="244">
        <v>1064.7</v>
      </c>
      <c r="K8634" s="244">
        <v>2331</v>
      </c>
      <c r="L8634" s="233">
        <v>1</v>
      </c>
      <c r="M8634" s="249">
        <v>30184245000</v>
      </c>
      <c r="N8634" s="248">
        <v>710550000</v>
      </c>
      <c r="O8634" s="247"/>
      <c r="P8634" s="233" t="s">
        <v>3454</v>
      </c>
      <c r="Q8634" s="233" t="s">
        <v>2030</v>
      </c>
      <c r="R8634" s="233"/>
    </row>
    <row r="8635" spans="1:18" ht="63.75">
      <c r="A8635" s="228"/>
      <c r="B8635" s="233" t="s">
        <v>25826</v>
      </c>
      <c r="C8635" s="233" t="s">
        <v>1517</v>
      </c>
      <c r="D8635" s="233" t="s">
        <v>727</v>
      </c>
      <c r="E8635" s="231" t="s">
        <v>3454</v>
      </c>
      <c r="F8635" s="233" t="s">
        <v>398</v>
      </c>
      <c r="G8635" s="233" t="s">
        <v>5411</v>
      </c>
      <c r="H8635" s="233" t="s">
        <v>3455</v>
      </c>
      <c r="I8635" s="233" t="s">
        <v>3410</v>
      </c>
      <c r="J8635" s="244">
        <v>146.19999999999999</v>
      </c>
      <c r="K8635" s="244">
        <v>582.96</v>
      </c>
      <c r="L8635" s="233">
        <v>1</v>
      </c>
      <c r="M8635" s="249">
        <v>4059720000</v>
      </c>
      <c r="N8635" s="248">
        <v>25357417000</v>
      </c>
      <c r="O8635" s="247">
        <v>17228350185</v>
      </c>
      <c r="P8635" s="233" t="s">
        <v>5336</v>
      </c>
      <c r="Q8635" s="233" t="s">
        <v>5337</v>
      </c>
      <c r="R8635" s="233"/>
    </row>
    <row r="8636" spans="1:18" ht="76.5">
      <c r="A8636" s="228"/>
      <c r="B8636" s="233" t="s">
        <v>25826</v>
      </c>
      <c r="C8636" s="233" t="s">
        <v>1517</v>
      </c>
      <c r="D8636" s="233" t="s">
        <v>727</v>
      </c>
      <c r="E8636" s="231" t="s">
        <v>1934</v>
      </c>
      <c r="F8636" s="233" t="s">
        <v>398</v>
      </c>
      <c r="G8636" s="233" t="s">
        <v>5412</v>
      </c>
      <c r="H8636" s="233" t="s">
        <v>3456</v>
      </c>
      <c r="I8636" s="233">
        <v>2003</v>
      </c>
      <c r="J8636" s="244">
        <v>1617</v>
      </c>
      <c r="K8636" s="244">
        <v>3120</v>
      </c>
      <c r="L8636" s="233">
        <v>1</v>
      </c>
      <c r="M8636" s="249">
        <v>52898980000</v>
      </c>
      <c r="N8636" s="248">
        <v>30667720000</v>
      </c>
      <c r="O8636" s="247">
        <v>6480758400</v>
      </c>
      <c r="P8636" s="233" t="s">
        <v>5413</v>
      </c>
      <c r="Q8636" s="233" t="s">
        <v>2030</v>
      </c>
      <c r="R8636" s="233"/>
    </row>
    <row r="8637" spans="1:18" ht="63.75">
      <c r="A8637" s="228"/>
      <c r="B8637" s="233" t="s">
        <v>25826</v>
      </c>
      <c r="C8637" s="233" t="s">
        <v>1517</v>
      </c>
      <c r="D8637" s="233" t="s">
        <v>727</v>
      </c>
      <c r="E8637" s="231" t="s">
        <v>3458</v>
      </c>
      <c r="F8637" s="233" t="s">
        <v>398</v>
      </c>
      <c r="G8637" s="233" t="s">
        <v>5414</v>
      </c>
      <c r="H8637" s="233" t="s">
        <v>3457</v>
      </c>
      <c r="I8637" s="233">
        <v>2015</v>
      </c>
      <c r="J8637" s="244">
        <v>215.6</v>
      </c>
      <c r="K8637" s="244">
        <v>471.48</v>
      </c>
      <c r="L8637" s="233">
        <v>1</v>
      </c>
      <c r="M8637" s="249">
        <v>23547510000</v>
      </c>
      <c r="N8637" s="248">
        <v>425700000</v>
      </c>
      <c r="O8637" s="247">
        <v>0</v>
      </c>
      <c r="P8637" s="233" t="s">
        <v>3458</v>
      </c>
      <c r="Q8637" s="233" t="s">
        <v>2030</v>
      </c>
      <c r="R8637" s="233"/>
    </row>
    <row r="8638" spans="1:18" ht="63.75">
      <c r="A8638" s="228"/>
      <c r="B8638" s="233" t="s">
        <v>25826</v>
      </c>
      <c r="C8638" s="233" t="s">
        <v>1517</v>
      </c>
      <c r="D8638" s="233" t="s">
        <v>727</v>
      </c>
      <c r="E8638" s="231" t="s">
        <v>3386</v>
      </c>
      <c r="F8638" s="233" t="s">
        <v>398</v>
      </c>
      <c r="G8638" s="233" t="s">
        <v>5415</v>
      </c>
      <c r="H8638" s="233" t="s">
        <v>3459</v>
      </c>
      <c r="I8638" s="233">
        <v>1984</v>
      </c>
      <c r="J8638" s="244">
        <v>96.3</v>
      </c>
      <c r="K8638" s="244" t="s">
        <v>21500</v>
      </c>
      <c r="L8638" s="233">
        <v>1</v>
      </c>
      <c r="M8638" s="249">
        <v>6112260000</v>
      </c>
      <c r="N8638" s="248">
        <v>34379981972</v>
      </c>
      <c r="O8638" s="247">
        <v>20627989182</v>
      </c>
      <c r="P8638" s="233" t="s">
        <v>5336</v>
      </c>
      <c r="Q8638" s="233" t="s">
        <v>5337</v>
      </c>
      <c r="R8638" s="233"/>
    </row>
    <row r="8639" spans="1:18" ht="114.75">
      <c r="A8639" s="228"/>
      <c r="B8639" s="233" t="s">
        <v>25826</v>
      </c>
      <c r="C8639" s="233" t="s">
        <v>1517</v>
      </c>
      <c r="D8639" s="233" t="s">
        <v>727</v>
      </c>
      <c r="E8639" s="231" t="s">
        <v>3386</v>
      </c>
      <c r="F8639" s="233" t="s">
        <v>398</v>
      </c>
      <c r="G8639" s="233" t="s">
        <v>5416</v>
      </c>
      <c r="H8639" s="233" t="s">
        <v>3460</v>
      </c>
      <c r="I8639" s="233">
        <v>1975</v>
      </c>
      <c r="J8639" s="244">
        <v>176</v>
      </c>
      <c r="K8639" s="244">
        <v>174.8</v>
      </c>
      <c r="L8639" s="233">
        <v>1</v>
      </c>
      <c r="M8639" s="249">
        <v>2230800000</v>
      </c>
      <c r="N8639" s="248">
        <v>618100000</v>
      </c>
      <c r="O8639" s="247">
        <v>0</v>
      </c>
      <c r="P8639" s="233" t="s">
        <v>5336</v>
      </c>
      <c r="Q8639" s="233" t="s">
        <v>5337</v>
      </c>
      <c r="R8639" s="233"/>
    </row>
    <row r="8640" spans="1:18" ht="114.75">
      <c r="A8640" s="228"/>
      <c r="B8640" s="233" t="s">
        <v>25826</v>
      </c>
      <c r="C8640" s="233" t="s">
        <v>1517</v>
      </c>
      <c r="D8640" s="233" t="s">
        <v>727</v>
      </c>
      <c r="E8640" s="231" t="s">
        <v>3386</v>
      </c>
      <c r="F8640" s="233" t="s">
        <v>398</v>
      </c>
      <c r="G8640" s="233" t="s">
        <v>5417</v>
      </c>
      <c r="H8640" s="233" t="s">
        <v>3461</v>
      </c>
      <c r="I8640" s="233">
        <v>1975</v>
      </c>
      <c r="J8640" s="244">
        <v>87</v>
      </c>
      <c r="K8640" s="244">
        <v>173.4</v>
      </c>
      <c r="L8640" s="233">
        <v>1</v>
      </c>
      <c r="M8640" s="249">
        <v>1102725000</v>
      </c>
      <c r="N8640" s="248">
        <v>303450000</v>
      </c>
      <c r="O8640" s="247">
        <v>0</v>
      </c>
      <c r="P8640" s="233" t="s">
        <v>5336</v>
      </c>
      <c r="Q8640" s="233" t="s">
        <v>5337</v>
      </c>
      <c r="R8640" s="233"/>
    </row>
    <row r="8641" spans="1:18" ht="114.75">
      <c r="A8641" s="228"/>
      <c r="B8641" s="233" t="s">
        <v>25826</v>
      </c>
      <c r="C8641" s="233" t="s">
        <v>1517</v>
      </c>
      <c r="D8641" s="233" t="s">
        <v>727</v>
      </c>
      <c r="E8641" s="231" t="s">
        <v>3458</v>
      </c>
      <c r="F8641" s="233" t="s">
        <v>398</v>
      </c>
      <c r="G8641" s="233" t="s">
        <v>5418</v>
      </c>
      <c r="H8641" s="233" t="s">
        <v>3462</v>
      </c>
      <c r="I8641" s="233">
        <v>2015</v>
      </c>
      <c r="J8641" s="244">
        <v>1660.3</v>
      </c>
      <c r="K8641" s="244">
        <v>255853</v>
      </c>
      <c r="L8641" s="233">
        <v>1</v>
      </c>
      <c r="M8641" s="249">
        <v>23547510000</v>
      </c>
      <c r="N8641" s="248">
        <v>0</v>
      </c>
      <c r="O8641" s="247">
        <v>0</v>
      </c>
      <c r="P8641" s="233" t="s">
        <v>3458</v>
      </c>
      <c r="Q8641" s="233" t="s">
        <v>2030</v>
      </c>
      <c r="R8641" s="233"/>
    </row>
    <row r="8642" spans="1:18" ht="63.75">
      <c r="A8642" s="228"/>
      <c r="B8642" s="233" t="s">
        <v>25826</v>
      </c>
      <c r="C8642" s="233" t="s">
        <v>1517</v>
      </c>
      <c r="D8642" s="233" t="s">
        <v>727</v>
      </c>
      <c r="E8642" s="231" t="s">
        <v>2515</v>
      </c>
      <c r="F8642" s="233" t="s">
        <v>398</v>
      </c>
      <c r="G8642" s="233" t="s">
        <v>5419</v>
      </c>
      <c r="H8642" s="233" t="s">
        <v>3463</v>
      </c>
      <c r="I8642" s="233" t="s">
        <v>3464</v>
      </c>
      <c r="J8642" s="244">
        <v>664</v>
      </c>
      <c r="K8642" s="244">
        <v>1476.15</v>
      </c>
      <c r="L8642" s="233">
        <v>1</v>
      </c>
      <c r="M8642" s="249">
        <v>18835740000</v>
      </c>
      <c r="N8642" s="248">
        <v>18835740000</v>
      </c>
      <c r="O8642" s="247">
        <v>18835740000</v>
      </c>
      <c r="P8642" s="233" t="s">
        <v>2515</v>
      </c>
      <c r="Q8642" s="233" t="s">
        <v>2030</v>
      </c>
      <c r="R8642" s="233"/>
    </row>
    <row r="8643" spans="1:18" ht="63.75">
      <c r="A8643" s="228"/>
      <c r="B8643" s="233" t="s">
        <v>25826</v>
      </c>
      <c r="C8643" s="233" t="s">
        <v>1517</v>
      </c>
      <c r="D8643" s="233" t="s">
        <v>727</v>
      </c>
      <c r="E8643" s="231" t="s">
        <v>3466</v>
      </c>
      <c r="F8643" s="233" t="s">
        <v>398</v>
      </c>
      <c r="G8643" s="233" t="s">
        <v>5420</v>
      </c>
      <c r="H8643" s="233" t="s">
        <v>3465</v>
      </c>
      <c r="I8643" s="233">
        <v>2000</v>
      </c>
      <c r="J8643" s="244">
        <v>1537</v>
      </c>
      <c r="K8643" s="244">
        <v>1501</v>
      </c>
      <c r="L8643" s="233">
        <v>1</v>
      </c>
      <c r="M8643" s="249">
        <v>18551060</v>
      </c>
      <c r="N8643" s="248">
        <v>4047414000</v>
      </c>
      <c r="O8643" s="247" t="s">
        <v>25622</v>
      </c>
      <c r="P8643" s="233" t="s">
        <v>3466</v>
      </c>
      <c r="Q8643" s="233" t="s">
        <v>2030</v>
      </c>
      <c r="R8643" s="233"/>
    </row>
    <row r="8644" spans="1:18" ht="63.75">
      <c r="A8644" s="228"/>
      <c r="B8644" s="233" t="s">
        <v>25826</v>
      </c>
      <c r="C8644" s="233" t="s">
        <v>1517</v>
      </c>
      <c r="D8644" s="233" t="s">
        <v>727</v>
      </c>
      <c r="E8644" s="231" t="s">
        <v>3468</v>
      </c>
      <c r="F8644" s="233" t="s">
        <v>398</v>
      </c>
      <c r="G8644" s="233" t="s">
        <v>5421</v>
      </c>
      <c r="H8644" s="233" t="s">
        <v>3467</v>
      </c>
      <c r="I8644" s="233" t="s">
        <v>3464</v>
      </c>
      <c r="J8644" s="244">
        <v>1117.5999999999999</v>
      </c>
      <c r="K8644" s="244">
        <v>571</v>
      </c>
      <c r="L8644" s="233">
        <v>1</v>
      </c>
      <c r="M8644" s="249">
        <v>20675600000</v>
      </c>
      <c r="N8644" s="248">
        <v>2195150000</v>
      </c>
      <c r="O8644" s="247">
        <v>0</v>
      </c>
      <c r="P8644" s="233" t="s">
        <v>3473</v>
      </c>
      <c r="Q8644" s="233" t="s">
        <v>2030</v>
      </c>
      <c r="R8644" s="233"/>
    </row>
    <row r="8645" spans="1:18" ht="76.5">
      <c r="A8645" s="228"/>
      <c r="B8645" s="233" t="s">
        <v>25826</v>
      </c>
      <c r="C8645" s="233" t="s">
        <v>1517</v>
      </c>
      <c r="D8645" s="233" t="s">
        <v>727</v>
      </c>
      <c r="E8645" s="231" t="s">
        <v>3470</v>
      </c>
      <c r="F8645" s="233" t="s">
        <v>398</v>
      </c>
      <c r="G8645" s="233" t="s">
        <v>5422</v>
      </c>
      <c r="H8645" s="233" t="s">
        <v>3469</v>
      </c>
      <c r="I8645" s="233">
        <v>2016</v>
      </c>
      <c r="J8645" s="244">
        <v>129.37</v>
      </c>
      <c r="K8645" s="244">
        <v>411.87</v>
      </c>
      <c r="L8645" s="233">
        <v>1</v>
      </c>
      <c r="M8645" s="249">
        <v>1355536000</v>
      </c>
      <c r="N8645" s="248">
        <v>6028930400</v>
      </c>
      <c r="O8645" s="247">
        <v>1871901217</v>
      </c>
      <c r="P8645" s="233" t="s">
        <v>3470</v>
      </c>
      <c r="Q8645" s="233" t="s">
        <v>2030</v>
      </c>
      <c r="R8645" s="233"/>
    </row>
    <row r="8646" spans="1:18" ht="89.25">
      <c r="A8646" s="228"/>
      <c r="B8646" s="233" t="s">
        <v>25826</v>
      </c>
      <c r="C8646" s="233" t="s">
        <v>1517</v>
      </c>
      <c r="D8646" s="233" t="s">
        <v>727</v>
      </c>
      <c r="E8646" s="231" t="s">
        <v>3470</v>
      </c>
      <c r="F8646" s="233" t="s">
        <v>398</v>
      </c>
      <c r="G8646" s="233" t="s">
        <v>5423</v>
      </c>
      <c r="H8646" s="233" t="s">
        <v>3471</v>
      </c>
      <c r="I8646" s="233">
        <v>2022</v>
      </c>
      <c r="J8646" s="244">
        <v>1365.7</v>
      </c>
      <c r="K8646" s="244">
        <v>1691.2</v>
      </c>
      <c r="L8646" s="233">
        <v>1</v>
      </c>
      <c r="M8646" s="249">
        <v>25265450000</v>
      </c>
      <c r="N8646" s="248">
        <v>25137789813</v>
      </c>
      <c r="O8646" s="247">
        <v>20107718071</v>
      </c>
      <c r="P8646" s="233" t="s">
        <v>1531</v>
      </c>
      <c r="Q8646" s="233" t="s">
        <v>2030</v>
      </c>
      <c r="R8646" s="233"/>
    </row>
    <row r="8647" spans="1:18" ht="63.75">
      <c r="A8647" s="228"/>
      <c r="B8647" s="233" t="s">
        <v>25826</v>
      </c>
      <c r="C8647" s="233" t="s">
        <v>1517</v>
      </c>
      <c r="D8647" s="233" t="s">
        <v>727</v>
      </c>
      <c r="E8647" s="231" t="s">
        <v>3473</v>
      </c>
      <c r="F8647" s="233" t="s">
        <v>398</v>
      </c>
      <c r="G8647" s="233" t="s">
        <v>5424</v>
      </c>
      <c r="H8647" s="233" t="s">
        <v>3472</v>
      </c>
      <c r="I8647" s="233">
        <v>1975</v>
      </c>
      <c r="J8647" s="244">
        <v>1588.5</v>
      </c>
      <c r="K8647" s="244">
        <v>56431</v>
      </c>
      <c r="L8647" s="233">
        <v>1</v>
      </c>
      <c r="M8647" s="249">
        <v>45033975000</v>
      </c>
      <c r="N8647" s="248">
        <v>3195120000</v>
      </c>
      <c r="O8647" s="247">
        <v>627270400</v>
      </c>
      <c r="P8647" s="233" t="s">
        <v>3473</v>
      </c>
      <c r="Q8647" s="233" t="s">
        <v>2030</v>
      </c>
      <c r="R8647" s="233"/>
    </row>
    <row r="8648" spans="1:18" ht="63.75">
      <c r="A8648" s="228"/>
      <c r="B8648" s="233" t="s">
        <v>25826</v>
      </c>
      <c r="C8648" s="233" t="s">
        <v>1517</v>
      </c>
      <c r="D8648" s="233" t="s">
        <v>727</v>
      </c>
      <c r="E8648" s="231" t="s">
        <v>2402</v>
      </c>
      <c r="F8648" s="233" t="s">
        <v>398</v>
      </c>
      <c r="G8648" s="233" t="s">
        <v>5425</v>
      </c>
      <c r="H8648" s="233" t="s">
        <v>3474</v>
      </c>
      <c r="I8648" s="233">
        <v>2009</v>
      </c>
      <c r="J8648" s="244">
        <v>3043</v>
      </c>
      <c r="K8648" s="244">
        <v>4177</v>
      </c>
      <c r="L8648" s="233">
        <v>1</v>
      </c>
      <c r="M8648" s="249">
        <v>86269050000</v>
      </c>
      <c r="N8648" s="248">
        <v>48136828000</v>
      </c>
      <c r="O8648" s="247">
        <v>19600422720</v>
      </c>
      <c r="P8648" s="233" t="s">
        <v>2402</v>
      </c>
      <c r="Q8648" s="233" t="s">
        <v>2030</v>
      </c>
      <c r="R8648" s="233"/>
    </row>
    <row r="8649" spans="1:18" ht="63.75">
      <c r="A8649" s="228"/>
      <c r="B8649" s="233" t="s">
        <v>25826</v>
      </c>
      <c r="C8649" s="233" t="s">
        <v>1517</v>
      </c>
      <c r="D8649" s="233" t="s">
        <v>727</v>
      </c>
      <c r="E8649" s="231" t="s">
        <v>3386</v>
      </c>
      <c r="F8649" s="233" t="s">
        <v>398</v>
      </c>
      <c r="G8649" s="233" t="s">
        <v>5426</v>
      </c>
      <c r="H8649" s="233" t="s">
        <v>3475</v>
      </c>
      <c r="I8649" s="233">
        <v>1991</v>
      </c>
      <c r="J8649" s="244">
        <v>1187</v>
      </c>
      <c r="K8649" s="244">
        <v>20821</v>
      </c>
      <c r="L8649" s="233">
        <v>1</v>
      </c>
      <c r="M8649" s="249">
        <v>50630440000</v>
      </c>
      <c r="N8649" s="248">
        <v>3238434200</v>
      </c>
      <c r="O8649" s="247">
        <v>0</v>
      </c>
      <c r="P8649" s="233" t="s">
        <v>5427</v>
      </c>
      <c r="Q8649" s="233" t="s">
        <v>2030</v>
      </c>
      <c r="R8649" s="233"/>
    </row>
    <row r="8650" spans="1:18" ht="76.5">
      <c r="A8650" s="228"/>
      <c r="B8650" s="233" t="s">
        <v>25826</v>
      </c>
      <c r="C8650" s="233" t="s">
        <v>1517</v>
      </c>
      <c r="D8650" s="233" t="s">
        <v>727</v>
      </c>
      <c r="E8650" s="231" t="s">
        <v>3477</v>
      </c>
      <c r="F8650" s="233" t="s">
        <v>398</v>
      </c>
      <c r="G8650" s="233" t="s">
        <v>5428</v>
      </c>
      <c r="H8650" s="233" t="s">
        <v>3476</v>
      </c>
      <c r="I8650" s="233">
        <v>2025</v>
      </c>
      <c r="J8650" s="244">
        <v>708266</v>
      </c>
      <c r="K8650" s="244">
        <v>5370</v>
      </c>
      <c r="L8650" s="233">
        <v>1</v>
      </c>
      <c r="M8650" s="249">
        <v>108844155000</v>
      </c>
      <c r="N8650" s="248">
        <v>40022827526</v>
      </c>
      <c r="O8650" s="247">
        <v>39222370975</v>
      </c>
      <c r="P8650" s="233" t="s">
        <v>5427</v>
      </c>
      <c r="Q8650" s="233" t="s">
        <v>2030</v>
      </c>
      <c r="R8650" s="233"/>
    </row>
    <row r="8651" spans="1:18" ht="51">
      <c r="A8651" s="228"/>
      <c r="B8651" s="233" t="s">
        <v>25826</v>
      </c>
      <c r="C8651" s="233" t="s">
        <v>1517</v>
      </c>
      <c r="D8651" s="233" t="s">
        <v>727</v>
      </c>
      <c r="E8651" s="231" t="s">
        <v>3386</v>
      </c>
      <c r="F8651" s="233" t="s">
        <v>398</v>
      </c>
      <c r="G8651" s="233" t="s">
        <v>5429</v>
      </c>
      <c r="H8651" s="233" t="s">
        <v>3478</v>
      </c>
      <c r="I8651" s="233">
        <v>1975</v>
      </c>
      <c r="J8651" s="244">
        <v>55.7</v>
      </c>
      <c r="K8651" s="244">
        <v>55.7</v>
      </c>
      <c r="L8651" s="233">
        <v>1</v>
      </c>
      <c r="M8651" s="249">
        <v>1623655000</v>
      </c>
      <c r="N8651" s="248">
        <v>0</v>
      </c>
      <c r="O8651" s="247">
        <v>0</v>
      </c>
      <c r="P8651" s="233" t="s">
        <v>5430</v>
      </c>
      <c r="Q8651" s="233" t="s">
        <v>2030</v>
      </c>
      <c r="R8651" s="233"/>
    </row>
    <row r="8652" spans="1:18" ht="51">
      <c r="A8652" s="228"/>
      <c r="B8652" s="233" t="s">
        <v>25826</v>
      </c>
      <c r="C8652" s="233" t="s">
        <v>1517</v>
      </c>
      <c r="D8652" s="233" t="s">
        <v>727</v>
      </c>
      <c r="E8652" s="231" t="s">
        <v>3386</v>
      </c>
      <c r="F8652" s="233" t="s">
        <v>398</v>
      </c>
      <c r="G8652" s="233" t="s">
        <v>5431</v>
      </c>
      <c r="H8652" s="233" t="s">
        <v>3479</v>
      </c>
      <c r="I8652" s="233" t="s">
        <v>3408</v>
      </c>
      <c r="J8652" s="244">
        <v>92.7</v>
      </c>
      <c r="K8652" s="244">
        <v>108.83</v>
      </c>
      <c r="L8652" s="233">
        <v>1</v>
      </c>
      <c r="M8652" s="249">
        <v>1</v>
      </c>
      <c r="N8652" s="248">
        <v>0</v>
      </c>
      <c r="O8652" s="247">
        <v>0</v>
      </c>
      <c r="P8652" s="233" t="s">
        <v>5432</v>
      </c>
      <c r="Q8652" s="233" t="s">
        <v>5337</v>
      </c>
      <c r="R8652" s="233"/>
    </row>
    <row r="8653" spans="1:18" ht="63.75">
      <c r="A8653" s="228"/>
      <c r="B8653" s="233" t="s">
        <v>25826</v>
      </c>
      <c r="C8653" s="233" t="s">
        <v>1517</v>
      </c>
      <c r="D8653" s="233" t="s">
        <v>727</v>
      </c>
      <c r="E8653" s="231" t="s">
        <v>5433</v>
      </c>
      <c r="F8653" s="233" t="s">
        <v>398</v>
      </c>
      <c r="G8653" s="233" t="s">
        <v>5434</v>
      </c>
      <c r="H8653" s="233" t="s">
        <v>5435</v>
      </c>
      <c r="I8653" s="233" t="s">
        <v>3464</v>
      </c>
      <c r="J8653" s="244">
        <v>158.1</v>
      </c>
      <c r="K8653" s="244">
        <v>474.3</v>
      </c>
      <c r="L8653" s="233">
        <v>1</v>
      </c>
      <c r="M8653" s="249"/>
      <c r="N8653" s="248">
        <v>1357218000</v>
      </c>
      <c r="O8653" s="247">
        <v>895763880</v>
      </c>
      <c r="P8653" s="233" t="s">
        <v>149</v>
      </c>
      <c r="Q8653" s="233" t="s">
        <v>5436</v>
      </c>
      <c r="R8653" s="233"/>
    </row>
    <row r="8654" spans="1:18" ht="63.75">
      <c r="A8654" s="228"/>
      <c r="B8654" s="233" t="s">
        <v>25826</v>
      </c>
      <c r="C8654" s="233" t="s">
        <v>1517</v>
      </c>
      <c r="D8654" s="233" t="s">
        <v>727</v>
      </c>
      <c r="E8654" s="231" t="s">
        <v>5433</v>
      </c>
      <c r="F8654" s="233" t="s">
        <v>398</v>
      </c>
      <c r="G8654" s="233" t="s">
        <v>5437</v>
      </c>
      <c r="H8654" s="233" t="s">
        <v>5438</v>
      </c>
      <c r="I8654" s="233" t="s">
        <v>3464</v>
      </c>
      <c r="J8654" s="244">
        <v>197</v>
      </c>
      <c r="K8654" s="244">
        <v>374.81</v>
      </c>
      <c r="L8654" s="233">
        <v>1</v>
      </c>
      <c r="M8654" s="249"/>
      <c r="N8654" s="248">
        <v>3930666796</v>
      </c>
      <c r="O8654" s="247">
        <v>3694826788</v>
      </c>
      <c r="P8654" s="233" t="s">
        <v>149</v>
      </c>
      <c r="Q8654" s="233" t="s">
        <v>5436</v>
      </c>
      <c r="R8654" s="233"/>
    </row>
    <row r="8655" spans="1:18" ht="63.75">
      <c r="A8655" s="228"/>
      <c r="B8655" s="233" t="s">
        <v>25826</v>
      </c>
      <c r="C8655" s="233" t="s">
        <v>1517</v>
      </c>
      <c r="D8655" s="233" t="s">
        <v>727</v>
      </c>
      <c r="E8655" s="231" t="s">
        <v>5433</v>
      </c>
      <c r="F8655" s="233" t="s">
        <v>398</v>
      </c>
      <c r="G8655" s="233" t="s">
        <v>5439</v>
      </c>
      <c r="H8655" s="233" t="s">
        <v>5440</v>
      </c>
      <c r="I8655" s="233" t="s">
        <v>3464</v>
      </c>
      <c r="J8655" s="244" t="s">
        <v>21520</v>
      </c>
      <c r="K8655" s="244">
        <v>200</v>
      </c>
      <c r="L8655" s="233">
        <v>1</v>
      </c>
      <c r="M8655" s="249"/>
      <c r="N8655" s="248">
        <v>848250000</v>
      </c>
      <c r="O8655" s="247">
        <v>0</v>
      </c>
      <c r="P8655" s="233" t="s">
        <v>149</v>
      </c>
      <c r="Q8655" s="233" t="s">
        <v>5436</v>
      </c>
      <c r="R8655" s="233"/>
    </row>
    <row r="8656" spans="1:18" ht="51">
      <c r="A8656" s="228"/>
      <c r="B8656" s="233" t="s">
        <v>25826</v>
      </c>
      <c r="C8656" s="233" t="s">
        <v>1517</v>
      </c>
      <c r="D8656" s="233" t="s">
        <v>727</v>
      </c>
      <c r="E8656" s="231" t="s">
        <v>5433</v>
      </c>
      <c r="F8656" s="233" t="s">
        <v>398</v>
      </c>
      <c r="G8656" s="233" t="s">
        <v>5441</v>
      </c>
      <c r="H8656" s="233" t="s">
        <v>5442</v>
      </c>
      <c r="I8656" s="233" t="s">
        <v>3464</v>
      </c>
      <c r="J8656" s="244" t="s">
        <v>21521</v>
      </c>
      <c r="K8656" s="244">
        <v>265.45999999999998</v>
      </c>
      <c r="L8656" s="233">
        <v>1</v>
      </c>
      <c r="M8656" s="249"/>
      <c r="N8656" s="248">
        <v>832800000</v>
      </c>
      <c r="O8656" s="247">
        <v>499680000</v>
      </c>
      <c r="P8656" s="233" t="s">
        <v>149</v>
      </c>
      <c r="Q8656" s="233" t="s">
        <v>5436</v>
      </c>
      <c r="R8656" s="233"/>
    </row>
    <row r="8657" spans="1:18" ht="63.75">
      <c r="A8657" s="228"/>
      <c r="B8657" s="233" t="s">
        <v>25826</v>
      </c>
      <c r="C8657" s="233" t="s">
        <v>1517</v>
      </c>
      <c r="D8657" s="233" t="s">
        <v>727</v>
      </c>
      <c r="E8657" s="231" t="s">
        <v>5433</v>
      </c>
      <c r="F8657" s="233" t="s">
        <v>398</v>
      </c>
      <c r="G8657" s="233" t="s">
        <v>5443</v>
      </c>
      <c r="H8657" s="233" t="s">
        <v>5444</v>
      </c>
      <c r="I8657" s="233" t="s">
        <v>3464</v>
      </c>
      <c r="J8657" s="244">
        <v>310.89999999999998</v>
      </c>
      <c r="K8657" s="244">
        <v>430.51</v>
      </c>
      <c r="L8657" s="233">
        <v>1</v>
      </c>
      <c r="M8657" s="249"/>
      <c r="N8657" s="248">
        <v>233175000</v>
      </c>
      <c r="O8657" s="247">
        <v>0</v>
      </c>
      <c r="P8657" s="233" t="s">
        <v>149</v>
      </c>
      <c r="Q8657" s="233" t="s">
        <v>5436</v>
      </c>
      <c r="R8657" s="233"/>
    </row>
    <row r="8658" spans="1:18" ht="63.75">
      <c r="A8658" s="228"/>
      <c r="B8658" s="233" t="s">
        <v>25826</v>
      </c>
      <c r="C8658" s="233" t="s">
        <v>59</v>
      </c>
      <c r="D8658" s="233" t="s">
        <v>342</v>
      </c>
      <c r="E8658" s="231" t="s">
        <v>13138</v>
      </c>
      <c r="F8658" s="233" t="s">
        <v>115</v>
      </c>
      <c r="G8658" s="233" t="s">
        <v>13139</v>
      </c>
      <c r="H8658" s="233" t="s">
        <v>13140</v>
      </c>
      <c r="I8658" s="233">
        <v>2023</v>
      </c>
      <c r="J8658" s="244">
        <v>662.2</v>
      </c>
      <c r="K8658" s="244">
        <v>138</v>
      </c>
      <c r="L8658" s="233">
        <v>1</v>
      </c>
      <c r="M8658" s="249">
        <v>3594951360</v>
      </c>
      <c r="N8658" s="248">
        <v>1508977995</v>
      </c>
      <c r="O8658" s="247">
        <v>1307680330</v>
      </c>
      <c r="P8658" s="233" t="s">
        <v>13141</v>
      </c>
      <c r="Q8658" s="233" t="s">
        <v>2030</v>
      </c>
      <c r="R8658" s="233"/>
    </row>
    <row r="8659" spans="1:18" ht="140.25">
      <c r="A8659" s="228"/>
      <c r="B8659" s="233" t="s">
        <v>25826</v>
      </c>
      <c r="C8659" s="233" t="s">
        <v>59</v>
      </c>
      <c r="D8659" s="233" t="s">
        <v>342</v>
      </c>
      <c r="E8659" s="231" t="s">
        <v>12834</v>
      </c>
      <c r="F8659" s="233" t="s">
        <v>115</v>
      </c>
      <c r="G8659" s="233" t="s">
        <v>13142</v>
      </c>
      <c r="H8659" s="233" t="s">
        <v>13143</v>
      </c>
      <c r="I8659" s="233">
        <v>1995</v>
      </c>
      <c r="J8659" s="244">
        <v>42.4</v>
      </c>
      <c r="K8659" s="244" t="s">
        <v>21730</v>
      </c>
      <c r="L8659" s="233">
        <v>1</v>
      </c>
      <c r="M8659" s="249">
        <v>239403120</v>
      </c>
      <c r="N8659" s="248">
        <v>30341000</v>
      </c>
      <c r="O8659" s="247">
        <v>0</v>
      </c>
      <c r="P8659" s="233" t="s">
        <v>13144</v>
      </c>
      <c r="Q8659" s="233" t="s">
        <v>13145</v>
      </c>
      <c r="R8659" s="233"/>
    </row>
    <row r="8660" spans="1:18" ht="63.75">
      <c r="A8660" s="228"/>
      <c r="B8660" s="233" t="s">
        <v>25826</v>
      </c>
      <c r="C8660" s="233" t="s">
        <v>59</v>
      </c>
      <c r="D8660" s="233" t="s">
        <v>342</v>
      </c>
      <c r="E8660" s="231" t="s">
        <v>13138</v>
      </c>
      <c r="F8660" s="233" t="s">
        <v>115</v>
      </c>
      <c r="G8660" s="233" t="s">
        <v>13146</v>
      </c>
      <c r="H8660" s="233" t="s">
        <v>13147</v>
      </c>
      <c r="I8660" s="233">
        <v>1995</v>
      </c>
      <c r="J8660" s="244">
        <v>616.5</v>
      </c>
      <c r="K8660" s="244" t="s">
        <v>24935</v>
      </c>
      <c r="L8660" s="233">
        <v>1</v>
      </c>
      <c r="M8660" s="249">
        <v>836713800</v>
      </c>
      <c r="N8660" s="248">
        <v>607495127</v>
      </c>
      <c r="O8660" s="247">
        <v>512664277</v>
      </c>
      <c r="P8660" s="233" t="s">
        <v>13141</v>
      </c>
      <c r="Q8660" s="233" t="s">
        <v>2030</v>
      </c>
      <c r="R8660" s="233"/>
    </row>
    <row r="8661" spans="1:18" ht="63.75">
      <c r="A8661" s="228"/>
      <c r="B8661" s="233" t="s">
        <v>25826</v>
      </c>
      <c r="C8661" s="233" t="s">
        <v>59</v>
      </c>
      <c r="D8661" s="233" t="s">
        <v>342</v>
      </c>
      <c r="E8661" s="231" t="s">
        <v>13138</v>
      </c>
      <c r="F8661" s="233" t="s">
        <v>115</v>
      </c>
      <c r="G8661" s="233" t="s">
        <v>13148</v>
      </c>
      <c r="H8661" s="233" t="s">
        <v>13149</v>
      </c>
      <c r="I8661" s="233" t="s">
        <v>13150</v>
      </c>
      <c r="J8661" s="244">
        <v>74.599999999999994</v>
      </c>
      <c r="K8661" s="244">
        <v>64</v>
      </c>
      <c r="L8661" s="233">
        <v>1</v>
      </c>
      <c r="M8661" s="249">
        <v>202494240</v>
      </c>
      <c r="N8661" s="248">
        <v>874931158</v>
      </c>
      <c r="O8661" s="247">
        <v>758215341</v>
      </c>
      <c r="P8661" s="233" t="s">
        <v>13141</v>
      </c>
      <c r="Q8661" s="233" t="s">
        <v>2030</v>
      </c>
      <c r="R8661" s="233"/>
    </row>
    <row r="8662" spans="1:18" ht="51">
      <c r="A8662" s="228"/>
      <c r="B8662" s="233" t="s">
        <v>25826</v>
      </c>
      <c r="C8662" s="233" t="s">
        <v>59</v>
      </c>
      <c r="D8662" s="233" t="s">
        <v>342</v>
      </c>
      <c r="E8662" s="231" t="s">
        <v>13151</v>
      </c>
      <c r="F8662" s="233" t="s">
        <v>115</v>
      </c>
      <c r="G8662" s="233" t="s">
        <v>13152</v>
      </c>
      <c r="H8662" s="233" t="s">
        <v>13153</v>
      </c>
      <c r="I8662" s="233" t="s">
        <v>13154</v>
      </c>
      <c r="J8662" s="244">
        <v>40.4</v>
      </c>
      <c r="K8662" s="244">
        <v>81</v>
      </c>
      <c r="L8662" s="233">
        <v>1</v>
      </c>
      <c r="M8662" s="249">
        <v>456221040</v>
      </c>
      <c r="N8662" s="248">
        <v>637652241</v>
      </c>
      <c r="O8662" s="247">
        <v>552589432</v>
      </c>
      <c r="P8662" s="233" t="s">
        <v>497</v>
      </c>
      <c r="Q8662" s="233" t="s">
        <v>13155</v>
      </c>
      <c r="R8662" s="233"/>
    </row>
    <row r="8663" spans="1:18" ht="63.75">
      <c r="A8663" s="228"/>
      <c r="B8663" s="233" t="s">
        <v>25826</v>
      </c>
      <c r="C8663" s="233" t="s">
        <v>59</v>
      </c>
      <c r="D8663" s="233" t="s">
        <v>342</v>
      </c>
      <c r="E8663" s="231" t="s">
        <v>13138</v>
      </c>
      <c r="F8663" s="233" t="s">
        <v>115</v>
      </c>
      <c r="G8663" s="233" t="s">
        <v>13156</v>
      </c>
      <c r="H8663" s="233" t="s">
        <v>13157</v>
      </c>
      <c r="I8663" s="233">
        <v>2000</v>
      </c>
      <c r="J8663" s="244">
        <v>127.8</v>
      </c>
      <c r="K8663" s="244">
        <v>157</v>
      </c>
      <c r="L8663" s="233">
        <v>1</v>
      </c>
      <c r="M8663" s="249">
        <v>432513540</v>
      </c>
      <c r="N8663" s="248">
        <v>903455648</v>
      </c>
      <c r="O8663" s="247">
        <v>726334664</v>
      </c>
      <c r="P8663" s="233" t="s">
        <v>13141</v>
      </c>
      <c r="Q8663" s="233" t="s">
        <v>2030</v>
      </c>
      <c r="R8663" s="233"/>
    </row>
    <row r="8664" spans="1:18" ht="63.75">
      <c r="A8664" s="228"/>
      <c r="B8664" s="233" t="s">
        <v>25826</v>
      </c>
      <c r="C8664" s="233" t="s">
        <v>59</v>
      </c>
      <c r="D8664" s="233" t="s">
        <v>342</v>
      </c>
      <c r="E8664" s="231" t="s">
        <v>13138</v>
      </c>
      <c r="F8664" s="233" t="s">
        <v>115</v>
      </c>
      <c r="G8664" s="233" t="s">
        <v>13158</v>
      </c>
      <c r="H8664" s="233" t="s">
        <v>13159</v>
      </c>
      <c r="I8664" s="233" t="s">
        <v>13160</v>
      </c>
      <c r="J8664" s="244">
        <v>101.9</v>
      </c>
      <c r="K8664" s="244">
        <v>83</v>
      </c>
      <c r="L8664" s="233">
        <v>1</v>
      </c>
      <c r="M8664" s="249">
        <v>207448020</v>
      </c>
      <c r="N8664" s="248">
        <v>970793628</v>
      </c>
      <c r="O8664" s="247">
        <v>841289758</v>
      </c>
      <c r="P8664" s="233" t="s">
        <v>13141</v>
      </c>
      <c r="Q8664" s="233" t="s">
        <v>2030</v>
      </c>
      <c r="R8664" s="233"/>
    </row>
    <row r="8665" spans="1:18" ht="51">
      <c r="A8665" s="228"/>
      <c r="B8665" s="233" t="s">
        <v>25826</v>
      </c>
      <c r="C8665" s="233" t="s">
        <v>59</v>
      </c>
      <c r="D8665" s="233" t="s">
        <v>342</v>
      </c>
      <c r="E8665" s="231" t="s">
        <v>12834</v>
      </c>
      <c r="F8665" s="233" t="s">
        <v>115</v>
      </c>
      <c r="G8665" s="233" t="s">
        <v>13161</v>
      </c>
      <c r="H8665" s="233" t="s">
        <v>13162</v>
      </c>
      <c r="I8665" s="233" t="s">
        <v>13163</v>
      </c>
      <c r="J8665" s="244">
        <v>64.599999999999994</v>
      </c>
      <c r="K8665" s="244">
        <v>54</v>
      </c>
      <c r="L8665" s="233">
        <v>1</v>
      </c>
      <c r="M8665" s="249">
        <v>175350240</v>
      </c>
      <c r="N8665" s="248">
        <v>575643396</v>
      </c>
      <c r="O8665" s="247">
        <v>370179459</v>
      </c>
      <c r="P8665" s="233" t="s">
        <v>497</v>
      </c>
      <c r="Q8665" s="233" t="s">
        <v>13155</v>
      </c>
      <c r="R8665" s="233"/>
    </row>
    <row r="8666" spans="1:18" ht="63.75">
      <c r="A8666" s="228"/>
      <c r="B8666" s="233" t="s">
        <v>25826</v>
      </c>
      <c r="C8666" s="233" t="s">
        <v>59</v>
      </c>
      <c r="D8666" s="233" t="s">
        <v>342</v>
      </c>
      <c r="E8666" s="231" t="s">
        <v>13138</v>
      </c>
      <c r="F8666" s="233" t="s">
        <v>115</v>
      </c>
      <c r="G8666" s="233" t="s">
        <v>13164</v>
      </c>
      <c r="H8666" s="233" t="s">
        <v>13165</v>
      </c>
      <c r="I8666" s="233">
        <v>2023</v>
      </c>
      <c r="J8666" s="244">
        <v>517.70000000000005</v>
      </c>
      <c r="K8666" s="244" t="s">
        <v>22241</v>
      </c>
      <c r="L8666" s="233">
        <v>1</v>
      </c>
      <c r="M8666" s="249">
        <v>1405244880</v>
      </c>
      <c r="N8666" s="248">
        <v>356587369</v>
      </c>
      <c r="O8666" s="247">
        <v>309018613</v>
      </c>
      <c r="P8666" s="233" t="s">
        <v>13141</v>
      </c>
      <c r="Q8666" s="233" t="s">
        <v>2030</v>
      </c>
      <c r="R8666" s="233"/>
    </row>
    <row r="8667" spans="1:18" ht="63.75">
      <c r="A8667" s="228"/>
      <c r="B8667" s="233" t="s">
        <v>25826</v>
      </c>
      <c r="C8667" s="233" t="s">
        <v>59</v>
      </c>
      <c r="D8667" s="233" t="s">
        <v>342</v>
      </c>
      <c r="E8667" s="231" t="s">
        <v>10775</v>
      </c>
      <c r="F8667" s="233" t="s">
        <v>115</v>
      </c>
      <c r="G8667" s="233" t="s">
        <v>13166</v>
      </c>
      <c r="H8667" s="233" t="s">
        <v>13167</v>
      </c>
      <c r="I8667" s="233">
        <v>2023</v>
      </c>
      <c r="J8667" s="244">
        <v>831.1</v>
      </c>
      <c r="K8667" s="244" t="s">
        <v>24936</v>
      </c>
      <c r="L8667" s="233">
        <v>1</v>
      </c>
      <c r="M8667" s="249">
        <v>1127968920</v>
      </c>
      <c r="N8667" s="248">
        <v>1924501228</v>
      </c>
      <c r="O8667" s="247">
        <v>1693561079</v>
      </c>
      <c r="P8667" s="233" t="s">
        <v>5041</v>
      </c>
      <c r="Q8667" s="233" t="s">
        <v>13168</v>
      </c>
      <c r="R8667" s="233"/>
    </row>
    <row r="8668" spans="1:18" ht="140.25">
      <c r="A8668" s="228"/>
      <c r="B8668" s="233" t="s">
        <v>25826</v>
      </c>
      <c r="C8668" s="233" t="s">
        <v>59</v>
      </c>
      <c r="D8668" s="233" t="s">
        <v>342</v>
      </c>
      <c r="E8668" s="231" t="s">
        <v>340</v>
      </c>
      <c r="F8668" s="233" t="s">
        <v>115</v>
      </c>
      <c r="G8668" s="233" t="s">
        <v>13169</v>
      </c>
      <c r="H8668" s="233" t="s">
        <v>13170</v>
      </c>
      <c r="I8668" s="233">
        <v>2023</v>
      </c>
      <c r="J8668" s="244">
        <v>841.3</v>
      </c>
      <c r="K8668" s="244">
        <v>416</v>
      </c>
      <c r="L8668" s="233">
        <v>1</v>
      </c>
      <c r="M8668" s="249">
        <v>2839892280</v>
      </c>
      <c r="N8668" s="248">
        <v>612420072</v>
      </c>
      <c r="O8668" s="247">
        <v>408177977</v>
      </c>
      <c r="P8668" s="233" t="s">
        <v>13171</v>
      </c>
      <c r="Q8668" s="233" t="s">
        <v>13145</v>
      </c>
      <c r="R8668" s="233"/>
    </row>
    <row r="8669" spans="1:18" ht="51">
      <c r="A8669" s="228"/>
      <c r="B8669" s="233" t="s">
        <v>25826</v>
      </c>
      <c r="C8669" s="233" t="s">
        <v>59</v>
      </c>
      <c r="D8669" s="233" t="s">
        <v>342</v>
      </c>
      <c r="E8669" s="231" t="s">
        <v>7674</v>
      </c>
      <c r="F8669" s="233" t="s">
        <v>115</v>
      </c>
      <c r="G8669" s="233" t="s">
        <v>13172</v>
      </c>
      <c r="H8669" s="233" t="s">
        <v>13173</v>
      </c>
      <c r="I8669" s="233" t="s">
        <v>13174</v>
      </c>
      <c r="J8669" s="244">
        <v>1021.1</v>
      </c>
      <c r="K8669" s="244">
        <v>2043</v>
      </c>
      <c r="L8669" s="233">
        <v>1</v>
      </c>
      <c r="M8669" s="249">
        <v>11530873860</v>
      </c>
      <c r="N8669" s="248">
        <v>12541799704</v>
      </c>
      <c r="O8669" s="247">
        <v>8678938852</v>
      </c>
      <c r="P8669" s="233" t="s">
        <v>13175</v>
      </c>
      <c r="Q8669" s="233" t="s">
        <v>13155</v>
      </c>
      <c r="R8669" s="233"/>
    </row>
    <row r="8670" spans="1:18" ht="140.25">
      <c r="A8670" s="228"/>
      <c r="B8670" s="233" t="s">
        <v>25826</v>
      </c>
      <c r="C8670" s="233" t="s">
        <v>59</v>
      </c>
      <c r="D8670" s="233" t="s">
        <v>342</v>
      </c>
      <c r="E8670" s="231" t="s">
        <v>13151</v>
      </c>
      <c r="F8670" s="233" t="s">
        <v>115</v>
      </c>
      <c r="G8670" s="233" t="s">
        <v>13176</v>
      </c>
      <c r="H8670" s="233" t="s">
        <v>13177</v>
      </c>
      <c r="I8670" s="233">
        <v>2023</v>
      </c>
      <c r="J8670" s="244">
        <v>44.7</v>
      </c>
      <c r="K8670" s="244">
        <v>31</v>
      </c>
      <c r="L8670" s="233">
        <v>1</v>
      </c>
      <c r="M8670" s="249">
        <v>109200312</v>
      </c>
      <c r="N8670" s="248">
        <v>62000000</v>
      </c>
      <c r="O8670" s="247">
        <v>57864600</v>
      </c>
      <c r="P8670" s="233" t="s">
        <v>13144</v>
      </c>
      <c r="Q8670" s="233" t="s">
        <v>13145</v>
      </c>
      <c r="R8670" s="233"/>
    </row>
    <row r="8671" spans="1:18" ht="140.25">
      <c r="A8671" s="228"/>
      <c r="B8671" s="233" t="s">
        <v>25826</v>
      </c>
      <c r="C8671" s="233" t="s">
        <v>59</v>
      </c>
      <c r="D8671" s="233" t="s">
        <v>342</v>
      </c>
      <c r="E8671" s="231" t="s">
        <v>13151</v>
      </c>
      <c r="F8671" s="233" t="s">
        <v>115</v>
      </c>
      <c r="G8671" s="233" t="s">
        <v>13178</v>
      </c>
      <c r="H8671" s="233" t="s">
        <v>13179</v>
      </c>
      <c r="I8671" s="233">
        <v>2023</v>
      </c>
      <c r="J8671" s="244">
        <v>30.9</v>
      </c>
      <c r="K8671" s="244">
        <v>22</v>
      </c>
      <c r="L8671" s="233">
        <v>1</v>
      </c>
      <c r="M8671" s="249">
        <v>111661228</v>
      </c>
      <c r="N8671" s="248">
        <v>44000000</v>
      </c>
      <c r="O8671" s="247">
        <v>41065200</v>
      </c>
      <c r="P8671" s="233" t="s">
        <v>13144</v>
      </c>
      <c r="Q8671" s="233" t="s">
        <v>13145</v>
      </c>
      <c r="R8671" s="233"/>
    </row>
    <row r="8672" spans="1:18" ht="76.5">
      <c r="A8672" s="228"/>
      <c r="B8672" s="233" t="s">
        <v>25826</v>
      </c>
      <c r="C8672" s="233" t="s">
        <v>59</v>
      </c>
      <c r="D8672" s="233" t="s">
        <v>342</v>
      </c>
      <c r="E8672" s="231" t="s">
        <v>13180</v>
      </c>
      <c r="F8672" s="233" t="s">
        <v>115</v>
      </c>
      <c r="G8672" s="233" t="s">
        <v>13181</v>
      </c>
      <c r="H8672" s="233" t="s">
        <v>13182</v>
      </c>
      <c r="I8672" s="233">
        <v>2023</v>
      </c>
      <c r="J8672" s="244">
        <v>71.599999999999994</v>
      </c>
      <c r="K8672" s="244" t="s">
        <v>24937</v>
      </c>
      <c r="L8672" s="233">
        <v>1</v>
      </c>
      <c r="M8672" s="249">
        <v>342606000</v>
      </c>
      <c r="N8672" s="248">
        <v>286020952</v>
      </c>
      <c r="O8672" s="247">
        <v>255502515</v>
      </c>
      <c r="P8672" s="233" t="s">
        <v>13183</v>
      </c>
      <c r="Q8672" s="233" t="s">
        <v>2030</v>
      </c>
      <c r="R8672" s="233"/>
    </row>
    <row r="8673" spans="1:18" ht="89.25">
      <c r="A8673" s="228"/>
      <c r="B8673" s="233" t="s">
        <v>25826</v>
      </c>
      <c r="C8673" s="233" t="s">
        <v>59</v>
      </c>
      <c r="D8673" s="233" t="s">
        <v>342</v>
      </c>
      <c r="E8673" s="231" t="s">
        <v>13138</v>
      </c>
      <c r="F8673" s="233" t="s">
        <v>115</v>
      </c>
      <c r="G8673" s="233" t="s">
        <v>13184</v>
      </c>
      <c r="H8673" s="233" t="s">
        <v>13185</v>
      </c>
      <c r="I8673" s="233" t="s">
        <v>13186</v>
      </c>
      <c r="J8673" s="244">
        <v>759.5</v>
      </c>
      <c r="K8673" s="244" t="s">
        <v>24938</v>
      </c>
      <c r="L8673" s="233">
        <v>1</v>
      </c>
      <c r="M8673" s="249">
        <v>1030793400</v>
      </c>
      <c r="N8673" s="248">
        <v>1985500000</v>
      </c>
      <c r="O8673" s="247">
        <v>1853067150</v>
      </c>
      <c r="P8673" s="233" t="s">
        <v>13141</v>
      </c>
      <c r="Q8673" s="233" t="s">
        <v>2030</v>
      </c>
      <c r="R8673" s="233"/>
    </row>
    <row r="8674" spans="1:18" ht="51">
      <c r="A8674" s="228"/>
      <c r="B8674" s="233" t="s">
        <v>25826</v>
      </c>
      <c r="C8674" s="233" t="s">
        <v>59</v>
      </c>
      <c r="D8674" s="233" t="s">
        <v>342</v>
      </c>
      <c r="E8674" s="231" t="s">
        <v>13187</v>
      </c>
      <c r="F8674" s="233" t="s">
        <v>115</v>
      </c>
      <c r="G8674" s="233" t="s">
        <v>13188</v>
      </c>
      <c r="H8674" s="233" t="s">
        <v>13189</v>
      </c>
      <c r="I8674" s="233">
        <v>2023</v>
      </c>
      <c r="J8674" s="244">
        <v>865.7</v>
      </c>
      <c r="K8674" s="244" t="s">
        <v>24939</v>
      </c>
      <c r="L8674" s="233">
        <v>1</v>
      </c>
      <c r="M8674" s="249">
        <v>2349856080</v>
      </c>
      <c r="N8674" s="248">
        <v>921180000</v>
      </c>
      <c r="O8674" s="247">
        <v>0</v>
      </c>
      <c r="P8674" s="233" t="s">
        <v>13190</v>
      </c>
      <c r="Q8674" s="233" t="s">
        <v>2030</v>
      </c>
      <c r="R8674" s="233"/>
    </row>
    <row r="8675" spans="1:18" ht="63.75">
      <c r="A8675" s="228"/>
      <c r="B8675" s="233" t="s">
        <v>25826</v>
      </c>
      <c r="C8675" s="233" t="s">
        <v>59</v>
      </c>
      <c r="D8675" s="233" t="s">
        <v>342</v>
      </c>
      <c r="E8675" s="231" t="s">
        <v>1667</v>
      </c>
      <c r="F8675" s="233" t="s">
        <v>115</v>
      </c>
      <c r="G8675" s="233" t="s">
        <v>13191</v>
      </c>
      <c r="H8675" s="233" t="s">
        <v>13192</v>
      </c>
      <c r="I8675" s="233" t="s">
        <v>13193</v>
      </c>
      <c r="J8675" s="244">
        <v>491</v>
      </c>
      <c r="K8675" s="244"/>
      <c r="L8675" s="233">
        <v>1</v>
      </c>
      <c r="M8675" s="249">
        <v>1333856160</v>
      </c>
      <c r="N8675" s="248"/>
      <c r="O8675" s="247"/>
      <c r="P8675" s="233" t="s">
        <v>13194</v>
      </c>
      <c r="Q8675" s="233" t="s">
        <v>2030</v>
      </c>
      <c r="R8675" s="233"/>
    </row>
    <row r="8676" spans="1:18" ht="63.75">
      <c r="A8676" s="228"/>
      <c r="B8676" s="233" t="s">
        <v>25826</v>
      </c>
      <c r="C8676" s="233" t="s">
        <v>59</v>
      </c>
      <c r="D8676" s="233" t="s">
        <v>342</v>
      </c>
      <c r="E8676" s="231" t="s">
        <v>13138</v>
      </c>
      <c r="F8676" s="233" t="s">
        <v>115</v>
      </c>
      <c r="G8676" s="233" t="s">
        <v>13195</v>
      </c>
      <c r="H8676" s="233" t="s">
        <v>13196</v>
      </c>
      <c r="I8676" s="233">
        <v>2024</v>
      </c>
      <c r="J8676" s="244">
        <v>155.9</v>
      </c>
      <c r="K8676" s="244" t="s">
        <v>24940</v>
      </c>
      <c r="L8676" s="233">
        <v>1</v>
      </c>
      <c r="M8676" s="249">
        <v>96500420</v>
      </c>
      <c r="N8676" s="248">
        <v>900000000</v>
      </c>
      <c r="O8676" s="247"/>
      <c r="P8676" s="233" t="s">
        <v>13197</v>
      </c>
      <c r="Q8676" s="233" t="s">
        <v>2030</v>
      </c>
      <c r="R8676" s="233"/>
    </row>
    <row r="8677" spans="1:18" ht="63.75">
      <c r="A8677" s="228"/>
      <c r="B8677" s="233" t="s">
        <v>25826</v>
      </c>
      <c r="C8677" s="233" t="s">
        <v>59</v>
      </c>
      <c r="D8677" s="233" t="s">
        <v>342</v>
      </c>
      <c r="E8677" s="231" t="s">
        <v>340</v>
      </c>
      <c r="F8677" s="233" t="s">
        <v>115</v>
      </c>
      <c r="G8677" s="233" t="s">
        <v>13198</v>
      </c>
      <c r="H8677" s="233" t="s">
        <v>13199</v>
      </c>
      <c r="I8677" s="233" t="s">
        <v>13200</v>
      </c>
      <c r="J8677" s="244">
        <v>3175.1</v>
      </c>
      <c r="K8677" s="244">
        <v>1928</v>
      </c>
      <c r="L8677" s="233">
        <v>1</v>
      </c>
      <c r="M8677" s="249">
        <v>8618491440</v>
      </c>
      <c r="N8677" s="248">
        <v>11310953998</v>
      </c>
      <c r="O8677" s="247">
        <v>6430539865</v>
      </c>
      <c r="P8677" s="233" t="s">
        <v>11046</v>
      </c>
      <c r="Q8677" s="233" t="s">
        <v>13168</v>
      </c>
      <c r="R8677" s="233"/>
    </row>
    <row r="8678" spans="1:18" ht="38.25">
      <c r="A8678" s="228"/>
      <c r="B8678" s="233" t="s">
        <v>25826</v>
      </c>
      <c r="C8678" s="233" t="s">
        <v>59</v>
      </c>
      <c r="D8678" s="233" t="s">
        <v>342</v>
      </c>
      <c r="E8678" s="231" t="s">
        <v>13138</v>
      </c>
      <c r="F8678" s="233" t="s">
        <v>115</v>
      </c>
      <c r="G8678" s="233" t="s">
        <v>13201</v>
      </c>
      <c r="H8678" s="233" t="s">
        <v>13202</v>
      </c>
      <c r="I8678" s="233">
        <v>2015</v>
      </c>
      <c r="J8678" s="244">
        <v>104.7</v>
      </c>
      <c r="K8678" s="244">
        <v>222</v>
      </c>
      <c r="L8678" s="233">
        <v>1</v>
      </c>
      <c r="M8678" s="249">
        <v>114772140</v>
      </c>
      <c r="N8678" s="248">
        <v>1007520142</v>
      </c>
      <c r="O8678" s="247">
        <v>604512083</v>
      </c>
      <c r="P8678" s="233" t="s">
        <v>13141</v>
      </c>
      <c r="Q8678" s="233" t="s">
        <v>2030</v>
      </c>
      <c r="R8678" s="233"/>
    </row>
    <row r="8679" spans="1:18" ht="38.25">
      <c r="A8679" s="228"/>
      <c r="B8679" s="233" t="s">
        <v>25826</v>
      </c>
      <c r="C8679" s="233" t="s">
        <v>59</v>
      </c>
      <c r="D8679" s="233" t="s">
        <v>342</v>
      </c>
      <c r="E8679" s="231" t="s">
        <v>13138</v>
      </c>
      <c r="F8679" s="233" t="s">
        <v>115</v>
      </c>
      <c r="G8679" s="233" t="s">
        <v>13203</v>
      </c>
      <c r="H8679" s="233" t="s">
        <v>13204</v>
      </c>
      <c r="I8679" s="233">
        <v>2015</v>
      </c>
      <c r="J8679" s="244">
        <v>139.5</v>
      </c>
      <c r="K8679" s="244">
        <v>213</v>
      </c>
      <c r="L8679" s="233">
        <v>1</v>
      </c>
      <c r="M8679" s="249">
        <v>201465900</v>
      </c>
      <c r="N8679" s="248">
        <v>1093954542</v>
      </c>
      <c r="O8679" s="247">
        <v>656372723</v>
      </c>
      <c r="P8679" s="233" t="s">
        <v>13141</v>
      </c>
      <c r="Q8679" s="233" t="s">
        <v>2030</v>
      </c>
      <c r="R8679" s="233"/>
    </row>
    <row r="8680" spans="1:18" ht="51">
      <c r="A8680" s="228"/>
      <c r="B8680" s="233" t="s">
        <v>25826</v>
      </c>
      <c r="C8680" s="233" t="s">
        <v>59</v>
      </c>
      <c r="D8680" s="233" t="s">
        <v>342</v>
      </c>
      <c r="E8680" s="231" t="s">
        <v>13138</v>
      </c>
      <c r="F8680" s="233" t="s">
        <v>115</v>
      </c>
      <c r="G8680" s="233" t="s">
        <v>13205</v>
      </c>
      <c r="H8680" s="233" t="s">
        <v>13206</v>
      </c>
      <c r="I8680" s="233">
        <v>2015</v>
      </c>
      <c r="J8680" s="244">
        <v>187.6</v>
      </c>
      <c r="K8680" s="244">
        <v>102</v>
      </c>
      <c r="L8680" s="233">
        <v>1</v>
      </c>
      <c r="M8680" s="249">
        <v>254610720</v>
      </c>
      <c r="N8680" s="248">
        <v>588932129</v>
      </c>
      <c r="O8680" s="247">
        <v>196156464</v>
      </c>
      <c r="P8680" s="233" t="s">
        <v>13141</v>
      </c>
      <c r="Q8680" s="233" t="s">
        <v>2030</v>
      </c>
      <c r="R8680" s="233"/>
    </row>
    <row r="8681" spans="1:18" ht="51">
      <c r="A8681" s="228"/>
      <c r="B8681" s="233" t="s">
        <v>25826</v>
      </c>
      <c r="C8681" s="233" t="s">
        <v>59</v>
      </c>
      <c r="D8681" s="233" t="s">
        <v>342</v>
      </c>
      <c r="E8681" s="231" t="s">
        <v>13138</v>
      </c>
      <c r="F8681" s="233" t="s">
        <v>115</v>
      </c>
      <c r="G8681" s="233" t="s">
        <v>13207</v>
      </c>
      <c r="H8681" s="233" t="s">
        <v>13208</v>
      </c>
      <c r="I8681" s="233">
        <v>2015</v>
      </c>
      <c r="J8681" s="244">
        <v>222.1</v>
      </c>
      <c r="K8681" s="244">
        <v>189</v>
      </c>
      <c r="L8681" s="233">
        <v>1</v>
      </c>
      <c r="M8681" s="249">
        <v>144340569</v>
      </c>
      <c r="N8681" s="248">
        <v>1020183358</v>
      </c>
      <c r="O8681" s="247">
        <v>339793928</v>
      </c>
      <c r="P8681" s="233" t="s">
        <v>13141</v>
      </c>
      <c r="Q8681" s="233" t="s">
        <v>2030</v>
      </c>
      <c r="R8681" s="233"/>
    </row>
    <row r="8682" spans="1:18" ht="38.25">
      <c r="A8682" s="228"/>
      <c r="B8682" s="233" t="s">
        <v>25826</v>
      </c>
      <c r="C8682" s="233" t="s">
        <v>59</v>
      </c>
      <c r="D8682" s="233" t="s">
        <v>342</v>
      </c>
      <c r="E8682" s="231" t="s">
        <v>13138</v>
      </c>
      <c r="F8682" s="233" t="s">
        <v>115</v>
      </c>
      <c r="G8682" s="233" t="s">
        <v>13209</v>
      </c>
      <c r="H8682" s="233" t="s">
        <v>13210</v>
      </c>
      <c r="I8682" s="233">
        <v>2015</v>
      </c>
      <c r="J8682" s="244">
        <v>1170.4000000000001</v>
      </c>
      <c r="K8682" s="244">
        <v>231</v>
      </c>
      <c r="L8682" s="233">
        <v>1</v>
      </c>
      <c r="M8682" s="249">
        <v>845145840</v>
      </c>
      <c r="N8682" s="248">
        <v>724265097</v>
      </c>
      <c r="O8682" s="247">
        <v>434559057</v>
      </c>
      <c r="P8682" s="233" t="s">
        <v>13141</v>
      </c>
      <c r="Q8682" s="233" t="s">
        <v>2030</v>
      </c>
      <c r="R8682" s="233"/>
    </row>
    <row r="8683" spans="1:18" ht="76.5">
      <c r="A8683" s="228"/>
      <c r="B8683" s="233" t="s">
        <v>25826</v>
      </c>
      <c r="C8683" s="233" t="s">
        <v>59</v>
      </c>
      <c r="D8683" s="233" t="s">
        <v>342</v>
      </c>
      <c r="E8683" s="231" t="s">
        <v>10775</v>
      </c>
      <c r="F8683" s="233" t="s">
        <v>115</v>
      </c>
      <c r="G8683" s="233" t="s">
        <v>13211</v>
      </c>
      <c r="H8683" s="233" t="s">
        <v>13212</v>
      </c>
      <c r="I8683" s="233" t="s">
        <v>13213</v>
      </c>
      <c r="J8683" s="244">
        <v>1996</v>
      </c>
      <c r="K8683" s="244">
        <v>1964</v>
      </c>
      <c r="L8683" s="233">
        <v>1</v>
      </c>
      <c r="M8683" s="249">
        <v>3611961600</v>
      </c>
      <c r="N8683" s="248">
        <v>10343983431</v>
      </c>
      <c r="O8683" s="247">
        <v>5378871383</v>
      </c>
      <c r="P8683" s="233" t="s">
        <v>13214</v>
      </c>
      <c r="Q8683" s="233" t="s">
        <v>13168</v>
      </c>
      <c r="R8683" s="233"/>
    </row>
    <row r="8684" spans="1:18" ht="51">
      <c r="A8684" s="228"/>
      <c r="B8684" s="233" t="s">
        <v>25826</v>
      </c>
      <c r="C8684" s="233" t="s">
        <v>59</v>
      </c>
      <c r="D8684" s="233" t="s">
        <v>342</v>
      </c>
      <c r="E8684" s="231" t="s">
        <v>13138</v>
      </c>
      <c r="F8684" s="233" t="s">
        <v>115</v>
      </c>
      <c r="G8684" s="233" t="s">
        <v>13215</v>
      </c>
      <c r="H8684" s="233" t="s">
        <v>13216</v>
      </c>
      <c r="I8684" s="233">
        <v>2014</v>
      </c>
      <c r="J8684" s="244">
        <v>783</v>
      </c>
      <c r="K8684" s="244">
        <v>109</v>
      </c>
      <c r="L8684" s="233">
        <v>1</v>
      </c>
      <c r="M8684" s="249">
        <v>885346800</v>
      </c>
      <c r="N8684" s="248">
        <v>169018431</v>
      </c>
      <c r="O8684" s="247">
        <v>45009608</v>
      </c>
      <c r="P8684" s="233" t="s">
        <v>13141</v>
      </c>
      <c r="Q8684" s="233" t="s">
        <v>2030</v>
      </c>
      <c r="R8684" s="233"/>
    </row>
    <row r="8685" spans="1:18" ht="51">
      <c r="A8685" s="228"/>
      <c r="B8685" s="233" t="s">
        <v>25826</v>
      </c>
      <c r="C8685" s="233" t="s">
        <v>59</v>
      </c>
      <c r="D8685" s="233" t="s">
        <v>342</v>
      </c>
      <c r="E8685" s="231" t="s">
        <v>13138</v>
      </c>
      <c r="F8685" s="233" t="s">
        <v>115</v>
      </c>
      <c r="G8685" s="233" t="s">
        <v>13217</v>
      </c>
      <c r="H8685" s="233" t="s">
        <v>13218</v>
      </c>
      <c r="I8685" s="233">
        <v>2014</v>
      </c>
      <c r="J8685" s="244">
        <v>197</v>
      </c>
      <c r="K8685" s="244">
        <v>102</v>
      </c>
      <c r="L8685" s="233">
        <v>1</v>
      </c>
      <c r="M8685" s="249">
        <v>222807000</v>
      </c>
      <c r="N8685" s="248">
        <v>156427411</v>
      </c>
      <c r="O8685" s="247">
        <v>41656619</v>
      </c>
      <c r="P8685" s="233" t="s">
        <v>13141</v>
      </c>
      <c r="Q8685" s="233" t="s">
        <v>2030</v>
      </c>
      <c r="R8685" s="233"/>
    </row>
    <row r="8686" spans="1:18" ht="76.5">
      <c r="A8686" s="228"/>
      <c r="B8686" s="233" t="s">
        <v>25826</v>
      </c>
      <c r="C8686" s="233" t="s">
        <v>59</v>
      </c>
      <c r="D8686" s="233" t="s">
        <v>342</v>
      </c>
      <c r="E8686" s="231" t="s">
        <v>13138</v>
      </c>
      <c r="F8686" s="233" t="s">
        <v>115</v>
      </c>
      <c r="G8686" s="233" t="s">
        <v>13219</v>
      </c>
      <c r="H8686" s="233" t="s">
        <v>13220</v>
      </c>
      <c r="I8686" s="233">
        <v>2014</v>
      </c>
      <c r="J8686" s="244">
        <v>2218</v>
      </c>
      <c r="K8686" s="244">
        <v>400</v>
      </c>
      <c r="L8686" s="233">
        <v>1</v>
      </c>
      <c r="M8686" s="249">
        <v>4013692800</v>
      </c>
      <c r="N8686" s="248">
        <v>1439682355</v>
      </c>
      <c r="O8686" s="247">
        <v>383387411</v>
      </c>
      <c r="P8686" s="233" t="s">
        <v>13141</v>
      </c>
      <c r="Q8686" s="233" t="s">
        <v>2030</v>
      </c>
      <c r="R8686" s="233"/>
    </row>
    <row r="8687" spans="1:18" ht="63.75">
      <c r="A8687" s="228"/>
      <c r="B8687" s="233" t="s">
        <v>25826</v>
      </c>
      <c r="C8687" s="233" t="s">
        <v>59</v>
      </c>
      <c r="D8687" s="233" t="s">
        <v>342</v>
      </c>
      <c r="E8687" s="231" t="s">
        <v>13138</v>
      </c>
      <c r="F8687" s="233" t="s">
        <v>115</v>
      </c>
      <c r="G8687" s="233" t="s">
        <v>13221</v>
      </c>
      <c r="H8687" s="233" t="s">
        <v>13222</v>
      </c>
      <c r="I8687" s="233">
        <v>2014</v>
      </c>
      <c r="J8687" s="244">
        <v>87</v>
      </c>
      <c r="K8687" s="244">
        <v>83</v>
      </c>
      <c r="L8687" s="233">
        <v>1</v>
      </c>
      <c r="M8687" s="249">
        <v>98057700</v>
      </c>
      <c r="N8687" s="248">
        <v>770374319</v>
      </c>
      <c r="O8687" s="247">
        <v>205150681</v>
      </c>
      <c r="P8687" s="233" t="s">
        <v>13141</v>
      </c>
      <c r="Q8687" s="233" t="s">
        <v>2030</v>
      </c>
      <c r="R8687" s="233"/>
    </row>
    <row r="8688" spans="1:18" ht="63.75">
      <c r="A8688" s="228"/>
      <c r="B8688" s="233" t="s">
        <v>25826</v>
      </c>
      <c r="C8688" s="233" t="s">
        <v>59</v>
      </c>
      <c r="D8688" s="233" t="s">
        <v>342</v>
      </c>
      <c r="E8688" s="231" t="s">
        <v>13138</v>
      </c>
      <c r="F8688" s="233" t="s">
        <v>115</v>
      </c>
      <c r="G8688" s="233" t="s">
        <v>13223</v>
      </c>
      <c r="H8688" s="233" t="s">
        <v>13224</v>
      </c>
      <c r="I8688" s="233">
        <v>2014</v>
      </c>
      <c r="J8688" s="244">
        <v>267</v>
      </c>
      <c r="K8688" s="244">
        <v>76</v>
      </c>
      <c r="L8688" s="233">
        <v>1</v>
      </c>
      <c r="M8688" s="249">
        <v>218352600</v>
      </c>
      <c r="N8688" s="248">
        <v>1182208430</v>
      </c>
      <c r="O8688" s="247">
        <v>314822105</v>
      </c>
      <c r="P8688" s="233" t="s">
        <v>13141</v>
      </c>
      <c r="Q8688" s="233" t="s">
        <v>2030</v>
      </c>
      <c r="R8688" s="233"/>
    </row>
    <row r="8689" spans="1:18" ht="63.75">
      <c r="A8689" s="228"/>
      <c r="B8689" s="233" t="s">
        <v>25826</v>
      </c>
      <c r="C8689" s="233" t="s">
        <v>59</v>
      </c>
      <c r="D8689" s="233" t="s">
        <v>342</v>
      </c>
      <c r="E8689" s="231" t="s">
        <v>13138</v>
      </c>
      <c r="F8689" s="233" t="s">
        <v>115</v>
      </c>
      <c r="G8689" s="233" t="s">
        <v>13225</v>
      </c>
      <c r="H8689" s="233" t="s">
        <v>13226</v>
      </c>
      <c r="I8689" s="233">
        <v>2015</v>
      </c>
      <c r="J8689" s="244">
        <v>1840.2</v>
      </c>
      <c r="K8689" s="244">
        <v>119</v>
      </c>
      <c r="L8689" s="233">
        <v>1</v>
      </c>
      <c r="M8689" s="249">
        <v>3330025920</v>
      </c>
      <c r="N8689" s="248">
        <v>1239436000</v>
      </c>
      <c r="O8689" s="247">
        <v>412732188</v>
      </c>
      <c r="P8689" s="233" t="s">
        <v>13141</v>
      </c>
      <c r="Q8689" s="233" t="s">
        <v>2030</v>
      </c>
      <c r="R8689" s="233"/>
    </row>
    <row r="8690" spans="1:18" ht="63.75">
      <c r="A8690" s="228"/>
      <c r="B8690" s="233" t="s">
        <v>25826</v>
      </c>
      <c r="C8690" s="233" t="s">
        <v>59</v>
      </c>
      <c r="D8690" s="233" t="s">
        <v>342</v>
      </c>
      <c r="E8690" s="231" t="s">
        <v>12834</v>
      </c>
      <c r="F8690" s="233" t="s">
        <v>115</v>
      </c>
      <c r="G8690" s="233" t="s">
        <v>13227</v>
      </c>
      <c r="H8690" s="233" t="s">
        <v>13228</v>
      </c>
      <c r="I8690" s="233">
        <v>2020</v>
      </c>
      <c r="J8690" s="244">
        <v>2925.1</v>
      </c>
      <c r="K8690" s="244">
        <v>676</v>
      </c>
      <c r="L8690" s="233">
        <v>1</v>
      </c>
      <c r="M8690" s="249">
        <v>5293260960</v>
      </c>
      <c r="N8690" s="248">
        <v>97000000</v>
      </c>
      <c r="O8690" s="247">
        <v>0</v>
      </c>
      <c r="P8690" s="233" t="s">
        <v>13229</v>
      </c>
      <c r="Q8690" s="233" t="s">
        <v>13230</v>
      </c>
      <c r="R8690" s="233"/>
    </row>
    <row r="8691" spans="1:18" ht="140.25">
      <c r="A8691" s="228"/>
      <c r="B8691" s="233" t="s">
        <v>25826</v>
      </c>
      <c r="C8691" s="233" t="s">
        <v>59</v>
      </c>
      <c r="D8691" s="233" t="s">
        <v>342</v>
      </c>
      <c r="E8691" s="231" t="s">
        <v>13231</v>
      </c>
      <c r="F8691" s="233" t="s">
        <v>115</v>
      </c>
      <c r="G8691" s="233" t="s">
        <v>13232</v>
      </c>
      <c r="H8691" s="233" t="s">
        <v>13233</v>
      </c>
      <c r="I8691" s="233">
        <v>2017</v>
      </c>
      <c r="J8691" s="244">
        <v>681.2</v>
      </c>
      <c r="K8691" s="244">
        <v>166</v>
      </c>
      <c r="L8691" s="233">
        <v>1</v>
      </c>
      <c r="M8691" s="249">
        <v>1232699520</v>
      </c>
      <c r="N8691" s="248">
        <v>2424983557</v>
      </c>
      <c r="O8691" s="247">
        <v>969265926</v>
      </c>
      <c r="P8691" s="233" t="s">
        <v>13171</v>
      </c>
      <c r="Q8691" s="233" t="s">
        <v>13145</v>
      </c>
      <c r="R8691" s="233"/>
    </row>
    <row r="8692" spans="1:18" ht="140.25">
      <c r="A8692" s="228"/>
      <c r="B8692" s="233" t="s">
        <v>25826</v>
      </c>
      <c r="C8692" s="233" t="s">
        <v>59</v>
      </c>
      <c r="D8692" s="233" t="s">
        <v>342</v>
      </c>
      <c r="E8692" s="231" t="s">
        <v>12834</v>
      </c>
      <c r="F8692" s="233" t="s">
        <v>115</v>
      </c>
      <c r="G8692" s="233" t="s">
        <v>13234</v>
      </c>
      <c r="H8692" s="233" t="s">
        <v>13235</v>
      </c>
      <c r="I8692" s="233" t="s">
        <v>13236</v>
      </c>
      <c r="J8692" s="244">
        <v>328.8</v>
      </c>
      <c r="K8692" s="244">
        <v>140</v>
      </c>
      <c r="L8692" s="233">
        <v>1</v>
      </c>
      <c r="M8692" s="249">
        <v>594996480</v>
      </c>
      <c r="N8692" s="248">
        <v>78950000</v>
      </c>
      <c r="O8692" s="247">
        <v>0</v>
      </c>
      <c r="P8692" s="233" t="s">
        <v>13144</v>
      </c>
      <c r="Q8692" s="233" t="s">
        <v>13145</v>
      </c>
      <c r="R8692" s="233"/>
    </row>
    <row r="8693" spans="1:18" ht="25.5">
      <c r="A8693" s="228"/>
      <c r="B8693" s="233" t="s">
        <v>25826</v>
      </c>
      <c r="C8693" s="233" t="s">
        <v>59</v>
      </c>
      <c r="D8693" s="233" t="s">
        <v>342</v>
      </c>
      <c r="E8693" s="231" t="s">
        <v>1667</v>
      </c>
      <c r="F8693" s="233" t="s">
        <v>115</v>
      </c>
      <c r="G8693" s="233" t="s">
        <v>13237</v>
      </c>
      <c r="H8693" s="233" t="s">
        <v>13238</v>
      </c>
      <c r="I8693" s="233">
        <v>2025</v>
      </c>
      <c r="J8693" s="244">
        <v>3209.9</v>
      </c>
      <c r="K8693" s="244" t="s">
        <v>24941</v>
      </c>
      <c r="L8693" s="233">
        <v>1</v>
      </c>
      <c r="M8693" s="249">
        <v>4356476280</v>
      </c>
      <c r="N8693" s="248">
        <v>5517061868</v>
      </c>
      <c r="O8693" s="247">
        <v>0</v>
      </c>
      <c r="P8693" s="233" t="s">
        <v>13239</v>
      </c>
      <c r="Q8693" s="233" t="s">
        <v>2030</v>
      </c>
      <c r="R8693" s="233"/>
    </row>
    <row r="8694" spans="1:18" ht="63.75">
      <c r="A8694" s="228"/>
      <c r="B8694" s="233" t="s">
        <v>25826</v>
      </c>
      <c r="C8694" s="233" t="s">
        <v>59</v>
      </c>
      <c r="D8694" s="233" t="s">
        <v>342</v>
      </c>
      <c r="E8694" s="231" t="s">
        <v>13240</v>
      </c>
      <c r="F8694" s="233" t="s">
        <v>13241</v>
      </c>
      <c r="G8694" s="233" t="s">
        <v>13242</v>
      </c>
      <c r="H8694" s="233" t="s">
        <v>13243</v>
      </c>
      <c r="I8694" s="233">
        <v>2024</v>
      </c>
      <c r="J8694" s="244">
        <v>5058</v>
      </c>
      <c r="K8694" s="244" t="s">
        <v>24942</v>
      </c>
      <c r="L8694" s="233">
        <v>1</v>
      </c>
      <c r="M8694" s="249">
        <v>6865124760</v>
      </c>
      <c r="N8694" s="248">
        <v>40109928431</v>
      </c>
      <c r="O8694" s="247">
        <v>34759263977</v>
      </c>
      <c r="P8694" s="233" t="s">
        <v>182</v>
      </c>
      <c r="Q8694" s="233" t="s">
        <v>13244</v>
      </c>
      <c r="R8694" s="233"/>
    </row>
    <row r="8695" spans="1:18" ht="63.75">
      <c r="A8695" s="228"/>
      <c r="B8695" s="233" t="s">
        <v>25826</v>
      </c>
      <c r="C8695" s="233" t="s">
        <v>59</v>
      </c>
      <c r="D8695" s="233" t="s">
        <v>342</v>
      </c>
      <c r="E8695" s="231" t="s">
        <v>13240</v>
      </c>
      <c r="F8695" s="233" t="s">
        <v>13241</v>
      </c>
      <c r="G8695" s="233" t="s">
        <v>13245</v>
      </c>
      <c r="H8695" s="233" t="s">
        <v>13243</v>
      </c>
      <c r="I8695" s="233">
        <v>2024</v>
      </c>
      <c r="J8695" s="244">
        <v>152.80000000000001</v>
      </c>
      <c r="K8695" s="244"/>
      <c r="L8695" s="233">
        <v>1</v>
      </c>
      <c r="M8695" s="249">
        <v>207380160</v>
      </c>
      <c r="N8695" s="248">
        <v>381047043</v>
      </c>
      <c r="O8695" s="247">
        <v>342942338</v>
      </c>
      <c r="P8695" s="233" t="s">
        <v>182</v>
      </c>
      <c r="Q8695" s="233" t="s">
        <v>13244</v>
      </c>
      <c r="R8695" s="233"/>
    </row>
    <row r="8696" spans="1:18" ht="76.5">
      <c r="A8696" s="228"/>
      <c r="B8696" s="233" t="s">
        <v>25826</v>
      </c>
      <c r="C8696" s="233" t="s">
        <v>59</v>
      </c>
      <c r="D8696" s="233" t="s">
        <v>342</v>
      </c>
      <c r="E8696" s="231" t="s">
        <v>13240</v>
      </c>
      <c r="F8696" s="233" t="s">
        <v>13241</v>
      </c>
      <c r="G8696" s="233" t="s">
        <v>13246</v>
      </c>
      <c r="H8696" s="233" t="s">
        <v>13247</v>
      </c>
      <c r="I8696" s="233"/>
      <c r="J8696" s="244"/>
      <c r="K8696" s="244"/>
      <c r="L8696" s="233">
        <v>1</v>
      </c>
      <c r="M8696" s="249">
        <v>381047043</v>
      </c>
      <c r="N8696" s="248"/>
      <c r="O8696" s="247"/>
      <c r="P8696" s="233" t="s">
        <v>182</v>
      </c>
      <c r="Q8696" s="233"/>
      <c r="R8696" s="233"/>
    </row>
    <row r="8697" spans="1:18" ht="76.5">
      <c r="A8697" s="228"/>
      <c r="B8697" s="233" t="s">
        <v>25826</v>
      </c>
      <c r="C8697" s="233" t="s">
        <v>59</v>
      </c>
      <c r="D8697" s="233" t="s">
        <v>342</v>
      </c>
      <c r="E8697" s="231" t="s">
        <v>13248</v>
      </c>
      <c r="F8697" s="233" t="s">
        <v>115</v>
      </c>
      <c r="G8697" s="233" t="s">
        <v>13249</v>
      </c>
      <c r="H8697" s="233" t="s">
        <v>13250</v>
      </c>
      <c r="I8697" s="233">
        <v>2024</v>
      </c>
      <c r="J8697" s="244" t="s">
        <v>22973</v>
      </c>
      <c r="K8697" s="244">
        <v>8588</v>
      </c>
      <c r="L8697" s="233">
        <v>1</v>
      </c>
      <c r="M8697" s="249">
        <v>53249704300</v>
      </c>
      <c r="N8697" s="248">
        <v>77036313283</v>
      </c>
      <c r="O8697" s="247">
        <v>74656249722</v>
      </c>
      <c r="P8697" s="233" t="s">
        <v>13251</v>
      </c>
      <c r="Q8697" s="233" t="s">
        <v>2030</v>
      </c>
      <c r="R8697" s="233"/>
    </row>
    <row r="8698" spans="1:18" ht="38.25">
      <c r="A8698" s="228"/>
      <c r="B8698" s="233" t="s">
        <v>25826</v>
      </c>
      <c r="C8698" s="233" t="s">
        <v>59</v>
      </c>
      <c r="D8698" s="233" t="s">
        <v>342</v>
      </c>
      <c r="E8698" s="231" t="s">
        <v>7674</v>
      </c>
      <c r="F8698" s="233" t="s">
        <v>115</v>
      </c>
      <c r="G8698" s="233" t="s">
        <v>13249</v>
      </c>
      <c r="H8698" s="233" t="s">
        <v>13252</v>
      </c>
      <c r="I8698" s="233" t="s">
        <v>13253</v>
      </c>
      <c r="J8698" s="244">
        <v>7503.3</v>
      </c>
      <c r="K8698" s="244">
        <v>5548</v>
      </c>
      <c r="L8698" s="233">
        <v>1</v>
      </c>
      <c r="M8698" s="249">
        <v>20366957520</v>
      </c>
      <c r="N8698" s="248">
        <v>4800000000</v>
      </c>
      <c r="O8698" s="247">
        <v>792724000</v>
      </c>
      <c r="P8698" s="233" t="s">
        <v>13254</v>
      </c>
      <c r="Q8698" s="233" t="s">
        <v>13155</v>
      </c>
      <c r="R8698" s="233"/>
    </row>
    <row r="8699" spans="1:18" ht="25.5">
      <c r="A8699" s="228"/>
      <c r="B8699" s="233" t="s">
        <v>25826</v>
      </c>
      <c r="C8699" s="233" t="s">
        <v>59</v>
      </c>
      <c r="D8699" s="233" t="s">
        <v>342</v>
      </c>
      <c r="E8699" s="231" t="s">
        <v>13255</v>
      </c>
      <c r="F8699" s="233" t="s">
        <v>398</v>
      </c>
      <c r="G8699" s="233" t="s">
        <v>13255</v>
      </c>
      <c r="H8699" s="233" t="s">
        <v>13256</v>
      </c>
      <c r="I8699" s="233">
        <v>1975</v>
      </c>
      <c r="J8699" s="244">
        <v>2033</v>
      </c>
      <c r="K8699" s="244"/>
      <c r="L8699" s="233">
        <v>1</v>
      </c>
      <c r="M8699" s="249">
        <v>11035664640</v>
      </c>
      <c r="N8699" s="248"/>
      <c r="O8699" s="247"/>
      <c r="P8699" s="233" t="s">
        <v>13257</v>
      </c>
      <c r="Q8699" s="233" t="s">
        <v>2030</v>
      </c>
      <c r="R8699" s="233"/>
    </row>
    <row r="8700" spans="1:18" ht="51">
      <c r="A8700" s="228"/>
      <c r="B8700" s="233" t="s">
        <v>25826</v>
      </c>
      <c r="C8700" s="233" t="s">
        <v>59</v>
      </c>
      <c r="D8700" s="233" t="s">
        <v>342</v>
      </c>
      <c r="E8700" s="231" t="s">
        <v>1903</v>
      </c>
      <c r="F8700" s="233" t="s">
        <v>398</v>
      </c>
      <c r="G8700" s="233" t="s">
        <v>13258</v>
      </c>
      <c r="H8700" s="233" t="s">
        <v>13259</v>
      </c>
      <c r="I8700" s="233">
        <v>2020</v>
      </c>
      <c r="J8700" s="244">
        <v>638</v>
      </c>
      <c r="K8700" s="244">
        <v>208</v>
      </c>
      <c r="L8700" s="233">
        <v>1</v>
      </c>
      <c r="M8700" s="249">
        <v>1552950000</v>
      </c>
      <c r="N8700" s="248">
        <v>2605615677</v>
      </c>
      <c r="O8700" s="247">
        <v>1562956849</v>
      </c>
      <c r="P8700" s="233" t="s">
        <v>182</v>
      </c>
      <c r="Q8700" s="233" t="s">
        <v>2030</v>
      </c>
      <c r="R8700" s="233"/>
    </row>
    <row r="8701" spans="1:18" ht="51">
      <c r="A8701" s="228"/>
      <c r="B8701" s="233" t="s">
        <v>25826</v>
      </c>
      <c r="C8701" s="233" t="s">
        <v>59</v>
      </c>
      <c r="D8701" s="233" t="s">
        <v>342</v>
      </c>
      <c r="E8701" s="231" t="s">
        <v>1903</v>
      </c>
      <c r="F8701" s="233" t="s">
        <v>398</v>
      </c>
      <c r="G8701" s="233" t="s">
        <v>13260</v>
      </c>
      <c r="H8701" s="233" t="s">
        <v>13261</v>
      </c>
      <c r="I8701" s="233">
        <v>2020</v>
      </c>
      <c r="J8701" s="244">
        <v>3433</v>
      </c>
      <c r="K8701" s="244">
        <v>3834</v>
      </c>
      <c r="L8701" s="233">
        <v>1</v>
      </c>
      <c r="M8701" s="249">
        <v>8363762400</v>
      </c>
      <c r="N8701" s="248">
        <v>45723544323</v>
      </c>
      <c r="O8701" s="247">
        <v>27426887031</v>
      </c>
      <c r="P8701" s="233" t="s">
        <v>182</v>
      </c>
      <c r="Q8701" s="233" t="s">
        <v>2030</v>
      </c>
      <c r="R8701" s="233"/>
    </row>
    <row r="8702" spans="1:18" ht="114.75">
      <c r="A8702" s="228"/>
      <c r="B8702" s="233" t="s">
        <v>25826</v>
      </c>
      <c r="C8702" s="233" t="s">
        <v>59</v>
      </c>
      <c r="D8702" s="233" t="s">
        <v>342</v>
      </c>
      <c r="E8702" s="231" t="s">
        <v>1903</v>
      </c>
      <c r="F8702" s="233" t="s">
        <v>398</v>
      </c>
      <c r="G8702" s="233" t="s">
        <v>13262</v>
      </c>
      <c r="H8702" s="233" t="s">
        <v>13263</v>
      </c>
      <c r="I8702" s="233">
        <v>2014</v>
      </c>
      <c r="J8702" s="244">
        <v>432</v>
      </c>
      <c r="K8702" s="244">
        <v>329</v>
      </c>
      <c r="L8702" s="233">
        <v>1</v>
      </c>
      <c r="M8702" s="249">
        <v>2921327760</v>
      </c>
      <c r="N8702" s="248">
        <v>256817800</v>
      </c>
      <c r="O8702" s="247">
        <v>171178940</v>
      </c>
      <c r="P8702" s="233" t="s">
        <v>497</v>
      </c>
      <c r="Q8702" s="233" t="s">
        <v>13264</v>
      </c>
      <c r="R8702" s="233"/>
    </row>
    <row r="8703" spans="1:18" ht="38.25">
      <c r="A8703" s="228"/>
      <c r="B8703" s="233" t="s">
        <v>25826</v>
      </c>
      <c r="C8703" s="233" t="s">
        <v>59</v>
      </c>
      <c r="D8703" s="233" t="s">
        <v>342</v>
      </c>
      <c r="E8703" s="231" t="s">
        <v>13265</v>
      </c>
      <c r="F8703" s="233" t="s">
        <v>398</v>
      </c>
      <c r="G8703" s="233" t="s">
        <v>13265</v>
      </c>
      <c r="H8703" s="233" t="s">
        <v>13266</v>
      </c>
      <c r="I8703" s="233">
        <v>2024</v>
      </c>
      <c r="J8703" s="244">
        <v>8062</v>
      </c>
      <c r="K8703" s="244">
        <v>4993</v>
      </c>
      <c r="L8703" s="233">
        <v>1</v>
      </c>
      <c r="M8703" s="249">
        <v>10941610680</v>
      </c>
      <c r="N8703" s="248">
        <v>6990634000</v>
      </c>
      <c r="O8703" s="247">
        <v>6058083424</v>
      </c>
      <c r="P8703" s="233" t="s">
        <v>182</v>
      </c>
      <c r="Q8703" s="233" t="s">
        <v>2030</v>
      </c>
      <c r="R8703" s="233"/>
    </row>
    <row r="8704" spans="1:18" ht="38.25">
      <c r="A8704" s="228"/>
      <c r="B8704" s="233" t="s">
        <v>25826</v>
      </c>
      <c r="C8704" s="233" t="s">
        <v>59</v>
      </c>
      <c r="D8704" s="233" t="s">
        <v>342</v>
      </c>
      <c r="E8704" s="231" t="s">
        <v>13267</v>
      </c>
      <c r="F8704" s="233" t="s">
        <v>398</v>
      </c>
      <c r="G8704" s="233" t="s">
        <v>13267</v>
      </c>
      <c r="H8704" s="233" t="s">
        <v>13268</v>
      </c>
      <c r="I8704" s="233" t="s">
        <v>13269</v>
      </c>
      <c r="J8704" s="244">
        <v>6149</v>
      </c>
      <c r="K8704" s="244">
        <v>4033</v>
      </c>
      <c r="L8704" s="233">
        <v>1</v>
      </c>
      <c r="M8704" s="249">
        <v>16690302720</v>
      </c>
      <c r="N8704" s="248">
        <v>6727021000</v>
      </c>
      <c r="O8704" s="247">
        <v>1219400017</v>
      </c>
      <c r="P8704" s="233" t="s">
        <v>182</v>
      </c>
      <c r="Q8704" s="233" t="s">
        <v>2030</v>
      </c>
      <c r="R8704" s="233"/>
    </row>
    <row r="8705" spans="1:18" ht="38.25">
      <c r="A8705" s="228"/>
      <c r="B8705" s="233" t="s">
        <v>25826</v>
      </c>
      <c r="C8705" s="233" t="s">
        <v>59</v>
      </c>
      <c r="D8705" s="233" t="s">
        <v>342</v>
      </c>
      <c r="E8705" s="231" t="s">
        <v>13270</v>
      </c>
      <c r="F8705" s="233" t="s">
        <v>398</v>
      </c>
      <c r="G8705" s="233" t="s">
        <v>13270</v>
      </c>
      <c r="H8705" s="233" t="s">
        <v>13271</v>
      </c>
      <c r="I8705" s="233" t="s">
        <v>13272</v>
      </c>
      <c r="J8705" s="244">
        <v>5000</v>
      </c>
      <c r="K8705" s="244">
        <v>3856</v>
      </c>
      <c r="L8705" s="233">
        <v>1</v>
      </c>
      <c r="M8705" s="249">
        <v>3249644967</v>
      </c>
      <c r="N8705" s="248">
        <v>31766475173</v>
      </c>
      <c r="O8705" s="247">
        <v>28589827655</v>
      </c>
      <c r="P8705" s="233" t="s">
        <v>182</v>
      </c>
      <c r="Q8705" s="233" t="s">
        <v>2030</v>
      </c>
      <c r="R8705" s="233"/>
    </row>
    <row r="8706" spans="1:18" ht="25.5">
      <c r="A8706" s="228"/>
      <c r="B8706" s="233" t="s">
        <v>25826</v>
      </c>
      <c r="C8706" s="233" t="s">
        <v>59</v>
      </c>
      <c r="D8706" s="233" t="s">
        <v>342</v>
      </c>
      <c r="E8706" s="231" t="s">
        <v>13273</v>
      </c>
      <c r="F8706" s="233" t="s">
        <v>398</v>
      </c>
      <c r="G8706" s="233" t="s">
        <v>13273</v>
      </c>
      <c r="H8706" s="233" t="s">
        <v>13274</v>
      </c>
      <c r="I8706" s="233">
        <v>1976</v>
      </c>
      <c r="J8706" s="244">
        <v>2032</v>
      </c>
      <c r="K8706" s="244">
        <v>1101</v>
      </c>
      <c r="L8706" s="233">
        <v>1</v>
      </c>
      <c r="M8706" s="249">
        <v>6188903253</v>
      </c>
      <c r="N8706" s="248">
        <v>1757569299</v>
      </c>
      <c r="O8706" s="247">
        <v>0</v>
      </c>
      <c r="P8706" s="233" t="s">
        <v>182</v>
      </c>
      <c r="Q8706" s="233" t="s">
        <v>2030</v>
      </c>
      <c r="R8706" s="233"/>
    </row>
    <row r="8707" spans="1:18" ht="38.25">
      <c r="A8707" s="228"/>
      <c r="B8707" s="233" t="s">
        <v>25826</v>
      </c>
      <c r="C8707" s="233" t="s">
        <v>59</v>
      </c>
      <c r="D8707" s="233" t="s">
        <v>342</v>
      </c>
      <c r="E8707" s="231" t="s">
        <v>13275</v>
      </c>
      <c r="F8707" s="233" t="s">
        <v>398</v>
      </c>
      <c r="G8707" s="233" t="s">
        <v>13275</v>
      </c>
      <c r="H8707" s="233" t="s">
        <v>13276</v>
      </c>
      <c r="I8707" s="233">
        <v>2012</v>
      </c>
      <c r="J8707" s="244">
        <v>5019</v>
      </c>
      <c r="K8707" s="244">
        <v>2669</v>
      </c>
      <c r="L8707" s="233">
        <v>1</v>
      </c>
      <c r="M8707" s="249">
        <v>9081839520</v>
      </c>
      <c r="N8707" s="248">
        <v>10874411396</v>
      </c>
      <c r="O8707" s="247">
        <v>3815105997</v>
      </c>
      <c r="P8707" s="233" t="s">
        <v>182</v>
      </c>
      <c r="Q8707" s="233" t="s">
        <v>2030</v>
      </c>
      <c r="R8707" s="233"/>
    </row>
    <row r="8708" spans="1:18" ht="51">
      <c r="A8708" s="228"/>
      <c r="B8708" s="233" t="s">
        <v>25826</v>
      </c>
      <c r="C8708" s="233" t="s">
        <v>59</v>
      </c>
      <c r="D8708" s="233" t="s">
        <v>342</v>
      </c>
      <c r="E8708" s="231" t="s">
        <v>13277</v>
      </c>
      <c r="F8708" s="233" t="s">
        <v>398</v>
      </c>
      <c r="G8708" s="233" t="s">
        <v>13277</v>
      </c>
      <c r="H8708" s="233" t="s">
        <v>26083</v>
      </c>
      <c r="I8708" s="233">
        <v>2018</v>
      </c>
      <c r="J8708" s="244">
        <v>10927</v>
      </c>
      <c r="K8708" s="244">
        <v>9446</v>
      </c>
      <c r="L8708" s="233">
        <v>1</v>
      </c>
      <c r="M8708" s="249">
        <v>8898400368</v>
      </c>
      <c r="N8708" s="248">
        <v>97768106414</v>
      </c>
      <c r="O8708" s="247">
        <v>66482312361</v>
      </c>
      <c r="P8708" s="233" t="s">
        <v>182</v>
      </c>
      <c r="Q8708" s="233" t="s">
        <v>2030</v>
      </c>
      <c r="R8708" s="233"/>
    </row>
    <row r="8709" spans="1:18" ht="51">
      <c r="A8709" s="228"/>
      <c r="B8709" s="233" t="s">
        <v>25826</v>
      </c>
      <c r="C8709" s="233" t="s">
        <v>59</v>
      </c>
      <c r="D8709" s="233" t="s">
        <v>342</v>
      </c>
      <c r="E8709" s="231" t="s">
        <v>13278</v>
      </c>
      <c r="F8709" s="233" t="s">
        <v>398</v>
      </c>
      <c r="G8709" s="233" t="s">
        <v>13278</v>
      </c>
      <c r="H8709" s="233" t="s">
        <v>26084</v>
      </c>
      <c r="I8709" s="233">
        <v>1994</v>
      </c>
      <c r="J8709" s="244">
        <v>3659</v>
      </c>
      <c r="K8709" s="244">
        <v>2674</v>
      </c>
      <c r="L8709" s="233">
        <v>1</v>
      </c>
      <c r="M8709" s="249">
        <v>11144229156</v>
      </c>
      <c r="N8709" s="248">
        <v>2083837643</v>
      </c>
      <c r="O8709" s="247">
        <v>0</v>
      </c>
      <c r="P8709" s="233" t="s">
        <v>182</v>
      </c>
      <c r="Q8709" s="233" t="s">
        <v>2030</v>
      </c>
      <c r="R8709" s="233"/>
    </row>
    <row r="8710" spans="1:18" ht="51">
      <c r="A8710" s="228"/>
      <c r="B8710" s="233" t="s">
        <v>25826</v>
      </c>
      <c r="C8710" s="233" t="s">
        <v>59</v>
      </c>
      <c r="D8710" s="233" t="s">
        <v>342</v>
      </c>
      <c r="E8710" s="231" t="s">
        <v>13278</v>
      </c>
      <c r="F8710" s="233" t="s">
        <v>398</v>
      </c>
      <c r="G8710" s="233" t="s">
        <v>13278</v>
      </c>
      <c r="H8710" s="233" t="s">
        <v>26084</v>
      </c>
      <c r="I8710" s="233">
        <v>2016</v>
      </c>
      <c r="J8710" s="244">
        <v>3225.6</v>
      </c>
      <c r="K8710" s="244">
        <v>2360</v>
      </c>
      <c r="L8710" s="233">
        <v>1</v>
      </c>
      <c r="M8710" s="249">
        <v>2626670592</v>
      </c>
      <c r="N8710" s="248">
        <v>3599504736</v>
      </c>
      <c r="O8710" s="247">
        <v>2906165703</v>
      </c>
      <c r="P8710" s="233" t="s">
        <v>182</v>
      </c>
      <c r="Q8710" s="233" t="s">
        <v>2030</v>
      </c>
      <c r="R8710" s="233"/>
    </row>
    <row r="8711" spans="1:18" ht="89.25">
      <c r="A8711" s="228"/>
      <c r="B8711" s="233" t="s">
        <v>25826</v>
      </c>
      <c r="C8711" s="233" t="s">
        <v>59</v>
      </c>
      <c r="D8711" s="233" t="s">
        <v>342</v>
      </c>
      <c r="E8711" s="231" t="s">
        <v>13279</v>
      </c>
      <c r="F8711" s="233" t="s">
        <v>398</v>
      </c>
      <c r="G8711" s="233" t="s">
        <v>13279</v>
      </c>
      <c r="H8711" s="233" t="s">
        <v>13280</v>
      </c>
      <c r="I8711" s="233" t="s">
        <v>13281</v>
      </c>
      <c r="J8711" s="244">
        <v>2727</v>
      </c>
      <c r="K8711" s="244">
        <v>2412</v>
      </c>
      <c r="L8711" s="233">
        <v>1</v>
      </c>
      <c r="M8711" s="249">
        <v>1115111190</v>
      </c>
      <c r="N8711" s="248">
        <v>9920833608</v>
      </c>
      <c r="O8711" s="247">
        <v>6789158194</v>
      </c>
      <c r="P8711" s="233" t="s">
        <v>182</v>
      </c>
      <c r="Q8711" s="233" t="s">
        <v>2030</v>
      </c>
      <c r="R8711" s="233"/>
    </row>
    <row r="8712" spans="1:18" ht="38.25">
      <c r="A8712" s="228"/>
      <c r="B8712" s="233" t="s">
        <v>25826</v>
      </c>
      <c r="C8712" s="233" t="s">
        <v>59</v>
      </c>
      <c r="D8712" s="233" t="s">
        <v>342</v>
      </c>
      <c r="E8712" s="231" t="s">
        <v>13282</v>
      </c>
      <c r="F8712" s="233" t="s">
        <v>398</v>
      </c>
      <c r="G8712" s="233" t="s">
        <v>13283</v>
      </c>
      <c r="H8712" s="233" t="s">
        <v>13284</v>
      </c>
      <c r="I8712" s="233">
        <v>1975</v>
      </c>
      <c r="J8712" s="244">
        <v>2279</v>
      </c>
      <c r="K8712" s="244">
        <v>1458</v>
      </c>
      <c r="L8712" s="233">
        <v>1</v>
      </c>
      <c r="M8712" s="249">
        <v>6184760400</v>
      </c>
      <c r="N8712" s="248">
        <v>1539944000</v>
      </c>
      <c r="O8712" s="247">
        <v>74484825</v>
      </c>
      <c r="P8712" s="233" t="s">
        <v>13229</v>
      </c>
      <c r="Q8712" s="233" t="s">
        <v>13285</v>
      </c>
      <c r="R8712" s="233"/>
    </row>
    <row r="8713" spans="1:18" ht="63.75">
      <c r="A8713" s="228"/>
      <c r="B8713" s="233" t="s">
        <v>25826</v>
      </c>
      <c r="C8713" s="233" t="s">
        <v>59</v>
      </c>
      <c r="D8713" s="233" t="s">
        <v>342</v>
      </c>
      <c r="E8713" s="231" t="s">
        <v>13282</v>
      </c>
      <c r="F8713" s="233" t="s">
        <v>398</v>
      </c>
      <c r="G8713" s="233" t="s">
        <v>13286</v>
      </c>
      <c r="H8713" s="233" t="s">
        <v>13287</v>
      </c>
      <c r="I8713" s="233">
        <v>1975</v>
      </c>
      <c r="J8713" s="244">
        <v>567</v>
      </c>
      <c r="K8713" s="244">
        <v>144</v>
      </c>
      <c r="L8713" s="233">
        <v>1</v>
      </c>
      <c r="M8713" s="249">
        <v>397578586</v>
      </c>
      <c r="N8713" s="248">
        <v>226471000</v>
      </c>
      <c r="O8713" s="247">
        <v>0</v>
      </c>
      <c r="P8713" s="233" t="s">
        <v>13229</v>
      </c>
      <c r="Q8713" s="233" t="s">
        <v>13230</v>
      </c>
      <c r="R8713" s="233"/>
    </row>
    <row r="8714" spans="1:18" ht="63.75">
      <c r="A8714" s="228"/>
      <c r="B8714" s="233" t="s">
        <v>25826</v>
      </c>
      <c r="C8714" s="233" t="s">
        <v>59</v>
      </c>
      <c r="D8714" s="233" t="s">
        <v>342</v>
      </c>
      <c r="E8714" s="231" t="s">
        <v>13282</v>
      </c>
      <c r="F8714" s="233" t="s">
        <v>398</v>
      </c>
      <c r="G8714" s="233" t="s">
        <v>13288</v>
      </c>
      <c r="H8714" s="233" t="s">
        <v>13289</v>
      </c>
      <c r="I8714" s="233">
        <v>1975</v>
      </c>
      <c r="J8714" s="244">
        <v>373</v>
      </c>
      <c r="K8714" s="244">
        <v>162</v>
      </c>
      <c r="L8714" s="233">
        <v>1</v>
      </c>
      <c r="M8714" s="249">
        <v>1013556960</v>
      </c>
      <c r="N8714" s="248">
        <v>217092000</v>
      </c>
      <c r="O8714" s="247">
        <v>0</v>
      </c>
      <c r="P8714" s="233" t="s">
        <v>13229</v>
      </c>
      <c r="Q8714" s="233" t="s">
        <v>13230</v>
      </c>
      <c r="R8714" s="233"/>
    </row>
    <row r="8715" spans="1:18" ht="25.5">
      <c r="A8715" s="228"/>
      <c r="B8715" s="233" t="s">
        <v>25826</v>
      </c>
      <c r="C8715" s="233" t="s">
        <v>59</v>
      </c>
      <c r="D8715" s="233" t="s">
        <v>342</v>
      </c>
      <c r="E8715" s="231" t="s">
        <v>13282</v>
      </c>
      <c r="F8715" s="233" t="s">
        <v>398</v>
      </c>
      <c r="G8715" s="233" t="s">
        <v>13290</v>
      </c>
      <c r="H8715" s="233" t="s">
        <v>13291</v>
      </c>
      <c r="I8715" s="233">
        <v>2022</v>
      </c>
      <c r="J8715" s="244">
        <v>11715</v>
      </c>
      <c r="K8715" s="244" t="s">
        <v>24943</v>
      </c>
      <c r="L8715" s="233">
        <v>1</v>
      </c>
      <c r="M8715" s="249">
        <v>30271163670</v>
      </c>
      <c r="N8715" s="248">
        <v>93463878786</v>
      </c>
      <c r="O8715" s="247">
        <v>85949068442</v>
      </c>
      <c r="P8715" s="233" t="s">
        <v>182</v>
      </c>
      <c r="Q8715" s="233" t="s">
        <v>2030</v>
      </c>
      <c r="R8715" s="233"/>
    </row>
    <row r="8716" spans="1:18" ht="25.5">
      <c r="A8716" s="228"/>
      <c r="B8716" s="233" t="s">
        <v>25826</v>
      </c>
      <c r="C8716" s="233" t="s">
        <v>59</v>
      </c>
      <c r="D8716" s="233" t="s">
        <v>342</v>
      </c>
      <c r="E8716" s="231" t="s">
        <v>13292</v>
      </c>
      <c r="F8716" s="233" t="s">
        <v>398</v>
      </c>
      <c r="G8716" s="233" t="s">
        <v>13292</v>
      </c>
      <c r="H8716" s="233" t="s">
        <v>26085</v>
      </c>
      <c r="I8716" s="233" t="s">
        <v>13293</v>
      </c>
      <c r="J8716" s="244">
        <v>5974</v>
      </c>
      <c r="K8716" s="244">
        <v>5007</v>
      </c>
      <c r="L8716" s="233">
        <v>1</v>
      </c>
      <c r="M8716" s="249">
        <v>6548918040</v>
      </c>
      <c r="N8716" s="248">
        <v>24126628923</v>
      </c>
      <c r="O8716" s="247">
        <v>16026969732</v>
      </c>
      <c r="P8716" s="233" t="s">
        <v>182</v>
      </c>
      <c r="Q8716" s="233" t="s">
        <v>2030</v>
      </c>
      <c r="R8716" s="233"/>
    </row>
    <row r="8717" spans="1:18" ht="38.25">
      <c r="A8717" s="228"/>
      <c r="B8717" s="233" t="s">
        <v>25826</v>
      </c>
      <c r="C8717" s="233" t="s">
        <v>59</v>
      </c>
      <c r="D8717" s="233" t="s">
        <v>342</v>
      </c>
      <c r="E8717" s="231" t="s">
        <v>13294</v>
      </c>
      <c r="F8717" s="233" t="s">
        <v>398</v>
      </c>
      <c r="G8717" s="233" t="s">
        <v>13294</v>
      </c>
      <c r="H8717" s="233" t="s">
        <v>13295</v>
      </c>
      <c r="I8717" s="233">
        <v>2022</v>
      </c>
      <c r="J8717" s="244">
        <v>9879.5</v>
      </c>
      <c r="K8717" s="244">
        <v>8596</v>
      </c>
      <c r="L8717" s="233">
        <v>1</v>
      </c>
      <c r="M8717" s="249">
        <v>6704228700</v>
      </c>
      <c r="N8717" s="248">
        <v>72096841862</v>
      </c>
      <c r="O8717" s="247">
        <v>60561347163</v>
      </c>
      <c r="P8717" s="233" t="s">
        <v>182</v>
      </c>
      <c r="Q8717" s="233" t="s">
        <v>2030</v>
      </c>
      <c r="R8717" s="233"/>
    </row>
    <row r="8718" spans="1:18" ht="102">
      <c r="A8718" s="228"/>
      <c r="B8718" s="233" t="s">
        <v>25826</v>
      </c>
      <c r="C8718" s="233" t="s">
        <v>59</v>
      </c>
      <c r="D8718" s="233" t="s">
        <v>342</v>
      </c>
      <c r="E8718" s="231" t="s">
        <v>13296</v>
      </c>
      <c r="F8718" s="233" t="s">
        <v>398</v>
      </c>
      <c r="G8718" s="233" t="s">
        <v>13297</v>
      </c>
      <c r="H8718" s="233" t="s">
        <v>13298</v>
      </c>
      <c r="I8718" s="233">
        <v>2016</v>
      </c>
      <c r="J8718" s="244">
        <v>10407</v>
      </c>
      <c r="K8718" s="244">
        <v>10250</v>
      </c>
      <c r="L8718" s="233">
        <v>1</v>
      </c>
      <c r="M8718" s="249">
        <v>11769977700</v>
      </c>
      <c r="N8718" s="248">
        <v>81090590232</v>
      </c>
      <c r="O8718" s="247">
        <v>78049693098</v>
      </c>
      <c r="P8718" s="233" t="s">
        <v>182</v>
      </c>
      <c r="Q8718" s="233" t="s">
        <v>2030</v>
      </c>
      <c r="R8718" s="233"/>
    </row>
    <row r="8719" spans="1:18" ht="63.75">
      <c r="A8719" s="228"/>
      <c r="B8719" s="233" t="s">
        <v>25826</v>
      </c>
      <c r="C8719" s="233" t="s">
        <v>59</v>
      </c>
      <c r="D8719" s="233" t="s">
        <v>342</v>
      </c>
      <c r="E8719" s="231" t="s">
        <v>13299</v>
      </c>
      <c r="F8719" s="233" t="s">
        <v>398</v>
      </c>
      <c r="G8719" s="233" t="s">
        <v>13300</v>
      </c>
      <c r="H8719" s="233" t="s">
        <v>13301</v>
      </c>
      <c r="I8719" s="233" t="s">
        <v>13302</v>
      </c>
      <c r="J8719" s="244">
        <v>6361</v>
      </c>
      <c r="K8719" s="244">
        <v>8068</v>
      </c>
      <c r="L8719" s="233">
        <v>1</v>
      </c>
      <c r="M8719" s="249">
        <v>16435412730</v>
      </c>
      <c r="N8719" s="248">
        <v>53406997040</v>
      </c>
      <c r="O8719" s="247">
        <v>25933769176</v>
      </c>
      <c r="P8719" s="233" t="s">
        <v>182</v>
      </c>
      <c r="Q8719" s="233" t="s">
        <v>2030</v>
      </c>
      <c r="R8719" s="233"/>
    </row>
    <row r="8720" spans="1:18" ht="89.25">
      <c r="A8720" s="228"/>
      <c r="B8720" s="233" t="s">
        <v>25826</v>
      </c>
      <c r="C8720" s="233" t="s">
        <v>59</v>
      </c>
      <c r="D8720" s="233" t="s">
        <v>342</v>
      </c>
      <c r="E8720" s="231" t="s">
        <v>13303</v>
      </c>
      <c r="F8720" s="233" t="s">
        <v>398</v>
      </c>
      <c r="G8720" s="233" t="s">
        <v>13304</v>
      </c>
      <c r="H8720" s="233" t="s">
        <v>13305</v>
      </c>
      <c r="I8720" s="233" t="s">
        <v>13306</v>
      </c>
      <c r="J8720" s="244">
        <v>8080</v>
      </c>
      <c r="K8720" s="244" t="s">
        <v>24944</v>
      </c>
      <c r="L8720" s="233">
        <v>1</v>
      </c>
      <c r="M8720" s="249">
        <v>21932623440</v>
      </c>
      <c r="N8720" s="248">
        <v>74280766615</v>
      </c>
      <c r="O8720" s="247">
        <v>71309535950</v>
      </c>
      <c r="P8720" s="233" t="s">
        <v>182</v>
      </c>
      <c r="Q8720" s="233" t="s">
        <v>2030</v>
      </c>
      <c r="R8720" s="233"/>
    </row>
    <row r="8721" spans="1:18" ht="63.75">
      <c r="A8721" s="228"/>
      <c r="B8721" s="233" t="s">
        <v>25826</v>
      </c>
      <c r="C8721" s="233" t="s">
        <v>59</v>
      </c>
      <c r="D8721" s="233" t="s">
        <v>342</v>
      </c>
      <c r="E8721" s="231" t="s">
        <v>13307</v>
      </c>
      <c r="F8721" s="233" t="s">
        <v>398</v>
      </c>
      <c r="G8721" s="233" t="s">
        <v>13308</v>
      </c>
      <c r="H8721" s="233" t="s">
        <v>13309</v>
      </c>
      <c r="I8721" s="233" t="s">
        <v>13310</v>
      </c>
      <c r="J8721" s="244">
        <v>14547</v>
      </c>
      <c r="K8721" s="244">
        <v>7790</v>
      </c>
      <c r="L8721" s="233">
        <v>1</v>
      </c>
      <c r="M8721" s="249">
        <v>31323543075</v>
      </c>
      <c r="N8721" s="248">
        <v>26438701373</v>
      </c>
      <c r="O8721" s="247">
        <v>16077670275</v>
      </c>
      <c r="P8721" s="233" t="s">
        <v>182</v>
      </c>
      <c r="Q8721" s="233" t="s">
        <v>2030</v>
      </c>
      <c r="R8721" s="233"/>
    </row>
    <row r="8722" spans="1:18" ht="38.25">
      <c r="A8722" s="228"/>
      <c r="B8722" s="233" t="s">
        <v>25826</v>
      </c>
      <c r="C8722" s="233" t="s">
        <v>59</v>
      </c>
      <c r="D8722" s="233" t="s">
        <v>342</v>
      </c>
      <c r="E8722" s="231" t="s">
        <v>5133</v>
      </c>
      <c r="F8722" s="233" t="s">
        <v>398</v>
      </c>
      <c r="G8722" s="233" t="s">
        <v>9715</v>
      </c>
      <c r="H8722" s="233" t="s">
        <v>26086</v>
      </c>
      <c r="I8722" s="233">
        <v>1987</v>
      </c>
      <c r="J8722" s="244">
        <v>5237</v>
      </c>
      <c r="K8722" s="244">
        <v>4277</v>
      </c>
      <c r="L8722" s="233">
        <v>1</v>
      </c>
      <c r="M8722" s="249">
        <v>28430625600</v>
      </c>
      <c r="N8722" s="248">
        <v>2623187000</v>
      </c>
      <c r="O8722" s="247">
        <v>577101140</v>
      </c>
      <c r="P8722" s="233" t="s">
        <v>9715</v>
      </c>
      <c r="Q8722" s="233" t="s">
        <v>2030</v>
      </c>
      <c r="R8722" s="233"/>
    </row>
    <row r="8723" spans="1:18" ht="51">
      <c r="A8723" s="228"/>
      <c r="B8723" s="233" t="s">
        <v>25826</v>
      </c>
      <c r="C8723" s="233" t="s">
        <v>59</v>
      </c>
      <c r="D8723" s="233" t="s">
        <v>342</v>
      </c>
      <c r="E8723" s="231" t="s">
        <v>13311</v>
      </c>
      <c r="F8723" s="233" t="s">
        <v>398</v>
      </c>
      <c r="G8723" s="233" t="s">
        <v>13312</v>
      </c>
      <c r="H8723" s="233" t="s">
        <v>26087</v>
      </c>
      <c r="I8723" s="233">
        <v>2013</v>
      </c>
      <c r="J8723" s="244">
        <v>2875.7</v>
      </c>
      <c r="K8723" s="244"/>
      <c r="L8723" s="233">
        <v>1</v>
      </c>
      <c r="M8723" s="249">
        <v>2341740024</v>
      </c>
      <c r="N8723" s="248"/>
      <c r="O8723" s="247"/>
      <c r="P8723" s="233" t="s">
        <v>188</v>
      </c>
      <c r="Q8723" s="233"/>
      <c r="R8723" s="233"/>
    </row>
    <row r="8724" spans="1:18" ht="38.25">
      <c r="A8724" s="228"/>
      <c r="B8724" s="233" t="s">
        <v>25826</v>
      </c>
      <c r="C8724" s="233" t="s">
        <v>59</v>
      </c>
      <c r="D8724" s="233" t="s">
        <v>342</v>
      </c>
      <c r="E8724" s="231" t="s">
        <v>5133</v>
      </c>
      <c r="F8724" s="233" t="s">
        <v>398</v>
      </c>
      <c r="G8724" s="233" t="s">
        <v>13313</v>
      </c>
      <c r="H8724" s="233" t="s">
        <v>26088</v>
      </c>
      <c r="I8724" s="233" t="s">
        <v>13314</v>
      </c>
      <c r="J8724" s="244">
        <v>96.9</v>
      </c>
      <c r="K8724" s="244">
        <v>144</v>
      </c>
      <c r="L8724" s="233">
        <v>1</v>
      </c>
      <c r="M8724" s="249">
        <v>526050720</v>
      </c>
      <c r="N8724" s="248">
        <v>40000000</v>
      </c>
      <c r="O8724" s="247">
        <v>0</v>
      </c>
      <c r="P8724" s="233" t="s">
        <v>13313</v>
      </c>
      <c r="Q8724" s="233" t="s">
        <v>2030</v>
      </c>
      <c r="R8724" s="233"/>
    </row>
    <row r="8725" spans="1:18" ht="51">
      <c r="A8725" s="228"/>
      <c r="B8725" s="233" t="s">
        <v>25826</v>
      </c>
      <c r="C8725" s="233" t="s">
        <v>59</v>
      </c>
      <c r="D8725" s="233" t="s">
        <v>342</v>
      </c>
      <c r="E8725" s="231" t="s">
        <v>13311</v>
      </c>
      <c r="F8725" s="233" t="s">
        <v>398</v>
      </c>
      <c r="G8725" s="233" t="s">
        <v>13315</v>
      </c>
      <c r="H8725" s="233" t="s">
        <v>26089</v>
      </c>
      <c r="I8725" s="233">
        <v>2015</v>
      </c>
      <c r="J8725" s="244">
        <v>6222</v>
      </c>
      <c r="K8725" s="244"/>
      <c r="L8725" s="233">
        <v>1</v>
      </c>
      <c r="M8725" s="249">
        <v>13397521500</v>
      </c>
      <c r="N8725" s="248"/>
      <c r="O8725" s="247"/>
      <c r="P8725" s="233" t="s">
        <v>188</v>
      </c>
      <c r="Q8725" s="233"/>
      <c r="R8725" s="233"/>
    </row>
    <row r="8726" spans="1:18" ht="51">
      <c r="A8726" s="228"/>
      <c r="B8726" s="233" t="s">
        <v>25826</v>
      </c>
      <c r="C8726" s="233" t="s">
        <v>59</v>
      </c>
      <c r="D8726" s="233" t="s">
        <v>342</v>
      </c>
      <c r="E8726" s="231" t="s">
        <v>13311</v>
      </c>
      <c r="F8726" s="233" t="s">
        <v>398</v>
      </c>
      <c r="G8726" s="233" t="s">
        <v>13316</v>
      </c>
      <c r="H8726" s="233" t="s">
        <v>26090</v>
      </c>
      <c r="I8726" s="233">
        <v>2013</v>
      </c>
      <c r="J8726" s="244">
        <v>12292.5</v>
      </c>
      <c r="K8726" s="244"/>
      <c r="L8726" s="233">
        <v>1</v>
      </c>
      <c r="M8726" s="249">
        <v>18073662750</v>
      </c>
      <c r="N8726" s="248"/>
      <c r="O8726" s="247"/>
      <c r="P8726" s="233" t="s">
        <v>188</v>
      </c>
      <c r="Q8726" s="233"/>
      <c r="R8726" s="233"/>
    </row>
    <row r="8727" spans="1:18" ht="38.25">
      <c r="A8727" s="228"/>
      <c r="B8727" s="233" t="s">
        <v>25826</v>
      </c>
      <c r="C8727" s="233" t="s">
        <v>59</v>
      </c>
      <c r="D8727" s="233" t="s">
        <v>342</v>
      </c>
      <c r="E8727" s="231" t="s">
        <v>5133</v>
      </c>
      <c r="F8727" s="233" t="s">
        <v>398</v>
      </c>
      <c r="G8727" s="233" t="s">
        <v>13317</v>
      </c>
      <c r="H8727" s="233" t="s">
        <v>26091</v>
      </c>
      <c r="I8727" s="233">
        <v>2011</v>
      </c>
      <c r="J8727" s="244">
        <v>278</v>
      </c>
      <c r="K8727" s="244">
        <v>158</v>
      </c>
      <c r="L8727" s="233">
        <v>1</v>
      </c>
      <c r="M8727" s="249">
        <v>1509206400</v>
      </c>
      <c r="N8727" s="248">
        <v>205198251</v>
      </c>
      <c r="O8727" s="247">
        <v>86183264</v>
      </c>
      <c r="P8727" s="233" t="s">
        <v>13318</v>
      </c>
      <c r="Q8727" s="233" t="s">
        <v>2030</v>
      </c>
      <c r="R8727" s="233"/>
    </row>
    <row r="8728" spans="1:18" ht="51">
      <c r="A8728" s="228"/>
      <c r="B8728" s="233" t="s">
        <v>25826</v>
      </c>
      <c r="C8728" s="233" t="s">
        <v>59</v>
      </c>
      <c r="D8728" s="233" t="s">
        <v>342</v>
      </c>
      <c r="E8728" s="231" t="s">
        <v>13311</v>
      </c>
      <c r="F8728" s="233" t="s">
        <v>398</v>
      </c>
      <c r="G8728" s="233" t="s">
        <v>13319</v>
      </c>
      <c r="H8728" s="233" t="s">
        <v>26092</v>
      </c>
      <c r="I8728" s="233">
        <v>2002</v>
      </c>
      <c r="J8728" s="244">
        <v>1139</v>
      </c>
      <c r="K8728" s="244"/>
      <c r="L8728" s="233">
        <v>1</v>
      </c>
      <c r="M8728" s="249">
        <v>12862271400</v>
      </c>
      <c r="N8728" s="248"/>
      <c r="O8728" s="247"/>
      <c r="P8728" s="233" t="s">
        <v>188</v>
      </c>
      <c r="Q8728" s="233"/>
      <c r="R8728" s="233"/>
    </row>
    <row r="8729" spans="1:18" ht="51">
      <c r="A8729" s="228"/>
      <c r="B8729" s="233" t="s">
        <v>25826</v>
      </c>
      <c r="C8729" s="233" t="s">
        <v>59</v>
      </c>
      <c r="D8729" s="233" t="s">
        <v>342</v>
      </c>
      <c r="E8729" s="231" t="s">
        <v>13311</v>
      </c>
      <c r="F8729" s="233" t="s">
        <v>398</v>
      </c>
      <c r="G8729" s="233" t="s">
        <v>13320</v>
      </c>
      <c r="H8729" s="233" t="s">
        <v>26093</v>
      </c>
      <c r="I8729" s="233">
        <v>2015</v>
      </c>
      <c r="J8729" s="244">
        <v>20727.5</v>
      </c>
      <c r="K8729" s="244"/>
      <c r="L8729" s="233">
        <v>1</v>
      </c>
      <c r="M8729" s="249">
        <v>18754242000</v>
      </c>
      <c r="N8729" s="248"/>
      <c r="O8729" s="247"/>
      <c r="P8729" s="233" t="s">
        <v>188</v>
      </c>
      <c r="Q8729" s="233"/>
      <c r="R8729" s="233"/>
    </row>
    <row r="8730" spans="1:18" ht="38.25">
      <c r="A8730" s="228"/>
      <c r="B8730" s="233" t="s">
        <v>25826</v>
      </c>
      <c r="C8730" s="233" t="s">
        <v>59</v>
      </c>
      <c r="D8730" s="233" t="s">
        <v>342</v>
      </c>
      <c r="E8730" s="231" t="s">
        <v>5133</v>
      </c>
      <c r="F8730" s="233" t="s">
        <v>398</v>
      </c>
      <c r="G8730" s="233" t="s">
        <v>1444</v>
      </c>
      <c r="H8730" s="233" t="s">
        <v>26094</v>
      </c>
      <c r="I8730" s="233">
        <v>2016</v>
      </c>
      <c r="J8730" s="244">
        <v>19901</v>
      </c>
      <c r="K8730" s="244">
        <v>9233</v>
      </c>
      <c r="L8730" s="233">
        <v>1</v>
      </c>
      <c r="M8730" s="249">
        <v>31803358080</v>
      </c>
      <c r="N8730" s="248">
        <v>55179072733</v>
      </c>
      <c r="O8730" s="247">
        <v>25695280064</v>
      </c>
      <c r="P8730" s="233" t="s">
        <v>5809</v>
      </c>
      <c r="Q8730" s="233" t="s">
        <v>2030</v>
      </c>
      <c r="R8730" s="233"/>
    </row>
    <row r="8731" spans="1:18" ht="38.25">
      <c r="A8731" s="228"/>
      <c r="B8731" s="233" t="s">
        <v>25826</v>
      </c>
      <c r="C8731" s="233" t="s">
        <v>59</v>
      </c>
      <c r="D8731" s="233" t="s">
        <v>342</v>
      </c>
      <c r="E8731" s="231" t="s">
        <v>13321</v>
      </c>
      <c r="F8731" s="233" t="s">
        <v>115</v>
      </c>
      <c r="G8731" s="233" t="s">
        <v>13321</v>
      </c>
      <c r="H8731" s="233" t="s">
        <v>13322</v>
      </c>
      <c r="I8731" s="233">
        <v>2022</v>
      </c>
      <c r="J8731" s="244">
        <v>6305</v>
      </c>
      <c r="K8731" s="244" t="s">
        <v>24945</v>
      </c>
      <c r="L8731" s="233">
        <v>1</v>
      </c>
      <c r="M8731" s="249">
        <v>8557010280</v>
      </c>
      <c r="N8731" s="248">
        <v>26814704000</v>
      </c>
      <c r="O8731" s="247">
        <v>24669527680</v>
      </c>
      <c r="P8731" s="233" t="s">
        <v>497</v>
      </c>
      <c r="Q8731" s="233" t="s">
        <v>13244</v>
      </c>
      <c r="R8731" s="233"/>
    </row>
    <row r="8732" spans="1:18" ht="38.25">
      <c r="A8732" s="228"/>
      <c r="B8732" s="233" t="s">
        <v>25826</v>
      </c>
      <c r="C8732" s="233" t="s">
        <v>59</v>
      </c>
      <c r="D8732" s="233" t="s">
        <v>342</v>
      </c>
      <c r="E8732" s="231" t="s">
        <v>1009</v>
      </c>
      <c r="F8732" s="233" t="s">
        <v>13323</v>
      </c>
      <c r="G8732" s="233" t="s">
        <v>13324</v>
      </c>
      <c r="H8732" s="233" t="s">
        <v>13325</v>
      </c>
      <c r="I8732" s="233">
        <v>2015</v>
      </c>
      <c r="J8732" s="244">
        <v>1044</v>
      </c>
      <c r="K8732" s="244" t="s">
        <v>24946</v>
      </c>
      <c r="L8732" s="233">
        <v>1</v>
      </c>
      <c r="M8732" s="249">
        <v>854437440</v>
      </c>
      <c r="N8732" s="248">
        <v>6406674600</v>
      </c>
      <c r="O8732" s="247">
        <v>3879706514</v>
      </c>
      <c r="P8732" s="233" t="s">
        <v>13326</v>
      </c>
      <c r="Q8732" s="233" t="s">
        <v>2030</v>
      </c>
      <c r="R8732" s="233"/>
    </row>
    <row r="8733" spans="1:18" ht="38.25">
      <c r="A8733" s="228"/>
      <c r="B8733" s="233" t="s">
        <v>25826</v>
      </c>
      <c r="C8733" s="233" t="s">
        <v>59</v>
      </c>
      <c r="D8733" s="233" t="s">
        <v>342</v>
      </c>
      <c r="E8733" s="231" t="s">
        <v>1009</v>
      </c>
      <c r="F8733" s="233" t="s">
        <v>13323</v>
      </c>
      <c r="G8733" s="233" t="s">
        <v>13327</v>
      </c>
      <c r="H8733" s="233" t="s">
        <v>13328</v>
      </c>
      <c r="I8733" s="233">
        <v>2023</v>
      </c>
      <c r="J8733" s="244">
        <v>1103</v>
      </c>
      <c r="K8733" s="244" t="s">
        <v>24947</v>
      </c>
      <c r="L8733" s="233">
        <v>1</v>
      </c>
      <c r="M8733" s="249">
        <v>3090344400</v>
      </c>
      <c r="N8733" s="248">
        <v>10326899605</v>
      </c>
      <c r="O8733" s="247">
        <v>9159441480</v>
      </c>
      <c r="P8733" s="233" t="s">
        <v>13326</v>
      </c>
      <c r="Q8733" s="233" t="s">
        <v>2030</v>
      </c>
      <c r="R8733" s="233"/>
    </row>
    <row r="8734" spans="1:18" ht="38.25">
      <c r="A8734" s="228"/>
      <c r="B8734" s="233" t="s">
        <v>25826</v>
      </c>
      <c r="C8734" s="233" t="s">
        <v>59</v>
      </c>
      <c r="D8734" s="233" t="s">
        <v>342</v>
      </c>
      <c r="E8734" s="231" t="s">
        <v>1009</v>
      </c>
      <c r="F8734" s="233" t="s">
        <v>13323</v>
      </c>
      <c r="G8734" s="233" t="s">
        <v>13329</v>
      </c>
      <c r="H8734" s="233" t="s">
        <v>13330</v>
      </c>
      <c r="I8734" s="233">
        <v>2015</v>
      </c>
      <c r="J8734" s="244">
        <v>1193</v>
      </c>
      <c r="K8734" s="244" t="s">
        <v>24948</v>
      </c>
      <c r="L8734" s="233">
        <v>1</v>
      </c>
      <c r="M8734" s="249">
        <v>5708505000</v>
      </c>
      <c r="N8734" s="248">
        <v>7603164014</v>
      </c>
      <c r="O8734" s="247">
        <v>4882243561</v>
      </c>
      <c r="P8734" s="233" t="s">
        <v>13326</v>
      </c>
      <c r="Q8734" s="233" t="s">
        <v>2030</v>
      </c>
      <c r="R8734" s="233"/>
    </row>
    <row r="8735" spans="1:18" ht="38.25">
      <c r="A8735" s="228"/>
      <c r="B8735" s="233" t="s">
        <v>25826</v>
      </c>
      <c r="C8735" s="233" t="s">
        <v>59</v>
      </c>
      <c r="D8735" s="233" t="s">
        <v>342</v>
      </c>
      <c r="E8735" s="231" t="s">
        <v>1009</v>
      </c>
      <c r="F8735" s="233" t="s">
        <v>13323</v>
      </c>
      <c r="G8735" s="233" t="s">
        <v>9715</v>
      </c>
      <c r="H8735" s="233" t="s">
        <v>13331</v>
      </c>
      <c r="I8735" s="233" t="s">
        <v>13332</v>
      </c>
      <c r="J8735" s="244" t="s">
        <v>22974</v>
      </c>
      <c r="K8735" s="244" t="s">
        <v>24949</v>
      </c>
      <c r="L8735" s="233">
        <v>1</v>
      </c>
      <c r="M8735" s="249">
        <v>24085956960</v>
      </c>
      <c r="N8735" s="248">
        <v>23001977575</v>
      </c>
      <c r="O8735" s="247">
        <v>13162358566</v>
      </c>
      <c r="P8735" s="233" t="s">
        <v>9715</v>
      </c>
      <c r="Q8735" s="233" t="s">
        <v>2030</v>
      </c>
      <c r="R8735" s="233"/>
    </row>
    <row r="8736" spans="1:18" ht="38.25">
      <c r="A8736" s="228"/>
      <c r="B8736" s="233" t="s">
        <v>25826</v>
      </c>
      <c r="C8736" s="233" t="s">
        <v>59</v>
      </c>
      <c r="D8736" s="233" t="s">
        <v>342</v>
      </c>
      <c r="E8736" s="231" t="s">
        <v>1009</v>
      </c>
      <c r="F8736" s="233" t="s">
        <v>13323</v>
      </c>
      <c r="G8736" s="233" t="s">
        <v>13333</v>
      </c>
      <c r="H8736" s="233" t="s">
        <v>13334</v>
      </c>
      <c r="I8736" s="233">
        <v>2008</v>
      </c>
      <c r="J8736" s="244" t="s">
        <v>22975</v>
      </c>
      <c r="K8736" s="244">
        <v>120</v>
      </c>
      <c r="L8736" s="233">
        <v>1</v>
      </c>
      <c r="M8736" s="249">
        <v>119768000</v>
      </c>
      <c r="N8736" s="248">
        <v>897923520</v>
      </c>
      <c r="O8736" s="247">
        <v>897923520</v>
      </c>
      <c r="P8736" s="233" t="s">
        <v>13333</v>
      </c>
      <c r="Q8736" s="233" t="s">
        <v>2030</v>
      </c>
      <c r="R8736" s="233"/>
    </row>
    <row r="8737" spans="1:18" ht="38.25">
      <c r="A8737" s="228"/>
      <c r="B8737" s="233" t="s">
        <v>25826</v>
      </c>
      <c r="C8737" s="233" t="s">
        <v>59</v>
      </c>
      <c r="D8737" s="233" t="s">
        <v>342</v>
      </c>
      <c r="E8737" s="231" t="s">
        <v>1009</v>
      </c>
      <c r="F8737" s="233" t="s">
        <v>13323</v>
      </c>
      <c r="G8737" s="233" t="s">
        <v>13335</v>
      </c>
      <c r="H8737" s="233" t="s">
        <v>13336</v>
      </c>
      <c r="I8737" s="233">
        <v>2008</v>
      </c>
      <c r="J8737" s="244" t="s">
        <v>22976</v>
      </c>
      <c r="K8737" s="244">
        <v>367</v>
      </c>
      <c r="L8737" s="233">
        <v>1</v>
      </c>
      <c r="M8737" s="249">
        <v>3674401500</v>
      </c>
      <c r="N8737" s="248">
        <v>363328000</v>
      </c>
      <c r="O8737" s="247">
        <v>0</v>
      </c>
      <c r="P8737" s="233" t="s">
        <v>13335</v>
      </c>
      <c r="Q8737" s="233" t="s">
        <v>2030</v>
      </c>
      <c r="R8737" s="233"/>
    </row>
    <row r="8738" spans="1:18" ht="51">
      <c r="A8738" s="228"/>
      <c r="B8738" s="233" t="s">
        <v>25826</v>
      </c>
      <c r="C8738" s="233" t="s">
        <v>59</v>
      </c>
      <c r="D8738" s="233" t="s">
        <v>342</v>
      </c>
      <c r="E8738" s="231" t="s">
        <v>13337</v>
      </c>
      <c r="F8738" s="233" t="s">
        <v>115</v>
      </c>
      <c r="G8738" s="233" t="s">
        <v>13337</v>
      </c>
      <c r="H8738" s="233" t="s">
        <v>13338</v>
      </c>
      <c r="I8738" s="233">
        <v>2020</v>
      </c>
      <c r="J8738" s="244">
        <v>3650</v>
      </c>
      <c r="K8738" s="244">
        <v>1883</v>
      </c>
      <c r="L8738" s="233">
        <v>1</v>
      </c>
      <c r="M8738" s="249">
        <v>6604497120</v>
      </c>
      <c r="N8738" s="248">
        <v>2801129359</v>
      </c>
      <c r="O8738" s="247">
        <v>112020483</v>
      </c>
      <c r="P8738" s="233" t="s">
        <v>13339</v>
      </c>
      <c r="Q8738" s="233" t="s">
        <v>2030</v>
      </c>
      <c r="R8738" s="233"/>
    </row>
    <row r="8739" spans="1:18" ht="78.75" customHeight="1">
      <c r="B8739" s="233" t="s">
        <v>25826</v>
      </c>
      <c r="C8739" s="233" t="s">
        <v>2521</v>
      </c>
      <c r="D8739" s="233" t="s">
        <v>755</v>
      </c>
      <c r="E8739" s="231" t="s">
        <v>26095</v>
      </c>
      <c r="F8739" s="233" t="s">
        <v>115</v>
      </c>
      <c r="G8739" s="233" t="s">
        <v>7020</v>
      </c>
      <c r="H8739" s="233" t="s">
        <v>7021</v>
      </c>
      <c r="I8739" s="233">
        <v>1976</v>
      </c>
      <c r="J8739" s="244">
        <v>15474.9</v>
      </c>
      <c r="K8739" s="244">
        <v>7301</v>
      </c>
      <c r="L8739" s="233">
        <v>1</v>
      </c>
      <c r="M8739" s="249">
        <v>763079040000</v>
      </c>
      <c r="N8739" s="248">
        <v>50455893217</v>
      </c>
      <c r="O8739" s="247">
        <v>40360000</v>
      </c>
      <c r="P8739" s="233" t="s">
        <v>26095</v>
      </c>
      <c r="Q8739" s="233" t="s">
        <v>1455</v>
      </c>
      <c r="R8739" s="233" t="s">
        <v>7022</v>
      </c>
    </row>
    <row r="8740" spans="1:18" ht="102.75" customHeight="1">
      <c r="B8740" s="233" t="s">
        <v>25826</v>
      </c>
      <c r="C8740" s="233" t="s">
        <v>2521</v>
      </c>
      <c r="D8740" s="233" t="s">
        <v>755</v>
      </c>
      <c r="E8740" s="231" t="s">
        <v>7023</v>
      </c>
      <c r="F8740" s="233" t="s">
        <v>115</v>
      </c>
      <c r="G8740" s="233" t="s">
        <v>7023</v>
      </c>
      <c r="H8740" s="233" t="s">
        <v>7024</v>
      </c>
      <c r="I8740" s="233">
        <v>1976</v>
      </c>
      <c r="J8740" s="244"/>
      <c r="K8740" s="244">
        <v>555</v>
      </c>
      <c r="L8740" s="233"/>
      <c r="M8740" s="249">
        <v>82605520000</v>
      </c>
      <c r="N8740" s="248">
        <v>453101000</v>
      </c>
      <c r="O8740" s="247">
        <v>453101000</v>
      </c>
      <c r="P8740" s="233" t="s">
        <v>7023</v>
      </c>
      <c r="Q8740" s="233" t="s">
        <v>1455</v>
      </c>
      <c r="R8740" s="233" t="s">
        <v>7025</v>
      </c>
    </row>
    <row r="8741" spans="1:18" ht="76.5">
      <c r="B8741" s="233" t="s">
        <v>25826</v>
      </c>
      <c r="C8741" s="233" t="s">
        <v>2521</v>
      </c>
      <c r="D8741" s="233" t="s">
        <v>755</v>
      </c>
      <c r="E8741" s="231" t="s">
        <v>7026</v>
      </c>
      <c r="F8741" s="233" t="s">
        <v>115</v>
      </c>
      <c r="G8741" s="233" t="s">
        <v>7027</v>
      </c>
      <c r="H8741" s="233" t="s">
        <v>7028</v>
      </c>
      <c r="I8741" s="233">
        <v>1976</v>
      </c>
      <c r="J8741" s="244">
        <v>551</v>
      </c>
      <c r="K8741" s="244">
        <v>457</v>
      </c>
      <c r="L8741" s="233">
        <v>1</v>
      </c>
      <c r="M8741" s="249">
        <v>59342700000</v>
      </c>
      <c r="N8741" s="248">
        <v>337210000</v>
      </c>
      <c r="O8741" s="247">
        <v>112315016</v>
      </c>
      <c r="P8741" s="233" t="s">
        <v>7027</v>
      </c>
      <c r="Q8741" s="233" t="s">
        <v>1455</v>
      </c>
      <c r="R8741" s="233" t="s">
        <v>7022</v>
      </c>
    </row>
    <row r="8742" spans="1:18" ht="76.5">
      <c r="B8742" s="233" t="s">
        <v>25826</v>
      </c>
      <c r="C8742" s="233" t="s">
        <v>2521</v>
      </c>
      <c r="D8742" s="233" t="s">
        <v>755</v>
      </c>
      <c r="E8742" s="231" t="s">
        <v>7026</v>
      </c>
      <c r="F8742" s="233" t="s">
        <v>115</v>
      </c>
      <c r="G8742" s="233" t="s">
        <v>7027</v>
      </c>
      <c r="H8742" s="233" t="s">
        <v>7029</v>
      </c>
      <c r="I8742" s="233">
        <v>1976</v>
      </c>
      <c r="J8742" s="244">
        <v>70</v>
      </c>
      <c r="K8742" s="244">
        <v>235</v>
      </c>
      <c r="L8742" s="233">
        <v>1</v>
      </c>
      <c r="M8742" s="249">
        <v>906100000</v>
      </c>
      <c r="N8742" s="248">
        <v>706307000</v>
      </c>
      <c r="O8742" s="247">
        <v>21893231</v>
      </c>
      <c r="P8742" s="233" t="s">
        <v>7027</v>
      </c>
      <c r="Q8742" s="233" t="s">
        <v>1455</v>
      </c>
      <c r="R8742" s="233" t="s">
        <v>7022</v>
      </c>
    </row>
    <row r="8743" spans="1:18" ht="76.5">
      <c r="B8743" s="233" t="s">
        <v>25826</v>
      </c>
      <c r="C8743" s="233" t="s">
        <v>2521</v>
      </c>
      <c r="D8743" s="233" t="s">
        <v>755</v>
      </c>
      <c r="E8743" s="231" t="s">
        <v>7026</v>
      </c>
      <c r="F8743" s="233" t="s">
        <v>115</v>
      </c>
      <c r="G8743" s="233" t="s">
        <v>7027</v>
      </c>
      <c r="H8743" s="233" t="s">
        <v>7030</v>
      </c>
      <c r="I8743" s="233">
        <v>1976</v>
      </c>
      <c r="J8743" s="244">
        <v>113</v>
      </c>
      <c r="K8743" s="244">
        <v>312</v>
      </c>
      <c r="L8743" s="233">
        <v>1</v>
      </c>
      <c r="M8743" s="249">
        <v>18769300000</v>
      </c>
      <c r="N8743" s="248">
        <v>183161000</v>
      </c>
      <c r="O8743" s="247">
        <v>0</v>
      </c>
      <c r="P8743" s="233" t="s">
        <v>7031</v>
      </c>
      <c r="Q8743" s="233" t="s">
        <v>1455</v>
      </c>
      <c r="R8743" s="233" t="s">
        <v>7022</v>
      </c>
    </row>
    <row r="8744" spans="1:18" ht="76.5">
      <c r="B8744" s="233" t="s">
        <v>25826</v>
      </c>
      <c r="C8744" s="233" t="s">
        <v>2521</v>
      </c>
      <c r="D8744" s="233" t="s">
        <v>755</v>
      </c>
      <c r="E8744" s="231" t="s">
        <v>7026</v>
      </c>
      <c r="F8744" s="233" t="s">
        <v>115</v>
      </c>
      <c r="G8744" s="233" t="s">
        <v>7027</v>
      </c>
      <c r="H8744" s="233" t="s">
        <v>7032</v>
      </c>
      <c r="I8744" s="233">
        <v>1976</v>
      </c>
      <c r="J8744" s="244">
        <v>462</v>
      </c>
      <c r="K8744" s="244">
        <v>1078</v>
      </c>
      <c r="L8744" s="233">
        <v>1</v>
      </c>
      <c r="M8744" s="249">
        <v>49434000000</v>
      </c>
      <c r="N8744" s="248">
        <v>1</v>
      </c>
      <c r="O8744" s="247">
        <v>1</v>
      </c>
      <c r="P8744" s="233" t="s">
        <v>7027</v>
      </c>
      <c r="Q8744" s="233" t="s">
        <v>1455</v>
      </c>
      <c r="R8744" s="233" t="s">
        <v>7022</v>
      </c>
    </row>
    <row r="8745" spans="1:18" ht="76.5">
      <c r="B8745" s="233" t="s">
        <v>25826</v>
      </c>
      <c r="C8745" s="233" t="s">
        <v>2521</v>
      </c>
      <c r="D8745" s="233" t="s">
        <v>755</v>
      </c>
      <c r="E8745" s="231" t="s">
        <v>7026</v>
      </c>
      <c r="F8745" s="233" t="s">
        <v>115</v>
      </c>
      <c r="G8745" s="233" t="s">
        <v>7027</v>
      </c>
      <c r="H8745" s="233" t="s">
        <v>7033</v>
      </c>
      <c r="I8745" s="233">
        <v>1976</v>
      </c>
      <c r="J8745" s="244">
        <v>291</v>
      </c>
      <c r="K8745" s="244">
        <v>791</v>
      </c>
      <c r="L8745" s="233">
        <v>1</v>
      </c>
      <c r="M8745" s="249">
        <v>39605100000</v>
      </c>
      <c r="N8745" s="248">
        <v>1291950000</v>
      </c>
      <c r="O8745" s="247">
        <v>0</v>
      </c>
      <c r="P8745" s="233" t="s">
        <v>7027</v>
      </c>
      <c r="Q8745" s="233" t="s">
        <v>1455</v>
      </c>
      <c r="R8745" s="233" t="s">
        <v>7022</v>
      </c>
    </row>
    <row r="8746" spans="1:18" ht="76.5">
      <c r="B8746" s="233" t="s">
        <v>25826</v>
      </c>
      <c r="C8746" s="233" t="s">
        <v>2521</v>
      </c>
      <c r="D8746" s="233" t="s">
        <v>755</v>
      </c>
      <c r="E8746" s="231" t="s">
        <v>7034</v>
      </c>
      <c r="F8746" s="233" t="s">
        <v>115</v>
      </c>
      <c r="G8746" s="233" t="s">
        <v>7035</v>
      </c>
      <c r="H8746" s="233" t="s">
        <v>7036</v>
      </c>
      <c r="I8746" s="233">
        <v>1976</v>
      </c>
      <c r="J8746" s="244">
        <v>167</v>
      </c>
      <c r="K8746" s="244">
        <v>337</v>
      </c>
      <c r="L8746" s="233">
        <v>1</v>
      </c>
      <c r="M8746" s="249">
        <v>18131850000</v>
      </c>
      <c r="N8746" s="248">
        <v>2244856718</v>
      </c>
      <c r="O8746" s="247">
        <v>1324598180</v>
      </c>
      <c r="P8746" s="233" t="s">
        <v>7037</v>
      </c>
      <c r="Q8746" s="233" t="s">
        <v>1455</v>
      </c>
      <c r="R8746" s="233" t="s">
        <v>7022</v>
      </c>
    </row>
    <row r="8747" spans="1:18" ht="76.5">
      <c r="B8747" s="233" t="s">
        <v>25826</v>
      </c>
      <c r="C8747" s="233" t="s">
        <v>2521</v>
      </c>
      <c r="D8747" s="233" t="s">
        <v>755</v>
      </c>
      <c r="E8747" s="231" t="s">
        <v>7038</v>
      </c>
      <c r="F8747" s="233" t="s">
        <v>115</v>
      </c>
      <c r="G8747" s="233" t="s">
        <v>7038</v>
      </c>
      <c r="H8747" s="233" t="s">
        <v>7039</v>
      </c>
      <c r="I8747" s="233">
        <v>1976</v>
      </c>
      <c r="J8747" s="244">
        <v>136</v>
      </c>
      <c r="K8747" s="244">
        <v>345</v>
      </c>
      <c r="L8747" s="233">
        <v>1</v>
      </c>
      <c r="M8747" s="249">
        <v>1765400000</v>
      </c>
      <c r="N8747" s="248">
        <v>478196000</v>
      </c>
      <c r="O8747" s="247">
        <v>147981421</v>
      </c>
      <c r="P8747" s="233" t="s">
        <v>7040</v>
      </c>
      <c r="Q8747" s="233" t="s">
        <v>1455</v>
      </c>
      <c r="R8747" s="233" t="s">
        <v>7022</v>
      </c>
    </row>
    <row r="8748" spans="1:18" ht="102">
      <c r="B8748" s="233" t="s">
        <v>25826</v>
      </c>
      <c r="C8748" s="233" t="s">
        <v>2521</v>
      </c>
      <c r="D8748" s="233" t="s">
        <v>755</v>
      </c>
      <c r="E8748" s="231" t="s">
        <v>7041</v>
      </c>
      <c r="F8748" s="233" t="s">
        <v>115</v>
      </c>
      <c r="G8748" s="233" t="s">
        <v>7041</v>
      </c>
      <c r="H8748" s="233" t="s">
        <v>7042</v>
      </c>
      <c r="I8748" s="233">
        <v>1976</v>
      </c>
      <c r="J8748" s="244">
        <v>284</v>
      </c>
      <c r="K8748" s="244">
        <v>390</v>
      </c>
      <c r="L8748" s="233">
        <v>1</v>
      </c>
      <c r="M8748" s="249">
        <v>1</v>
      </c>
      <c r="N8748" s="248">
        <v>1</v>
      </c>
      <c r="O8748" s="247">
        <v>1</v>
      </c>
      <c r="P8748" s="233" t="s">
        <v>7043</v>
      </c>
      <c r="Q8748" s="233" t="s">
        <v>1455</v>
      </c>
      <c r="R8748" s="233" t="s">
        <v>7022</v>
      </c>
    </row>
    <row r="8749" spans="1:18" ht="76.5">
      <c r="B8749" s="233" t="s">
        <v>25826</v>
      </c>
      <c r="C8749" s="233" t="s">
        <v>2521</v>
      </c>
      <c r="D8749" s="233" t="s">
        <v>755</v>
      </c>
      <c r="E8749" s="231" t="s">
        <v>7044</v>
      </c>
      <c r="F8749" s="233" t="s">
        <v>115</v>
      </c>
      <c r="G8749" s="233" t="s">
        <v>7044</v>
      </c>
      <c r="H8749" s="233" t="s">
        <v>7045</v>
      </c>
      <c r="I8749" s="233">
        <v>1976</v>
      </c>
      <c r="J8749" s="244">
        <v>321</v>
      </c>
      <c r="K8749" s="244">
        <v>431</v>
      </c>
      <c r="L8749" s="233">
        <v>1</v>
      </c>
      <c r="M8749" s="249">
        <v>28087500000</v>
      </c>
      <c r="N8749" s="248">
        <v>1</v>
      </c>
      <c r="O8749" s="247">
        <v>1</v>
      </c>
      <c r="P8749" s="233" t="s">
        <v>7046</v>
      </c>
      <c r="Q8749" s="233" t="s">
        <v>1455</v>
      </c>
      <c r="R8749" s="233" t="s">
        <v>7022</v>
      </c>
    </row>
    <row r="8750" spans="1:18" ht="89.25">
      <c r="B8750" s="233" t="s">
        <v>25826</v>
      </c>
      <c r="C8750" s="233" t="s">
        <v>2521</v>
      </c>
      <c r="D8750" s="233" t="s">
        <v>755</v>
      </c>
      <c r="E8750" s="231" t="s">
        <v>7047</v>
      </c>
      <c r="F8750" s="233" t="s">
        <v>115</v>
      </c>
      <c r="G8750" s="233" t="s">
        <v>7047</v>
      </c>
      <c r="H8750" s="233" t="s">
        <v>7048</v>
      </c>
      <c r="I8750" s="233">
        <v>1976</v>
      </c>
      <c r="J8750" s="244">
        <v>759</v>
      </c>
      <c r="K8750" s="244">
        <v>1227</v>
      </c>
      <c r="L8750" s="233">
        <v>1</v>
      </c>
      <c r="M8750" s="249">
        <v>16778320000</v>
      </c>
      <c r="N8750" s="248">
        <v>1</v>
      </c>
      <c r="O8750" s="247">
        <v>1</v>
      </c>
      <c r="P8750" s="233" t="s">
        <v>7049</v>
      </c>
      <c r="Q8750" s="233" t="s">
        <v>1455</v>
      </c>
      <c r="R8750" s="233" t="s">
        <v>7050</v>
      </c>
    </row>
    <row r="8751" spans="1:18" ht="135" customHeight="1">
      <c r="B8751" s="233" t="s">
        <v>25826</v>
      </c>
      <c r="C8751" s="233" t="s">
        <v>2521</v>
      </c>
      <c r="D8751" s="233" t="s">
        <v>755</v>
      </c>
      <c r="E8751" s="231" t="s">
        <v>7051</v>
      </c>
      <c r="F8751" s="233" t="s">
        <v>115</v>
      </c>
      <c r="G8751" s="233" t="s">
        <v>7052</v>
      </c>
      <c r="H8751" s="233" t="s">
        <v>7053</v>
      </c>
      <c r="I8751" s="233">
        <v>1976</v>
      </c>
      <c r="J8751" s="244">
        <v>1029</v>
      </c>
      <c r="K8751" s="244">
        <v>2196</v>
      </c>
      <c r="L8751" s="233">
        <v>1</v>
      </c>
      <c r="M8751" s="249">
        <v>1</v>
      </c>
      <c r="N8751" s="248">
        <v>1</v>
      </c>
      <c r="O8751" s="247">
        <v>1</v>
      </c>
      <c r="P8751" s="233" t="s">
        <v>26096</v>
      </c>
      <c r="Q8751" s="233" t="s">
        <v>1455</v>
      </c>
      <c r="R8751" s="233" t="s">
        <v>7022</v>
      </c>
    </row>
    <row r="8752" spans="1:18" ht="76.5">
      <c r="B8752" s="233" t="s">
        <v>25826</v>
      </c>
      <c r="C8752" s="233" t="s">
        <v>2521</v>
      </c>
      <c r="D8752" s="233" t="s">
        <v>755</v>
      </c>
      <c r="E8752" s="231" t="s">
        <v>7054</v>
      </c>
      <c r="F8752" s="233" t="s">
        <v>398</v>
      </c>
      <c r="G8752" s="233" t="s">
        <v>7054</v>
      </c>
      <c r="H8752" s="233" t="s">
        <v>7055</v>
      </c>
      <c r="I8752" s="233">
        <v>1976</v>
      </c>
      <c r="J8752" s="244">
        <v>6612</v>
      </c>
      <c r="K8752" s="244">
        <v>3471</v>
      </c>
      <c r="L8752" s="233">
        <v>1</v>
      </c>
      <c r="M8752" s="249">
        <v>735853840000</v>
      </c>
      <c r="N8752" s="248">
        <v>8267043000</v>
      </c>
      <c r="O8752" s="247">
        <v>0</v>
      </c>
      <c r="P8752" s="233" t="s">
        <v>7056</v>
      </c>
      <c r="Q8752" s="233" t="s">
        <v>1455</v>
      </c>
      <c r="R8752" s="233" t="s">
        <v>7022</v>
      </c>
    </row>
    <row r="8753" spans="2:18" ht="99.75" customHeight="1">
      <c r="B8753" s="233" t="s">
        <v>25826</v>
      </c>
      <c r="C8753" s="233" t="s">
        <v>2521</v>
      </c>
      <c r="D8753" s="233" t="s">
        <v>755</v>
      </c>
      <c r="E8753" s="231" t="s">
        <v>7057</v>
      </c>
      <c r="F8753" s="233" t="s">
        <v>398</v>
      </c>
      <c r="G8753" s="233" t="s">
        <v>7057</v>
      </c>
      <c r="H8753" s="233" t="s">
        <v>7058</v>
      </c>
      <c r="I8753" s="233">
        <v>1976</v>
      </c>
      <c r="J8753" s="244">
        <v>37538</v>
      </c>
      <c r="K8753" s="244">
        <v>2286</v>
      </c>
      <c r="L8753" s="233">
        <v>1</v>
      </c>
      <c r="M8753" s="249">
        <v>3671167500000</v>
      </c>
      <c r="N8753" s="248">
        <v>43727041923</v>
      </c>
      <c r="O8753" s="247">
        <v>40228878569</v>
      </c>
      <c r="P8753" s="233" t="s">
        <v>7056</v>
      </c>
      <c r="Q8753" s="233" t="s">
        <v>1455</v>
      </c>
      <c r="R8753" s="233" t="s">
        <v>7022</v>
      </c>
    </row>
    <row r="8754" spans="2:18" ht="38.25">
      <c r="B8754" s="233" t="s">
        <v>25826</v>
      </c>
      <c r="C8754" s="233" t="s">
        <v>2521</v>
      </c>
      <c r="D8754" s="233" t="s">
        <v>755</v>
      </c>
      <c r="E8754" s="231" t="s">
        <v>7059</v>
      </c>
      <c r="F8754" s="233" t="s">
        <v>398</v>
      </c>
      <c r="G8754" s="233" t="s">
        <v>7059</v>
      </c>
      <c r="H8754" s="233" t="s">
        <v>7060</v>
      </c>
      <c r="I8754" s="233">
        <v>1976</v>
      </c>
      <c r="J8754" s="244">
        <v>134</v>
      </c>
      <c r="K8754" s="244">
        <v>343</v>
      </c>
      <c r="L8754" s="233">
        <v>1</v>
      </c>
      <c r="M8754" s="249">
        <v>4379120000</v>
      </c>
      <c r="N8754" s="248">
        <v>2202612527</v>
      </c>
      <c r="O8754" s="247">
        <v>1850194521</v>
      </c>
      <c r="P8754" s="233" t="s">
        <v>7059</v>
      </c>
      <c r="Q8754" s="233" t="s">
        <v>1455</v>
      </c>
      <c r="R8754" s="233"/>
    </row>
    <row r="8755" spans="2:18" ht="38.25">
      <c r="B8755" s="233" t="s">
        <v>25826</v>
      </c>
      <c r="C8755" s="233" t="s">
        <v>2521</v>
      </c>
      <c r="D8755" s="233" t="s">
        <v>755</v>
      </c>
      <c r="E8755" s="231" t="s">
        <v>7059</v>
      </c>
      <c r="F8755" s="233" t="s">
        <v>398</v>
      </c>
      <c r="G8755" s="233" t="s">
        <v>7059</v>
      </c>
      <c r="H8755" s="233" t="s">
        <v>7061</v>
      </c>
      <c r="I8755" s="233">
        <v>1976</v>
      </c>
      <c r="J8755" s="244">
        <v>190</v>
      </c>
      <c r="K8755" s="244">
        <v>149</v>
      </c>
      <c r="L8755" s="233">
        <v>1</v>
      </c>
      <c r="M8755" s="249">
        <v>4985600000</v>
      </c>
      <c r="N8755" s="248">
        <v>257655850</v>
      </c>
      <c r="O8755" s="247">
        <v>0</v>
      </c>
      <c r="P8755" s="233" t="s">
        <v>7059</v>
      </c>
      <c r="Q8755" s="233" t="s">
        <v>1455</v>
      </c>
      <c r="R8755" s="233"/>
    </row>
    <row r="8756" spans="2:18" ht="38.25">
      <c r="B8756" s="233" t="s">
        <v>25826</v>
      </c>
      <c r="C8756" s="233" t="s">
        <v>2521</v>
      </c>
      <c r="D8756" s="233" t="s">
        <v>755</v>
      </c>
      <c r="E8756" s="231" t="s">
        <v>7059</v>
      </c>
      <c r="F8756" s="233" t="s">
        <v>398</v>
      </c>
      <c r="G8756" s="233" t="s">
        <v>7059</v>
      </c>
      <c r="H8756" s="233" t="s">
        <v>7062</v>
      </c>
      <c r="I8756" s="233">
        <v>1976</v>
      </c>
      <c r="J8756" s="244">
        <v>357</v>
      </c>
      <c r="K8756" s="244">
        <v>177</v>
      </c>
      <c r="L8756" s="233">
        <v>1</v>
      </c>
      <c r="M8756" s="249">
        <v>8810760000</v>
      </c>
      <c r="N8756" s="248">
        <v>484228000</v>
      </c>
      <c r="O8756" s="247">
        <v>232429440</v>
      </c>
      <c r="P8756" s="233" t="s">
        <v>7059</v>
      </c>
      <c r="Q8756" s="233" t="s">
        <v>1455</v>
      </c>
      <c r="R8756" s="233"/>
    </row>
    <row r="8757" spans="2:18" ht="38.25">
      <c r="B8757" s="233" t="s">
        <v>25826</v>
      </c>
      <c r="C8757" s="233" t="s">
        <v>2521</v>
      </c>
      <c r="D8757" s="233" t="s">
        <v>755</v>
      </c>
      <c r="E8757" s="231" t="s">
        <v>7059</v>
      </c>
      <c r="F8757" s="233" t="s">
        <v>398</v>
      </c>
      <c r="G8757" s="233" t="s">
        <v>7059</v>
      </c>
      <c r="H8757" s="233" t="s">
        <v>7063</v>
      </c>
      <c r="I8757" s="233">
        <v>1976</v>
      </c>
      <c r="J8757" s="244">
        <v>160</v>
      </c>
      <c r="K8757" s="244">
        <v>509</v>
      </c>
      <c r="L8757" s="233">
        <v>1</v>
      </c>
      <c r="M8757" s="249">
        <v>5446400000</v>
      </c>
      <c r="N8757" s="248">
        <v>3774401691</v>
      </c>
      <c r="O8757" s="247">
        <v>2006330608</v>
      </c>
      <c r="P8757" s="233" t="s">
        <v>7059</v>
      </c>
      <c r="Q8757" s="233" t="s">
        <v>1455</v>
      </c>
      <c r="R8757" s="233"/>
    </row>
    <row r="8758" spans="2:18" ht="102">
      <c r="B8758" s="233" t="s">
        <v>25826</v>
      </c>
      <c r="C8758" s="233" t="s">
        <v>2521</v>
      </c>
      <c r="D8758" s="233" t="s">
        <v>755</v>
      </c>
      <c r="E8758" s="231" t="s">
        <v>7064</v>
      </c>
      <c r="F8758" s="233" t="s">
        <v>398</v>
      </c>
      <c r="G8758" s="233" t="s">
        <v>7064</v>
      </c>
      <c r="H8758" s="233" t="s">
        <v>7065</v>
      </c>
      <c r="I8758" s="233">
        <v>1976</v>
      </c>
      <c r="J8758" s="244">
        <v>760</v>
      </c>
      <c r="K8758" s="244">
        <v>1249</v>
      </c>
      <c r="L8758" s="233">
        <v>1</v>
      </c>
      <c r="M8758" s="249">
        <v>25424432000</v>
      </c>
      <c r="N8758" s="248">
        <v>2225942820</v>
      </c>
      <c r="O8758" s="247">
        <v>0</v>
      </c>
      <c r="P8758" s="233" t="s">
        <v>7066</v>
      </c>
      <c r="Q8758" s="233" t="s">
        <v>1455</v>
      </c>
      <c r="R8758" s="233" t="s">
        <v>7067</v>
      </c>
    </row>
    <row r="8759" spans="2:18" ht="102">
      <c r="B8759" s="233" t="s">
        <v>25826</v>
      </c>
      <c r="C8759" s="233" t="s">
        <v>2521</v>
      </c>
      <c r="D8759" s="233" t="s">
        <v>755</v>
      </c>
      <c r="E8759" s="231" t="s">
        <v>970</v>
      </c>
      <c r="F8759" s="233" t="s">
        <v>398</v>
      </c>
      <c r="G8759" s="233" t="s">
        <v>970</v>
      </c>
      <c r="H8759" s="233" t="s">
        <v>7068</v>
      </c>
      <c r="I8759" s="233">
        <v>1976</v>
      </c>
      <c r="J8759" s="244">
        <v>2379</v>
      </c>
      <c r="K8759" s="244">
        <v>2852</v>
      </c>
      <c r="L8759" s="233">
        <v>1</v>
      </c>
      <c r="M8759" s="249">
        <v>46271550000</v>
      </c>
      <c r="N8759" s="248">
        <v>30074865038</v>
      </c>
      <c r="O8759" s="247">
        <v>24497143483</v>
      </c>
      <c r="P8759" s="233" t="s">
        <v>970</v>
      </c>
      <c r="Q8759" s="233" t="s">
        <v>1455</v>
      </c>
      <c r="R8759" s="233" t="s">
        <v>7067</v>
      </c>
    </row>
    <row r="8760" spans="2:18" ht="102">
      <c r="B8760" s="233" t="s">
        <v>25826</v>
      </c>
      <c r="C8760" s="233" t="s">
        <v>2521</v>
      </c>
      <c r="D8760" s="233" t="s">
        <v>755</v>
      </c>
      <c r="E8760" s="231" t="s">
        <v>7069</v>
      </c>
      <c r="F8760" s="233" t="s">
        <v>398</v>
      </c>
      <c r="G8760" s="233" t="s">
        <v>7069</v>
      </c>
      <c r="H8760" s="233" t="s">
        <v>7070</v>
      </c>
      <c r="I8760" s="233">
        <v>1976</v>
      </c>
      <c r="J8760" s="244">
        <v>8568</v>
      </c>
      <c r="K8760" s="244">
        <v>9201</v>
      </c>
      <c r="L8760" s="233">
        <v>1</v>
      </c>
      <c r="M8760" s="249">
        <v>271434240000</v>
      </c>
      <c r="N8760" s="248">
        <v>86690000000</v>
      </c>
      <c r="O8760" s="247">
        <v>72493500000</v>
      </c>
      <c r="P8760" s="233" t="s">
        <v>7069</v>
      </c>
      <c r="Q8760" s="233" t="s">
        <v>1455</v>
      </c>
      <c r="R8760" s="233" t="s">
        <v>7067</v>
      </c>
    </row>
    <row r="8761" spans="2:18" ht="102">
      <c r="B8761" s="233" t="s">
        <v>25826</v>
      </c>
      <c r="C8761" s="233" t="s">
        <v>2521</v>
      </c>
      <c r="D8761" s="233" t="s">
        <v>755</v>
      </c>
      <c r="E8761" s="231" t="s">
        <v>7071</v>
      </c>
      <c r="F8761" s="233" t="s">
        <v>398</v>
      </c>
      <c r="G8761" s="233" t="s">
        <v>7071</v>
      </c>
      <c r="H8761" s="233" t="s">
        <v>7072</v>
      </c>
      <c r="I8761" s="233">
        <v>1976</v>
      </c>
      <c r="J8761" s="244">
        <v>6124</v>
      </c>
      <c r="K8761" s="244">
        <v>7023</v>
      </c>
      <c r="L8761" s="233">
        <v>1</v>
      </c>
      <c r="M8761" s="249">
        <v>57810560000</v>
      </c>
      <c r="N8761" s="248">
        <v>66746400879</v>
      </c>
      <c r="O8761" s="247">
        <v>66746400879</v>
      </c>
      <c r="P8761" s="233" t="s">
        <v>7071</v>
      </c>
      <c r="Q8761" s="233" t="s">
        <v>1455</v>
      </c>
      <c r="R8761" s="233" t="s">
        <v>7067</v>
      </c>
    </row>
    <row r="8762" spans="2:18" ht="102">
      <c r="B8762" s="233" t="s">
        <v>25826</v>
      </c>
      <c r="C8762" s="233" t="s">
        <v>2521</v>
      </c>
      <c r="D8762" s="233" t="s">
        <v>755</v>
      </c>
      <c r="E8762" s="231" t="s">
        <v>7073</v>
      </c>
      <c r="F8762" s="233" t="s">
        <v>398</v>
      </c>
      <c r="G8762" s="233" t="s">
        <v>7073</v>
      </c>
      <c r="H8762" s="233" t="s">
        <v>7074</v>
      </c>
      <c r="I8762" s="233">
        <v>1976</v>
      </c>
      <c r="J8762" s="244">
        <v>1266</v>
      </c>
      <c r="K8762" s="244">
        <v>1822</v>
      </c>
      <c r="L8762" s="233">
        <v>1</v>
      </c>
      <c r="M8762" s="249">
        <v>13168480000</v>
      </c>
      <c r="N8762" s="248">
        <v>1296762000</v>
      </c>
      <c r="O8762" s="247">
        <v>933668640</v>
      </c>
      <c r="P8762" s="233" t="s">
        <v>7073</v>
      </c>
      <c r="Q8762" s="233" t="s">
        <v>1455</v>
      </c>
      <c r="R8762" s="233" t="s">
        <v>7067</v>
      </c>
    </row>
    <row r="8763" spans="2:18" ht="102">
      <c r="B8763" s="233" t="s">
        <v>25826</v>
      </c>
      <c r="C8763" s="233" t="s">
        <v>2521</v>
      </c>
      <c r="D8763" s="233" t="s">
        <v>755</v>
      </c>
      <c r="E8763" s="231" t="s">
        <v>7075</v>
      </c>
      <c r="F8763" s="233" t="s">
        <v>398</v>
      </c>
      <c r="G8763" s="233" t="s">
        <v>7075</v>
      </c>
      <c r="H8763" s="233" t="s">
        <v>7076</v>
      </c>
      <c r="I8763" s="233">
        <v>1976</v>
      </c>
      <c r="J8763" s="244">
        <v>1600</v>
      </c>
      <c r="K8763" s="244">
        <v>1449</v>
      </c>
      <c r="L8763" s="233">
        <v>1</v>
      </c>
      <c r="M8763" s="249">
        <v>10798650000</v>
      </c>
      <c r="N8763" s="248">
        <v>1159250000</v>
      </c>
      <c r="O8763" s="247">
        <v>0</v>
      </c>
      <c r="P8763" s="233" t="s">
        <v>7075</v>
      </c>
      <c r="Q8763" s="233" t="s">
        <v>1455</v>
      </c>
      <c r="R8763" s="233" t="s">
        <v>7067</v>
      </c>
    </row>
    <row r="8764" spans="2:18" ht="102">
      <c r="B8764" s="233" t="s">
        <v>25826</v>
      </c>
      <c r="C8764" s="233" t="s">
        <v>2521</v>
      </c>
      <c r="D8764" s="233" t="s">
        <v>755</v>
      </c>
      <c r="E8764" s="231" t="s">
        <v>7077</v>
      </c>
      <c r="F8764" s="233" t="s">
        <v>398</v>
      </c>
      <c r="G8764" s="233" t="s">
        <v>7077</v>
      </c>
      <c r="H8764" s="233" t="s">
        <v>7078</v>
      </c>
      <c r="I8764" s="233">
        <v>1976</v>
      </c>
      <c r="J8764" s="244">
        <v>903</v>
      </c>
      <c r="K8764" s="244">
        <v>1456</v>
      </c>
      <c r="L8764" s="233">
        <v>1</v>
      </c>
      <c r="M8764" s="249">
        <v>9389120000</v>
      </c>
      <c r="N8764" s="248">
        <v>2757943000</v>
      </c>
      <c r="O8764" s="247">
        <v>0</v>
      </c>
      <c r="P8764" s="233" t="s">
        <v>7077</v>
      </c>
      <c r="Q8764" s="233" t="s">
        <v>1455</v>
      </c>
      <c r="R8764" s="233" t="s">
        <v>7067</v>
      </c>
    </row>
    <row r="8765" spans="2:18" ht="102">
      <c r="B8765" s="233" t="s">
        <v>25826</v>
      </c>
      <c r="C8765" s="233" t="s">
        <v>2521</v>
      </c>
      <c r="D8765" s="233" t="s">
        <v>755</v>
      </c>
      <c r="E8765" s="231" t="s">
        <v>7079</v>
      </c>
      <c r="F8765" s="233" t="s">
        <v>398</v>
      </c>
      <c r="G8765" s="233" t="s">
        <v>7079</v>
      </c>
      <c r="H8765" s="233" t="s">
        <v>7080</v>
      </c>
      <c r="I8765" s="233">
        <v>1976</v>
      </c>
      <c r="J8765" s="244">
        <v>929</v>
      </c>
      <c r="K8765" s="244">
        <v>2338</v>
      </c>
      <c r="L8765" s="233">
        <v>1</v>
      </c>
      <c r="M8765" s="249">
        <v>9288000000</v>
      </c>
      <c r="N8765" s="248">
        <v>4561810323</v>
      </c>
      <c r="O8765" s="247">
        <v>2899723657</v>
      </c>
      <c r="P8765" s="233" t="s">
        <v>7079</v>
      </c>
      <c r="Q8765" s="233" t="s">
        <v>1455</v>
      </c>
      <c r="R8765" s="233" t="s">
        <v>7067</v>
      </c>
    </row>
    <row r="8766" spans="2:18" ht="102">
      <c r="B8766" s="233" t="s">
        <v>25826</v>
      </c>
      <c r="C8766" s="233" t="s">
        <v>2521</v>
      </c>
      <c r="D8766" s="233" t="s">
        <v>755</v>
      </c>
      <c r="E8766" s="231" t="s">
        <v>7081</v>
      </c>
      <c r="F8766" s="233" t="s">
        <v>398</v>
      </c>
      <c r="G8766" s="233" t="s">
        <v>7081</v>
      </c>
      <c r="H8766" s="233" t="s">
        <v>7082</v>
      </c>
      <c r="I8766" s="233">
        <v>1976</v>
      </c>
      <c r="J8766" s="244">
        <v>1896</v>
      </c>
      <c r="K8766" s="244">
        <v>1762</v>
      </c>
      <c r="L8766" s="233">
        <v>1</v>
      </c>
      <c r="M8766" s="249">
        <v>103749120000</v>
      </c>
      <c r="N8766" s="248">
        <v>39298578263</v>
      </c>
      <c r="O8766" s="247">
        <v>31528361771</v>
      </c>
      <c r="P8766" s="233" t="s">
        <v>7081</v>
      </c>
      <c r="Q8766" s="233" t="s">
        <v>1455</v>
      </c>
      <c r="R8766" s="233" t="s">
        <v>7067</v>
      </c>
    </row>
    <row r="8767" spans="2:18" ht="102">
      <c r="B8767" s="233" t="s">
        <v>25826</v>
      </c>
      <c r="C8767" s="233" t="s">
        <v>2521</v>
      </c>
      <c r="D8767" s="233" t="s">
        <v>755</v>
      </c>
      <c r="E8767" s="231" t="s">
        <v>7083</v>
      </c>
      <c r="F8767" s="233" t="s">
        <v>398</v>
      </c>
      <c r="G8767" s="233" t="s">
        <v>7083</v>
      </c>
      <c r="H8767" s="233" t="s">
        <v>7084</v>
      </c>
      <c r="I8767" s="233">
        <v>1976</v>
      </c>
      <c r="J8767" s="244">
        <v>7302</v>
      </c>
      <c r="K8767" s="244">
        <v>6900</v>
      </c>
      <c r="L8767" s="233">
        <v>1</v>
      </c>
      <c r="M8767" s="249">
        <v>39382200000</v>
      </c>
      <c r="N8767" s="248">
        <v>13943862904</v>
      </c>
      <c r="O8767" s="247">
        <v>6504966976</v>
      </c>
      <c r="P8767" s="233" t="s">
        <v>7083</v>
      </c>
      <c r="Q8767" s="233" t="s">
        <v>1455</v>
      </c>
      <c r="R8767" s="233" t="s">
        <v>7067</v>
      </c>
    </row>
    <row r="8768" spans="2:18" ht="102">
      <c r="B8768" s="233" t="s">
        <v>25826</v>
      </c>
      <c r="C8768" s="233" t="s">
        <v>2521</v>
      </c>
      <c r="D8768" s="233" t="s">
        <v>755</v>
      </c>
      <c r="E8768" s="231" t="s">
        <v>7083</v>
      </c>
      <c r="F8768" s="233" t="s">
        <v>398</v>
      </c>
      <c r="G8768" s="233" t="s">
        <v>7083</v>
      </c>
      <c r="H8768" s="233" t="s">
        <v>7085</v>
      </c>
      <c r="I8768" s="233">
        <v>1976</v>
      </c>
      <c r="J8768" s="244"/>
      <c r="K8768" s="244"/>
      <c r="L8768" s="233">
        <v>1</v>
      </c>
      <c r="M8768" s="249">
        <v>61453440000</v>
      </c>
      <c r="N8768" s="248">
        <v>10108311711</v>
      </c>
      <c r="O8768" s="247">
        <v>4715639726</v>
      </c>
      <c r="P8768" s="233" t="s">
        <v>7083</v>
      </c>
      <c r="Q8768" s="233" t="s">
        <v>1455</v>
      </c>
      <c r="R8768" s="233" t="s">
        <v>7067</v>
      </c>
    </row>
    <row r="8769" spans="2:18" ht="102">
      <c r="B8769" s="233" t="s">
        <v>25826</v>
      </c>
      <c r="C8769" s="233" t="s">
        <v>2521</v>
      </c>
      <c r="D8769" s="233" t="s">
        <v>755</v>
      </c>
      <c r="E8769" s="231" t="s">
        <v>7086</v>
      </c>
      <c r="F8769" s="233" t="s">
        <v>398</v>
      </c>
      <c r="G8769" s="233" t="s">
        <v>7086</v>
      </c>
      <c r="H8769" s="233" t="s">
        <v>7087</v>
      </c>
      <c r="I8769" s="233">
        <v>1976</v>
      </c>
      <c r="J8769" s="244">
        <v>3733</v>
      </c>
      <c r="K8769" s="244">
        <v>4120</v>
      </c>
      <c r="L8769" s="233">
        <v>1</v>
      </c>
      <c r="M8769" s="249">
        <v>495331760000</v>
      </c>
      <c r="N8769" s="248">
        <v>41798605101</v>
      </c>
      <c r="O8769" s="247">
        <v>33438884081</v>
      </c>
      <c r="P8769" s="233" t="s">
        <v>7086</v>
      </c>
      <c r="Q8769" s="233" t="s">
        <v>1455</v>
      </c>
      <c r="R8769" s="233" t="s">
        <v>7067</v>
      </c>
    </row>
    <row r="8770" spans="2:18" ht="102">
      <c r="B8770" s="233" t="s">
        <v>25826</v>
      </c>
      <c r="C8770" s="233" t="s">
        <v>2521</v>
      </c>
      <c r="D8770" s="233" t="s">
        <v>755</v>
      </c>
      <c r="E8770" s="231" t="s">
        <v>7088</v>
      </c>
      <c r="F8770" s="233" t="s">
        <v>398</v>
      </c>
      <c r="G8770" s="233" t="s">
        <v>7088</v>
      </c>
      <c r="H8770" s="233" t="s">
        <v>7089</v>
      </c>
      <c r="I8770" s="233">
        <v>1976</v>
      </c>
      <c r="J8770" s="244">
        <v>9796</v>
      </c>
      <c r="K8770" s="244">
        <v>7425</v>
      </c>
      <c r="L8770" s="233">
        <v>1</v>
      </c>
      <c r="M8770" s="249">
        <v>619206000000</v>
      </c>
      <c r="N8770" s="248">
        <v>44540443000</v>
      </c>
      <c r="O8770" s="247">
        <v>32069118960</v>
      </c>
      <c r="P8770" s="233" t="s">
        <v>7088</v>
      </c>
      <c r="Q8770" s="233" t="s">
        <v>1455</v>
      </c>
      <c r="R8770" s="233" t="s">
        <v>7067</v>
      </c>
    </row>
    <row r="8771" spans="2:18" ht="102">
      <c r="B8771" s="233" t="s">
        <v>25826</v>
      </c>
      <c r="C8771" s="233" t="s">
        <v>2521</v>
      </c>
      <c r="D8771" s="233" t="s">
        <v>755</v>
      </c>
      <c r="E8771" s="231" t="s">
        <v>7090</v>
      </c>
      <c r="F8771" s="233" t="s">
        <v>398</v>
      </c>
      <c r="G8771" s="233" t="s">
        <v>7090</v>
      </c>
      <c r="H8771" s="233" t="s">
        <v>7091</v>
      </c>
      <c r="I8771" s="233">
        <v>1976</v>
      </c>
      <c r="J8771" s="244">
        <v>7128</v>
      </c>
      <c r="K8771" s="244">
        <v>3515</v>
      </c>
      <c r="L8771" s="233">
        <v>1</v>
      </c>
      <c r="M8771" s="249">
        <v>275211190000</v>
      </c>
      <c r="N8771" s="248">
        <v>22076620739</v>
      </c>
      <c r="O8771" s="247">
        <v>11512982644</v>
      </c>
      <c r="P8771" s="233" t="s">
        <v>7090</v>
      </c>
      <c r="Q8771" s="233" t="s">
        <v>1455</v>
      </c>
      <c r="R8771" s="233" t="s">
        <v>7067</v>
      </c>
    </row>
    <row r="8772" spans="2:18" ht="102">
      <c r="B8772" s="233" t="s">
        <v>25826</v>
      </c>
      <c r="C8772" s="233" t="s">
        <v>2521</v>
      </c>
      <c r="D8772" s="233" t="s">
        <v>755</v>
      </c>
      <c r="E8772" s="231" t="s">
        <v>7092</v>
      </c>
      <c r="F8772" s="233" t="s">
        <v>398</v>
      </c>
      <c r="G8772" s="233" t="s">
        <v>7092</v>
      </c>
      <c r="H8772" s="233" t="s">
        <v>7093</v>
      </c>
      <c r="I8772" s="233">
        <v>1976</v>
      </c>
      <c r="J8772" s="244">
        <v>3444</v>
      </c>
      <c r="K8772" s="244">
        <v>3458</v>
      </c>
      <c r="L8772" s="233">
        <v>1</v>
      </c>
      <c r="M8772" s="249">
        <v>51008602000</v>
      </c>
      <c r="N8772" s="248">
        <v>51008602000</v>
      </c>
      <c r="O8772" s="247">
        <v>12955757654</v>
      </c>
      <c r="P8772" s="233" t="s">
        <v>7092</v>
      </c>
      <c r="Q8772" s="233" t="s">
        <v>1455</v>
      </c>
      <c r="R8772" s="233" t="s">
        <v>7067</v>
      </c>
    </row>
    <row r="8773" spans="2:18" ht="102">
      <c r="B8773" s="233" t="s">
        <v>25826</v>
      </c>
      <c r="C8773" s="233" t="s">
        <v>2521</v>
      </c>
      <c r="D8773" s="233" t="s">
        <v>755</v>
      </c>
      <c r="E8773" s="231" t="s">
        <v>1480</v>
      </c>
      <c r="F8773" s="233" t="s">
        <v>398</v>
      </c>
      <c r="G8773" s="233" t="s">
        <v>7094</v>
      </c>
      <c r="H8773" s="233" t="s">
        <v>7095</v>
      </c>
      <c r="I8773" s="233">
        <v>1976</v>
      </c>
      <c r="J8773" s="244">
        <v>385</v>
      </c>
      <c r="K8773" s="244">
        <v>1586</v>
      </c>
      <c r="L8773" s="233">
        <v>1</v>
      </c>
      <c r="M8773" s="249">
        <v>1</v>
      </c>
      <c r="N8773" s="248">
        <v>1</v>
      </c>
      <c r="O8773" s="247">
        <v>1</v>
      </c>
      <c r="P8773" s="233" t="s">
        <v>7096</v>
      </c>
      <c r="Q8773" s="233" t="s">
        <v>7097</v>
      </c>
      <c r="R8773" s="233" t="s">
        <v>7067</v>
      </c>
    </row>
    <row r="8774" spans="2:18" ht="102">
      <c r="B8774" s="233" t="s">
        <v>25826</v>
      </c>
      <c r="C8774" s="233" t="s">
        <v>2521</v>
      </c>
      <c r="D8774" s="233" t="s">
        <v>755</v>
      </c>
      <c r="E8774" s="231" t="s">
        <v>7098</v>
      </c>
      <c r="F8774" s="233" t="s">
        <v>398</v>
      </c>
      <c r="G8774" s="233" t="s">
        <v>7099</v>
      </c>
      <c r="H8774" s="233" t="s">
        <v>7100</v>
      </c>
      <c r="I8774" s="233">
        <v>1976</v>
      </c>
      <c r="J8774" s="244">
        <v>1318</v>
      </c>
      <c r="K8774" s="244">
        <v>2847</v>
      </c>
      <c r="L8774" s="233">
        <v>1</v>
      </c>
      <c r="M8774" s="249">
        <v>57810560000</v>
      </c>
      <c r="N8774" s="248">
        <v>66746400879</v>
      </c>
      <c r="O8774" s="247">
        <v>66746400879</v>
      </c>
      <c r="P8774" s="233" t="s">
        <v>7101</v>
      </c>
      <c r="Q8774" s="233" t="s">
        <v>1455</v>
      </c>
      <c r="R8774" s="233" t="s">
        <v>7067</v>
      </c>
    </row>
    <row r="8775" spans="2:18" ht="102">
      <c r="B8775" s="233" t="s">
        <v>25826</v>
      </c>
      <c r="C8775" s="233" t="s">
        <v>2521</v>
      </c>
      <c r="D8775" s="233" t="s">
        <v>755</v>
      </c>
      <c r="E8775" s="231" t="s">
        <v>1480</v>
      </c>
      <c r="F8775" s="233" t="s">
        <v>398</v>
      </c>
      <c r="G8775" s="233" t="s">
        <v>7102</v>
      </c>
      <c r="H8775" s="233" t="s">
        <v>7103</v>
      </c>
      <c r="I8775" s="233">
        <v>1976</v>
      </c>
      <c r="J8775" s="244">
        <v>2623</v>
      </c>
      <c r="K8775" s="244">
        <v>1904</v>
      </c>
      <c r="L8775" s="233">
        <v>1</v>
      </c>
      <c r="M8775" s="249">
        <v>227676400000</v>
      </c>
      <c r="N8775" s="248">
        <v>165267200000</v>
      </c>
      <c r="O8775" s="247">
        <v>165267200000</v>
      </c>
      <c r="P8775" s="233" t="s">
        <v>7104</v>
      </c>
      <c r="Q8775" s="233" t="s">
        <v>1455</v>
      </c>
      <c r="R8775" s="233" t="s">
        <v>7067</v>
      </c>
    </row>
    <row r="8776" spans="2:18" ht="102">
      <c r="B8776" s="233" t="s">
        <v>25826</v>
      </c>
      <c r="C8776" s="233" t="s">
        <v>2521</v>
      </c>
      <c r="D8776" s="233" t="s">
        <v>755</v>
      </c>
      <c r="E8776" s="231" t="s">
        <v>1480</v>
      </c>
      <c r="F8776" s="233" t="s">
        <v>115</v>
      </c>
      <c r="G8776" s="233" t="s">
        <v>7105</v>
      </c>
      <c r="H8776" s="233" t="s">
        <v>7106</v>
      </c>
      <c r="I8776" s="233">
        <v>1976</v>
      </c>
      <c r="J8776" s="244">
        <v>729</v>
      </c>
      <c r="K8776" s="244">
        <v>861</v>
      </c>
      <c r="L8776" s="233">
        <v>1</v>
      </c>
      <c r="M8776" s="249">
        <v>21553880000</v>
      </c>
      <c r="N8776" s="248">
        <v>9388227111</v>
      </c>
      <c r="O8776" s="247">
        <v>6008465353</v>
      </c>
      <c r="P8776" s="233" t="s">
        <v>7107</v>
      </c>
      <c r="Q8776" s="233" t="s">
        <v>1455</v>
      </c>
      <c r="R8776" s="233" t="s">
        <v>7067</v>
      </c>
    </row>
    <row r="8777" spans="2:18" ht="153">
      <c r="B8777" s="233" t="s">
        <v>25826</v>
      </c>
      <c r="C8777" s="233" t="s">
        <v>2521</v>
      </c>
      <c r="D8777" s="233" t="s">
        <v>755</v>
      </c>
      <c r="E8777" s="231" t="s">
        <v>7108</v>
      </c>
      <c r="F8777" s="233" t="s">
        <v>115</v>
      </c>
      <c r="G8777" s="233" t="s">
        <v>7109</v>
      </c>
      <c r="H8777" s="233" t="s">
        <v>7110</v>
      </c>
      <c r="I8777" s="233">
        <v>1976</v>
      </c>
      <c r="J8777" s="244">
        <v>210</v>
      </c>
      <c r="K8777" s="244">
        <v>305</v>
      </c>
      <c r="L8777" s="233">
        <v>1</v>
      </c>
      <c r="M8777" s="249">
        <v>28581000000</v>
      </c>
      <c r="N8777" s="248">
        <v>468749883</v>
      </c>
      <c r="O8777" s="247">
        <v>261953489</v>
      </c>
      <c r="P8777" s="233" t="s">
        <v>7111</v>
      </c>
      <c r="Q8777" s="233" t="s">
        <v>1455</v>
      </c>
      <c r="R8777" s="233" t="s">
        <v>7067</v>
      </c>
    </row>
    <row r="8778" spans="2:18" ht="113.25" customHeight="1">
      <c r="B8778" s="233" t="s">
        <v>25826</v>
      </c>
      <c r="C8778" s="233" t="s">
        <v>2521</v>
      </c>
      <c r="D8778" s="233" t="s">
        <v>755</v>
      </c>
      <c r="E8778" s="231" t="s">
        <v>7112</v>
      </c>
      <c r="F8778" s="233" t="s">
        <v>115</v>
      </c>
      <c r="G8778" s="233" t="s">
        <v>7113</v>
      </c>
      <c r="H8778" s="233" t="s">
        <v>7114</v>
      </c>
      <c r="I8778" s="233">
        <v>1976</v>
      </c>
      <c r="J8778" s="244">
        <v>332</v>
      </c>
      <c r="K8778" s="244">
        <v>835</v>
      </c>
      <c r="L8778" s="233">
        <v>1</v>
      </c>
      <c r="M8778" s="249">
        <v>7624800000</v>
      </c>
      <c r="N8778" s="248">
        <v>7624800000</v>
      </c>
      <c r="O8778" s="247">
        <v>6113716146</v>
      </c>
      <c r="P8778" s="233" t="s">
        <v>26097</v>
      </c>
      <c r="Q8778" s="233" t="s">
        <v>7115</v>
      </c>
      <c r="R8778" s="233" t="s">
        <v>7067</v>
      </c>
    </row>
    <row r="8779" spans="2:18" ht="102">
      <c r="B8779" s="233" t="s">
        <v>25826</v>
      </c>
      <c r="C8779" s="233" t="s">
        <v>2521</v>
      </c>
      <c r="D8779" s="233" t="s">
        <v>755</v>
      </c>
      <c r="E8779" s="231" t="s">
        <v>1480</v>
      </c>
      <c r="F8779" s="233" t="s">
        <v>115</v>
      </c>
      <c r="G8779" s="233" t="s">
        <v>7116</v>
      </c>
      <c r="H8779" s="233" t="s">
        <v>7117</v>
      </c>
      <c r="I8779" s="233">
        <v>1976</v>
      </c>
      <c r="J8779" s="244">
        <v>115</v>
      </c>
      <c r="K8779" s="244">
        <v>195</v>
      </c>
      <c r="L8779" s="233">
        <v>1</v>
      </c>
      <c r="M8779" s="249">
        <v>1152000000</v>
      </c>
      <c r="N8779" s="248">
        <v>801290000</v>
      </c>
      <c r="O8779" s="247">
        <v>198431656</v>
      </c>
      <c r="P8779" s="233" t="s">
        <v>7096</v>
      </c>
      <c r="Q8779" s="233"/>
      <c r="R8779" s="233" t="s">
        <v>7067</v>
      </c>
    </row>
    <row r="8780" spans="2:18" ht="102">
      <c r="B8780" s="233" t="s">
        <v>25826</v>
      </c>
      <c r="C8780" s="233" t="s">
        <v>2521</v>
      </c>
      <c r="D8780" s="233" t="s">
        <v>755</v>
      </c>
      <c r="E8780" s="231" t="s">
        <v>1480</v>
      </c>
      <c r="F8780" s="233" t="s">
        <v>115</v>
      </c>
      <c r="G8780" s="233" t="s">
        <v>7118</v>
      </c>
      <c r="H8780" s="233" t="s">
        <v>7119</v>
      </c>
      <c r="I8780" s="233">
        <v>1976</v>
      </c>
      <c r="J8780" s="244">
        <v>123</v>
      </c>
      <c r="K8780" s="244">
        <v>325</v>
      </c>
      <c r="L8780" s="233">
        <v>1</v>
      </c>
      <c r="M8780" s="249">
        <v>10248370000</v>
      </c>
      <c r="N8780" s="248">
        <v>1</v>
      </c>
      <c r="O8780" s="247">
        <v>1</v>
      </c>
      <c r="P8780" s="233" t="s">
        <v>7120</v>
      </c>
      <c r="Q8780" s="233" t="s">
        <v>1455</v>
      </c>
      <c r="R8780" s="233" t="s">
        <v>7067</v>
      </c>
    </row>
    <row r="8781" spans="2:18" ht="102">
      <c r="B8781" s="233" t="s">
        <v>25826</v>
      </c>
      <c r="C8781" s="233" t="s">
        <v>2521</v>
      </c>
      <c r="D8781" s="233" t="s">
        <v>755</v>
      </c>
      <c r="E8781" s="231" t="s">
        <v>7121</v>
      </c>
      <c r="F8781" s="233" t="s">
        <v>115</v>
      </c>
      <c r="G8781" s="233" t="s">
        <v>7122</v>
      </c>
      <c r="H8781" s="233" t="s">
        <v>7123</v>
      </c>
      <c r="I8781" s="233">
        <v>1976</v>
      </c>
      <c r="J8781" s="244">
        <v>75</v>
      </c>
      <c r="K8781" s="244">
        <v>159</v>
      </c>
      <c r="L8781" s="233">
        <v>1</v>
      </c>
      <c r="M8781" s="249">
        <v>10207500000</v>
      </c>
      <c r="N8781" s="248">
        <v>90140000</v>
      </c>
      <c r="O8781" s="247">
        <v>30023058</v>
      </c>
      <c r="P8781" s="233" t="s">
        <v>7124</v>
      </c>
      <c r="Q8781" s="233" t="s">
        <v>1455</v>
      </c>
      <c r="R8781" s="233" t="s">
        <v>7067</v>
      </c>
    </row>
    <row r="8782" spans="2:18" ht="102">
      <c r="B8782" s="233" t="s">
        <v>25826</v>
      </c>
      <c r="C8782" s="233" t="s">
        <v>2521</v>
      </c>
      <c r="D8782" s="233" t="s">
        <v>755</v>
      </c>
      <c r="E8782" s="231" t="s">
        <v>7125</v>
      </c>
      <c r="F8782" s="233" t="s">
        <v>115</v>
      </c>
      <c r="G8782" s="233" t="s">
        <v>7126</v>
      </c>
      <c r="H8782" s="233" t="s">
        <v>7127</v>
      </c>
      <c r="I8782" s="233">
        <v>1976</v>
      </c>
      <c r="J8782" s="244">
        <v>82</v>
      </c>
      <c r="K8782" s="244">
        <v>113</v>
      </c>
      <c r="L8782" s="233">
        <v>1</v>
      </c>
      <c r="M8782" s="249">
        <v>11160200000</v>
      </c>
      <c r="N8782" s="248">
        <v>1</v>
      </c>
      <c r="O8782" s="247">
        <v>1</v>
      </c>
      <c r="P8782" s="233" t="s">
        <v>7096</v>
      </c>
      <c r="Q8782" s="233" t="s">
        <v>7115</v>
      </c>
      <c r="R8782" s="233" t="s">
        <v>7067</v>
      </c>
    </row>
    <row r="8783" spans="2:18" ht="102">
      <c r="B8783" s="233" t="s">
        <v>25826</v>
      </c>
      <c r="C8783" s="233" t="s">
        <v>2521</v>
      </c>
      <c r="D8783" s="233" t="s">
        <v>755</v>
      </c>
      <c r="E8783" s="231" t="s">
        <v>1480</v>
      </c>
      <c r="F8783" s="233" t="s">
        <v>115</v>
      </c>
      <c r="G8783" s="233" t="s">
        <v>7128</v>
      </c>
      <c r="H8783" s="233" t="s">
        <v>7129</v>
      </c>
      <c r="I8783" s="233">
        <v>1976</v>
      </c>
      <c r="J8783" s="244">
        <v>76</v>
      </c>
      <c r="K8783" s="244">
        <v>92</v>
      </c>
      <c r="L8783" s="233">
        <v>1</v>
      </c>
      <c r="M8783" s="249">
        <v>8276400000</v>
      </c>
      <c r="N8783" s="248">
        <v>400413000</v>
      </c>
      <c r="O8783" s="247">
        <v>0</v>
      </c>
      <c r="P8783" s="233" t="s">
        <v>7130</v>
      </c>
      <c r="Q8783" s="233" t="s">
        <v>1455</v>
      </c>
      <c r="R8783" s="233" t="s">
        <v>7067</v>
      </c>
    </row>
    <row r="8784" spans="2:18" ht="102">
      <c r="B8784" s="233" t="s">
        <v>25826</v>
      </c>
      <c r="C8784" s="233" t="s">
        <v>2521</v>
      </c>
      <c r="D8784" s="233" t="s">
        <v>755</v>
      </c>
      <c r="E8784" s="231" t="s">
        <v>1480</v>
      </c>
      <c r="F8784" s="233" t="s">
        <v>115</v>
      </c>
      <c r="G8784" s="233" t="s">
        <v>7131</v>
      </c>
      <c r="H8784" s="233" t="s">
        <v>7132</v>
      </c>
      <c r="I8784" s="233">
        <v>1976</v>
      </c>
      <c r="J8784" s="244">
        <v>593</v>
      </c>
      <c r="K8784" s="244">
        <v>636</v>
      </c>
      <c r="L8784" s="233">
        <v>1</v>
      </c>
      <c r="M8784" s="249">
        <v>1</v>
      </c>
      <c r="N8784" s="248">
        <v>1</v>
      </c>
      <c r="O8784" s="247">
        <v>1</v>
      </c>
      <c r="P8784" s="233" t="s">
        <v>7096</v>
      </c>
      <c r="Q8784" s="233" t="s">
        <v>1455</v>
      </c>
      <c r="R8784" s="233" t="s">
        <v>7067</v>
      </c>
    </row>
    <row r="8785" spans="2:18" ht="102">
      <c r="B8785" s="233" t="s">
        <v>25826</v>
      </c>
      <c r="C8785" s="233" t="s">
        <v>2521</v>
      </c>
      <c r="D8785" s="233" t="s">
        <v>755</v>
      </c>
      <c r="E8785" s="231" t="s">
        <v>7133</v>
      </c>
      <c r="F8785" s="233" t="s">
        <v>115</v>
      </c>
      <c r="G8785" s="233" t="s">
        <v>7131</v>
      </c>
      <c r="H8785" s="233" t="s">
        <v>7134</v>
      </c>
      <c r="I8785" s="233">
        <v>1976</v>
      </c>
      <c r="J8785" s="244">
        <v>118</v>
      </c>
      <c r="K8785" s="244">
        <v>210</v>
      </c>
      <c r="L8785" s="233">
        <v>1</v>
      </c>
      <c r="M8785" s="249">
        <v>10242400000</v>
      </c>
      <c r="N8785" s="248">
        <v>18228000000</v>
      </c>
      <c r="O8785" s="247">
        <v>18228000000</v>
      </c>
      <c r="P8785" s="233" t="s">
        <v>7096</v>
      </c>
      <c r="Q8785" s="233" t="s">
        <v>7115</v>
      </c>
      <c r="R8785" s="233" t="s">
        <v>7067</v>
      </c>
    </row>
    <row r="8786" spans="2:18" ht="102">
      <c r="B8786" s="233" t="s">
        <v>25826</v>
      </c>
      <c r="C8786" s="233" t="s">
        <v>2521</v>
      </c>
      <c r="D8786" s="233" t="s">
        <v>755</v>
      </c>
      <c r="E8786" s="231" t="s">
        <v>7135</v>
      </c>
      <c r="F8786" s="233" t="s">
        <v>115</v>
      </c>
      <c r="G8786" s="233" t="s">
        <v>7136</v>
      </c>
      <c r="H8786" s="233" t="s">
        <v>7137</v>
      </c>
      <c r="I8786" s="233">
        <v>1976</v>
      </c>
      <c r="J8786" s="244">
        <v>163</v>
      </c>
      <c r="K8786" s="244">
        <v>106</v>
      </c>
      <c r="L8786" s="233">
        <v>1</v>
      </c>
      <c r="M8786" s="249">
        <v>1</v>
      </c>
      <c r="N8786" s="248">
        <v>1</v>
      </c>
      <c r="O8786" s="247">
        <v>1</v>
      </c>
      <c r="P8786" s="233" t="s">
        <v>7138</v>
      </c>
      <c r="Q8786" s="233" t="s">
        <v>1455</v>
      </c>
      <c r="R8786" s="233" t="s">
        <v>7067</v>
      </c>
    </row>
    <row r="8787" spans="2:18" ht="102">
      <c r="B8787" s="233" t="s">
        <v>25826</v>
      </c>
      <c r="C8787" s="233" t="s">
        <v>2521</v>
      </c>
      <c r="D8787" s="233" t="s">
        <v>755</v>
      </c>
      <c r="E8787" s="231" t="s">
        <v>7139</v>
      </c>
      <c r="F8787" s="233" t="s">
        <v>115</v>
      </c>
      <c r="G8787" s="233" t="s">
        <v>7140</v>
      </c>
      <c r="H8787" s="233" t="s">
        <v>7141</v>
      </c>
      <c r="I8787" s="233">
        <v>1976</v>
      </c>
      <c r="J8787" s="244">
        <v>160</v>
      </c>
      <c r="K8787" s="244">
        <v>196</v>
      </c>
      <c r="L8787" s="233">
        <v>1</v>
      </c>
      <c r="M8787" s="249">
        <v>21776000000</v>
      </c>
      <c r="N8787" s="248">
        <v>1</v>
      </c>
      <c r="O8787" s="247">
        <v>1</v>
      </c>
      <c r="P8787" s="233" t="s">
        <v>7142</v>
      </c>
      <c r="Q8787" s="233" t="s">
        <v>1455</v>
      </c>
      <c r="R8787" s="233" t="s">
        <v>7067</v>
      </c>
    </row>
    <row r="8788" spans="2:18" ht="102">
      <c r="B8788" s="233" t="s">
        <v>25826</v>
      </c>
      <c r="C8788" s="233" t="s">
        <v>2521</v>
      </c>
      <c r="D8788" s="233" t="s">
        <v>755</v>
      </c>
      <c r="E8788" s="231" t="s">
        <v>7143</v>
      </c>
      <c r="F8788" s="233" t="s">
        <v>115</v>
      </c>
      <c r="G8788" s="233" t="s">
        <v>7144</v>
      </c>
      <c r="H8788" s="233" t="s">
        <v>7145</v>
      </c>
      <c r="I8788" s="233">
        <v>1976</v>
      </c>
      <c r="J8788" s="244">
        <v>90</v>
      </c>
      <c r="K8788" s="244">
        <v>90</v>
      </c>
      <c r="L8788" s="233">
        <v>1</v>
      </c>
      <c r="M8788" s="249">
        <v>1</v>
      </c>
      <c r="N8788" s="248">
        <v>1</v>
      </c>
      <c r="O8788" s="247">
        <v>1</v>
      </c>
      <c r="P8788" s="233" t="s">
        <v>7146</v>
      </c>
      <c r="Q8788" s="233" t="s">
        <v>1455</v>
      </c>
      <c r="R8788" s="233" t="s">
        <v>7067</v>
      </c>
    </row>
    <row r="8789" spans="2:18" ht="102">
      <c r="B8789" s="233" t="s">
        <v>25826</v>
      </c>
      <c r="C8789" s="233" t="s">
        <v>2521</v>
      </c>
      <c r="D8789" s="233" t="s">
        <v>755</v>
      </c>
      <c r="E8789" s="231" t="s">
        <v>7147</v>
      </c>
      <c r="F8789" s="233" t="s">
        <v>115</v>
      </c>
      <c r="G8789" s="233" t="s">
        <v>7148</v>
      </c>
      <c r="H8789" s="233" t="s">
        <v>7149</v>
      </c>
      <c r="I8789" s="233">
        <v>1976</v>
      </c>
      <c r="J8789" s="244">
        <v>72</v>
      </c>
      <c r="K8789" s="244">
        <v>58</v>
      </c>
      <c r="L8789" s="233">
        <v>1</v>
      </c>
      <c r="M8789" s="249">
        <v>1</v>
      </c>
      <c r="N8789" s="248">
        <v>1</v>
      </c>
      <c r="O8789" s="247">
        <v>1</v>
      </c>
      <c r="P8789" s="233" t="s">
        <v>7150</v>
      </c>
      <c r="Q8789" s="233" t="s">
        <v>1455</v>
      </c>
      <c r="R8789" s="233" t="s">
        <v>7067</v>
      </c>
    </row>
    <row r="8790" spans="2:18" ht="102">
      <c r="B8790" s="233" t="s">
        <v>25826</v>
      </c>
      <c r="C8790" s="233" t="s">
        <v>2521</v>
      </c>
      <c r="D8790" s="233" t="s">
        <v>755</v>
      </c>
      <c r="E8790" s="231" t="s">
        <v>7151</v>
      </c>
      <c r="F8790" s="233" t="s">
        <v>115</v>
      </c>
      <c r="G8790" s="233" t="s">
        <v>7152</v>
      </c>
      <c r="H8790" s="233" t="s">
        <v>7153</v>
      </c>
      <c r="I8790" s="233">
        <v>1976</v>
      </c>
      <c r="J8790" s="244">
        <v>116.8</v>
      </c>
      <c r="K8790" s="244">
        <v>93</v>
      </c>
      <c r="L8790" s="233">
        <v>1</v>
      </c>
      <c r="M8790" s="249">
        <v>1</v>
      </c>
      <c r="N8790" s="248">
        <v>1</v>
      </c>
      <c r="O8790" s="247">
        <v>1</v>
      </c>
      <c r="P8790" s="233" t="s">
        <v>7154</v>
      </c>
      <c r="Q8790" s="233" t="s">
        <v>1455</v>
      </c>
      <c r="R8790" s="233" t="s">
        <v>7067</v>
      </c>
    </row>
    <row r="8791" spans="2:18" ht="102">
      <c r="B8791" s="233" t="s">
        <v>25826</v>
      </c>
      <c r="C8791" s="233" t="s">
        <v>2521</v>
      </c>
      <c r="D8791" s="233" t="s">
        <v>755</v>
      </c>
      <c r="E8791" s="231" t="s">
        <v>7155</v>
      </c>
      <c r="F8791" s="233" t="s">
        <v>115</v>
      </c>
      <c r="G8791" s="233" t="s">
        <v>7156</v>
      </c>
      <c r="H8791" s="233" t="s">
        <v>7157</v>
      </c>
      <c r="I8791" s="233">
        <v>1976</v>
      </c>
      <c r="J8791" s="244">
        <v>12</v>
      </c>
      <c r="K8791" s="244"/>
      <c r="L8791" s="233">
        <v>1</v>
      </c>
      <c r="M8791" s="249">
        <v>0</v>
      </c>
      <c r="N8791" s="248">
        <v>0</v>
      </c>
      <c r="O8791" s="247">
        <v>0</v>
      </c>
      <c r="P8791" s="233" t="s">
        <v>7158</v>
      </c>
      <c r="Q8791" s="233" t="s">
        <v>1455</v>
      </c>
      <c r="R8791" s="233" t="s">
        <v>7067</v>
      </c>
    </row>
    <row r="8792" spans="2:18" ht="102">
      <c r="B8792" s="233" t="s">
        <v>25826</v>
      </c>
      <c r="C8792" s="233" t="s">
        <v>2521</v>
      </c>
      <c r="D8792" s="233" t="s">
        <v>755</v>
      </c>
      <c r="E8792" s="231" t="s">
        <v>7159</v>
      </c>
      <c r="F8792" s="233" t="s">
        <v>115</v>
      </c>
      <c r="G8792" s="233" t="s">
        <v>7160</v>
      </c>
      <c r="H8792" s="233" t="s">
        <v>7161</v>
      </c>
      <c r="I8792" s="233">
        <v>1976</v>
      </c>
      <c r="J8792" s="244">
        <v>11</v>
      </c>
      <c r="K8792" s="244">
        <v>11</v>
      </c>
      <c r="L8792" s="233">
        <v>1</v>
      </c>
      <c r="M8792" s="249">
        <v>1</v>
      </c>
      <c r="N8792" s="248">
        <v>1</v>
      </c>
      <c r="O8792" s="247">
        <v>1</v>
      </c>
      <c r="P8792" s="233" t="s">
        <v>7162</v>
      </c>
      <c r="Q8792" s="233" t="s">
        <v>1455</v>
      </c>
      <c r="R8792" s="233" t="s">
        <v>7067</v>
      </c>
    </row>
    <row r="8793" spans="2:18" ht="102">
      <c r="B8793" s="233" t="s">
        <v>25826</v>
      </c>
      <c r="C8793" s="233" t="s">
        <v>2521</v>
      </c>
      <c r="D8793" s="233" t="s">
        <v>755</v>
      </c>
      <c r="E8793" s="231" t="s">
        <v>7159</v>
      </c>
      <c r="F8793" s="233" t="s">
        <v>115</v>
      </c>
      <c r="G8793" s="233" t="s">
        <v>7160</v>
      </c>
      <c r="H8793" s="233" t="s">
        <v>7163</v>
      </c>
      <c r="I8793" s="233">
        <v>1976</v>
      </c>
      <c r="J8793" s="244">
        <v>24</v>
      </c>
      <c r="K8793" s="244">
        <v>24</v>
      </c>
      <c r="L8793" s="233">
        <v>1</v>
      </c>
      <c r="M8793" s="249">
        <v>1</v>
      </c>
      <c r="N8793" s="248">
        <v>1</v>
      </c>
      <c r="O8793" s="247">
        <v>1</v>
      </c>
      <c r="P8793" s="233" t="s">
        <v>7162</v>
      </c>
      <c r="Q8793" s="233" t="s">
        <v>1455</v>
      </c>
      <c r="R8793" s="233" t="s">
        <v>7067</v>
      </c>
    </row>
    <row r="8794" spans="2:18" ht="102">
      <c r="B8794" s="233" t="s">
        <v>25826</v>
      </c>
      <c r="C8794" s="233" t="s">
        <v>2521</v>
      </c>
      <c r="D8794" s="233" t="s">
        <v>755</v>
      </c>
      <c r="E8794" s="231" t="s">
        <v>7164</v>
      </c>
      <c r="F8794" s="233" t="s">
        <v>115</v>
      </c>
      <c r="G8794" s="233" t="s">
        <v>7165</v>
      </c>
      <c r="H8794" s="233" t="s">
        <v>7166</v>
      </c>
      <c r="I8794" s="233">
        <v>1976</v>
      </c>
      <c r="J8794" s="244">
        <v>33</v>
      </c>
      <c r="K8794" s="244">
        <v>29</v>
      </c>
      <c r="L8794" s="233">
        <v>1</v>
      </c>
      <c r="M8794" s="249">
        <v>1</v>
      </c>
      <c r="N8794" s="248">
        <v>1</v>
      </c>
      <c r="O8794" s="247">
        <v>1</v>
      </c>
      <c r="P8794" s="233" t="s">
        <v>7167</v>
      </c>
      <c r="Q8794" s="233" t="s">
        <v>1455</v>
      </c>
      <c r="R8794" s="233" t="s">
        <v>7067</v>
      </c>
    </row>
    <row r="8795" spans="2:18" ht="102">
      <c r="B8795" s="233" t="s">
        <v>25826</v>
      </c>
      <c r="C8795" s="233" t="s">
        <v>2521</v>
      </c>
      <c r="D8795" s="233" t="s">
        <v>755</v>
      </c>
      <c r="E8795" s="231" t="s">
        <v>1480</v>
      </c>
      <c r="F8795" s="233" t="s">
        <v>194</v>
      </c>
      <c r="G8795" s="233" t="s">
        <v>7168</v>
      </c>
      <c r="H8795" s="233" t="s">
        <v>7169</v>
      </c>
      <c r="I8795" s="233">
        <v>1976</v>
      </c>
      <c r="J8795" s="244">
        <v>100</v>
      </c>
      <c r="K8795" s="244">
        <v>167</v>
      </c>
      <c r="L8795" s="233">
        <v>1</v>
      </c>
      <c r="M8795" s="249">
        <v>10652440000</v>
      </c>
      <c r="N8795" s="248">
        <v>1</v>
      </c>
      <c r="O8795" s="247">
        <v>1</v>
      </c>
      <c r="P8795" s="233" t="s">
        <v>7096</v>
      </c>
      <c r="Q8795" s="233" t="s">
        <v>1455</v>
      </c>
      <c r="R8795" s="233" t="s">
        <v>7067</v>
      </c>
    </row>
    <row r="8796" spans="2:18" ht="191.25">
      <c r="B8796" s="233" t="s">
        <v>25826</v>
      </c>
      <c r="C8796" s="233" t="s">
        <v>2521</v>
      </c>
      <c r="D8796" s="233" t="s">
        <v>755</v>
      </c>
      <c r="E8796" s="231" t="s">
        <v>7170</v>
      </c>
      <c r="F8796" s="233" t="s">
        <v>194</v>
      </c>
      <c r="G8796" s="233" t="s">
        <v>7170</v>
      </c>
      <c r="H8796" s="233" t="s">
        <v>7171</v>
      </c>
      <c r="I8796" s="233">
        <v>1976</v>
      </c>
      <c r="J8796" s="244">
        <v>443</v>
      </c>
      <c r="K8796" s="244"/>
      <c r="L8796" s="233">
        <v>1</v>
      </c>
      <c r="M8796" s="249">
        <v>1</v>
      </c>
      <c r="N8796" s="248">
        <v>1</v>
      </c>
      <c r="O8796" s="247">
        <v>1</v>
      </c>
      <c r="P8796" s="233" t="s">
        <v>26098</v>
      </c>
      <c r="Q8796" s="233" t="s">
        <v>7172</v>
      </c>
      <c r="R8796" s="233" t="s">
        <v>7067</v>
      </c>
    </row>
    <row r="8797" spans="2:18" ht="102">
      <c r="B8797" s="233" t="s">
        <v>25826</v>
      </c>
      <c r="C8797" s="233" t="s">
        <v>2521</v>
      </c>
      <c r="D8797" s="233" t="s">
        <v>755</v>
      </c>
      <c r="E8797" s="231" t="s">
        <v>7173</v>
      </c>
      <c r="F8797" s="233" t="s">
        <v>115</v>
      </c>
      <c r="G8797" s="233" t="s">
        <v>7174</v>
      </c>
      <c r="H8797" s="233" t="s">
        <v>7175</v>
      </c>
      <c r="I8797" s="233">
        <v>1976</v>
      </c>
      <c r="J8797" s="244">
        <v>90</v>
      </c>
      <c r="K8797" s="244">
        <v>152</v>
      </c>
      <c r="L8797" s="233">
        <v>1</v>
      </c>
      <c r="M8797" s="249">
        <v>12249000000</v>
      </c>
      <c r="N8797" s="248">
        <v>225557000</v>
      </c>
      <c r="O8797" s="247">
        <v>75126591</v>
      </c>
      <c r="P8797" s="233" t="s">
        <v>7176</v>
      </c>
      <c r="Q8797" s="233" t="s">
        <v>1455</v>
      </c>
      <c r="R8797" s="233" t="s">
        <v>7067</v>
      </c>
    </row>
    <row r="8798" spans="2:18" ht="102">
      <c r="B8798" s="233" t="s">
        <v>25826</v>
      </c>
      <c r="C8798" s="233" t="s">
        <v>2521</v>
      </c>
      <c r="D8798" s="233" t="s">
        <v>755</v>
      </c>
      <c r="E8798" s="231" t="s">
        <v>7177</v>
      </c>
      <c r="F8798" s="233" t="s">
        <v>115</v>
      </c>
      <c r="G8798" s="233" t="s">
        <v>7178</v>
      </c>
      <c r="H8798" s="233" t="s">
        <v>7179</v>
      </c>
      <c r="I8798" s="233">
        <v>1976</v>
      </c>
      <c r="J8798" s="244">
        <v>60</v>
      </c>
      <c r="K8798" s="244">
        <v>131</v>
      </c>
      <c r="L8798" s="233">
        <v>1</v>
      </c>
      <c r="M8798" s="249">
        <v>3993044000</v>
      </c>
      <c r="N8798" s="248">
        <v>1</v>
      </c>
      <c r="O8798" s="247">
        <v>1</v>
      </c>
      <c r="P8798" s="233" t="s">
        <v>7096</v>
      </c>
      <c r="Q8798" s="233" t="s">
        <v>7115</v>
      </c>
      <c r="R8798" s="233" t="s">
        <v>7067</v>
      </c>
    </row>
    <row r="8799" spans="2:18" ht="102">
      <c r="B8799" s="233" t="s">
        <v>25826</v>
      </c>
      <c r="C8799" s="233" t="s">
        <v>2521</v>
      </c>
      <c r="D8799" s="233" t="s">
        <v>755</v>
      </c>
      <c r="E8799" s="231" t="s">
        <v>1480</v>
      </c>
      <c r="F8799" s="233" t="s">
        <v>194</v>
      </c>
      <c r="G8799" s="233" t="s">
        <v>7180</v>
      </c>
      <c r="H8799" s="233" t="s">
        <v>7181</v>
      </c>
      <c r="I8799" s="233">
        <v>1976</v>
      </c>
      <c r="J8799" s="244">
        <v>261</v>
      </c>
      <c r="K8799" s="244">
        <v>514</v>
      </c>
      <c r="L8799" s="233">
        <v>1</v>
      </c>
      <c r="M8799" s="249">
        <v>17340840000</v>
      </c>
      <c r="N8799" s="248">
        <v>1</v>
      </c>
      <c r="O8799" s="247">
        <v>1</v>
      </c>
      <c r="P8799" s="233" t="s">
        <v>7096</v>
      </c>
      <c r="Q8799" s="233" t="s">
        <v>7115</v>
      </c>
      <c r="R8799" s="233" t="s">
        <v>7067</v>
      </c>
    </row>
    <row r="8800" spans="2:18" ht="102">
      <c r="B8800" s="233" t="s">
        <v>25826</v>
      </c>
      <c r="C8800" s="233" t="s">
        <v>2521</v>
      </c>
      <c r="D8800" s="233" t="s">
        <v>755</v>
      </c>
      <c r="E8800" s="231" t="s">
        <v>7182</v>
      </c>
      <c r="F8800" s="233" t="s">
        <v>194</v>
      </c>
      <c r="G8800" s="233" t="s">
        <v>7182</v>
      </c>
      <c r="H8800" s="233" t="s">
        <v>7183</v>
      </c>
      <c r="I8800" s="233">
        <v>1976</v>
      </c>
      <c r="J8800" s="244">
        <v>581</v>
      </c>
      <c r="K8800" s="244"/>
      <c r="L8800" s="233">
        <v>1</v>
      </c>
      <c r="M8800" s="249">
        <v>63902520000</v>
      </c>
      <c r="N8800" s="248">
        <v>0</v>
      </c>
      <c r="O8800" s="247">
        <v>0</v>
      </c>
      <c r="P8800" s="233" t="s">
        <v>7184</v>
      </c>
      <c r="Q8800" s="233" t="s">
        <v>1455</v>
      </c>
      <c r="R8800" s="233" t="s">
        <v>7067</v>
      </c>
    </row>
    <row r="8801" spans="2:18" ht="102">
      <c r="B8801" s="233" t="s">
        <v>25826</v>
      </c>
      <c r="C8801" s="233" t="s">
        <v>2521</v>
      </c>
      <c r="D8801" s="233" t="s">
        <v>755</v>
      </c>
      <c r="E8801" s="231" t="s">
        <v>7185</v>
      </c>
      <c r="F8801" s="233" t="s">
        <v>115</v>
      </c>
      <c r="G8801" s="233" t="s">
        <v>7185</v>
      </c>
      <c r="H8801" s="233" t="s">
        <v>7186</v>
      </c>
      <c r="I8801" s="233">
        <v>1976</v>
      </c>
      <c r="J8801" s="244">
        <v>6</v>
      </c>
      <c r="K8801" s="244"/>
      <c r="L8801" s="233">
        <v>1</v>
      </c>
      <c r="M8801" s="249">
        <v>0</v>
      </c>
      <c r="N8801" s="248"/>
      <c r="O8801" s="247"/>
      <c r="P8801" s="233" t="s">
        <v>7162</v>
      </c>
      <c r="Q8801" s="233" t="s">
        <v>1455</v>
      </c>
      <c r="R8801" s="233" t="s">
        <v>7067</v>
      </c>
    </row>
    <row r="8802" spans="2:18" ht="102">
      <c r="B8802" s="233" t="s">
        <v>25826</v>
      </c>
      <c r="C8802" s="233" t="s">
        <v>2521</v>
      </c>
      <c r="D8802" s="233" t="s">
        <v>755</v>
      </c>
      <c r="E8802" s="231" t="s">
        <v>7187</v>
      </c>
      <c r="F8802" s="233" t="s">
        <v>398</v>
      </c>
      <c r="G8802" s="233" t="s">
        <v>7188</v>
      </c>
      <c r="H8802" s="233" t="s">
        <v>7189</v>
      </c>
      <c r="I8802" s="233">
        <v>1976</v>
      </c>
      <c r="J8802" s="244">
        <v>2217</v>
      </c>
      <c r="K8802" s="244">
        <v>310</v>
      </c>
      <c r="L8802" s="233">
        <v>1</v>
      </c>
      <c r="M8802" s="249">
        <v>1</v>
      </c>
      <c r="N8802" s="248">
        <v>1</v>
      </c>
      <c r="O8802" s="247">
        <v>1</v>
      </c>
      <c r="P8802" s="233" t="s">
        <v>7190</v>
      </c>
      <c r="Q8802" s="233" t="s">
        <v>1455</v>
      </c>
      <c r="R8802" s="233" t="s">
        <v>7067</v>
      </c>
    </row>
    <row r="8803" spans="2:18" ht="102">
      <c r="B8803" s="233" t="s">
        <v>25826</v>
      </c>
      <c r="C8803" s="233" t="s">
        <v>2521</v>
      </c>
      <c r="D8803" s="233" t="s">
        <v>755</v>
      </c>
      <c r="E8803" s="231" t="s">
        <v>1480</v>
      </c>
      <c r="F8803" s="233" t="s">
        <v>398</v>
      </c>
      <c r="G8803" s="233" t="s">
        <v>7191</v>
      </c>
      <c r="H8803" s="233" t="s">
        <v>7192</v>
      </c>
      <c r="I8803" s="233">
        <v>1976</v>
      </c>
      <c r="J8803" s="244">
        <v>1151</v>
      </c>
      <c r="K8803" s="244">
        <v>882</v>
      </c>
      <c r="L8803" s="233">
        <v>1</v>
      </c>
      <c r="M8803" s="249">
        <v>47018350000</v>
      </c>
      <c r="N8803" s="248">
        <v>485532751</v>
      </c>
      <c r="O8803" s="247">
        <v>226452477</v>
      </c>
      <c r="P8803" s="233" t="s">
        <v>7193</v>
      </c>
      <c r="Q8803" s="233" t="s">
        <v>1455</v>
      </c>
      <c r="R8803" s="233" t="s">
        <v>7067</v>
      </c>
    </row>
    <row r="8804" spans="2:18" ht="102">
      <c r="B8804" s="233" t="s">
        <v>25826</v>
      </c>
      <c r="C8804" s="233" t="s">
        <v>2521</v>
      </c>
      <c r="D8804" s="233" t="s">
        <v>755</v>
      </c>
      <c r="E8804" s="231" t="s">
        <v>7194</v>
      </c>
      <c r="F8804" s="233" t="s">
        <v>115</v>
      </c>
      <c r="G8804" s="233" t="s">
        <v>7195</v>
      </c>
      <c r="H8804" s="233" t="s">
        <v>7196</v>
      </c>
      <c r="I8804" s="233">
        <v>1976</v>
      </c>
      <c r="J8804" s="244">
        <v>407</v>
      </c>
      <c r="K8804" s="244">
        <v>1201</v>
      </c>
      <c r="L8804" s="233">
        <v>1</v>
      </c>
      <c r="M8804" s="249">
        <v>33413800000</v>
      </c>
      <c r="N8804" s="248">
        <v>1</v>
      </c>
      <c r="O8804" s="247">
        <v>1</v>
      </c>
      <c r="P8804" s="233" t="s">
        <v>7197</v>
      </c>
      <c r="Q8804" s="233" t="s">
        <v>1455</v>
      </c>
      <c r="R8804" s="233" t="s">
        <v>7067</v>
      </c>
    </row>
    <row r="8805" spans="2:18" ht="102">
      <c r="B8805" s="233" t="s">
        <v>25826</v>
      </c>
      <c r="C8805" s="233" t="s">
        <v>2521</v>
      </c>
      <c r="D8805" s="233" t="s">
        <v>755</v>
      </c>
      <c r="E8805" s="231" t="s">
        <v>7198</v>
      </c>
      <c r="F8805" s="233" t="s">
        <v>115</v>
      </c>
      <c r="G8805" s="233" t="s">
        <v>7199</v>
      </c>
      <c r="H8805" s="233" t="s">
        <v>7200</v>
      </c>
      <c r="I8805" s="233">
        <v>1976</v>
      </c>
      <c r="J8805" s="244">
        <v>189</v>
      </c>
      <c r="K8805" s="244">
        <v>257</v>
      </c>
      <c r="L8805" s="233">
        <v>1</v>
      </c>
      <c r="M8805" s="249">
        <v>1</v>
      </c>
      <c r="N8805" s="248">
        <v>1</v>
      </c>
      <c r="O8805" s="247">
        <v>1</v>
      </c>
      <c r="P8805" s="233" t="s">
        <v>7096</v>
      </c>
      <c r="Q8805" s="233" t="s">
        <v>7115</v>
      </c>
      <c r="R8805" s="233" t="s">
        <v>7067</v>
      </c>
    </row>
    <row r="8806" spans="2:18" ht="102">
      <c r="B8806" s="233" t="s">
        <v>25826</v>
      </c>
      <c r="C8806" s="233" t="s">
        <v>2521</v>
      </c>
      <c r="D8806" s="233" t="s">
        <v>755</v>
      </c>
      <c r="E8806" s="231" t="s">
        <v>7201</v>
      </c>
      <c r="F8806" s="233" t="s">
        <v>194</v>
      </c>
      <c r="G8806" s="233" t="s">
        <v>7202</v>
      </c>
      <c r="H8806" s="233" t="s">
        <v>7203</v>
      </c>
      <c r="I8806" s="233">
        <v>1976</v>
      </c>
      <c r="J8806" s="244">
        <v>64</v>
      </c>
      <c r="K8806" s="244">
        <v>256</v>
      </c>
      <c r="L8806" s="233">
        <v>1</v>
      </c>
      <c r="M8806" s="249">
        <v>1</v>
      </c>
      <c r="N8806" s="248">
        <v>1</v>
      </c>
      <c r="O8806" s="247">
        <v>1</v>
      </c>
      <c r="P8806" s="233" t="s">
        <v>7096</v>
      </c>
      <c r="Q8806" s="233" t="s">
        <v>7115</v>
      </c>
      <c r="R8806" s="233" t="s">
        <v>7067</v>
      </c>
    </row>
    <row r="8807" spans="2:18" ht="102">
      <c r="B8807" s="233" t="s">
        <v>25826</v>
      </c>
      <c r="C8807" s="233" t="s">
        <v>2521</v>
      </c>
      <c r="D8807" s="233" t="s">
        <v>755</v>
      </c>
      <c r="E8807" s="231" t="s">
        <v>7204</v>
      </c>
      <c r="F8807" s="233" t="s">
        <v>398</v>
      </c>
      <c r="G8807" s="233" t="s">
        <v>7205</v>
      </c>
      <c r="H8807" s="233" t="s">
        <v>7206</v>
      </c>
      <c r="I8807" s="233">
        <v>1976</v>
      </c>
      <c r="J8807" s="244">
        <v>29.7</v>
      </c>
      <c r="K8807" s="244">
        <v>29.7</v>
      </c>
      <c r="L8807" s="233">
        <v>1</v>
      </c>
      <c r="M8807" s="249">
        <v>1</v>
      </c>
      <c r="N8807" s="248"/>
      <c r="O8807" s="247"/>
      <c r="P8807" s="233" t="s">
        <v>7207</v>
      </c>
      <c r="Q8807" s="233" t="s">
        <v>1455</v>
      </c>
      <c r="R8807" s="233" t="s">
        <v>7067</v>
      </c>
    </row>
    <row r="8808" spans="2:18" ht="76.5">
      <c r="B8808" s="233" t="s">
        <v>25826</v>
      </c>
      <c r="C8808" s="233" t="s">
        <v>2521</v>
      </c>
      <c r="D8808" s="233" t="s">
        <v>756</v>
      </c>
      <c r="E8808" s="231" t="s">
        <v>7208</v>
      </c>
      <c r="F8808" s="233" t="s">
        <v>115</v>
      </c>
      <c r="G8808" s="233" t="s">
        <v>7209</v>
      </c>
      <c r="H8808" s="233" t="s">
        <v>7210</v>
      </c>
      <c r="I8808" s="233">
        <v>2017</v>
      </c>
      <c r="J8808" s="244">
        <v>289.2</v>
      </c>
      <c r="K8808" s="244">
        <v>330.6</v>
      </c>
      <c r="L8808" s="233">
        <v>1</v>
      </c>
      <c r="M8808" s="249">
        <v>49458740000</v>
      </c>
      <c r="N8808" s="248">
        <v>11187965000</v>
      </c>
      <c r="O8808" s="247">
        <v>7160297600</v>
      </c>
      <c r="P8808" s="233" t="s">
        <v>191</v>
      </c>
      <c r="Q8808" s="233"/>
      <c r="R8808" s="233" t="s">
        <v>7211</v>
      </c>
    </row>
    <row r="8809" spans="2:18" ht="76.5">
      <c r="B8809" s="233" t="s">
        <v>25826</v>
      </c>
      <c r="C8809" s="233" t="s">
        <v>2521</v>
      </c>
      <c r="D8809" s="233" t="s">
        <v>756</v>
      </c>
      <c r="E8809" s="231" t="s">
        <v>7212</v>
      </c>
      <c r="F8809" s="233" t="s">
        <v>115</v>
      </c>
      <c r="G8809" s="233" t="s">
        <v>7213</v>
      </c>
      <c r="H8809" s="233" t="s">
        <v>7214</v>
      </c>
      <c r="I8809" s="233">
        <v>2010</v>
      </c>
      <c r="J8809" s="244">
        <v>408.4</v>
      </c>
      <c r="K8809" s="244">
        <v>408.1</v>
      </c>
      <c r="L8809" s="233">
        <v>1</v>
      </c>
      <c r="M8809" s="249">
        <v>27791620000</v>
      </c>
      <c r="N8809" s="248">
        <v>885910000</v>
      </c>
      <c r="O8809" s="247"/>
      <c r="P8809" s="233" t="s">
        <v>188</v>
      </c>
      <c r="Q8809" s="233"/>
      <c r="R8809" s="233" t="s">
        <v>7211</v>
      </c>
    </row>
    <row r="8810" spans="2:18" ht="76.5">
      <c r="B8810" s="233" t="s">
        <v>25826</v>
      </c>
      <c r="C8810" s="233" t="s">
        <v>2521</v>
      </c>
      <c r="D8810" s="233" t="s">
        <v>756</v>
      </c>
      <c r="E8810" s="231" t="s">
        <v>7215</v>
      </c>
      <c r="F8810" s="233" t="s">
        <v>115</v>
      </c>
      <c r="G8810" s="233" t="s">
        <v>7215</v>
      </c>
      <c r="H8810" s="233" t="s">
        <v>7216</v>
      </c>
      <c r="I8810" s="233">
        <v>2019</v>
      </c>
      <c r="J8810" s="244">
        <v>567.4</v>
      </c>
      <c r="K8810" s="244">
        <v>757</v>
      </c>
      <c r="L8810" s="233">
        <v>1</v>
      </c>
      <c r="M8810" s="249">
        <v>38611570000</v>
      </c>
      <c r="N8810" s="248">
        <v>11187965000</v>
      </c>
      <c r="O8810" s="247">
        <v>8055334800</v>
      </c>
      <c r="P8810" s="233" t="s">
        <v>372</v>
      </c>
      <c r="Q8810" s="233"/>
      <c r="R8810" s="233" t="s">
        <v>7211</v>
      </c>
    </row>
    <row r="8811" spans="2:18" ht="76.5">
      <c r="B8811" s="233" t="s">
        <v>25826</v>
      </c>
      <c r="C8811" s="233" t="s">
        <v>2521</v>
      </c>
      <c r="D8811" s="233" t="s">
        <v>756</v>
      </c>
      <c r="E8811" s="231" t="s">
        <v>7217</v>
      </c>
      <c r="F8811" s="233" t="s">
        <v>115</v>
      </c>
      <c r="G8811" s="233" t="s">
        <v>7217</v>
      </c>
      <c r="H8811" s="233" t="s">
        <v>7218</v>
      </c>
      <c r="I8811" s="233">
        <v>2017</v>
      </c>
      <c r="J8811" s="244">
        <v>215</v>
      </c>
      <c r="K8811" s="244">
        <v>84.4</v>
      </c>
      <c r="L8811" s="233">
        <v>1</v>
      </c>
      <c r="M8811" s="249">
        <v>14637555000</v>
      </c>
      <c r="N8811" s="248">
        <v>5000511000</v>
      </c>
      <c r="O8811" s="247">
        <v>3200327040</v>
      </c>
      <c r="P8811" s="233" t="s">
        <v>372</v>
      </c>
      <c r="Q8811" s="233"/>
      <c r="R8811" s="233" t="s">
        <v>7211</v>
      </c>
    </row>
    <row r="8812" spans="2:18" ht="76.5">
      <c r="B8812" s="233" t="s">
        <v>25826</v>
      </c>
      <c r="C8812" s="233" t="s">
        <v>2521</v>
      </c>
      <c r="D8812" s="233" t="s">
        <v>756</v>
      </c>
      <c r="E8812" s="231" t="s">
        <v>7217</v>
      </c>
      <c r="F8812" s="233" t="s">
        <v>115</v>
      </c>
      <c r="G8812" s="233"/>
      <c r="H8812" s="233"/>
      <c r="I8812" s="233"/>
      <c r="J8812" s="244">
        <v>114</v>
      </c>
      <c r="K8812" s="244">
        <v>99.4</v>
      </c>
      <c r="L8812" s="233">
        <v>1</v>
      </c>
      <c r="M8812" s="249"/>
      <c r="N8812" s="248"/>
      <c r="O8812" s="247"/>
      <c r="P8812" s="233" t="s">
        <v>372</v>
      </c>
      <c r="Q8812" s="233"/>
      <c r="R8812" s="233" t="s">
        <v>7211</v>
      </c>
    </row>
    <row r="8813" spans="2:18" ht="76.5">
      <c r="B8813" s="233" t="s">
        <v>25826</v>
      </c>
      <c r="C8813" s="233" t="s">
        <v>2521</v>
      </c>
      <c r="D8813" s="233" t="s">
        <v>756</v>
      </c>
      <c r="E8813" s="231" t="s">
        <v>7219</v>
      </c>
      <c r="F8813" s="233" t="s">
        <v>115</v>
      </c>
      <c r="G8813" s="233" t="s">
        <v>7220</v>
      </c>
      <c r="H8813" s="233" t="s">
        <v>7220</v>
      </c>
      <c r="I8813" s="233">
        <v>2005</v>
      </c>
      <c r="J8813" s="244">
        <v>1477</v>
      </c>
      <c r="K8813" s="244">
        <v>2014</v>
      </c>
      <c r="L8813" s="233">
        <v>1</v>
      </c>
      <c r="M8813" s="249">
        <v>1</v>
      </c>
      <c r="N8813" s="248">
        <v>4607469110</v>
      </c>
      <c r="O8813" s="247">
        <v>737195058</v>
      </c>
      <c r="P8813" s="233" t="s">
        <v>372</v>
      </c>
      <c r="Q8813" s="233"/>
      <c r="R8813" s="233" t="s">
        <v>7211</v>
      </c>
    </row>
    <row r="8814" spans="2:18" ht="102">
      <c r="B8814" s="233" t="s">
        <v>25826</v>
      </c>
      <c r="C8814" s="233" t="s">
        <v>2521</v>
      </c>
      <c r="D8814" s="233" t="s">
        <v>756</v>
      </c>
      <c r="E8814" s="231" t="s">
        <v>7221</v>
      </c>
      <c r="F8814" s="233" t="s">
        <v>115</v>
      </c>
      <c r="G8814" s="233" t="s">
        <v>7222</v>
      </c>
      <c r="H8814" s="233" t="s">
        <v>7222</v>
      </c>
      <c r="I8814" s="233">
        <v>2005</v>
      </c>
      <c r="J8814" s="244">
        <v>326.3</v>
      </c>
      <c r="K8814" s="244">
        <v>812</v>
      </c>
      <c r="L8814" s="233">
        <v>1</v>
      </c>
      <c r="M8814" s="249">
        <v>3325200000</v>
      </c>
      <c r="N8814" s="248">
        <v>2377477000</v>
      </c>
      <c r="O8814" s="247">
        <v>380396320</v>
      </c>
      <c r="P8814" s="233" t="s">
        <v>372</v>
      </c>
      <c r="Q8814" s="233"/>
      <c r="R8814" s="233" t="s">
        <v>7211</v>
      </c>
    </row>
    <row r="8815" spans="2:18" ht="76.5">
      <c r="B8815" s="233" t="s">
        <v>25826</v>
      </c>
      <c r="C8815" s="233" t="s">
        <v>2521</v>
      </c>
      <c r="D8815" s="233" t="s">
        <v>756</v>
      </c>
      <c r="E8815" s="231" t="s">
        <v>7223</v>
      </c>
      <c r="F8815" s="233" t="s">
        <v>115</v>
      </c>
      <c r="G8815" s="233" t="s">
        <v>7224</v>
      </c>
      <c r="H8815" s="233" t="s">
        <v>7224</v>
      </c>
      <c r="I8815" s="233">
        <v>1975</v>
      </c>
      <c r="J8815" s="244">
        <v>103</v>
      </c>
      <c r="K8815" s="244">
        <v>191.6</v>
      </c>
      <c r="L8815" s="233">
        <v>1</v>
      </c>
      <c r="M8815" s="249">
        <v>7568990000</v>
      </c>
      <c r="N8815" s="248">
        <v>1</v>
      </c>
      <c r="O8815" s="247">
        <v>1</v>
      </c>
      <c r="P8815" s="233" t="s">
        <v>176</v>
      </c>
      <c r="Q8815" s="233"/>
      <c r="R8815" s="233" t="s">
        <v>7211</v>
      </c>
    </row>
    <row r="8816" spans="2:18" ht="76.5">
      <c r="B8816" s="233" t="s">
        <v>25826</v>
      </c>
      <c r="C8816" s="233" t="s">
        <v>2521</v>
      </c>
      <c r="D8816" s="233" t="s">
        <v>756</v>
      </c>
      <c r="E8816" s="231" t="s">
        <v>7208</v>
      </c>
      <c r="F8816" s="233" t="s">
        <v>115</v>
      </c>
      <c r="G8816" s="233" t="s">
        <v>7225</v>
      </c>
      <c r="H8816" s="233" t="s">
        <v>7225</v>
      </c>
      <c r="I8816" s="233">
        <v>1975</v>
      </c>
      <c r="J8816" s="244">
        <v>205</v>
      </c>
      <c r="K8816" s="244">
        <v>465</v>
      </c>
      <c r="L8816" s="233">
        <v>1</v>
      </c>
      <c r="M8816" s="249">
        <v>2091000000</v>
      </c>
      <c r="N8816" s="248">
        <v>561046000</v>
      </c>
      <c r="O8816" s="247"/>
      <c r="P8816" s="233" t="s">
        <v>191</v>
      </c>
      <c r="Q8816" s="233"/>
      <c r="R8816" s="233" t="s">
        <v>7211</v>
      </c>
    </row>
    <row r="8817" spans="2:18" ht="76.5">
      <c r="B8817" s="233" t="s">
        <v>25826</v>
      </c>
      <c r="C8817" s="233" t="s">
        <v>2521</v>
      </c>
      <c r="D8817" s="233" t="s">
        <v>756</v>
      </c>
      <c r="E8817" s="231" t="s">
        <v>7226</v>
      </c>
      <c r="F8817" s="233" t="s">
        <v>115</v>
      </c>
      <c r="G8817" s="233" t="s">
        <v>7227</v>
      </c>
      <c r="H8817" s="233" t="s">
        <v>7227</v>
      </c>
      <c r="I8817" s="233">
        <v>1975</v>
      </c>
      <c r="J8817" s="244">
        <v>188</v>
      </c>
      <c r="K8817" s="244">
        <v>188</v>
      </c>
      <c r="L8817" s="233">
        <v>1</v>
      </c>
      <c r="M8817" s="249">
        <v>2274000000</v>
      </c>
      <c r="N8817" s="248">
        <v>209457000</v>
      </c>
      <c r="O8817" s="247"/>
      <c r="P8817" s="233" t="s">
        <v>348</v>
      </c>
      <c r="Q8817" s="233"/>
      <c r="R8817" s="233" t="s">
        <v>7211</v>
      </c>
    </row>
    <row r="8818" spans="2:18" ht="76.5">
      <c r="B8818" s="233" t="s">
        <v>25826</v>
      </c>
      <c r="C8818" s="233" t="s">
        <v>2521</v>
      </c>
      <c r="D8818" s="233" t="s">
        <v>756</v>
      </c>
      <c r="E8818" s="231" t="s">
        <v>7228</v>
      </c>
      <c r="F8818" s="233" t="s">
        <v>115</v>
      </c>
      <c r="G8818" s="233" t="s">
        <v>7229</v>
      </c>
      <c r="H8818" s="233" t="s">
        <v>7229</v>
      </c>
      <c r="I8818" s="233">
        <v>1975</v>
      </c>
      <c r="J8818" s="244">
        <v>76</v>
      </c>
      <c r="K8818" s="244">
        <v>76</v>
      </c>
      <c r="L8818" s="233">
        <v>1</v>
      </c>
      <c r="M8818" s="249">
        <v>9849600000</v>
      </c>
      <c r="N8818" s="248">
        <v>1</v>
      </c>
      <c r="O8818" s="247">
        <v>1</v>
      </c>
      <c r="P8818" s="233" t="s">
        <v>7230</v>
      </c>
      <c r="Q8818" s="233"/>
      <c r="R8818" s="233" t="s">
        <v>7211</v>
      </c>
    </row>
    <row r="8819" spans="2:18" ht="76.5">
      <c r="B8819" s="233" t="s">
        <v>25826</v>
      </c>
      <c r="C8819" s="233" t="s">
        <v>2521</v>
      </c>
      <c r="D8819" s="233" t="s">
        <v>756</v>
      </c>
      <c r="E8819" s="231" t="s">
        <v>7231</v>
      </c>
      <c r="F8819" s="233" t="s">
        <v>115</v>
      </c>
      <c r="G8819" s="233" t="s">
        <v>7232</v>
      </c>
      <c r="H8819" s="233" t="s">
        <v>7232</v>
      </c>
      <c r="I8819" s="233">
        <v>1975</v>
      </c>
      <c r="J8819" s="244">
        <v>56.8</v>
      </c>
      <c r="K8819" s="244">
        <v>130</v>
      </c>
      <c r="L8819" s="233">
        <v>1</v>
      </c>
      <c r="M8819" s="249">
        <v>7348320000</v>
      </c>
      <c r="N8819" s="248">
        <v>1</v>
      </c>
      <c r="O8819" s="247">
        <v>1</v>
      </c>
      <c r="P8819" s="233" t="s">
        <v>176</v>
      </c>
      <c r="Q8819" s="233"/>
      <c r="R8819" s="233" t="s">
        <v>7211</v>
      </c>
    </row>
    <row r="8820" spans="2:18" ht="76.5">
      <c r="B8820" s="233" t="s">
        <v>25826</v>
      </c>
      <c r="C8820" s="233" t="s">
        <v>2521</v>
      </c>
      <c r="D8820" s="233" t="s">
        <v>756</v>
      </c>
      <c r="E8820" s="231" t="s">
        <v>7233</v>
      </c>
      <c r="F8820" s="233" t="s">
        <v>115</v>
      </c>
      <c r="G8820" s="233" t="s">
        <v>7234</v>
      </c>
      <c r="H8820" s="233" t="s">
        <v>7234</v>
      </c>
      <c r="I8820" s="233">
        <v>1994</v>
      </c>
      <c r="J8820" s="244">
        <v>475.3</v>
      </c>
      <c r="K8820" s="244">
        <v>778.1</v>
      </c>
      <c r="L8820" s="233">
        <v>1</v>
      </c>
      <c r="M8820" s="249">
        <v>23717470000</v>
      </c>
      <c r="N8820" s="248">
        <v>1</v>
      </c>
      <c r="O8820" s="247">
        <v>1</v>
      </c>
      <c r="P8820" s="233" t="s">
        <v>456</v>
      </c>
      <c r="Q8820" s="233"/>
      <c r="R8820" s="233" t="s">
        <v>7211</v>
      </c>
    </row>
    <row r="8821" spans="2:18" ht="76.5">
      <c r="B8821" s="233" t="s">
        <v>25826</v>
      </c>
      <c r="C8821" s="233" t="s">
        <v>2521</v>
      </c>
      <c r="D8821" s="233" t="s">
        <v>756</v>
      </c>
      <c r="E8821" s="231" t="s">
        <v>7226</v>
      </c>
      <c r="F8821" s="233" t="s">
        <v>115</v>
      </c>
      <c r="G8821" s="233" t="s">
        <v>7235</v>
      </c>
      <c r="H8821" s="233" t="s">
        <v>7235</v>
      </c>
      <c r="I8821" s="233">
        <v>1975</v>
      </c>
      <c r="J8821" s="244">
        <v>223.8</v>
      </c>
      <c r="K8821" s="244">
        <v>153</v>
      </c>
      <c r="L8821" s="233">
        <v>1</v>
      </c>
      <c r="M8821" s="249">
        <v>5800896000</v>
      </c>
      <c r="N8821" s="248">
        <v>1</v>
      </c>
      <c r="O8821" s="247">
        <v>1</v>
      </c>
      <c r="P8821" s="233" t="s">
        <v>348</v>
      </c>
      <c r="Q8821" s="233"/>
      <c r="R8821" s="233" t="s">
        <v>7211</v>
      </c>
    </row>
    <row r="8822" spans="2:18" ht="76.5">
      <c r="B8822" s="233" t="s">
        <v>25826</v>
      </c>
      <c r="C8822" s="233" t="s">
        <v>2521</v>
      </c>
      <c r="D8822" s="233" t="s">
        <v>756</v>
      </c>
      <c r="E8822" s="231" t="s">
        <v>7231</v>
      </c>
      <c r="F8822" s="233" t="s">
        <v>115</v>
      </c>
      <c r="G8822" s="233" t="s">
        <v>7236</v>
      </c>
      <c r="H8822" s="233" t="s">
        <v>7236</v>
      </c>
      <c r="I8822" s="233">
        <v>1995</v>
      </c>
      <c r="J8822" s="244">
        <v>172</v>
      </c>
      <c r="K8822" s="244"/>
      <c r="L8822" s="233">
        <v>1</v>
      </c>
      <c r="M8822" s="249">
        <v>5255769600</v>
      </c>
      <c r="N8822" s="248"/>
      <c r="O8822" s="247"/>
      <c r="P8822" s="233" t="s">
        <v>194</v>
      </c>
      <c r="Q8822" s="233"/>
      <c r="R8822" s="233" t="s">
        <v>7211</v>
      </c>
    </row>
    <row r="8823" spans="2:18" ht="76.5">
      <c r="B8823" s="233" t="s">
        <v>25826</v>
      </c>
      <c r="C8823" s="233" t="s">
        <v>2521</v>
      </c>
      <c r="D8823" s="233" t="s">
        <v>756</v>
      </c>
      <c r="E8823" s="231" t="s">
        <v>7237</v>
      </c>
      <c r="F8823" s="233" t="s">
        <v>115</v>
      </c>
      <c r="G8823" s="233" t="s">
        <v>7238</v>
      </c>
      <c r="H8823" s="233" t="s">
        <v>7238</v>
      </c>
      <c r="I8823" s="233">
        <v>1975</v>
      </c>
      <c r="J8823" s="244">
        <v>324.89999999999998</v>
      </c>
      <c r="K8823" s="244">
        <v>391</v>
      </c>
      <c r="L8823" s="233">
        <v>1</v>
      </c>
      <c r="M8823" s="249">
        <v>8421408000</v>
      </c>
      <c r="N8823" s="248">
        <v>1</v>
      </c>
      <c r="O8823" s="247">
        <v>1</v>
      </c>
      <c r="P8823" s="233" t="s">
        <v>372</v>
      </c>
      <c r="Q8823" s="233"/>
      <c r="R8823" s="233" t="s">
        <v>7211</v>
      </c>
    </row>
    <row r="8824" spans="2:18" ht="76.5">
      <c r="B8824" s="233" t="s">
        <v>25826</v>
      </c>
      <c r="C8824" s="233" t="s">
        <v>2521</v>
      </c>
      <c r="D8824" s="233" t="s">
        <v>756</v>
      </c>
      <c r="E8824" s="231" t="s">
        <v>7239</v>
      </c>
      <c r="F8824" s="233" t="s">
        <v>115</v>
      </c>
      <c r="G8824" s="233" t="s">
        <v>7240</v>
      </c>
      <c r="H8824" s="233" t="s">
        <v>7240</v>
      </c>
      <c r="I8824" s="233">
        <v>1975</v>
      </c>
      <c r="J8824" s="244">
        <v>197</v>
      </c>
      <c r="K8824" s="244">
        <v>248</v>
      </c>
      <c r="L8824" s="233">
        <v>1</v>
      </c>
      <c r="M8824" s="249">
        <v>13396000000</v>
      </c>
      <c r="N8824" s="248">
        <v>1</v>
      </c>
      <c r="O8824" s="247">
        <v>1</v>
      </c>
      <c r="P8824" s="233" t="s">
        <v>191</v>
      </c>
      <c r="Q8824" s="233"/>
      <c r="R8824" s="233" t="s">
        <v>7211</v>
      </c>
    </row>
    <row r="8825" spans="2:18" ht="76.5">
      <c r="B8825" s="233" t="s">
        <v>25826</v>
      </c>
      <c r="C8825" s="233" t="s">
        <v>2521</v>
      </c>
      <c r="D8825" s="233" t="s">
        <v>756</v>
      </c>
      <c r="E8825" s="231" t="s">
        <v>7231</v>
      </c>
      <c r="F8825" s="233" t="s">
        <v>398</v>
      </c>
      <c r="G8825" s="233" t="s">
        <v>7241</v>
      </c>
      <c r="H8825" s="233" t="s">
        <v>7241</v>
      </c>
      <c r="I8825" s="233">
        <v>1995</v>
      </c>
      <c r="J8825" s="244">
        <v>406.5</v>
      </c>
      <c r="K8825" s="244">
        <v>223</v>
      </c>
      <c r="L8825" s="233">
        <v>1</v>
      </c>
      <c r="M8825" s="249">
        <v>26341200000</v>
      </c>
      <c r="N8825" s="248">
        <v>1</v>
      </c>
      <c r="O8825" s="247">
        <v>1</v>
      </c>
      <c r="P8825" s="233" t="s">
        <v>188</v>
      </c>
      <c r="Q8825" s="233"/>
      <c r="R8825" s="233" t="s">
        <v>7211</v>
      </c>
    </row>
    <row r="8826" spans="2:18" ht="76.5">
      <c r="B8826" s="233" t="s">
        <v>25826</v>
      </c>
      <c r="C8826" s="233" t="s">
        <v>2521</v>
      </c>
      <c r="D8826" s="233" t="s">
        <v>756</v>
      </c>
      <c r="E8826" s="231" t="s">
        <v>7242</v>
      </c>
      <c r="F8826" s="233" t="s">
        <v>398</v>
      </c>
      <c r="G8826" s="233" t="s">
        <v>7243</v>
      </c>
      <c r="H8826" s="233" t="s">
        <v>7243</v>
      </c>
      <c r="I8826" s="233">
        <v>2013</v>
      </c>
      <c r="J8826" s="244">
        <v>796</v>
      </c>
      <c r="K8826" s="244">
        <v>587</v>
      </c>
      <c r="L8826" s="233">
        <v>1</v>
      </c>
      <c r="M8826" s="249">
        <v>108376430000</v>
      </c>
      <c r="N8826" s="248">
        <v>1</v>
      </c>
      <c r="O8826" s="247">
        <v>1</v>
      </c>
      <c r="P8826" s="233" t="s">
        <v>191</v>
      </c>
      <c r="Q8826" s="233"/>
      <c r="R8826" s="233" t="s">
        <v>7211</v>
      </c>
    </row>
    <row r="8827" spans="2:18" ht="76.5">
      <c r="B8827" s="233" t="s">
        <v>25826</v>
      </c>
      <c r="C8827" s="233" t="s">
        <v>2521</v>
      </c>
      <c r="D8827" s="233" t="s">
        <v>756</v>
      </c>
      <c r="E8827" s="231" t="s">
        <v>7244</v>
      </c>
      <c r="F8827" s="233" t="s">
        <v>398</v>
      </c>
      <c r="G8827" s="233" t="s">
        <v>7245</v>
      </c>
      <c r="H8827" s="233" t="s">
        <v>7245</v>
      </c>
      <c r="I8827" s="233">
        <v>1975</v>
      </c>
      <c r="J8827" s="244">
        <v>1508.4</v>
      </c>
      <c r="K8827" s="244">
        <v>1171</v>
      </c>
      <c r="L8827" s="233">
        <v>1</v>
      </c>
      <c r="M8827" s="249">
        <v>51345936000</v>
      </c>
      <c r="N8827" s="248">
        <v>2276080000</v>
      </c>
      <c r="O8827" s="247"/>
      <c r="P8827" s="233" t="s">
        <v>170</v>
      </c>
      <c r="Q8827" s="233"/>
      <c r="R8827" s="233" t="s">
        <v>7211</v>
      </c>
    </row>
    <row r="8828" spans="2:18" ht="51">
      <c r="B8828" s="233" t="s">
        <v>25826</v>
      </c>
      <c r="C8828" s="233" t="s">
        <v>2521</v>
      </c>
      <c r="D8828" s="233" t="s">
        <v>756</v>
      </c>
      <c r="E8828" s="231" t="s">
        <v>7246</v>
      </c>
      <c r="F8828" s="233" t="s">
        <v>398</v>
      </c>
      <c r="G8828" s="233" t="s">
        <v>7247</v>
      </c>
      <c r="H8828" s="233" t="s">
        <v>7247</v>
      </c>
      <c r="I8828" s="233"/>
      <c r="J8828" s="244">
        <v>95</v>
      </c>
      <c r="K8828" s="244">
        <v>500</v>
      </c>
      <c r="L8828" s="233">
        <v>1</v>
      </c>
      <c r="M8828" s="249">
        <v>2645528000</v>
      </c>
      <c r="N8828" s="248">
        <v>1236905147</v>
      </c>
      <c r="O8828" s="247"/>
      <c r="P8828" s="233" t="s">
        <v>170</v>
      </c>
      <c r="Q8828" s="233"/>
      <c r="R8828" s="233" t="s">
        <v>7248</v>
      </c>
    </row>
    <row r="8829" spans="2:18" ht="51">
      <c r="B8829" s="233" t="s">
        <v>25826</v>
      </c>
      <c r="C8829" s="233" t="s">
        <v>2521</v>
      </c>
      <c r="D8829" s="233" t="s">
        <v>756</v>
      </c>
      <c r="E8829" s="231" t="s">
        <v>7249</v>
      </c>
      <c r="F8829" s="233" t="s">
        <v>398</v>
      </c>
      <c r="G8829" s="233" t="s">
        <v>7250</v>
      </c>
      <c r="H8829" s="233" t="s">
        <v>7250</v>
      </c>
      <c r="I8829" s="233">
        <v>1975</v>
      </c>
      <c r="J8829" s="244">
        <v>218</v>
      </c>
      <c r="K8829" s="244">
        <v>284</v>
      </c>
      <c r="L8829" s="233">
        <v>1</v>
      </c>
      <c r="M8829" s="249">
        <v>6697957600</v>
      </c>
      <c r="N8829" s="248">
        <v>1</v>
      </c>
      <c r="O8829" s="247">
        <v>1</v>
      </c>
      <c r="P8829" s="233" t="s">
        <v>170</v>
      </c>
      <c r="Q8829" s="233"/>
      <c r="R8829" s="233" t="s">
        <v>7248</v>
      </c>
    </row>
    <row r="8830" spans="2:18" ht="51">
      <c r="B8830" s="233" t="s">
        <v>25826</v>
      </c>
      <c r="C8830" s="233" t="s">
        <v>2521</v>
      </c>
      <c r="D8830" s="233" t="s">
        <v>756</v>
      </c>
      <c r="E8830" s="231" t="s">
        <v>7251</v>
      </c>
      <c r="F8830" s="233" t="s">
        <v>398</v>
      </c>
      <c r="G8830" s="233" t="s">
        <v>7252</v>
      </c>
      <c r="H8830" s="233" t="s">
        <v>7252</v>
      </c>
      <c r="I8830" s="233">
        <v>2008</v>
      </c>
      <c r="J8830" s="244">
        <v>464</v>
      </c>
      <c r="K8830" s="244">
        <v>446</v>
      </c>
      <c r="L8830" s="233">
        <v>1</v>
      </c>
      <c r="M8830" s="249">
        <v>23645440000</v>
      </c>
      <c r="N8830" s="248">
        <v>1399206000</v>
      </c>
      <c r="O8830" s="247"/>
      <c r="P8830" s="233" t="s">
        <v>170</v>
      </c>
      <c r="Q8830" s="233"/>
      <c r="R8830" s="233" t="s">
        <v>7248</v>
      </c>
    </row>
    <row r="8831" spans="2:18" ht="76.5">
      <c r="B8831" s="233" t="s">
        <v>25826</v>
      </c>
      <c r="C8831" s="233" t="s">
        <v>2521</v>
      </c>
      <c r="D8831" s="233" t="s">
        <v>756</v>
      </c>
      <c r="E8831" s="231" t="s">
        <v>7253</v>
      </c>
      <c r="F8831" s="233" t="s">
        <v>398</v>
      </c>
      <c r="G8831" s="233" t="s">
        <v>7254</v>
      </c>
      <c r="H8831" s="233" t="s">
        <v>7254</v>
      </c>
      <c r="I8831" s="233">
        <v>1975</v>
      </c>
      <c r="J8831" s="244">
        <v>671</v>
      </c>
      <c r="K8831" s="244">
        <v>428</v>
      </c>
      <c r="L8831" s="233">
        <v>1</v>
      </c>
      <c r="M8831" s="249">
        <v>34194160000</v>
      </c>
      <c r="N8831" s="248">
        <v>1295710000</v>
      </c>
      <c r="O8831" s="247"/>
      <c r="P8831" s="233" t="s">
        <v>170</v>
      </c>
      <c r="Q8831" s="233"/>
      <c r="R8831" s="233" t="s">
        <v>7211</v>
      </c>
    </row>
    <row r="8832" spans="2:18" ht="51">
      <c r="B8832" s="233" t="s">
        <v>25826</v>
      </c>
      <c r="C8832" s="233" t="s">
        <v>2521</v>
      </c>
      <c r="D8832" s="233" t="s">
        <v>756</v>
      </c>
      <c r="E8832" s="231" t="s">
        <v>7255</v>
      </c>
      <c r="F8832" s="233" t="s">
        <v>398</v>
      </c>
      <c r="G8832" s="233" t="s">
        <v>7252</v>
      </c>
      <c r="H8832" s="233" t="s">
        <v>7252</v>
      </c>
      <c r="I8832" s="233"/>
      <c r="J8832" s="244">
        <v>3139</v>
      </c>
      <c r="K8832" s="244">
        <v>5484</v>
      </c>
      <c r="L8832" s="233">
        <v>1</v>
      </c>
      <c r="M8832" s="249">
        <v>202779400000</v>
      </c>
      <c r="N8832" s="248">
        <v>1</v>
      </c>
      <c r="O8832" s="247">
        <v>1</v>
      </c>
      <c r="P8832" s="233" t="s">
        <v>182</v>
      </c>
      <c r="Q8832" s="233"/>
      <c r="R8832" s="233" t="s">
        <v>7248</v>
      </c>
    </row>
    <row r="8833" spans="2:18" ht="76.5">
      <c r="B8833" s="233" t="s">
        <v>25826</v>
      </c>
      <c r="C8833" s="233" t="s">
        <v>2521</v>
      </c>
      <c r="D8833" s="233" t="s">
        <v>756</v>
      </c>
      <c r="E8833" s="231" t="s">
        <v>7256</v>
      </c>
      <c r="F8833" s="233" t="s">
        <v>398</v>
      </c>
      <c r="G8833" s="233" t="s">
        <v>7257</v>
      </c>
      <c r="H8833" s="233" t="s">
        <v>7257</v>
      </c>
      <c r="I8833" s="233">
        <v>1975</v>
      </c>
      <c r="J8833" s="244">
        <v>371.5</v>
      </c>
      <c r="K8833" s="244">
        <v>237</v>
      </c>
      <c r="L8833" s="233">
        <v>1</v>
      </c>
      <c r="M8833" s="249">
        <v>18537850000</v>
      </c>
      <c r="N8833" s="248">
        <v>283510000</v>
      </c>
      <c r="O8833" s="247"/>
      <c r="P8833" s="233" t="s">
        <v>182</v>
      </c>
      <c r="Q8833" s="233"/>
      <c r="R8833" s="233" t="s">
        <v>7211</v>
      </c>
    </row>
    <row r="8834" spans="2:18" ht="76.5">
      <c r="B8834" s="233" t="s">
        <v>25826</v>
      </c>
      <c r="C8834" s="233" t="s">
        <v>2521</v>
      </c>
      <c r="D8834" s="233" t="s">
        <v>756</v>
      </c>
      <c r="E8834" s="231" t="s">
        <v>7258</v>
      </c>
      <c r="F8834" s="233" t="s">
        <v>398</v>
      </c>
      <c r="G8834" s="233" t="s">
        <v>7259</v>
      </c>
      <c r="H8834" s="233" t="s">
        <v>7259</v>
      </c>
      <c r="I8834" s="233">
        <v>2018</v>
      </c>
      <c r="J8834" s="244">
        <v>1674</v>
      </c>
      <c r="K8834" s="244">
        <v>1824</v>
      </c>
      <c r="L8834" s="233">
        <v>1</v>
      </c>
      <c r="M8834" s="249">
        <v>40492569000</v>
      </c>
      <c r="N8834" s="248">
        <v>19359374363</v>
      </c>
      <c r="O8834" s="247">
        <v>17866919354</v>
      </c>
      <c r="P8834" s="233" t="s">
        <v>182</v>
      </c>
      <c r="Q8834" s="233"/>
      <c r="R8834" s="233" t="s">
        <v>7211</v>
      </c>
    </row>
    <row r="8835" spans="2:18" ht="76.5">
      <c r="B8835" s="233" t="s">
        <v>25826</v>
      </c>
      <c r="C8835" s="233" t="s">
        <v>2521</v>
      </c>
      <c r="D8835" s="233" t="s">
        <v>756</v>
      </c>
      <c r="E8835" s="231" t="s">
        <v>7260</v>
      </c>
      <c r="F8835" s="233" t="s">
        <v>398</v>
      </c>
      <c r="G8835" s="233" t="s">
        <v>7261</v>
      </c>
      <c r="H8835" s="233" t="s">
        <v>7261</v>
      </c>
      <c r="I8835" s="233">
        <v>1997</v>
      </c>
      <c r="J8835" s="244">
        <v>784.6</v>
      </c>
      <c r="K8835" s="244">
        <v>2355</v>
      </c>
      <c r="L8835" s="233">
        <v>1</v>
      </c>
      <c r="M8835" s="249">
        <v>32796794024</v>
      </c>
      <c r="N8835" s="248">
        <v>11763852960</v>
      </c>
      <c r="O8835" s="247">
        <v>648925256</v>
      </c>
      <c r="P8835" s="233" t="s">
        <v>182</v>
      </c>
      <c r="Q8835" s="233"/>
      <c r="R8835" s="233" t="s">
        <v>7211</v>
      </c>
    </row>
    <row r="8836" spans="2:18" ht="76.5">
      <c r="B8836" s="233" t="s">
        <v>25826</v>
      </c>
      <c r="C8836" s="233" t="s">
        <v>2521</v>
      </c>
      <c r="D8836" s="233" t="s">
        <v>756</v>
      </c>
      <c r="E8836" s="231" t="s">
        <v>7262</v>
      </c>
      <c r="F8836" s="233" t="s">
        <v>398</v>
      </c>
      <c r="G8836" s="233" t="s">
        <v>7263</v>
      </c>
      <c r="H8836" s="233" t="s">
        <v>7263</v>
      </c>
      <c r="I8836" s="233">
        <v>1997</v>
      </c>
      <c r="J8836" s="244">
        <v>828</v>
      </c>
      <c r="K8836" s="244">
        <v>1609</v>
      </c>
      <c r="L8836" s="233">
        <v>1</v>
      </c>
      <c r="M8836" s="249">
        <v>30404060000</v>
      </c>
      <c r="N8836" s="248">
        <v>6029009600</v>
      </c>
      <c r="O8836" s="247">
        <v>4099726528</v>
      </c>
      <c r="P8836" s="233" t="s">
        <v>182</v>
      </c>
      <c r="Q8836" s="233"/>
      <c r="R8836" s="233" t="s">
        <v>7211</v>
      </c>
    </row>
    <row r="8837" spans="2:18" ht="76.5">
      <c r="B8837" s="233" t="s">
        <v>25826</v>
      </c>
      <c r="C8837" s="233" t="s">
        <v>2521</v>
      </c>
      <c r="D8837" s="233" t="s">
        <v>756</v>
      </c>
      <c r="E8837" s="231" t="s">
        <v>7264</v>
      </c>
      <c r="F8837" s="233" t="s">
        <v>398</v>
      </c>
      <c r="G8837" s="233" t="s">
        <v>7265</v>
      </c>
      <c r="H8837" s="233" t="s">
        <v>7265</v>
      </c>
      <c r="I8837" s="233">
        <v>1997</v>
      </c>
      <c r="J8837" s="244">
        <v>714.5</v>
      </c>
      <c r="K8837" s="244">
        <v>529</v>
      </c>
      <c r="L8837" s="233">
        <v>1</v>
      </c>
      <c r="M8837" s="249">
        <v>15433200000</v>
      </c>
      <c r="N8837" s="248">
        <v>1829947300</v>
      </c>
      <c r="O8837" s="247">
        <v>1244364164</v>
      </c>
      <c r="P8837" s="233" t="s">
        <v>182</v>
      </c>
      <c r="Q8837" s="233"/>
      <c r="R8837" s="233" t="s">
        <v>7211</v>
      </c>
    </row>
    <row r="8838" spans="2:18" ht="76.5">
      <c r="B8838" s="233" t="s">
        <v>25826</v>
      </c>
      <c r="C8838" s="233" t="s">
        <v>2521</v>
      </c>
      <c r="D8838" s="233" t="s">
        <v>756</v>
      </c>
      <c r="E8838" s="231" t="s">
        <v>7266</v>
      </c>
      <c r="F8838" s="233" t="s">
        <v>398</v>
      </c>
      <c r="G8838" s="233" t="s">
        <v>7267</v>
      </c>
      <c r="H8838" s="233" t="s">
        <v>7267</v>
      </c>
      <c r="I8838" s="233">
        <v>1979</v>
      </c>
      <c r="J8838" s="244">
        <v>1068</v>
      </c>
      <c r="K8838" s="244">
        <v>1521</v>
      </c>
      <c r="L8838" s="233">
        <v>1</v>
      </c>
      <c r="M8838" s="249">
        <v>6406800000</v>
      </c>
      <c r="N8838" s="248">
        <v>14790200486</v>
      </c>
      <c r="O8838" s="247">
        <v>12258334723</v>
      </c>
      <c r="P8838" s="233" t="s">
        <v>182</v>
      </c>
      <c r="Q8838" s="233"/>
      <c r="R8838" s="233" t="s">
        <v>7211</v>
      </c>
    </row>
    <row r="8839" spans="2:18" ht="76.5">
      <c r="B8839" s="233" t="s">
        <v>25826</v>
      </c>
      <c r="C8839" s="233" t="s">
        <v>2521</v>
      </c>
      <c r="D8839" s="233" t="s">
        <v>756</v>
      </c>
      <c r="E8839" s="231" t="s">
        <v>7268</v>
      </c>
      <c r="F8839" s="233" t="s">
        <v>398</v>
      </c>
      <c r="G8839" s="233" t="s">
        <v>7269</v>
      </c>
      <c r="H8839" s="233" t="s">
        <v>7269</v>
      </c>
      <c r="I8839" s="233">
        <v>1981</v>
      </c>
      <c r="J8839" s="244">
        <v>1332.9</v>
      </c>
      <c r="K8839" s="244">
        <v>2208</v>
      </c>
      <c r="L8839" s="233">
        <v>1</v>
      </c>
      <c r="M8839" s="249">
        <v>3625488000</v>
      </c>
      <c r="N8839" s="248">
        <v>13306419102</v>
      </c>
      <c r="O8839" s="247">
        <v>6387081168</v>
      </c>
      <c r="P8839" s="233" t="s">
        <v>182</v>
      </c>
      <c r="Q8839" s="233"/>
      <c r="R8839" s="233" t="s">
        <v>7211</v>
      </c>
    </row>
    <row r="8840" spans="2:18" ht="76.5">
      <c r="B8840" s="233" t="s">
        <v>25826</v>
      </c>
      <c r="C8840" s="233" t="s">
        <v>2521</v>
      </c>
      <c r="D8840" s="233" t="s">
        <v>756</v>
      </c>
      <c r="E8840" s="231" t="s">
        <v>7268</v>
      </c>
      <c r="F8840" s="233" t="s">
        <v>398</v>
      </c>
      <c r="G8840" s="233" t="s">
        <v>7270</v>
      </c>
      <c r="H8840" s="233" t="s">
        <v>7270</v>
      </c>
      <c r="I8840" s="233">
        <v>1998</v>
      </c>
      <c r="J8840" s="244">
        <v>266.2</v>
      </c>
      <c r="K8840" s="244">
        <v>328</v>
      </c>
      <c r="L8840" s="233">
        <v>1</v>
      </c>
      <c r="M8840" s="249">
        <v>408883200</v>
      </c>
      <c r="N8840" s="248">
        <v>358000000</v>
      </c>
      <c r="O8840" s="247">
        <v>28640000</v>
      </c>
      <c r="P8840" s="233" t="s">
        <v>7271</v>
      </c>
      <c r="Q8840" s="233"/>
      <c r="R8840" s="233" t="s">
        <v>7211</v>
      </c>
    </row>
    <row r="8841" spans="2:18" ht="76.5">
      <c r="B8841" s="233" t="s">
        <v>25826</v>
      </c>
      <c r="C8841" s="233" t="s">
        <v>2521</v>
      </c>
      <c r="D8841" s="233" t="s">
        <v>756</v>
      </c>
      <c r="E8841" s="231" t="s">
        <v>969</v>
      </c>
      <c r="F8841" s="233" t="s">
        <v>398</v>
      </c>
      <c r="G8841" s="233" t="s">
        <v>7272</v>
      </c>
      <c r="H8841" s="233" t="s">
        <v>7272</v>
      </c>
      <c r="I8841" s="233">
        <v>2015</v>
      </c>
      <c r="J8841" s="244">
        <v>6411</v>
      </c>
      <c r="K8841" s="244">
        <v>7676</v>
      </c>
      <c r="L8841" s="233">
        <v>1</v>
      </c>
      <c r="M8841" s="249">
        <v>141247152000</v>
      </c>
      <c r="N8841" s="248">
        <v>62050335000</v>
      </c>
      <c r="O8841" s="247">
        <v>37230201000</v>
      </c>
      <c r="P8841" s="233" t="s">
        <v>182</v>
      </c>
      <c r="Q8841" s="233"/>
      <c r="R8841" s="233" t="s">
        <v>7211</v>
      </c>
    </row>
    <row r="8842" spans="2:18" ht="76.5">
      <c r="B8842" s="233" t="s">
        <v>25826</v>
      </c>
      <c r="C8842" s="233" t="s">
        <v>2521</v>
      </c>
      <c r="D8842" s="233" t="s">
        <v>756</v>
      </c>
      <c r="E8842" s="231" t="s">
        <v>7273</v>
      </c>
      <c r="F8842" s="233" t="s">
        <v>398</v>
      </c>
      <c r="G8842" s="233" t="s">
        <v>7274</v>
      </c>
      <c r="H8842" s="233" t="s">
        <v>7274</v>
      </c>
      <c r="I8842" s="233">
        <v>1993</v>
      </c>
      <c r="J8842" s="244">
        <v>2149</v>
      </c>
      <c r="K8842" s="244">
        <v>8856</v>
      </c>
      <c r="L8842" s="233">
        <v>1</v>
      </c>
      <c r="M8842" s="249">
        <v>8058375000</v>
      </c>
      <c r="N8842" s="248">
        <v>8434634021</v>
      </c>
      <c r="O8842" s="247">
        <v>4093775412</v>
      </c>
      <c r="P8842" s="233" t="s">
        <v>182</v>
      </c>
      <c r="Q8842" s="233"/>
      <c r="R8842" s="233" t="s">
        <v>7211</v>
      </c>
    </row>
    <row r="8843" spans="2:18" ht="76.5">
      <c r="B8843" s="233" t="s">
        <v>25826</v>
      </c>
      <c r="C8843" s="233" t="s">
        <v>2521</v>
      </c>
      <c r="D8843" s="233" t="s">
        <v>756</v>
      </c>
      <c r="E8843" s="231" t="s">
        <v>7275</v>
      </c>
      <c r="F8843" s="233" t="s">
        <v>398</v>
      </c>
      <c r="G8843" s="233" t="s">
        <v>7276</v>
      </c>
      <c r="H8843" s="233" t="s">
        <v>7276</v>
      </c>
      <c r="I8843" s="233">
        <v>1975</v>
      </c>
      <c r="J8843" s="244">
        <v>898</v>
      </c>
      <c r="K8843" s="244">
        <v>628</v>
      </c>
      <c r="L8843" s="233">
        <v>1</v>
      </c>
      <c r="M8843" s="249">
        <v>6738000000</v>
      </c>
      <c r="N8843" s="248">
        <v>1481909912</v>
      </c>
      <c r="O8843" s="247">
        <v>299923199</v>
      </c>
      <c r="P8843" s="233" t="s">
        <v>182</v>
      </c>
      <c r="Q8843" s="233"/>
      <c r="R8843" s="233" t="s">
        <v>7211</v>
      </c>
    </row>
    <row r="8844" spans="2:18" ht="76.5">
      <c r="B8844" s="233" t="s">
        <v>25826</v>
      </c>
      <c r="C8844" s="233" t="s">
        <v>2521</v>
      </c>
      <c r="D8844" s="233" t="s">
        <v>756</v>
      </c>
      <c r="E8844" s="231" t="s">
        <v>7277</v>
      </c>
      <c r="F8844" s="233" t="s">
        <v>398</v>
      </c>
      <c r="G8844" s="233" t="s">
        <v>7278</v>
      </c>
      <c r="H8844" s="233" t="s">
        <v>7278</v>
      </c>
      <c r="I8844" s="233">
        <v>1975</v>
      </c>
      <c r="J8844" s="244">
        <v>618</v>
      </c>
      <c r="K8844" s="244"/>
      <c r="L8844" s="233">
        <v>1</v>
      </c>
      <c r="M8844" s="249">
        <v>19578240000</v>
      </c>
      <c r="N8844" s="248">
        <v>1380215334</v>
      </c>
      <c r="O8844" s="247"/>
      <c r="P8844" s="233" t="s">
        <v>182</v>
      </c>
      <c r="Q8844" s="233"/>
      <c r="R8844" s="233" t="s">
        <v>7211</v>
      </c>
    </row>
    <row r="8845" spans="2:18" ht="76.5">
      <c r="B8845" s="233" t="s">
        <v>25826</v>
      </c>
      <c r="C8845" s="233" t="s">
        <v>2521</v>
      </c>
      <c r="D8845" s="233" t="s">
        <v>756</v>
      </c>
      <c r="E8845" s="231" t="s">
        <v>7279</v>
      </c>
      <c r="F8845" s="233" t="s">
        <v>398</v>
      </c>
      <c r="G8845" s="233" t="s">
        <v>7280</v>
      </c>
      <c r="H8845" s="233" t="s">
        <v>7280</v>
      </c>
      <c r="I8845" s="233">
        <v>1975</v>
      </c>
      <c r="J8845" s="244">
        <v>1695</v>
      </c>
      <c r="K8845" s="244"/>
      <c r="L8845" s="233">
        <v>1</v>
      </c>
      <c r="M8845" s="249">
        <v>58579200000</v>
      </c>
      <c r="N8845" s="248">
        <v>11561107095</v>
      </c>
      <c r="O8845" s="247">
        <v>917932644</v>
      </c>
      <c r="P8845" s="233" t="s">
        <v>182</v>
      </c>
      <c r="Q8845" s="233"/>
      <c r="R8845" s="233" t="s">
        <v>7211</v>
      </c>
    </row>
    <row r="8846" spans="2:18" ht="76.5">
      <c r="B8846" s="233" t="s">
        <v>25826</v>
      </c>
      <c r="C8846" s="233" t="s">
        <v>2521</v>
      </c>
      <c r="D8846" s="233" t="s">
        <v>756</v>
      </c>
      <c r="E8846" s="231" t="s">
        <v>7281</v>
      </c>
      <c r="F8846" s="233" t="s">
        <v>398</v>
      </c>
      <c r="G8846" s="233" t="s">
        <v>7282</v>
      </c>
      <c r="H8846" s="233" t="s">
        <v>7282</v>
      </c>
      <c r="I8846" s="233">
        <v>2004</v>
      </c>
      <c r="J8846" s="244">
        <v>1322</v>
      </c>
      <c r="K8846" s="244">
        <v>1892.6</v>
      </c>
      <c r="L8846" s="233">
        <v>1</v>
      </c>
      <c r="M8846" s="249">
        <v>23796000000</v>
      </c>
      <c r="N8846" s="248">
        <v>1110606000</v>
      </c>
      <c r="O8846" s="247">
        <v>209557920</v>
      </c>
      <c r="P8846" s="233" t="s">
        <v>182</v>
      </c>
      <c r="Q8846" s="233"/>
      <c r="R8846" s="233" t="s">
        <v>7211</v>
      </c>
    </row>
    <row r="8847" spans="2:18" ht="76.5">
      <c r="B8847" s="233" t="s">
        <v>25826</v>
      </c>
      <c r="C8847" s="233" t="s">
        <v>2521</v>
      </c>
      <c r="D8847" s="233" t="s">
        <v>756</v>
      </c>
      <c r="E8847" s="231" t="s">
        <v>7283</v>
      </c>
      <c r="F8847" s="233" t="s">
        <v>398</v>
      </c>
      <c r="G8847" s="233" t="s">
        <v>7284</v>
      </c>
      <c r="H8847" s="233" t="s">
        <v>7284</v>
      </c>
      <c r="I8847" s="233">
        <v>1975</v>
      </c>
      <c r="J8847" s="244">
        <v>782</v>
      </c>
      <c r="K8847" s="244">
        <v>1388.9</v>
      </c>
      <c r="L8847" s="233">
        <v>1</v>
      </c>
      <c r="M8847" s="249">
        <v>27086820000</v>
      </c>
      <c r="N8847" s="248">
        <v>1481909912</v>
      </c>
      <c r="O8847" s="247">
        <v>725543092</v>
      </c>
      <c r="P8847" s="233" t="s">
        <v>182</v>
      </c>
      <c r="Q8847" s="233"/>
      <c r="R8847" s="233" t="s">
        <v>7211</v>
      </c>
    </row>
    <row r="8848" spans="2:18" ht="76.5">
      <c r="B8848" s="233" t="s">
        <v>25826</v>
      </c>
      <c r="C8848" s="233" t="s">
        <v>2521</v>
      </c>
      <c r="D8848" s="233" t="s">
        <v>756</v>
      </c>
      <c r="E8848" s="231" t="s">
        <v>7231</v>
      </c>
      <c r="F8848" s="233" t="s">
        <v>398</v>
      </c>
      <c r="G8848" s="233" t="s">
        <v>7285</v>
      </c>
      <c r="H8848" s="233" t="s">
        <v>7285</v>
      </c>
      <c r="I8848" s="233">
        <v>1975</v>
      </c>
      <c r="J8848" s="244">
        <v>742.8</v>
      </c>
      <c r="K8848" s="244">
        <v>559</v>
      </c>
      <c r="L8848" s="233">
        <v>1</v>
      </c>
      <c r="M8848" s="249">
        <v>25775160000</v>
      </c>
      <c r="N8848" s="248">
        <v>1</v>
      </c>
      <c r="O8848" s="247">
        <v>1</v>
      </c>
      <c r="P8848" s="233" t="s">
        <v>188</v>
      </c>
      <c r="Q8848" s="233"/>
      <c r="R8848" s="233" t="s">
        <v>7211</v>
      </c>
    </row>
    <row r="8849" spans="2:18" ht="76.5">
      <c r="B8849" s="233" t="s">
        <v>25826</v>
      </c>
      <c r="C8849" s="233" t="s">
        <v>2521</v>
      </c>
      <c r="D8849" s="233" t="s">
        <v>756</v>
      </c>
      <c r="E8849" s="231" t="s">
        <v>7286</v>
      </c>
      <c r="F8849" s="233" t="s">
        <v>398</v>
      </c>
      <c r="G8849" s="233" t="s">
        <v>7287</v>
      </c>
      <c r="H8849" s="233" t="s">
        <v>7287</v>
      </c>
      <c r="I8849" s="233">
        <v>1975</v>
      </c>
      <c r="J8849" s="244">
        <v>730.6</v>
      </c>
      <c r="K8849" s="244">
        <v>2208</v>
      </c>
      <c r="L8849" s="233">
        <v>1</v>
      </c>
      <c r="M8849" s="249">
        <v>6210100000</v>
      </c>
      <c r="N8849" s="248">
        <v>4647280111</v>
      </c>
      <c r="O8849" s="247">
        <v>3370523728</v>
      </c>
      <c r="P8849" s="233" t="s">
        <v>182</v>
      </c>
      <c r="Q8849" s="233"/>
      <c r="R8849" s="233" t="s">
        <v>7211</v>
      </c>
    </row>
    <row r="8850" spans="2:18" ht="76.5">
      <c r="B8850" s="233" t="s">
        <v>25826</v>
      </c>
      <c r="C8850" s="233" t="s">
        <v>2521</v>
      </c>
      <c r="D8850" s="233" t="s">
        <v>756</v>
      </c>
      <c r="E8850" s="231" t="s">
        <v>7288</v>
      </c>
      <c r="F8850" s="233" t="s">
        <v>398</v>
      </c>
      <c r="G8850" s="233" t="s">
        <v>7289</v>
      </c>
      <c r="H8850" s="233" t="s">
        <v>7289</v>
      </c>
      <c r="I8850" s="233">
        <v>1995</v>
      </c>
      <c r="J8850" s="244">
        <v>11823</v>
      </c>
      <c r="K8850" s="244">
        <v>9494</v>
      </c>
      <c r="L8850" s="233">
        <v>1</v>
      </c>
      <c r="M8850" s="249">
        <v>350551950000</v>
      </c>
      <c r="N8850" s="248">
        <v>78539640000</v>
      </c>
      <c r="O8850" s="247">
        <v>34425441600</v>
      </c>
      <c r="P8850" s="233" t="s">
        <v>182</v>
      </c>
      <c r="Q8850" s="233"/>
      <c r="R8850" s="233" t="s">
        <v>7211</v>
      </c>
    </row>
    <row r="8851" spans="2:18" ht="76.5">
      <c r="B8851" s="233" t="s">
        <v>25826</v>
      </c>
      <c r="C8851" s="233" t="s">
        <v>2521</v>
      </c>
      <c r="D8851" s="233" t="s">
        <v>756</v>
      </c>
      <c r="E8851" s="231" t="s">
        <v>7290</v>
      </c>
      <c r="F8851" s="233" t="s">
        <v>398</v>
      </c>
      <c r="G8851" s="233" t="s">
        <v>7291</v>
      </c>
      <c r="H8851" s="233" t="s">
        <v>7291</v>
      </c>
      <c r="I8851" s="233">
        <v>1996</v>
      </c>
      <c r="J8851" s="244">
        <v>2267</v>
      </c>
      <c r="K8851" s="244">
        <v>3982</v>
      </c>
      <c r="L8851" s="233">
        <v>1</v>
      </c>
      <c r="M8851" s="249">
        <v>19274600000</v>
      </c>
      <c r="N8851" s="248">
        <v>27788166842</v>
      </c>
      <c r="O8851" s="247"/>
      <c r="P8851" s="233" t="s">
        <v>182</v>
      </c>
      <c r="Q8851" s="233"/>
      <c r="R8851" s="233" t="s">
        <v>7211</v>
      </c>
    </row>
    <row r="8852" spans="2:18" ht="76.5">
      <c r="B8852" s="233" t="s">
        <v>25826</v>
      </c>
      <c r="C8852" s="233" t="s">
        <v>2521</v>
      </c>
      <c r="D8852" s="233" t="s">
        <v>756</v>
      </c>
      <c r="E8852" s="231" t="s">
        <v>7292</v>
      </c>
      <c r="F8852" s="233" t="s">
        <v>398</v>
      </c>
      <c r="G8852" s="233" t="s">
        <v>7293</v>
      </c>
      <c r="H8852" s="233" t="s">
        <v>7293</v>
      </c>
      <c r="I8852" s="233">
        <v>1975</v>
      </c>
      <c r="J8852" s="244">
        <v>260.3</v>
      </c>
      <c r="K8852" s="244">
        <v>364</v>
      </c>
      <c r="L8852" s="233">
        <v>1</v>
      </c>
      <c r="M8852" s="249">
        <v>1</v>
      </c>
      <c r="N8852" s="248">
        <v>1</v>
      </c>
      <c r="O8852" s="247">
        <v>1</v>
      </c>
      <c r="P8852" s="233" t="s">
        <v>191</v>
      </c>
      <c r="Q8852" s="233"/>
      <c r="R8852" s="233" t="s">
        <v>7211</v>
      </c>
    </row>
    <row r="8853" spans="2:18" ht="76.5">
      <c r="B8853" s="233" t="s">
        <v>25826</v>
      </c>
      <c r="C8853" s="233" t="s">
        <v>2521</v>
      </c>
      <c r="D8853" s="233" t="s">
        <v>756</v>
      </c>
      <c r="E8853" s="231" t="s">
        <v>7242</v>
      </c>
      <c r="F8853" s="233" t="s">
        <v>398</v>
      </c>
      <c r="G8853" s="233" t="s">
        <v>7294</v>
      </c>
      <c r="H8853" s="233" t="s">
        <v>7294</v>
      </c>
      <c r="I8853" s="233">
        <v>2014</v>
      </c>
      <c r="J8853" s="244">
        <v>1668</v>
      </c>
      <c r="K8853" s="244">
        <v>1217</v>
      </c>
      <c r="L8853" s="233">
        <v>1</v>
      </c>
      <c r="M8853" s="249">
        <v>47942323200</v>
      </c>
      <c r="N8853" s="248">
        <v>1</v>
      </c>
      <c r="O8853" s="247">
        <v>1</v>
      </c>
      <c r="P8853" s="233" t="s">
        <v>191</v>
      </c>
      <c r="Q8853" s="233"/>
      <c r="R8853" s="233" t="s">
        <v>7211</v>
      </c>
    </row>
    <row r="8854" spans="2:18" ht="76.5">
      <c r="B8854" s="233" t="s">
        <v>25826</v>
      </c>
      <c r="C8854" s="233" t="s">
        <v>2521</v>
      </c>
      <c r="D8854" s="233" t="s">
        <v>756</v>
      </c>
      <c r="E8854" s="231" t="s">
        <v>7295</v>
      </c>
      <c r="F8854" s="233" t="s">
        <v>398</v>
      </c>
      <c r="G8854" s="233" t="s">
        <v>7296</v>
      </c>
      <c r="H8854" s="233" t="s">
        <v>7296</v>
      </c>
      <c r="I8854" s="233">
        <v>1975</v>
      </c>
      <c r="J8854" s="244">
        <v>330</v>
      </c>
      <c r="K8854" s="244">
        <v>269</v>
      </c>
      <c r="L8854" s="233">
        <v>1</v>
      </c>
      <c r="M8854" s="249">
        <v>17965200000</v>
      </c>
      <c r="N8854" s="248">
        <v>1</v>
      </c>
      <c r="O8854" s="247">
        <v>1</v>
      </c>
      <c r="P8854" s="233" t="s">
        <v>176</v>
      </c>
      <c r="Q8854" s="233" t="s">
        <v>7297</v>
      </c>
      <c r="R8854" s="233" t="s">
        <v>7211</v>
      </c>
    </row>
    <row r="8855" spans="2:18" ht="76.5">
      <c r="B8855" s="233" t="s">
        <v>25826</v>
      </c>
      <c r="C8855" s="233" t="s">
        <v>2521</v>
      </c>
      <c r="D8855" s="233" t="s">
        <v>756</v>
      </c>
      <c r="E8855" s="231" t="s">
        <v>7298</v>
      </c>
      <c r="F8855" s="233" t="s">
        <v>398</v>
      </c>
      <c r="G8855" s="233" t="s">
        <v>7299</v>
      </c>
      <c r="H8855" s="233" t="s">
        <v>7299</v>
      </c>
      <c r="I8855" s="233">
        <v>1975</v>
      </c>
      <c r="J8855" s="244">
        <v>347.5</v>
      </c>
      <c r="K8855" s="244">
        <v>56</v>
      </c>
      <c r="L8855" s="233">
        <v>1</v>
      </c>
      <c r="M8855" s="249">
        <v>2498400000</v>
      </c>
      <c r="N8855" s="248">
        <v>1</v>
      </c>
      <c r="O8855" s="247">
        <v>1</v>
      </c>
      <c r="P8855" s="233" t="s">
        <v>188</v>
      </c>
      <c r="Q8855" s="233"/>
      <c r="R8855" s="233" t="s">
        <v>7211</v>
      </c>
    </row>
    <row r="8856" spans="2:18" ht="76.5">
      <c r="B8856" s="233" t="s">
        <v>25826</v>
      </c>
      <c r="C8856" s="233" t="s">
        <v>2521</v>
      </c>
      <c r="D8856" s="233" t="s">
        <v>756</v>
      </c>
      <c r="E8856" s="231" t="s">
        <v>7300</v>
      </c>
      <c r="F8856" s="233" t="s">
        <v>398</v>
      </c>
      <c r="G8856" s="233" t="s">
        <v>7301</v>
      </c>
      <c r="H8856" s="233" t="s">
        <v>7301</v>
      </c>
      <c r="I8856" s="233">
        <v>1975</v>
      </c>
      <c r="J8856" s="244">
        <v>98</v>
      </c>
      <c r="K8856" s="244">
        <v>98</v>
      </c>
      <c r="L8856" s="233">
        <v>1</v>
      </c>
      <c r="M8856" s="249">
        <v>862400000</v>
      </c>
      <c r="N8856" s="248">
        <v>1</v>
      </c>
      <c r="O8856" s="247">
        <v>1</v>
      </c>
      <c r="P8856" s="233" t="s">
        <v>176</v>
      </c>
      <c r="Q8856" s="233"/>
      <c r="R8856" s="233" t="s">
        <v>7211</v>
      </c>
    </row>
    <row r="8857" spans="2:18" ht="76.5">
      <c r="B8857" s="233" t="s">
        <v>25826</v>
      </c>
      <c r="C8857" s="233" t="s">
        <v>2521</v>
      </c>
      <c r="D8857" s="233" t="s">
        <v>756</v>
      </c>
      <c r="E8857" s="231" t="s">
        <v>7302</v>
      </c>
      <c r="F8857" s="233" t="s">
        <v>398</v>
      </c>
      <c r="G8857" s="233" t="s">
        <v>7303</v>
      </c>
      <c r="H8857" s="233" t="s">
        <v>7304</v>
      </c>
      <c r="I8857" s="233"/>
      <c r="J8857" s="244">
        <v>10.27</v>
      </c>
      <c r="K8857" s="244">
        <v>10.27</v>
      </c>
      <c r="L8857" s="233">
        <v>1</v>
      </c>
      <c r="M8857" s="249">
        <v>1</v>
      </c>
      <c r="N8857" s="248">
        <v>1</v>
      </c>
      <c r="O8857" s="247">
        <v>1</v>
      </c>
      <c r="P8857" s="233" t="s">
        <v>7230</v>
      </c>
      <c r="Q8857" s="233"/>
      <c r="R8857" s="233" t="s">
        <v>7211</v>
      </c>
    </row>
    <row r="8858" spans="2:18" ht="76.5">
      <c r="B8858" s="233" t="s">
        <v>25826</v>
      </c>
      <c r="C8858" s="233" t="s">
        <v>2521</v>
      </c>
      <c r="D8858" s="233" t="s">
        <v>756</v>
      </c>
      <c r="E8858" s="231" t="s">
        <v>7302</v>
      </c>
      <c r="F8858" s="233" t="s">
        <v>398</v>
      </c>
      <c r="G8858" s="233" t="s">
        <v>7305</v>
      </c>
      <c r="H8858" s="233" t="s">
        <v>7305</v>
      </c>
      <c r="I8858" s="233">
        <v>1975</v>
      </c>
      <c r="J8858" s="244">
        <v>9.4</v>
      </c>
      <c r="K8858" s="244">
        <v>9.4</v>
      </c>
      <c r="L8858" s="233">
        <v>1</v>
      </c>
      <c r="M8858" s="249">
        <v>1</v>
      </c>
      <c r="N8858" s="248">
        <v>1</v>
      </c>
      <c r="O8858" s="247">
        <v>1</v>
      </c>
      <c r="P8858" s="233" t="s">
        <v>7230</v>
      </c>
      <c r="Q8858" s="233"/>
      <c r="R8858" s="233" t="s">
        <v>7211</v>
      </c>
    </row>
    <row r="8859" spans="2:18" ht="76.5">
      <c r="B8859" s="233" t="s">
        <v>25826</v>
      </c>
      <c r="C8859" s="233" t="s">
        <v>2521</v>
      </c>
      <c r="D8859" s="233" t="s">
        <v>756</v>
      </c>
      <c r="E8859" s="231" t="s">
        <v>7231</v>
      </c>
      <c r="F8859" s="233" t="s">
        <v>398</v>
      </c>
      <c r="G8859" s="233" t="s">
        <v>7306</v>
      </c>
      <c r="H8859" s="233" t="s">
        <v>7306</v>
      </c>
      <c r="I8859" s="233">
        <v>2017</v>
      </c>
      <c r="J8859" s="244">
        <v>44.5</v>
      </c>
      <c r="K8859" s="244">
        <v>44.5</v>
      </c>
      <c r="L8859" s="233">
        <v>1</v>
      </c>
      <c r="M8859" s="249">
        <v>97200000</v>
      </c>
      <c r="N8859" s="248">
        <v>1</v>
      </c>
      <c r="O8859" s="247">
        <v>1</v>
      </c>
      <c r="P8859" s="233" t="s">
        <v>176</v>
      </c>
      <c r="Q8859" s="233"/>
      <c r="R8859" s="233" t="s">
        <v>7211</v>
      </c>
    </row>
    <row r="8860" spans="2:18" ht="76.5">
      <c r="B8860" s="233" t="s">
        <v>25826</v>
      </c>
      <c r="C8860" s="233" t="s">
        <v>2521</v>
      </c>
      <c r="D8860" s="233" t="s">
        <v>756</v>
      </c>
      <c r="E8860" s="231" t="s">
        <v>7231</v>
      </c>
      <c r="F8860" s="233" t="s">
        <v>398</v>
      </c>
      <c r="G8860" s="233" t="s">
        <v>7307</v>
      </c>
      <c r="H8860" s="233" t="s">
        <v>7307</v>
      </c>
      <c r="I8860" s="233">
        <v>2013</v>
      </c>
      <c r="J8860" s="244">
        <v>73.3</v>
      </c>
      <c r="K8860" s="244">
        <v>111</v>
      </c>
      <c r="L8860" s="233">
        <v>1</v>
      </c>
      <c r="M8860" s="249">
        <v>129600000</v>
      </c>
      <c r="N8860" s="248">
        <v>1</v>
      </c>
      <c r="O8860" s="247">
        <v>1</v>
      </c>
      <c r="P8860" s="233" t="s">
        <v>176</v>
      </c>
      <c r="Q8860" s="233"/>
      <c r="R8860" s="233" t="s">
        <v>7211</v>
      </c>
    </row>
    <row r="8861" spans="2:18" ht="76.5">
      <c r="B8861" s="233" t="s">
        <v>25826</v>
      </c>
      <c r="C8861" s="233" t="s">
        <v>2521</v>
      </c>
      <c r="D8861" s="233" t="s">
        <v>756</v>
      </c>
      <c r="E8861" s="231" t="s">
        <v>7302</v>
      </c>
      <c r="F8861" s="233" t="s">
        <v>398</v>
      </c>
      <c r="G8861" s="233" t="s">
        <v>7308</v>
      </c>
      <c r="H8861" s="233" t="s">
        <v>7308</v>
      </c>
      <c r="I8861" s="233">
        <v>1975</v>
      </c>
      <c r="J8861" s="244">
        <v>18.100000000000001</v>
      </c>
      <c r="K8861" s="244">
        <v>16</v>
      </c>
      <c r="L8861" s="233">
        <v>1</v>
      </c>
      <c r="M8861" s="249">
        <v>1</v>
      </c>
      <c r="N8861" s="248">
        <v>1</v>
      </c>
      <c r="O8861" s="247">
        <v>1</v>
      </c>
      <c r="P8861" s="233" t="s">
        <v>7230</v>
      </c>
      <c r="Q8861" s="233"/>
      <c r="R8861" s="233" t="s">
        <v>7211</v>
      </c>
    </row>
    <row r="8862" spans="2:18" ht="76.5">
      <c r="B8862" s="233" t="s">
        <v>25826</v>
      </c>
      <c r="C8862" s="233" t="s">
        <v>2521</v>
      </c>
      <c r="D8862" s="233" t="s">
        <v>756</v>
      </c>
      <c r="E8862" s="231" t="s">
        <v>7231</v>
      </c>
      <c r="F8862" s="233" t="s">
        <v>398</v>
      </c>
      <c r="G8862" s="233" t="s">
        <v>7309</v>
      </c>
      <c r="H8862" s="233" t="s">
        <v>7309</v>
      </c>
      <c r="I8862" s="233">
        <v>1975</v>
      </c>
      <c r="J8862" s="244">
        <v>175</v>
      </c>
      <c r="K8862" s="244">
        <v>30</v>
      </c>
      <c r="L8862" s="233">
        <v>1</v>
      </c>
      <c r="M8862" s="249">
        <v>1</v>
      </c>
      <c r="N8862" s="248">
        <v>1</v>
      </c>
      <c r="O8862" s="247">
        <v>1</v>
      </c>
      <c r="P8862" s="233" t="s">
        <v>176</v>
      </c>
      <c r="Q8862" s="233"/>
      <c r="R8862" s="233" t="s">
        <v>7211</v>
      </c>
    </row>
    <row r="8863" spans="2:18" ht="76.5">
      <c r="B8863" s="233" t="s">
        <v>25826</v>
      </c>
      <c r="C8863" s="233" t="s">
        <v>2521</v>
      </c>
      <c r="D8863" s="233" t="s">
        <v>756</v>
      </c>
      <c r="E8863" s="231" t="s">
        <v>7231</v>
      </c>
      <c r="F8863" s="233" t="s">
        <v>398</v>
      </c>
      <c r="G8863" s="233" t="s">
        <v>7310</v>
      </c>
      <c r="H8863" s="233" t="s">
        <v>7310</v>
      </c>
      <c r="I8863" s="233">
        <v>1975</v>
      </c>
      <c r="J8863" s="244">
        <v>45.7</v>
      </c>
      <c r="K8863" s="244">
        <v>41</v>
      </c>
      <c r="L8863" s="233">
        <v>1</v>
      </c>
      <c r="M8863" s="249">
        <v>1</v>
      </c>
      <c r="N8863" s="248">
        <v>1</v>
      </c>
      <c r="O8863" s="247">
        <v>1</v>
      </c>
      <c r="P8863" s="233" t="s">
        <v>176</v>
      </c>
      <c r="Q8863" s="233"/>
      <c r="R8863" s="233" t="s">
        <v>7211</v>
      </c>
    </row>
    <row r="8864" spans="2:18" ht="76.5">
      <c r="B8864" s="233" t="s">
        <v>25826</v>
      </c>
      <c r="C8864" s="233" t="s">
        <v>2521</v>
      </c>
      <c r="D8864" s="233" t="s">
        <v>756</v>
      </c>
      <c r="E8864" s="231" t="s">
        <v>7302</v>
      </c>
      <c r="F8864" s="233" t="s">
        <v>398</v>
      </c>
      <c r="G8864" s="233" t="s">
        <v>7311</v>
      </c>
      <c r="H8864" s="233" t="s">
        <v>7311</v>
      </c>
      <c r="I8864" s="233">
        <v>1975</v>
      </c>
      <c r="J8864" s="244">
        <v>46.1</v>
      </c>
      <c r="K8864" s="244">
        <v>46.1</v>
      </c>
      <c r="L8864" s="233">
        <v>1</v>
      </c>
      <c r="M8864" s="249">
        <v>1</v>
      </c>
      <c r="N8864" s="248">
        <v>1</v>
      </c>
      <c r="O8864" s="247">
        <v>1</v>
      </c>
      <c r="P8864" s="233" t="s">
        <v>7230</v>
      </c>
      <c r="Q8864" s="233"/>
      <c r="R8864" s="233" t="s">
        <v>7211</v>
      </c>
    </row>
    <row r="8865" spans="2:18" ht="76.5">
      <c r="B8865" s="233" t="s">
        <v>25826</v>
      </c>
      <c r="C8865" s="233" t="s">
        <v>2521</v>
      </c>
      <c r="D8865" s="233" t="s">
        <v>756</v>
      </c>
      <c r="E8865" s="231" t="s">
        <v>7302</v>
      </c>
      <c r="F8865" s="233" t="s">
        <v>398</v>
      </c>
      <c r="G8865" s="233" t="s">
        <v>7312</v>
      </c>
      <c r="H8865" s="233" t="s">
        <v>7312</v>
      </c>
      <c r="I8865" s="233"/>
      <c r="J8865" s="244">
        <v>6.6</v>
      </c>
      <c r="K8865" s="244">
        <v>6.6</v>
      </c>
      <c r="L8865" s="233">
        <v>1</v>
      </c>
      <c r="M8865" s="249">
        <v>1</v>
      </c>
      <c r="N8865" s="248">
        <v>1</v>
      </c>
      <c r="O8865" s="247">
        <v>1</v>
      </c>
      <c r="P8865" s="233" t="s">
        <v>7230</v>
      </c>
      <c r="Q8865" s="233"/>
      <c r="R8865" s="233" t="s">
        <v>7211</v>
      </c>
    </row>
    <row r="8866" spans="2:18" ht="76.5">
      <c r="B8866" s="233" t="s">
        <v>25826</v>
      </c>
      <c r="C8866" s="233" t="s">
        <v>2521</v>
      </c>
      <c r="D8866" s="233" t="s">
        <v>756</v>
      </c>
      <c r="E8866" s="231" t="s">
        <v>7231</v>
      </c>
      <c r="F8866" s="233" t="s">
        <v>398</v>
      </c>
      <c r="G8866" s="233" t="s">
        <v>7313</v>
      </c>
      <c r="H8866" s="233" t="s">
        <v>7314</v>
      </c>
      <c r="I8866" s="233">
        <v>2013</v>
      </c>
      <c r="J8866" s="244">
        <v>279</v>
      </c>
      <c r="K8866" s="244">
        <v>192</v>
      </c>
      <c r="L8866" s="233">
        <v>1</v>
      </c>
      <c r="M8866" s="249">
        <v>29570070000</v>
      </c>
      <c r="N8866" s="248">
        <v>136807000</v>
      </c>
      <c r="O8866" s="247">
        <v>65667360</v>
      </c>
      <c r="P8866" s="233" t="s">
        <v>176</v>
      </c>
      <c r="Q8866" s="233"/>
      <c r="R8866" s="233" t="s">
        <v>7211</v>
      </c>
    </row>
    <row r="8867" spans="2:18" ht="76.5">
      <c r="B8867" s="233" t="s">
        <v>25826</v>
      </c>
      <c r="C8867" s="233" t="s">
        <v>2521</v>
      </c>
      <c r="D8867" s="233" t="s">
        <v>756</v>
      </c>
      <c r="E8867" s="231" t="s">
        <v>7302</v>
      </c>
      <c r="F8867" s="233" t="s">
        <v>398</v>
      </c>
      <c r="G8867" s="233" t="s">
        <v>7315</v>
      </c>
      <c r="H8867" s="233" t="s">
        <v>7315</v>
      </c>
      <c r="I8867" s="233">
        <v>1975</v>
      </c>
      <c r="J8867" s="244">
        <v>30</v>
      </c>
      <c r="K8867" s="244">
        <v>30</v>
      </c>
      <c r="L8867" s="233">
        <v>1</v>
      </c>
      <c r="M8867" s="249">
        <v>1</v>
      </c>
      <c r="N8867" s="248">
        <v>1</v>
      </c>
      <c r="O8867" s="247">
        <v>1</v>
      </c>
      <c r="P8867" s="233" t="s">
        <v>7230</v>
      </c>
      <c r="Q8867" s="233"/>
      <c r="R8867" s="233" t="s">
        <v>7211</v>
      </c>
    </row>
    <row r="8868" spans="2:18" ht="76.5">
      <c r="B8868" s="233" t="s">
        <v>25826</v>
      </c>
      <c r="C8868" s="233" t="s">
        <v>2521</v>
      </c>
      <c r="D8868" s="233" t="s">
        <v>756</v>
      </c>
      <c r="E8868" s="231" t="s">
        <v>7316</v>
      </c>
      <c r="F8868" s="233" t="s">
        <v>398</v>
      </c>
      <c r="G8868" s="233" t="s">
        <v>7317</v>
      </c>
      <c r="H8868" s="233" t="s">
        <v>7317</v>
      </c>
      <c r="I8868" s="233"/>
      <c r="J8868" s="244">
        <v>26</v>
      </c>
      <c r="K8868" s="244">
        <v>26</v>
      </c>
      <c r="L8868" s="233">
        <v>1</v>
      </c>
      <c r="M8868" s="249">
        <v>1</v>
      </c>
      <c r="N8868" s="248">
        <v>1</v>
      </c>
      <c r="O8868" s="247">
        <v>1</v>
      </c>
      <c r="P8868" s="233" t="s">
        <v>372</v>
      </c>
      <c r="Q8868" s="233"/>
      <c r="R8868" s="233" t="s">
        <v>7211</v>
      </c>
    </row>
    <row r="8869" spans="2:18" ht="76.5">
      <c r="B8869" s="233" t="s">
        <v>25826</v>
      </c>
      <c r="C8869" s="233" t="s">
        <v>2521</v>
      </c>
      <c r="D8869" s="233" t="s">
        <v>756</v>
      </c>
      <c r="E8869" s="231" t="s">
        <v>7231</v>
      </c>
      <c r="F8869" s="233" t="s">
        <v>398</v>
      </c>
      <c r="G8869" s="233" t="s">
        <v>7318</v>
      </c>
      <c r="H8869" s="233" t="s">
        <v>7318</v>
      </c>
      <c r="I8869" s="233">
        <v>2008</v>
      </c>
      <c r="J8869" s="244">
        <v>115</v>
      </c>
      <c r="K8869" s="244">
        <v>115</v>
      </c>
      <c r="L8869" s="233">
        <v>1</v>
      </c>
      <c r="M8869" s="249">
        <v>13578300000</v>
      </c>
      <c r="N8869" s="248">
        <v>28000000</v>
      </c>
      <c r="O8869" s="247"/>
      <c r="P8869" s="233" t="s">
        <v>176</v>
      </c>
      <c r="Q8869" s="233"/>
      <c r="R8869" s="233" t="s">
        <v>7211</v>
      </c>
    </row>
    <row r="8870" spans="2:18" ht="76.5">
      <c r="B8870" s="233" t="s">
        <v>25826</v>
      </c>
      <c r="C8870" s="233" t="s">
        <v>2521</v>
      </c>
      <c r="D8870" s="233" t="s">
        <v>756</v>
      </c>
      <c r="E8870" s="231" t="s">
        <v>7231</v>
      </c>
      <c r="F8870" s="233" t="s">
        <v>398</v>
      </c>
      <c r="G8870" s="233" t="s">
        <v>7319</v>
      </c>
      <c r="H8870" s="233" t="s">
        <v>7319</v>
      </c>
      <c r="I8870" s="233">
        <v>2023</v>
      </c>
      <c r="J8870" s="244">
        <v>88.3</v>
      </c>
      <c r="K8870" s="244">
        <v>88.3</v>
      </c>
      <c r="L8870" s="233">
        <v>1</v>
      </c>
      <c r="M8870" s="249">
        <v>4850361500</v>
      </c>
      <c r="N8870" s="248">
        <v>494127307</v>
      </c>
      <c r="O8870" s="247">
        <v>434832030</v>
      </c>
      <c r="P8870" s="233" t="s">
        <v>176</v>
      </c>
      <c r="Q8870" s="233"/>
      <c r="R8870" s="233" t="s">
        <v>7211</v>
      </c>
    </row>
    <row r="8871" spans="2:18" ht="76.5">
      <c r="B8871" s="233" t="s">
        <v>25826</v>
      </c>
      <c r="C8871" s="233" t="s">
        <v>2521</v>
      </c>
      <c r="D8871" s="233" t="s">
        <v>756</v>
      </c>
      <c r="E8871" s="231" t="s">
        <v>7231</v>
      </c>
      <c r="F8871" s="233" t="s">
        <v>398</v>
      </c>
      <c r="G8871" s="233" t="s">
        <v>7320</v>
      </c>
      <c r="H8871" s="233" t="s">
        <v>7320</v>
      </c>
      <c r="I8871" s="233"/>
      <c r="J8871" s="244">
        <v>30.2</v>
      </c>
      <c r="K8871" s="244"/>
      <c r="L8871" s="233">
        <v>1</v>
      </c>
      <c r="M8871" s="249">
        <v>1</v>
      </c>
      <c r="N8871" s="248"/>
      <c r="O8871" s="247"/>
      <c r="P8871" s="233" t="s">
        <v>176</v>
      </c>
      <c r="Q8871" s="233"/>
      <c r="R8871" s="233" t="s">
        <v>7211</v>
      </c>
    </row>
    <row r="8872" spans="2:18" ht="76.5">
      <c r="B8872" s="233" t="s">
        <v>25826</v>
      </c>
      <c r="C8872" s="233" t="s">
        <v>2521</v>
      </c>
      <c r="D8872" s="233" t="s">
        <v>756</v>
      </c>
      <c r="E8872" s="231" t="s">
        <v>7231</v>
      </c>
      <c r="F8872" s="233" t="s">
        <v>398</v>
      </c>
      <c r="G8872" s="233" t="s">
        <v>7321</v>
      </c>
      <c r="H8872" s="233" t="s">
        <v>7321</v>
      </c>
      <c r="I8872" s="233">
        <v>2017</v>
      </c>
      <c r="J8872" s="244">
        <v>61</v>
      </c>
      <c r="K8872" s="244"/>
      <c r="L8872" s="233">
        <v>1</v>
      </c>
      <c r="M8872" s="249">
        <v>1870076160</v>
      </c>
      <c r="N8872" s="248"/>
      <c r="O8872" s="247"/>
      <c r="P8872" s="233" t="s">
        <v>176</v>
      </c>
      <c r="Q8872" s="233"/>
      <c r="R8872" s="233" t="s">
        <v>7211</v>
      </c>
    </row>
    <row r="8873" spans="2:18" ht="76.5">
      <c r="B8873" s="233" t="s">
        <v>25826</v>
      </c>
      <c r="C8873" s="233" t="s">
        <v>2521</v>
      </c>
      <c r="D8873" s="233" t="s">
        <v>756</v>
      </c>
      <c r="E8873" s="231" t="s">
        <v>194</v>
      </c>
      <c r="F8873" s="233" t="s">
        <v>398</v>
      </c>
      <c r="G8873" s="233" t="s">
        <v>7322</v>
      </c>
      <c r="H8873" s="233" t="s">
        <v>7322</v>
      </c>
      <c r="I8873" s="233">
        <v>2017</v>
      </c>
      <c r="J8873" s="244">
        <v>599</v>
      </c>
      <c r="K8873" s="244"/>
      <c r="L8873" s="233">
        <v>1</v>
      </c>
      <c r="M8873" s="249">
        <v>59747266000</v>
      </c>
      <c r="N8873" s="248"/>
      <c r="O8873" s="247"/>
      <c r="P8873" s="233" t="s">
        <v>7323</v>
      </c>
      <c r="Q8873" s="233"/>
      <c r="R8873" s="233" t="s">
        <v>7211</v>
      </c>
    </row>
    <row r="8874" spans="2:18" ht="76.5">
      <c r="B8874" s="233" t="s">
        <v>25826</v>
      </c>
      <c r="C8874" s="233" t="s">
        <v>2521</v>
      </c>
      <c r="D8874" s="233" t="s">
        <v>756</v>
      </c>
      <c r="E8874" s="231" t="s">
        <v>7302</v>
      </c>
      <c r="F8874" s="233" t="s">
        <v>398</v>
      </c>
      <c r="G8874" s="233" t="s">
        <v>7324</v>
      </c>
      <c r="H8874" s="233" t="s">
        <v>7324</v>
      </c>
      <c r="I8874" s="233"/>
      <c r="J8874" s="244">
        <v>20.5</v>
      </c>
      <c r="K8874" s="244"/>
      <c r="L8874" s="233">
        <v>1</v>
      </c>
      <c r="M8874" s="249">
        <v>2371850000</v>
      </c>
      <c r="N8874" s="248"/>
      <c r="O8874" s="247"/>
      <c r="P8874" s="233" t="s">
        <v>7230</v>
      </c>
      <c r="Q8874" s="233"/>
      <c r="R8874" s="233" t="s">
        <v>7325</v>
      </c>
    </row>
    <row r="8875" spans="2:18" ht="76.5">
      <c r="B8875" s="233" t="s">
        <v>25826</v>
      </c>
      <c r="C8875" s="233" t="s">
        <v>2521</v>
      </c>
      <c r="D8875" s="233" t="s">
        <v>756</v>
      </c>
      <c r="E8875" s="231" t="s">
        <v>7302</v>
      </c>
      <c r="F8875" s="233" t="s">
        <v>398</v>
      </c>
      <c r="G8875" s="233" t="s">
        <v>7326</v>
      </c>
      <c r="H8875" s="233" t="s">
        <v>7326</v>
      </c>
      <c r="I8875" s="233"/>
      <c r="J8875" s="244">
        <v>16.3</v>
      </c>
      <c r="K8875" s="244"/>
      <c r="L8875" s="233">
        <v>1</v>
      </c>
      <c r="M8875" s="249">
        <v>1584360000</v>
      </c>
      <c r="N8875" s="248"/>
      <c r="O8875" s="247"/>
      <c r="P8875" s="233" t="s">
        <v>7230</v>
      </c>
      <c r="Q8875" s="233"/>
      <c r="R8875" s="233" t="s">
        <v>7325</v>
      </c>
    </row>
    <row r="8876" spans="2:18" ht="76.5">
      <c r="B8876" s="233" t="s">
        <v>25826</v>
      </c>
      <c r="C8876" s="233" t="s">
        <v>2521</v>
      </c>
      <c r="D8876" s="233" t="s">
        <v>756</v>
      </c>
      <c r="E8876" s="231" t="s">
        <v>7302</v>
      </c>
      <c r="F8876" s="233" t="s">
        <v>398</v>
      </c>
      <c r="G8876" s="233" t="s">
        <v>7327</v>
      </c>
      <c r="H8876" s="233" t="s">
        <v>7327</v>
      </c>
      <c r="I8876" s="233"/>
      <c r="J8876" s="244">
        <v>19.899999999999999</v>
      </c>
      <c r="K8876" s="244"/>
      <c r="L8876" s="233">
        <v>1</v>
      </c>
      <c r="M8876" s="249">
        <v>1305440000</v>
      </c>
      <c r="N8876" s="248"/>
      <c r="O8876" s="247"/>
      <c r="P8876" s="233" t="s">
        <v>7230</v>
      </c>
      <c r="Q8876" s="233"/>
      <c r="R8876" s="233" t="s">
        <v>7325</v>
      </c>
    </row>
    <row r="8877" spans="2:18" ht="76.5">
      <c r="B8877" s="233" t="s">
        <v>25826</v>
      </c>
      <c r="C8877" s="233" t="s">
        <v>2521</v>
      </c>
      <c r="D8877" s="233" t="s">
        <v>756</v>
      </c>
      <c r="E8877" s="231" t="s">
        <v>7302</v>
      </c>
      <c r="F8877" s="233" t="s">
        <v>398</v>
      </c>
      <c r="G8877" s="233" t="s">
        <v>7328</v>
      </c>
      <c r="H8877" s="233" t="s">
        <v>7328</v>
      </c>
      <c r="I8877" s="233"/>
      <c r="J8877" s="244">
        <v>23.7</v>
      </c>
      <c r="K8877" s="244"/>
      <c r="L8877" s="233">
        <v>1</v>
      </c>
      <c r="M8877" s="249">
        <v>1746690000</v>
      </c>
      <c r="N8877" s="248"/>
      <c r="O8877" s="247"/>
      <c r="P8877" s="233" t="s">
        <v>7230</v>
      </c>
      <c r="Q8877" s="233"/>
      <c r="R8877" s="233" t="s">
        <v>7325</v>
      </c>
    </row>
    <row r="8878" spans="2:18" ht="76.5">
      <c r="B8878" s="233" t="s">
        <v>25826</v>
      </c>
      <c r="C8878" s="233" t="s">
        <v>2521</v>
      </c>
      <c r="D8878" s="233" t="s">
        <v>756</v>
      </c>
      <c r="E8878" s="231" t="s">
        <v>194</v>
      </c>
      <c r="F8878" s="233" t="s">
        <v>7329</v>
      </c>
      <c r="G8878" s="233" t="s">
        <v>7330</v>
      </c>
      <c r="H8878" s="233" t="s">
        <v>7330</v>
      </c>
      <c r="I8878" s="233"/>
      <c r="J8878" s="244">
        <v>6.8</v>
      </c>
      <c r="K8878" s="244"/>
      <c r="L8878" s="233">
        <v>1</v>
      </c>
      <c r="M8878" s="249">
        <v>1</v>
      </c>
      <c r="N8878" s="248"/>
      <c r="O8878" s="247"/>
      <c r="P8878" s="233" t="s">
        <v>194</v>
      </c>
      <c r="Q8878" s="233"/>
      <c r="R8878" s="233" t="s">
        <v>7325</v>
      </c>
    </row>
    <row r="8879" spans="2:18" ht="76.5">
      <c r="B8879" s="233" t="s">
        <v>25826</v>
      </c>
      <c r="C8879" s="233" t="s">
        <v>2521</v>
      </c>
      <c r="D8879" s="233" t="s">
        <v>756</v>
      </c>
      <c r="E8879" s="231" t="s">
        <v>194</v>
      </c>
      <c r="F8879" s="233" t="s">
        <v>7329</v>
      </c>
      <c r="G8879" s="233" t="s">
        <v>7331</v>
      </c>
      <c r="H8879" s="233" t="s">
        <v>7331</v>
      </c>
      <c r="I8879" s="233"/>
      <c r="J8879" s="244">
        <v>79.400000000000006</v>
      </c>
      <c r="K8879" s="244"/>
      <c r="L8879" s="233">
        <v>1</v>
      </c>
      <c r="M8879" s="249">
        <v>1</v>
      </c>
      <c r="N8879" s="248"/>
      <c r="O8879" s="247"/>
      <c r="P8879" s="233" t="s">
        <v>194</v>
      </c>
      <c r="Q8879" s="233"/>
      <c r="R8879" s="233" t="s">
        <v>7325</v>
      </c>
    </row>
    <row r="8880" spans="2:18" ht="76.5">
      <c r="B8880" s="233" t="s">
        <v>25826</v>
      </c>
      <c r="C8880" s="233" t="s">
        <v>2521</v>
      </c>
      <c r="D8880" s="233" t="s">
        <v>756</v>
      </c>
      <c r="E8880" s="231" t="s">
        <v>194</v>
      </c>
      <c r="F8880" s="233" t="s">
        <v>7329</v>
      </c>
      <c r="G8880" s="233" t="s">
        <v>7332</v>
      </c>
      <c r="H8880" s="233" t="s">
        <v>7332</v>
      </c>
      <c r="I8880" s="233"/>
      <c r="J8880" s="244">
        <v>14.4</v>
      </c>
      <c r="K8880" s="244"/>
      <c r="L8880" s="233">
        <v>1</v>
      </c>
      <c r="M8880" s="249">
        <v>1</v>
      </c>
      <c r="N8880" s="248"/>
      <c r="O8880" s="247"/>
      <c r="P8880" s="233" t="s">
        <v>194</v>
      </c>
      <c r="Q8880" s="233"/>
      <c r="R8880" s="233" t="s">
        <v>7325</v>
      </c>
    </row>
    <row r="8881" spans="2:18" ht="108" customHeight="1">
      <c r="B8881" s="233" t="s">
        <v>25826</v>
      </c>
      <c r="C8881" s="233" t="s">
        <v>2521</v>
      </c>
      <c r="D8881" s="233" t="s">
        <v>756</v>
      </c>
      <c r="E8881" s="231" t="s">
        <v>194</v>
      </c>
      <c r="F8881" s="233" t="s">
        <v>7329</v>
      </c>
      <c r="G8881" s="233" t="s">
        <v>7333</v>
      </c>
      <c r="H8881" s="233" t="s">
        <v>7334</v>
      </c>
      <c r="I8881" s="233"/>
      <c r="J8881" s="244" t="s">
        <v>671</v>
      </c>
      <c r="K8881" s="244"/>
      <c r="L8881" s="233">
        <v>1</v>
      </c>
      <c r="M8881" s="249">
        <v>1</v>
      </c>
      <c r="N8881" s="248"/>
      <c r="O8881" s="247"/>
      <c r="P8881" s="233" t="s">
        <v>7335</v>
      </c>
      <c r="Q8881" s="233"/>
      <c r="R8881" s="233" t="s">
        <v>7325</v>
      </c>
    </row>
    <row r="8882" spans="2:18" ht="112.5" customHeight="1">
      <c r="B8882" s="233" t="s">
        <v>25826</v>
      </c>
      <c r="C8882" s="233" t="s">
        <v>2521</v>
      </c>
      <c r="D8882" s="233" t="s">
        <v>756</v>
      </c>
      <c r="E8882" s="231" t="s">
        <v>194</v>
      </c>
      <c r="F8882" s="233" t="s">
        <v>7329</v>
      </c>
      <c r="G8882" s="233" t="s">
        <v>7336</v>
      </c>
      <c r="H8882" s="233" t="s">
        <v>7337</v>
      </c>
      <c r="I8882" s="233"/>
      <c r="J8882" s="244" t="s">
        <v>671</v>
      </c>
      <c r="K8882" s="244"/>
      <c r="L8882" s="233">
        <v>1</v>
      </c>
      <c r="M8882" s="249">
        <v>1</v>
      </c>
      <c r="N8882" s="248"/>
      <c r="O8882" s="247"/>
      <c r="P8882" s="233" t="s">
        <v>7338</v>
      </c>
      <c r="Q8882" s="233"/>
      <c r="R8882" s="233" t="s">
        <v>7325</v>
      </c>
    </row>
    <row r="8883" spans="2:18" ht="105.75" customHeight="1">
      <c r="B8883" s="233" t="s">
        <v>25826</v>
      </c>
      <c r="C8883" s="233" t="s">
        <v>2521</v>
      </c>
      <c r="D8883" s="233" t="s">
        <v>756</v>
      </c>
      <c r="E8883" s="231" t="s">
        <v>194</v>
      </c>
      <c r="F8883" s="233" t="s">
        <v>7329</v>
      </c>
      <c r="G8883" s="233" t="s">
        <v>7339</v>
      </c>
      <c r="H8883" s="233" t="s">
        <v>7340</v>
      </c>
      <c r="I8883" s="233"/>
      <c r="J8883" s="244" t="s">
        <v>671</v>
      </c>
      <c r="K8883" s="244"/>
      <c r="L8883" s="233">
        <v>1</v>
      </c>
      <c r="M8883" s="249">
        <v>1</v>
      </c>
      <c r="N8883" s="248"/>
      <c r="O8883" s="247"/>
      <c r="P8883" s="233" t="s">
        <v>7341</v>
      </c>
      <c r="Q8883" s="233"/>
      <c r="R8883" s="233" t="s">
        <v>7325</v>
      </c>
    </row>
    <row r="8884" spans="2:18" ht="72" customHeight="1">
      <c r="B8884" s="233" t="s">
        <v>25826</v>
      </c>
      <c r="C8884" s="233" t="s">
        <v>2521</v>
      </c>
      <c r="D8884" s="233" t="s">
        <v>756</v>
      </c>
      <c r="E8884" s="231" t="s">
        <v>194</v>
      </c>
      <c r="F8884" s="233" t="s">
        <v>7329</v>
      </c>
      <c r="G8884" s="233" t="s">
        <v>7342</v>
      </c>
      <c r="H8884" s="233" t="s">
        <v>7342</v>
      </c>
      <c r="I8884" s="233"/>
      <c r="J8884" s="244">
        <v>598.29999999999995</v>
      </c>
      <c r="K8884" s="244"/>
      <c r="L8884" s="233">
        <v>1</v>
      </c>
      <c r="M8884" s="249">
        <v>1</v>
      </c>
      <c r="N8884" s="248"/>
      <c r="O8884" s="247"/>
      <c r="P8884" s="233" t="s">
        <v>7343</v>
      </c>
      <c r="Q8884" s="233"/>
      <c r="R8884" s="233" t="s">
        <v>7325</v>
      </c>
    </row>
    <row r="8885" spans="2:18" ht="56.25" customHeight="1">
      <c r="B8885" s="233" t="s">
        <v>25826</v>
      </c>
      <c r="C8885" s="233" t="s">
        <v>2521</v>
      </c>
      <c r="D8885" s="233" t="s">
        <v>756</v>
      </c>
      <c r="E8885" s="231" t="s">
        <v>194</v>
      </c>
      <c r="F8885" s="233" t="s">
        <v>7329</v>
      </c>
      <c r="G8885" s="233" t="s">
        <v>7344</v>
      </c>
      <c r="H8885" s="233" t="s">
        <v>7344</v>
      </c>
      <c r="I8885" s="233"/>
      <c r="J8885" s="244">
        <v>3225</v>
      </c>
      <c r="K8885" s="244"/>
      <c r="L8885" s="233">
        <v>1</v>
      </c>
      <c r="M8885" s="249">
        <v>1</v>
      </c>
      <c r="N8885" s="248"/>
      <c r="O8885" s="247"/>
      <c r="P8885" s="233" t="s">
        <v>7345</v>
      </c>
      <c r="Q8885" s="233"/>
      <c r="R8885" s="233" t="s">
        <v>7325</v>
      </c>
    </row>
    <row r="8886" spans="2:18" ht="99.75" customHeight="1">
      <c r="B8886" s="233" t="s">
        <v>25826</v>
      </c>
      <c r="C8886" s="233" t="s">
        <v>2521</v>
      </c>
      <c r="D8886" s="233" t="s">
        <v>756</v>
      </c>
      <c r="E8886" s="231" t="s">
        <v>194</v>
      </c>
      <c r="F8886" s="233" t="s">
        <v>7329</v>
      </c>
      <c r="G8886" s="233" t="s">
        <v>7346</v>
      </c>
      <c r="H8886" s="233" t="s">
        <v>7346</v>
      </c>
      <c r="I8886" s="233"/>
      <c r="J8886" s="244">
        <v>3043</v>
      </c>
      <c r="K8886" s="244"/>
      <c r="L8886" s="233">
        <v>1</v>
      </c>
      <c r="M8886" s="249">
        <v>1</v>
      </c>
      <c r="N8886" s="248"/>
      <c r="O8886" s="247"/>
      <c r="P8886" s="233" t="s">
        <v>7347</v>
      </c>
      <c r="Q8886" s="233"/>
      <c r="R8886" s="233" t="s">
        <v>7325</v>
      </c>
    </row>
    <row r="8887" spans="2:18" ht="89.25" customHeight="1">
      <c r="B8887" s="233" t="s">
        <v>25826</v>
      </c>
      <c r="C8887" s="233" t="s">
        <v>2521</v>
      </c>
      <c r="D8887" s="233" t="s">
        <v>756</v>
      </c>
      <c r="E8887" s="231" t="s">
        <v>194</v>
      </c>
      <c r="F8887" s="233" t="s">
        <v>7329</v>
      </c>
      <c r="G8887" s="233" t="s">
        <v>7348</v>
      </c>
      <c r="H8887" s="233" t="s">
        <v>7349</v>
      </c>
      <c r="I8887" s="233"/>
      <c r="J8887" s="244">
        <v>19293</v>
      </c>
      <c r="K8887" s="244"/>
      <c r="L8887" s="233">
        <v>1</v>
      </c>
      <c r="M8887" s="249">
        <v>1</v>
      </c>
      <c r="N8887" s="248"/>
      <c r="O8887" s="247"/>
      <c r="P8887" s="233" t="s">
        <v>7350</v>
      </c>
      <c r="Q8887" s="233"/>
      <c r="R8887" s="233" t="s">
        <v>7325</v>
      </c>
    </row>
    <row r="8888" spans="2:18" ht="40.5" customHeight="1">
      <c r="B8888" s="233" t="s">
        <v>25826</v>
      </c>
      <c r="C8888" s="233" t="s">
        <v>2521</v>
      </c>
      <c r="D8888" s="233" t="s">
        <v>757</v>
      </c>
      <c r="E8888" s="231" t="s">
        <v>2033</v>
      </c>
      <c r="F8888" s="233" t="s">
        <v>115</v>
      </c>
      <c r="G8888" s="233" t="s">
        <v>2033</v>
      </c>
      <c r="H8888" s="233" t="s">
        <v>7351</v>
      </c>
      <c r="I8888" s="233">
        <v>2010</v>
      </c>
      <c r="J8888" s="244">
        <v>854</v>
      </c>
      <c r="K8888" s="244">
        <v>370</v>
      </c>
      <c r="L8888" s="233">
        <v>1</v>
      </c>
      <c r="M8888" s="249">
        <v>16291957500</v>
      </c>
      <c r="N8888" s="248">
        <v>6483427324</v>
      </c>
      <c r="O8888" s="247">
        <v>0</v>
      </c>
      <c r="P8888" s="233" t="s">
        <v>456</v>
      </c>
      <c r="Q8888" s="233" t="s">
        <v>1455</v>
      </c>
      <c r="R8888" s="233" t="s">
        <v>7352</v>
      </c>
    </row>
    <row r="8889" spans="2:18" ht="69.75" customHeight="1">
      <c r="B8889" s="233" t="s">
        <v>25826</v>
      </c>
      <c r="C8889" s="233" t="s">
        <v>2521</v>
      </c>
      <c r="D8889" s="233" t="s">
        <v>757</v>
      </c>
      <c r="E8889" s="231" t="s">
        <v>7353</v>
      </c>
      <c r="F8889" s="233" t="s">
        <v>115</v>
      </c>
      <c r="G8889" s="233" t="s">
        <v>7353</v>
      </c>
      <c r="H8889" s="233" t="s">
        <v>7354</v>
      </c>
      <c r="I8889" s="233">
        <v>2015</v>
      </c>
      <c r="J8889" s="244">
        <v>241.6</v>
      </c>
      <c r="K8889" s="244">
        <v>612</v>
      </c>
      <c r="L8889" s="233">
        <v>1</v>
      </c>
      <c r="M8889" s="249">
        <v>5073600000</v>
      </c>
      <c r="N8889" s="248">
        <v>5800000000</v>
      </c>
      <c r="O8889" s="247">
        <v>1815814285</v>
      </c>
      <c r="P8889" s="233" t="s">
        <v>465</v>
      </c>
      <c r="Q8889" s="233" t="s">
        <v>1455</v>
      </c>
      <c r="R8889" s="233" t="s">
        <v>7352</v>
      </c>
    </row>
    <row r="8890" spans="2:18" ht="58.5" customHeight="1">
      <c r="B8890" s="233" t="s">
        <v>25826</v>
      </c>
      <c r="C8890" s="233" t="s">
        <v>2521</v>
      </c>
      <c r="D8890" s="233" t="s">
        <v>757</v>
      </c>
      <c r="E8890" s="231" t="s">
        <v>7355</v>
      </c>
      <c r="F8890" s="233" t="s">
        <v>115</v>
      </c>
      <c r="G8890" s="233" t="s">
        <v>7355</v>
      </c>
      <c r="H8890" s="233" t="s">
        <v>7356</v>
      </c>
      <c r="I8890" s="233">
        <v>2017</v>
      </c>
      <c r="J8890" s="244">
        <v>273.5</v>
      </c>
      <c r="K8890" s="244">
        <v>790</v>
      </c>
      <c r="L8890" s="233">
        <v>1</v>
      </c>
      <c r="M8890" s="249">
        <v>875200000</v>
      </c>
      <c r="N8890" s="248">
        <v>5718003000</v>
      </c>
      <c r="O8890" s="247">
        <v>3659521920</v>
      </c>
      <c r="P8890" s="233" t="s">
        <v>7357</v>
      </c>
      <c r="Q8890" s="233" t="s">
        <v>1455</v>
      </c>
      <c r="R8890" s="233" t="s">
        <v>7352</v>
      </c>
    </row>
    <row r="8891" spans="2:18" ht="62.25" customHeight="1">
      <c r="B8891" s="233" t="s">
        <v>25826</v>
      </c>
      <c r="C8891" s="233" t="s">
        <v>2521</v>
      </c>
      <c r="D8891" s="233" t="s">
        <v>757</v>
      </c>
      <c r="E8891" s="231" t="s">
        <v>1518</v>
      </c>
      <c r="F8891" s="233" t="s">
        <v>115</v>
      </c>
      <c r="G8891" s="233" t="s">
        <v>1518</v>
      </c>
      <c r="H8891" s="233" t="s">
        <v>7358</v>
      </c>
      <c r="I8891" s="233">
        <v>1988</v>
      </c>
      <c r="J8891" s="244">
        <v>383.6</v>
      </c>
      <c r="K8891" s="244">
        <v>320.3</v>
      </c>
      <c r="L8891" s="233">
        <v>1</v>
      </c>
      <c r="M8891" s="249">
        <v>12055400000</v>
      </c>
      <c r="N8891" s="248">
        <v>68290202</v>
      </c>
      <c r="O8891" s="247">
        <v>0</v>
      </c>
      <c r="P8891" s="233" t="s">
        <v>7359</v>
      </c>
      <c r="Q8891" s="233" t="s">
        <v>1455</v>
      </c>
      <c r="R8891" s="233" t="s">
        <v>7360</v>
      </c>
    </row>
    <row r="8892" spans="2:18" ht="61.5" customHeight="1">
      <c r="B8892" s="233" t="s">
        <v>25826</v>
      </c>
      <c r="C8892" s="233" t="s">
        <v>2521</v>
      </c>
      <c r="D8892" s="233" t="s">
        <v>757</v>
      </c>
      <c r="E8892" s="231" t="s">
        <v>191</v>
      </c>
      <c r="F8892" s="233" t="s">
        <v>115</v>
      </c>
      <c r="G8892" s="233" t="s">
        <v>191</v>
      </c>
      <c r="H8892" s="233" t="s">
        <v>7361</v>
      </c>
      <c r="I8892" s="233">
        <v>2011</v>
      </c>
      <c r="J8892" s="244">
        <v>687</v>
      </c>
      <c r="K8892" s="244">
        <v>405</v>
      </c>
      <c r="L8892" s="233">
        <v>1</v>
      </c>
      <c r="M8892" s="249">
        <v>8575200000</v>
      </c>
      <c r="N8892" s="248">
        <v>4198495803</v>
      </c>
      <c r="O8892" s="247">
        <v>3127783782</v>
      </c>
      <c r="P8892" s="233" t="s">
        <v>191</v>
      </c>
      <c r="Q8892" s="233" t="s">
        <v>1455</v>
      </c>
      <c r="R8892" s="233" t="s">
        <v>7352</v>
      </c>
    </row>
    <row r="8893" spans="2:18" ht="24" customHeight="1">
      <c r="B8893" s="233" t="s">
        <v>25826</v>
      </c>
      <c r="C8893" s="233" t="s">
        <v>2521</v>
      </c>
      <c r="D8893" s="233" t="s">
        <v>757</v>
      </c>
      <c r="E8893" s="231" t="s">
        <v>191</v>
      </c>
      <c r="F8893" s="233" t="s">
        <v>115</v>
      </c>
      <c r="G8893" s="233" t="s">
        <v>191</v>
      </c>
      <c r="H8893" s="233" t="s">
        <v>7362</v>
      </c>
      <c r="I8893" s="233">
        <v>2017</v>
      </c>
      <c r="J8893" s="244">
        <v>234.4</v>
      </c>
      <c r="K8893" s="244">
        <v>139</v>
      </c>
      <c r="L8893" s="233">
        <v>1</v>
      </c>
      <c r="M8893" s="249">
        <v>2156480000</v>
      </c>
      <c r="N8893" s="248">
        <v>864869776</v>
      </c>
      <c r="O8893" s="247">
        <v>553516656</v>
      </c>
      <c r="P8893" s="233" t="s">
        <v>191</v>
      </c>
      <c r="Q8893" s="233" t="s">
        <v>1455</v>
      </c>
      <c r="R8893" s="233" t="s">
        <v>7352</v>
      </c>
    </row>
    <row r="8894" spans="2:18" ht="36.75" customHeight="1">
      <c r="B8894" s="233" t="s">
        <v>25826</v>
      </c>
      <c r="C8894" s="233" t="s">
        <v>2521</v>
      </c>
      <c r="D8894" s="233" t="s">
        <v>757</v>
      </c>
      <c r="E8894" s="231" t="s">
        <v>191</v>
      </c>
      <c r="F8894" s="233" t="s">
        <v>115</v>
      </c>
      <c r="G8894" s="233" t="s">
        <v>191</v>
      </c>
      <c r="H8894" s="233" t="s">
        <v>7363</v>
      </c>
      <c r="I8894" s="233">
        <v>2017</v>
      </c>
      <c r="J8894" s="244">
        <v>75.599999999999994</v>
      </c>
      <c r="K8894" s="244">
        <v>58.8</v>
      </c>
      <c r="L8894" s="233">
        <v>1</v>
      </c>
      <c r="M8894" s="249">
        <v>1</v>
      </c>
      <c r="N8894" s="248">
        <v>1</v>
      </c>
      <c r="O8894" s="247">
        <v>1</v>
      </c>
      <c r="P8894" s="233" t="s">
        <v>191</v>
      </c>
      <c r="Q8894" s="233" t="s">
        <v>1455</v>
      </c>
      <c r="R8894" s="233" t="s">
        <v>7352</v>
      </c>
    </row>
    <row r="8895" spans="2:18" ht="38.25" customHeight="1">
      <c r="B8895" s="233" t="s">
        <v>25826</v>
      </c>
      <c r="C8895" s="233" t="s">
        <v>2521</v>
      </c>
      <c r="D8895" s="233" t="s">
        <v>757</v>
      </c>
      <c r="E8895" s="231" t="s">
        <v>191</v>
      </c>
      <c r="F8895" s="233" t="s">
        <v>115</v>
      </c>
      <c r="G8895" s="233" t="s">
        <v>191</v>
      </c>
      <c r="H8895" s="233" t="s">
        <v>7364</v>
      </c>
      <c r="I8895" s="233">
        <v>2001</v>
      </c>
      <c r="J8895" s="244">
        <v>80.099999999999994</v>
      </c>
      <c r="K8895" s="244">
        <v>286.89999999999998</v>
      </c>
      <c r="L8895" s="233">
        <v>1</v>
      </c>
      <c r="M8895" s="249">
        <v>2789782230</v>
      </c>
      <c r="N8895" s="248">
        <v>2789782230</v>
      </c>
      <c r="O8895" s="247">
        <v>0</v>
      </c>
      <c r="P8895" s="233" t="s">
        <v>191</v>
      </c>
      <c r="Q8895" s="233" t="s">
        <v>1455</v>
      </c>
      <c r="R8895" s="233" t="s">
        <v>7352</v>
      </c>
    </row>
    <row r="8896" spans="2:18" ht="46.5" customHeight="1">
      <c r="B8896" s="233" t="s">
        <v>25826</v>
      </c>
      <c r="C8896" s="233" t="s">
        <v>2521</v>
      </c>
      <c r="D8896" s="233" t="s">
        <v>757</v>
      </c>
      <c r="E8896" s="231" t="s">
        <v>191</v>
      </c>
      <c r="F8896" s="233" t="s">
        <v>115</v>
      </c>
      <c r="G8896" s="233" t="s">
        <v>191</v>
      </c>
      <c r="H8896" s="233" t="s">
        <v>7365</v>
      </c>
      <c r="I8896" s="233">
        <v>2017</v>
      </c>
      <c r="J8896" s="244">
        <v>706.4</v>
      </c>
      <c r="K8896" s="244">
        <v>626</v>
      </c>
      <c r="L8896" s="233">
        <v>1</v>
      </c>
      <c r="M8896" s="249">
        <v>35017600000</v>
      </c>
      <c r="N8896" s="248">
        <v>1</v>
      </c>
      <c r="O8896" s="247">
        <v>1</v>
      </c>
      <c r="P8896" s="233" t="s">
        <v>191</v>
      </c>
      <c r="Q8896" s="233" t="s">
        <v>1455</v>
      </c>
      <c r="R8896" s="233" t="s">
        <v>7352</v>
      </c>
    </row>
    <row r="8897" spans="2:18" ht="57" customHeight="1">
      <c r="B8897" s="233" t="s">
        <v>25826</v>
      </c>
      <c r="C8897" s="233" t="s">
        <v>2521</v>
      </c>
      <c r="D8897" s="233" t="s">
        <v>757</v>
      </c>
      <c r="E8897" s="231" t="s">
        <v>191</v>
      </c>
      <c r="F8897" s="233" t="s">
        <v>115</v>
      </c>
      <c r="G8897" s="233" t="s">
        <v>191</v>
      </c>
      <c r="H8897" s="233" t="s">
        <v>7366</v>
      </c>
      <c r="I8897" s="233">
        <v>1989</v>
      </c>
      <c r="J8897" s="244">
        <v>534</v>
      </c>
      <c r="K8897" s="244">
        <v>837</v>
      </c>
      <c r="L8897" s="233">
        <v>1</v>
      </c>
      <c r="M8897" s="249">
        <v>28809300000</v>
      </c>
      <c r="N8897" s="248">
        <v>272823000</v>
      </c>
      <c r="O8897" s="247">
        <v>0</v>
      </c>
      <c r="P8897" s="233" t="s">
        <v>191</v>
      </c>
      <c r="Q8897" s="233" t="s">
        <v>1455</v>
      </c>
      <c r="R8897" s="233" t="s">
        <v>7352</v>
      </c>
    </row>
    <row r="8898" spans="2:18" ht="102">
      <c r="B8898" s="233" t="s">
        <v>25826</v>
      </c>
      <c r="C8898" s="233" t="s">
        <v>2521</v>
      </c>
      <c r="D8898" s="233" t="s">
        <v>757</v>
      </c>
      <c r="E8898" s="231" t="s">
        <v>1670</v>
      </c>
      <c r="F8898" s="233" t="s">
        <v>115</v>
      </c>
      <c r="G8898" s="233" t="s">
        <v>1670</v>
      </c>
      <c r="H8898" s="233" t="s">
        <v>7367</v>
      </c>
      <c r="I8898" s="233">
        <v>2017</v>
      </c>
      <c r="J8898" s="244">
        <v>400</v>
      </c>
      <c r="K8898" s="244">
        <v>307</v>
      </c>
      <c r="L8898" s="233">
        <v>1</v>
      </c>
      <c r="M8898" s="249">
        <v>2708160000</v>
      </c>
      <c r="N8898" s="248">
        <v>1874941732</v>
      </c>
      <c r="O8898" s="247">
        <v>840172363</v>
      </c>
      <c r="P8898" s="233" t="s">
        <v>348</v>
      </c>
      <c r="Q8898" s="233" t="s">
        <v>1455</v>
      </c>
      <c r="R8898" s="233" t="s">
        <v>7352</v>
      </c>
    </row>
    <row r="8899" spans="2:18" ht="102">
      <c r="B8899" s="233" t="s">
        <v>25826</v>
      </c>
      <c r="C8899" s="233" t="s">
        <v>2521</v>
      </c>
      <c r="D8899" s="233" t="s">
        <v>757</v>
      </c>
      <c r="E8899" s="231" t="s">
        <v>1670</v>
      </c>
      <c r="F8899" s="233" t="s">
        <v>115</v>
      </c>
      <c r="G8899" s="233" t="s">
        <v>1670</v>
      </c>
      <c r="H8899" s="233" t="s">
        <v>7368</v>
      </c>
      <c r="I8899" s="233">
        <v>2023</v>
      </c>
      <c r="J8899" s="244">
        <v>83</v>
      </c>
      <c r="K8899" s="244">
        <v>173</v>
      </c>
      <c r="L8899" s="233">
        <v>1</v>
      </c>
      <c r="M8899" s="249">
        <v>3000000000</v>
      </c>
      <c r="N8899" s="248">
        <v>3573454752</v>
      </c>
      <c r="O8899" s="247">
        <v>3144640181</v>
      </c>
      <c r="P8899" s="233" t="s">
        <v>348</v>
      </c>
      <c r="Q8899" s="233" t="s">
        <v>1455</v>
      </c>
      <c r="R8899" s="233" t="s">
        <v>7352</v>
      </c>
    </row>
    <row r="8900" spans="2:18" ht="102">
      <c r="B8900" s="233" t="s">
        <v>25826</v>
      </c>
      <c r="C8900" s="233" t="s">
        <v>2521</v>
      </c>
      <c r="D8900" s="233" t="s">
        <v>757</v>
      </c>
      <c r="E8900" s="231" t="s">
        <v>1670</v>
      </c>
      <c r="F8900" s="233" t="s">
        <v>115</v>
      </c>
      <c r="G8900" s="233" t="s">
        <v>1670</v>
      </c>
      <c r="H8900" s="233" t="s">
        <v>7369</v>
      </c>
      <c r="I8900" s="233">
        <v>2011</v>
      </c>
      <c r="J8900" s="244">
        <v>416.8</v>
      </c>
      <c r="K8900" s="244">
        <v>145.04</v>
      </c>
      <c r="L8900" s="233">
        <v>1</v>
      </c>
      <c r="M8900" s="249">
        <v>16447536000</v>
      </c>
      <c r="N8900" s="248">
        <v>5748037717</v>
      </c>
      <c r="O8900" s="247">
        <v>901917966</v>
      </c>
      <c r="P8900" s="233" t="s">
        <v>348</v>
      </c>
      <c r="Q8900" s="233" t="s">
        <v>1455</v>
      </c>
      <c r="R8900" s="233" t="s">
        <v>7352</v>
      </c>
    </row>
    <row r="8901" spans="2:18" ht="63.75">
      <c r="B8901" s="233" t="s">
        <v>25826</v>
      </c>
      <c r="C8901" s="233" t="s">
        <v>2521</v>
      </c>
      <c r="D8901" s="233" t="s">
        <v>757</v>
      </c>
      <c r="E8901" s="231" t="s">
        <v>7370</v>
      </c>
      <c r="F8901" s="233" t="s">
        <v>398</v>
      </c>
      <c r="G8901" s="233" t="s">
        <v>7370</v>
      </c>
      <c r="H8901" s="233" t="s">
        <v>7371</v>
      </c>
      <c r="I8901" s="233">
        <v>2007</v>
      </c>
      <c r="J8901" s="244">
        <v>244.8</v>
      </c>
      <c r="K8901" s="244">
        <v>250.8</v>
      </c>
      <c r="L8901" s="233">
        <v>1</v>
      </c>
      <c r="M8901" s="249">
        <v>10001904000</v>
      </c>
      <c r="N8901" s="248">
        <v>1172991000</v>
      </c>
      <c r="O8901" s="247">
        <v>0</v>
      </c>
      <c r="P8901" s="233" t="s">
        <v>170</v>
      </c>
      <c r="Q8901" s="233" t="s">
        <v>1455</v>
      </c>
      <c r="R8901" s="233" t="s">
        <v>7372</v>
      </c>
    </row>
    <row r="8902" spans="2:18" ht="84.75" customHeight="1">
      <c r="B8902" s="233" t="s">
        <v>25826</v>
      </c>
      <c r="C8902" s="233" t="s">
        <v>2521</v>
      </c>
      <c r="D8902" s="233" t="s">
        <v>757</v>
      </c>
      <c r="E8902" s="231" t="s">
        <v>7370</v>
      </c>
      <c r="F8902" s="233" t="s">
        <v>398</v>
      </c>
      <c r="G8902" s="233" t="s">
        <v>7370</v>
      </c>
      <c r="H8902" s="233" t="s">
        <v>7373</v>
      </c>
      <c r="I8902" s="233">
        <v>2015</v>
      </c>
      <c r="J8902" s="244">
        <v>73</v>
      </c>
      <c r="K8902" s="244">
        <v>152.5</v>
      </c>
      <c r="L8902" s="233">
        <v>1</v>
      </c>
      <c r="M8902" s="249">
        <v>1</v>
      </c>
      <c r="N8902" s="248">
        <v>1</v>
      </c>
      <c r="O8902" s="247">
        <v>1</v>
      </c>
      <c r="P8902" s="233" t="s">
        <v>170</v>
      </c>
      <c r="Q8902" s="233" t="s">
        <v>1455</v>
      </c>
      <c r="R8902" s="233" t="s">
        <v>7374</v>
      </c>
    </row>
    <row r="8903" spans="2:18" ht="63.75">
      <c r="B8903" s="233" t="s">
        <v>25826</v>
      </c>
      <c r="C8903" s="233" t="s">
        <v>2521</v>
      </c>
      <c r="D8903" s="233" t="s">
        <v>757</v>
      </c>
      <c r="E8903" s="231" t="s">
        <v>7375</v>
      </c>
      <c r="F8903" s="233" t="s">
        <v>398</v>
      </c>
      <c r="G8903" s="233" t="s">
        <v>7375</v>
      </c>
      <c r="H8903" s="233" t="s">
        <v>7376</v>
      </c>
      <c r="I8903" s="233">
        <v>2013</v>
      </c>
      <c r="J8903" s="244">
        <v>108</v>
      </c>
      <c r="K8903" s="244">
        <v>122</v>
      </c>
      <c r="L8903" s="233">
        <v>1</v>
      </c>
      <c r="M8903" s="249">
        <v>8095640000</v>
      </c>
      <c r="N8903" s="248">
        <v>328333000</v>
      </c>
      <c r="O8903" s="247">
        <v>0</v>
      </c>
      <c r="P8903" s="233" t="s">
        <v>170</v>
      </c>
      <c r="Q8903" s="233" t="s">
        <v>1455</v>
      </c>
      <c r="R8903" s="233" t="s">
        <v>7372</v>
      </c>
    </row>
    <row r="8904" spans="2:18" ht="63.75">
      <c r="B8904" s="233" t="s">
        <v>25826</v>
      </c>
      <c r="C8904" s="233" t="s">
        <v>2521</v>
      </c>
      <c r="D8904" s="233" t="s">
        <v>757</v>
      </c>
      <c r="E8904" s="231" t="s">
        <v>7375</v>
      </c>
      <c r="F8904" s="233" t="s">
        <v>398</v>
      </c>
      <c r="G8904" s="233" t="s">
        <v>7375</v>
      </c>
      <c r="H8904" s="233" t="s">
        <v>7377</v>
      </c>
      <c r="I8904" s="233">
        <v>2013</v>
      </c>
      <c r="J8904" s="244">
        <v>95</v>
      </c>
      <c r="K8904" s="244">
        <v>75</v>
      </c>
      <c r="L8904" s="233"/>
      <c r="M8904" s="249"/>
      <c r="N8904" s="248"/>
      <c r="O8904" s="247"/>
      <c r="P8904" s="233" t="s">
        <v>170</v>
      </c>
      <c r="Q8904" s="233" t="s">
        <v>1455</v>
      </c>
      <c r="R8904" s="233" t="s">
        <v>7372</v>
      </c>
    </row>
    <row r="8905" spans="2:18" ht="63.75">
      <c r="B8905" s="233" t="s">
        <v>25826</v>
      </c>
      <c r="C8905" s="233" t="s">
        <v>2521</v>
      </c>
      <c r="D8905" s="233" t="s">
        <v>757</v>
      </c>
      <c r="E8905" s="231" t="s">
        <v>7378</v>
      </c>
      <c r="F8905" s="233" t="s">
        <v>398</v>
      </c>
      <c r="G8905" s="233" t="s">
        <v>7378</v>
      </c>
      <c r="H8905" s="233" t="s">
        <v>7379</v>
      </c>
      <c r="I8905" s="233">
        <v>2021</v>
      </c>
      <c r="J8905" s="244">
        <v>318</v>
      </c>
      <c r="K8905" s="244">
        <v>491</v>
      </c>
      <c r="L8905" s="233">
        <v>1</v>
      </c>
      <c r="M8905" s="249">
        <v>21615400000</v>
      </c>
      <c r="N8905" s="248">
        <v>107478000</v>
      </c>
      <c r="O8905" s="247">
        <v>0</v>
      </c>
      <c r="P8905" s="233" t="s">
        <v>170</v>
      </c>
      <c r="Q8905" s="233" t="s">
        <v>1455</v>
      </c>
      <c r="R8905" s="233" t="s">
        <v>7372</v>
      </c>
    </row>
    <row r="8906" spans="2:18" ht="102">
      <c r="B8906" s="233" t="s">
        <v>25826</v>
      </c>
      <c r="C8906" s="233" t="s">
        <v>2521</v>
      </c>
      <c r="D8906" s="233" t="s">
        <v>757</v>
      </c>
      <c r="E8906" s="231" t="s">
        <v>7380</v>
      </c>
      <c r="F8906" s="233" t="s">
        <v>398</v>
      </c>
      <c r="G8906" s="233" t="s">
        <v>7380</v>
      </c>
      <c r="H8906" s="233" t="s">
        <v>7381</v>
      </c>
      <c r="I8906" s="233">
        <v>1975</v>
      </c>
      <c r="J8906" s="244">
        <v>229.1</v>
      </c>
      <c r="K8906" s="244">
        <v>501</v>
      </c>
      <c r="L8906" s="233">
        <v>1</v>
      </c>
      <c r="M8906" s="249">
        <v>2107720000</v>
      </c>
      <c r="N8906" s="248">
        <v>424672000</v>
      </c>
      <c r="O8906" s="247">
        <v>0</v>
      </c>
      <c r="P8906" s="233" t="s">
        <v>182</v>
      </c>
      <c r="Q8906" s="233" t="s">
        <v>1455</v>
      </c>
      <c r="R8906" s="233" t="s">
        <v>7352</v>
      </c>
    </row>
    <row r="8907" spans="2:18" ht="102">
      <c r="B8907" s="233" t="s">
        <v>25826</v>
      </c>
      <c r="C8907" s="233" t="s">
        <v>2521</v>
      </c>
      <c r="D8907" s="233" t="s">
        <v>757</v>
      </c>
      <c r="E8907" s="231" t="s">
        <v>7380</v>
      </c>
      <c r="F8907" s="233" t="s">
        <v>398</v>
      </c>
      <c r="G8907" s="233" t="s">
        <v>7380</v>
      </c>
      <c r="H8907" s="233" t="s">
        <v>7382</v>
      </c>
      <c r="I8907" s="233">
        <v>1975</v>
      </c>
      <c r="J8907" s="244">
        <v>138.1</v>
      </c>
      <c r="K8907" s="244">
        <v>297</v>
      </c>
      <c r="L8907" s="233">
        <v>1</v>
      </c>
      <c r="M8907" s="249">
        <v>508208000</v>
      </c>
      <c r="N8907" s="248">
        <v>346243200</v>
      </c>
      <c r="O8907" s="247">
        <v>0</v>
      </c>
      <c r="P8907" s="233" t="s">
        <v>182</v>
      </c>
      <c r="Q8907" s="233" t="s">
        <v>1455</v>
      </c>
      <c r="R8907" s="233" t="s">
        <v>7352</v>
      </c>
    </row>
    <row r="8908" spans="2:18" ht="102">
      <c r="B8908" s="233" t="s">
        <v>25826</v>
      </c>
      <c r="C8908" s="233" t="s">
        <v>2521</v>
      </c>
      <c r="D8908" s="233" t="s">
        <v>757</v>
      </c>
      <c r="E8908" s="231" t="s">
        <v>7380</v>
      </c>
      <c r="F8908" s="233" t="s">
        <v>398</v>
      </c>
      <c r="G8908" s="233" t="s">
        <v>7380</v>
      </c>
      <c r="H8908" s="233" t="s">
        <v>7383</v>
      </c>
      <c r="I8908" s="233">
        <v>1975</v>
      </c>
      <c r="J8908" s="244">
        <v>467.3</v>
      </c>
      <c r="K8908" s="244">
        <v>325</v>
      </c>
      <c r="L8908" s="233">
        <v>1</v>
      </c>
      <c r="M8908" s="249">
        <v>4673000000</v>
      </c>
      <c r="N8908" s="248">
        <v>217494500</v>
      </c>
      <c r="O8908" s="247">
        <v>0</v>
      </c>
      <c r="P8908" s="233" t="s">
        <v>182</v>
      </c>
      <c r="Q8908" s="233" t="s">
        <v>1455</v>
      </c>
      <c r="R8908" s="233" t="s">
        <v>7352</v>
      </c>
    </row>
    <row r="8909" spans="2:18" ht="102">
      <c r="B8909" s="233" t="s">
        <v>25826</v>
      </c>
      <c r="C8909" s="233" t="s">
        <v>2521</v>
      </c>
      <c r="D8909" s="233" t="s">
        <v>757</v>
      </c>
      <c r="E8909" s="231" t="s">
        <v>7384</v>
      </c>
      <c r="F8909" s="233" t="s">
        <v>398</v>
      </c>
      <c r="G8909" s="233" t="s">
        <v>7384</v>
      </c>
      <c r="H8909" s="233" t="s">
        <v>7385</v>
      </c>
      <c r="I8909" s="233">
        <v>1975</v>
      </c>
      <c r="J8909" s="244">
        <v>566.70000000000005</v>
      </c>
      <c r="K8909" s="244">
        <v>461</v>
      </c>
      <c r="L8909" s="233">
        <v>1</v>
      </c>
      <c r="M8909" s="249">
        <v>306075000</v>
      </c>
      <c r="N8909" s="248">
        <v>306075000</v>
      </c>
      <c r="O8909" s="247">
        <v>0</v>
      </c>
      <c r="P8909" s="233" t="s">
        <v>182</v>
      </c>
      <c r="Q8909" s="233" t="s">
        <v>1455</v>
      </c>
      <c r="R8909" s="233" t="s">
        <v>7352</v>
      </c>
    </row>
    <row r="8910" spans="2:18" ht="102">
      <c r="B8910" s="233" t="s">
        <v>25826</v>
      </c>
      <c r="C8910" s="233" t="s">
        <v>2521</v>
      </c>
      <c r="D8910" s="233" t="s">
        <v>757</v>
      </c>
      <c r="E8910" s="231" t="s">
        <v>7384</v>
      </c>
      <c r="F8910" s="233" t="s">
        <v>398</v>
      </c>
      <c r="G8910" s="233" t="s">
        <v>7384</v>
      </c>
      <c r="H8910" s="233" t="s">
        <v>7386</v>
      </c>
      <c r="I8910" s="233">
        <v>1975</v>
      </c>
      <c r="J8910" s="244">
        <v>231</v>
      </c>
      <c r="K8910" s="244">
        <v>449</v>
      </c>
      <c r="L8910" s="233">
        <v>1</v>
      </c>
      <c r="M8910" s="249">
        <v>153038000</v>
      </c>
      <c r="N8910" s="248">
        <v>153038000</v>
      </c>
      <c r="O8910" s="247">
        <v>0</v>
      </c>
      <c r="P8910" s="233" t="s">
        <v>182</v>
      </c>
      <c r="Q8910" s="233" t="s">
        <v>1455</v>
      </c>
      <c r="R8910" s="233" t="s">
        <v>7352</v>
      </c>
    </row>
    <row r="8911" spans="2:18" ht="102">
      <c r="B8911" s="233" t="s">
        <v>25826</v>
      </c>
      <c r="C8911" s="233" t="s">
        <v>2521</v>
      </c>
      <c r="D8911" s="233" t="s">
        <v>757</v>
      </c>
      <c r="E8911" s="231" t="s">
        <v>7387</v>
      </c>
      <c r="F8911" s="233" t="s">
        <v>398</v>
      </c>
      <c r="G8911" s="233" t="s">
        <v>7387</v>
      </c>
      <c r="H8911" s="233" t="s">
        <v>7388</v>
      </c>
      <c r="I8911" s="233">
        <v>2021</v>
      </c>
      <c r="J8911" s="244">
        <v>787.6</v>
      </c>
      <c r="K8911" s="244">
        <v>1690.9</v>
      </c>
      <c r="L8911" s="233">
        <v>1</v>
      </c>
      <c r="M8911" s="249">
        <v>88928280000</v>
      </c>
      <c r="N8911" s="248">
        <v>26007929861</v>
      </c>
      <c r="O8911" s="247">
        <v>20806343890</v>
      </c>
      <c r="P8911" s="233" t="s">
        <v>182</v>
      </c>
      <c r="Q8911" s="233" t="s">
        <v>1455</v>
      </c>
      <c r="R8911" s="233" t="s">
        <v>7352</v>
      </c>
    </row>
    <row r="8912" spans="2:18" ht="102">
      <c r="B8912" s="233" t="s">
        <v>25826</v>
      </c>
      <c r="C8912" s="233" t="s">
        <v>2521</v>
      </c>
      <c r="D8912" s="233" t="s">
        <v>757</v>
      </c>
      <c r="E8912" s="231" t="s">
        <v>7389</v>
      </c>
      <c r="F8912" s="233" t="s">
        <v>398</v>
      </c>
      <c r="G8912" s="233" t="s">
        <v>7389</v>
      </c>
      <c r="H8912" s="233" t="s">
        <v>7390</v>
      </c>
      <c r="I8912" s="233">
        <v>2002</v>
      </c>
      <c r="J8912" s="244">
        <v>828.3</v>
      </c>
      <c r="K8912" s="244">
        <v>1542</v>
      </c>
      <c r="L8912" s="233">
        <v>1</v>
      </c>
      <c r="M8912" s="249">
        <v>17884800000</v>
      </c>
      <c r="N8912" s="248">
        <v>2212839000</v>
      </c>
      <c r="O8912" s="247">
        <v>88513560</v>
      </c>
      <c r="P8912" s="233" t="s">
        <v>182</v>
      </c>
      <c r="Q8912" s="233" t="s">
        <v>1455</v>
      </c>
      <c r="R8912" s="233" t="s">
        <v>7352</v>
      </c>
    </row>
    <row r="8913" spans="2:18" ht="102">
      <c r="B8913" s="233" t="s">
        <v>25826</v>
      </c>
      <c r="C8913" s="233" t="s">
        <v>2521</v>
      </c>
      <c r="D8913" s="233" t="s">
        <v>757</v>
      </c>
      <c r="E8913" s="231" t="s">
        <v>7391</v>
      </c>
      <c r="F8913" s="233" t="s">
        <v>398</v>
      </c>
      <c r="G8913" s="233" t="s">
        <v>7391</v>
      </c>
      <c r="H8913" s="233" t="s">
        <v>7392</v>
      </c>
      <c r="I8913" s="233">
        <v>2013</v>
      </c>
      <c r="J8913" s="244">
        <v>1740.6</v>
      </c>
      <c r="K8913" s="244">
        <v>1108</v>
      </c>
      <c r="L8913" s="233">
        <v>1</v>
      </c>
      <c r="M8913" s="249">
        <v>48051600000</v>
      </c>
      <c r="N8913" s="248">
        <v>17813033465</v>
      </c>
      <c r="O8913" s="247">
        <v>8550256063</v>
      </c>
      <c r="P8913" s="233" t="s">
        <v>182</v>
      </c>
      <c r="Q8913" s="233" t="s">
        <v>1455</v>
      </c>
      <c r="R8913" s="233" t="s">
        <v>7352</v>
      </c>
    </row>
    <row r="8914" spans="2:18" ht="102">
      <c r="B8914" s="233" t="s">
        <v>25826</v>
      </c>
      <c r="C8914" s="233" t="s">
        <v>2521</v>
      </c>
      <c r="D8914" s="233" t="s">
        <v>757</v>
      </c>
      <c r="E8914" s="231" t="s">
        <v>7393</v>
      </c>
      <c r="F8914" s="233" t="s">
        <v>398</v>
      </c>
      <c r="G8914" s="233" t="s">
        <v>7393</v>
      </c>
      <c r="H8914" s="233" t="s">
        <v>7394</v>
      </c>
      <c r="I8914" s="233">
        <v>2024</v>
      </c>
      <c r="J8914" s="244">
        <v>1189.5</v>
      </c>
      <c r="K8914" s="244">
        <v>759</v>
      </c>
      <c r="L8914" s="233">
        <v>1</v>
      </c>
      <c r="M8914" s="249">
        <v>30051787500</v>
      </c>
      <c r="N8914" s="248">
        <v>26768095606</v>
      </c>
      <c r="O8914" s="247">
        <v>24626647958</v>
      </c>
      <c r="P8914" s="233" t="s">
        <v>182</v>
      </c>
      <c r="Q8914" s="233" t="s">
        <v>1455</v>
      </c>
      <c r="R8914" s="233" t="s">
        <v>7352</v>
      </c>
    </row>
    <row r="8915" spans="2:18" ht="102">
      <c r="B8915" s="233" t="s">
        <v>25826</v>
      </c>
      <c r="C8915" s="233" t="s">
        <v>2521</v>
      </c>
      <c r="D8915" s="233" t="s">
        <v>757</v>
      </c>
      <c r="E8915" s="231" t="s">
        <v>7395</v>
      </c>
      <c r="F8915" s="233" t="s">
        <v>398</v>
      </c>
      <c r="G8915" s="233" t="s">
        <v>7395</v>
      </c>
      <c r="H8915" s="233" t="s">
        <v>7396</v>
      </c>
      <c r="I8915" s="233">
        <v>1996</v>
      </c>
      <c r="J8915" s="244">
        <v>2045.4</v>
      </c>
      <c r="K8915" s="244">
        <v>3160</v>
      </c>
      <c r="L8915" s="233">
        <v>1</v>
      </c>
      <c r="M8915" s="249">
        <v>88361280000</v>
      </c>
      <c r="N8915" s="248">
        <v>10927459338</v>
      </c>
      <c r="O8915" s="247">
        <v>0</v>
      </c>
      <c r="P8915" s="233" t="s">
        <v>182</v>
      </c>
      <c r="Q8915" s="233" t="s">
        <v>1455</v>
      </c>
      <c r="R8915" s="233" t="s">
        <v>7352</v>
      </c>
    </row>
    <row r="8916" spans="2:18" ht="102">
      <c r="B8916" s="233" t="s">
        <v>25826</v>
      </c>
      <c r="C8916" s="233" t="s">
        <v>2521</v>
      </c>
      <c r="D8916" s="233" t="s">
        <v>757</v>
      </c>
      <c r="E8916" s="231" t="s">
        <v>7397</v>
      </c>
      <c r="F8916" s="233" t="s">
        <v>398</v>
      </c>
      <c r="G8916" s="233" t="s">
        <v>7397</v>
      </c>
      <c r="H8916" s="233" t="s">
        <v>7398</v>
      </c>
      <c r="I8916" s="233">
        <v>1960</v>
      </c>
      <c r="J8916" s="244">
        <v>1056.3</v>
      </c>
      <c r="K8916" s="244">
        <v>1179</v>
      </c>
      <c r="L8916" s="233">
        <v>1</v>
      </c>
      <c r="M8916" s="249">
        <v>72250920000</v>
      </c>
      <c r="N8916" s="248">
        <v>12815571156</v>
      </c>
      <c r="O8916" s="247">
        <v>8844480000</v>
      </c>
      <c r="P8916" s="233" t="s">
        <v>182</v>
      </c>
      <c r="Q8916" s="233" t="s">
        <v>1455</v>
      </c>
      <c r="R8916" s="233" t="s">
        <v>7352</v>
      </c>
    </row>
    <row r="8917" spans="2:18" ht="102">
      <c r="B8917" s="233" t="s">
        <v>25826</v>
      </c>
      <c r="C8917" s="233" t="s">
        <v>2521</v>
      </c>
      <c r="D8917" s="233" t="s">
        <v>757</v>
      </c>
      <c r="E8917" s="231" t="s">
        <v>7399</v>
      </c>
      <c r="F8917" s="233" t="s">
        <v>398</v>
      </c>
      <c r="G8917" s="233" t="s">
        <v>7399</v>
      </c>
      <c r="H8917" s="233" t="s">
        <v>7398</v>
      </c>
      <c r="I8917" s="233">
        <v>1960</v>
      </c>
      <c r="J8917" s="244">
        <v>543.70000000000005</v>
      </c>
      <c r="K8917" s="244">
        <v>1866</v>
      </c>
      <c r="L8917" s="233">
        <v>1</v>
      </c>
      <c r="M8917" s="249">
        <v>37189080000</v>
      </c>
      <c r="N8917" s="248">
        <v>5699594933</v>
      </c>
      <c r="O8917" s="247">
        <v>0</v>
      </c>
      <c r="P8917" s="233" t="s">
        <v>182</v>
      </c>
      <c r="Q8917" s="233" t="s">
        <v>1455</v>
      </c>
      <c r="R8917" s="233" t="s">
        <v>7352</v>
      </c>
    </row>
    <row r="8918" spans="2:18" ht="102">
      <c r="B8918" s="233" t="s">
        <v>25826</v>
      </c>
      <c r="C8918" s="233" t="s">
        <v>2521</v>
      </c>
      <c r="D8918" s="233" t="s">
        <v>757</v>
      </c>
      <c r="E8918" s="231" t="s">
        <v>7400</v>
      </c>
      <c r="F8918" s="233" t="s">
        <v>398</v>
      </c>
      <c r="G8918" s="233" t="s">
        <v>7400</v>
      </c>
      <c r="H8918" s="233" t="s">
        <v>7401</v>
      </c>
      <c r="I8918" s="233">
        <v>2006</v>
      </c>
      <c r="J8918" s="244">
        <v>6152</v>
      </c>
      <c r="K8918" s="244">
        <v>5623</v>
      </c>
      <c r="L8918" s="233">
        <v>1</v>
      </c>
      <c r="M8918" s="249">
        <v>35373425000</v>
      </c>
      <c r="N8918" s="248">
        <v>16161600000</v>
      </c>
      <c r="O8918" s="247">
        <v>9696960000</v>
      </c>
      <c r="P8918" s="233" t="s">
        <v>182</v>
      </c>
      <c r="Q8918" s="233" t="s">
        <v>1455</v>
      </c>
      <c r="R8918" s="233" t="s">
        <v>7352</v>
      </c>
    </row>
    <row r="8919" spans="2:18" ht="102">
      <c r="B8919" s="233" t="s">
        <v>25826</v>
      </c>
      <c r="C8919" s="233" t="s">
        <v>2521</v>
      </c>
      <c r="D8919" s="233" t="s">
        <v>757</v>
      </c>
      <c r="E8919" s="231" t="s">
        <v>7402</v>
      </c>
      <c r="F8919" s="233" t="s">
        <v>398</v>
      </c>
      <c r="G8919" s="233" t="s">
        <v>7402</v>
      </c>
      <c r="H8919" s="233" t="s">
        <v>7403</v>
      </c>
      <c r="I8919" s="233">
        <v>2006</v>
      </c>
      <c r="J8919" s="244">
        <v>2620</v>
      </c>
      <c r="K8919" s="244">
        <v>1351</v>
      </c>
      <c r="L8919" s="233">
        <v>1</v>
      </c>
      <c r="M8919" s="249">
        <v>22731840000</v>
      </c>
      <c r="N8919" s="248">
        <v>29687304098</v>
      </c>
      <c r="O8919" s="247">
        <v>17812325000</v>
      </c>
      <c r="P8919" s="233" t="s">
        <v>182</v>
      </c>
      <c r="Q8919" s="233" t="s">
        <v>1455</v>
      </c>
      <c r="R8919" s="233" t="s">
        <v>7352</v>
      </c>
    </row>
    <row r="8920" spans="2:18" ht="165">
      <c r="B8920" s="233" t="s">
        <v>25826</v>
      </c>
      <c r="C8920" s="233" t="s">
        <v>2521</v>
      </c>
      <c r="D8920" s="233" t="s">
        <v>757</v>
      </c>
      <c r="E8920" s="231" t="s">
        <v>7404</v>
      </c>
      <c r="F8920" s="233" t="s">
        <v>398</v>
      </c>
      <c r="G8920" s="233" t="s">
        <v>7404</v>
      </c>
      <c r="H8920" s="233" t="s">
        <v>7405</v>
      </c>
      <c r="I8920" s="233">
        <v>1989</v>
      </c>
      <c r="J8920" s="244">
        <v>3451</v>
      </c>
      <c r="K8920" s="244">
        <v>0</v>
      </c>
      <c r="L8920" s="233">
        <v>1</v>
      </c>
      <c r="M8920" s="249">
        <v>15904972800</v>
      </c>
      <c r="N8920" s="248">
        <v>0</v>
      </c>
      <c r="O8920" s="247">
        <v>0</v>
      </c>
      <c r="P8920" s="233" t="s">
        <v>182</v>
      </c>
      <c r="Q8920" s="233" t="s">
        <v>1455</v>
      </c>
      <c r="R8920" s="233" t="s">
        <v>7406</v>
      </c>
    </row>
    <row r="8921" spans="2:18" ht="102">
      <c r="B8921" s="233" t="s">
        <v>25826</v>
      </c>
      <c r="C8921" s="233" t="s">
        <v>2521</v>
      </c>
      <c r="D8921" s="233" t="s">
        <v>757</v>
      </c>
      <c r="E8921" s="231" t="s">
        <v>7407</v>
      </c>
      <c r="F8921" s="233" t="s">
        <v>398</v>
      </c>
      <c r="G8921" s="233" t="s">
        <v>7407</v>
      </c>
      <c r="H8921" s="233" t="s">
        <v>7408</v>
      </c>
      <c r="I8921" s="233">
        <v>1998</v>
      </c>
      <c r="J8921" s="244">
        <v>4.4779999999999998</v>
      </c>
      <c r="K8921" s="244">
        <v>4893</v>
      </c>
      <c r="L8921" s="233">
        <v>1</v>
      </c>
      <c r="M8921" s="249">
        <v>44780000000</v>
      </c>
      <c r="N8921" s="248">
        <v>3791751000</v>
      </c>
      <c r="O8921" s="247">
        <v>0</v>
      </c>
      <c r="P8921" s="233" t="s">
        <v>182</v>
      </c>
      <c r="Q8921" s="233" t="s">
        <v>1455</v>
      </c>
      <c r="R8921" s="233" t="s">
        <v>7352</v>
      </c>
    </row>
    <row r="8922" spans="2:18" ht="102">
      <c r="B8922" s="233" t="s">
        <v>25826</v>
      </c>
      <c r="C8922" s="233" t="s">
        <v>2521</v>
      </c>
      <c r="D8922" s="233" t="s">
        <v>757</v>
      </c>
      <c r="E8922" s="231" t="s">
        <v>7409</v>
      </c>
      <c r="F8922" s="233" t="s">
        <v>398</v>
      </c>
      <c r="G8922" s="233" t="s">
        <v>7409</v>
      </c>
      <c r="H8922" s="233" t="s">
        <v>7410</v>
      </c>
      <c r="I8922" s="233">
        <v>2017</v>
      </c>
      <c r="J8922" s="244">
        <v>10.545999999999999</v>
      </c>
      <c r="K8922" s="244">
        <v>11441</v>
      </c>
      <c r="L8922" s="233">
        <v>1</v>
      </c>
      <c r="M8922" s="249">
        <v>573702000000</v>
      </c>
      <c r="N8922" s="248">
        <v>1</v>
      </c>
      <c r="O8922" s="247">
        <v>1</v>
      </c>
      <c r="P8922" s="233" t="s">
        <v>182</v>
      </c>
      <c r="Q8922" s="233" t="s">
        <v>1455</v>
      </c>
      <c r="R8922" s="233" t="s">
        <v>7352</v>
      </c>
    </row>
    <row r="8923" spans="2:18" ht="102">
      <c r="B8923" s="233" t="s">
        <v>25826</v>
      </c>
      <c r="C8923" s="233" t="s">
        <v>2521</v>
      </c>
      <c r="D8923" s="233" t="s">
        <v>757</v>
      </c>
      <c r="E8923" s="231" t="s">
        <v>7411</v>
      </c>
      <c r="F8923" s="233" t="s">
        <v>398</v>
      </c>
      <c r="G8923" s="233" t="s">
        <v>7411</v>
      </c>
      <c r="H8923" s="233" t="s">
        <v>7412</v>
      </c>
      <c r="I8923" s="233">
        <v>2018</v>
      </c>
      <c r="J8923" s="244">
        <v>2612.3000000000002</v>
      </c>
      <c r="K8923" s="244">
        <v>3766</v>
      </c>
      <c r="L8923" s="233">
        <v>1</v>
      </c>
      <c r="M8923" s="249">
        <v>26123000000</v>
      </c>
      <c r="N8923" s="248">
        <v>31011570316</v>
      </c>
      <c r="O8923" s="247">
        <v>20599047349</v>
      </c>
      <c r="P8923" s="233" t="s">
        <v>182</v>
      </c>
      <c r="Q8923" s="233" t="s">
        <v>1455</v>
      </c>
      <c r="R8923" s="233" t="s">
        <v>7352</v>
      </c>
    </row>
    <row r="8924" spans="2:18" ht="102">
      <c r="B8924" s="233" t="s">
        <v>25826</v>
      </c>
      <c r="C8924" s="233" t="s">
        <v>2521</v>
      </c>
      <c r="D8924" s="233" t="s">
        <v>757</v>
      </c>
      <c r="E8924" s="231"/>
      <c r="F8924" s="233" t="s">
        <v>194</v>
      </c>
      <c r="G8924" s="233" t="s">
        <v>7413</v>
      </c>
      <c r="H8924" s="233" t="s">
        <v>7413</v>
      </c>
      <c r="I8924" s="233">
        <v>1975</v>
      </c>
      <c r="J8924" s="244">
        <v>71</v>
      </c>
      <c r="K8924" s="244">
        <v>105</v>
      </c>
      <c r="L8924" s="233">
        <v>1</v>
      </c>
      <c r="M8924" s="249">
        <v>3021050000</v>
      </c>
      <c r="N8924" s="248">
        <v>198098000</v>
      </c>
      <c r="O8924" s="247">
        <v>0</v>
      </c>
      <c r="P8924" s="233" t="s">
        <v>194</v>
      </c>
      <c r="Q8924" s="233" t="s">
        <v>7414</v>
      </c>
      <c r="R8924" s="233" t="s">
        <v>7352</v>
      </c>
    </row>
    <row r="8925" spans="2:18" ht="102">
      <c r="B8925" s="233" t="s">
        <v>25826</v>
      </c>
      <c r="C8925" s="233" t="s">
        <v>2521</v>
      </c>
      <c r="D8925" s="233" t="s">
        <v>757</v>
      </c>
      <c r="E8925" s="231" t="s">
        <v>7415</v>
      </c>
      <c r="F8925" s="233" t="s">
        <v>194</v>
      </c>
      <c r="G8925" s="233" t="s">
        <v>7416</v>
      </c>
      <c r="H8925" s="233" t="s">
        <v>7416</v>
      </c>
      <c r="I8925" s="233">
        <v>1978</v>
      </c>
      <c r="J8925" s="244">
        <v>956.4</v>
      </c>
      <c r="K8925" s="244">
        <v>884</v>
      </c>
      <c r="L8925" s="233">
        <v>1</v>
      </c>
      <c r="M8925" s="249">
        <v>1</v>
      </c>
      <c r="N8925" s="248">
        <v>1</v>
      </c>
      <c r="O8925" s="247">
        <v>1</v>
      </c>
      <c r="P8925" s="233" t="s">
        <v>7417</v>
      </c>
      <c r="Q8925" s="233" t="s">
        <v>7418</v>
      </c>
      <c r="R8925" s="233" t="s">
        <v>7352</v>
      </c>
    </row>
    <row r="8926" spans="2:18" ht="102">
      <c r="B8926" s="233" t="s">
        <v>25826</v>
      </c>
      <c r="C8926" s="233" t="s">
        <v>2521</v>
      </c>
      <c r="D8926" s="233" t="s">
        <v>757</v>
      </c>
      <c r="E8926" s="231"/>
      <c r="F8926" s="233" t="s">
        <v>194</v>
      </c>
      <c r="G8926" s="233" t="s">
        <v>7419</v>
      </c>
      <c r="H8926" s="233" t="s">
        <v>7419</v>
      </c>
      <c r="I8926" s="233" t="s">
        <v>6435</v>
      </c>
      <c r="J8926" s="244">
        <v>465</v>
      </c>
      <c r="K8926" s="244">
        <v>640</v>
      </c>
      <c r="L8926" s="233">
        <v>1</v>
      </c>
      <c r="M8926" s="249">
        <v>15135750000</v>
      </c>
      <c r="N8926" s="248">
        <v>1</v>
      </c>
      <c r="O8926" s="247">
        <v>1</v>
      </c>
      <c r="P8926" s="233" t="s">
        <v>194</v>
      </c>
      <c r="Q8926" s="233" t="s">
        <v>7414</v>
      </c>
      <c r="R8926" s="233" t="s">
        <v>7352</v>
      </c>
    </row>
    <row r="8927" spans="2:18" ht="102">
      <c r="B8927" s="233" t="s">
        <v>25826</v>
      </c>
      <c r="C8927" s="233" t="s">
        <v>2521</v>
      </c>
      <c r="D8927" s="233" t="s">
        <v>757</v>
      </c>
      <c r="E8927" s="231"/>
      <c r="F8927" s="233" t="s">
        <v>194</v>
      </c>
      <c r="G8927" s="233" t="s">
        <v>7420</v>
      </c>
      <c r="H8927" s="233" t="s">
        <v>7420</v>
      </c>
      <c r="I8927" s="233" t="s">
        <v>6435</v>
      </c>
      <c r="J8927" s="244">
        <v>38.5</v>
      </c>
      <c r="K8927" s="244">
        <v>132.19999999999999</v>
      </c>
      <c r="L8927" s="233">
        <v>1</v>
      </c>
      <c r="M8927" s="249">
        <v>1253175000</v>
      </c>
      <c r="N8927" s="248">
        <v>1</v>
      </c>
      <c r="O8927" s="247">
        <v>1</v>
      </c>
      <c r="P8927" s="233" t="s">
        <v>194</v>
      </c>
      <c r="Q8927" s="233" t="s">
        <v>7414</v>
      </c>
      <c r="R8927" s="233" t="s">
        <v>7352</v>
      </c>
    </row>
    <row r="8928" spans="2:18" ht="54" customHeight="1">
      <c r="B8928" s="233" t="s">
        <v>25826</v>
      </c>
      <c r="C8928" s="233" t="s">
        <v>2521</v>
      </c>
      <c r="D8928" s="233" t="s">
        <v>757</v>
      </c>
      <c r="E8928" s="231" t="s">
        <v>5951</v>
      </c>
      <c r="F8928" s="233" t="s">
        <v>115</v>
      </c>
      <c r="G8928" s="233" t="s">
        <v>7421</v>
      </c>
      <c r="H8928" s="233" t="s">
        <v>7421</v>
      </c>
      <c r="I8928" s="233" t="s">
        <v>6435</v>
      </c>
      <c r="J8928" s="244">
        <v>181.7</v>
      </c>
      <c r="K8928" s="244">
        <v>293</v>
      </c>
      <c r="L8928" s="233">
        <v>1</v>
      </c>
      <c r="M8928" s="249">
        <v>9027200000</v>
      </c>
      <c r="N8928" s="248">
        <v>21000000</v>
      </c>
      <c r="O8928" s="247">
        <v>0</v>
      </c>
      <c r="P8928" s="233" t="s">
        <v>7422</v>
      </c>
      <c r="Q8928" s="233" t="s">
        <v>1455</v>
      </c>
      <c r="R8928" s="233" t="s">
        <v>7423</v>
      </c>
    </row>
    <row r="8929" spans="2:18" ht="102">
      <c r="B8929" s="233" t="s">
        <v>25826</v>
      </c>
      <c r="C8929" s="233" t="s">
        <v>2521</v>
      </c>
      <c r="D8929" s="233" t="s">
        <v>757</v>
      </c>
      <c r="E8929" s="231"/>
      <c r="F8929" s="233" t="s">
        <v>194</v>
      </c>
      <c r="G8929" s="233" t="s">
        <v>7424</v>
      </c>
      <c r="H8929" s="233" t="s">
        <v>7424</v>
      </c>
      <c r="I8929" s="233" t="s">
        <v>6435</v>
      </c>
      <c r="J8929" s="244">
        <v>414</v>
      </c>
      <c r="K8929" s="244">
        <v>478</v>
      </c>
      <c r="L8929" s="233">
        <v>1</v>
      </c>
      <c r="M8929" s="249">
        <v>1</v>
      </c>
      <c r="N8929" s="248">
        <v>1</v>
      </c>
      <c r="O8929" s="247">
        <v>1</v>
      </c>
      <c r="P8929" s="233" t="s">
        <v>194</v>
      </c>
      <c r="Q8929" s="233" t="s">
        <v>7414</v>
      </c>
      <c r="R8929" s="233" t="s">
        <v>7352</v>
      </c>
    </row>
    <row r="8930" spans="2:18" ht="102">
      <c r="B8930" s="233" t="s">
        <v>25826</v>
      </c>
      <c r="C8930" s="233" t="s">
        <v>2521</v>
      </c>
      <c r="D8930" s="233" t="s">
        <v>757</v>
      </c>
      <c r="E8930" s="231" t="s">
        <v>7425</v>
      </c>
      <c r="F8930" s="233" t="s">
        <v>194</v>
      </c>
      <c r="G8930" s="233" t="s">
        <v>7426</v>
      </c>
      <c r="H8930" s="233" t="s">
        <v>7426</v>
      </c>
      <c r="I8930" s="233" t="s">
        <v>6435</v>
      </c>
      <c r="J8930" s="244">
        <v>13</v>
      </c>
      <c r="K8930" s="244">
        <v>13</v>
      </c>
      <c r="L8930" s="233">
        <v>1</v>
      </c>
      <c r="M8930" s="249">
        <v>1</v>
      </c>
      <c r="N8930" s="248">
        <v>1</v>
      </c>
      <c r="O8930" s="247">
        <v>1</v>
      </c>
      <c r="P8930" s="233" t="s">
        <v>194</v>
      </c>
      <c r="Q8930" s="233" t="s">
        <v>7427</v>
      </c>
      <c r="R8930" s="233" t="s">
        <v>7352</v>
      </c>
    </row>
    <row r="8931" spans="2:18" ht="102">
      <c r="B8931" s="233" t="s">
        <v>25826</v>
      </c>
      <c r="C8931" s="233" t="s">
        <v>2521</v>
      </c>
      <c r="D8931" s="233" t="s">
        <v>757</v>
      </c>
      <c r="E8931" s="231" t="s">
        <v>7425</v>
      </c>
      <c r="F8931" s="233" t="s">
        <v>194</v>
      </c>
      <c r="G8931" s="233" t="s">
        <v>7428</v>
      </c>
      <c r="H8931" s="233" t="s">
        <v>7428</v>
      </c>
      <c r="I8931" s="233" t="s">
        <v>6435</v>
      </c>
      <c r="J8931" s="244">
        <v>17</v>
      </c>
      <c r="K8931" s="244">
        <v>17</v>
      </c>
      <c r="L8931" s="233">
        <v>1</v>
      </c>
      <c r="M8931" s="249">
        <v>1</v>
      </c>
      <c r="N8931" s="248">
        <v>1</v>
      </c>
      <c r="O8931" s="247">
        <v>1</v>
      </c>
      <c r="P8931" s="233" t="s">
        <v>194</v>
      </c>
      <c r="Q8931" s="233" t="s">
        <v>7427</v>
      </c>
      <c r="R8931" s="233" t="s">
        <v>7352</v>
      </c>
    </row>
    <row r="8932" spans="2:18" ht="102">
      <c r="B8932" s="233" t="s">
        <v>25826</v>
      </c>
      <c r="C8932" s="233" t="s">
        <v>2521</v>
      </c>
      <c r="D8932" s="233" t="s">
        <v>757</v>
      </c>
      <c r="E8932" s="231"/>
      <c r="F8932" s="233" t="s">
        <v>194</v>
      </c>
      <c r="G8932" s="233" t="s">
        <v>7429</v>
      </c>
      <c r="H8932" s="233" t="s">
        <v>7429</v>
      </c>
      <c r="I8932" s="233" t="s">
        <v>6435</v>
      </c>
      <c r="J8932" s="244">
        <v>197</v>
      </c>
      <c r="K8932" s="244">
        <v>197</v>
      </c>
      <c r="L8932" s="233">
        <v>1</v>
      </c>
      <c r="M8932" s="249">
        <v>1</v>
      </c>
      <c r="N8932" s="248">
        <v>1</v>
      </c>
      <c r="O8932" s="247">
        <v>1</v>
      </c>
      <c r="P8932" s="233" t="s">
        <v>194</v>
      </c>
      <c r="Q8932" s="233" t="s">
        <v>7430</v>
      </c>
      <c r="R8932" s="233" t="s">
        <v>7352</v>
      </c>
    </row>
    <row r="8933" spans="2:18" ht="102">
      <c r="B8933" s="233" t="s">
        <v>25826</v>
      </c>
      <c r="C8933" s="233" t="s">
        <v>2521</v>
      </c>
      <c r="D8933" s="233" t="s">
        <v>757</v>
      </c>
      <c r="E8933" s="231" t="s">
        <v>1904</v>
      </c>
      <c r="F8933" s="233" t="s">
        <v>194</v>
      </c>
      <c r="G8933" s="233" t="s">
        <v>7431</v>
      </c>
      <c r="H8933" s="233" t="s">
        <v>7431</v>
      </c>
      <c r="I8933" s="233" t="s">
        <v>6435</v>
      </c>
      <c r="J8933" s="244">
        <v>662.9</v>
      </c>
      <c r="K8933" s="244">
        <v>0</v>
      </c>
      <c r="L8933" s="233">
        <v>1</v>
      </c>
      <c r="M8933" s="249">
        <v>1</v>
      </c>
      <c r="N8933" s="248">
        <v>1</v>
      </c>
      <c r="O8933" s="247">
        <v>1</v>
      </c>
      <c r="P8933" s="233" t="s">
        <v>7432</v>
      </c>
      <c r="Q8933" s="233" t="s">
        <v>1455</v>
      </c>
      <c r="R8933" s="233" t="s">
        <v>7352</v>
      </c>
    </row>
    <row r="8934" spans="2:18" ht="102">
      <c r="B8934" s="233" t="s">
        <v>25826</v>
      </c>
      <c r="C8934" s="233" t="s">
        <v>2521</v>
      </c>
      <c r="D8934" s="233" t="s">
        <v>757</v>
      </c>
      <c r="E8934" s="231" t="s">
        <v>1454</v>
      </c>
      <c r="F8934" s="233" t="s">
        <v>115</v>
      </c>
      <c r="G8934" s="233" t="s">
        <v>7433</v>
      </c>
      <c r="H8934" s="233" t="s">
        <v>7434</v>
      </c>
      <c r="I8934" s="233" t="s">
        <v>6435</v>
      </c>
      <c r="J8934" s="244">
        <v>67.5</v>
      </c>
      <c r="K8934" s="244">
        <v>149.19999999999999</v>
      </c>
      <c r="L8934" s="233">
        <v>1</v>
      </c>
      <c r="M8934" s="249">
        <v>675000000</v>
      </c>
      <c r="N8934" s="248">
        <v>194182000</v>
      </c>
      <c r="O8934" s="247">
        <v>0</v>
      </c>
      <c r="P8934" s="233" t="s">
        <v>372</v>
      </c>
      <c r="Q8934" s="233" t="s">
        <v>1455</v>
      </c>
      <c r="R8934" s="233" t="s">
        <v>7352</v>
      </c>
    </row>
    <row r="8935" spans="2:18" ht="102">
      <c r="B8935" s="233" t="s">
        <v>25826</v>
      </c>
      <c r="C8935" s="233" t="s">
        <v>2521</v>
      </c>
      <c r="D8935" s="233" t="s">
        <v>757</v>
      </c>
      <c r="E8935" s="231" t="s">
        <v>7425</v>
      </c>
      <c r="F8935" s="233" t="s">
        <v>115</v>
      </c>
      <c r="G8935" s="233" t="s">
        <v>7425</v>
      </c>
      <c r="H8935" s="233" t="s">
        <v>7435</v>
      </c>
      <c r="I8935" s="233" t="s">
        <v>6435</v>
      </c>
      <c r="J8935" s="244">
        <v>74</v>
      </c>
      <c r="K8935" s="244">
        <v>72.3</v>
      </c>
      <c r="L8935" s="233">
        <v>1</v>
      </c>
      <c r="M8935" s="249">
        <v>1</v>
      </c>
      <c r="N8935" s="248">
        <v>1</v>
      </c>
      <c r="O8935" s="247">
        <v>1</v>
      </c>
      <c r="P8935" s="233" t="s">
        <v>7425</v>
      </c>
      <c r="Q8935" s="233" t="s">
        <v>1455</v>
      </c>
      <c r="R8935" s="233" t="s">
        <v>7352</v>
      </c>
    </row>
    <row r="8936" spans="2:18" ht="102">
      <c r="B8936" s="233" t="s">
        <v>25826</v>
      </c>
      <c r="C8936" s="233" t="s">
        <v>2521</v>
      </c>
      <c r="D8936" s="233" t="s">
        <v>757</v>
      </c>
      <c r="E8936" s="231" t="s">
        <v>7425</v>
      </c>
      <c r="F8936" s="233" t="s">
        <v>115</v>
      </c>
      <c r="G8936" s="233" t="s">
        <v>7425</v>
      </c>
      <c r="H8936" s="233" t="s">
        <v>7436</v>
      </c>
      <c r="I8936" s="233" t="s">
        <v>6435</v>
      </c>
      <c r="J8936" s="244">
        <v>23.7</v>
      </c>
      <c r="K8936" s="244">
        <v>19.8</v>
      </c>
      <c r="L8936" s="233">
        <v>1</v>
      </c>
      <c r="M8936" s="249">
        <v>1</v>
      </c>
      <c r="N8936" s="248">
        <v>1</v>
      </c>
      <c r="O8936" s="247">
        <v>1</v>
      </c>
      <c r="P8936" s="233" t="s">
        <v>7425</v>
      </c>
      <c r="Q8936" s="233" t="s">
        <v>1455</v>
      </c>
      <c r="R8936" s="233" t="s">
        <v>7352</v>
      </c>
    </row>
    <row r="8937" spans="2:18" ht="102">
      <c r="B8937" s="233" t="s">
        <v>25826</v>
      </c>
      <c r="C8937" s="233" t="s">
        <v>2521</v>
      </c>
      <c r="D8937" s="233" t="s">
        <v>757</v>
      </c>
      <c r="E8937" s="231" t="s">
        <v>7437</v>
      </c>
      <c r="F8937" s="233" t="s">
        <v>115</v>
      </c>
      <c r="G8937" s="233" t="s">
        <v>7437</v>
      </c>
      <c r="H8937" s="233" t="s">
        <v>7438</v>
      </c>
      <c r="I8937" s="233" t="s">
        <v>6435</v>
      </c>
      <c r="J8937" s="244">
        <v>263</v>
      </c>
      <c r="K8937" s="244">
        <v>243</v>
      </c>
      <c r="L8937" s="233">
        <v>1</v>
      </c>
      <c r="M8937" s="249">
        <v>2419600000</v>
      </c>
      <c r="N8937" s="248">
        <v>393129579</v>
      </c>
      <c r="O8937" s="247">
        <v>330228846</v>
      </c>
      <c r="P8937" s="233" t="s">
        <v>7437</v>
      </c>
      <c r="Q8937" s="233" t="s">
        <v>1455</v>
      </c>
      <c r="R8937" s="233" t="s">
        <v>7352</v>
      </c>
    </row>
    <row r="8938" spans="2:18" ht="102">
      <c r="B8938" s="233" t="s">
        <v>25826</v>
      </c>
      <c r="C8938" s="233" t="s">
        <v>2521</v>
      </c>
      <c r="D8938" s="233" t="s">
        <v>757</v>
      </c>
      <c r="E8938" s="231" t="s">
        <v>7425</v>
      </c>
      <c r="F8938" s="233" t="s">
        <v>115</v>
      </c>
      <c r="G8938" s="233" t="s">
        <v>7425</v>
      </c>
      <c r="H8938" s="233" t="s">
        <v>7439</v>
      </c>
      <c r="I8938" s="233" t="s">
        <v>6435</v>
      </c>
      <c r="J8938" s="244">
        <v>14.3</v>
      </c>
      <c r="K8938" s="244">
        <v>14.3</v>
      </c>
      <c r="L8938" s="233">
        <v>1</v>
      </c>
      <c r="M8938" s="249">
        <v>1</v>
      </c>
      <c r="N8938" s="248">
        <v>1</v>
      </c>
      <c r="O8938" s="247">
        <v>1</v>
      </c>
      <c r="P8938" s="233" t="s">
        <v>7425</v>
      </c>
      <c r="Q8938" s="233" t="s">
        <v>1455</v>
      </c>
      <c r="R8938" s="233" t="s">
        <v>7352</v>
      </c>
    </row>
    <row r="8939" spans="2:18" ht="102">
      <c r="B8939" s="233" t="s">
        <v>25826</v>
      </c>
      <c r="C8939" s="233" t="s">
        <v>2521</v>
      </c>
      <c r="D8939" s="233" t="s">
        <v>757</v>
      </c>
      <c r="E8939" s="231" t="s">
        <v>7425</v>
      </c>
      <c r="F8939" s="233" t="s">
        <v>115</v>
      </c>
      <c r="G8939" s="233" t="s">
        <v>7425</v>
      </c>
      <c r="H8939" s="233" t="s">
        <v>7440</v>
      </c>
      <c r="I8939" s="233" t="s">
        <v>6435</v>
      </c>
      <c r="J8939" s="244">
        <v>15.5</v>
      </c>
      <c r="K8939" s="244">
        <v>15.5</v>
      </c>
      <c r="L8939" s="233">
        <v>1</v>
      </c>
      <c r="M8939" s="249">
        <v>1</v>
      </c>
      <c r="N8939" s="248">
        <v>1</v>
      </c>
      <c r="O8939" s="247">
        <v>1</v>
      </c>
      <c r="P8939" s="233" t="s">
        <v>7425</v>
      </c>
      <c r="Q8939" s="233" t="s">
        <v>1455</v>
      </c>
      <c r="R8939" s="233" t="s">
        <v>7352</v>
      </c>
    </row>
    <row r="8940" spans="2:18" ht="102">
      <c r="B8940" s="233" t="s">
        <v>25826</v>
      </c>
      <c r="C8940" s="233" t="s">
        <v>2521</v>
      </c>
      <c r="D8940" s="233" t="s">
        <v>757</v>
      </c>
      <c r="E8940" s="231" t="s">
        <v>7425</v>
      </c>
      <c r="F8940" s="233" t="s">
        <v>115</v>
      </c>
      <c r="G8940" s="233" t="s">
        <v>7425</v>
      </c>
      <c r="H8940" s="233" t="s">
        <v>7441</v>
      </c>
      <c r="I8940" s="233" t="s">
        <v>6435</v>
      </c>
      <c r="J8940" s="244">
        <v>64</v>
      </c>
      <c r="K8940" s="244">
        <v>32</v>
      </c>
      <c r="L8940" s="233">
        <v>1</v>
      </c>
      <c r="M8940" s="249">
        <v>1</v>
      </c>
      <c r="N8940" s="248">
        <v>1</v>
      </c>
      <c r="O8940" s="247">
        <v>1</v>
      </c>
      <c r="P8940" s="233" t="s">
        <v>7425</v>
      </c>
      <c r="Q8940" s="233" t="s">
        <v>1455</v>
      </c>
      <c r="R8940" s="233" t="s">
        <v>7352</v>
      </c>
    </row>
    <row r="8941" spans="2:18" ht="102">
      <c r="B8941" s="233" t="s">
        <v>25826</v>
      </c>
      <c r="C8941" s="233" t="s">
        <v>2521</v>
      </c>
      <c r="D8941" s="233" t="s">
        <v>757</v>
      </c>
      <c r="E8941" s="231" t="s">
        <v>7425</v>
      </c>
      <c r="F8941" s="233" t="s">
        <v>115</v>
      </c>
      <c r="G8941" s="233" t="s">
        <v>7425</v>
      </c>
      <c r="H8941" s="233" t="s">
        <v>7441</v>
      </c>
      <c r="I8941" s="233" t="s">
        <v>6435</v>
      </c>
      <c r="J8941" s="244">
        <v>22.4</v>
      </c>
      <c r="K8941" s="244">
        <v>22.4</v>
      </c>
      <c r="L8941" s="233">
        <v>1</v>
      </c>
      <c r="M8941" s="249">
        <v>1</v>
      </c>
      <c r="N8941" s="248">
        <v>1</v>
      </c>
      <c r="O8941" s="247">
        <v>1</v>
      </c>
      <c r="P8941" s="233" t="s">
        <v>7425</v>
      </c>
      <c r="Q8941" s="233" t="s">
        <v>1455</v>
      </c>
      <c r="R8941" s="233" t="s">
        <v>7352</v>
      </c>
    </row>
    <row r="8942" spans="2:18" ht="102">
      <c r="B8942" s="233" t="s">
        <v>25826</v>
      </c>
      <c r="C8942" s="233" t="s">
        <v>2521</v>
      </c>
      <c r="D8942" s="233" t="s">
        <v>757</v>
      </c>
      <c r="E8942" s="231" t="s">
        <v>7425</v>
      </c>
      <c r="F8942" s="233" t="s">
        <v>115</v>
      </c>
      <c r="G8942" s="233" t="s">
        <v>7425</v>
      </c>
      <c r="H8942" s="233" t="s">
        <v>7442</v>
      </c>
      <c r="I8942" s="233" t="s">
        <v>6435</v>
      </c>
      <c r="J8942" s="244">
        <v>25.7</v>
      </c>
      <c r="K8942" s="244">
        <v>25.7</v>
      </c>
      <c r="L8942" s="233">
        <v>1</v>
      </c>
      <c r="M8942" s="249">
        <v>1</v>
      </c>
      <c r="N8942" s="248">
        <v>1</v>
      </c>
      <c r="O8942" s="247">
        <v>1</v>
      </c>
      <c r="P8942" s="233" t="s">
        <v>7425</v>
      </c>
      <c r="Q8942" s="233" t="s">
        <v>1455</v>
      </c>
      <c r="R8942" s="233" t="s">
        <v>7352</v>
      </c>
    </row>
    <row r="8943" spans="2:18" ht="102">
      <c r="B8943" s="233" t="s">
        <v>25826</v>
      </c>
      <c r="C8943" s="233" t="s">
        <v>2521</v>
      </c>
      <c r="D8943" s="233" t="s">
        <v>757</v>
      </c>
      <c r="E8943" s="231" t="s">
        <v>7443</v>
      </c>
      <c r="F8943" s="233" t="s">
        <v>115</v>
      </c>
      <c r="G8943" s="233" t="s">
        <v>7437</v>
      </c>
      <c r="H8943" s="233" t="s">
        <v>7444</v>
      </c>
      <c r="I8943" s="233" t="s">
        <v>6435</v>
      </c>
      <c r="J8943" s="244">
        <v>72.5</v>
      </c>
      <c r="K8943" s="244">
        <v>72.5</v>
      </c>
      <c r="L8943" s="233">
        <v>1</v>
      </c>
      <c r="M8943" s="249">
        <v>1</v>
      </c>
      <c r="N8943" s="248">
        <v>1</v>
      </c>
      <c r="O8943" s="247">
        <v>1</v>
      </c>
      <c r="P8943" s="233" t="s">
        <v>7231</v>
      </c>
      <c r="Q8943" s="233" t="s">
        <v>1455</v>
      </c>
      <c r="R8943" s="233" t="s">
        <v>7352</v>
      </c>
    </row>
    <row r="8944" spans="2:18" ht="102">
      <c r="B8944" s="233" t="s">
        <v>25826</v>
      </c>
      <c r="C8944" s="233" t="s">
        <v>2521</v>
      </c>
      <c r="D8944" s="233" t="s">
        <v>757</v>
      </c>
      <c r="E8944" s="231" t="s">
        <v>7443</v>
      </c>
      <c r="F8944" s="233" t="s">
        <v>7445</v>
      </c>
      <c r="G8944" s="233" t="s">
        <v>7446</v>
      </c>
      <c r="H8944" s="233" t="s">
        <v>7447</v>
      </c>
      <c r="I8944" s="233" t="s">
        <v>6435</v>
      </c>
      <c r="J8944" s="244">
        <v>803.8</v>
      </c>
      <c r="K8944" s="244">
        <v>70</v>
      </c>
      <c r="L8944" s="233">
        <v>1</v>
      </c>
      <c r="M8944" s="249">
        <v>1</v>
      </c>
      <c r="N8944" s="248">
        <v>1</v>
      </c>
      <c r="O8944" s="247">
        <v>1</v>
      </c>
      <c r="P8944" s="233" t="s">
        <v>7448</v>
      </c>
      <c r="Q8944" s="233" t="s">
        <v>1455</v>
      </c>
      <c r="R8944" s="233" t="s">
        <v>7352</v>
      </c>
    </row>
    <row r="8945" spans="2:18" ht="102">
      <c r="B8945" s="233" t="s">
        <v>25826</v>
      </c>
      <c r="C8945" s="233" t="s">
        <v>2521</v>
      </c>
      <c r="D8945" s="233" t="s">
        <v>757</v>
      </c>
      <c r="E8945" s="231" t="s">
        <v>7443</v>
      </c>
      <c r="F8945" s="233" t="s">
        <v>7445</v>
      </c>
      <c r="G8945" s="233" t="s">
        <v>7443</v>
      </c>
      <c r="H8945" s="233" t="s">
        <v>7449</v>
      </c>
      <c r="I8945" s="233" t="s">
        <v>6435</v>
      </c>
      <c r="J8945" s="244">
        <v>12.3</v>
      </c>
      <c r="K8945" s="244">
        <v>12.3</v>
      </c>
      <c r="L8945" s="233">
        <v>1</v>
      </c>
      <c r="M8945" s="249">
        <v>1</v>
      </c>
      <c r="N8945" s="248">
        <v>1</v>
      </c>
      <c r="O8945" s="247">
        <v>1</v>
      </c>
      <c r="P8945" s="233" t="s">
        <v>7231</v>
      </c>
      <c r="Q8945" s="233" t="s">
        <v>1455</v>
      </c>
      <c r="R8945" s="233" t="s">
        <v>7352</v>
      </c>
    </row>
    <row r="8946" spans="2:18" ht="102">
      <c r="B8946" s="233" t="s">
        <v>25826</v>
      </c>
      <c r="C8946" s="233" t="s">
        <v>2521</v>
      </c>
      <c r="D8946" s="233" t="s">
        <v>757</v>
      </c>
      <c r="E8946" s="231" t="s">
        <v>7443</v>
      </c>
      <c r="F8946" s="233" t="s">
        <v>7445</v>
      </c>
      <c r="G8946" s="233" t="s">
        <v>7443</v>
      </c>
      <c r="H8946" s="233" t="s">
        <v>7450</v>
      </c>
      <c r="I8946" s="233" t="s">
        <v>6435</v>
      </c>
      <c r="J8946" s="244">
        <v>280</v>
      </c>
      <c r="K8946" s="244">
        <v>280</v>
      </c>
      <c r="L8946" s="233">
        <v>1</v>
      </c>
      <c r="M8946" s="249">
        <v>1</v>
      </c>
      <c r="N8946" s="248">
        <v>1</v>
      </c>
      <c r="O8946" s="247">
        <v>1</v>
      </c>
      <c r="P8946" s="233" t="s">
        <v>7231</v>
      </c>
      <c r="Q8946" s="233" t="s">
        <v>1455</v>
      </c>
      <c r="R8946" s="233" t="s">
        <v>7352</v>
      </c>
    </row>
    <row r="8947" spans="2:18" ht="102">
      <c r="B8947" s="233" t="s">
        <v>25826</v>
      </c>
      <c r="C8947" s="233" t="s">
        <v>2521</v>
      </c>
      <c r="D8947" s="233" t="s">
        <v>757</v>
      </c>
      <c r="E8947" s="231" t="s">
        <v>7443</v>
      </c>
      <c r="F8947" s="233" t="s">
        <v>7445</v>
      </c>
      <c r="G8947" s="233" t="s">
        <v>7443</v>
      </c>
      <c r="H8947" s="233" t="s">
        <v>7451</v>
      </c>
      <c r="I8947" s="233" t="s">
        <v>6435</v>
      </c>
      <c r="J8947" s="244">
        <v>122</v>
      </c>
      <c r="K8947" s="244">
        <v>122</v>
      </c>
      <c r="L8947" s="233">
        <v>1</v>
      </c>
      <c r="M8947" s="249">
        <v>1</v>
      </c>
      <c r="N8947" s="248">
        <v>1</v>
      </c>
      <c r="O8947" s="247">
        <v>1</v>
      </c>
      <c r="P8947" s="233" t="s">
        <v>7231</v>
      </c>
      <c r="Q8947" s="233" t="s">
        <v>1455</v>
      </c>
      <c r="R8947" s="233" t="s">
        <v>7352</v>
      </c>
    </row>
    <row r="8948" spans="2:18" ht="102">
      <c r="B8948" s="233" t="s">
        <v>25826</v>
      </c>
      <c r="C8948" s="233" t="s">
        <v>2521</v>
      </c>
      <c r="D8948" s="233" t="s">
        <v>757</v>
      </c>
      <c r="E8948" s="231" t="s">
        <v>7443</v>
      </c>
      <c r="F8948" s="233" t="s">
        <v>7445</v>
      </c>
      <c r="G8948" s="233" t="s">
        <v>7452</v>
      </c>
      <c r="H8948" s="233" t="s">
        <v>7452</v>
      </c>
      <c r="I8948" s="233" t="s">
        <v>6435</v>
      </c>
      <c r="J8948" s="244">
        <v>66.7</v>
      </c>
      <c r="K8948" s="244">
        <v>121</v>
      </c>
      <c r="L8948" s="233">
        <v>1</v>
      </c>
      <c r="M8948" s="249">
        <v>1140340000</v>
      </c>
      <c r="N8948" s="248">
        <v>1</v>
      </c>
      <c r="O8948" s="247">
        <v>1</v>
      </c>
      <c r="P8948" s="233" t="s">
        <v>7231</v>
      </c>
      <c r="Q8948" s="233" t="s">
        <v>1455</v>
      </c>
      <c r="R8948" s="233" t="s">
        <v>7352</v>
      </c>
    </row>
    <row r="8949" spans="2:18" ht="255">
      <c r="B8949" s="233" t="s">
        <v>25826</v>
      </c>
      <c r="C8949" s="233" t="s">
        <v>2521</v>
      </c>
      <c r="D8949" s="233" t="s">
        <v>757</v>
      </c>
      <c r="E8949" s="231" t="s">
        <v>7453</v>
      </c>
      <c r="F8949" s="233" t="s">
        <v>398</v>
      </c>
      <c r="G8949" s="233" t="s">
        <v>7454</v>
      </c>
      <c r="H8949" s="233" t="s">
        <v>7454</v>
      </c>
      <c r="I8949" s="233" t="s">
        <v>6435</v>
      </c>
      <c r="J8949" s="244">
        <v>19497</v>
      </c>
      <c r="K8949" s="244">
        <v>0</v>
      </c>
      <c r="L8949" s="233">
        <v>1</v>
      </c>
      <c r="M8949" s="249">
        <v>1</v>
      </c>
      <c r="N8949" s="248">
        <v>1</v>
      </c>
      <c r="O8949" s="247">
        <v>1</v>
      </c>
      <c r="P8949" s="233" t="s">
        <v>7455</v>
      </c>
      <c r="Q8949" s="233" t="s">
        <v>7456</v>
      </c>
      <c r="R8949" s="233" t="s">
        <v>7457</v>
      </c>
    </row>
    <row r="8950" spans="2:18" ht="102">
      <c r="B8950" s="233" t="s">
        <v>25826</v>
      </c>
      <c r="C8950" s="233" t="s">
        <v>2521</v>
      </c>
      <c r="D8950" s="233" t="s">
        <v>757</v>
      </c>
      <c r="E8950" s="231" t="s">
        <v>7458</v>
      </c>
      <c r="F8950" s="233" t="s">
        <v>7445</v>
      </c>
      <c r="G8950" s="233" t="s">
        <v>7459</v>
      </c>
      <c r="H8950" s="233" t="s">
        <v>7459</v>
      </c>
      <c r="I8950" s="233" t="s">
        <v>6435</v>
      </c>
      <c r="J8950" s="244">
        <v>213</v>
      </c>
      <c r="K8950" s="244">
        <v>213</v>
      </c>
      <c r="L8950" s="233">
        <v>1</v>
      </c>
      <c r="M8950" s="249">
        <v>1</v>
      </c>
      <c r="N8950" s="248">
        <v>1</v>
      </c>
      <c r="O8950" s="247">
        <v>1</v>
      </c>
      <c r="P8950" s="233" t="s">
        <v>7460</v>
      </c>
      <c r="Q8950" s="233" t="s">
        <v>1455</v>
      </c>
      <c r="R8950" s="233" t="s">
        <v>7352</v>
      </c>
    </row>
    <row r="8951" spans="2:18" ht="102">
      <c r="B8951" s="233" t="s">
        <v>25826</v>
      </c>
      <c r="C8951" s="233" t="s">
        <v>2521</v>
      </c>
      <c r="D8951" s="233" t="s">
        <v>757</v>
      </c>
      <c r="E8951" s="231" t="s">
        <v>7461</v>
      </c>
      <c r="F8951" s="233" t="s">
        <v>194</v>
      </c>
      <c r="G8951" s="233" t="s">
        <v>7462</v>
      </c>
      <c r="H8951" s="233" t="s">
        <v>7462</v>
      </c>
      <c r="I8951" s="233" t="s">
        <v>6435</v>
      </c>
      <c r="J8951" s="244">
        <v>160</v>
      </c>
      <c r="K8951" s="244">
        <v>720</v>
      </c>
      <c r="L8951" s="233">
        <v>1</v>
      </c>
      <c r="M8951" s="249">
        <v>1</v>
      </c>
      <c r="N8951" s="248">
        <v>1</v>
      </c>
      <c r="O8951" s="247">
        <v>1</v>
      </c>
      <c r="P8951" s="233" t="s">
        <v>7463</v>
      </c>
      <c r="Q8951" s="233" t="s">
        <v>7414</v>
      </c>
      <c r="R8951" s="233" t="s">
        <v>7352</v>
      </c>
    </row>
    <row r="8952" spans="2:18" ht="102">
      <c r="B8952" s="233" t="s">
        <v>25826</v>
      </c>
      <c r="C8952" s="233" t="s">
        <v>2521</v>
      </c>
      <c r="D8952" s="233" t="s">
        <v>757</v>
      </c>
      <c r="E8952" s="231" t="s">
        <v>7425</v>
      </c>
      <c r="F8952" s="233" t="s">
        <v>115</v>
      </c>
      <c r="G8952" s="233" t="s">
        <v>7425</v>
      </c>
      <c r="H8952" s="233" t="s">
        <v>7465</v>
      </c>
      <c r="I8952" s="233" t="s">
        <v>6435</v>
      </c>
      <c r="J8952" s="244">
        <v>235.1</v>
      </c>
      <c r="K8952" s="244">
        <v>0</v>
      </c>
      <c r="L8952" s="233">
        <v>1</v>
      </c>
      <c r="M8952" s="249">
        <v>1</v>
      </c>
      <c r="N8952" s="248">
        <v>1</v>
      </c>
      <c r="O8952" s="247">
        <v>1</v>
      </c>
      <c r="P8952" s="233" t="s">
        <v>7425</v>
      </c>
      <c r="Q8952" s="233" t="s">
        <v>7464</v>
      </c>
      <c r="R8952" s="233" t="s">
        <v>7352</v>
      </c>
    </row>
    <row r="8953" spans="2:18" ht="102">
      <c r="B8953" s="233" t="s">
        <v>25826</v>
      </c>
      <c r="C8953" s="233" t="s">
        <v>2521</v>
      </c>
      <c r="D8953" s="233" t="s">
        <v>757</v>
      </c>
      <c r="E8953" s="231" t="s">
        <v>5971</v>
      </c>
      <c r="F8953" s="233" t="s">
        <v>115</v>
      </c>
      <c r="G8953" s="233" t="s">
        <v>7466</v>
      </c>
      <c r="H8953" s="233" t="s">
        <v>7466</v>
      </c>
      <c r="I8953" s="233" t="s">
        <v>6435</v>
      </c>
      <c r="J8953" s="244">
        <v>69</v>
      </c>
      <c r="K8953" s="244">
        <v>69</v>
      </c>
      <c r="L8953" s="233">
        <v>1</v>
      </c>
      <c r="M8953" s="249">
        <v>3745104000</v>
      </c>
      <c r="N8953" s="248">
        <v>93475000</v>
      </c>
      <c r="O8953" s="247">
        <v>0</v>
      </c>
      <c r="P8953" s="233" t="s">
        <v>7467</v>
      </c>
      <c r="Q8953" s="233" t="s">
        <v>7464</v>
      </c>
      <c r="R8953" s="233" t="s">
        <v>7352</v>
      </c>
    </row>
    <row r="8954" spans="2:18" ht="78.75" customHeight="1">
      <c r="B8954" s="233" t="s">
        <v>25826</v>
      </c>
      <c r="C8954" s="233" t="s">
        <v>2521</v>
      </c>
      <c r="D8954" s="233" t="s">
        <v>757</v>
      </c>
      <c r="E8954" s="231"/>
      <c r="F8954" s="233" t="s">
        <v>115</v>
      </c>
      <c r="G8954" s="233" t="s">
        <v>194</v>
      </c>
      <c r="H8954" s="233" t="s">
        <v>7468</v>
      </c>
      <c r="I8954" s="233" t="s">
        <v>6435</v>
      </c>
      <c r="J8954" s="244">
        <v>68.48</v>
      </c>
      <c r="K8954" s="244">
        <v>239.78</v>
      </c>
      <c r="L8954" s="233">
        <v>1</v>
      </c>
      <c r="M8954" s="249">
        <v>9984384000</v>
      </c>
      <c r="N8954" s="248">
        <v>880379000</v>
      </c>
      <c r="O8954" s="247">
        <v>0</v>
      </c>
      <c r="P8954" s="233" t="s">
        <v>194</v>
      </c>
      <c r="Q8954" s="233" t="s">
        <v>7469</v>
      </c>
      <c r="R8954" s="233" t="s">
        <v>7470</v>
      </c>
    </row>
    <row r="8955" spans="2:18" ht="76.5">
      <c r="B8955" s="233" t="s">
        <v>25826</v>
      </c>
      <c r="C8955" s="233" t="s">
        <v>2528</v>
      </c>
      <c r="D8955" s="233" t="s">
        <v>186</v>
      </c>
      <c r="E8955" s="231" t="s">
        <v>8381</v>
      </c>
      <c r="F8955" s="233" t="s">
        <v>115</v>
      </c>
      <c r="G8955" s="233" t="s">
        <v>8382</v>
      </c>
      <c r="H8955" s="233" t="s">
        <v>8382</v>
      </c>
      <c r="I8955" s="233">
        <v>2008</v>
      </c>
      <c r="J8955" s="244" t="s">
        <v>22420</v>
      </c>
      <c r="K8955" s="244">
        <v>382.04</v>
      </c>
      <c r="L8955" s="233">
        <v>1</v>
      </c>
      <c r="M8955" s="249">
        <v>16318872000</v>
      </c>
      <c r="N8955" s="248">
        <v>338760000</v>
      </c>
      <c r="O8955" s="247">
        <v>0</v>
      </c>
      <c r="P8955" s="233" t="s">
        <v>191</v>
      </c>
      <c r="Q8955" s="233" t="s">
        <v>2030</v>
      </c>
      <c r="R8955" s="233" t="s">
        <v>8383</v>
      </c>
    </row>
    <row r="8956" spans="2:18" ht="144" customHeight="1">
      <c r="B8956" s="233" t="s">
        <v>25826</v>
      </c>
      <c r="C8956" s="233" t="s">
        <v>2528</v>
      </c>
      <c r="D8956" s="233" t="s">
        <v>186</v>
      </c>
      <c r="E8956" s="231" t="s">
        <v>184</v>
      </c>
      <c r="F8956" s="233" t="s">
        <v>115</v>
      </c>
      <c r="G8956" s="233" t="s">
        <v>8384</v>
      </c>
      <c r="H8956" s="233" t="s">
        <v>8384</v>
      </c>
      <c r="I8956" s="233">
        <v>2008</v>
      </c>
      <c r="J8956" s="244">
        <v>290.5</v>
      </c>
      <c r="K8956" s="244">
        <v>118</v>
      </c>
      <c r="L8956" s="233">
        <v>1</v>
      </c>
      <c r="M8956" s="249">
        <v>6867420000</v>
      </c>
      <c r="N8956" s="248">
        <v>91260000</v>
      </c>
      <c r="O8956" s="247">
        <v>0</v>
      </c>
      <c r="P8956" s="233" t="s">
        <v>8385</v>
      </c>
      <c r="Q8956" s="233" t="s">
        <v>8386</v>
      </c>
      <c r="R8956" s="233" t="s">
        <v>8383</v>
      </c>
    </row>
    <row r="8957" spans="2:18" ht="76.5">
      <c r="B8957" s="233" t="s">
        <v>25826</v>
      </c>
      <c r="C8957" s="233" t="s">
        <v>2528</v>
      </c>
      <c r="D8957" s="233" t="s">
        <v>186</v>
      </c>
      <c r="E8957" s="231" t="s">
        <v>8387</v>
      </c>
      <c r="F8957" s="233" t="s">
        <v>115</v>
      </c>
      <c r="G8957" s="233" t="s">
        <v>8388</v>
      </c>
      <c r="H8957" s="233" t="s">
        <v>8388</v>
      </c>
      <c r="I8957" s="233">
        <v>2016</v>
      </c>
      <c r="J8957" s="244">
        <v>478.5</v>
      </c>
      <c r="K8957" s="244">
        <v>1561.3</v>
      </c>
      <c r="L8957" s="233">
        <v>1</v>
      </c>
      <c r="M8957" s="249">
        <v>11728035000</v>
      </c>
      <c r="N8957" s="248">
        <v>16607068000</v>
      </c>
      <c r="O8957" s="247">
        <v>9964240800</v>
      </c>
      <c r="P8957" s="233" t="s">
        <v>8389</v>
      </c>
      <c r="Q8957" s="233" t="s">
        <v>2030</v>
      </c>
      <c r="R8957" s="233" t="s">
        <v>8383</v>
      </c>
    </row>
    <row r="8958" spans="2:18" ht="76.5">
      <c r="B8958" s="233" t="s">
        <v>25826</v>
      </c>
      <c r="C8958" s="233" t="s">
        <v>2528</v>
      </c>
      <c r="D8958" s="233" t="s">
        <v>186</v>
      </c>
      <c r="E8958" s="231" t="s">
        <v>8390</v>
      </c>
      <c r="F8958" s="233" t="s">
        <v>115</v>
      </c>
      <c r="G8958" s="233" t="s">
        <v>8391</v>
      </c>
      <c r="H8958" s="233" t="s">
        <v>8391</v>
      </c>
      <c r="I8958" s="233">
        <v>2008</v>
      </c>
      <c r="J8958" s="244">
        <v>257.39999999999998</v>
      </c>
      <c r="K8958" s="244">
        <v>152</v>
      </c>
      <c r="L8958" s="233">
        <v>1</v>
      </c>
      <c r="M8958" s="249">
        <v>3966019200</v>
      </c>
      <c r="N8958" s="248">
        <v>207818000</v>
      </c>
      <c r="O8958" s="247">
        <v>0</v>
      </c>
      <c r="P8958" s="233" t="s">
        <v>348</v>
      </c>
      <c r="Q8958" s="233" t="s">
        <v>2030</v>
      </c>
      <c r="R8958" s="233" t="s">
        <v>8383</v>
      </c>
    </row>
    <row r="8959" spans="2:18" ht="114.75" customHeight="1">
      <c r="B8959" s="233" t="s">
        <v>25826</v>
      </c>
      <c r="C8959" s="233" t="s">
        <v>2528</v>
      </c>
      <c r="D8959" s="233" t="s">
        <v>186</v>
      </c>
      <c r="E8959" s="231" t="s">
        <v>184</v>
      </c>
      <c r="F8959" s="233" t="s">
        <v>115</v>
      </c>
      <c r="G8959" s="233" t="s">
        <v>8392</v>
      </c>
      <c r="H8959" s="233" t="s">
        <v>8392</v>
      </c>
      <c r="I8959" s="233">
        <v>1995</v>
      </c>
      <c r="J8959" s="244">
        <v>47.3</v>
      </c>
      <c r="K8959" s="244">
        <v>47.3</v>
      </c>
      <c r="L8959" s="233">
        <v>1</v>
      </c>
      <c r="M8959" s="249">
        <v>2797203000</v>
      </c>
      <c r="N8959" s="248">
        <v>26015000</v>
      </c>
      <c r="O8959" s="247">
        <v>0</v>
      </c>
      <c r="P8959" s="233" t="s">
        <v>8385</v>
      </c>
      <c r="Q8959" s="233" t="s">
        <v>8386</v>
      </c>
      <c r="R8959" s="233" t="s">
        <v>8383</v>
      </c>
    </row>
    <row r="8960" spans="2:18" ht="76.5">
      <c r="B8960" s="233" t="s">
        <v>25826</v>
      </c>
      <c r="C8960" s="233" t="s">
        <v>2528</v>
      </c>
      <c r="D8960" s="233" t="s">
        <v>186</v>
      </c>
      <c r="E8960" s="231" t="s">
        <v>8393</v>
      </c>
      <c r="F8960" s="233" t="s">
        <v>115</v>
      </c>
      <c r="G8960" s="233" t="s">
        <v>8394</v>
      </c>
      <c r="H8960" s="233" t="s">
        <v>8394</v>
      </c>
      <c r="I8960" s="233">
        <v>2008</v>
      </c>
      <c r="J8960" s="244">
        <v>515.6</v>
      </c>
      <c r="K8960" s="244">
        <v>1591.8</v>
      </c>
      <c r="L8960" s="233">
        <v>1</v>
      </c>
      <c r="M8960" s="249">
        <v>10802851200</v>
      </c>
      <c r="N8960" s="248">
        <v>13608931000</v>
      </c>
      <c r="O8960" s="247">
        <v>4899215160</v>
      </c>
      <c r="P8960" s="233" t="s">
        <v>8395</v>
      </c>
      <c r="Q8960" s="233" t="s">
        <v>2030</v>
      </c>
      <c r="R8960" s="233" t="s">
        <v>8383</v>
      </c>
    </row>
    <row r="8961" spans="2:18" ht="76.5">
      <c r="B8961" s="233" t="s">
        <v>25826</v>
      </c>
      <c r="C8961" s="233" t="s">
        <v>2528</v>
      </c>
      <c r="D8961" s="233" t="s">
        <v>186</v>
      </c>
      <c r="E8961" s="231" t="s">
        <v>8381</v>
      </c>
      <c r="F8961" s="233" t="s">
        <v>115</v>
      </c>
      <c r="G8961" s="233" t="s">
        <v>8396</v>
      </c>
      <c r="H8961" s="233" t="s">
        <v>8396</v>
      </c>
      <c r="I8961" s="233">
        <v>2017</v>
      </c>
      <c r="J8961" s="244">
        <v>87.9</v>
      </c>
      <c r="K8961" s="244">
        <v>408.6</v>
      </c>
      <c r="L8961" s="233">
        <v>1</v>
      </c>
      <c r="M8961" s="249">
        <v>3016728000</v>
      </c>
      <c r="N8961" s="248">
        <v>3158478000</v>
      </c>
      <c r="O8961" s="247">
        <v>2021425920</v>
      </c>
      <c r="P8961" s="233" t="s">
        <v>191</v>
      </c>
      <c r="Q8961" s="233" t="s">
        <v>2030</v>
      </c>
      <c r="R8961" s="233" t="s">
        <v>8383</v>
      </c>
    </row>
    <row r="8962" spans="2:18" ht="160.5" customHeight="1">
      <c r="B8962" s="233" t="s">
        <v>25826</v>
      </c>
      <c r="C8962" s="233" t="s">
        <v>2528</v>
      </c>
      <c r="D8962" s="233" t="s">
        <v>186</v>
      </c>
      <c r="E8962" s="231" t="s">
        <v>184</v>
      </c>
      <c r="F8962" s="233" t="s">
        <v>115</v>
      </c>
      <c r="G8962" s="233" t="s">
        <v>8397</v>
      </c>
      <c r="H8962" s="233" t="s">
        <v>8397</v>
      </c>
      <c r="I8962" s="233">
        <v>2017</v>
      </c>
      <c r="J8962" s="244">
        <v>105.2</v>
      </c>
      <c r="K8962" s="244">
        <v>250.38</v>
      </c>
      <c r="L8962" s="233">
        <v>1</v>
      </c>
      <c r="M8962" s="249">
        <v>2300092800</v>
      </c>
      <c r="N8962" s="248">
        <v>3271846409</v>
      </c>
      <c r="O8962" s="247">
        <v>2682914053</v>
      </c>
      <c r="P8962" s="233" t="s">
        <v>8385</v>
      </c>
      <c r="Q8962" s="233" t="s">
        <v>8386</v>
      </c>
      <c r="R8962" s="233" t="s">
        <v>8383</v>
      </c>
    </row>
    <row r="8963" spans="2:18" ht="76.5">
      <c r="B8963" s="233" t="s">
        <v>25826</v>
      </c>
      <c r="C8963" s="233" t="s">
        <v>2528</v>
      </c>
      <c r="D8963" s="233" t="s">
        <v>186</v>
      </c>
      <c r="E8963" s="231" t="s">
        <v>8381</v>
      </c>
      <c r="F8963" s="233" t="s">
        <v>115</v>
      </c>
      <c r="G8963" s="233" t="s">
        <v>8398</v>
      </c>
      <c r="H8963" s="233" t="s">
        <v>8398</v>
      </c>
      <c r="I8963" s="233">
        <v>2008</v>
      </c>
      <c r="J8963" s="244">
        <v>81.8</v>
      </c>
      <c r="K8963" s="244">
        <v>301.3</v>
      </c>
      <c r="L8963" s="233">
        <v>1</v>
      </c>
      <c r="M8963" s="249">
        <v>1713873600</v>
      </c>
      <c r="N8963" s="248">
        <v>105575000</v>
      </c>
      <c r="O8963" s="247">
        <v>73192710</v>
      </c>
      <c r="P8963" s="233" t="s">
        <v>191</v>
      </c>
      <c r="Q8963" s="233" t="s">
        <v>2030</v>
      </c>
      <c r="R8963" s="233" t="s">
        <v>8383</v>
      </c>
    </row>
    <row r="8964" spans="2:18" ht="76.5">
      <c r="B8964" s="233" t="s">
        <v>25826</v>
      </c>
      <c r="C8964" s="233" t="s">
        <v>2528</v>
      </c>
      <c r="D8964" s="233" t="s">
        <v>186</v>
      </c>
      <c r="E8964" s="231" t="s">
        <v>8381</v>
      </c>
      <c r="F8964" s="233" t="s">
        <v>115</v>
      </c>
      <c r="G8964" s="233" t="s">
        <v>8399</v>
      </c>
      <c r="H8964" s="233" t="s">
        <v>8399</v>
      </c>
      <c r="I8964" s="233">
        <v>2008</v>
      </c>
      <c r="J8964" s="244">
        <v>132.19999999999999</v>
      </c>
      <c r="K8964" s="244">
        <v>135.63999999999999</v>
      </c>
      <c r="L8964" s="233">
        <v>1</v>
      </c>
      <c r="M8964" s="249">
        <v>4537104000</v>
      </c>
      <c r="N8964" s="248">
        <v>128810260</v>
      </c>
      <c r="O8964" s="247">
        <v>85861945</v>
      </c>
      <c r="P8964" s="233" t="s">
        <v>191</v>
      </c>
      <c r="Q8964" s="233" t="s">
        <v>2030</v>
      </c>
      <c r="R8964" s="233" t="s">
        <v>8383</v>
      </c>
    </row>
    <row r="8965" spans="2:18" ht="76.5">
      <c r="B8965" s="233" t="s">
        <v>25826</v>
      </c>
      <c r="C8965" s="233" t="s">
        <v>2528</v>
      </c>
      <c r="D8965" s="233" t="s">
        <v>186</v>
      </c>
      <c r="E8965" s="231" t="s">
        <v>8381</v>
      </c>
      <c r="F8965" s="233" t="s">
        <v>115</v>
      </c>
      <c r="G8965" s="233" t="s">
        <v>8400</v>
      </c>
      <c r="H8965" s="233" t="s">
        <v>8400</v>
      </c>
      <c r="I8965" s="233">
        <v>1989</v>
      </c>
      <c r="J8965" s="244">
        <v>293.39999999999998</v>
      </c>
      <c r="K8965" s="244">
        <v>415.67</v>
      </c>
      <c r="L8965" s="233">
        <v>1</v>
      </c>
      <c r="M8965" s="249">
        <v>8467524000</v>
      </c>
      <c r="N8965" s="248">
        <v>502070000</v>
      </c>
      <c r="O8965" s="247">
        <v>0</v>
      </c>
      <c r="P8965" s="233" t="s">
        <v>191</v>
      </c>
      <c r="Q8965" s="233" t="s">
        <v>2030</v>
      </c>
      <c r="R8965" s="233" t="s">
        <v>8383</v>
      </c>
    </row>
    <row r="8966" spans="2:18" ht="76.5">
      <c r="B8966" s="233" t="s">
        <v>25826</v>
      </c>
      <c r="C8966" s="233" t="s">
        <v>2528</v>
      </c>
      <c r="D8966" s="233" t="s">
        <v>186</v>
      </c>
      <c r="E8966" s="231" t="s">
        <v>8401</v>
      </c>
      <c r="F8966" s="233" t="s">
        <v>115</v>
      </c>
      <c r="G8966" s="233" t="s">
        <v>8402</v>
      </c>
      <c r="H8966" s="233" t="s">
        <v>8402</v>
      </c>
      <c r="I8966" s="233">
        <v>2007</v>
      </c>
      <c r="J8966" s="244">
        <v>391.55</v>
      </c>
      <c r="K8966" s="244">
        <v>1321.07</v>
      </c>
      <c r="L8966" s="233">
        <v>1</v>
      </c>
      <c r="M8966" s="249">
        <v>21402123000</v>
      </c>
      <c r="N8966" s="248">
        <v>4712793000</v>
      </c>
      <c r="O8966" s="247">
        <v>2921931660</v>
      </c>
      <c r="P8966" s="233" t="s">
        <v>2033</v>
      </c>
      <c r="Q8966" s="233" t="s">
        <v>2030</v>
      </c>
      <c r="R8966" s="233" t="s">
        <v>8383</v>
      </c>
    </row>
    <row r="8967" spans="2:18" ht="76.5">
      <c r="B8967" s="233" t="s">
        <v>25826</v>
      </c>
      <c r="C8967" s="233" t="s">
        <v>2528</v>
      </c>
      <c r="D8967" s="233" t="s">
        <v>186</v>
      </c>
      <c r="E8967" s="231" t="s">
        <v>8403</v>
      </c>
      <c r="F8967" s="233" t="s">
        <v>115</v>
      </c>
      <c r="G8967" s="233" t="s">
        <v>8404</v>
      </c>
      <c r="H8967" s="233" t="s">
        <v>8404</v>
      </c>
      <c r="I8967" s="233">
        <v>1998</v>
      </c>
      <c r="J8967" s="244">
        <v>71.900000000000006</v>
      </c>
      <c r="K8967" s="244">
        <v>319.45999999999998</v>
      </c>
      <c r="L8967" s="233">
        <v>1</v>
      </c>
      <c r="M8967" s="249">
        <v>3930054000</v>
      </c>
      <c r="N8967" s="248">
        <v>303487000</v>
      </c>
      <c r="O8967" s="247">
        <v>0</v>
      </c>
      <c r="P8967" s="233" t="s">
        <v>8405</v>
      </c>
      <c r="Q8967" s="233" t="s">
        <v>2030</v>
      </c>
      <c r="R8967" s="233" t="s">
        <v>8383</v>
      </c>
    </row>
    <row r="8968" spans="2:18" ht="162" customHeight="1">
      <c r="B8968" s="233" t="s">
        <v>25826</v>
      </c>
      <c r="C8968" s="233" t="s">
        <v>2528</v>
      </c>
      <c r="D8968" s="233" t="s">
        <v>186</v>
      </c>
      <c r="E8968" s="231" t="s">
        <v>8406</v>
      </c>
      <c r="F8968" s="233" t="s">
        <v>115</v>
      </c>
      <c r="G8968" s="233" t="s">
        <v>8407</v>
      </c>
      <c r="H8968" s="233" t="s">
        <v>8407</v>
      </c>
      <c r="I8968" s="233">
        <v>1975</v>
      </c>
      <c r="J8968" s="244">
        <v>14418.5</v>
      </c>
      <c r="K8968" s="244">
        <v>10926.3</v>
      </c>
      <c r="L8968" s="233">
        <v>1</v>
      </c>
      <c r="M8968" s="249">
        <v>852133350000</v>
      </c>
      <c r="N8968" s="248">
        <v>10926300000</v>
      </c>
      <c r="O8968" s="247">
        <v>6391885500</v>
      </c>
      <c r="P8968" s="233" t="s">
        <v>188</v>
      </c>
      <c r="Q8968" s="233" t="s">
        <v>8408</v>
      </c>
      <c r="R8968" s="233" t="s">
        <v>8383</v>
      </c>
    </row>
    <row r="8969" spans="2:18" ht="76.5">
      <c r="B8969" s="233" t="s">
        <v>25826</v>
      </c>
      <c r="C8969" s="233" t="s">
        <v>2528</v>
      </c>
      <c r="D8969" s="233" t="s">
        <v>186</v>
      </c>
      <c r="E8969" s="231" t="s">
        <v>8409</v>
      </c>
      <c r="F8969" s="233" t="s">
        <v>398</v>
      </c>
      <c r="G8969" s="233" t="s">
        <v>8410</v>
      </c>
      <c r="H8969" s="233" t="s">
        <v>8410</v>
      </c>
      <c r="I8969" s="233">
        <v>2008</v>
      </c>
      <c r="J8969" s="244">
        <v>30644.6</v>
      </c>
      <c r="K8969" s="244">
        <v>23336.2</v>
      </c>
      <c r="L8969" s="233">
        <v>1</v>
      </c>
      <c r="M8969" s="249">
        <v>1811095860000</v>
      </c>
      <c r="N8969" s="248">
        <v>15895062000</v>
      </c>
      <c r="O8969" s="247">
        <v>753776179</v>
      </c>
      <c r="P8969" s="233" t="s">
        <v>188</v>
      </c>
      <c r="Q8969" s="233" t="s">
        <v>2030</v>
      </c>
      <c r="R8969" s="233" t="s">
        <v>8383</v>
      </c>
    </row>
    <row r="8970" spans="2:18" ht="76.5">
      <c r="B8970" s="233" t="s">
        <v>25826</v>
      </c>
      <c r="C8970" s="233" t="s">
        <v>2528</v>
      </c>
      <c r="D8970" s="233" t="s">
        <v>186</v>
      </c>
      <c r="E8970" s="231" t="s">
        <v>8409</v>
      </c>
      <c r="F8970" s="233" t="s">
        <v>398</v>
      </c>
      <c r="G8970" s="233" t="s">
        <v>8411</v>
      </c>
      <c r="H8970" s="233" t="s">
        <v>8411</v>
      </c>
      <c r="I8970" s="233">
        <v>2008</v>
      </c>
      <c r="J8970" s="244">
        <v>2337</v>
      </c>
      <c r="K8970" s="244">
        <v>2098.33</v>
      </c>
      <c r="L8970" s="233">
        <v>1</v>
      </c>
      <c r="M8970" s="249">
        <v>95489820000</v>
      </c>
      <c r="N8970" s="248">
        <v>18903160000</v>
      </c>
      <c r="O8970" s="247">
        <v>12834432880</v>
      </c>
      <c r="P8970" s="233" t="s">
        <v>188</v>
      </c>
      <c r="Q8970" s="233" t="s">
        <v>2030</v>
      </c>
      <c r="R8970" s="233" t="s">
        <v>8383</v>
      </c>
    </row>
    <row r="8971" spans="2:18" ht="76.5">
      <c r="B8971" s="233" t="s">
        <v>25826</v>
      </c>
      <c r="C8971" s="233" t="s">
        <v>2528</v>
      </c>
      <c r="D8971" s="233" t="s">
        <v>186</v>
      </c>
      <c r="E8971" s="231" t="s">
        <v>8409</v>
      </c>
      <c r="F8971" s="233" t="s">
        <v>398</v>
      </c>
      <c r="G8971" s="233" t="s">
        <v>8412</v>
      </c>
      <c r="H8971" s="233" t="s">
        <v>8412</v>
      </c>
      <c r="I8971" s="233">
        <v>2015</v>
      </c>
      <c r="J8971" s="244">
        <v>3005.1</v>
      </c>
      <c r="K8971" s="244">
        <v>4145.1000000000004</v>
      </c>
      <c r="L8971" s="233">
        <v>1</v>
      </c>
      <c r="M8971" s="249">
        <v>164258766000</v>
      </c>
      <c r="N8971" s="248">
        <v>34580362000</v>
      </c>
      <c r="O8971" s="247">
        <v>17919827040</v>
      </c>
      <c r="P8971" s="233" t="s">
        <v>188</v>
      </c>
      <c r="Q8971" s="233" t="s">
        <v>2030</v>
      </c>
      <c r="R8971" s="233" t="s">
        <v>8383</v>
      </c>
    </row>
    <row r="8972" spans="2:18" ht="76.5">
      <c r="B8972" s="233" t="s">
        <v>25826</v>
      </c>
      <c r="C8972" s="233" t="s">
        <v>2528</v>
      </c>
      <c r="D8972" s="233" t="s">
        <v>186</v>
      </c>
      <c r="E8972" s="231" t="s">
        <v>8409</v>
      </c>
      <c r="F8972" s="233" t="s">
        <v>398</v>
      </c>
      <c r="G8972" s="233" t="s">
        <v>8413</v>
      </c>
      <c r="H8972" s="233" t="s">
        <v>8413</v>
      </c>
      <c r="I8972" s="233">
        <v>2008</v>
      </c>
      <c r="J8972" s="244">
        <v>1549.5</v>
      </c>
      <c r="K8972" s="244">
        <v>1527.4</v>
      </c>
      <c r="L8972" s="233">
        <v>1</v>
      </c>
      <c r="M8972" s="249">
        <v>44439660000</v>
      </c>
      <c r="N8972" s="248">
        <v>1607634000</v>
      </c>
      <c r="O8972" s="247">
        <v>0</v>
      </c>
      <c r="P8972" s="233" t="s">
        <v>188</v>
      </c>
      <c r="Q8972" s="233" t="s">
        <v>2030</v>
      </c>
      <c r="R8972" s="233" t="s">
        <v>8383</v>
      </c>
    </row>
    <row r="8973" spans="2:18" ht="76.5">
      <c r="B8973" s="233" t="s">
        <v>25826</v>
      </c>
      <c r="C8973" s="233" t="s">
        <v>2528</v>
      </c>
      <c r="D8973" s="233" t="s">
        <v>186</v>
      </c>
      <c r="E8973" s="231" t="s">
        <v>8409</v>
      </c>
      <c r="F8973" s="233" t="s">
        <v>398</v>
      </c>
      <c r="G8973" s="233" t="s">
        <v>8414</v>
      </c>
      <c r="H8973" s="233" t="s">
        <v>8414</v>
      </c>
      <c r="I8973" s="233">
        <v>2008</v>
      </c>
      <c r="J8973" s="244">
        <v>10951.8</v>
      </c>
      <c r="K8973" s="244">
        <v>3546</v>
      </c>
      <c r="L8973" s="233">
        <v>1</v>
      </c>
      <c r="M8973" s="249">
        <v>398207448000</v>
      </c>
      <c r="N8973" s="248">
        <v>9258360330</v>
      </c>
      <c r="O8973" s="247">
        <v>1789817143</v>
      </c>
      <c r="P8973" s="233" t="s">
        <v>188</v>
      </c>
      <c r="Q8973" s="233" t="s">
        <v>2030</v>
      </c>
      <c r="R8973" s="233" t="s">
        <v>8383</v>
      </c>
    </row>
    <row r="8974" spans="2:18" ht="76.5">
      <c r="B8974" s="233" t="s">
        <v>25826</v>
      </c>
      <c r="C8974" s="233" t="s">
        <v>2528</v>
      </c>
      <c r="D8974" s="233" t="s">
        <v>186</v>
      </c>
      <c r="E8974" s="231" t="s">
        <v>8409</v>
      </c>
      <c r="F8974" s="233" t="s">
        <v>398</v>
      </c>
      <c r="G8974" s="233" t="s">
        <v>8415</v>
      </c>
      <c r="H8974" s="233" t="s">
        <v>8415</v>
      </c>
      <c r="I8974" s="233">
        <v>2008</v>
      </c>
      <c r="J8974" s="244">
        <v>191.1</v>
      </c>
      <c r="K8974" s="244">
        <v>504.2</v>
      </c>
      <c r="L8974" s="233">
        <v>1</v>
      </c>
      <c r="M8974" s="249">
        <v>10445526000</v>
      </c>
      <c r="N8974" s="248">
        <v>465198000</v>
      </c>
      <c r="O8974" s="247">
        <v>0</v>
      </c>
      <c r="P8974" s="233" t="s">
        <v>188</v>
      </c>
      <c r="Q8974" s="233" t="s">
        <v>2030</v>
      </c>
      <c r="R8974" s="233" t="s">
        <v>8383</v>
      </c>
    </row>
    <row r="8975" spans="2:18" ht="76.5">
      <c r="B8975" s="233" t="s">
        <v>25826</v>
      </c>
      <c r="C8975" s="233" t="s">
        <v>2528</v>
      </c>
      <c r="D8975" s="233" t="s">
        <v>186</v>
      </c>
      <c r="E8975" s="231" t="s">
        <v>8409</v>
      </c>
      <c r="F8975" s="233" t="s">
        <v>398</v>
      </c>
      <c r="G8975" s="233" t="s">
        <v>8416</v>
      </c>
      <c r="H8975" s="233" t="s">
        <v>8416</v>
      </c>
      <c r="I8975" s="233">
        <v>2012</v>
      </c>
      <c r="J8975" s="244">
        <v>2201.6999999999998</v>
      </c>
      <c r="K8975" s="244">
        <v>861.42</v>
      </c>
      <c r="L8975" s="233">
        <v>1</v>
      </c>
      <c r="M8975" s="249">
        <v>59313798000</v>
      </c>
      <c r="N8975" s="248">
        <v>6480897000</v>
      </c>
      <c r="O8975" s="247">
        <v>454634924</v>
      </c>
      <c r="P8975" s="233" t="s">
        <v>188</v>
      </c>
      <c r="Q8975" s="233" t="s">
        <v>2030</v>
      </c>
      <c r="R8975" s="233" t="s">
        <v>8383</v>
      </c>
    </row>
    <row r="8976" spans="2:18" ht="76.5">
      <c r="B8976" s="233" t="s">
        <v>25826</v>
      </c>
      <c r="C8976" s="233" t="s">
        <v>2528</v>
      </c>
      <c r="D8976" s="233" t="s">
        <v>186</v>
      </c>
      <c r="E8976" s="231" t="s">
        <v>8409</v>
      </c>
      <c r="F8976" s="233" t="s">
        <v>398</v>
      </c>
      <c r="G8976" s="233" t="s">
        <v>8417</v>
      </c>
      <c r="H8976" s="233" t="s">
        <v>8417</v>
      </c>
      <c r="I8976" s="233">
        <v>2008</v>
      </c>
      <c r="J8976" s="244">
        <v>559</v>
      </c>
      <c r="K8976" s="244">
        <v>811</v>
      </c>
      <c r="L8976" s="233">
        <v>1</v>
      </c>
      <c r="M8976" s="249">
        <v>15311010000</v>
      </c>
      <c r="N8976" s="248">
        <v>4836435000</v>
      </c>
      <c r="O8976" s="247">
        <v>1547659200</v>
      </c>
      <c r="P8976" s="233" t="s">
        <v>188</v>
      </c>
      <c r="Q8976" s="233" t="s">
        <v>2030</v>
      </c>
      <c r="R8976" s="233" t="s">
        <v>8383</v>
      </c>
    </row>
    <row r="8977" spans="2:18" ht="76.5">
      <c r="B8977" s="233" t="s">
        <v>25826</v>
      </c>
      <c r="C8977" s="233" t="s">
        <v>2528</v>
      </c>
      <c r="D8977" s="233" t="s">
        <v>186</v>
      </c>
      <c r="E8977" s="231" t="s">
        <v>8409</v>
      </c>
      <c r="F8977" s="233" t="s">
        <v>398</v>
      </c>
      <c r="G8977" s="233" t="s">
        <v>8418</v>
      </c>
      <c r="H8977" s="233" t="s">
        <v>8418</v>
      </c>
      <c r="I8977" s="233">
        <v>2007</v>
      </c>
      <c r="J8977" s="244">
        <v>9452.6</v>
      </c>
      <c r="K8977" s="244">
        <v>4035.5</v>
      </c>
      <c r="L8977" s="233">
        <v>1</v>
      </c>
      <c r="M8977" s="249">
        <v>351636720000</v>
      </c>
      <c r="N8977" s="248">
        <v>13567339409</v>
      </c>
      <c r="O8977" s="247">
        <v>3000915040</v>
      </c>
      <c r="P8977" s="233" t="s">
        <v>188</v>
      </c>
      <c r="Q8977" s="233" t="s">
        <v>2030</v>
      </c>
      <c r="R8977" s="233" t="s">
        <v>8383</v>
      </c>
    </row>
    <row r="8978" spans="2:18" ht="76.5">
      <c r="B8978" s="233" t="s">
        <v>25826</v>
      </c>
      <c r="C8978" s="233" t="s">
        <v>2528</v>
      </c>
      <c r="D8978" s="233" t="s">
        <v>186</v>
      </c>
      <c r="E8978" s="231" t="s">
        <v>8419</v>
      </c>
      <c r="F8978" s="233" t="s">
        <v>398</v>
      </c>
      <c r="G8978" s="233" t="s">
        <v>8420</v>
      </c>
      <c r="H8978" s="233" t="s">
        <v>8420</v>
      </c>
      <c r="I8978" s="233">
        <v>2017</v>
      </c>
      <c r="J8978" s="244">
        <v>609.1</v>
      </c>
      <c r="K8978" s="244">
        <v>1719</v>
      </c>
      <c r="L8978" s="233">
        <v>1</v>
      </c>
      <c r="M8978" s="249">
        <v>17578626000</v>
      </c>
      <c r="N8978" s="248">
        <v>19261176000</v>
      </c>
      <c r="O8978" s="247">
        <v>12327152640</v>
      </c>
      <c r="P8978" s="233" t="s">
        <v>182</v>
      </c>
      <c r="Q8978" s="233" t="s">
        <v>2030</v>
      </c>
      <c r="R8978" s="233" t="s">
        <v>8383</v>
      </c>
    </row>
    <row r="8979" spans="2:18" ht="76.5">
      <c r="B8979" s="233" t="s">
        <v>25826</v>
      </c>
      <c r="C8979" s="233" t="s">
        <v>2528</v>
      </c>
      <c r="D8979" s="233" t="s">
        <v>186</v>
      </c>
      <c r="E8979" s="231" t="s">
        <v>8421</v>
      </c>
      <c r="F8979" s="233" t="s">
        <v>398</v>
      </c>
      <c r="G8979" s="233" t="s">
        <v>8422</v>
      </c>
      <c r="H8979" s="233" t="s">
        <v>8422</v>
      </c>
      <c r="I8979" s="233">
        <v>2014</v>
      </c>
      <c r="J8979" s="244">
        <v>1804.5</v>
      </c>
      <c r="K8979" s="244">
        <v>3636</v>
      </c>
      <c r="L8979" s="233">
        <v>1</v>
      </c>
      <c r="M8979" s="249">
        <v>69509340000</v>
      </c>
      <c r="N8979" s="248">
        <v>37156958000</v>
      </c>
      <c r="O8979" s="247">
        <v>32698123040</v>
      </c>
      <c r="P8979" s="233" t="s">
        <v>182</v>
      </c>
      <c r="Q8979" s="233" t="s">
        <v>2030</v>
      </c>
      <c r="R8979" s="233" t="s">
        <v>8383</v>
      </c>
    </row>
    <row r="8980" spans="2:18" ht="76.5">
      <c r="B8980" s="233" t="s">
        <v>25826</v>
      </c>
      <c r="C8980" s="233" t="s">
        <v>2528</v>
      </c>
      <c r="D8980" s="233" t="s">
        <v>186</v>
      </c>
      <c r="E8980" s="231" t="s">
        <v>8423</v>
      </c>
      <c r="F8980" s="233" t="s">
        <v>398</v>
      </c>
      <c r="G8980" s="233" t="s">
        <v>8424</v>
      </c>
      <c r="H8980" s="233" t="s">
        <v>8424</v>
      </c>
      <c r="I8980" s="233">
        <v>1995</v>
      </c>
      <c r="J8980" s="244">
        <v>2368.5</v>
      </c>
      <c r="K8980" s="244">
        <v>2421.4899999999998</v>
      </c>
      <c r="L8980" s="233">
        <v>1</v>
      </c>
      <c r="M8980" s="249">
        <v>139978350000</v>
      </c>
      <c r="N8980" s="248">
        <v>3953741150</v>
      </c>
      <c r="O8980" s="247">
        <v>99536669</v>
      </c>
      <c r="P8980" s="233" t="s">
        <v>182</v>
      </c>
      <c r="Q8980" s="233" t="s">
        <v>2030</v>
      </c>
      <c r="R8980" s="233" t="s">
        <v>8383</v>
      </c>
    </row>
    <row r="8981" spans="2:18" ht="76.5">
      <c r="B8981" s="233" t="s">
        <v>25826</v>
      </c>
      <c r="C8981" s="233" t="s">
        <v>2528</v>
      </c>
      <c r="D8981" s="233" t="s">
        <v>186</v>
      </c>
      <c r="E8981" s="231" t="s">
        <v>8425</v>
      </c>
      <c r="F8981" s="233" t="s">
        <v>398</v>
      </c>
      <c r="G8981" s="233" t="s">
        <v>8426</v>
      </c>
      <c r="H8981" s="233" t="s">
        <v>8426</v>
      </c>
      <c r="I8981" s="233">
        <v>1999</v>
      </c>
      <c r="J8981" s="244">
        <v>1084.56</v>
      </c>
      <c r="K8981" s="244">
        <v>2687.13</v>
      </c>
      <c r="L8981" s="233">
        <v>1</v>
      </c>
      <c r="M8981" s="249">
        <v>29641024800</v>
      </c>
      <c r="N8981" s="248">
        <v>25818879953</v>
      </c>
      <c r="O8981" s="247">
        <v>22720614356</v>
      </c>
      <c r="P8981" s="233" t="s">
        <v>182</v>
      </c>
      <c r="Q8981" s="233" t="s">
        <v>2030</v>
      </c>
      <c r="R8981" s="233" t="s">
        <v>8383</v>
      </c>
    </row>
    <row r="8982" spans="2:18" ht="162" customHeight="1">
      <c r="B8982" s="233" t="s">
        <v>25826</v>
      </c>
      <c r="C8982" s="233" t="s">
        <v>2528</v>
      </c>
      <c r="D8982" s="233" t="s">
        <v>186</v>
      </c>
      <c r="E8982" s="231" t="s">
        <v>184</v>
      </c>
      <c r="F8982" s="233" t="s">
        <v>398</v>
      </c>
      <c r="G8982" s="233" t="s">
        <v>8427</v>
      </c>
      <c r="H8982" s="233" t="s">
        <v>8427</v>
      </c>
      <c r="I8982" s="233">
        <v>1994</v>
      </c>
      <c r="J8982" s="244">
        <v>132.4</v>
      </c>
      <c r="K8982" s="244">
        <v>441.56</v>
      </c>
      <c r="L8982" s="233">
        <v>1</v>
      </c>
      <c r="M8982" s="249">
        <v>2774550000</v>
      </c>
      <c r="N8982" s="248">
        <v>230461000</v>
      </c>
      <c r="O8982" s="247">
        <v>0</v>
      </c>
      <c r="P8982" s="233" t="s">
        <v>8385</v>
      </c>
      <c r="Q8982" s="233" t="s">
        <v>8386</v>
      </c>
      <c r="R8982" s="233" t="s">
        <v>8383</v>
      </c>
    </row>
    <row r="8983" spans="2:18" ht="153" customHeight="1">
      <c r="B8983" s="233" t="s">
        <v>25826</v>
      </c>
      <c r="C8983" s="233" t="s">
        <v>2528</v>
      </c>
      <c r="D8983" s="233" t="s">
        <v>186</v>
      </c>
      <c r="E8983" s="231" t="s">
        <v>184</v>
      </c>
      <c r="F8983" s="233" t="s">
        <v>398</v>
      </c>
      <c r="G8983" s="233" t="s">
        <v>8428</v>
      </c>
      <c r="H8983" s="233" t="s">
        <v>8428</v>
      </c>
      <c r="I8983" s="233">
        <v>1999</v>
      </c>
      <c r="J8983" s="244">
        <v>531.29999999999995</v>
      </c>
      <c r="K8983" s="244">
        <v>500</v>
      </c>
      <c r="L8983" s="233">
        <v>1</v>
      </c>
      <c r="M8983" s="249">
        <v>20784456000</v>
      </c>
      <c r="N8983" s="248">
        <v>946770120</v>
      </c>
      <c r="O8983" s="247">
        <v>0</v>
      </c>
      <c r="P8983" s="233" t="s">
        <v>8385</v>
      </c>
      <c r="Q8983" s="233" t="s">
        <v>8386</v>
      </c>
      <c r="R8983" s="233" t="s">
        <v>8383</v>
      </c>
    </row>
    <row r="8984" spans="2:18" ht="76.5">
      <c r="B8984" s="233" t="s">
        <v>25826</v>
      </c>
      <c r="C8984" s="233" t="s">
        <v>2528</v>
      </c>
      <c r="D8984" s="233" t="s">
        <v>186</v>
      </c>
      <c r="E8984" s="231" t="s">
        <v>8429</v>
      </c>
      <c r="F8984" s="233" t="s">
        <v>398</v>
      </c>
      <c r="G8984" s="233" t="s">
        <v>8430</v>
      </c>
      <c r="H8984" s="233" t="s">
        <v>8430</v>
      </c>
      <c r="I8984" s="233">
        <v>1999</v>
      </c>
      <c r="J8984" s="244">
        <v>525.70000000000005</v>
      </c>
      <c r="K8984" s="244">
        <v>2015</v>
      </c>
      <c r="L8984" s="233">
        <v>1</v>
      </c>
      <c r="M8984" s="249">
        <v>19713750000</v>
      </c>
      <c r="N8984" s="248">
        <v>19315429600</v>
      </c>
      <c r="O8984" s="247">
        <v>15452343680</v>
      </c>
      <c r="P8984" s="233" t="s">
        <v>182</v>
      </c>
      <c r="Q8984" s="233" t="s">
        <v>2030</v>
      </c>
      <c r="R8984" s="233" t="s">
        <v>8383</v>
      </c>
    </row>
    <row r="8985" spans="2:18" ht="76.5">
      <c r="B8985" s="233" t="s">
        <v>25826</v>
      </c>
      <c r="C8985" s="233" t="s">
        <v>2528</v>
      </c>
      <c r="D8985" s="233" t="s">
        <v>186</v>
      </c>
      <c r="E8985" s="231" t="s">
        <v>8431</v>
      </c>
      <c r="F8985" s="233" t="s">
        <v>398</v>
      </c>
      <c r="G8985" s="233" t="s">
        <v>8432</v>
      </c>
      <c r="H8985" s="233" t="s">
        <v>8432</v>
      </c>
      <c r="I8985" s="233">
        <v>1975</v>
      </c>
      <c r="J8985" s="244">
        <v>1977.6</v>
      </c>
      <c r="K8985" s="244">
        <v>3363.8</v>
      </c>
      <c r="L8985" s="233">
        <v>1</v>
      </c>
      <c r="M8985" s="249">
        <v>57073536000</v>
      </c>
      <c r="N8985" s="248">
        <v>22654336000</v>
      </c>
      <c r="O8985" s="247">
        <v>9967907840</v>
      </c>
      <c r="P8985" s="233" t="s">
        <v>182</v>
      </c>
      <c r="Q8985" s="233" t="s">
        <v>2030</v>
      </c>
      <c r="R8985" s="233" t="s">
        <v>8383</v>
      </c>
    </row>
    <row r="8986" spans="2:18" ht="76.5">
      <c r="B8986" s="233" t="s">
        <v>25826</v>
      </c>
      <c r="C8986" s="233" t="s">
        <v>2528</v>
      </c>
      <c r="D8986" s="233" t="s">
        <v>186</v>
      </c>
      <c r="E8986" s="231" t="s">
        <v>8433</v>
      </c>
      <c r="F8986" s="233" t="s">
        <v>398</v>
      </c>
      <c r="G8986" s="233" t="s">
        <v>8434</v>
      </c>
      <c r="H8986" s="233" t="s">
        <v>8434</v>
      </c>
      <c r="I8986" s="233">
        <v>1989</v>
      </c>
      <c r="J8986" s="244">
        <v>1863</v>
      </c>
      <c r="K8986" s="244">
        <v>2119.89</v>
      </c>
      <c r="L8986" s="233">
        <v>1</v>
      </c>
      <c r="M8986" s="249">
        <v>71762760000</v>
      </c>
      <c r="N8986" s="248">
        <v>3471420884</v>
      </c>
      <c r="O8986" s="247">
        <v>274101121</v>
      </c>
      <c r="P8986" s="233" t="s">
        <v>182</v>
      </c>
      <c r="Q8986" s="233" t="s">
        <v>2030</v>
      </c>
      <c r="R8986" s="233" t="s">
        <v>8383</v>
      </c>
    </row>
    <row r="8987" spans="2:18" ht="76.5">
      <c r="B8987" s="233" t="s">
        <v>25826</v>
      </c>
      <c r="C8987" s="233" t="s">
        <v>2528</v>
      </c>
      <c r="D8987" s="233" t="s">
        <v>186</v>
      </c>
      <c r="E8987" s="231" t="s">
        <v>8435</v>
      </c>
      <c r="F8987" s="233" t="s">
        <v>398</v>
      </c>
      <c r="G8987" s="233" t="s">
        <v>8436</v>
      </c>
      <c r="H8987" s="233" t="s">
        <v>8436</v>
      </c>
      <c r="I8987" s="233">
        <v>1985</v>
      </c>
      <c r="J8987" s="244">
        <v>4025.2</v>
      </c>
      <c r="K8987" s="244">
        <v>3508.76</v>
      </c>
      <c r="L8987" s="233">
        <v>1</v>
      </c>
      <c r="M8987" s="249">
        <v>197315304000</v>
      </c>
      <c r="N8987" s="248">
        <v>6296555598</v>
      </c>
      <c r="O8987" s="247">
        <v>653136000</v>
      </c>
      <c r="P8987" s="233" t="s">
        <v>182</v>
      </c>
      <c r="Q8987" s="233" t="s">
        <v>2030</v>
      </c>
      <c r="R8987" s="233" t="s">
        <v>8383</v>
      </c>
    </row>
    <row r="8988" spans="2:18" ht="76.5">
      <c r="B8988" s="233" t="s">
        <v>25826</v>
      </c>
      <c r="C8988" s="233" t="s">
        <v>2528</v>
      </c>
      <c r="D8988" s="233" t="s">
        <v>186</v>
      </c>
      <c r="E8988" s="231" t="s">
        <v>8437</v>
      </c>
      <c r="F8988" s="233" t="s">
        <v>398</v>
      </c>
      <c r="G8988" s="233" t="s">
        <v>8438</v>
      </c>
      <c r="H8988" s="233" t="s">
        <v>8438</v>
      </c>
      <c r="I8988" s="233">
        <v>1993</v>
      </c>
      <c r="J8988" s="244">
        <v>1474.6</v>
      </c>
      <c r="K8988" s="244">
        <v>2739.4</v>
      </c>
      <c r="L8988" s="233">
        <v>1</v>
      </c>
      <c r="M8988" s="249">
        <v>77239548000</v>
      </c>
      <c r="N8988" s="248">
        <v>2635077850</v>
      </c>
      <c r="O8988" s="247">
        <v>895926469</v>
      </c>
      <c r="P8988" s="233" t="s">
        <v>182</v>
      </c>
      <c r="Q8988" s="233" t="s">
        <v>2030</v>
      </c>
      <c r="R8988" s="233" t="s">
        <v>8383</v>
      </c>
    </row>
    <row r="8989" spans="2:18" ht="76.5">
      <c r="B8989" s="233" t="s">
        <v>25826</v>
      </c>
      <c r="C8989" s="233" t="s">
        <v>2528</v>
      </c>
      <c r="D8989" s="233" t="s">
        <v>186</v>
      </c>
      <c r="E8989" s="231" t="s">
        <v>8439</v>
      </c>
      <c r="F8989" s="233" t="s">
        <v>398</v>
      </c>
      <c r="G8989" s="233" t="s">
        <v>8440</v>
      </c>
      <c r="H8989" s="233" t="s">
        <v>8440</v>
      </c>
      <c r="I8989" s="233">
        <v>1968</v>
      </c>
      <c r="J8989" s="244">
        <v>1881.1</v>
      </c>
      <c r="K8989" s="244">
        <v>4160.72</v>
      </c>
      <c r="L8989" s="233">
        <v>1</v>
      </c>
      <c r="M8989" s="249">
        <v>54288546000</v>
      </c>
      <c r="N8989" s="248">
        <v>43802342284</v>
      </c>
      <c r="O8989" s="247">
        <v>40298154900</v>
      </c>
      <c r="P8989" s="233" t="s">
        <v>182</v>
      </c>
      <c r="Q8989" s="233" t="s">
        <v>2030</v>
      </c>
      <c r="R8989" s="233" t="s">
        <v>8383</v>
      </c>
    </row>
    <row r="8990" spans="2:18" ht="76.5">
      <c r="B8990" s="233" t="s">
        <v>25826</v>
      </c>
      <c r="C8990" s="233" t="s">
        <v>2528</v>
      </c>
      <c r="D8990" s="233" t="s">
        <v>186</v>
      </c>
      <c r="E8990" s="231" t="s">
        <v>8439</v>
      </c>
      <c r="F8990" s="233" t="s">
        <v>398</v>
      </c>
      <c r="G8990" s="233" t="s">
        <v>8441</v>
      </c>
      <c r="H8990" s="233" t="s">
        <v>8441</v>
      </c>
      <c r="I8990" s="233">
        <v>1982</v>
      </c>
      <c r="J8990" s="244">
        <v>339.6</v>
      </c>
      <c r="K8990" s="244">
        <v>645.65</v>
      </c>
      <c r="L8990" s="233">
        <v>1</v>
      </c>
      <c r="M8990" s="249">
        <v>8476416000</v>
      </c>
      <c r="N8990" s="248">
        <v>855847458</v>
      </c>
      <c r="O8990" s="247">
        <v>0</v>
      </c>
      <c r="P8990" s="233" t="s">
        <v>182</v>
      </c>
      <c r="Q8990" s="233" t="s">
        <v>2030</v>
      </c>
      <c r="R8990" s="233" t="s">
        <v>8383</v>
      </c>
    </row>
    <row r="8991" spans="2:18" ht="76.5">
      <c r="B8991" s="233" t="s">
        <v>25826</v>
      </c>
      <c r="C8991" s="233" t="s">
        <v>2528</v>
      </c>
      <c r="D8991" s="233" t="s">
        <v>186</v>
      </c>
      <c r="E8991" s="231" t="s">
        <v>8439</v>
      </c>
      <c r="F8991" s="233" t="s">
        <v>398</v>
      </c>
      <c r="G8991" s="233" t="s">
        <v>8442</v>
      </c>
      <c r="H8991" s="233" t="s">
        <v>8442</v>
      </c>
      <c r="I8991" s="233">
        <v>1978</v>
      </c>
      <c r="J8991" s="244">
        <v>535.4</v>
      </c>
      <c r="K8991" s="244">
        <v>1988</v>
      </c>
      <c r="L8991" s="233">
        <v>1</v>
      </c>
      <c r="M8991" s="249">
        <v>20077500000</v>
      </c>
      <c r="N8991" s="248">
        <v>18966840905</v>
      </c>
      <c r="O8991" s="247">
        <v>14870003269</v>
      </c>
      <c r="P8991" s="233" t="s">
        <v>182</v>
      </c>
      <c r="Q8991" s="233" t="s">
        <v>2030</v>
      </c>
      <c r="R8991" s="233" t="s">
        <v>8383</v>
      </c>
    </row>
    <row r="8992" spans="2:18" ht="76.5">
      <c r="B8992" s="233" t="s">
        <v>25826</v>
      </c>
      <c r="C8992" s="233" t="s">
        <v>2528</v>
      </c>
      <c r="D8992" s="233" t="s">
        <v>186</v>
      </c>
      <c r="E8992" s="231" t="s">
        <v>8443</v>
      </c>
      <c r="F8992" s="233" t="s">
        <v>398</v>
      </c>
      <c r="G8992" s="233" t="s">
        <v>8444</v>
      </c>
      <c r="H8992" s="233" t="s">
        <v>8444</v>
      </c>
      <c r="I8992" s="233">
        <v>2024</v>
      </c>
      <c r="J8992" s="244">
        <v>1361.3</v>
      </c>
      <c r="K8992" s="244">
        <v>1361.3</v>
      </c>
      <c r="L8992" s="233">
        <v>1</v>
      </c>
      <c r="M8992" s="249">
        <v>23810770560</v>
      </c>
      <c r="N8992" s="248">
        <v>2563746000</v>
      </c>
      <c r="O8992" s="247">
        <v>0</v>
      </c>
      <c r="P8992" s="233" t="s">
        <v>182</v>
      </c>
      <c r="Q8992" s="233" t="s">
        <v>2030</v>
      </c>
      <c r="R8992" s="233" t="s">
        <v>8383</v>
      </c>
    </row>
    <row r="8993" spans="2:18" ht="76.5">
      <c r="B8993" s="233" t="s">
        <v>25826</v>
      </c>
      <c r="C8993" s="233" t="s">
        <v>2528</v>
      </c>
      <c r="D8993" s="233" t="s">
        <v>186</v>
      </c>
      <c r="E8993" s="231" t="s">
        <v>8445</v>
      </c>
      <c r="F8993" s="233" t="s">
        <v>398</v>
      </c>
      <c r="G8993" s="233" t="s">
        <v>8446</v>
      </c>
      <c r="H8993" s="233" t="s">
        <v>8446</v>
      </c>
      <c r="I8993" s="233">
        <v>1978</v>
      </c>
      <c r="J8993" s="244">
        <v>3683.17</v>
      </c>
      <c r="K8993" s="244">
        <v>5976.39</v>
      </c>
      <c r="L8993" s="233">
        <v>1</v>
      </c>
      <c r="M8993" s="249">
        <v>201322072000</v>
      </c>
      <c r="N8993" s="248">
        <v>5523336000</v>
      </c>
      <c r="O8993" s="247">
        <v>0</v>
      </c>
      <c r="P8993" s="233" t="s">
        <v>182</v>
      </c>
      <c r="Q8993" s="233" t="s">
        <v>2030</v>
      </c>
      <c r="R8993" s="233" t="s">
        <v>8383</v>
      </c>
    </row>
    <row r="8994" spans="2:18" ht="76.5">
      <c r="B8994" s="233" t="s">
        <v>25826</v>
      </c>
      <c r="C8994" s="233" t="s">
        <v>2528</v>
      </c>
      <c r="D8994" s="233" t="s">
        <v>186</v>
      </c>
      <c r="E8994" s="231" t="s">
        <v>8447</v>
      </c>
      <c r="F8994" s="233" t="s">
        <v>398</v>
      </c>
      <c r="G8994" s="233" t="s">
        <v>8448</v>
      </c>
      <c r="H8994" s="233" t="s">
        <v>8448</v>
      </c>
      <c r="I8994" s="233">
        <v>2015</v>
      </c>
      <c r="J8994" s="244">
        <v>3654.7</v>
      </c>
      <c r="K8994" s="244">
        <v>5919</v>
      </c>
      <c r="L8994" s="233">
        <v>1</v>
      </c>
      <c r="M8994" s="249">
        <v>179119080000</v>
      </c>
      <c r="N8994" s="248">
        <v>52599273000</v>
      </c>
      <c r="O8994" s="247">
        <v>29455592880</v>
      </c>
      <c r="P8994" s="233" t="s">
        <v>182</v>
      </c>
      <c r="Q8994" s="233" t="s">
        <v>2030</v>
      </c>
      <c r="R8994" s="233" t="s">
        <v>8383</v>
      </c>
    </row>
    <row r="8995" spans="2:18" ht="76.5">
      <c r="B8995" s="233" t="s">
        <v>25826</v>
      </c>
      <c r="C8995" s="233" t="s">
        <v>2528</v>
      </c>
      <c r="D8995" s="233" t="s">
        <v>186</v>
      </c>
      <c r="E8995" s="231" t="s">
        <v>8449</v>
      </c>
      <c r="F8995" s="233" t="s">
        <v>398</v>
      </c>
      <c r="G8995" s="233" t="s">
        <v>8450</v>
      </c>
      <c r="H8995" s="233" t="s">
        <v>8450</v>
      </c>
      <c r="I8995" s="233">
        <v>1975</v>
      </c>
      <c r="J8995" s="244">
        <v>49</v>
      </c>
      <c r="K8995" s="244">
        <v>121</v>
      </c>
      <c r="L8995" s="233">
        <v>1</v>
      </c>
      <c r="M8995" s="249">
        <v>2689272000</v>
      </c>
      <c r="N8995" s="248">
        <v>574636000</v>
      </c>
      <c r="O8995" s="247">
        <v>0</v>
      </c>
      <c r="P8995" s="233" t="s">
        <v>8451</v>
      </c>
      <c r="Q8995" s="233" t="s">
        <v>2030</v>
      </c>
      <c r="R8995" s="233" t="s">
        <v>8383</v>
      </c>
    </row>
    <row r="8996" spans="2:18" ht="51">
      <c r="B8996" s="233" t="s">
        <v>25826</v>
      </c>
      <c r="C8996" s="233" t="s">
        <v>186</v>
      </c>
      <c r="D8996" s="233" t="s">
        <v>186</v>
      </c>
      <c r="E8996" s="231" t="s">
        <v>8452</v>
      </c>
      <c r="F8996" s="233" t="s">
        <v>115</v>
      </c>
      <c r="G8996" s="233" t="s">
        <v>8453</v>
      </c>
      <c r="H8996" s="233" t="s">
        <v>8454</v>
      </c>
      <c r="I8996" s="233">
        <v>2024</v>
      </c>
      <c r="J8996" s="244">
        <v>105</v>
      </c>
      <c r="K8996" s="244">
        <v>225.7</v>
      </c>
      <c r="L8996" s="233">
        <v>1</v>
      </c>
      <c r="M8996" s="249">
        <v>6340458000</v>
      </c>
      <c r="N8996" s="248">
        <v>332465000</v>
      </c>
      <c r="O8996" s="247">
        <v>132986000</v>
      </c>
      <c r="P8996" s="233" t="s">
        <v>8455</v>
      </c>
      <c r="Q8996" s="233" t="s">
        <v>2030</v>
      </c>
      <c r="R8996" s="233" t="s">
        <v>8456</v>
      </c>
    </row>
    <row r="8997" spans="2:18" ht="51">
      <c r="B8997" s="233" t="s">
        <v>25826</v>
      </c>
      <c r="C8997" s="233" t="s">
        <v>186</v>
      </c>
      <c r="D8997" s="233" t="s">
        <v>186</v>
      </c>
      <c r="E8997" s="231" t="s">
        <v>8452</v>
      </c>
      <c r="F8997" s="233" t="s">
        <v>115</v>
      </c>
      <c r="G8997" s="233" t="s">
        <v>8457</v>
      </c>
      <c r="H8997" s="233" t="s">
        <v>8457</v>
      </c>
      <c r="I8997" s="233">
        <v>2026</v>
      </c>
      <c r="J8997" s="244">
        <v>324.7</v>
      </c>
      <c r="K8997" s="244">
        <v>819</v>
      </c>
      <c r="L8997" s="233">
        <v>1</v>
      </c>
      <c r="M8997" s="249">
        <v>9370842000</v>
      </c>
      <c r="N8997" s="248">
        <v>1187929000</v>
      </c>
      <c r="O8997" s="247">
        <v>0</v>
      </c>
      <c r="P8997" s="233" t="s">
        <v>8458</v>
      </c>
      <c r="Q8997" s="233" t="s">
        <v>2030</v>
      </c>
      <c r="R8997" s="233" t="s">
        <v>8456</v>
      </c>
    </row>
    <row r="8998" spans="2:18" ht="102">
      <c r="B8998" s="233" t="s">
        <v>25826</v>
      </c>
      <c r="C8998" s="233" t="s">
        <v>2528</v>
      </c>
      <c r="D8998" s="233" t="s">
        <v>767</v>
      </c>
      <c r="E8998" s="231" t="s">
        <v>8568</v>
      </c>
      <c r="F8998" s="233" t="s">
        <v>115</v>
      </c>
      <c r="G8998" s="233" t="s">
        <v>8569</v>
      </c>
      <c r="H8998" s="233" t="s">
        <v>8569</v>
      </c>
      <c r="I8998" s="233">
        <v>2022</v>
      </c>
      <c r="J8998" s="244">
        <v>505.5</v>
      </c>
      <c r="K8998" s="244">
        <v>661.1</v>
      </c>
      <c r="L8998" s="233">
        <v>1</v>
      </c>
      <c r="M8998" s="249">
        <v>24809940000</v>
      </c>
      <c r="N8998" s="248">
        <v>10692105500</v>
      </c>
      <c r="O8998" s="247">
        <v>8981368620</v>
      </c>
      <c r="P8998" s="233" t="s">
        <v>456</v>
      </c>
      <c r="Q8998" s="233"/>
      <c r="R8998" s="233" t="s">
        <v>8570</v>
      </c>
    </row>
    <row r="8999" spans="2:18" ht="102">
      <c r="B8999" s="233" t="s">
        <v>25826</v>
      </c>
      <c r="C8999" s="233" t="s">
        <v>2528</v>
      </c>
      <c r="D8999" s="233" t="s">
        <v>767</v>
      </c>
      <c r="E8999" s="231" t="s">
        <v>8571</v>
      </c>
      <c r="F8999" s="233" t="s">
        <v>115</v>
      </c>
      <c r="G8999" s="233" t="s">
        <v>8572</v>
      </c>
      <c r="H8999" s="233" t="s">
        <v>8572</v>
      </c>
      <c r="I8999" s="233">
        <v>1994</v>
      </c>
      <c r="J8999" s="244">
        <v>1026.9000000000001</v>
      </c>
      <c r="K8999" s="244">
        <v>1789</v>
      </c>
      <c r="L8999" s="233">
        <v>1</v>
      </c>
      <c r="M8999" s="249">
        <v>38200680000</v>
      </c>
      <c r="N8999" s="248">
        <v>2549269000</v>
      </c>
      <c r="O8999" s="247">
        <v>0</v>
      </c>
      <c r="P8999" s="233" t="s">
        <v>465</v>
      </c>
      <c r="Q8999" s="233"/>
      <c r="R8999" s="233" t="s">
        <v>8570</v>
      </c>
    </row>
    <row r="9000" spans="2:18" ht="102">
      <c r="B9000" s="233" t="s">
        <v>25826</v>
      </c>
      <c r="C9000" s="233" t="s">
        <v>2528</v>
      </c>
      <c r="D9000" s="233" t="s">
        <v>767</v>
      </c>
      <c r="E9000" s="231" t="s">
        <v>8573</v>
      </c>
      <c r="F9000" s="233" t="s">
        <v>115</v>
      </c>
      <c r="G9000" s="233" t="s">
        <v>8574</v>
      </c>
      <c r="H9000" s="233" t="s">
        <v>8574</v>
      </c>
      <c r="I9000" s="233">
        <v>1993</v>
      </c>
      <c r="J9000" s="244">
        <v>1132.7</v>
      </c>
      <c r="K9000" s="244">
        <v>977.8</v>
      </c>
      <c r="L9000" s="233">
        <v>1</v>
      </c>
      <c r="M9000" s="249">
        <v>29835318000</v>
      </c>
      <c r="N9000" s="248">
        <v>1433514000</v>
      </c>
      <c r="O9000" s="247">
        <v>0</v>
      </c>
      <c r="P9000" s="233" t="s">
        <v>372</v>
      </c>
      <c r="Q9000" s="233"/>
      <c r="R9000" s="233" t="s">
        <v>8570</v>
      </c>
    </row>
    <row r="9001" spans="2:18" ht="102">
      <c r="B9001" s="233" t="s">
        <v>25826</v>
      </c>
      <c r="C9001" s="233" t="s">
        <v>2528</v>
      </c>
      <c r="D9001" s="233" t="s">
        <v>767</v>
      </c>
      <c r="E9001" s="231" t="s">
        <v>8575</v>
      </c>
      <c r="F9001" s="233" t="s">
        <v>115</v>
      </c>
      <c r="G9001" s="233" t="s">
        <v>8576</v>
      </c>
      <c r="H9001" s="233" t="s">
        <v>8576</v>
      </c>
      <c r="I9001" s="233">
        <v>2008</v>
      </c>
      <c r="J9001" s="244">
        <v>260.2</v>
      </c>
      <c r="K9001" s="244">
        <v>662.1</v>
      </c>
      <c r="L9001" s="233">
        <v>1</v>
      </c>
      <c r="M9001" s="249">
        <v>12770616000</v>
      </c>
      <c r="N9001" s="248">
        <v>1424918000</v>
      </c>
      <c r="O9001" s="247">
        <v>0</v>
      </c>
      <c r="P9001" s="233" t="s">
        <v>372</v>
      </c>
      <c r="Q9001" s="233"/>
      <c r="R9001" s="233" t="s">
        <v>8570</v>
      </c>
    </row>
    <row r="9002" spans="2:18" ht="102">
      <c r="B9002" s="233" t="s">
        <v>25826</v>
      </c>
      <c r="C9002" s="233" t="s">
        <v>2528</v>
      </c>
      <c r="D9002" s="233" t="s">
        <v>767</v>
      </c>
      <c r="E9002" s="231" t="s">
        <v>8577</v>
      </c>
      <c r="F9002" s="233" t="s">
        <v>115</v>
      </c>
      <c r="G9002" s="233" t="s">
        <v>8578</v>
      </c>
      <c r="H9002" s="233" t="s">
        <v>8578</v>
      </c>
      <c r="I9002" s="233">
        <v>2010</v>
      </c>
      <c r="J9002" s="244">
        <v>404.4</v>
      </c>
      <c r="K9002" s="244">
        <v>748.6</v>
      </c>
      <c r="L9002" s="233">
        <v>1</v>
      </c>
      <c r="M9002" s="249">
        <v>12034944000</v>
      </c>
      <c r="N9002" s="248">
        <v>3394313000</v>
      </c>
      <c r="O9002" s="247">
        <v>0</v>
      </c>
      <c r="P9002" s="233" t="s">
        <v>372</v>
      </c>
      <c r="Q9002" s="233"/>
      <c r="R9002" s="233" t="s">
        <v>8570</v>
      </c>
    </row>
    <row r="9003" spans="2:18" ht="102">
      <c r="B9003" s="233" t="s">
        <v>25826</v>
      </c>
      <c r="C9003" s="233" t="s">
        <v>2528</v>
      </c>
      <c r="D9003" s="233" t="s">
        <v>767</v>
      </c>
      <c r="E9003" s="231" t="s">
        <v>7676</v>
      </c>
      <c r="F9003" s="233" t="s">
        <v>115</v>
      </c>
      <c r="G9003" s="233" t="s">
        <v>8579</v>
      </c>
      <c r="H9003" s="233" t="s">
        <v>8579</v>
      </c>
      <c r="I9003" s="233">
        <v>2025</v>
      </c>
      <c r="J9003" s="244">
        <v>100.2</v>
      </c>
      <c r="K9003" s="244">
        <v>248.84</v>
      </c>
      <c r="L9003" s="233">
        <v>1</v>
      </c>
      <c r="M9003" s="249">
        <v>1</v>
      </c>
      <c r="N9003" s="248">
        <v>1</v>
      </c>
      <c r="O9003" s="247">
        <v>1</v>
      </c>
      <c r="P9003" s="233" t="s">
        <v>372</v>
      </c>
      <c r="Q9003" s="233"/>
      <c r="R9003" s="233" t="s">
        <v>8570</v>
      </c>
    </row>
    <row r="9004" spans="2:18" ht="102">
      <c r="B9004" s="233" t="s">
        <v>25826</v>
      </c>
      <c r="C9004" s="233" t="s">
        <v>2528</v>
      </c>
      <c r="D9004" s="233" t="s">
        <v>767</v>
      </c>
      <c r="E9004" s="231" t="s">
        <v>8580</v>
      </c>
      <c r="F9004" s="233" t="s">
        <v>115</v>
      </c>
      <c r="G9004" s="233" t="s">
        <v>8581</v>
      </c>
      <c r="H9004" s="233" t="s">
        <v>8581</v>
      </c>
      <c r="I9004" s="233">
        <v>2025</v>
      </c>
      <c r="J9004" s="244">
        <v>44.73</v>
      </c>
      <c r="K9004" s="244">
        <v>91.98</v>
      </c>
      <c r="L9004" s="233">
        <v>1</v>
      </c>
      <c r="M9004" s="249">
        <v>2356376000</v>
      </c>
      <c r="N9004" s="248">
        <v>2356376000</v>
      </c>
      <c r="O9004" s="247">
        <v>2262120960</v>
      </c>
      <c r="P9004" s="233" t="s">
        <v>176</v>
      </c>
      <c r="Q9004" s="233"/>
      <c r="R9004" s="233" t="s">
        <v>8570</v>
      </c>
    </row>
    <row r="9005" spans="2:18" ht="102">
      <c r="B9005" s="233" t="s">
        <v>25826</v>
      </c>
      <c r="C9005" s="233" t="s">
        <v>2528</v>
      </c>
      <c r="D9005" s="233" t="s">
        <v>767</v>
      </c>
      <c r="E9005" s="231" t="s">
        <v>8582</v>
      </c>
      <c r="F9005" s="233" t="s">
        <v>115</v>
      </c>
      <c r="G9005" s="233" t="s">
        <v>8583</v>
      </c>
      <c r="H9005" s="233" t="s">
        <v>8583</v>
      </c>
      <c r="I9005" s="233">
        <v>2017</v>
      </c>
      <c r="J9005" s="244">
        <v>66</v>
      </c>
      <c r="K9005" s="244">
        <v>129.30000000000001</v>
      </c>
      <c r="L9005" s="233">
        <v>1</v>
      </c>
      <c r="M9005" s="249">
        <v>1451340000</v>
      </c>
      <c r="N9005" s="248">
        <v>770000000</v>
      </c>
      <c r="O9005" s="247">
        <v>492800000</v>
      </c>
      <c r="P9005" s="233" t="s">
        <v>176</v>
      </c>
      <c r="Q9005" s="233"/>
      <c r="R9005" s="233" t="s">
        <v>8570</v>
      </c>
    </row>
    <row r="9006" spans="2:18" ht="102">
      <c r="B9006" s="233" t="s">
        <v>25826</v>
      </c>
      <c r="C9006" s="233" t="s">
        <v>2528</v>
      </c>
      <c r="D9006" s="233" t="s">
        <v>767</v>
      </c>
      <c r="E9006" s="231" t="s">
        <v>8584</v>
      </c>
      <c r="F9006" s="233" t="s">
        <v>115</v>
      </c>
      <c r="G9006" s="233" t="s">
        <v>8585</v>
      </c>
      <c r="H9006" s="233" t="s">
        <v>8586</v>
      </c>
      <c r="I9006" s="233">
        <v>1994</v>
      </c>
      <c r="J9006" s="244">
        <v>783.7</v>
      </c>
      <c r="K9006" s="244">
        <v>838.94</v>
      </c>
      <c r="L9006" s="233">
        <v>1</v>
      </c>
      <c r="M9006" s="249">
        <v>28495332000</v>
      </c>
      <c r="N9006" s="248">
        <v>1282229000</v>
      </c>
      <c r="O9006" s="247">
        <v>0</v>
      </c>
      <c r="P9006" s="233" t="s">
        <v>465</v>
      </c>
      <c r="Q9006" s="233"/>
      <c r="R9006" s="233" t="s">
        <v>8570</v>
      </c>
    </row>
    <row r="9007" spans="2:18" ht="102">
      <c r="B9007" s="233" t="s">
        <v>25826</v>
      </c>
      <c r="C9007" s="233" t="s">
        <v>2528</v>
      </c>
      <c r="D9007" s="233" t="s">
        <v>767</v>
      </c>
      <c r="E9007" s="231" t="s">
        <v>8587</v>
      </c>
      <c r="F9007" s="233" t="s">
        <v>115</v>
      </c>
      <c r="G9007" s="233" t="s">
        <v>8588</v>
      </c>
      <c r="H9007" s="233" t="s">
        <v>8588</v>
      </c>
      <c r="I9007" s="233">
        <v>2021</v>
      </c>
      <c r="J9007" s="244">
        <v>73.3</v>
      </c>
      <c r="K9007" s="244">
        <v>341.12</v>
      </c>
      <c r="L9007" s="233">
        <v>1</v>
      </c>
      <c r="M9007" s="249">
        <v>1794384000</v>
      </c>
      <c r="N9007" s="248">
        <v>3679059000</v>
      </c>
      <c r="O9007" s="247">
        <v>2943247200</v>
      </c>
      <c r="P9007" s="233" t="s">
        <v>348</v>
      </c>
      <c r="Q9007" s="233"/>
      <c r="R9007" s="233" t="s">
        <v>8570</v>
      </c>
    </row>
    <row r="9008" spans="2:18" ht="102">
      <c r="B9008" s="233" t="s">
        <v>25826</v>
      </c>
      <c r="C9008" s="233" t="s">
        <v>2528</v>
      </c>
      <c r="D9008" s="233" t="s">
        <v>767</v>
      </c>
      <c r="E9008" s="231" t="s">
        <v>8587</v>
      </c>
      <c r="F9008" s="233" t="s">
        <v>115</v>
      </c>
      <c r="G9008" s="233" t="s">
        <v>8589</v>
      </c>
      <c r="H9008" s="233" t="s">
        <v>8589</v>
      </c>
      <c r="I9008" s="233">
        <v>2016</v>
      </c>
      <c r="J9008" s="244">
        <v>68</v>
      </c>
      <c r="K9008" s="244">
        <v>225.26</v>
      </c>
      <c r="L9008" s="233">
        <v>1</v>
      </c>
      <c r="M9008" s="249">
        <v>2472480000</v>
      </c>
      <c r="N9008" s="248">
        <v>2662179000</v>
      </c>
      <c r="O9008" s="247">
        <v>1597307400</v>
      </c>
      <c r="P9008" s="233" t="s">
        <v>348</v>
      </c>
      <c r="Q9008" s="233"/>
      <c r="R9008" s="233" t="s">
        <v>8570</v>
      </c>
    </row>
    <row r="9009" spans="2:18" ht="102">
      <c r="B9009" s="233" t="s">
        <v>25826</v>
      </c>
      <c r="C9009" s="233" t="s">
        <v>2528</v>
      </c>
      <c r="D9009" s="233" t="s">
        <v>767</v>
      </c>
      <c r="E9009" s="231" t="s">
        <v>8587</v>
      </c>
      <c r="F9009" s="233" t="s">
        <v>115</v>
      </c>
      <c r="G9009" s="233" t="s">
        <v>8590</v>
      </c>
      <c r="H9009" s="233" t="s">
        <v>8590</v>
      </c>
      <c r="I9009" s="233">
        <v>1975</v>
      </c>
      <c r="J9009" s="244">
        <v>105.8</v>
      </c>
      <c r="K9009" s="244">
        <v>200</v>
      </c>
      <c r="L9009" s="233">
        <v>1</v>
      </c>
      <c r="M9009" s="249">
        <v>3141120000</v>
      </c>
      <c r="N9009" s="248">
        <v>832040000</v>
      </c>
      <c r="O9009" s="247">
        <v>0</v>
      </c>
      <c r="P9009" s="233" t="s">
        <v>348</v>
      </c>
      <c r="Q9009" s="233"/>
      <c r="R9009" s="233" t="s">
        <v>8570</v>
      </c>
    </row>
    <row r="9010" spans="2:18" ht="102">
      <c r="B9010" s="233" t="s">
        <v>25826</v>
      </c>
      <c r="C9010" s="233" t="s">
        <v>2528</v>
      </c>
      <c r="D9010" s="233" t="s">
        <v>767</v>
      </c>
      <c r="E9010" s="231" t="s">
        <v>8591</v>
      </c>
      <c r="F9010" s="233" t="s">
        <v>115</v>
      </c>
      <c r="G9010" s="233" t="s">
        <v>8592</v>
      </c>
      <c r="H9010" s="233" t="s">
        <v>8592</v>
      </c>
      <c r="I9010" s="233">
        <v>1975</v>
      </c>
      <c r="J9010" s="244">
        <v>165</v>
      </c>
      <c r="K9010" s="244">
        <v>477.08</v>
      </c>
      <c r="L9010" s="233">
        <v>1</v>
      </c>
      <c r="M9010" s="249">
        <v>10149744000</v>
      </c>
      <c r="N9010" s="248">
        <v>1624800000</v>
      </c>
      <c r="O9010" s="247">
        <v>0</v>
      </c>
      <c r="P9010" s="233" t="s">
        <v>191</v>
      </c>
      <c r="Q9010" s="233"/>
      <c r="R9010" s="233" t="s">
        <v>8570</v>
      </c>
    </row>
    <row r="9011" spans="2:18" ht="102">
      <c r="B9011" s="233" t="s">
        <v>25826</v>
      </c>
      <c r="C9011" s="233" t="s">
        <v>2528</v>
      </c>
      <c r="D9011" s="233" t="s">
        <v>767</v>
      </c>
      <c r="E9011" s="231" t="s">
        <v>8591</v>
      </c>
      <c r="F9011" s="233" t="s">
        <v>115</v>
      </c>
      <c r="G9011" s="233" t="s">
        <v>8593</v>
      </c>
      <c r="H9011" s="233" t="s">
        <v>8593</v>
      </c>
      <c r="I9011" s="233">
        <v>2014</v>
      </c>
      <c r="J9011" s="244">
        <v>167.7</v>
      </c>
      <c r="K9011" s="244">
        <v>498.5</v>
      </c>
      <c r="L9011" s="233">
        <v>1</v>
      </c>
      <c r="M9011" s="249">
        <v>1123590000</v>
      </c>
      <c r="N9011" s="248">
        <v>807011000</v>
      </c>
      <c r="O9011" s="247">
        <v>161079396</v>
      </c>
      <c r="P9011" s="233" t="s">
        <v>8594</v>
      </c>
      <c r="Q9011" s="233"/>
      <c r="R9011" s="233" t="s">
        <v>8570</v>
      </c>
    </row>
    <row r="9012" spans="2:18" ht="102">
      <c r="B9012" s="233" t="s">
        <v>25826</v>
      </c>
      <c r="C9012" s="233" t="s">
        <v>2528</v>
      </c>
      <c r="D9012" s="233" t="s">
        <v>767</v>
      </c>
      <c r="E9012" s="231" t="s">
        <v>8591</v>
      </c>
      <c r="F9012" s="233" t="s">
        <v>115</v>
      </c>
      <c r="G9012" s="233" t="s">
        <v>8595</v>
      </c>
      <c r="H9012" s="233" t="s">
        <v>8595</v>
      </c>
      <c r="I9012" s="233">
        <v>1975</v>
      </c>
      <c r="J9012" s="244">
        <v>220</v>
      </c>
      <c r="K9012" s="244">
        <v>219.07</v>
      </c>
      <c r="L9012" s="233">
        <v>1</v>
      </c>
      <c r="M9012" s="249">
        <v>4725600000</v>
      </c>
      <c r="N9012" s="248">
        <v>347975000</v>
      </c>
      <c r="O9012" s="247">
        <v>0</v>
      </c>
      <c r="P9012" s="233" t="s">
        <v>8596</v>
      </c>
      <c r="Q9012" s="233"/>
      <c r="R9012" s="233" t="s">
        <v>8570</v>
      </c>
    </row>
    <row r="9013" spans="2:18" ht="83.25" customHeight="1">
      <c r="B9013" s="233" t="s">
        <v>25826</v>
      </c>
      <c r="C9013" s="233" t="s">
        <v>2528</v>
      </c>
      <c r="D9013" s="233" t="s">
        <v>767</v>
      </c>
      <c r="E9013" s="231" t="s">
        <v>26099</v>
      </c>
      <c r="F9013" s="233" t="s">
        <v>115</v>
      </c>
      <c r="G9013" s="233" t="s">
        <v>8597</v>
      </c>
      <c r="H9013" s="233" t="s">
        <v>8597</v>
      </c>
      <c r="I9013" s="233">
        <v>2025</v>
      </c>
      <c r="J9013" s="244">
        <v>173.6</v>
      </c>
      <c r="K9013" s="244">
        <v>447.93</v>
      </c>
      <c r="L9013" s="233">
        <v>1</v>
      </c>
      <c r="M9013" s="249">
        <v>4791360000</v>
      </c>
      <c r="N9013" s="248">
        <v>1</v>
      </c>
      <c r="O9013" s="247">
        <v>1</v>
      </c>
      <c r="P9013" s="233" t="s">
        <v>26100</v>
      </c>
      <c r="Q9013" s="233"/>
      <c r="R9013" s="233" t="s">
        <v>8598</v>
      </c>
    </row>
    <row r="9014" spans="2:18" ht="102">
      <c r="B9014" s="233" t="s">
        <v>25826</v>
      </c>
      <c r="C9014" s="233" t="s">
        <v>2528</v>
      </c>
      <c r="D9014" s="233" t="s">
        <v>767</v>
      </c>
      <c r="E9014" s="231" t="s">
        <v>8599</v>
      </c>
      <c r="F9014" s="233" t="s">
        <v>115</v>
      </c>
      <c r="G9014" s="233" t="s">
        <v>8600</v>
      </c>
      <c r="H9014" s="233" t="s">
        <v>8601</v>
      </c>
      <c r="I9014" s="233">
        <v>2024</v>
      </c>
      <c r="J9014" s="244">
        <v>190.4</v>
      </c>
      <c r="K9014" s="244">
        <v>489.2</v>
      </c>
      <c r="L9014" s="233">
        <v>1</v>
      </c>
      <c r="M9014" s="249">
        <v>2833152000</v>
      </c>
      <c r="N9014" s="248">
        <v>463540000</v>
      </c>
      <c r="O9014" s="247">
        <v>401703764</v>
      </c>
      <c r="P9014" s="233" t="s">
        <v>8602</v>
      </c>
      <c r="Q9014" s="233" t="s">
        <v>8603</v>
      </c>
      <c r="R9014" s="233" t="s">
        <v>8570</v>
      </c>
    </row>
    <row r="9015" spans="2:18" ht="102">
      <c r="B9015" s="233" t="s">
        <v>25826</v>
      </c>
      <c r="C9015" s="233" t="s">
        <v>2528</v>
      </c>
      <c r="D9015" s="233" t="s">
        <v>767</v>
      </c>
      <c r="E9015" s="231" t="s">
        <v>8599</v>
      </c>
      <c r="F9015" s="233" t="s">
        <v>398</v>
      </c>
      <c r="G9015" s="233" t="s">
        <v>8604</v>
      </c>
      <c r="H9015" s="233" t="s">
        <v>8604</v>
      </c>
      <c r="I9015" s="233">
        <v>1975</v>
      </c>
      <c r="J9015" s="244">
        <v>224.8</v>
      </c>
      <c r="K9015" s="244">
        <v>224.8</v>
      </c>
      <c r="L9015" s="233">
        <v>1</v>
      </c>
      <c r="M9015" s="249">
        <v>3345024000</v>
      </c>
      <c r="N9015" s="248">
        <v>1</v>
      </c>
      <c r="O9015" s="247">
        <v>1</v>
      </c>
      <c r="P9015" s="233" t="s">
        <v>8605</v>
      </c>
      <c r="Q9015" s="233" t="s">
        <v>8606</v>
      </c>
      <c r="R9015" s="233" t="s">
        <v>8570</v>
      </c>
    </row>
    <row r="9016" spans="2:18" ht="102">
      <c r="B9016" s="233" t="s">
        <v>25826</v>
      </c>
      <c r="C9016" s="233" t="s">
        <v>2528</v>
      </c>
      <c r="D9016" s="233" t="s">
        <v>767</v>
      </c>
      <c r="E9016" s="231" t="s">
        <v>8607</v>
      </c>
      <c r="F9016" s="233" t="s">
        <v>398</v>
      </c>
      <c r="G9016" s="233" t="s">
        <v>8608</v>
      </c>
      <c r="H9016" s="233" t="s">
        <v>8608</v>
      </c>
      <c r="I9016" s="233">
        <v>2014</v>
      </c>
      <c r="J9016" s="244">
        <v>509.3</v>
      </c>
      <c r="K9016" s="244">
        <v>256.11</v>
      </c>
      <c r="L9016" s="233">
        <v>1</v>
      </c>
      <c r="M9016" s="249">
        <v>14056680000</v>
      </c>
      <c r="N9016" s="248">
        <v>1018283000</v>
      </c>
      <c r="O9016" s="247">
        <v>203249287</v>
      </c>
      <c r="P9016" s="233" t="s">
        <v>176</v>
      </c>
      <c r="Q9016" s="233"/>
      <c r="R9016" s="233" t="s">
        <v>8570</v>
      </c>
    </row>
    <row r="9017" spans="2:18" ht="102">
      <c r="B9017" s="233" t="s">
        <v>25826</v>
      </c>
      <c r="C9017" s="233" t="s">
        <v>2528</v>
      </c>
      <c r="D9017" s="233" t="s">
        <v>767</v>
      </c>
      <c r="E9017" s="231" t="s">
        <v>8609</v>
      </c>
      <c r="F9017" s="233" t="s">
        <v>398</v>
      </c>
      <c r="G9017" s="233" t="s">
        <v>8610</v>
      </c>
      <c r="H9017" s="233" t="s">
        <v>8610</v>
      </c>
      <c r="I9017" s="233">
        <v>1975</v>
      </c>
      <c r="J9017" s="244">
        <v>88</v>
      </c>
      <c r="K9017" s="244">
        <v>88</v>
      </c>
      <c r="L9017" s="233">
        <v>1</v>
      </c>
      <c r="M9017" s="249">
        <v>1727616000</v>
      </c>
      <c r="N9017" s="248">
        <v>171600000</v>
      </c>
      <c r="O9017" s="247">
        <v>0</v>
      </c>
      <c r="P9017" s="233" t="s">
        <v>188</v>
      </c>
      <c r="Q9017" s="233"/>
      <c r="R9017" s="233" t="s">
        <v>8570</v>
      </c>
    </row>
    <row r="9018" spans="2:18" ht="102">
      <c r="B9018" s="233" t="s">
        <v>25826</v>
      </c>
      <c r="C9018" s="233" t="s">
        <v>2528</v>
      </c>
      <c r="D9018" s="233" t="s">
        <v>767</v>
      </c>
      <c r="E9018" s="231" t="s">
        <v>8611</v>
      </c>
      <c r="F9018" s="233" t="s">
        <v>398</v>
      </c>
      <c r="G9018" s="233" t="s">
        <v>8612</v>
      </c>
      <c r="H9018" s="233" t="s">
        <v>8612</v>
      </c>
      <c r="I9018" s="233">
        <v>2018</v>
      </c>
      <c r="J9018" s="244">
        <v>268.3</v>
      </c>
      <c r="K9018" s="244">
        <v>635</v>
      </c>
      <c r="L9018" s="233">
        <v>1</v>
      </c>
      <c r="M9018" s="249">
        <v>8097294000</v>
      </c>
      <c r="N9018" s="248">
        <v>6463803000</v>
      </c>
      <c r="O9018" s="247">
        <v>4395386040</v>
      </c>
      <c r="P9018" s="233" t="s">
        <v>176</v>
      </c>
      <c r="Q9018" s="233"/>
      <c r="R9018" s="233" t="s">
        <v>8570</v>
      </c>
    </row>
    <row r="9019" spans="2:18" ht="178.5">
      <c r="B9019" s="233" t="s">
        <v>25826</v>
      </c>
      <c r="C9019" s="233" t="s">
        <v>2528</v>
      </c>
      <c r="D9019" s="233" t="s">
        <v>767</v>
      </c>
      <c r="E9019" s="231" t="s">
        <v>8613</v>
      </c>
      <c r="F9019" s="233" t="s">
        <v>398</v>
      </c>
      <c r="G9019" s="233" t="s">
        <v>8614</v>
      </c>
      <c r="H9019" s="233" t="s">
        <v>8614</v>
      </c>
      <c r="I9019" s="233">
        <v>2025</v>
      </c>
      <c r="J9019" s="244">
        <v>58.1</v>
      </c>
      <c r="K9019" s="244">
        <v>58.1</v>
      </c>
      <c r="L9019" s="233">
        <v>1</v>
      </c>
      <c r="M9019" s="249">
        <v>1</v>
      </c>
      <c r="N9019" s="248">
        <v>1</v>
      </c>
      <c r="O9019" s="247">
        <v>1</v>
      </c>
      <c r="P9019" s="233" t="s">
        <v>176</v>
      </c>
      <c r="Q9019" s="233"/>
      <c r="R9019" s="233" t="s">
        <v>8615</v>
      </c>
    </row>
    <row r="9020" spans="2:18" ht="178.5">
      <c r="B9020" s="233" t="s">
        <v>25826</v>
      </c>
      <c r="C9020" s="233" t="s">
        <v>2528</v>
      </c>
      <c r="D9020" s="233" t="s">
        <v>767</v>
      </c>
      <c r="E9020" s="231" t="s">
        <v>8616</v>
      </c>
      <c r="F9020" s="233" t="s">
        <v>398</v>
      </c>
      <c r="G9020" s="233" t="s">
        <v>8617</v>
      </c>
      <c r="H9020" s="233" t="s">
        <v>8617</v>
      </c>
      <c r="I9020" s="233">
        <v>2025</v>
      </c>
      <c r="J9020" s="244">
        <v>64.900000000000006</v>
      </c>
      <c r="K9020" s="244">
        <v>64.900000000000006</v>
      </c>
      <c r="L9020" s="233">
        <v>1</v>
      </c>
      <c r="M9020" s="249">
        <v>1</v>
      </c>
      <c r="N9020" s="248">
        <v>1</v>
      </c>
      <c r="O9020" s="247">
        <v>1</v>
      </c>
      <c r="P9020" s="233" t="s">
        <v>176</v>
      </c>
      <c r="Q9020" s="233"/>
      <c r="R9020" s="233" t="s">
        <v>8615</v>
      </c>
    </row>
    <row r="9021" spans="2:18" ht="191.25">
      <c r="B9021" s="233" t="s">
        <v>25826</v>
      </c>
      <c r="C9021" s="233" t="s">
        <v>2528</v>
      </c>
      <c r="D9021" s="233" t="s">
        <v>767</v>
      </c>
      <c r="E9021" s="231" t="s">
        <v>8618</v>
      </c>
      <c r="F9021" s="233" t="s">
        <v>398</v>
      </c>
      <c r="G9021" s="233" t="s">
        <v>8619</v>
      </c>
      <c r="H9021" s="233" t="s">
        <v>8619</v>
      </c>
      <c r="I9021" s="233">
        <v>2025</v>
      </c>
      <c r="J9021" s="244">
        <v>8.6999999999999993</v>
      </c>
      <c r="K9021" s="244">
        <v>8.6999999999999993</v>
      </c>
      <c r="L9021" s="233">
        <v>1</v>
      </c>
      <c r="M9021" s="249">
        <v>1</v>
      </c>
      <c r="N9021" s="248">
        <v>1</v>
      </c>
      <c r="O9021" s="247">
        <v>1</v>
      </c>
      <c r="P9021" s="233" t="s">
        <v>176</v>
      </c>
      <c r="Q9021" s="233"/>
      <c r="R9021" s="233" t="s">
        <v>8620</v>
      </c>
    </row>
    <row r="9022" spans="2:18" ht="102">
      <c r="B9022" s="233" t="s">
        <v>25826</v>
      </c>
      <c r="C9022" s="233" t="s">
        <v>2528</v>
      </c>
      <c r="D9022" s="233" t="s">
        <v>767</v>
      </c>
      <c r="E9022" s="231" t="s">
        <v>968</v>
      </c>
      <c r="F9022" s="233" t="s">
        <v>398</v>
      </c>
      <c r="G9022" s="233" t="s">
        <v>8621</v>
      </c>
      <c r="H9022" s="233" t="s">
        <v>8621</v>
      </c>
      <c r="I9022" s="233">
        <v>1983</v>
      </c>
      <c r="J9022" s="244">
        <v>1251.2</v>
      </c>
      <c r="K9022" s="244">
        <v>1801.84</v>
      </c>
      <c r="L9022" s="233">
        <v>1</v>
      </c>
      <c r="M9022" s="249">
        <v>34163220000</v>
      </c>
      <c r="N9022" s="248">
        <v>3027188000</v>
      </c>
      <c r="O9022" s="247">
        <v>390651940</v>
      </c>
      <c r="P9022" s="233" t="s">
        <v>182</v>
      </c>
      <c r="Q9022" s="233"/>
      <c r="R9022" s="233" t="s">
        <v>8570</v>
      </c>
    </row>
    <row r="9023" spans="2:18" ht="102">
      <c r="B9023" s="233" t="s">
        <v>25826</v>
      </c>
      <c r="C9023" s="233" t="s">
        <v>2528</v>
      </c>
      <c r="D9023" s="233" t="s">
        <v>767</v>
      </c>
      <c r="E9023" s="231" t="s">
        <v>8622</v>
      </c>
      <c r="F9023" s="233" t="s">
        <v>398</v>
      </c>
      <c r="G9023" s="233" t="s">
        <v>8623</v>
      </c>
      <c r="H9023" s="233" t="s">
        <v>8623</v>
      </c>
      <c r="I9023" s="233">
        <v>2021</v>
      </c>
      <c r="J9023" s="244">
        <v>1576.1</v>
      </c>
      <c r="K9023" s="244">
        <v>3137.74</v>
      </c>
      <c r="L9023" s="233">
        <v>1</v>
      </c>
      <c r="M9023" s="249">
        <v>30355686000</v>
      </c>
      <c r="N9023" s="248">
        <v>32857910106</v>
      </c>
      <c r="O9023" s="247">
        <v>21901060849</v>
      </c>
      <c r="P9023" s="233" t="s">
        <v>182</v>
      </c>
      <c r="Q9023" s="233"/>
      <c r="R9023" s="233" t="s">
        <v>8570</v>
      </c>
    </row>
    <row r="9024" spans="2:18" ht="102">
      <c r="B9024" s="233" t="s">
        <v>25826</v>
      </c>
      <c r="C9024" s="233" t="s">
        <v>2528</v>
      </c>
      <c r="D9024" s="233" t="s">
        <v>767</v>
      </c>
      <c r="E9024" s="231" t="s">
        <v>8622</v>
      </c>
      <c r="F9024" s="233" t="s">
        <v>398</v>
      </c>
      <c r="G9024" s="233" t="s">
        <v>8624</v>
      </c>
      <c r="H9024" s="233" t="s">
        <v>8624</v>
      </c>
      <c r="I9024" s="233">
        <v>1996</v>
      </c>
      <c r="J9024" s="244">
        <v>512.5</v>
      </c>
      <c r="K9024" s="244">
        <v>219.25</v>
      </c>
      <c r="L9024" s="233">
        <v>1</v>
      </c>
      <c r="M9024" s="249">
        <v>19065000000</v>
      </c>
      <c r="N9024" s="248">
        <v>72035000</v>
      </c>
      <c r="O9024" s="247">
        <v>0</v>
      </c>
      <c r="P9024" s="233" t="s">
        <v>8625</v>
      </c>
      <c r="Q9024" s="233"/>
      <c r="R9024" s="233" t="s">
        <v>8570</v>
      </c>
    </row>
    <row r="9025" spans="2:18" ht="102">
      <c r="B9025" s="233" t="s">
        <v>25826</v>
      </c>
      <c r="C9025" s="233" t="s">
        <v>2528</v>
      </c>
      <c r="D9025" s="233" t="s">
        <v>767</v>
      </c>
      <c r="E9025" s="231" t="s">
        <v>965</v>
      </c>
      <c r="F9025" s="233" t="s">
        <v>398</v>
      </c>
      <c r="G9025" s="233" t="s">
        <v>8626</v>
      </c>
      <c r="H9025" s="233" t="s">
        <v>8626</v>
      </c>
      <c r="I9025" s="233">
        <v>2007</v>
      </c>
      <c r="J9025" s="244">
        <v>1790</v>
      </c>
      <c r="K9025" s="244">
        <v>2545.16</v>
      </c>
      <c r="L9025" s="233">
        <v>1</v>
      </c>
      <c r="M9025" s="249">
        <v>43819200000</v>
      </c>
      <c r="N9025" s="248">
        <v>6413401000</v>
      </c>
      <c r="O9025" s="247">
        <v>1539216240</v>
      </c>
      <c r="P9025" s="233" t="s">
        <v>182</v>
      </c>
      <c r="Q9025" s="233"/>
      <c r="R9025" s="233" t="s">
        <v>8570</v>
      </c>
    </row>
    <row r="9026" spans="2:18" ht="102">
      <c r="B9026" s="233" t="s">
        <v>25826</v>
      </c>
      <c r="C9026" s="233" t="s">
        <v>2528</v>
      </c>
      <c r="D9026" s="233" t="s">
        <v>767</v>
      </c>
      <c r="E9026" s="231" t="s">
        <v>970</v>
      </c>
      <c r="F9026" s="233" t="s">
        <v>398</v>
      </c>
      <c r="G9026" s="233" t="s">
        <v>8627</v>
      </c>
      <c r="H9026" s="233" t="s">
        <v>8627</v>
      </c>
      <c r="I9026" s="233">
        <v>2022</v>
      </c>
      <c r="J9026" s="244">
        <v>3354.1</v>
      </c>
      <c r="K9026" s="244">
        <v>6968.85</v>
      </c>
      <c r="L9026" s="233">
        <v>1</v>
      </c>
      <c r="M9026" s="249">
        <v>164619228000</v>
      </c>
      <c r="N9026" s="248">
        <v>72319990000</v>
      </c>
      <c r="O9026" s="247">
        <v>66534390800</v>
      </c>
      <c r="P9026" s="233" t="s">
        <v>182</v>
      </c>
      <c r="Q9026" s="233"/>
      <c r="R9026" s="233" t="s">
        <v>8570</v>
      </c>
    </row>
    <row r="9027" spans="2:18" ht="102">
      <c r="B9027" s="233" t="s">
        <v>25826</v>
      </c>
      <c r="C9027" s="233" t="s">
        <v>2528</v>
      </c>
      <c r="D9027" s="233" t="s">
        <v>767</v>
      </c>
      <c r="E9027" s="231" t="s">
        <v>8628</v>
      </c>
      <c r="F9027" s="233" t="s">
        <v>398</v>
      </c>
      <c r="G9027" s="233" t="s">
        <v>8629</v>
      </c>
      <c r="H9027" s="233" t="s">
        <v>8629</v>
      </c>
      <c r="I9027" s="233">
        <v>2012</v>
      </c>
      <c r="J9027" s="244">
        <v>1566</v>
      </c>
      <c r="K9027" s="244">
        <v>2832</v>
      </c>
      <c r="L9027" s="233">
        <v>1</v>
      </c>
      <c r="M9027" s="249">
        <v>45288720000</v>
      </c>
      <c r="N9027" s="248">
        <v>20252107000</v>
      </c>
      <c r="O9027" s="247">
        <v>13943323121</v>
      </c>
      <c r="P9027" s="233" t="s">
        <v>182</v>
      </c>
      <c r="Q9027" s="233"/>
      <c r="R9027" s="233" t="s">
        <v>8570</v>
      </c>
    </row>
    <row r="9028" spans="2:18" ht="102">
      <c r="B9028" s="233" t="s">
        <v>25826</v>
      </c>
      <c r="C9028" s="233" t="s">
        <v>2528</v>
      </c>
      <c r="D9028" s="233" t="s">
        <v>767</v>
      </c>
      <c r="E9028" s="231" t="s">
        <v>2041</v>
      </c>
      <c r="F9028" s="233" t="s">
        <v>398</v>
      </c>
      <c r="G9028" s="233" t="s">
        <v>8630</v>
      </c>
      <c r="H9028" s="233" t="s">
        <v>8630</v>
      </c>
      <c r="I9028" s="233">
        <v>2018</v>
      </c>
      <c r="J9028" s="244">
        <v>869.4</v>
      </c>
      <c r="K9028" s="244">
        <v>2437.44</v>
      </c>
      <c r="L9028" s="233">
        <v>1</v>
      </c>
      <c r="M9028" s="249">
        <v>26238492000</v>
      </c>
      <c r="N9028" s="248">
        <v>26459255983</v>
      </c>
      <c r="O9028" s="247">
        <v>17992294068</v>
      </c>
      <c r="P9028" s="233" t="s">
        <v>182</v>
      </c>
      <c r="Q9028" s="233"/>
      <c r="R9028" s="233" t="s">
        <v>8570</v>
      </c>
    </row>
    <row r="9029" spans="2:18" ht="102">
      <c r="B9029" s="233" t="s">
        <v>25826</v>
      </c>
      <c r="C9029" s="233" t="s">
        <v>2528</v>
      </c>
      <c r="D9029" s="233" t="s">
        <v>767</v>
      </c>
      <c r="E9029" s="231" t="s">
        <v>8631</v>
      </c>
      <c r="F9029" s="233" t="s">
        <v>398</v>
      </c>
      <c r="G9029" s="233" t="s">
        <v>8632</v>
      </c>
      <c r="H9029" s="233" t="s">
        <v>8632</v>
      </c>
      <c r="I9029" s="233">
        <v>2007</v>
      </c>
      <c r="J9029" s="244">
        <v>3845.2</v>
      </c>
      <c r="K9029" s="244">
        <v>4457</v>
      </c>
      <c r="L9029" s="233">
        <v>1</v>
      </c>
      <c r="M9029" s="249">
        <v>89285544000</v>
      </c>
      <c r="N9029" s="248">
        <v>8322912000</v>
      </c>
      <c r="O9029" s="247">
        <v>6346220400</v>
      </c>
      <c r="P9029" s="233" t="s">
        <v>182</v>
      </c>
      <c r="Q9029" s="233"/>
      <c r="R9029" s="233" t="s">
        <v>8570</v>
      </c>
    </row>
    <row r="9030" spans="2:18" ht="102">
      <c r="B9030" s="233" t="s">
        <v>25826</v>
      </c>
      <c r="C9030" s="233" t="s">
        <v>2528</v>
      </c>
      <c r="D9030" s="233" t="s">
        <v>767</v>
      </c>
      <c r="E9030" s="231" t="s">
        <v>8631</v>
      </c>
      <c r="F9030" s="233" t="s">
        <v>398</v>
      </c>
      <c r="G9030" s="233" t="s">
        <v>8633</v>
      </c>
      <c r="H9030" s="233" t="s">
        <v>8633</v>
      </c>
      <c r="I9030" s="233">
        <v>1975</v>
      </c>
      <c r="J9030" s="244">
        <v>397.1</v>
      </c>
      <c r="K9030" s="244">
        <v>573.91999999999996</v>
      </c>
      <c r="L9030" s="233">
        <v>1</v>
      </c>
      <c r="M9030" s="249">
        <v>8367691200</v>
      </c>
      <c r="N9030" s="248">
        <v>578029000</v>
      </c>
      <c r="O9030" s="247">
        <v>0</v>
      </c>
      <c r="P9030" s="233" t="s">
        <v>8625</v>
      </c>
      <c r="Q9030" s="233"/>
      <c r="R9030" s="233" t="s">
        <v>8570</v>
      </c>
    </row>
    <row r="9031" spans="2:18" ht="102">
      <c r="B9031" s="233" t="s">
        <v>25826</v>
      </c>
      <c r="C9031" s="233" t="s">
        <v>2528</v>
      </c>
      <c r="D9031" s="233" t="s">
        <v>767</v>
      </c>
      <c r="E9031" s="231" t="s">
        <v>8631</v>
      </c>
      <c r="F9031" s="233" t="s">
        <v>398</v>
      </c>
      <c r="G9031" s="233" t="s">
        <v>8634</v>
      </c>
      <c r="H9031" s="233" t="s">
        <v>8634</v>
      </c>
      <c r="I9031" s="233">
        <v>1975</v>
      </c>
      <c r="J9031" s="244">
        <v>831.8</v>
      </c>
      <c r="K9031" s="244">
        <v>1585.42</v>
      </c>
      <c r="L9031" s="233">
        <v>1</v>
      </c>
      <c r="M9031" s="249">
        <v>30942960000</v>
      </c>
      <c r="N9031" s="248">
        <v>1368762000</v>
      </c>
      <c r="O9031" s="247">
        <v>0</v>
      </c>
      <c r="P9031" s="233" t="s">
        <v>8635</v>
      </c>
      <c r="Q9031" s="233" t="s">
        <v>8636</v>
      </c>
      <c r="R9031" s="233" t="s">
        <v>8570</v>
      </c>
    </row>
    <row r="9032" spans="2:18" ht="178.5">
      <c r="B9032" s="233" t="s">
        <v>25826</v>
      </c>
      <c r="C9032" s="233" t="s">
        <v>2528</v>
      </c>
      <c r="D9032" s="233" t="s">
        <v>767</v>
      </c>
      <c r="E9032" s="231" t="s">
        <v>8637</v>
      </c>
      <c r="F9032" s="233" t="s">
        <v>398</v>
      </c>
      <c r="G9032" s="233" t="s">
        <v>8638</v>
      </c>
      <c r="H9032" s="233" t="s">
        <v>8638</v>
      </c>
      <c r="I9032" s="233">
        <v>1992</v>
      </c>
      <c r="J9032" s="244">
        <v>1775.9</v>
      </c>
      <c r="K9032" s="244">
        <v>0</v>
      </c>
      <c r="L9032" s="233">
        <v>1</v>
      </c>
      <c r="M9032" s="249">
        <v>21140313600</v>
      </c>
      <c r="N9032" s="248">
        <v>0</v>
      </c>
      <c r="O9032" s="247">
        <v>0</v>
      </c>
      <c r="P9032" s="233" t="s">
        <v>182</v>
      </c>
      <c r="Q9032" s="233"/>
      <c r="R9032" s="233" t="s">
        <v>8639</v>
      </c>
    </row>
    <row r="9033" spans="2:18" ht="102">
      <c r="B9033" s="233" t="s">
        <v>25826</v>
      </c>
      <c r="C9033" s="233" t="s">
        <v>2528</v>
      </c>
      <c r="D9033" s="233" t="s">
        <v>767</v>
      </c>
      <c r="E9033" s="231" t="s">
        <v>8637</v>
      </c>
      <c r="F9033" s="233" t="s">
        <v>398</v>
      </c>
      <c r="G9033" s="233" t="s">
        <v>8640</v>
      </c>
      <c r="H9033" s="233" t="s">
        <v>8640</v>
      </c>
      <c r="I9033" s="233">
        <v>2006</v>
      </c>
      <c r="J9033" s="244">
        <v>1276.9000000000001</v>
      </c>
      <c r="K9033" s="244">
        <v>2893.63</v>
      </c>
      <c r="L9033" s="233">
        <v>1</v>
      </c>
      <c r="M9033" s="249">
        <v>19000272000</v>
      </c>
      <c r="N9033" s="248">
        <v>3337555000</v>
      </c>
      <c r="O9033" s="247">
        <v>667511000</v>
      </c>
      <c r="P9033" s="233" t="s">
        <v>182</v>
      </c>
      <c r="Q9033" s="233"/>
      <c r="R9033" s="233" t="s">
        <v>8570</v>
      </c>
    </row>
    <row r="9034" spans="2:18" ht="102">
      <c r="B9034" s="233" t="s">
        <v>25826</v>
      </c>
      <c r="C9034" s="233" t="s">
        <v>2528</v>
      </c>
      <c r="D9034" s="233" t="s">
        <v>767</v>
      </c>
      <c r="E9034" s="231" t="s">
        <v>8641</v>
      </c>
      <c r="F9034" s="233" t="s">
        <v>398</v>
      </c>
      <c r="G9034" s="233" t="s">
        <v>8642</v>
      </c>
      <c r="H9034" s="233" t="s">
        <v>8642</v>
      </c>
      <c r="I9034" s="233">
        <v>2015</v>
      </c>
      <c r="J9034" s="244">
        <v>4229.6000000000004</v>
      </c>
      <c r="K9034" s="244" t="s">
        <v>8643</v>
      </c>
      <c r="L9034" s="233">
        <v>1</v>
      </c>
      <c r="M9034" s="249">
        <v>103540608000</v>
      </c>
      <c r="N9034" s="248">
        <v>47346953000</v>
      </c>
      <c r="O9034" s="247">
        <v>36828350282</v>
      </c>
      <c r="P9034" s="233" t="s">
        <v>182</v>
      </c>
      <c r="Q9034" s="233"/>
      <c r="R9034" s="233" t="s">
        <v>8570</v>
      </c>
    </row>
    <row r="9035" spans="2:18" ht="102">
      <c r="B9035" s="233" t="s">
        <v>25826</v>
      </c>
      <c r="C9035" s="233" t="s">
        <v>2528</v>
      </c>
      <c r="D9035" s="233" t="s">
        <v>767</v>
      </c>
      <c r="E9035" s="231" t="s">
        <v>8644</v>
      </c>
      <c r="F9035" s="233" t="s">
        <v>398</v>
      </c>
      <c r="G9035" s="233" t="s">
        <v>8645</v>
      </c>
      <c r="H9035" s="233" t="s">
        <v>8645</v>
      </c>
      <c r="I9035" s="233">
        <v>1999</v>
      </c>
      <c r="J9035" s="244">
        <v>1397.6</v>
      </c>
      <c r="K9035" s="244">
        <v>1725.88</v>
      </c>
      <c r="L9035" s="233">
        <v>1</v>
      </c>
      <c r="M9035" s="249">
        <v>73625568000</v>
      </c>
      <c r="N9035" s="248">
        <v>2289763000</v>
      </c>
      <c r="O9035" s="247">
        <v>549543120</v>
      </c>
      <c r="P9035" s="233" t="s">
        <v>182</v>
      </c>
      <c r="Q9035" s="233"/>
      <c r="R9035" s="233" t="s">
        <v>8570</v>
      </c>
    </row>
    <row r="9036" spans="2:18" ht="102">
      <c r="B9036" s="233" t="s">
        <v>25826</v>
      </c>
      <c r="C9036" s="233" t="s">
        <v>2528</v>
      </c>
      <c r="D9036" s="233" t="s">
        <v>767</v>
      </c>
      <c r="E9036" s="231" t="s">
        <v>6205</v>
      </c>
      <c r="F9036" s="233" t="s">
        <v>398</v>
      </c>
      <c r="G9036" s="233" t="s">
        <v>8646</v>
      </c>
      <c r="H9036" s="233" t="s">
        <v>8646</v>
      </c>
      <c r="I9036" s="233">
        <v>2022</v>
      </c>
      <c r="J9036" s="244">
        <v>2186.5</v>
      </c>
      <c r="K9036" s="244">
        <v>5248.5</v>
      </c>
      <c r="L9036" s="233">
        <v>1</v>
      </c>
      <c r="M9036" s="249">
        <v>67825230000</v>
      </c>
      <c r="N9036" s="248">
        <v>47925512610</v>
      </c>
      <c r="O9036" s="247">
        <v>44091471601</v>
      </c>
      <c r="P9036" s="233" t="s">
        <v>182</v>
      </c>
      <c r="Q9036" s="233"/>
      <c r="R9036" s="233" t="s">
        <v>8570</v>
      </c>
    </row>
    <row r="9037" spans="2:18" ht="102">
      <c r="B9037" s="233" t="s">
        <v>25826</v>
      </c>
      <c r="C9037" s="233" t="s">
        <v>2528</v>
      </c>
      <c r="D9037" s="233" t="s">
        <v>767</v>
      </c>
      <c r="E9037" s="231" t="s">
        <v>8647</v>
      </c>
      <c r="F9037" s="233" t="s">
        <v>398</v>
      </c>
      <c r="G9037" s="233" t="s">
        <v>8648</v>
      </c>
      <c r="H9037" s="233" t="s">
        <v>8648</v>
      </c>
      <c r="I9037" s="233">
        <v>1998</v>
      </c>
      <c r="J9037" s="244">
        <v>767.3</v>
      </c>
      <c r="K9037" s="244">
        <v>1122</v>
      </c>
      <c r="L9037" s="233">
        <v>1</v>
      </c>
      <c r="M9037" s="249">
        <v>37659084000</v>
      </c>
      <c r="N9037" s="248">
        <v>1028065000</v>
      </c>
      <c r="O9037" s="247">
        <v>0</v>
      </c>
      <c r="P9037" s="233" t="s">
        <v>182</v>
      </c>
      <c r="Q9037" s="233"/>
      <c r="R9037" s="233" t="s">
        <v>8570</v>
      </c>
    </row>
    <row r="9038" spans="2:18" ht="102">
      <c r="B9038" s="233" t="s">
        <v>25826</v>
      </c>
      <c r="C9038" s="233" t="s">
        <v>2528</v>
      </c>
      <c r="D9038" s="233" t="s">
        <v>767</v>
      </c>
      <c r="E9038" s="231" t="s">
        <v>8647</v>
      </c>
      <c r="F9038" s="233" t="s">
        <v>398</v>
      </c>
      <c r="G9038" s="233" t="s">
        <v>8649</v>
      </c>
      <c r="H9038" s="233" t="s">
        <v>8649</v>
      </c>
      <c r="I9038" s="233">
        <v>2013</v>
      </c>
      <c r="J9038" s="244">
        <v>752.8</v>
      </c>
      <c r="K9038" s="244">
        <v>1291.2</v>
      </c>
      <c r="L9038" s="233">
        <v>1</v>
      </c>
      <c r="M9038" s="249">
        <v>36947424000</v>
      </c>
      <c r="N9038" s="248">
        <v>11703661000</v>
      </c>
      <c r="O9038" s="247">
        <v>6085903720</v>
      </c>
      <c r="P9038" s="233" t="s">
        <v>182</v>
      </c>
      <c r="Q9038" s="233"/>
      <c r="R9038" s="233" t="s">
        <v>8570</v>
      </c>
    </row>
    <row r="9039" spans="2:18" ht="102">
      <c r="B9039" s="233" t="s">
        <v>25826</v>
      </c>
      <c r="C9039" s="233" t="s">
        <v>2528</v>
      </c>
      <c r="D9039" s="233" t="s">
        <v>767</v>
      </c>
      <c r="E9039" s="231" t="s">
        <v>8650</v>
      </c>
      <c r="F9039" s="233" t="s">
        <v>398</v>
      </c>
      <c r="G9039" s="233" t="s">
        <v>8651</v>
      </c>
      <c r="H9039" s="233" t="s">
        <v>8651</v>
      </c>
      <c r="I9039" s="233">
        <v>2024</v>
      </c>
      <c r="J9039" s="244">
        <v>3004.3</v>
      </c>
      <c r="K9039" s="244">
        <v>3762</v>
      </c>
      <c r="L9039" s="233">
        <v>1</v>
      </c>
      <c r="M9039" s="249">
        <v>132129114000</v>
      </c>
      <c r="N9039" s="248">
        <v>6822019000</v>
      </c>
      <c r="O9039" s="247">
        <v>3820330640</v>
      </c>
      <c r="P9039" s="233" t="s">
        <v>182</v>
      </c>
      <c r="Q9039" s="233"/>
      <c r="R9039" s="233" t="s">
        <v>8570</v>
      </c>
    </row>
    <row r="9040" spans="2:18" ht="102">
      <c r="B9040" s="233" t="s">
        <v>25826</v>
      </c>
      <c r="C9040" s="233" t="s">
        <v>2528</v>
      </c>
      <c r="D9040" s="233" t="s">
        <v>767</v>
      </c>
      <c r="E9040" s="231" t="s">
        <v>8652</v>
      </c>
      <c r="F9040" s="233" t="s">
        <v>398</v>
      </c>
      <c r="G9040" s="233" t="s">
        <v>8653</v>
      </c>
      <c r="H9040" s="233" t="s">
        <v>8653</v>
      </c>
      <c r="I9040" s="233">
        <v>2023</v>
      </c>
      <c r="J9040" s="244">
        <v>3327.3</v>
      </c>
      <c r="K9040" s="244">
        <v>7235.17</v>
      </c>
      <c r="L9040" s="233">
        <v>1</v>
      </c>
      <c r="M9040" s="249">
        <v>153919788000</v>
      </c>
      <c r="N9040" s="248">
        <v>77788641163</v>
      </c>
      <c r="O9040" s="247">
        <v>74871567119</v>
      </c>
      <c r="P9040" s="233" t="s">
        <v>182</v>
      </c>
      <c r="Q9040" s="233"/>
      <c r="R9040" s="233" t="s">
        <v>8570</v>
      </c>
    </row>
    <row r="9041" spans="2:18" ht="82.5" customHeight="1">
      <c r="B9041" s="233" t="s">
        <v>25826</v>
      </c>
      <c r="C9041" s="233" t="s">
        <v>2528</v>
      </c>
      <c r="D9041" s="233" t="s">
        <v>767</v>
      </c>
      <c r="E9041" s="231" t="s">
        <v>8652</v>
      </c>
      <c r="F9041" s="233" t="s">
        <v>398</v>
      </c>
      <c r="G9041" s="233" t="s">
        <v>8654</v>
      </c>
      <c r="H9041" s="233" t="s">
        <v>8654</v>
      </c>
      <c r="I9041" s="233">
        <v>1978</v>
      </c>
      <c r="J9041" s="244">
        <v>4133.5</v>
      </c>
      <c r="K9041" s="244">
        <v>4561.59</v>
      </c>
      <c r="L9041" s="233">
        <v>1</v>
      </c>
      <c r="M9041" s="249">
        <v>202572180000</v>
      </c>
      <c r="N9041" s="248">
        <v>3427351000</v>
      </c>
      <c r="O9041" s="247">
        <v>168120705</v>
      </c>
      <c r="P9041" s="233" t="s">
        <v>182</v>
      </c>
      <c r="Q9041" s="233"/>
      <c r="R9041" s="233" t="s">
        <v>8655</v>
      </c>
    </row>
    <row r="9042" spans="2:18" ht="102">
      <c r="B9042" s="233" t="s">
        <v>25826</v>
      </c>
      <c r="C9042" s="233" t="s">
        <v>2528</v>
      </c>
      <c r="D9042" s="233" t="s">
        <v>767</v>
      </c>
      <c r="E9042" s="231" t="s">
        <v>8656</v>
      </c>
      <c r="F9042" s="233" t="s">
        <v>398</v>
      </c>
      <c r="G9042" s="233" t="s">
        <v>8657</v>
      </c>
      <c r="H9042" s="233" t="s">
        <v>8657</v>
      </c>
      <c r="I9042" s="233">
        <v>2015</v>
      </c>
      <c r="J9042" s="244">
        <v>1374.1</v>
      </c>
      <c r="K9042" s="244">
        <v>2161.6999999999998</v>
      </c>
      <c r="L9042" s="233">
        <v>1</v>
      </c>
      <c r="M9042" s="249">
        <v>51816996000</v>
      </c>
      <c r="N9042" s="248">
        <v>33635954000</v>
      </c>
      <c r="O9042" s="247">
        <v>26236044120</v>
      </c>
      <c r="P9042" s="233" t="s">
        <v>182</v>
      </c>
      <c r="Q9042" s="233"/>
      <c r="R9042" s="233" t="s">
        <v>8570</v>
      </c>
    </row>
    <row r="9043" spans="2:18" ht="102">
      <c r="B9043" s="233" t="s">
        <v>25826</v>
      </c>
      <c r="C9043" s="233" t="s">
        <v>2528</v>
      </c>
      <c r="D9043" s="233" t="s">
        <v>767</v>
      </c>
      <c r="E9043" s="231" t="s">
        <v>8656</v>
      </c>
      <c r="F9043" s="233" t="s">
        <v>398</v>
      </c>
      <c r="G9043" s="233" t="s">
        <v>8658</v>
      </c>
      <c r="H9043" s="233" t="s">
        <v>8658</v>
      </c>
      <c r="I9043" s="233">
        <v>1973</v>
      </c>
      <c r="J9043" s="244">
        <v>1989.9</v>
      </c>
      <c r="K9043" s="244">
        <v>3608.1</v>
      </c>
      <c r="L9043" s="233">
        <v>1</v>
      </c>
      <c r="M9043" s="249">
        <v>37925160000</v>
      </c>
      <c r="N9043" s="248">
        <v>4488277000</v>
      </c>
      <c r="O9043" s="247">
        <v>0</v>
      </c>
      <c r="P9043" s="233" t="s">
        <v>182</v>
      </c>
      <c r="Q9043" s="233"/>
      <c r="R9043" s="233" t="s">
        <v>8570</v>
      </c>
    </row>
    <row r="9044" spans="2:18" ht="102">
      <c r="B9044" s="233" t="s">
        <v>25826</v>
      </c>
      <c r="C9044" s="233" t="s">
        <v>2528</v>
      </c>
      <c r="D9044" s="233" t="s">
        <v>767</v>
      </c>
      <c r="E9044" s="231" t="s">
        <v>8659</v>
      </c>
      <c r="F9044" s="233" t="s">
        <v>398</v>
      </c>
      <c r="G9044" s="233" t="s">
        <v>8660</v>
      </c>
      <c r="H9044" s="233" t="s">
        <v>8660</v>
      </c>
      <c r="I9044" s="233">
        <v>2017</v>
      </c>
      <c r="J9044" s="244">
        <v>2222.61</v>
      </c>
      <c r="K9044" s="244">
        <v>3533.9</v>
      </c>
      <c r="L9044" s="233">
        <v>1</v>
      </c>
      <c r="M9044" s="249">
        <v>64277881200</v>
      </c>
      <c r="N9044" s="248">
        <v>56454861998</v>
      </c>
      <c r="O9044" s="247">
        <v>36131111678</v>
      </c>
      <c r="P9044" s="233" t="s">
        <v>182</v>
      </c>
      <c r="Q9044" s="233"/>
      <c r="R9044" s="233" t="s">
        <v>8570</v>
      </c>
    </row>
    <row r="9045" spans="2:18" ht="102">
      <c r="B9045" s="233" t="s">
        <v>25826</v>
      </c>
      <c r="C9045" s="233" t="s">
        <v>2528</v>
      </c>
      <c r="D9045" s="233" t="s">
        <v>767</v>
      </c>
      <c r="E9045" s="231" t="s">
        <v>8661</v>
      </c>
      <c r="F9045" s="233" t="s">
        <v>398</v>
      </c>
      <c r="G9045" s="233" t="s">
        <v>8662</v>
      </c>
      <c r="H9045" s="233" t="s">
        <v>8662</v>
      </c>
      <c r="I9045" s="233">
        <v>2003</v>
      </c>
      <c r="J9045" s="244">
        <v>3561</v>
      </c>
      <c r="K9045" s="244">
        <v>4589.8999999999996</v>
      </c>
      <c r="L9045" s="233">
        <v>1</v>
      </c>
      <c r="M9045" s="249">
        <v>174773880000</v>
      </c>
      <c r="N9045" s="248">
        <v>6720939205</v>
      </c>
      <c r="O9045" s="247">
        <v>1834382771</v>
      </c>
      <c r="P9045" s="233" t="s">
        <v>182</v>
      </c>
      <c r="Q9045" s="233"/>
      <c r="R9045" s="233" t="s">
        <v>8570</v>
      </c>
    </row>
    <row r="9046" spans="2:18" ht="64.5" customHeight="1">
      <c r="B9046" s="233" t="s">
        <v>25826</v>
      </c>
      <c r="C9046" s="233" t="s">
        <v>2528</v>
      </c>
      <c r="D9046" s="233" t="s">
        <v>767</v>
      </c>
      <c r="E9046" s="231" t="s">
        <v>8663</v>
      </c>
      <c r="F9046" s="233" t="s">
        <v>398</v>
      </c>
      <c r="G9046" s="233" t="s">
        <v>8664</v>
      </c>
      <c r="H9046" s="233" t="s">
        <v>8664</v>
      </c>
      <c r="I9046" s="233">
        <v>1975</v>
      </c>
      <c r="J9046" s="244">
        <v>106.9</v>
      </c>
      <c r="K9046" s="244">
        <v>100</v>
      </c>
      <c r="L9046" s="233">
        <v>1</v>
      </c>
      <c r="M9046" s="249">
        <v>3976680000</v>
      </c>
      <c r="N9046" s="248">
        <v>1060401500</v>
      </c>
      <c r="O9046" s="247">
        <v>9799555</v>
      </c>
      <c r="P9046" s="233" t="s">
        <v>149</v>
      </c>
      <c r="Q9046" s="233"/>
      <c r="R9046" s="233" t="s">
        <v>8665</v>
      </c>
    </row>
    <row r="9047" spans="2:18" ht="58.5" customHeight="1">
      <c r="B9047" s="233" t="s">
        <v>25826</v>
      </c>
      <c r="C9047" s="233" t="s">
        <v>2528</v>
      </c>
      <c r="D9047" s="233" t="s">
        <v>767</v>
      </c>
      <c r="E9047" s="231" t="s">
        <v>8663</v>
      </c>
      <c r="F9047" s="233" t="s">
        <v>398</v>
      </c>
      <c r="G9047" s="233" t="s">
        <v>8666</v>
      </c>
      <c r="H9047" s="233" t="s">
        <v>8666</v>
      </c>
      <c r="I9047" s="233">
        <v>1975</v>
      </c>
      <c r="J9047" s="244">
        <v>196.4</v>
      </c>
      <c r="K9047" s="244">
        <v>178</v>
      </c>
      <c r="L9047" s="233">
        <v>1</v>
      </c>
      <c r="M9047" s="249">
        <v>5114256000</v>
      </c>
      <c r="N9047" s="248">
        <v>1072733000</v>
      </c>
      <c r="O9047" s="247">
        <v>0</v>
      </c>
      <c r="P9047" s="233" t="s">
        <v>149</v>
      </c>
      <c r="Q9047" s="233"/>
      <c r="R9047" s="233" t="s">
        <v>8665</v>
      </c>
    </row>
    <row r="9048" spans="2:18" ht="66.75" customHeight="1">
      <c r="B9048" s="233" t="s">
        <v>25826</v>
      </c>
      <c r="C9048" s="233" t="s">
        <v>2528</v>
      </c>
      <c r="D9048" s="233" t="s">
        <v>767</v>
      </c>
      <c r="E9048" s="231" t="s">
        <v>8663</v>
      </c>
      <c r="F9048" s="233" t="s">
        <v>398</v>
      </c>
      <c r="G9048" s="233" t="s">
        <v>8667</v>
      </c>
      <c r="H9048" s="233" t="s">
        <v>8667</v>
      </c>
      <c r="I9048" s="233">
        <v>1994</v>
      </c>
      <c r="J9048" s="244">
        <v>180.8</v>
      </c>
      <c r="K9048" s="244">
        <v>425.7</v>
      </c>
      <c r="L9048" s="233">
        <v>1</v>
      </c>
      <c r="M9048" s="249">
        <v>5608416000</v>
      </c>
      <c r="N9048" s="248">
        <v>2483261000</v>
      </c>
      <c r="O9048" s="247">
        <v>1504493095</v>
      </c>
      <c r="P9048" s="233" t="s">
        <v>149</v>
      </c>
      <c r="Q9048" s="233"/>
      <c r="R9048" s="233" t="s">
        <v>8665</v>
      </c>
    </row>
    <row r="9049" spans="2:18" ht="51">
      <c r="B9049" s="233" t="s">
        <v>25826</v>
      </c>
      <c r="C9049" s="233" t="s">
        <v>2528</v>
      </c>
      <c r="D9049" s="233" t="s">
        <v>767</v>
      </c>
      <c r="E9049" s="231" t="s">
        <v>8668</v>
      </c>
      <c r="F9049" s="233" t="s">
        <v>115</v>
      </c>
      <c r="G9049" s="233" t="s">
        <v>8669</v>
      </c>
      <c r="H9049" s="233" t="s">
        <v>8669</v>
      </c>
      <c r="I9049" s="233"/>
      <c r="J9049" s="244">
        <v>23.95</v>
      </c>
      <c r="K9049" s="244">
        <v>23.95</v>
      </c>
      <c r="L9049" s="233">
        <v>1</v>
      </c>
      <c r="M9049" s="249"/>
      <c r="N9049" s="248"/>
      <c r="O9049" s="247"/>
      <c r="P9049" s="233" t="s">
        <v>8668</v>
      </c>
      <c r="Q9049" s="233"/>
      <c r="R9049" s="233" t="s">
        <v>8670</v>
      </c>
    </row>
    <row r="9050" spans="2:18" ht="89.25">
      <c r="B9050" s="233" t="s">
        <v>25826</v>
      </c>
      <c r="C9050" s="233" t="s">
        <v>2528</v>
      </c>
      <c r="D9050" s="233" t="s">
        <v>767</v>
      </c>
      <c r="E9050" s="231" t="s">
        <v>8671</v>
      </c>
      <c r="F9050" s="233" t="s">
        <v>115</v>
      </c>
      <c r="G9050" s="233" t="s">
        <v>8672</v>
      </c>
      <c r="H9050" s="233" t="s">
        <v>8672</v>
      </c>
      <c r="I9050" s="233"/>
      <c r="J9050" s="244">
        <v>13.93</v>
      </c>
      <c r="K9050" s="244">
        <v>13.93</v>
      </c>
      <c r="L9050" s="233">
        <v>1</v>
      </c>
      <c r="M9050" s="249"/>
      <c r="N9050" s="248"/>
      <c r="O9050" s="247"/>
      <c r="P9050" s="233" t="s">
        <v>8671</v>
      </c>
      <c r="Q9050" s="233"/>
      <c r="R9050" s="233" t="s">
        <v>8673</v>
      </c>
    </row>
    <row r="9051" spans="2:18" ht="51">
      <c r="B9051" s="233" t="s">
        <v>25826</v>
      </c>
      <c r="C9051" s="233" t="s">
        <v>2528</v>
      </c>
      <c r="D9051" s="233" t="s">
        <v>767</v>
      </c>
      <c r="E9051" s="231" t="s">
        <v>8674</v>
      </c>
      <c r="F9051" s="233" t="s">
        <v>115</v>
      </c>
      <c r="G9051" s="233" t="s">
        <v>8675</v>
      </c>
      <c r="H9051" s="233" t="s">
        <v>8675</v>
      </c>
      <c r="I9051" s="233"/>
      <c r="J9051" s="244">
        <v>14.48</v>
      </c>
      <c r="K9051" s="244">
        <v>14.48</v>
      </c>
      <c r="L9051" s="233">
        <v>1</v>
      </c>
      <c r="M9051" s="249"/>
      <c r="N9051" s="248"/>
      <c r="O9051" s="247"/>
      <c r="P9051" s="233" t="s">
        <v>8674</v>
      </c>
      <c r="Q9051" s="233"/>
      <c r="R9051" s="233" t="s">
        <v>971</v>
      </c>
    </row>
    <row r="9052" spans="2:18" ht="78" customHeight="1">
      <c r="B9052" s="233" t="s">
        <v>25826</v>
      </c>
      <c r="C9052" s="233" t="s">
        <v>2528</v>
      </c>
      <c r="D9052" s="233" t="s">
        <v>767</v>
      </c>
      <c r="E9052" s="231" t="s">
        <v>8676</v>
      </c>
      <c r="F9052" s="233" t="s">
        <v>115</v>
      </c>
      <c r="G9052" s="233" t="s">
        <v>8677</v>
      </c>
      <c r="H9052" s="233" t="s">
        <v>8677</v>
      </c>
      <c r="I9052" s="233"/>
      <c r="J9052" s="244">
        <v>158.9</v>
      </c>
      <c r="K9052" s="244">
        <v>67.2</v>
      </c>
      <c r="L9052" s="233">
        <v>1</v>
      </c>
      <c r="M9052" s="249"/>
      <c r="N9052" s="248"/>
      <c r="O9052" s="247"/>
      <c r="P9052" s="233" t="s">
        <v>8676</v>
      </c>
      <c r="Q9052" s="233"/>
      <c r="R9052" s="233" t="s">
        <v>8678</v>
      </c>
    </row>
    <row r="9053" spans="2:18" ht="72" customHeight="1">
      <c r="B9053" s="233" t="s">
        <v>25826</v>
      </c>
      <c r="C9053" s="233" t="s">
        <v>2528</v>
      </c>
      <c r="D9053" s="233" t="s">
        <v>767</v>
      </c>
      <c r="E9053" s="231" t="s">
        <v>8679</v>
      </c>
      <c r="F9053" s="233" t="s">
        <v>115</v>
      </c>
      <c r="G9053" s="233" t="s">
        <v>8680</v>
      </c>
      <c r="H9053" s="233" t="s">
        <v>8680</v>
      </c>
      <c r="I9053" s="233"/>
      <c r="J9053" s="244">
        <v>41.2</v>
      </c>
      <c r="K9053" s="244">
        <v>41.2</v>
      </c>
      <c r="L9053" s="233">
        <v>1</v>
      </c>
      <c r="M9053" s="249"/>
      <c r="N9053" s="248"/>
      <c r="O9053" s="247"/>
      <c r="P9053" s="233" t="s">
        <v>8679</v>
      </c>
      <c r="Q9053" s="233"/>
      <c r="R9053" s="233" t="s">
        <v>8681</v>
      </c>
    </row>
    <row r="9054" spans="2:18" ht="89.25">
      <c r="B9054" s="233" t="s">
        <v>25826</v>
      </c>
      <c r="C9054" s="233" t="s">
        <v>2528</v>
      </c>
      <c r="D9054" s="233" t="s">
        <v>767</v>
      </c>
      <c r="E9054" s="231" t="s">
        <v>8682</v>
      </c>
      <c r="F9054" s="233" t="s">
        <v>115</v>
      </c>
      <c r="G9054" s="233" t="s">
        <v>8683</v>
      </c>
      <c r="H9054" s="233" t="s">
        <v>8683</v>
      </c>
      <c r="I9054" s="233"/>
      <c r="J9054" s="244">
        <v>25.51</v>
      </c>
      <c r="K9054" s="244">
        <v>25.51</v>
      </c>
      <c r="L9054" s="233">
        <v>1</v>
      </c>
      <c r="M9054" s="249"/>
      <c r="N9054" s="248"/>
      <c r="O9054" s="247"/>
      <c r="P9054" s="233" t="s">
        <v>8682</v>
      </c>
      <c r="Q9054" s="233"/>
      <c r="R9054" s="233" t="s">
        <v>8684</v>
      </c>
    </row>
    <row r="9055" spans="2:18" ht="102">
      <c r="B9055" s="233" t="s">
        <v>25826</v>
      </c>
      <c r="C9055" s="233" t="s">
        <v>2528</v>
      </c>
      <c r="D9055" s="233" t="s">
        <v>767</v>
      </c>
      <c r="E9055" s="231" t="s">
        <v>8685</v>
      </c>
      <c r="F9055" s="233" t="s">
        <v>115</v>
      </c>
      <c r="G9055" s="233" t="s">
        <v>8686</v>
      </c>
      <c r="H9055" s="233" t="s">
        <v>8686</v>
      </c>
      <c r="I9055" s="233"/>
      <c r="J9055" s="244">
        <v>55.3</v>
      </c>
      <c r="K9055" s="244">
        <v>55.3</v>
      </c>
      <c r="L9055" s="233">
        <v>1</v>
      </c>
      <c r="M9055" s="249"/>
      <c r="N9055" s="248"/>
      <c r="O9055" s="247"/>
      <c r="P9055" s="233" t="s">
        <v>8685</v>
      </c>
      <c r="Q9055" s="233"/>
      <c r="R9055" s="233" t="s">
        <v>8687</v>
      </c>
    </row>
    <row r="9056" spans="2:18" ht="63.75">
      <c r="B9056" s="233" t="s">
        <v>25826</v>
      </c>
      <c r="C9056" s="233" t="s">
        <v>2528</v>
      </c>
      <c r="D9056" s="233" t="s">
        <v>767</v>
      </c>
      <c r="E9056" s="231" t="s">
        <v>8688</v>
      </c>
      <c r="F9056" s="233" t="s">
        <v>115</v>
      </c>
      <c r="G9056" s="233" t="s">
        <v>8689</v>
      </c>
      <c r="H9056" s="233" t="s">
        <v>8689</v>
      </c>
      <c r="I9056" s="233"/>
      <c r="J9056" s="244">
        <v>55.6</v>
      </c>
      <c r="K9056" s="244">
        <v>42.8</v>
      </c>
      <c r="L9056" s="233">
        <v>1</v>
      </c>
      <c r="M9056" s="249"/>
      <c r="N9056" s="248"/>
      <c r="O9056" s="247"/>
      <c r="P9056" s="233" t="s">
        <v>8688</v>
      </c>
      <c r="Q9056" s="233"/>
      <c r="R9056" s="233" t="s">
        <v>8690</v>
      </c>
    </row>
    <row r="9057" spans="2:18" ht="51">
      <c r="B9057" s="233" t="s">
        <v>25826</v>
      </c>
      <c r="C9057" s="233" t="s">
        <v>2528</v>
      </c>
      <c r="D9057" s="233" t="s">
        <v>767</v>
      </c>
      <c r="E9057" s="231" t="s">
        <v>8691</v>
      </c>
      <c r="F9057" s="233" t="s">
        <v>115</v>
      </c>
      <c r="G9057" s="233" t="s">
        <v>8692</v>
      </c>
      <c r="H9057" s="233" t="s">
        <v>8692</v>
      </c>
      <c r="I9057" s="233"/>
      <c r="J9057" s="244">
        <v>16.02</v>
      </c>
      <c r="K9057" s="244">
        <v>14.32</v>
      </c>
      <c r="L9057" s="233">
        <v>1</v>
      </c>
      <c r="M9057" s="249"/>
      <c r="N9057" s="248"/>
      <c r="O9057" s="247"/>
      <c r="P9057" s="233" t="s">
        <v>8691</v>
      </c>
      <c r="Q9057" s="233"/>
      <c r="R9057" s="233" t="s">
        <v>8670</v>
      </c>
    </row>
    <row r="9058" spans="2:18" ht="51">
      <c r="B9058" s="233" t="s">
        <v>25826</v>
      </c>
      <c r="C9058" s="233" t="s">
        <v>2528</v>
      </c>
      <c r="D9058" s="233" t="s">
        <v>767</v>
      </c>
      <c r="E9058" s="231" t="s">
        <v>8693</v>
      </c>
      <c r="F9058" s="233" t="s">
        <v>115</v>
      </c>
      <c r="G9058" s="233" t="s">
        <v>8694</v>
      </c>
      <c r="H9058" s="233" t="s">
        <v>8694</v>
      </c>
      <c r="I9058" s="233"/>
      <c r="J9058" s="244">
        <v>21.15</v>
      </c>
      <c r="K9058" s="244">
        <v>21.15</v>
      </c>
      <c r="L9058" s="233">
        <v>1</v>
      </c>
      <c r="M9058" s="249"/>
      <c r="N9058" s="248"/>
      <c r="O9058" s="247"/>
      <c r="P9058" s="233" t="s">
        <v>8693</v>
      </c>
      <c r="Q9058" s="233"/>
      <c r="R9058" s="233" t="s">
        <v>8695</v>
      </c>
    </row>
    <row r="9059" spans="2:18" ht="63.75">
      <c r="B9059" s="233" t="s">
        <v>25826</v>
      </c>
      <c r="C9059" s="233" t="s">
        <v>2528</v>
      </c>
      <c r="D9059" s="233" t="s">
        <v>767</v>
      </c>
      <c r="E9059" s="231" t="s">
        <v>8696</v>
      </c>
      <c r="F9059" s="233" t="s">
        <v>115</v>
      </c>
      <c r="G9059" s="233" t="s">
        <v>8697</v>
      </c>
      <c r="H9059" s="233" t="s">
        <v>8697</v>
      </c>
      <c r="I9059" s="233"/>
      <c r="J9059" s="244">
        <v>73.92</v>
      </c>
      <c r="K9059" s="244">
        <v>73.92</v>
      </c>
      <c r="L9059" s="233">
        <v>1</v>
      </c>
      <c r="M9059" s="249"/>
      <c r="N9059" s="248"/>
      <c r="O9059" s="247"/>
      <c r="P9059" s="233" t="s">
        <v>8696</v>
      </c>
      <c r="Q9059" s="233"/>
      <c r="R9059" s="233" t="s">
        <v>8698</v>
      </c>
    </row>
    <row r="9060" spans="2:18" ht="51">
      <c r="B9060" s="233" t="s">
        <v>25826</v>
      </c>
      <c r="C9060" s="233" t="s">
        <v>2528</v>
      </c>
      <c r="D9060" s="233" t="s">
        <v>767</v>
      </c>
      <c r="E9060" s="231" t="s">
        <v>8699</v>
      </c>
      <c r="F9060" s="233" t="s">
        <v>115</v>
      </c>
      <c r="G9060" s="233" t="s">
        <v>8700</v>
      </c>
      <c r="H9060" s="233" t="s">
        <v>8700</v>
      </c>
      <c r="I9060" s="233"/>
      <c r="J9060" s="244">
        <v>26.56</v>
      </c>
      <c r="K9060" s="244">
        <v>26.56</v>
      </c>
      <c r="L9060" s="233">
        <v>1</v>
      </c>
      <c r="M9060" s="249"/>
      <c r="N9060" s="248"/>
      <c r="O9060" s="247"/>
      <c r="P9060" s="233" t="s">
        <v>8699</v>
      </c>
      <c r="Q9060" s="233"/>
      <c r="R9060" s="233" t="s">
        <v>8701</v>
      </c>
    </row>
    <row r="9061" spans="2:18" ht="89.25">
      <c r="B9061" s="233" t="s">
        <v>25826</v>
      </c>
      <c r="C9061" s="233" t="s">
        <v>2528</v>
      </c>
      <c r="D9061" s="233" t="s">
        <v>767</v>
      </c>
      <c r="E9061" s="231" t="s">
        <v>8702</v>
      </c>
      <c r="F9061" s="233" t="s">
        <v>115</v>
      </c>
      <c r="G9061" s="233" t="s">
        <v>8703</v>
      </c>
      <c r="H9061" s="233" t="s">
        <v>8703</v>
      </c>
      <c r="I9061" s="233"/>
      <c r="J9061" s="244">
        <v>59.2</v>
      </c>
      <c r="K9061" s="244">
        <v>59.2</v>
      </c>
      <c r="L9061" s="233">
        <v>1</v>
      </c>
      <c r="M9061" s="249"/>
      <c r="N9061" s="248"/>
      <c r="O9061" s="247"/>
      <c r="P9061" s="233" t="s">
        <v>8702</v>
      </c>
      <c r="Q9061" s="233"/>
      <c r="R9061" s="233" t="s">
        <v>8704</v>
      </c>
    </row>
    <row r="9062" spans="2:18" ht="63.75">
      <c r="B9062" s="233" t="s">
        <v>25826</v>
      </c>
      <c r="C9062" s="233" t="s">
        <v>2528</v>
      </c>
      <c r="D9062" s="233" t="s">
        <v>767</v>
      </c>
      <c r="E9062" s="231" t="s">
        <v>8705</v>
      </c>
      <c r="F9062" s="233" t="s">
        <v>115</v>
      </c>
      <c r="G9062" s="233" t="s">
        <v>8706</v>
      </c>
      <c r="H9062" s="233" t="s">
        <v>8706</v>
      </c>
      <c r="I9062" s="233"/>
      <c r="J9062" s="244">
        <v>75</v>
      </c>
      <c r="K9062" s="244">
        <v>75</v>
      </c>
      <c r="L9062" s="233">
        <v>1</v>
      </c>
      <c r="M9062" s="249"/>
      <c r="N9062" s="248"/>
      <c r="O9062" s="247"/>
      <c r="P9062" s="233" t="s">
        <v>8705</v>
      </c>
      <c r="Q9062" s="233"/>
      <c r="R9062" s="233" t="s">
        <v>8707</v>
      </c>
    </row>
    <row r="9063" spans="2:18" ht="102">
      <c r="B9063" s="233" t="s">
        <v>25826</v>
      </c>
      <c r="C9063" s="233" t="s">
        <v>2528</v>
      </c>
      <c r="D9063" s="233" t="s">
        <v>767</v>
      </c>
      <c r="E9063" s="231" t="s">
        <v>8708</v>
      </c>
      <c r="F9063" s="233" t="s">
        <v>115</v>
      </c>
      <c r="G9063" s="233" t="s">
        <v>8709</v>
      </c>
      <c r="H9063" s="233" t="s">
        <v>8709</v>
      </c>
      <c r="I9063" s="233"/>
      <c r="J9063" s="244">
        <v>37</v>
      </c>
      <c r="K9063" s="244">
        <v>37</v>
      </c>
      <c r="L9063" s="233">
        <v>1</v>
      </c>
      <c r="M9063" s="249"/>
      <c r="N9063" s="248"/>
      <c r="O9063" s="247"/>
      <c r="P9063" s="233" t="s">
        <v>8708</v>
      </c>
      <c r="Q9063" s="233"/>
      <c r="R9063" s="233" t="s">
        <v>8710</v>
      </c>
    </row>
  </sheetData>
  <autoFilter ref="A4:R9063" xr:uid="{00000000-0009-0000-0000-000003000000}"/>
  <mergeCells count="1539">
    <mergeCell ref="B7076:B7077"/>
    <mergeCell ref="C7076:C7077"/>
    <mergeCell ref="D7076:D7077"/>
    <mergeCell ref="E7076:E7077"/>
    <mergeCell ref="F7076:F7077"/>
    <mergeCell ref="H7076:H7077"/>
    <mergeCell ref="L7076:L7077"/>
    <mergeCell ref="E8008:E8018"/>
    <mergeCell ref="D8008:D8018"/>
    <mergeCell ref="C8008:C8018"/>
    <mergeCell ref="B8008:B8018"/>
    <mergeCell ref="H8008:H8018"/>
    <mergeCell ref="L8008:L8018"/>
    <mergeCell ref="B7046:B7052"/>
    <mergeCell ref="C7046:C7052"/>
    <mergeCell ref="D7046:D7052"/>
    <mergeCell ref="E7046:E7052"/>
    <mergeCell ref="F7046:F7052"/>
    <mergeCell ref="H7046:H7052"/>
    <mergeCell ref="L7046:L7052"/>
    <mergeCell ref="B7053:B7058"/>
    <mergeCell ref="C7053:C7058"/>
    <mergeCell ref="D7053:D7058"/>
    <mergeCell ref="E7053:E7058"/>
    <mergeCell ref="F7053:F7058"/>
    <mergeCell ref="H7053:H7058"/>
    <mergeCell ref="L7053:L7058"/>
    <mergeCell ref="B7059:B7061"/>
    <mergeCell ref="C7059:C7061"/>
    <mergeCell ref="D7059:D7061"/>
    <mergeCell ref="F7059:F7061"/>
    <mergeCell ref="H7059:H7061"/>
    <mergeCell ref="L7059:L7061"/>
    <mergeCell ref="H5471:H5472"/>
    <mergeCell ref="L5471:L5472"/>
    <mergeCell ref="B5471:B5472"/>
    <mergeCell ref="C5471:C5472"/>
    <mergeCell ref="D5471:D5472"/>
    <mergeCell ref="E5471:E5472"/>
    <mergeCell ref="F5471:F5472"/>
    <mergeCell ref="H5467:H5468"/>
    <mergeCell ref="L5467:L5468"/>
    <mergeCell ref="B5469:B5470"/>
    <mergeCell ref="C5469:C5470"/>
    <mergeCell ref="D5469:D5470"/>
    <mergeCell ref="E5469:E5470"/>
    <mergeCell ref="F5469:F5470"/>
    <mergeCell ref="H5469:H5470"/>
    <mergeCell ref="L5469:L5470"/>
    <mergeCell ref="B5467:B5468"/>
    <mergeCell ref="C5467:C5468"/>
    <mergeCell ref="E5467:E5468"/>
    <mergeCell ref="D5467:D5468"/>
    <mergeCell ref="F5467:F5468"/>
    <mergeCell ref="B5479:B5480"/>
    <mergeCell ref="C5479:C5480"/>
    <mergeCell ref="D5479:D5480"/>
    <mergeCell ref="E5479:E5480"/>
    <mergeCell ref="F5479:F5480"/>
    <mergeCell ref="H5479:H5480"/>
    <mergeCell ref="L5479:L5480"/>
    <mergeCell ref="B5481:B5482"/>
    <mergeCell ref="C5481:C5482"/>
    <mergeCell ref="D5481:D5482"/>
    <mergeCell ref="H5463:H5464"/>
    <mergeCell ref="L5463:L5464"/>
    <mergeCell ref="B5465:B5466"/>
    <mergeCell ref="C5465:C5466"/>
    <mergeCell ref="D5465:D5466"/>
    <mergeCell ref="E5465:E5466"/>
    <mergeCell ref="F5465:F5466"/>
    <mergeCell ref="H5465:H5466"/>
    <mergeCell ref="L5465:L5466"/>
    <mergeCell ref="B5463:B5464"/>
    <mergeCell ref="C5463:C5464"/>
    <mergeCell ref="D5463:D5464"/>
    <mergeCell ref="E5463:E5464"/>
    <mergeCell ref="F5463:F5464"/>
    <mergeCell ref="H5459:H5460"/>
    <mergeCell ref="L5459:L5460"/>
    <mergeCell ref="B5461:B5462"/>
    <mergeCell ref="C5461:C5462"/>
    <mergeCell ref="D5461:D5462"/>
    <mergeCell ref="E5461:E5462"/>
    <mergeCell ref="F5461:F5462"/>
    <mergeCell ref="H5461:H5462"/>
    <mergeCell ref="L5461:L5462"/>
    <mergeCell ref="B5459:B5460"/>
    <mergeCell ref="C5459:C5460"/>
    <mergeCell ref="D5459:D5460"/>
    <mergeCell ref="E5459:E5460"/>
    <mergeCell ref="F5459:F5460"/>
    <mergeCell ref="H5455:H5456"/>
    <mergeCell ref="L5455:L5456"/>
    <mergeCell ref="B5457:B5458"/>
    <mergeCell ref="C5457:C5458"/>
    <mergeCell ref="D5457:D5458"/>
    <mergeCell ref="E5457:E5458"/>
    <mergeCell ref="F5457:F5458"/>
    <mergeCell ref="H5457:H5458"/>
    <mergeCell ref="L5457:L5458"/>
    <mergeCell ref="B5455:B5456"/>
    <mergeCell ref="C5455:C5456"/>
    <mergeCell ref="D5455:D5456"/>
    <mergeCell ref="E5455:E5456"/>
    <mergeCell ref="F5455:F5456"/>
    <mergeCell ref="H5451:H5452"/>
    <mergeCell ref="L5451:L5452"/>
    <mergeCell ref="B5453:B5454"/>
    <mergeCell ref="C5453:C5454"/>
    <mergeCell ref="D5453:D5454"/>
    <mergeCell ref="E5453:E5454"/>
    <mergeCell ref="F5453:F5454"/>
    <mergeCell ref="H5453:H5454"/>
    <mergeCell ref="L5453:L5454"/>
    <mergeCell ref="B5451:B5452"/>
    <mergeCell ref="C5451:C5452"/>
    <mergeCell ref="D5451:D5452"/>
    <mergeCell ref="E5451:E5452"/>
    <mergeCell ref="F5451:F5452"/>
    <mergeCell ref="H5447:H5448"/>
    <mergeCell ref="L5447:L5448"/>
    <mergeCell ref="B5449:B5450"/>
    <mergeCell ref="C5449:C5450"/>
    <mergeCell ref="D5449:D5450"/>
    <mergeCell ref="E5449:E5450"/>
    <mergeCell ref="F5449:F5450"/>
    <mergeCell ref="H5449:H5450"/>
    <mergeCell ref="L5449:L5450"/>
    <mergeCell ref="B5447:B5448"/>
    <mergeCell ref="C5447:C5448"/>
    <mergeCell ref="D5447:D5448"/>
    <mergeCell ref="E5447:E5448"/>
    <mergeCell ref="F5447:F5448"/>
    <mergeCell ref="H5443:H5444"/>
    <mergeCell ref="L5443:L5444"/>
    <mergeCell ref="B5445:B5446"/>
    <mergeCell ref="C5445:C5446"/>
    <mergeCell ref="D5445:D5446"/>
    <mergeCell ref="E5445:E5446"/>
    <mergeCell ref="F5445:F5446"/>
    <mergeCell ref="H5445:H5446"/>
    <mergeCell ref="L5445:L5446"/>
    <mergeCell ref="B5443:B5444"/>
    <mergeCell ref="C5443:C5444"/>
    <mergeCell ref="D5443:D5444"/>
    <mergeCell ref="E5443:E5444"/>
    <mergeCell ref="F5443:F5444"/>
    <mergeCell ref="H5439:H5440"/>
    <mergeCell ref="L5439:L5440"/>
    <mergeCell ref="B5441:B5442"/>
    <mergeCell ref="C5441:C5442"/>
    <mergeCell ref="D5441:D5442"/>
    <mergeCell ref="E5441:E5442"/>
    <mergeCell ref="F5441:F5442"/>
    <mergeCell ref="H5441:H5442"/>
    <mergeCell ref="L5441:L5442"/>
    <mergeCell ref="B5439:B5440"/>
    <mergeCell ref="C5439:C5440"/>
    <mergeCell ref="D5439:D5440"/>
    <mergeCell ref="E5439:E5440"/>
    <mergeCell ref="F5439:F5440"/>
    <mergeCell ref="H5435:H5436"/>
    <mergeCell ref="L5435:L5436"/>
    <mergeCell ref="B5437:B5438"/>
    <mergeCell ref="C5437:C5438"/>
    <mergeCell ref="D5437:D5438"/>
    <mergeCell ref="E5437:E5438"/>
    <mergeCell ref="F5437:F5438"/>
    <mergeCell ref="H5437:H5438"/>
    <mergeCell ref="L5437:L5438"/>
    <mergeCell ref="B5435:B5436"/>
    <mergeCell ref="C5435:C5436"/>
    <mergeCell ref="D5435:D5436"/>
    <mergeCell ref="E5435:E5436"/>
    <mergeCell ref="F5435:F5436"/>
    <mergeCell ref="H5431:H5432"/>
    <mergeCell ref="L5431:L5432"/>
    <mergeCell ref="B5433:B5434"/>
    <mergeCell ref="C5433:C5434"/>
    <mergeCell ref="D5433:D5434"/>
    <mergeCell ref="E5433:E5434"/>
    <mergeCell ref="F5433:F5434"/>
    <mergeCell ref="H5433:H5434"/>
    <mergeCell ref="L5433:L5434"/>
    <mergeCell ref="B5431:B5432"/>
    <mergeCell ref="C5431:C5432"/>
    <mergeCell ref="D5431:D5432"/>
    <mergeCell ref="E5431:E5432"/>
    <mergeCell ref="F5431:F5432"/>
    <mergeCell ref="H5427:H5428"/>
    <mergeCell ref="L5427:L5428"/>
    <mergeCell ref="B5429:B5430"/>
    <mergeCell ref="C5429:C5430"/>
    <mergeCell ref="D5429:D5430"/>
    <mergeCell ref="E5429:E5430"/>
    <mergeCell ref="F5429:F5430"/>
    <mergeCell ref="H5429:H5430"/>
    <mergeCell ref="L5429:L5430"/>
    <mergeCell ref="B5427:B5428"/>
    <mergeCell ref="C5427:C5428"/>
    <mergeCell ref="D5427:D5428"/>
    <mergeCell ref="E5427:E5428"/>
    <mergeCell ref="F5427:F5428"/>
    <mergeCell ref="H5423:H5424"/>
    <mergeCell ref="L5423:L5424"/>
    <mergeCell ref="B5425:B5426"/>
    <mergeCell ref="C5425:C5426"/>
    <mergeCell ref="D5425:D5426"/>
    <mergeCell ref="E5425:E5426"/>
    <mergeCell ref="F5425:F5426"/>
    <mergeCell ref="H5425:H5426"/>
    <mergeCell ref="L5425:L5426"/>
    <mergeCell ref="B5423:B5424"/>
    <mergeCell ref="C5423:C5424"/>
    <mergeCell ref="D5423:D5424"/>
    <mergeCell ref="E5423:E5424"/>
    <mergeCell ref="F5423:F5424"/>
    <mergeCell ref="H5419:H5420"/>
    <mergeCell ref="L5419:L5420"/>
    <mergeCell ref="B5421:B5422"/>
    <mergeCell ref="C5421:C5422"/>
    <mergeCell ref="D5421:D5422"/>
    <mergeCell ref="E5421:E5422"/>
    <mergeCell ref="F5421:F5422"/>
    <mergeCell ref="H5421:H5422"/>
    <mergeCell ref="L5421:L5422"/>
    <mergeCell ref="B5419:B5420"/>
    <mergeCell ref="C5419:C5420"/>
    <mergeCell ref="D5419:D5420"/>
    <mergeCell ref="E5419:E5420"/>
    <mergeCell ref="F5419:F5420"/>
    <mergeCell ref="H5415:H5416"/>
    <mergeCell ref="L5415:L5416"/>
    <mergeCell ref="B5417:B5418"/>
    <mergeCell ref="C5417:C5418"/>
    <mergeCell ref="D5417:D5418"/>
    <mergeCell ref="E5417:E5418"/>
    <mergeCell ref="F5417:F5418"/>
    <mergeCell ref="H5417:H5418"/>
    <mergeCell ref="L5417:L5418"/>
    <mergeCell ref="B5415:B5416"/>
    <mergeCell ref="C5415:C5416"/>
    <mergeCell ref="D5415:D5416"/>
    <mergeCell ref="E5415:E5416"/>
    <mergeCell ref="F5415:F5416"/>
    <mergeCell ref="H5411:H5412"/>
    <mergeCell ref="L5411:L5412"/>
    <mergeCell ref="B5413:B5414"/>
    <mergeCell ref="C5413:C5414"/>
    <mergeCell ref="D5413:D5414"/>
    <mergeCell ref="E5413:E5414"/>
    <mergeCell ref="F5413:F5414"/>
    <mergeCell ref="H5413:H5414"/>
    <mergeCell ref="L5413:L5414"/>
    <mergeCell ref="B5411:B5412"/>
    <mergeCell ref="C5411:C5412"/>
    <mergeCell ref="D5411:D5412"/>
    <mergeCell ref="E5411:E5412"/>
    <mergeCell ref="F5411:F5412"/>
    <mergeCell ref="H5407:H5408"/>
    <mergeCell ref="L5407:L5408"/>
    <mergeCell ref="B5409:B5410"/>
    <mergeCell ref="C5409:C5410"/>
    <mergeCell ref="D5409:D5410"/>
    <mergeCell ref="E5409:E5410"/>
    <mergeCell ref="F5409:F5410"/>
    <mergeCell ref="H5409:H5410"/>
    <mergeCell ref="L5409:L5410"/>
    <mergeCell ref="B5407:B5408"/>
    <mergeCell ref="C5407:C5408"/>
    <mergeCell ref="D5407:D5408"/>
    <mergeCell ref="E5407:E5408"/>
    <mergeCell ref="F5407:F5408"/>
    <mergeCell ref="H5403:H5404"/>
    <mergeCell ref="L5403:L5404"/>
    <mergeCell ref="B5405:B5406"/>
    <mergeCell ref="C5405:C5406"/>
    <mergeCell ref="D5405:D5406"/>
    <mergeCell ref="E5405:E5406"/>
    <mergeCell ref="F5405:F5406"/>
    <mergeCell ref="H5405:H5406"/>
    <mergeCell ref="L5405:L5406"/>
    <mergeCell ref="B5403:B5404"/>
    <mergeCell ref="C5403:C5404"/>
    <mergeCell ref="D5403:D5404"/>
    <mergeCell ref="E5403:E5404"/>
    <mergeCell ref="F5403:F5404"/>
    <mergeCell ref="H5399:H5400"/>
    <mergeCell ref="L5399:L5400"/>
    <mergeCell ref="B5401:B5402"/>
    <mergeCell ref="C5401:C5402"/>
    <mergeCell ref="D5401:D5402"/>
    <mergeCell ref="E5401:E5402"/>
    <mergeCell ref="F5401:F5402"/>
    <mergeCell ref="H5401:H5402"/>
    <mergeCell ref="L5401:L5402"/>
    <mergeCell ref="B5399:B5400"/>
    <mergeCell ref="C5399:C5400"/>
    <mergeCell ref="D5399:D5400"/>
    <mergeCell ref="E5399:E5400"/>
    <mergeCell ref="F5399:F5400"/>
    <mergeCell ref="H5395:H5396"/>
    <mergeCell ref="L5395:L5396"/>
    <mergeCell ref="B5397:B5398"/>
    <mergeCell ref="C5397:C5398"/>
    <mergeCell ref="D5397:D5398"/>
    <mergeCell ref="E5397:E5398"/>
    <mergeCell ref="F5397:F5398"/>
    <mergeCell ref="H5397:H5398"/>
    <mergeCell ref="L5397:L5398"/>
    <mergeCell ref="B5395:B5396"/>
    <mergeCell ref="C5395:C5396"/>
    <mergeCell ref="D5395:D5396"/>
    <mergeCell ref="E5395:E5396"/>
    <mergeCell ref="F5395:F5396"/>
    <mergeCell ref="H5391:H5392"/>
    <mergeCell ref="L5391:L5392"/>
    <mergeCell ref="B5393:B5394"/>
    <mergeCell ref="C5393:C5394"/>
    <mergeCell ref="D5393:D5394"/>
    <mergeCell ref="E5393:E5394"/>
    <mergeCell ref="F5393:F5394"/>
    <mergeCell ref="H5393:H5394"/>
    <mergeCell ref="L5393:L5394"/>
    <mergeCell ref="B5391:B5392"/>
    <mergeCell ref="C5391:C5392"/>
    <mergeCell ref="D5391:D5392"/>
    <mergeCell ref="E5391:E5392"/>
    <mergeCell ref="F5391:F5392"/>
    <mergeCell ref="H5387:H5388"/>
    <mergeCell ref="L5387:L5388"/>
    <mergeCell ref="B5389:B5390"/>
    <mergeCell ref="C5389:C5390"/>
    <mergeCell ref="D5389:D5390"/>
    <mergeCell ref="E5389:E5390"/>
    <mergeCell ref="F5389:F5390"/>
    <mergeCell ref="H5389:H5390"/>
    <mergeCell ref="L5389:L5390"/>
    <mergeCell ref="B5387:B5388"/>
    <mergeCell ref="C5387:C5388"/>
    <mergeCell ref="D5387:D5388"/>
    <mergeCell ref="E5387:E5388"/>
    <mergeCell ref="F5387:F5388"/>
    <mergeCell ref="H5383:H5384"/>
    <mergeCell ref="L5383:L5384"/>
    <mergeCell ref="B5385:B5386"/>
    <mergeCell ref="C5385:C5386"/>
    <mergeCell ref="D5385:D5386"/>
    <mergeCell ref="E5385:E5386"/>
    <mergeCell ref="F5385:F5386"/>
    <mergeCell ref="H5385:H5386"/>
    <mergeCell ref="L5385:L5386"/>
    <mergeCell ref="B5383:B5384"/>
    <mergeCell ref="C5383:C5384"/>
    <mergeCell ref="D5383:D5384"/>
    <mergeCell ref="E5383:E5384"/>
    <mergeCell ref="F5383:F5384"/>
    <mergeCell ref="H5378:H5379"/>
    <mergeCell ref="L5378:L5379"/>
    <mergeCell ref="B5380:B5382"/>
    <mergeCell ref="C5380:C5382"/>
    <mergeCell ref="D5380:D5382"/>
    <mergeCell ref="E5380:E5382"/>
    <mergeCell ref="F5380:F5382"/>
    <mergeCell ref="H5380:H5382"/>
    <mergeCell ref="B5378:B5379"/>
    <mergeCell ref="C5378:C5379"/>
    <mergeCell ref="D5378:D5379"/>
    <mergeCell ref="E5378:E5379"/>
    <mergeCell ref="F5378:F5379"/>
    <mergeCell ref="H5371:H5373"/>
    <mergeCell ref="L5371:L5373"/>
    <mergeCell ref="B5376:B5377"/>
    <mergeCell ref="C5376:C5377"/>
    <mergeCell ref="D5376:D5377"/>
    <mergeCell ref="E5376:E5377"/>
    <mergeCell ref="F5376:F5377"/>
    <mergeCell ref="H5376:H5377"/>
    <mergeCell ref="L5376:L5377"/>
    <mergeCell ref="B5371:B5373"/>
    <mergeCell ref="C5371:C5373"/>
    <mergeCell ref="D5371:D5373"/>
    <mergeCell ref="E5371:E5373"/>
    <mergeCell ref="F5371:F5373"/>
    <mergeCell ref="H5367:H5368"/>
    <mergeCell ref="L5367:L5368"/>
    <mergeCell ref="B5369:B5370"/>
    <mergeCell ref="C5369:C5370"/>
    <mergeCell ref="D5369:D5370"/>
    <mergeCell ref="E5369:E5370"/>
    <mergeCell ref="F5369:F5370"/>
    <mergeCell ref="H5369:H5370"/>
    <mergeCell ref="L5369:L5370"/>
    <mergeCell ref="B5367:B5368"/>
    <mergeCell ref="C5367:C5368"/>
    <mergeCell ref="D5367:D5368"/>
    <mergeCell ref="E5367:E5368"/>
    <mergeCell ref="F5367:F5368"/>
    <mergeCell ref="H5363:H5364"/>
    <mergeCell ref="L5363:L5364"/>
    <mergeCell ref="B5365:B5366"/>
    <mergeCell ref="C5365:C5366"/>
    <mergeCell ref="D5365:D5366"/>
    <mergeCell ref="E5365:E5366"/>
    <mergeCell ref="F5365:F5366"/>
    <mergeCell ref="H5365:H5366"/>
    <mergeCell ref="L5365:L5366"/>
    <mergeCell ref="B5363:B5364"/>
    <mergeCell ref="C5363:C5364"/>
    <mergeCell ref="D5363:D5364"/>
    <mergeCell ref="E5363:E5364"/>
    <mergeCell ref="F5363:F5364"/>
    <mergeCell ref="L5359:L5360"/>
    <mergeCell ref="H5359:H5360"/>
    <mergeCell ref="B5361:B5362"/>
    <mergeCell ref="C5361:C5362"/>
    <mergeCell ref="D5361:D5362"/>
    <mergeCell ref="E5361:E5362"/>
    <mergeCell ref="F5361:F5362"/>
    <mergeCell ref="H5361:H5362"/>
    <mergeCell ref="L5361:L5362"/>
    <mergeCell ref="B5359:B5360"/>
    <mergeCell ref="C5359:C5360"/>
    <mergeCell ref="E5359:E5360"/>
    <mergeCell ref="D5359:D5360"/>
    <mergeCell ref="F5359:F5360"/>
    <mergeCell ref="H5355:H5356"/>
    <mergeCell ref="L5355:L5356"/>
    <mergeCell ref="B5357:B5358"/>
    <mergeCell ref="C5357:C5358"/>
    <mergeCell ref="D5357:D5358"/>
    <mergeCell ref="E5357:E5358"/>
    <mergeCell ref="F5357:F5358"/>
    <mergeCell ref="H5357:H5358"/>
    <mergeCell ref="L5357:L5358"/>
    <mergeCell ref="B5355:B5356"/>
    <mergeCell ref="C5355:C5356"/>
    <mergeCell ref="D5355:D5356"/>
    <mergeCell ref="E5355:E5356"/>
    <mergeCell ref="F5355:F5356"/>
    <mergeCell ref="H5351:H5352"/>
    <mergeCell ref="L5351:L5352"/>
    <mergeCell ref="B5353:B5354"/>
    <mergeCell ref="C5353:C5354"/>
    <mergeCell ref="D5353:D5354"/>
    <mergeCell ref="E5353:E5354"/>
    <mergeCell ref="F5353:F5354"/>
    <mergeCell ref="H5353:H5354"/>
    <mergeCell ref="L5353:L5354"/>
    <mergeCell ref="B5351:B5352"/>
    <mergeCell ref="C5351:C5352"/>
    <mergeCell ref="D5351:D5352"/>
    <mergeCell ref="E5351:E5352"/>
    <mergeCell ref="F5351:F5352"/>
    <mergeCell ref="H5347:H5348"/>
    <mergeCell ref="L5347:L5348"/>
    <mergeCell ref="B5349:B5350"/>
    <mergeCell ref="C5349:C5350"/>
    <mergeCell ref="D5349:D5350"/>
    <mergeCell ref="E5349:E5350"/>
    <mergeCell ref="F5349:F5350"/>
    <mergeCell ref="H5349:H5350"/>
    <mergeCell ref="L5349:L5350"/>
    <mergeCell ref="B5347:B5348"/>
    <mergeCell ref="C5347:C5348"/>
    <mergeCell ref="D5347:D5348"/>
    <mergeCell ref="E5347:E5348"/>
    <mergeCell ref="F5347:F5348"/>
    <mergeCell ref="H5343:H5344"/>
    <mergeCell ref="L5343:L5344"/>
    <mergeCell ref="B5345:B5346"/>
    <mergeCell ref="C5345:C5346"/>
    <mergeCell ref="D5345:D5346"/>
    <mergeCell ref="E5345:E5346"/>
    <mergeCell ref="F5345:F5346"/>
    <mergeCell ref="H5345:H5346"/>
    <mergeCell ref="L5345:L5346"/>
    <mergeCell ref="B5343:B5344"/>
    <mergeCell ref="C5343:C5344"/>
    <mergeCell ref="D5343:D5344"/>
    <mergeCell ref="E5343:E5344"/>
    <mergeCell ref="F5343:F5344"/>
    <mergeCell ref="H5339:H5340"/>
    <mergeCell ref="L5339:L5340"/>
    <mergeCell ref="B5341:B5342"/>
    <mergeCell ref="C5341:C5342"/>
    <mergeCell ref="D5341:D5342"/>
    <mergeCell ref="E5341:E5342"/>
    <mergeCell ref="F5341:F5342"/>
    <mergeCell ref="H5341:H5342"/>
    <mergeCell ref="L5341:L5342"/>
    <mergeCell ref="B5339:B5340"/>
    <mergeCell ref="C5339:C5340"/>
    <mergeCell ref="D5339:D5340"/>
    <mergeCell ref="E5339:E5340"/>
    <mergeCell ref="F5339:F5340"/>
    <mergeCell ref="H5335:H5336"/>
    <mergeCell ref="L5335:L5336"/>
    <mergeCell ref="B5337:B5338"/>
    <mergeCell ref="C5337:C5338"/>
    <mergeCell ref="D5337:D5338"/>
    <mergeCell ref="E5337:E5338"/>
    <mergeCell ref="F5337:F5338"/>
    <mergeCell ref="H5337:H5338"/>
    <mergeCell ref="L5337:L5338"/>
    <mergeCell ref="B5335:B5336"/>
    <mergeCell ref="C5335:C5336"/>
    <mergeCell ref="D5335:D5336"/>
    <mergeCell ref="E5335:E5336"/>
    <mergeCell ref="F5335:F5336"/>
    <mergeCell ref="H5329:H5330"/>
    <mergeCell ref="L5329:L5330"/>
    <mergeCell ref="H5331:H5334"/>
    <mergeCell ref="B5331:B5334"/>
    <mergeCell ref="C5331:C5334"/>
    <mergeCell ref="D5331:D5334"/>
    <mergeCell ref="E5331:E5334"/>
    <mergeCell ref="F5331:F5334"/>
    <mergeCell ref="L5331:L5334"/>
    <mergeCell ref="B5329:B5330"/>
    <mergeCell ref="C5329:C5330"/>
    <mergeCell ref="D5329:D5330"/>
    <mergeCell ref="E5329:E5330"/>
    <mergeCell ref="F5329:F5330"/>
    <mergeCell ref="G4465:G4466"/>
    <mergeCell ref="L4465:L4466"/>
    <mergeCell ref="B4467:B4468"/>
    <mergeCell ref="D4467:D4468"/>
    <mergeCell ref="C4467:C4468"/>
    <mergeCell ref="E4467:E4468"/>
    <mergeCell ref="F4467:F4468"/>
    <mergeCell ref="G4467:G4468"/>
    <mergeCell ref="H4467:H4468"/>
    <mergeCell ref="H4465:H4466"/>
    <mergeCell ref="L4467:L4468"/>
    <mergeCell ref="B4465:B4466"/>
    <mergeCell ref="C4465:C4466"/>
    <mergeCell ref="D4465:D4466"/>
    <mergeCell ref="E4465:E4466"/>
    <mergeCell ref="F4465:F4466"/>
    <mergeCell ref="G4458:G4462"/>
    <mergeCell ref="H4458:H4462"/>
    <mergeCell ref="L4458:L4462"/>
    <mergeCell ref="B4463:B4464"/>
    <mergeCell ref="C4463:C4464"/>
    <mergeCell ref="D4463:D4464"/>
    <mergeCell ref="E4463:E4464"/>
    <mergeCell ref="F4463:F4464"/>
    <mergeCell ref="G4463:G4464"/>
    <mergeCell ref="H4463:H4464"/>
    <mergeCell ref="L4463:L4464"/>
    <mergeCell ref="B4458:B4462"/>
    <mergeCell ref="C4458:C4462"/>
    <mergeCell ref="D4458:D4462"/>
    <mergeCell ref="E4458:E4462"/>
    <mergeCell ref="F4458:F4462"/>
    <mergeCell ref="G4448:G4455"/>
    <mergeCell ref="H4448:H4455"/>
    <mergeCell ref="L4448:L4455"/>
    <mergeCell ref="B4456:B4457"/>
    <mergeCell ref="C4456:C4457"/>
    <mergeCell ref="D4456:D4457"/>
    <mergeCell ref="E4456:E4457"/>
    <mergeCell ref="F4456:F4457"/>
    <mergeCell ref="H4456:H4457"/>
    <mergeCell ref="G4456:G4457"/>
    <mergeCell ref="L4456:L4457"/>
    <mergeCell ref="B4448:B4455"/>
    <mergeCell ref="C4448:C4455"/>
    <mergeCell ref="D4448:D4455"/>
    <mergeCell ref="E4448:E4455"/>
    <mergeCell ref="F4448:F4455"/>
    <mergeCell ref="G4433:G4436"/>
    <mergeCell ref="H4433:H4436"/>
    <mergeCell ref="L4433:L4436"/>
    <mergeCell ref="B4442:B4443"/>
    <mergeCell ref="C4442:C4443"/>
    <mergeCell ref="D4442:D4443"/>
    <mergeCell ref="E4442:E4443"/>
    <mergeCell ref="F4442:F4443"/>
    <mergeCell ref="G4442:G4443"/>
    <mergeCell ref="H4442:H4443"/>
    <mergeCell ref="L4442:L4443"/>
    <mergeCell ref="B4433:B4436"/>
    <mergeCell ref="C4433:C4436"/>
    <mergeCell ref="D4433:D4436"/>
    <mergeCell ref="E4433:E4436"/>
    <mergeCell ref="F4433:F4436"/>
    <mergeCell ref="G4427:G4429"/>
    <mergeCell ref="H4427:H4429"/>
    <mergeCell ref="L4427:L4429"/>
    <mergeCell ref="B4430:B4432"/>
    <mergeCell ref="C4430:C4432"/>
    <mergeCell ref="D4430:D4432"/>
    <mergeCell ref="E4430:E4432"/>
    <mergeCell ref="F4430:F4432"/>
    <mergeCell ref="G4430:G4432"/>
    <mergeCell ref="H4430:H4432"/>
    <mergeCell ref="L4430:L4432"/>
    <mergeCell ref="B4427:B4429"/>
    <mergeCell ref="C4427:C4429"/>
    <mergeCell ref="D4427:D4429"/>
    <mergeCell ref="E4427:E4429"/>
    <mergeCell ref="F4427:F4429"/>
    <mergeCell ref="G4420:G4422"/>
    <mergeCell ref="H4420:H4422"/>
    <mergeCell ref="L4420:L4422"/>
    <mergeCell ref="B4423:B4424"/>
    <mergeCell ref="C4423:C4424"/>
    <mergeCell ref="D4423:D4424"/>
    <mergeCell ref="E4423:E4424"/>
    <mergeCell ref="F4423:F4424"/>
    <mergeCell ref="G4423:G4424"/>
    <mergeCell ref="H4423:H4424"/>
    <mergeCell ref="L4423:L4424"/>
    <mergeCell ref="B4420:B4422"/>
    <mergeCell ref="C4420:C4422"/>
    <mergeCell ref="D4420:D4422"/>
    <mergeCell ref="E4420:E4422"/>
    <mergeCell ref="F4420:F4422"/>
    <mergeCell ref="G4414:G4416"/>
    <mergeCell ref="H4414:H4416"/>
    <mergeCell ref="L4414:L4416"/>
    <mergeCell ref="B4417:B4419"/>
    <mergeCell ref="C4417:C4419"/>
    <mergeCell ref="D4417:D4419"/>
    <mergeCell ref="E4417:E4419"/>
    <mergeCell ref="F4417:F4419"/>
    <mergeCell ref="G4417:G4419"/>
    <mergeCell ref="H4417:H4419"/>
    <mergeCell ref="L4417:L4419"/>
    <mergeCell ref="B4414:B4416"/>
    <mergeCell ref="C4414:C4416"/>
    <mergeCell ref="D4414:D4416"/>
    <mergeCell ref="E4414:E4416"/>
    <mergeCell ref="F4414:F4416"/>
    <mergeCell ref="G4380:G4388"/>
    <mergeCell ref="H4380:H4388"/>
    <mergeCell ref="L4380:L4388"/>
    <mergeCell ref="L4372:L4379"/>
    <mergeCell ref="B4389:B4394"/>
    <mergeCell ref="C4389:C4394"/>
    <mergeCell ref="D4389:D4394"/>
    <mergeCell ref="E4389:E4394"/>
    <mergeCell ref="F4389:F4394"/>
    <mergeCell ref="G4389:G4394"/>
    <mergeCell ref="H4389:H4394"/>
    <mergeCell ref="L4389:L4394"/>
    <mergeCell ref="B4380:B4388"/>
    <mergeCell ref="C4380:C4388"/>
    <mergeCell ref="D4380:D4388"/>
    <mergeCell ref="E4380:E4388"/>
    <mergeCell ref="F4380:F4388"/>
    <mergeCell ref="G3798:G3799"/>
    <mergeCell ref="H3798:H3799"/>
    <mergeCell ref="B4372:B4379"/>
    <mergeCell ref="C4372:C4379"/>
    <mergeCell ref="D4372:D4379"/>
    <mergeCell ref="E4372:E4379"/>
    <mergeCell ref="F4372:F4379"/>
    <mergeCell ref="G4372:G4379"/>
    <mergeCell ref="H4372:H4379"/>
    <mergeCell ref="B3798:B3799"/>
    <mergeCell ref="C3798:C3799"/>
    <mergeCell ref="D3798:D3799"/>
    <mergeCell ref="E3798:E3799"/>
    <mergeCell ref="F3798:F3799"/>
    <mergeCell ref="H2998:H2999"/>
    <mergeCell ref="L2998:L2999"/>
    <mergeCell ref="B3000:B3001"/>
    <mergeCell ref="C3000:C3001"/>
    <mergeCell ref="D3000:D3001"/>
    <mergeCell ref="E3000:E3001"/>
    <mergeCell ref="F3000:F3001"/>
    <mergeCell ref="H3000:H3001"/>
    <mergeCell ref="L3000:L3001"/>
    <mergeCell ref="B2998:B2999"/>
    <mergeCell ref="C2998:C2999"/>
    <mergeCell ref="D2998:D2999"/>
    <mergeCell ref="E2998:E2999"/>
    <mergeCell ref="F2998:F2999"/>
    <mergeCell ref="H2993:H2994"/>
    <mergeCell ref="L2993:L2994"/>
    <mergeCell ref="B2996:B2997"/>
    <mergeCell ref="C2996:C2997"/>
    <mergeCell ref="D2996:D2997"/>
    <mergeCell ref="E2996:E2997"/>
    <mergeCell ref="F2996:F2997"/>
    <mergeCell ref="H2996:H2997"/>
    <mergeCell ref="L2996:L2997"/>
    <mergeCell ref="B2993:B2994"/>
    <mergeCell ref="C2993:C2994"/>
    <mergeCell ref="D2993:D2994"/>
    <mergeCell ref="E2993:E2994"/>
    <mergeCell ref="F2993:F2994"/>
    <mergeCell ref="H2989:H2990"/>
    <mergeCell ref="L2989:L2990"/>
    <mergeCell ref="B2991:B2992"/>
    <mergeCell ref="C2991:C2992"/>
    <mergeCell ref="D2991:D2992"/>
    <mergeCell ref="E2991:E2992"/>
    <mergeCell ref="F2991:F2992"/>
    <mergeCell ref="H2991:H2992"/>
    <mergeCell ref="L2991:L2992"/>
    <mergeCell ref="B2989:B2990"/>
    <mergeCell ref="C2989:C2990"/>
    <mergeCell ref="D2989:D2990"/>
    <mergeCell ref="E2989:E2990"/>
    <mergeCell ref="F2989:F2990"/>
    <mergeCell ref="H2985:H2986"/>
    <mergeCell ref="L2985:L2986"/>
    <mergeCell ref="B2987:B2988"/>
    <mergeCell ref="C2987:C2988"/>
    <mergeCell ref="D2987:D2988"/>
    <mergeCell ref="E2987:E2988"/>
    <mergeCell ref="F2987:F2988"/>
    <mergeCell ref="L2987:L2988"/>
    <mergeCell ref="H2987:H2988"/>
    <mergeCell ref="B2985:B2986"/>
    <mergeCell ref="C2985:C2986"/>
    <mergeCell ref="D2985:D2986"/>
    <mergeCell ref="E2985:E2986"/>
    <mergeCell ref="F2985:F2986"/>
    <mergeCell ref="H2980:H2982"/>
    <mergeCell ref="L2980:L2982"/>
    <mergeCell ref="B2983:B2984"/>
    <mergeCell ref="C2983:C2984"/>
    <mergeCell ref="D2983:D2984"/>
    <mergeCell ref="E2983:E2984"/>
    <mergeCell ref="F2983:F2984"/>
    <mergeCell ref="H2983:H2984"/>
    <mergeCell ref="L2983:L2984"/>
    <mergeCell ref="B2980:B2982"/>
    <mergeCell ref="C2980:C2982"/>
    <mergeCell ref="D2980:D2982"/>
    <mergeCell ref="E2980:E2982"/>
    <mergeCell ref="F2980:F2982"/>
    <mergeCell ref="H2975:H2976"/>
    <mergeCell ref="L2975:L2976"/>
    <mergeCell ref="B2977:B2978"/>
    <mergeCell ref="C2977:C2978"/>
    <mergeCell ref="D2977:D2978"/>
    <mergeCell ref="E2977:E2978"/>
    <mergeCell ref="F2977:F2978"/>
    <mergeCell ref="H2977:H2978"/>
    <mergeCell ref="L2977:L2978"/>
    <mergeCell ref="B2975:B2976"/>
    <mergeCell ref="C2975:C2976"/>
    <mergeCell ref="D2975:D2976"/>
    <mergeCell ref="E2975:E2976"/>
    <mergeCell ref="F2975:F2976"/>
    <mergeCell ref="H2971:H2972"/>
    <mergeCell ref="L2971:L2972"/>
    <mergeCell ref="B2973:B2974"/>
    <mergeCell ref="C2973:C2974"/>
    <mergeCell ref="D2973:D2974"/>
    <mergeCell ref="E2973:E2974"/>
    <mergeCell ref="F2973:F2974"/>
    <mergeCell ref="H2973:H2974"/>
    <mergeCell ref="L2973:L2974"/>
    <mergeCell ref="B2971:B2972"/>
    <mergeCell ref="C2971:C2972"/>
    <mergeCell ref="D2971:D2972"/>
    <mergeCell ref="E2971:E2972"/>
    <mergeCell ref="F2971:F2972"/>
    <mergeCell ref="H2967:H2968"/>
    <mergeCell ref="L2967:L2968"/>
    <mergeCell ref="B2969:B2970"/>
    <mergeCell ref="C2969:C2970"/>
    <mergeCell ref="D2969:D2970"/>
    <mergeCell ref="E2969:E2970"/>
    <mergeCell ref="F2969:F2970"/>
    <mergeCell ref="H2969:H2970"/>
    <mergeCell ref="L2969:L2970"/>
    <mergeCell ref="B2967:B2968"/>
    <mergeCell ref="C2967:C2968"/>
    <mergeCell ref="D2967:D2968"/>
    <mergeCell ref="E2967:E2968"/>
    <mergeCell ref="F2967:F2968"/>
    <mergeCell ref="H2963:H2964"/>
    <mergeCell ref="L2963:L2964"/>
    <mergeCell ref="B2965:B2966"/>
    <mergeCell ref="C2965:C2966"/>
    <mergeCell ref="D2965:D2966"/>
    <mergeCell ref="E2965:E2966"/>
    <mergeCell ref="F2965:F2966"/>
    <mergeCell ref="L2965:L2966"/>
    <mergeCell ref="H2965:H2966"/>
    <mergeCell ref="B2963:B2964"/>
    <mergeCell ref="C2963:C2964"/>
    <mergeCell ref="D2963:D2964"/>
    <mergeCell ref="E2963:E2964"/>
    <mergeCell ref="F2963:F2964"/>
    <mergeCell ref="H2959:H2960"/>
    <mergeCell ref="L2959:L2960"/>
    <mergeCell ref="B2961:B2962"/>
    <mergeCell ref="C2961:C2962"/>
    <mergeCell ref="D2961:D2962"/>
    <mergeCell ref="F2961:F2962"/>
    <mergeCell ref="E2961:E2962"/>
    <mergeCell ref="H2961:H2962"/>
    <mergeCell ref="L2961:L2962"/>
    <mergeCell ref="B2959:B2960"/>
    <mergeCell ref="C2959:C2960"/>
    <mergeCell ref="D2959:D2960"/>
    <mergeCell ref="E2959:E2960"/>
    <mergeCell ref="F2959:F2960"/>
    <mergeCell ref="H2955:H2956"/>
    <mergeCell ref="L2955:L2956"/>
    <mergeCell ref="B2957:B2958"/>
    <mergeCell ref="C2957:C2958"/>
    <mergeCell ref="D2957:D2958"/>
    <mergeCell ref="E2957:E2958"/>
    <mergeCell ref="F2957:F2958"/>
    <mergeCell ref="H2957:H2958"/>
    <mergeCell ref="L2957:L2958"/>
    <mergeCell ref="B2955:B2956"/>
    <mergeCell ref="C2955:C2956"/>
    <mergeCell ref="D2955:D2956"/>
    <mergeCell ref="E2955:E2956"/>
    <mergeCell ref="F2955:F2956"/>
    <mergeCell ref="H2951:H2952"/>
    <mergeCell ref="L2951:L2952"/>
    <mergeCell ref="B2953:B2954"/>
    <mergeCell ref="C2953:C2954"/>
    <mergeCell ref="D2953:D2954"/>
    <mergeCell ref="E2953:E2954"/>
    <mergeCell ref="F2953:F2954"/>
    <mergeCell ref="H2953:H2954"/>
    <mergeCell ref="L2953:L2954"/>
    <mergeCell ref="B2951:B2952"/>
    <mergeCell ref="C2951:C2952"/>
    <mergeCell ref="D2951:D2952"/>
    <mergeCell ref="E2951:E2952"/>
    <mergeCell ref="F2951:F2952"/>
    <mergeCell ref="H2947:H2948"/>
    <mergeCell ref="L2947:L2948"/>
    <mergeCell ref="B2949:B2950"/>
    <mergeCell ref="C2949:C2950"/>
    <mergeCell ref="D2949:D2950"/>
    <mergeCell ref="E2949:E2950"/>
    <mergeCell ref="F2949:F2950"/>
    <mergeCell ref="H2949:H2950"/>
    <mergeCell ref="B2947:B2948"/>
    <mergeCell ref="C2947:C2948"/>
    <mergeCell ref="D2947:D2948"/>
    <mergeCell ref="E2947:E2948"/>
    <mergeCell ref="F2947:F2948"/>
    <mergeCell ref="H2943:H2944"/>
    <mergeCell ref="L2943:L2944"/>
    <mergeCell ref="B2945:B2946"/>
    <mergeCell ref="C2945:C2946"/>
    <mergeCell ref="D2945:D2946"/>
    <mergeCell ref="E2945:E2946"/>
    <mergeCell ref="F2945:F2946"/>
    <mergeCell ref="H2945:H2946"/>
    <mergeCell ref="L2945:L2946"/>
    <mergeCell ref="B2943:B2944"/>
    <mergeCell ref="C2943:C2944"/>
    <mergeCell ref="D2943:D2944"/>
    <mergeCell ref="E2943:E2944"/>
    <mergeCell ref="F2943:F2944"/>
    <mergeCell ref="H2939:H2940"/>
    <mergeCell ref="L2939:L2940"/>
    <mergeCell ref="B2941:B2942"/>
    <mergeCell ref="C2941:C2942"/>
    <mergeCell ref="D2941:D2942"/>
    <mergeCell ref="E2941:E2942"/>
    <mergeCell ref="F2941:F2942"/>
    <mergeCell ref="H2941:H2942"/>
    <mergeCell ref="L2941:L2942"/>
    <mergeCell ref="B2939:B2940"/>
    <mergeCell ref="C2939:C2940"/>
    <mergeCell ref="D2939:D2940"/>
    <mergeCell ref="E2939:E2940"/>
    <mergeCell ref="F2939:F2940"/>
    <mergeCell ref="H2935:H2936"/>
    <mergeCell ref="L2935:L2936"/>
    <mergeCell ref="B2937:B2938"/>
    <mergeCell ref="C2937:C2938"/>
    <mergeCell ref="D2937:D2938"/>
    <mergeCell ref="E2937:E2938"/>
    <mergeCell ref="F2937:F2938"/>
    <mergeCell ref="H2937:H2938"/>
    <mergeCell ref="L2937:L2938"/>
    <mergeCell ref="B2935:B2936"/>
    <mergeCell ref="C2935:C2936"/>
    <mergeCell ref="D2935:D2936"/>
    <mergeCell ref="E2935:E2936"/>
    <mergeCell ref="F2935:F2936"/>
    <mergeCell ref="H2930:H2931"/>
    <mergeCell ref="L2930:L2931"/>
    <mergeCell ref="B2933:B2934"/>
    <mergeCell ref="C2933:C2934"/>
    <mergeCell ref="D2933:D2934"/>
    <mergeCell ref="E2933:E2934"/>
    <mergeCell ref="F2933:F2934"/>
    <mergeCell ref="H2933:H2934"/>
    <mergeCell ref="L2933:L2934"/>
    <mergeCell ref="B2930:B2931"/>
    <mergeCell ref="C2930:C2931"/>
    <mergeCell ref="D2930:D2931"/>
    <mergeCell ref="E2930:E2931"/>
    <mergeCell ref="F2930:F2931"/>
    <mergeCell ref="H2926:H2927"/>
    <mergeCell ref="L2926:L2927"/>
    <mergeCell ref="B2928:B2929"/>
    <mergeCell ref="C2928:C2929"/>
    <mergeCell ref="D2928:D2929"/>
    <mergeCell ref="E2928:E2929"/>
    <mergeCell ref="F2928:F2929"/>
    <mergeCell ref="H2928:H2929"/>
    <mergeCell ref="L2928:L2929"/>
    <mergeCell ref="B2926:B2927"/>
    <mergeCell ref="C2926:C2927"/>
    <mergeCell ref="D2926:D2927"/>
    <mergeCell ref="E2926:E2927"/>
    <mergeCell ref="F2926:F2927"/>
    <mergeCell ref="H2922:H2923"/>
    <mergeCell ref="L2922:L2923"/>
    <mergeCell ref="B2924:B2925"/>
    <mergeCell ref="C2924:C2925"/>
    <mergeCell ref="D2924:D2925"/>
    <mergeCell ref="E2924:E2925"/>
    <mergeCell ref="F2924:F2925"/>
    <mergeCell ref="H2924:H2925"/>
    <mergeCell ref="L2924:L2925"/>
    <mergeCell ref="B2922:B2923"/>
    <mergeCell ref="C2922:C2923"/>
    <mergeCell ref="D2922:D2923"/>
    <mergeCell ref="E2922:E2923"/>
    <mergeCell ref="F2922:F2923"/>
    <mergeCell ref="H2918:H2919"/>
    <mergeCell ref="L2918:L2919"/>
    <mergeCell ref="B2920:B2921"/>
    <mergeCell ref="C2920:C2921"/>
    <mergeCell ref="D2920:D2921"/>
    <mergeCell ref="E2920:E2921"/>
    <mergeCell ref="F2920:F2921"/>
    <mergeCell ref="H2920:H2921"/>
    <mergeCell ref="L2920:L2921"/>
    <mergeCell ref="B2918:B2919"/>
    <mergeCell ref="C2918:C2919"/>
    <mergeCell ref="D2918:D2919"/>
    <mergeCell ref="E2918:E2919"/>
    <mergeCell ref="F2918:F2919"/>
    <mergeCell ref="H2914:H2915"/>
    <mergeCell ref="L2914:L2915"/>
    <mergeCell ref="B2916:B2917"/>
    <mergeCell ref="D2916:D2917"/>
    <mergeCell ref="C2916:C2917"/>
    <mergeCell ref="E2916:E2917"/>
    <mergeCell ref="F2916:F2917"/>
    <mergeCell ref="H2916:H2917"/>
    <mergeCell ref="L2916:L2917"/>
    <mergeCell ref="H2910:H2911"/>
    <mergeCell ref="L2910:L2911"/>
    <mergeCell ref="E2912:E2913"/>
    <mergeCell ref="F2912:F2913"/>
    <mergeCell ref="H2912:H2913"/>
    <mergeCell ref="L2912:L2913"/>
    <mergeCell ref="B2914:B2915"/>
    <mergeCell ref="C2914:C2915"/>
    <mergeCell ref="D2914:D2915"/>
    <mergeCell ref="E2910:E2911"/>
    <mergeCell ref="F2910:F2911"/>
    <mergeCell ref="E2914:E2915"/>
    <mergeCell ref="F2914:F2915"/>
    <mergeCell ref="B2910:B2911"/>
    <mergeCell ref="C2910:C2911"/>
    <mergeCell ref="D2910:D2911"/>
    <mergeCell ref="B2912:B2913"/>
    <mergeCell ref="C2912:C2913"/>
    <mergeCell ref="D2912:D2913"/>
    <mergeCell ref="H2906:H2907"/>
    <mergeCell ref="L2906:L2907"/>
    <mergeCell ref="B2908:B2909"/>
    <mergeCell ref="C2908:C2909"/>
    <mergeCell ref="D2908:D2909"/>
    <mergeCell ref="E2908:E2909"/>
    <mergeCell ref="F2908:F2909"/>
    <mergeCell ref="H2908:H2909"/>
    <mergeCell ref="L2908:L2909"/>
    <mergeCell ref="B2906:B2907"/>
    <mergeCell ref="C2906:C2907"/>
    <mergeCell ref="D2906:D2907"/>
    <mergeCell ref="E2906:E2907"/>
    <mergeCell ref="F2906:F2907"/>
    <mergeCell ref="H2902:H2903"/>
    <mergeCell ref="L2902:L2903"/>
    <mergeCell ref="B2904:B2905"/>
    <mergeCell ref="C2904:C2905"/>
    <mergeCell ref="D2904:D2905"/>
    <mergeCell ref="E2904:E2905"/>
    <mergeCell ref="F2904:F2905"/>
    <mergeCell ref="H2904:H2905"/>
    <mergeCell ref="L2904:L2905"/>
    <mergeCell ref="B2902:B2903"/>
    <mergeCell ref="C2902:C2903"/>
    <mergeCell ref="D2902:D2903"/>
    <mergeCell ref="E2902:E2903"/>
    <mergeCell ref="F2902:F2903"/>
    <mergeCell ref="H2900:H2901"/>
    <mergeCell ref="L2900:L2901"/>
    <mergeCell ref="L2898:L2899"/>
    <mergeCell ref="L2896:L2897"/>
    <mergeCell ref="L2894:L2895"/>
    <mergeCell ref="B2900:B2901"/>
    <mergeCell ref="C2900:C2901"/>
    <mergeCell ref="D2900:D2901"/>
    <mergeCell ref="E2900:E2901"/>
    <mergeCell ref="F2900:F2901"/>
    <mergeCell ref="H2896:H2897"/>
    <mergeCell ref="B2898:B2899"/>
    <mergeCell ref="C2898:C2899"/>
    <mergeCell ref="D2898:D2899"/>
    <mergeCell ref="E2898:E2899"/>
    <mergeCell ref="F2898:F2899"/>
    <mergeCell ref="H2898:H2899"/>
    <mergeCell ref="B2896:B2897"/>
    <mergeCell ref="C2896:C2897"/>
    <mergeCell ref="D2896:D2897"/>
    <mergeCell ref="E2896:E2897"/>
    <mergeCell ref="F2896:F2897"/>
    <mergeCell ref="B2894:B2895"/>
    <mergeCell ref="C2894:C2895"/>
    <mergeCell ref="D2894:D2895"/>
    <mergeCell ref="E2894:E2895"/>
    <mergeCell ref="F2894:F2895"/>
    <mergeCell ref="H2894:H2895"/>
    <mergeCell ref="H2891:H2893"/>
    <mergeCell ref="L2891:L2893"/>
    <mergeCell ref="L2889:L2890"/>
    <mergeCell ref="L2887:L2888"/>
    <mergeCell ref="L2885:L2886"/>
    <mergeCell ref="B2891:B2893"/>
    <mergeCell ref="C2891:C2893"/>
    <mergeCell ref="D2891:D2893"/>
    <mergeCell ref="E2891:E2893"/>
    <mergeCell ref="F2891:F2893"/>
    <mergeCell ref="H2887:H2888"/>
    <mergeCell ref="B2889:B2890"/>
    <mergeCell ref="C2889:C2890"/>
    <mergeCell ref="D2889:D2890"/>
    <mergeCell ref="E2889:E2890"/>
    <mergeCell ref="F2889:F2890"/>
    <mergeCell ref="H2889:H2890"/>
    <mergeCell ref="B2887:B2888"/>
    <mergeCell ref="C2887:C2888"/>
    <mergeCell ref="D2887:D2888"/>
    <mergeCell ref="E2887:E2888"/>
    <mergeCell ref="F2887:F2888"/>
    <mergeCell ref="B2885:B2886"/>
    <mergeCell ref="C2885:C2886"/>
    <mergeCell ref="D2885:D2886"/>
    <mergeCell ref="E2885:E2886"/>
    <mergeCell ref="F2885:F2886"/>
    <mergeCell ref="H2885:H2886"/>
    <mergeCell ref="B2883:B2884"/>
    <mergeCell ref="C2883:C2884"/>
    <mergeCell ref="D2883:D2884"/>
    <mergeCell ref="E2883:E2884"/>
    <mergeCell ref="F2883:F2884"/>
    <mergeCell ref="H2881:H2882"/>
    <mergeCell ref="L2881:L2882"/>
    <mergeCell ref="D2881:D2882"/>
    <mergeCell ref="C2881:C2882"/>
    <mergeCell ref="B2881:B2882"/>
    <mergeCell ref="E2881:E2882"/>
    <mergeCell ref="F2881:F2882"/>
    <mergeCell ref="H2766:H2768"/>
    <mergeCell ref="B2766:B2768"/>
    <mergeCell ref="C2766:C2768"/>
    <mergeCell ref="D2766:D2768"/>
    <mergeCell ref="G2766:G2768"/>
    <mergeCell ref="F2766:F2768"/>
    <mergeCell ref="E2766:E2768"/>
    <mergeCell ref="L2883:L2884"/>
    <mergeCell ref="H2883:H2884"/>
    <mergeCell ref="H2725:H2727"/>
    <mergeCell ref="L2725:L2727"/>
    <mergeCell ref="E2725:E2727"/>
    <mergeCell ref="F2725:F2727"/>
    <mergeCell ref="G2725:G2727"/>
    <mergeCell ref="L1760:L1764"/>
    <mergeCell ref="I1760:I1764"/>
    <mergeCell ref="C2721:C2724"/>
    <mergeCell ref="D2721:D2724"/>
    <mergeCell ref="B2721:B2724"/>
    <mergeCell ref="H2721:H2724"/>
    <mergeCell ref="L2721:L2724"/>
    <mergeCell ref="E2721:E2724"/>
    <mergeCell ref="F2721:F2724"/>
    <mergeCell ref="G2721:G2724"/>
    <mergeCell ref="B1760:B1764"/>
    <mergeCell ref="C1760:C1764"/>
    <mergeCell ref="D1760:D1764"/>
    <mergeCell ref="E1760:E1764"/>
    <mergeCell ref="H1760:H1764"/>
    <mergeCell ref="L1741:L1751"/>
    <mergeCell ref="B1752:B1754"/>
    <mergeCell ref="C1752:C1754"/>
    <mergeCell ref="D1752:D1754"/>
    <mergeCell ref="H1752:H1754"/>
    <mergeCell ref="L1752:L1754"/>
    <mergeCell ref="C712:C713"/>
    <mergeCell ref="B712:B713"/>
    <mergeCell ref="H1741:H1751"/>
    <mergeCell ref="D1741:D1751"/>
    <mergeCell ref="C1741:C1751"/>
    <mergeCell ref="B1741:B1751"/>
    <mergeCell ref="H817:H819"/>
    <mergeCell ref="D817:D819"/>
    <mergeCell ref="C817:C819"/>
    <mergeCell ref="B817:B819"/>
    <mergeCell ref="L817:L819"/>
    <mergeCell ref="H820:H826"/>
    <mergeCell ref="D820:D826"/>
    <mergeCell ref="C820:C826"/>
    <mergeCell ref="B820:B826"/>
    <mergeCell ref="L820:L826"/>
    <mergeCell ref="D833:D834"/>
    <mergeCell ref="C833:C834"/>
    <mergeCell ref="B833:B834"/>
    <mergeCell ref="H833:H834"/>
    <mergeCell ref="L833:L834"/>
    <mergeCell ref="B864:B865"/>
    <mergeCell ref="C864:C865"/>
    <mergeCell ref="D864:D865"/>
    <mergeCell ref="H864:H865"/>
    <mergeCell ref="L864:L865"/>
    <mergeCell ref="B859:B863"/>
    <mergeCell ref="C859:C863"/>
    <mergeCell ref="D859:D863"/>
    <mergeCell ref="H859:H863"/>
    <mergeCell ref="L859:L863"/>
    <mergeCell ref="B857:B858"/>
    <mergeCell ref="C857:C858"/>
    <mergeCell ref="D857:D858"/>
    <mergeCell ref="H857:H858"/>
    <mergeCell ref="L857:L858"/>
    <mergeCell ref="B855:B856"/>
    <mergeCell ref="C855:C856"/>
    <mergeCell ref="D855:D856"/>
    <mergeCell ref="H855:H856"/>
    <mergeCell ref="L855:L856"/>
    <mergeCell ref="B852:B854"/>
    <mergeCell ref="C852:C854"/>
    <mergeCell ref="D852:D854"/>
    <mergeCell ref="H852:H854"/>
    <mergeCell ref="L852:L854"/>
    <mergeCell ref="B850:B851"/>
    <mergeCell ref="C850:C851"/>
    <mergeCell ref="D850:D851"/>
    <mergeCell ref="H850:H851"/>
    <mergeCell ref="L850:L851"/>
    <mergeCell ref="H845:H849"/>
    <mergeCell ref="D845:D849"/>
    <mergeCell ref="C845:C849"/>
    <mergeCell ref="B845:B849"/>
    <mergeCell ref="L845:L849"/>
    <mergeCell ref="L841:L844"/>
    <mergeCell ref="D841:D844"/>
    <mergeCell ref="C841:C844"/>
    <mergeCell ref="B841:B844"/>
    <mergeCell ref="H841:H844"/>
    <mergeCell ref="B835:B840"/>
    <mergeCell ref="C835:C840"/>
    <mergeCell ref="D835:D840"/>
    <mergeCell ref="H835:H840"/>
    <mergeCell ref="L835:L840"/>
    <mergeCell ref="D827:D831"/>
    <mergeCell ref="C827:C831"/>
    <mergeCell ref="B827:B831"/>
    <mergeCell ref="H827:H831"/>
    <mergeCell ref="L827:L831"/>
    <mergeCell ref="B815:B816"/>
    <mergeCell ref="C815:C816"/>
    <mergeCell ref="D815:D816"/>
    <mergeCell ref="H815:H816"/>
    <mergeCell ref="L815:L816"/>
    <mergeCell ref="D812:D814"/>
    <mergeCell ref="H812:H814"/>
    <mergeCell ref="L812:L814"/>
    <mergeCell ref="C812:C814"/>
    <mergeCell ref="B812:B814"/>
    <mergeCell ref="B810:B811"/>
    <mergeCell ref="C810:C811"/>
    <mergeCell ref="D810:D811"/>
    <mergeCell ref="H810:H811"/>
    <mergeCell ref="L810:L811"/>
    <mergeCell ref="B806:B807"/>
    <mergeCell ref="C806:C807"/>
    <mergeCell ref="D806:D807"/>
    <mergeCell ref="H806:H807"/>
    <mergeCell ref="L806:L807"/>
    <mergeCell ref="B804:B805"/>
    <mergeCell ref="C804:C805"/>
    <mergeCell ref="D804:D805"/>
    <mergeCell ref="H804:H805"/>
    <mergeCell ref="L804:L805"/>
    <mergeCell ref="B801:B803"/>
    <mergeCell ref="C801:C803"/>
    <mergeCell ref="D801:D803"/>
    <mergeCell ref="H801:H803"/>
    <mergeCell ref="L801:L803"/>
    <mergeCell ref="B797:B798"/>
    <mergeCell ref="C797:C798"/>
    <mergeCell ref="D797:D798"/>
    <mergeCell ref="H797:H798"/>
    <mergeCell ref="L797:L798"/>
    <mergeCell ref="B795:B796"/>
    <mergeCell ref="C795:C796"/>
    <mergeCell ref="D795:D796"/>
    <mergeCell ref="H795:H796"/>
    <mergeCell ref="L795:L796"/>
    <mergeCell ref="B793:B794"/>
    <mergeCell ref="C793:C794"/>
    <mergeCell ref="D793:D794"/>
    <mergeCell ref="H793:H794"/>
    <mergeCell ref="L793:L794"/>
    <mergeCell ref="B791:B792"/>
    <mergeCell ref="C791:C792"/>
    <mergeCell ref="D791:D792"/>
    <mergeCell ref="H791:H792"/>
    <mergeCell ref="L791:L792"/>
    <mergeCell ref="B789:B790"/>
    <mergeCell ref="C789:C790"/>
    <mergeCell ref="D789:D790"/>
    <mergeCell ref="H789:H790"/>
    <mergeCell ref="L789:L790"/>
    <mergeCell ref="B787:B788"/>
    <mergeCell ref="C787:C788"/>
    <mergeCell ref="D787:D788"/>
    <mergeCell ref="H787:H788"/>
    <mergeCell ref="L787:L788"/>
    <mergeCell ref="D785:D786"/>
    <mergeCell ref="C785:C786"/>
    <mergeCell ref="B785:B786"/>
    <mergeCell ref="H785:H786"/>
    <mergeCell ref="L785:L786"/>
    <mergeCell ref="B782:B784"/>
    <mergeCell ref="C782:C784"/>
    <mergeCell ref="D782:D784"/>
    <mergeCell ref="H782:H784"/>
    <mergeCell ref="L782:L784"/>
    <mergeCell ref="B779:B781"/>
    <mergeCell ref="C779:C781"/>
    <mergeCell ref="D779:D781"/>
    <mergeCell ref="H779:H781"/>
    <mergeCell ref="L779:L781"/>
    <mergeCell ref="D775:D777"/>
    <mergeCell ref="C775:C777"/>
    <mergeCell ref="B775:B777"/>
    <mergeCell ref="H775:H777"/>
    <mergeCell ref="L775:L777"/>
    <mergeCell ref="D773:D774"/>
    <mergeCell ref="C773:C774"/>
    <mergeCell ref="B773:B774"/>
    <mergeCell ref="L773:L774"/>
    <mergeCell ref="H773:H774"/>
    <mergeCell ref="D770:D772"/>
    <mergeCell ref="H770:H772"/>
    <mergeCell ref="C770:C772"/>
    <mergeCell ref="B770:B772"/>
    <mergeCell ref="L770:L772"/>
    <mergeCell ref="H767:H769"/>
    <mergeCell ref="D767:D769"/>
    <mergeCell ref="C767:C769"/>
    <mergeCell ref="B767:B769"/>
    <mergeCell ref="L767:L769"/>
    <mergeCell ref="C760:C761"/>
    <mergeCell ref="B760:B761"/>
    <mergeCell ref="L760:L761"/>
    <mergeCell ref="D765:D766"/>
    <mergeCell ref="C765:C766"/>
    <mergeCell ref="B765:B766"/>
    <mergeCell ref="H765:H766"/>
    <mergeCell ref="L765:L766"/>
    <mergeCell ref="H762:H764"/>
    <mergeCell ref="H760:H761"/>
    <mergeCell ref="L762:L764"/>
    <mergeCell ref="D760:D761"/>
    <mergeCell ref="D757:D759"/>
    <mergeCell ref="C757:C759"/>
    <mergeCell ref="B757:B759"/>
    <mergeCell ref="H757:H759"/>
    <mergeCell ref="L757:L759"/>
    <mergeCell ref="B752:B753"/>
    <mergeCell ref="H752:H753"/>
    <mergeCell ref="D754:D756"/>
    <mergeCell ref="C754:C756"/>
    <mergeCell ref="L752:L753"/>
    <mergeCell ref="B754:B756"/>
    <mergeCell ref="H754:H756"/>
    <mergeCell ref="L754:L756"/>
    <mergeCell ref="B743:B745"/>
    <mergeCell ref="C746:C748"/>
    <mergeCell ref="B746:B748"/>
    <mergeCell ref="C749:C751"/>
    <mergeCell ref="B749:B751"/>
    <mergeCell ref="D749:D751"/>
    <mergeCell ref="H749:H751"/>
    <mergeCell ref="L749:L751"/>
    <mergeCell ref="D752:D753"/>
    <mergeCell ref="C743:C745"/>
    <mergeCell ref="C752:C753"/>
    <mergeCell ref="D743:D745"/>
    <mergeCell ref="H743:H745"/>
    <mergeCell ref="L743:L745"/>
    <mergeCell ref="D746:D748"/>
    <mergeCell ref="H746:H748"/>
    <mergeCell ref="L746:L748"/>
    <mergeCell ref="C721:C723"/>
    <mergeCell ref="B740:B742"/>
    <mergeCell ref="C740:C742"/>
    <mergeCell ref="D740:D742"/>
    <mergeCell ref="H740:H742"/>
    <mergeCell ref="L740:L742"/>
    <mergeCell ref="D737:D739"/>
    <mergeCell ref="C737:C739"/>
    <mergeCell ref="B737:B739"/>
    <mergeCell ref="H737:H739"/>
    <mergeCell ref="L737:L739"/>
    <mergeCell ref="B733:B734"/>
    <mergeCell ref="H733:H734"/>
    <mergeCell ref="L733:L734"/>
    <mergeCell ref="D735:D736"/>
    <mergeCell ref="C735:C736"/>
    <mergeCell ref="B735:B736"/>
    <mergeCell ref="H735:H736"/>
    <mergeCell ref="L735:L736"/>
    <mergeCell ref="C699:C709"/>
    <mergeCell ref="B699:B709"/>
    <mergeCell ref="H699:H709"/>
    <mergeCell ref="L699:L709"/>
    <mergeCell ref="D762:D764"/>
    <mergeCell ref="C762:C764"/>
    <mergeCell ref="B762:B764"/>
    <mergeCell ref="D725:D727"/>
    <mergeCell ref="C725:C727"/>
    <mergeCell ref="B725:B727"/>
    <mergeCell ref="L725:L727"/>
    <mergeCell ref="H725:H727"/>
    <mergeCell ref="C728:C730"/>
    <mergeCell ref="B728:B730"/>
    <mergeCell ref="B731:B732"/>
    <mergeCell ref="C731:C732"/>
    <mergeCell ref="D731:D732"/>
    <mergeCell ref="H731:H732"/>
    <mergeCell ref="L731:L732"/>
    <mergeCell ref="D733:D734"/>
    <mergeCell ref="C733:C734"/>
    <mergeCell ref="H712:H713"/>
    <mergeCell ref="L712:L713"/>
    <mergeCell ref="H728:H730"/>
    <mergeCell ref="L728:L730"/>
    <mergeCell ref="D728:D730"/>
    <mergeCell ref="H714:H716"/>
    <mergeCell ref="L714:L716"/>
    <mergeCell ref="D714:D716"/>
    <mergeCell ref="D712:D713"/>
    <mergeCell ref="D721:D723"/>
    <mergeCell ref="H721:H723"/>
    <mergeCell ref="A2:R2"/>
    <mergeCell ref="B5473:B5474"/>
    <mergeCell ref="C5473:C5474"/>
    <mergeCell ref="D5473:D5474"/>
    <mergeCell ref="E5473:E5474"/>
    <mergeCell ref="F5473:F5474"/>
    <mergeCell ref="H5473:H5474"/>
    <mergeCell ref="L5473:L5474"/>
    <mergeCell ref="B5475:B5476"/>
    <mergeCell ref="C5475:C5476"/>
    <mergeCell ref="D5475:D5476"/>
    <mergeCell ref="E5475:E5476"/>
    <mergeCell ref="F5475:F5476"/>
    <mergeCell ref="H5475:H5476"/>
    <mergeCell ref="L5475:L5476"/>
    <mergeCell ref="B5477:B5478"/>
    <mergeCell ref="C5477:C5478"/>
    <mergeCell ref="D5477:D5478"/>
    <mergeCell ref="E5477:E5478"/>
    <mergeCell ref="F5477:F5478"/>
    <mergeCell ref="H5477:H5478"/>
    <mergeCell ref="L5477:L5478"/>
    <mergeCell ref="B721:B723"/>
    <mergeCell ref="L721:L723"/>
    <mergeCell ref="C714:C716"/>
    <mergeCell ref="B714:B716"/>
    <mergeCell ref="H710:H711"/>
    <mergeCell ref="L710:L711"/>
    <mergeCell ref="D710:D711"/>
    <mergeCell ref="C710:C711"/>
    <mergeCell ref="B710:B711"/>
    <mergeCell ref="D699:D709"/>
    <mergeCell ref="E5481:E5482"/>
    <mergeCell ref="F5481:F5482"/>
    <mergeCell ref="H5481:H5482"/>
    <mergeCell ref="L5481:L5482"/>
    <mergeCell ref="B5483:B5484"/>
    <mergeCell ref="C5483:C5484"/>
    <mergeCell ref="D5483:D5484"/>
    <mergeCell ref="E5483:E5484"/>
    <mergeCell ref="F5483:F5484"/>
    <mergeCell ref="H5483:H5484"/>
    <mergeCell ref="L5483:L5484"/>
    <mergeCell ref="B5485:B5486"/>
    <mergeCell ref="C5485:C5486"/>
    <mergeCell ref="D5485:D5486"/>
    <mergeCell ref="E5485:E5486"/>
    <mergeCell ref="F5485:F5486"/>
    <mergeCell ref="H5485:H5486"/>
    <mergeCell ref="L5485:L5486"/>
    <mergeCell ref="B5487:B5488"/>
    <mergeCell ref="C5487:C5488"/>
    <mergeCell ref="D5487:D5488"/>
    <mergeCell ref="E5487:E5488"/>
    <mergeCell ref="F5487:F5488"/>
    <mergeCell ref="H5487:H5488"/>
    <mergeCell ref="L5487:L5488"/>
    <mergeCell ref="B5489:B5490"/>
    <mergeCell ref="C5489:C5490"/>
    <mergeCell ref="D5489:D5490"/>
    <mergeCell ref="E5489:E5490"/>
    <mergeCell ref="F5489:F5490"/>
    <mergeCell ref="H5489:H5490"/>
    <mergeCell ref="L5489:L5490"/>
    <mergeCell ref="B5491:B5492"/>
    <mergeCell ref="C5491:C5492"/>
    <mergeCell ref="D5491:D5492"/>
    <mergeCell ref="E5491:E5492"/>
    <mergeCell ref="F5491:F5492"/>
    <mergeCell ref="H5491:H5492"/>
    <mergeCell ref="L5491:L5492"/>
    <mergeCell ref="B5493:B5494"/>
    <mergeCell ref="C5493:C5494"/>
    <mergeCell ref="D5493:D5494"/>
    <mergeCell ref="E5493:E5494"/>
    <mergeCell ref="F5493:F5494"/>
    <mergeCell ref="H5493:H5494"/>
    <mergeCell ref="L5493:L5494"/>
    <mergeCell ref="B5495:B5496"/>
    <mergeCell ref="C5495:C5496"/>
    <mergeCell ref="D5495:D5496"/>
    <mergeCell ref="E5495:E5496"/>
    <mergeCell ref="F5495:F5496"/>
    <mergeCell ref="H5495:H5496"/>
    <mergeCell ref="L5495:L5496"/>
    <mergeCell ref="B5497:B5498"/>
    <mergeCell ref="C5497:C5498"/>
    <mergeCell ref="D5497:D5498"/>
    <mergeCell ref="F5497:F5498"/>
    <mergeCell ref="E5497:E5498"/>
    <mergeCell ref="H5497:H5498"/>
    <mergeCell ref="L5497:L5498"/>
    <mergeCell ref="C5499:C5500"/>
    <mergeCell ref="D5499:D5500"/>
    <mergeCell ref="E5499:E5500"/>
    <mergeCell ref="F5499:F5500"/>
    <mergeCell ref="H5499:H5500"/>
    <mergeCell ref="L5499:L5500"/>
    <mergeCell ref="B5501:B5502"/>
    <mergeCell ref="C5501:C5502"/>
    <mergeCell ref="D5501:D5502"/>
    <mergeCell ref="E5501:E5502"/>
    <mergeCell ref="F5501:F5502"/>
    <mergeCell ref="H5501:H5502"/>
    <mergeCell ref="L5501:L5502"/>
    <mergeCell ref="H6670:H6675"/>
    <mergeCell ref="E6670:E6675"/>
    <mergeCell ref="D6670:D6675"/>
    <mergeCell ref="C6670:C6675"/>
    <mergeCell ref="B6670:B6675"/>
    <mergeCell ref="A785:A786"/>
    <mergeCell ref="A787:A788"/>
    <mergeCell ref="A789:A790"/>
    <mergeCell ref="A791:A792"/>
    <mergeCell ref="H6688:H6698"/>
    <mergeCell ref="L6688:L6698"/>
    <mergeCell ref="H6699:H6704"/>
    <mergeCell ref="L6699:L6704"/>
    <mergeCell ref="H6705:H6713"/>
    <mergeCell ref="L6705:L6713"/>
    <mergeCell ref="H6714:H6718"/>
    <mergeCell ref="L6714:L6718"/>
    <mergeCell ref="H6719:H6721"/>
    <mergeCell ref="L6719:L6721"/>
    <mergeCell ref="B5503:B5504"/>
    <mergeCell ref="C5503:C5504"/>
    <mergeCell ref="D5503:D5504"/>
    <mergeCell ref="B5505:B5506"/>
    <mergeCell ref="C5505:C5506"/>
    <mergeCell ref="D5505:D5506"/>
    <mergeCell ref="E5505:E5506"/>
    <mergeCell ref="F5505:F5506"/>
    <mergeCell ref="E5503:E5504"/>
    <mergeCell ref="F5503:F5504"/>
    <mergeCell ref="H5503:H5504"/>
    <mergeCell ref="L5503:L5504"/>
    <mergeCell ref="L5505:L5506"/>
    <mergeCell ref="H6528:H6530"/>
    <mergeCell ref="D6528:D6530"/>
    <mergeCell ref="C6528:C6530"/>
    <mergeCell ref="B6528:B6530"/>
    <mergeCell ref="B5499:B5500"/>
    <mergeCell ref="A793:A794"/>
    <mergeCell ref="A795:A796"/>
    <mergeCell ref="A797:A798"/>
    <mergeCell ref="A8008:A8018"/>
    <mergeCell ref="A859:A863"/>
    <mergeCell ref="A699:A709"/>
    <mergeCell ref="A710:A711"/>
    <mergeCell ref="A712:A713"/>
    <mergeCell ref="A714:A716"/>
    <mergeCell ref="A721:A723"/>
    <mergeCell ref="A725:A727"/>
    <mergeCell ref="A728:A730"/>
    <mergeCell ref="A731:A732"/>
    <mergeCell ref="A733:A734"/>
    <mergeCell ref="A735:A736"/>
    <mergeCell ref="A737:A739"/>
    <mergeCell ref="A740:A742"/>
    <mergeCell ref="A743:A745"/>
    <mergeCell ref="A746:A748"/>
    <mergeCell ref="A749:A751"/>
    <mergeCell ref="A752:A753"/>
    <mergeCell ref="A754:A756"/>
    <mergeCell ref="A757:A759"/>
    <mergeCell ref="A760:A761"/>
    <mergeCell ref="A762:A764"/>
    <mergeCell ref="A765:A766"/>
    <mergeCell ref="A767:A769"/>
    <mergeCell ref="A770:A772"/>
    <mergeCell ref="A773:A774"/>
    <mergeCell ref="A775:A777"/>
    <mergeCell ref="A779:A781"/>
    <mergeCell ref="A782:A784"/>
  </mergeCells>
  <conditionalFormatting sqref="A8308:A8367">
    <cfRule type="uniqueValues" dxfId="1" priority="1"/>
    <cfRule type="uniqueValues" dxfId="0" priority="2"/>
  </conditionalFormatting>
  <dataValidations disablePrompts="1" count="4">
    <dataValidation type="list" allowBlank="1" showInputMessage="1" showErrorMessage="1" sqref="I5048" xr:uid="{00000000-0002-0000-0300-000000000000}">
      <formula1>Data_Year</formula1>
    </dataValidation>
    <dataValidation type="list" allowBlank="1" showInputMessage="1" showErrorMessage="1" sqref="F5048" xr:uid="{00000000-0002-0000-0300-000001000000}">
      <formula1>LTS</formula1>
    </dataValidation>
    <dataValidation type="list" allowBlank="1" showErrorMessage="1" sqref="D6452:D6485" xr:uid="{00000000-0002-0000-0300-000002000000}">
      <formula1>"Phước Thành,BỔ SUNG"</formula1>
    </dataValidation>
    <dataValidation type="list" allowBlank="1" showErrorMessage="1" sqref="E7103" xr:uid="{00000000-0002-0000-0300-000003000000}">
      <formula1>"Trụ sở UBND xã Định An"</formula1>
    </dataValidation>
  </dataValidations>
  <printOptions horizontalCentered="1"/>
  <pageMargins left="0.2" right="0.2" top="0.70866141732283505" bottom="0.43307086614173201" header="0.511811023622047" footer="0.511811023622047"/>
  <pageSetup paperSize="9" scale="49" orientation="landscape" r:id="rId1"/>
  <headerFooter differentFirst="1">
    <oddHeader>&amp;C&amp;P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1000"/>
  <sheetViews>
    <sheetView zoomScale="90" zoomScaleNormal="90" workbookViewId="0"/>
  </sheetViews>
  <sheetFormatPr defaultColWidth="14.42578125" defaultRowHeight="15"/>
  <cols>
    <col min="1" max="35" width="9" customWidth="1"/>
  </cols>
  <sheetData>
    <row r="1" spans="1:35" ht="409.5" customHeight="1">
      <c r="A1" s="81" t="s">
        <v>3667</v>
      </c>
      <c r="M1" s="107"/>
      <c r="N1" s="107"/>
      <c r="O1" s="107"/>
      <c r="P1" s="107"/>
      <c r="Q1" s="107"/>
      <c r="R1" s="107"/>
      <c r="S1" s="107"/>
      <c r="T1" s="107"/>
      <c r="U1" s="107"/>
      <c r="V1" s="107"/>
      <c r="W1" s="107"/>
      <c r="X1" s="107"/>
      <c r="Y1" s="107"/>
      <c r="Z1" s="107"/>
      <c r="AA1" s="107"/>
      <c r="AB1" s="107"/>
      <c r="AC1" s="107"/>
      <c r="AD1" s="107"/>
      <c r="AE1" s="107"/>
      <c r="AF1" s="107"/>
      <c r="AG1" s="107"/>
      <c r="AH1" s="107"/>
      <c r="AI1" s="107"/>
    </row>
    <row r="2" spans="1:35" ht="75" customHeight="1">
      <c r="A2" s="83"/>
      <c r="B2" s="84"/>
      <c r="C2" s="83"/>
      <c r="D2" s="85" t="s">
        <v>58</v>
      </c>
      <c r="E2" s="85"/>
      <c r="F2" s="85"/>
      <c r="G2" s="86" t="s">
        <v>120</v>
      </c>
      <c r="H2" s="86"/>
      <c r="I2" s="86"/>
      <c r="J2" s="87" t="s">
        <v>158</v>
      </c>
      <c r="K2" s="87"/>
      <c r="L2" s="87"/>
      <c r="M2" s="86" t="s">
        <v>706</v>
      </c>
      <c r="N2" s="86"/>
      <c r="O2" s="86"/>
      <c r="P2" s="86"/>
      <c r="Q2" s="86"/>
      <c r="R2" s="86"/>
      <c r="S2" s="86"/>
      <c r="T2" s="86"/>
      <c r="U2" s="86"/>
      <c r="V2" s="86"/>
      <c r="W2" s="86"/>
      <c r="X2" s="86"/>
      <c r="Y2" s="86"/>
      <c r="Z2" s="86"/>
      <c r="AA2" s="86"/>
      <c r="AB2" s="86"/>
      <c r="AC2" s="86"/>
      <c r="AD2" s="86"/>
      <c r="AE2" s="86"/>
      <c r="AF2" s="86"/>
      <c r="AG2" s="86"/>
      <c r="AH2" s="86"/>
      <c r="AI2" s="86"/>
    </row>
    <row r="3" spans="1:35" ht="56.25" customHeight="1">
      <c r="A3" s="88" t="s">
        <v>7</v>
      </c>
      <c r="B3" s="89" t="s">
        <v>707</v>
      </c>
      <c r="C3" s="88" t="s">
        <v>708</v>
      </c>
      <c r="D3" s="85" t="s">
        <v>39</v>
      </c>
      <c r="E3" s="85" t="s">
        <v>4</v>
      </c>
      <c r="F3" s="85" t="s">
        <v>709</v>
      </c>
      <c r="G3" s="86" t="s">
        <v>39</v>
      </c>
      <c r="H3" s="86" t="s">
        <v>4</v>
      </c>
      <c r="I3" s="86" t="s">
        <v>709</v>
      </c>
      <c r="J3" s="87" t="s">
        <v>39</v>
      </c>
      <c r="K3" s="87" t="s">
        <v>4</v>
      </c>
      <c r="L3" s="87" t="s">
        <v>709</v>
      </c>
      <c r="M3" s="86" t="s">
        <v>39</v>
      </c>
      <c r="N3" s="86" t="s">
        <v>4</v>
      </c>
      <c r="O3" s="86" t="s">
        <v>709</v>
      </c>
      <c r="P3" s="86"/>
      <c r="Q3" s="86"/>
      <c r="R3" s="86"/>
      <c r="S3" s="86"/>
      <c r="T3" s="86"/>
      <c r="U3" s="86"/>
      <c r="V3" s="86"/>
      <c r="W3" s="86"/>
      <c r="X3" s="86"/>
      <c r="Y3" s="86"/>
      <c r="Z3" s="86"/>
      <c r="AA3" s="86"/>
      <c r="AB3" s="86"/>
      <c r="AC3" s="86"/>
      <c r="AD3" s="86"/>
      <c r="AE3" s="86"/>
      <c r="AF3" s="86"/>
      <c r="AG3" s="86"/>
      <c r="AH3" s="86"/>
      <c r="AI3" s="86"/>
    </row>
    <row r="4" spans="1:35" ht="31.5" customHeight="1">
      <c r="A4" s="90"/>
      <c r="B4" s="91" t="s">
        <v>711</v>
      </c>
      <c r="C4" s="90"/>
      <c r="D4" s="92" t="e">
        <f t="shared" ref="D4:L4" si="0">SUBTOTAL(9,D5:D678)/2</f>
        <v>#REF!</v>
      </c>
      <c r="E4" s="92" t="e">
        <f t="shared" si="0"/>
        <v>#REF!</v>
      </c>
      <c r="F4" s="92" t="e">
        <f t="shared" si="0"/>
        <v>#REF!</v>
      </c>
      <c r="G4" s="92" t="e">
        <f t="shared" si="0"/>
        <v>#REF!</v>
      </c>
      <c r="H4" s="92" t="e">
        <f t="shared" si="0"/>
        <v>#REF!</v>
      </c>
      <c r="I4" s="92" t="e">
        <f t="shared" si="0"/>
        <v>#REF!</v>
      </c>
      <c r="J4" s="92" t="e">
        <f t="shared" si="0"/>
        <v>#REF!</v>
      </c>
      <c r="K4" s="92" t="e">
        <f t="shared" si="0"/>
        <v>#REF!</v>
      </c>
      <c r="L4" s="92" t="e">
        <f t="shared" si="0"/>
        <v>#REF!</v>
      </c>
      <c r="M4" s="92" t="e">
        <f>D4+G4+J4</f>
        <v>#REF!</v>
      </c>
      <c r="N4" s="92" t="e">
        <f>E4+H4+K4</f>
        <v>#REF!</v>
      </c>
      <c r="O4" s="92" t="e">
        <f>F4+I4+L4</f>
        <v>#REF!</v>
      </c>
      <c r="P4" s="93"/>
      <c r="Q4" s="93"/>
      <c r="R4" s="93"/>
      <c r="S4" s="93"/>
      <c r="T4" s="93"/>
      <c r="U4" s="93"/>
      <c r="V4" s="93"/>
      <c r="W4" s="93"/>
      <c r="X4" s="93"/>
      <c r="Y4" s="93"/>
      <c r="Z4" s="93"/>
      <c r="AA4" s="93"/>
      <c r="AB4" s="93"/>
      <c r="AC4" s="93"/>
      <c r="AD4" s="93"/>
      <c r="AE4" s="93"/>
      <c r="AF4" s="93"/>
      <c r="AG4" s="93"/>
      <c r="AH4" s="93"/>
      <c r="AI4" s="93"/>
    </row>
    <row r="5" spans="1:35" ht="15.75" customHeight="1">
      <c r="A5" s="108"/>
      <c r="B5" s="109" t="s">
        <v>3668</v>
      </c>
      <c r="C5" s="110"/>
      <c r="D5" s="111" t="e">
        <f t="shared" ref="D5:L5" si="1">SUM(D6:D8)</f>
        <v>#REF!</v>
      </c>
      <c r="E5" s="111" t="e">
        <f t="shared" si="1"/>
        <v>#REF!</v>
      </c>
      <c r="F5" s="111" t="e">
        <f t="shared" si="1"/>
        <v>#REF!</v>
      </c>
      <c r="G5" s="111" t="e">
        <f t="shared" si="1"/>
        <v>#REF!</v>
      </c>
      <c r="H5" s="111" t="e">
        <f t="shared" si="1"/>
        <v>#REF!</v>
      </c>
      <c r="I5" s="111" t="e">
        <f t="shared" si="1"/>
        <v>#REF!</v>
      </c>
      <c r="J5" s="111" t="e">
        <f t="shared" si="1"/>
        <v>#REF!</v>
      </c>
      <c r="K5" s="111" t="e">
        <f t="shared" si="1"/>
        <v>#REF!</v>
      </c>
      <c r="L5" s="111" t="e">
        <f t="shared" si="1"/>
        <v>#REF!</v>
      </c>
      <c r="M5" s="112"/>
      <c r="N5" s="112"/>
      <c r="O5" s="112"/>
      <c r="P5" s="112"/>
      <c r="Q5" s="112"/>
      <c r="R5" s="112"/>
      <c r="S5" s="112"/>
      <c r="T5" s="112"/>
      <c r="U5" s="112"/>
      <c r="V5" s="112"/>
      <c r="W5" s="112"/>
      <c r="X5" s="112"/>
      <c r="Y5" s="112"/>
      <c r="Z5" s="112"/>
      <c r="AA5" s="112"/>
      <c r="AB5" s="112"/>
      <c r="AC5" s="112"/>
      <c r="AD5" s="112"/>
      <c r="AE5" s="112"/>
      <c r="AF5" s="112"/>
      <c r="AG5" s="112"/>
      <c r="AH5" s="112"/>
      <c r="AI5" s="112"/>
    </row>
    <row r="6" spans="1:35" ht="63.75" customHeight="1">
      <c r="A6" s="113">
        <v>1</v>
      </c>
      <c r="B6" s="114" t="s">
        <v>714</v>
      </c>
      <c r="C6" s="115" t="s">
        <v>115</v>
      </c>
      <c r="D6" s="116" t="e">
        <f>SUMIFS(#REF!,#REF!,$B6,#REF!,$C6,#REF!,$D$2)</f>
        <v>#REF!</v>
      </c>
      <c r="E6" s="116" t="e">
        <f>SUMIFS(#REF!,#REF!,$B6,#REF!,$C6,#REF!,$D$2)</f>
        <v>#REF!</v>
      </c>
      <c r="F6" s="116" t="e">
        <f>SUMIFS(#REF!,#REF!,$B6,#REF!,$C6,#REF!,$D$2)</f>
        <v>#REF!</v>
      </c>
      <c r="G6" s="15" t="e">
        <f>SUMIFS(#REF!,#REF!,$B6,#REF!,$C6,#REF!,$G$2)</f>
        <v>#REF!</v>
      </c>
      <c r="H6" s="15" t="e">
        <f>SUMIFS(#REF!,#REF!,$B6,#REF!,$C6,#REF!,$G$2)</f>
        <v>#REF!</v>
      </c>
      <c r="I6" s="15" t="e">
        <f>SUMIFS(#REF!,#REF!,$B6,#REF!,$C6,#REF!,$G$2)</f>
        <v>#REF!</v>
      </c>
      <c r="J6" s="117" t="e">
        <f>SUMIFS(#REF!,#REF!,$B6,#REF!,$C6,#REF!,$J$2)</f>
        <v>#REF!</v>
      </c>
      <c r="K6" s="117" t="e">
        <f>SUMIFS(#REF!,#REF!,$B6,#REF!,$C6,#REF!,$J$2)</f>
        <v>#REF!</v>
      </c>
      <c r="L6" s="117" t="e">
        <f>SUMIFS(#REF!,#REF!,$B6,#REF!,$C6,#REF!,$J$2)</f>
        <v>#REF!</v>
      </c>
      <c r="M6" s="118"/>
      <c r="N6" s="118"/>
      <c r="O6" s="118"/>
      <c r="P6" s="118"/>
      <c r="Q6" s="118"/>
      <c r="R6" s="118"/>
      <c r="S6" s="118"/>
      <c r="T6" s="118"/>
      <c r="U6" s="118"/>
      <c r="V6" s="118"/>
      <c r="W6" s="118"/>
      <c r="X6" s="118"/>
      <c r="Y6" s="118"/>
      <c r="Z6" s="118"/>
      <c r="AA6" s="118"/>
      <c r="AB6" s="118"/>
      <c r="AC6" s="118"/>
      <c r="AD6" s="118"/>
      <c r="AE6" s="118"/>
      <c r="AF6" s="118"/>
      <c r="AG6" s="118"/>
      <c r="AH6" s="118"/>
      <c r="AI6" s="118"/>
    </row>
    <row r="7" spans="1:35" ht="63.75" customHeight="1">
      <c r="A7" s="113"/>
      <c r="B7" s="114" t="s">
        <v>714</v>
      </c>
      <c r="C7" s="115" t="s">
        <v>398</v>
      </c>
      <c r="D7" s="116" t="e">
        <f>SUMIFS(#REF!,#REF!,$B7,#REF!,$C7,#REF!,$D$2)</f>
        <v>#REF!</v>
      </c>
      <c r="E7" s="116" t="e">
        <f>SUMIFS(#REF!,#REF!,$B7,#REF!,$C7,#REF!,$D$2)</f>
        <v>#REF!</v>
      </c>
      <c r="F7" s="116" t="e">
        <f>SUMIFS(#REF!,#REF!,$B7,#REF!,$C7,#REF!,$D$2)</f>
        <v>#REF!</v>
      </c>
      <c r="G7" s="15" t="e">
        <f>SUMIFS(#REF!,#REF!,$B7,#REF!,$C7,#REF!,$G$2)</f>
        <v>#REF!</v>
      </c>
      <c r="H7" s="15" t="e">
        <f>SUMIFS(#REF!,#REF!,$B7,#REF!,$C7,#REF!,$G$2)</f>
        <v>#REF!</v>
      </c>
      <c r="I7" s="15" t="e">
        <f>SUMIFS(#REF!,#REF!,$B7,#REF!,$C7,#REF!,$G$2)</f>
        <v>#REF!</v>
      </c>
      <c r="J7" s="117" t="e">
        <f>SUMIFS(#REF!,#REF!,$B7,#REF!,$C7,#REF!,$J$2)</f>
        <v>#REF!</v>
      </c>
      <c r="K7" s="117" t="e">
        <f>SUMIFS(#REF!,#REF!,$B7,#REF!,$C7,#REF!,$J$2)</f>
        <v>#REF!</v>
      </c>
      <c r="L7" s="117" t="e">
        <f>SUMIFS(#REF!,#REF!,$B7,#REF!,$C7,#REF!,$J$2)</f>
        <v>#REF!</v>
      </c>
      <c r="M7" s="118"/>
      <c r="N7" s="118"/>
      <c r="O7" s="118"/>
      <c r="P7" s="118"/>
      <c r="Q7" s="118"/>
      <c r="R7" s="118"/>
      <c r="S7" s="118"/>
      <c r="T7" s="118"/>
      <c r="U7" s="118"/>
      <c r="V7" s="118"/>
      <c r="W7" s="118"/>
      <c r="X7" s="118"/>
      <c r="Y7" s="118"/>
      <c r="Z7" s="118"/>
      <c r="AA7" s="118"/>
      <c r="AB7" s="118"/>
      <c r="AC7" s="118"/>
      <c r="AD7" s="118"/>
      <c r="AE7" s="118"/>
      <c r="AF7" s="118"/>
      <c r="AG7" s="118"/>
      <c r="AH7" s="118"/>
      <c r="AI7" s="118"/>
    </row>
    <row r="8" spans="1:35" ht="18.75" customHeight="1">
      <c r="A8" s="113"/>
      <c r="B8" s="114" t="s">
        <v>714</v>
      </c>
      <c r="C8" s="101" t="s">
        <v>194</v>
      </c>
      <c r="D8" s="116" t="e">
        <f>SUMIFS(#REF!,#REF!,$B8,#REF!,$C8,#REF!,$D$2)</f>
        <v>#REF!</v>
      </c>
      <c r="E8" s="116" t="e">
        <f>SUMIFS(#REF!,#REF!,$B8,#REF!,$C8,#REF!,$D$2)</f>
        <v>#REF!</v>
      </c>
      <c r="F8" s="116" t="e">
        <f>SUMIFS(#REF!,#REF!,$B8,#REF!,$C8,#REF!,$D$2)</f>
        <v>#REF!</v>
      </c>
      <c r="G8" s="15" t="e">
        <f>SUMIFS(#REF!,#REF!,$B8,#REF!,$C8,#REF!,$G$2)</f>
        <v>#REF!</v>
      </c>
      <c r="H8" s="15" t="e">
        <f>SUMIFS(#REF!,#REF!,$B8,#REF!,$C8,#REF!,$G$2)</f>
        <v>#REF!</v>
      </c>
      <c r="I8" s="15" t="e">
        <f>SUMIFS(#REF!,#REF!,$B8,#REF!,$C8,#REF!,$G$2)</f>
        <v>#REF!</v>
      </c>
      <c r="J8" s="117" t="e">
        <f>SUMIFS(#REF!,#REF!,$B8,#REF!,$C8,#REF!,$J$2)</f>
        <v>#REF!</v>
      </c>
      <c r="K8" s="117" t="e">
        <f>SUMIFS(#REF!,#REF!,$B8,#REF!,$C8,#REF!,$J$2)</f>
        <v>#REF!</v>
      </c>
      <c r="L8" s="117" t="e">
        <f>SUMIFS(#REF!,#REF!,$B8,#REF!,$C8,#REF!,$J$2)</f>
        <v>#REF!</v>
      </c>
      <c r="M8" s="118"/>
      <c r="N8" s="118"/>
      <c r="O8" s="118"/>
      <c r="P8" s="118"/>
      <c r="Q8" s="118"/>
      <c r="R8" s="118"/>
      <c r="S8" s="118"/>
      <c r="T8" s="118"/>
      <c r="U8" s="118"/>
      <c r="V8" s="118"/>
      <c r="W8" s="118"/>
      <c r="X8" s="118"/>
      <c r="Y8" s="118"/>
      <c r="Z8" s="118"/>
      <c r="AA8" s="118"/>
      <c r="AB8" s="118"/>
      <c r="AC8" s="118"/>
      <c r="AD8" s="118"/>
      <c r="AE8" s="118"/>
      <c r="AF8" s="118"/>
      <c r="AG8" s="118"/>
      <c r="AH8" s="118"/>
      <c r="AI8" s="118"/>
    </row>
    <row r="9" spans="1:35" ht="15.75" customHeight="1">
      <c r="A9" s="108"/>
      <c r="B9" s="109" t="s">
        <v>3668</v>
      </c>
      <c r="C9" s="110"/>
      <c r="D9" s="111" t="e">
        <f t="shared" ref="D9:L9" si="2">SUM(D10:D12)</f>
        <v>#REF!</v>
      </c>
      <c r="E9" s="111" t="e">
        <f t="shared" si="2"/>
        <v>#REF!</v>
      </c>
      <c r="F9" s="111" t="e">
        <f t="shared" si="2"/>
        <v>#REF!</v>
      </c>
      <c r="G9" s="111" t="e">
        <f t="shared" si="2"/>
        <v>#REF!</v>
      </c>
      <c r="H9" s="111" t="e">
        <f t="shared" si="2"/>
        <v>#REF!</v>
      </c>
      <c r="I9" s="111" t="e">
        <f t="shared" si="2"/>
        <v>#REF!</v>
      </c>
      <c r="J9" s="111" t="e">
        <f t="shared" si="2"/>
        <v>#REF!</v>
      </c>
      <c r="K9" s="111" t="e">
        <f t="shared" si="2"/>
        <v>#REF!</v>
      </c>
      <c r="L9" s="111" t="e">
        <f t="shared" si="2"/>
        <v>#REF!</v>
      </c>
      <c r="M9" s="112"/>
      <c r="N9" s="112"/>
      <c r="O9" s="112"/>
      <c r="P9" s="112"/>
      <c r="Q9" s="112"/>
      <c r="R9" s="112"/>
      <c r="S9" s="112"/>
      <c r="T9" s="112"/>
      <c r="U9" s="112"/>
      <c r="V9" s="112"/>
      <c r="W9" s="112"/>
      <c r="X9" s="112"/>
      <c r="Y9" s="112"/>
      <c r="Z9" s="112"/>
      <c r="AA9" s="112"/>
      <c r="AB9" s="112"/>
      <c r="AC9" s="112"/>
      <c r="AD9" s="112"/>
      <c r="AE9" s="112"/>
      <c r="AF9" s="112"/>
      <c r="AG9" s="112"/>
      <c r="AH9" s="112"/>
      <c r="AI9" s="112"/>
    </row>
    <row r="10" spans="1:35" ht="63.75" customHeight="1">
      <c r="A10" s="113">
        <f>A6+1</f>
        <v>2</v>
      </c>
      <c r="B10" s="114" t="s">
        <v>715</v>
      </c>
      <c r="C10" s="115" t="s">
        <v>115</v>
      </c>
      <c r="D10" s="116" t="e">
        <f>SUMIFS(#REF!,#REF!,$B10,#REF!,$C10,#REF!,$D$2)</f>
        <v>#REF!</v>
      </c>
      <c r="E10" s="116" t="e">
        <f>SUMIFS(#REF!,#REF!,$B10,#REF!,$C10,#REF!,$D$2)</f>
        <v>#REF!</v>
      </c>
      <c r="F10" s="116" t="e">
        <f>SUMIFS(#REF!,#REF!,$B10,#REF!,$C10,#REF!,$D$2)</f>
        <v>#REF!</v>
      </c>
      <c r="G10" s="15" t="e">
        <f>SUMIFS(#REF!,#REF!,$B10,#REF!,$C10,#REF!,$G$2)</f>
        <v>#REF!</v>
      </c>
      <c r="H10" s="15" t="e">
        <f>SUMIFS(#REF!,#REF!,$B10,#REF!,$C10,#REF!,$G$2)</f>
        <v>#REF!</v>
      </c>
      <c r="I10" s="15" t="e">
        <f>SUMIFS(#REF!,#REF!,$B10,#REF!,$C10,#REF!,$G$2)</f>
        <v>#REF!</v>
      </c>
      <c r="J10" s="117" t="e">
        <f>SUMIFS(#REF!,#REF!,$B10,#REF!,$C10,#REF!,$J$2)</f>
        <v>#REF!</v>
      </c>
      <c r="K10" s="117" t="e">
        <f>SUMIFS(#REF!,#REF!,$B10,#REF!,$C10,#REF!,$J$2)</f>
        <v>#REF!</v>
      </c>
      <c r="L10" s="117" t="e">
        <f>SUMIFS(#REF!,#REF!,$B10,#REF!,$C10,#REF!,$J$2)</f>
        <v>#REF!</v>
      </c>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row>
    <row r="11" spans="1:35" ht="63.75" customHeight="1">
      <c r="A11" s="113"/>
      <c r="B11" s="114" t="s">
        <v>715</v>
      </c>
      <c r="C11" s="115" t="s">
        <v>398</v>
      </c>
      <c r="D11" s="116" t="e">
        <f>SUMIFS(#REF!,#REF!,$B11,#REF!,$C11,#REF!,$D$2)</f>
        <v>#REF!</v>
      </c>
      <c r="E11" s="116" t="e">
        <f>SUMIFS(#REF!,#REF!,$B11,#REF!,$C11,#REF!,$D$2)</f>
        <v>#REF!</v>
      </c>
      <c r="F11" s="116" t="e">
        <f>SUMIFS(#REF!,#REF!,$B11,#REF!,$C11,#REF!,$D$2)</f>
        <v>#REF!</v>
      </c>
      <c r="G11" s="15" t="e">
        <f>SUMIFS(#REF!,#REF!,$B11,#REF!,$C11,#REF!,$G$2)</f>
        <v>#REF!</v>
      </c>
      <c r="H11" s="15" t="e">
        <f>SUMIFS(#REF!,#REF!,$B11,#REF!,$C11,#REF!,$G$2)</f>
        <v>#REF!</v>
      </c>
      <c r="I11" s="15" t="e">
        <f>SUMIFS(#REF!,#REF!,$B11,#REF!,$C11,#REF!,$G$2)</f>
        <v>#REF!</v>
      </c>
      <c r="J11" s="117" t="e">
        <f>SUMIFS(#REF!,#REF!,$B11,#REF!,$C11,#REF!,$J$2)</f>
        <v>#REF!</v>
      </c>
      <c r="K11" s="117" t="e">
        <f>SUMIFS(#REF!,#REF!,$B11,#REF!,$C11,#REF!,$J$2)</f>
        <v>#REF!</v>
      </c>
      <c r="L11" s="117" t="e">
        <f>SUMIFS(#REF!,#REF!,$B11,#REF!,$C11,#REF!,$J$2)</f>
        <v>#REF!</v>
      </c>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row>
    <row r="12" spans="1:35" ht="18.75" customHeight="1">
      <c r="A12" s="113"/>
      <c r="B12" s="114" t="s">
        <v>715</v>
      </c>
      <c r="C12" s="101" t="s">
        <v>194</v>
      </c>
      <c r="D12" s="116" t="e">
        <f>SUMIFS(#REF!,#REF!,$B12,#REF!,$C12,#REF!,$D$2)</f>
        <v>#REF!</v>
      </c>
      <c r="E12" s="116" t="e">
        <f>SUMIFS(#REF!,#REF!,$B12,#REF!,$C12,#REF!,$D$2)</f>
        <v>#REF!</v>
      </c>
      <c r="F12" s="116" t="e">
        <f>SUMIFS(#REF!,#REF!,$B12,#REF!,$C12,#REF!,$D$2)</f>
        <v>#REF!</v>
      </c>
      <c r="G12" s="15" t="e">
        <f>SUMIFS(#REF!,#REF!,$B12,#REF!,$C12,#REF!,$G$2)</f>
        <v>#REF!</v>
      </c>
      <c r="H12" s="15" t="e">
        <f>SUMIFS(#REF!,#REF!,$B12,#REF!,$C12,#REF!,$G$2)</f>
        <v>#REF!</v>
      </c>
      <c r="I12" s="15" t="e">
        <f>SUMIFS(#REF!,#REF!,$B12,#REF!,$C12,#REF!,$G$2)</f>
        <v>#REF!</v>
      </c>
      <c r="J12" s="117" t="e">
        <f>SUMIFS(#REF!,#REF!,$B12,#REF!,$C12,#REF!,$J$2)</f>
        <v>#REF!</v>
      </c>
      <c r="K12" s="117" t="e">
        <f>SUMIFS(#REF!,#REF!,$B12,#REF!,$C12,#REF!,$J$2)</f>
        <v>#REF!</v>
      </c>
      <c r="L12" s="117" t="e">
        <f>SUMIFS(#REF!,#REF!,$B12,#REF!,$C12,#REF!,$J$2)</f>
        <v>#REF!</v>
      </c>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row>
    <row r="13" spans="1:35" ht="15.75" customHeight="1">
      <c r="A13" s="108"/>
      <c r="B13" s="109" t="s">
        <v>3668</v>
      </c>
      <c r="C13" s="110"/>
      <c r="D13" s="111" t="e">
        <f t="shared" ref="D13:L13" si="3">SUM(D14:D16)</f>
        <v>#REF!</v>
      </c>
      <c r="E13" s="111" t="e">
        <f t="shared" si="3"/>
        <v>#REF!</v>
      </c>
      <c r="F13" s="111" t="e">
        <f t="shared" si="3"/>
        <v>#REF!</v>
      </c>
      <c r="G13" s="111" t="e">
        <f t="shared" si="3"/>
        <v>#REF!</v>
      </c>
      <c r="H13" s="111" t="e">
        <f t="shared" si="3"/>
        <v>#REF!</v>
      </c>
      <c r="I13" s="111" t="e">
        <f t="shared" si="3"/>
        <v>#REF!</v>
      </c>
      <c r="J13" s="111" t="e">
        <f t="shared" si="3"/>
        <v>#REF!</v>
      </c>
      <c r="K13" s="111" t="e">
        <f t="shared" si="3"/>
        <v>#REF!</v>
      </c>
      <c r="L13" s="111" t="e">
        <f t="shared" si="3"/>
        <v>#REF!</v>
      </c>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row>
    <row r="14" spans="1:35" ht="63.75" customHeight="1">
      <c r="A14" s="113">
        <f>A10+1</f>
        <v>3</v>
      </c>
      <c r="B14" s="114" t="s">
        <v>716</v>
      </c>
      <c r="C14" s="115" t="s">
        <v>115</v>
      </c>
      <c r="D14" s="116" t="e">
        <f>SUMIFS(#REF!,#REF!,$B14,#REF!,$C14,#REF!,$D$2)</f>
        <v>#REF!</v>
      </c>
      <c r="E14" s="116" t="e">
        <f>SUMIFS(#REF!,#REF!,$B14,#REF!,$C14,#REF!,$D$2)</f>
        <v>#REF!</v>
      </c>
      <c r="F14" s="116" t="e">
        <f>SUMIFS(#REF!,#REF!,$B14,#REF!,$C14,#REF!,$D$2)</f>
        <v>#REF!</v>
      </c>
      <c r="G14" s="15" t="e">
        <f>SUMIFS(#REF!,#REF!,$B14,#REF!,$C14,#REF!,$G$2)</f>
        <v>#REF!</v>
      </c>
      <c r="H14" s="15" t="e">
        <f>SUMIFS(#REF!,#REF!,$B14,#REF!,$C14,#REF!,$G$2)</f>
        <v>#REF!</v>
      </c>
      <c r="I14" s="15" t="e">
        <f>SUMIFS(#REF!,#REF!,$B14,#REF!,$C14,#REF!,$G$2)</f>
        <v>#REF!</v>
      </c>
      <c r="J14" s="117" t="e">
        <f>SUMIFS(#REF!,#REF!,$B14,#REF!,$C14,#REF!,$J$2)</f>
        <v>#REF!</v>
      </c>
      <c r="K14" s="117" t="e">
        <f>SUMIFS(#REF!,#REF!,$B14,#REF!,$C14,#REF!,$J$2)</f>
        <v>#REF!</v>
      </c>
      <c r="L14" s="117" t="e">
        <f>SUMIFS(#REF!,#REF!,$B14,#REF!,$C14,#REF!,$J$2)</f>
        <v>#REF!</v>
      </c>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row>
    <row r="15" spans="1:35" ht="63.75" customHeight="1">
      <c r="A15" s="113"/>
      <c r="B15" s="114" t="s">
        <v>716</v>
      </c>
      <c r="C15" s="115" t="s">
        <v>398</v>
      </c>
      <c r="D15" s="116" t="e">
        <f>SUMIFS(#REF!,#REF!,$B15,#REF!,$C15,#REF!,$D$2)</f>
        <v>#REF!</v>
      </c>
      <c r="E15" s="116" t="e">
        <f>SUMIFS(#REF!,#REF!,$B15,#REF!,$C15,#REF!,$D$2)</f>
        <v>#REF!</v>
      </c>
      <c r="F15" s="116" t="e">
        <f>SUMIFS(#REF!,#REF!,$B15,#REF!,$C15,#REF!,$D$2)</f>
        <v>#REF!</v>
      </c>
      <c r="G15" s="15" t="e">
        <f>SUMIFS(#REF!,#REF!,$B15,#REF!,$C15,#REF!,$G$2)</f>
        <v>#REF!</v>
      </c>
      <c r="H15" s="15" t="e">
        <f>SUMIFS(#REF!,#REF!,$B15,#REF!,$C15,#REF!,$G$2)</f>
        <v>#REF!</v>
      </c>
      <c r="I15" s="15" t="e">
        <f>SUMIFS(#REF!,#REF!,$B15,#REF!,$C15,#REF!,$G$2)</f>
        <v>#REF!</v>
      </c>
      <c r="J15" s="117" t="e">
        <f>SUMIFS(#REF!,#REF!,$B15,#REF!,$C15,#REF!,$J$2)</f>
        <v>#REF!</v>
      </c>
      <c r="K15" s="117" t="e">
        <f>SUMIFS(#REF!,#REF!,$B15,#REF!,$C15,#REF!,$J$2)</f>
        <v>#REF!</v>
      </c>
      <c r="L15" s="117" t="e">
        <f>SUMIFS(#REF!,#REF!,$B15,#REF!,$C15,#REF!,$J$2)</f>
        <v>#REF!</v>
      </c>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row>
    <row r="16" spans="1:35" ht="18.75" customHeight="1">
      <c r="A16" s="113"/>
      <c r="B16" s="114" t="s">
        <v>716</v>
      </c>
      <c r="C16" s="101" t="s">
        <v>194</v>
      </c>
      <c r="D16" s="116" t="e">
        <f>SUMIFS(#REF!,#REF!,$B16,#REF!,$C16,#REF!,$D$2)</f>
        <v>#REF!</v>
      </c>
      <c r="E16" s="116" t="e">
        <f>SUMIFS(#REF!,#REF!,$B16,#REF!,$C16,#REF!,$D$2)</f>
        <v>#REF!</v>
      </c>
      <c r="F16" s="116" t="e">
        <f>SUMIFS(#REF!,#REF!,$B16,#REF!,$C16,#REF!,$D$2)</f>
        <v>#REF!</v>
      </c>
      <c r="G16" s="15" t="e">
        <f>SUMIFS(#REF!,#REF!,$B16,#REF!,$C16,#REF!,$G$2)</f>
        <v>#REF!</v>
      </c>
      <c r="H16" s="15" t="e">
        <f>SUMIFS(#REF!,#REF!,$B16,#REF!,$C16,#REF!,$G$2)</f>
        <v>#REF!</v>
      </c>
      <c r="I16" s="15" t="e">
        <f>SUMIFS(#REF!,#REF!,$B16,#REF!,$C16,#REF!,$G$2)</f>
        <v>#REF!</v>
      </c>
      <c r="J16" s="117" t="e">
        <f>SUMIFS(#REF!,#REF!,$B16,#REF!,$C16,#REF!,$J$2)</f>
        <v>#REF!</v>
      </c>
      <c r="K16" s="117" t="e">
        <f>SUMIFS(#REF!,#REF!,$B16,#REF!,$C16,#REF!,$J$2)</f>
        <v>#REF!</v>
      </c>
      <c r="L16" s="117" t="e">
        <f>SUMIFS(#REF!,#REF!,$B16,#REF!,$C16,#REF!,$J$2)</f>
        <v>#REF!</v>
      </c>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row>
    <row r="17" spans="1:35" ht="15.75" customHeight="1">
      <c r="A17" s="108"/>
      <c r="B17" s="109" t="s">
        <v>3668</v>
      </c>
      <c r="C17" s="110"/>
      <c r="D17" s="111" t="e">
        <f t="shared" ref="D17:L17" si="4">SUM(D18:D20)</f>
        <v>#REF!</v>
      </c>
      <c r="E17" s="111" t="e">
        <f t="shared" si="4"/>
        <v>#REF!</v>
      </c>
      <c r="F17" s="111" t="e">
        <f t="shared" si="4"/>
        <v>#REF!</v>
      </c>
      <c r="G17" s="111" t="e">
        <f t="shared" si="4"/>
        <v>#REF!</v>
      </c>
      <c r="H17" s="111" t="e">
        <f t="shared" si="4"/>
        <v>#REF!</v>
      </c>
      <c r="I17" s="111" t="e">
        <f t="shared" si="4"/>
        <v>#REF!</v>
      </c>
      <c r="J17" s="111" t="e">
        <f t="shared" si="4"/>
        <v>#REF!</v>
      </c>
      <c r="K17" s="111" t="e">
        <f t="shared" si="4"/>
        <v>#REF!</v>
      </c>
      <c r="L17" s="111" t="e">
        <f t="shared" si="4"/>
        <v>#REF!</v>
      </c>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row>
    <row r="18" spans="1:35" ht="63.75" customHeight="1">
      <c r="A18" s="113">
        <f>A14+1</f>
        <v>4</v>
      </c>
      <c r="B18" s="114" t="s">
        <v>717</v>
      </c>
      <c r="C18" s="115" t="s">
        <v>115</v>
      </c>
      <c r="D18" s="116" t="e">
        <f>SUMIFS(#REF!,#REF!,$B18,#REF!,$C18,#REF!,$D$2)</f>
        <v>#REF!</v>
      </c>
      <c r="E18" s="116" t="e">
        <f>SUMIFS(#REF!,#REF!,$B18,#REF!,$C18,#REF!,$D$2)</f>
        <v>#REF!</v>
      </c>
      <c r="F18" s="116" t="e">
        <f>SUMIFS(#REF!,#REF!,$B18,#REF!,$C18,#REF!,$D$2)</f>
        <v>#REF!</v>
      </c>
      <c r="G18" s="15" t="e">
        <f>SUMIFS(#REF!,#REF!,$B18,#REF!,$C18,#REF!,$G$2)</f>
        <v>#REF!</v>
      </c>
      <c r="H18" s="15" t="e">
        <f>SUMIFS(#REF!,#REF!,$B18,#REF!,$C18,#REF!,$G$2)</f>
        <v>#REF!</v>
      </c>
      <c r="I18" s="15" t="e">
        <f>SUMIFS(#REF!,#REF!,$B18,#REF!,$C18,#REF!,$G$2)</f>
        <v>#REF!</v>
      </c>
      <c r="J18" s="117" t="e">
        <f>SUMIFS(#REF!,#REF!,$B18,#REF!,$C18,#REF!,$J$2)</f>
        <v>#REF!</v>
      </c>
      <c r="K18" s="117" t="e">
        <f>SUMIFS(#REF!,#REF!,$B18,#REF!,$C18,#REF!,$J$2)</f>
        <v>#REF!</v>
      </c>
      <c r="L18" s="117" t="e">
        <f>SUMIFS(#REF!,#REF!,$B18,#REF!,$C18,#REF!,$J$2)</f>
        <v>#REF!</v>
      </c>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row>
    <row r="19" spans="1:35" ht="63.75" customHeight="1">
      <c r="A19" s="113"/>
      <c r="B19" s="114" t="s">
        <v>717</v>
      </c>
      <c r="C19" s="115" t="s">
        <v>398</v>
      </c>
      <c r="D19" s="116" t="e">
        <f>SUMIFS(#REF!,#REF!,$B19,#REF!,$C19,#REF!,$D$2)</f>
        <v>#REF!</v>
      </c>
      <c r="E19" s="116" t="e">
        <f>SUMIFS(#REF!,#REF!,$B19,#REF!,$C19,#REF!,$D$2)</f>
        <v>#REF!</v>
      </c>
      <c r="F19" s="116" t="e">
        <f>SUMIFS(#REF!,#REF!,$B19,#REF!,$C19,#REF!,$D$2)</f>
        <v>#REF!</v>
      </c>
      <c r="G19" s="15" t="e">
        <f>SUMIFS(#REF!,#REF!,$B19,#REF!,$C19,#REF!,$G$2)</f>
        <v>#REF!</v>
      </c>
      <c r="H19" s="15" t="e">
        <f>SUMIFS(#REF!,#REF!,$B19,#REF!,$C19,#REF!,$G$2)</f>
        <v>#REF!</v>
      </c>
      <c r="I19" s="15" t="e">
        <f>SUMIFS(#REF!,#REF!,$B19,#REF!,$C19,#REF!,$G$2)</f>
        <v>#REF!</v>
      </c>
      <c r="J19" s="117" t="e">
        <f>SUMIFS(#REF!,#REF!,$B19,#REF!,$C19,#REF!,$J$2)</f>
        <v>#REF!</v>
      </c>
      <c r="K19" s="117" t="e">
        <f>SUMIFS(#REF!,#REF!,$B19,#REF!,$C19,#REF!,$J$2)</f>
        <v>#REF!</v>
      </c>
      <c r="L19" s="117" t="e">
        <f>SUMIFS(#REF!,#REF!,$B19,#REF!,$C19,#REF!,$J$2)</f>
        <v>#REF!</v>
      </c>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row>
    <row r="20" spans="1:35" ht="18.75" customHeight="1">
      <c r="A20" s="113"/>
      <c r="B20" s="114" t="s">
        <v>717</v>
      </c>
      <c r="C20" s="101" t="s">
        <v>194</v>
      </c>
      <c r="D20" s="116" t="e">
        <f>SUMIFS(#REF!,#REF!,$B20,#REF!,$C20,#REF!,$D$2)</f>
        <v>#REF!</v>
      </c>
      <c r="E20" s="116" t="e">
        <f>SUMIFS(#REF!,#REF!,$B20,#REF!,$C20,#REF!,$D$2)</f>
        <v>#REF!</v>
      </c>
      <c r="F20" s="116" t="e">
        <f>SUMIFS(#REF!,#REF!,$B20,#REF!,$C20,#REF!,$D$2)</f>
        <v>#REF!</v>
      </c>
      <c r="G20" s="15" t="e">
        <f>SUMIFS(#REF!,#REF!,$B20,#REF!,$C20,#REF!,$G$2)</f>
        <v>#REF!</v>
      </c>
      <c r="H20" s="15" t="e">
        <f>SUMIFS(#REF!,#REF!,$B20,#REF!,$C20,#REF!,$G$2)</f>
        <v>#REF!</v>
      </c>
      <c r="I20" s="15" t="e">
        <f>SUMIFS(#REF!,#REF!,$B20,#REF!,$C20,#REF!,$G$2)</f>
        <v>#REF!</v>
      </c>
      <c r="J20" s="117" t="e">
        <f>SUMIFS(#REF!,#REF!,$B20,#REF!,$C20,#REF!,$J$2)</f>
        <v>#REF!</v>
      </c>
      <c r="K20" s="117" t="e">
        <f>SUMIFS(#REF!,#REF!,$B20,#REF!,$C20,#REF!,$J$2)</f>
        <v>#REF!</v>
      </c>
      <c r="L20" s="117" t="e">
        <f>SUMIFS(#REF!,#REF!,$B20,#REF!,$C20,#REF!,$J$2)</f>
        <v>#REF!</v>
      </c>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row>
    <row r="21" spans="1:35" ht="15.75" customHeight="1">
      <c r="A21" s="108"/>
      <c r="B21" s="109" t="s">
        <v>3668</v>
      </c>
      <c r="C21" s="110"/>
      <c r="D21" s="111" t="e">
        <f t="shared" ref="D21:L21" si="5">SUM(D22:D24)</f>
        <v>#REF!</v>
      </c>
      <c r="E21" s="111" t="e">
        <f t="shared" si="5"/>
        <v>#REF!</v>
      </c>
      <c r="F21" s="111" t="e">
        <f t="shared" si="5"/>
        <v>#REF!</v>
      </c>
      <c r="G21" s="111" t="e">
        <f t="shared" si="5"/>
        <v>#REF!</v>
      </c>
      <c r="H21" s="111" t="e">
        <f t="shared" si="5"/>
        <v>#REF!</v>
      </c>
      <c r="I21" s="111" t="e">
        <f t="shared" si="5"/>
        <v>#REF!</v>
      </c>
      <c r="J21" s="111" t="e">
        <f t="shared" si="5"/>
        <v>#REF!</v>
      </c>
      <c r="K21" s="111" t="e">
        <f t="shared" si="5"/>
        <v>#REF!</v>
      </c>
      <c r="L21" s="111" t="e">
        <f t="shared" si="5"/>
        <v>#REF!</v>
      </c>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row>
    <row r="22" spans="1:35" ht="63.75" customHeight="1">
      <c r="A22" s="113">
        <f>A18+1</f>
        <v>5</v>
      </c>
      <c r="B22" s="114" t="s">
        <v>718</v>
      </c>
      <c r="C22" s="115" t="s">
        <v>115</v>
      </c>
      <c r="D22" s="116" t="e">
        <f>SUMIFS(#REF!,#REF!,$B22,#REF!,$C22,#REF!,$D$2)</f>
        <v>#REF!</v>
      </c>
      <c r="E22" s="116" t="e">
        <f>SUMIFS(#REF!,#REF!,$B22,#REF!,$C22,#REF!,$D$2)</f>
        <v>#REF!</v>
      </c>
      <c r="F22" s="116" t="e">
        <f>SUMIFS(#REF!,#REF!,$B22,#REF!,$C22,#REF!,$D$2)</f>
        <v>#REF!</v>
      </c>
      <c r="G22" s="15" t="e">
        <f>SUMIFS(#REF!,#REF!,$B22,#REF!,$C22,#REF!,$G$2)</f>
        <v>#REF!</v>
      </c>
      <c r="H22" s="15" t="e">
        <f>SUMIFS(#REF!,#REF!,$B22,#REF!,$C22,#REF!,$G$2)</f>
        <v>#REF!</v>
      </c>
      <c r="I22" s="15" t="e">
        <f>SUMIFS(#REF!,#REF!,$B22,#REF!,$C22,#REF!,$G$2)</f>
        <v>#REF!</v>
      </c>
      <c r="J22" s="117" t="e">
        <f>SUMIFS(#REF!,#REF!,$B22,#REF!,$C22,#REF!,$J$2)</f>
        <v>#REF!</v>
      </c>
      <c r="K22" s="117" t="e">
        <f>SUMIFS(#REF!,#REF!,$B22,#REF!,$C22,#REF!,$J$2)</f>
        <v>#REF!</v>
      </c>
      <c r="L22" s="117" t="e">
        <f>SUMIFS(#REF!,#REF!,$B22,#REF!,$C22,#REF!,$J$2)</f>
        <v>#REF!</v>
      </c>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row>
    <row r="23" spans="1:35" ht="63.75" customHeight="1">
      <c r="A23" s="113"/>
      <c r="B23" s="114" t="s">
        <v>718</v>
      </c>
      <c r="C23" s="115" t="s">
        <v>398</v>
      </c>
      <c r="D23" s="116" t="e">
        <f>SUMIFS(#REF!,#REF!,$B23,#REF!,$C23,#REF!,$D$2)</f>
        <v>#REF!</v>
      </c>
      <c r="E23" s="116" t="e">
        <f>SUMIFS(#REF!,#REF!,$B23,#REF!,$C23,#REF!,$D$2)</f>
        <v>#REF!</v>
      </c>
      <c r="F23" s="116" t="e">
        <f>SUMIFS(#REF!,#REF!,$B23,#REF!,$C23,#REF!,$D$2)</f>
        <v>#REF!</v>
      </c>
      <c r="G23" s="15" t="e">
        <f>SUMIFS(#REF!,#REF!,$B23,#REF!,$C23,#REF!,$G$2)</f>
        <v>#REF!</v>
      </c>
      <c r="H23" s="15" t="e">
        <f>SUMIFS(#REF!,#REF!,$B23,#REF!,$C23,#REF!,$G$2)</f>
        <v>#REF!</v>
      </c>
      <c r="I23" s="15" t="e">
        <f>SUMIFS(#REF!,#REF!,$B23,#REF!,$C23,#REF!,$G$2)</f>
        <v>#REF!</v>
      </c>
      <c r="J23" s="117" t="e">
        <f>SUMIFS(#REF!,#REF!,$B23,#REF!,$C23,#REF!,$J$2)</f>
        <v>#REF!</v>
      </c>
      <c r="K23" s="117" t="e">
        <f>SUMIFS(#REF!,#REF!,$B23,#REF!,$C23,#REF!,$J$2)</f>
        <v>#REF!</v>
      </c>
      <c r="L23" s="117" t="e">
        <f>SUMIFS(#REF!,#REF!,$B23,#REF!,$C23,#REF!,$J$2)</f>
        <v>#REF!</v>
      </c>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row>
    <row r="24" spans="1:35" ht="18.75" customHeight="1">
      <c r="A24" s="113"/>
      <c r="B24" s="114" t="s">
        <v>718</v>
      </c>
      <c r="C24" s="101" t="s">
        <v>194</v>
      </c>
      <c r="D24" s="116" t="e">
        <f>SUMIFS(#REF!,#REF!,$B24,#REF!,$C24,#REF!,$D$2)</f>
        <v>#REF!</v>
      </c>
      <c r="E24" s="116" t="e">
        <f>SUMIFS(#REF!,#REF!,$B24,#REF!,$C24,#REF!,$D$2)</f>
        <v>#REF!</v>
      </c>
      <c r="F24" s="116" t="e">
        <f>SUMIFS(#REF!,#REF!,$B24,#REF!,$C24,#REF!,$D$2)</f>
        <v>#REF!</v>
      </c>
      <c r="G24" s="15" t="e">
        <f>SUMIFS(#REF!,#REF!,$B24,#REF!,$C24,#REF!,$G$2)</f>
        <v>#REF!</v>
      </c>
      <c r="H24" s="15" t="e">
        <f>SUMIFS(#REF!,#REF!,$B24,#REF!,$C24,#REF!,$G$2)</f>
        <v>#REF!</v>
      </c>
      <c r="I24" s="15" t="e">
        <f>SUMIFS(#REF!,#REF!,$B24,#REF!,$C24,#REF!,$G$2)</f>
        <v>#REF!</v>
      </c>
      <c r="J24" s="117" t="e">
        <f>SUMIFS(#REF!,#REF!,$B24,#REF!,$C24,#REF!,$J$2)</f>
        <v>#REF!</v>
      </c>
      <c r="K24" s="117" t="e">
        <f>SUMIFS(#REF!,#REF!,$B24,#REF!,$C24,#REF!,$J$2)</f>
        <v>#REF!</v>
      </c>
      <c r="L24" s="117" t="e">
        <f>SUMIFS(#REF!,#REF!,$B24,#REF!,$C24,#REF!,$J$2)</f>
        <v>#REF!</v>
      </c>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row>
    <row r="25" spans="1:35" ht="15.75" customHeight="1">
      <c r="A25" s="108"/>
      <c r="B25" s="109" t="s">
        <v>3668</v>
      </c>
      <c r="C25" s="110"/>
      <c r="D25" s="111" t="e">
        <f t="shared" ref="D25:L25" si="6">SUM(D26:D28)</f>
        <v>#REF!</v>
      </c>
      <c r="E25" s="111" t="e">
        <f t="shared" si="6"/>
        <v>#REF!</v>
      </c>
      <c r="F25" s="111" t="e">
        <f t="shared" si="6"/>
        <v>#REF!</v>
      </c>
      <c r="G25" s="111" t="e">
        <f t="shared" si="6"/>
        <v>#REF!</v>
      </c>
      <c r="H25" s="111" t="e">
        <f t="shared" si="6"/>
        <v>#REF!</v>
      </c>
      <c r="I25" s="111" t="e">
        <f t="shared" si="6"/>
        <v>#REF!</v>
      </c>
      <c r="J25" s="111" t="e">
        <f t="shared" si="6"/>
        <v>#REF!</v>
      </c>
      <c r="K25" s="111" t="e">
        <f t="shared" si="6"/>
        <v>#REF!</v>
      </c>
      <c r="L25" s="111" t="e">
        <f t="shared" si="6"/>
        <v>#REF!</v>
      </c>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row>
    <row r="26" spans="1:35" ht="63.75" customHeight="1">
      <c r="A26" s="113">
        <f>A22+1</f>
        <v>6</v>
      </c>
      <c r="B26" s="114" t="s">
        <v>719</v>
      </c>
      <c r="C26" s="115" t="s">
        <v>115</v>
      </c>
      <c r="D26" s="116" t="e">
        <f>SUMIFS(#REF!,#REF!,$B26,#REF!,$C26,#REF!,$D$2)</f>
        <v>#REF!</v>
      </c>
      <c r="E26" s="116" t="e">
        <f>SUMIFS(#REF!,#REF!,$B26,#REF!,$C26,#REF!,$D$2)</f>
        <v>#REF!</v>
      </c>
      <c r="F26" s="116" t="e">
        <f>SUMIFS(#REF!,#REF!,$B26,#REF!,$C26,#REF!,$D$2)</f>
        <v>#REF!</v>
      </c>
      <c r="G26" s="15" t="e">
        <f>SUMIFS(#REF!,#REF!,$B26,#REF!,$C26,#REF!,$G$2)</f>
        <v>#REF!</v>
      </c>
      <c r="H26" s="15" t="e">
        <f>SUMIFS(#REF!,#REF!,$B26,#REF!,$C26,#REF!,$G$2)</f>
        <v>#REF!</v>
      </c>
      <c r="I26" s="15" t="e">
        <f>SUMIFS(#REF!,#REF!,$B26,#REF!,$C26,#REF!,$G$2)</f>
        <v>#REF!</v>
      </c>
      <c r="J26" s="117" t="e">
        <f>SUMIFS(#REF!,#REF!,$B26,#REF!,$C26,#REF!,$J$2)</f>
        <v>#REF!</v>
      </c>
      <c r="K26" s="117" t="e">
        <f>SUMIFS(#REF!,#REF!,$B26,#REF!,$C26,#REF!,$J$2)</f>
        <v>#REF!</v>
      </c>
      <c r="L26" s="117" t="e">
        <f>SUMIFS(#REF!,#REF!,$B26,#REF!,$C26,#REF!,$J$2)</f>
        <v>#REF!</v>
      </c>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row>
    <row r="27" spans="1:35" ht="63.75" customHeight="1">
      <c r="A27" s="113"/>
      <c r="B27" s="114" t="s">
        <v>719</v>
      </c>
      <c r="C27" s="115" t="s">
        <v>398</v>
      </c>
      <c r="D27" s="116" t="e">
        <f>SUMIFS(#REF!,#REF!,$B27,#REF!,$C27,#REF!,$D$2)</f>
        <v>#REF!</v>
      </c>
      <c r="E27" s="116" t="e">
        <f>SUMIFS(#REF!,#REF!,$B27,#REF!,$C27,#REF!,$D$2)</f>
        <v>#REF!</v>
      </c>
      <c r="F27" s="116" t="e">
        <f>SUMIFS(#REF!,#REF!,$B27,#REF!,$C27,#REF!,$D$2)</f>
        <v>#REF!</v>
      </c>
      <c r="G27" s="15" t="e">
        <f>SUMIFS(#REF!,#REF!,$B27,#REF!,$C27,#REF!,$G$2)</f>
        <v>#REF!</v>
      </c>
      <c r="H27" s="15" t="e">
        <f>SUMIFS(#REF!,#REF!,$B27,#REF!,$C27,#REF!,$G$2)</f>
        <v>#REF!</v>
      </c>
      <c r="I27" s="15" t="e">
        <f>SUMIFS(#REF!,#REF!,$B27,#REF!,$C27,#REF!,$G$2)</f>
        <v>#REF!</v>
      </c>
      <c r="J27" s="117" t="e">
        <f>SUMIFS(#REF!,#REF!,$B27,#REF!,$C27,#REF!,$J$2)</f>
        <v>#REF!</v>
      </c>
      <c r="K27" s="117" t="e">
        <f>SUMIFS(#REF!,#REF!,$B27,#REF!,$C27,#REF!,$J$2)</f>
        <v>#REF!</v>
      </c>
      <c r="L27" s="117" t="e">
        <f>SUMIFS(#REF!,#REF!,$B27,#REF!,$C27,#REF!,$J$2)</f>
        <v>#REF!</v>
      </c>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row>
    <row r="28" spans="1:35" ht="18.75" customHeight="1">
      <c r="A28" s="113"/>
      <c r="B28" s="114" t="s">
        <v>719</v>
      </c>
      <c r="C28" s="101" t="s">
        <v>194</v>
      </c>
      <c r="D28" s="116" t="e">
        <f>SUMIFS(#REF!,#REF!,$B28,#REF!,$C28,#REF!,$D$2)</f>
        <v>#REF!</v>
      </c>
      <c r="E28" s="116" t="e">
        <f>SUMIFS(#REF!,#REF!,$B28,#REF!,$C28,#REF!,$D$2)</f>
        <v>#REF!</v>
      </c>
      <c r="F28" s="116" t="e">
        <f>SUMIFS(#REF!,#REF!,$B28,#REF!,$C28,#REF!,$D$2)</f>
        <v>#REF!</v>
      </c>
      <c r="G28" s="15" t="e">
        <f>SUMIFS(#REF!,#REF!,$B28,#REF!,$C28,#REF!,$G$2)</f>
        <v>#REF!</v>
      </c>
      <c r="H28" s="15" t="e">
        <f>SUMIFS(#REF!,#REF!,$B28,#REF!,$C28,#REF!,$G$2)</f>
        <v>#REF!</v>
      </c>
      <c r="I28" s="15" t="e">
        <f>SUMIFS(#REF!,#REF!,$B28,#REF!,$C28,#REF!,$G$2)</f>
        <v>#REF!</v>
      </c>
      <c r="J28" s="117" t="e">
        <f>SUMIFS(#REF!,#REF!,$B28,#REF!,$C28,#REF!,$J$2)</f>
        <v>#REF!</v>
      </c>
      <c r="K28" s="117" t="e">
        <f>SUMIFS(#REF!,#REF!,$B28,#REF!,$C28,#REF!,$J$2)</f>
        <v>#REF!</v>
      </c>
      <c r="L28" s="117" t="e">
        <f>SUMIFS(#REF!,#REF!,$B28,#REF!,$C28,#REF!,$J$2)</f>
        <v>#REF!</v>
      </c>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row>
    <row r="29" spans="1:35" ht="15.75" customHeight="1">
      <c r="A29" s="108"/>
      <c r="B29" s="109" t="s">
        <v>3668</v>
      </c>
      <c r="C29" s="110"/>
      <c r="D29" s="111" t="e">
        <f t="shared" ref="D29:L29" si="7">SUM(D30:D32)</f>
        <v>#REF!</v>
      </c>
      <c r="E29" s="111" t="e">
        <f t="shared" si="7"/>
        <v>#REF!</v>
      </c>
      <c r="F29" s="111" t="e">
        <f t="shared" si="7"/>
        <v>#REF!</v>
      </c>
      <c r="G29" s="111" t="e">
        <f t="shared" si="7"/>
        <v>#REF!</v>
      </c>
      <c r="H29" s="111" t="e">
        <f t="shared" si="7"/>
        <v>#REF!</v>
      </c>
      <c r="I29" s="111" t="e">
        <f t="shared" si="7"/>
        <v>#REF!</v>
      </c>
      <c r="J29" s="111" t="e">
        <f t="shared" si="7"/>
        <v>#REF!</v>
      </c>
      <c r="K29" s="111" t="e">
        <f t="shared" si="7"/>
        <v>#REF!</v>
      </c>
      <c r="L29" s="111" t="e">
        <f t="shared" si="7"/>
        <v>#REF!</v>
      </c>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row>
    <row r="30" spans="1:35" ht="63.75" customHeight="1">
      <c r="A30" s="113">
        <f>A26+1</f>
        <v>7</v>
      </c>
      <c r="B30" s="114" t="s">
        <v>720</v>
      </c>
      <c r="C30" s="115" t="s">
        <v>115</v>
      </c>
      <c r="D30" s="116" t="e">
        <f>SUMIFS(#REF!,#REF!,$B30,#REF!,$C30,#REF!,$D$2)</f>
        <v>#REF!</v>
      </c>
      <c r="E30" s="116" t="e">
        <f>SUMIFS(#REF!,#REF!,$B30,#REF!,$C30,#REF!,$D$2)</f>
        <v>#REF!</v>
      </c>
      <c r="F30" s="116" t="e">
        <f>SUMIFS(#REF!,#REF!,$B30,#REF!,$C30,#REF!,$D$2)</f>
        <v>#REF!</v>
      </c>
      <c r="G30" s="15" t="e">
        <f>SUMIFS(#REF!,#REF!,$B30,#REF!,$C30,#REF!,$G$2)</f>
        <v>#REF!</v>
      </c>
      <c r="H30" s="15" t="e">
        <f>SUMIFS(#REF!,#REF!,$B30,#REF!,$C30,#REF!,$G$2)</f>
        <v>#REF!</v>
      </c>
      <c r="I30" s="15" t="e">
        <f>SUMIFS(#REF!,#REF!,$B30,#REF!,$C30,#REF!,$G$2)</f>
        <v>#REF!</v>
      </c>
      <c r="J30" s="117" t="e">
        <f>SUMIFS(#REF!,#REF!,$B30,#REF!,$C30,#REF!,$J$2)</f>
        <v>#REF!</v>
      </c>
      <c r="K30" s="117" t="e">
        <f>SUMIFS(#REF!,#REF!,$B30,#REF!,$C30,#REF!,$J$2)</f>
        <v>#REF!</v>
      </c>
      <c r="L30" s="117" t="e">
        <f>SUMIFS(#REF!,#REF!,$B30,#REF!,$C30,#REF!,$J$2)</f>
        <v>#REF!</v>
      </c>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row>
    <row r="31" spans="1:35" ht="63.75" customHeight="1">
      <c r="A31" s="113"/>
      <c r="B31" s="114" t="s">
        <v>720</v>
      </c>
      <c r="C31" s="115" t="s">
        <v>398</v>
      </c>
      <c r="D31" s="116" t="e">
        <f>SUMIFS(#REF!,#REF!,$B31,#REF!,$C31,#REF!,$D$2)</f>
        <v>#REF!</v>
      </c>
      <c r="E31" s="116" t="e">
        <f>SUMIFS(#REF!,#REF!,$B31,#REF!,$C31,#REF!,$D$2)</f>
        <v>#REF!</v>
      </c>
      <c r="F31" s="116" t="e">
        <f>SUMIFS(#REF!,#REF!,$B31,#REF!,$C31,#REF!,$D$2)</f>
        <v>#REF!</v>
      </c>
      <c r="G31" s="15" t="e">
        <f>SUMIFS(#REF!,#REF!,$B31,#REF!,$C31,#REF!,$G$2)</f>
        <v>#REF!</v>
      </c>
      <c r="H31" s="15" t="e">
        <f>SUMIFS(#REF!,#REF!,$B31,#REF!,$C31,#REF!,$G$2)</f>
        <v>#REF!</v>
      </c>
      <c r="I31" s="15" t="e">
        <f>SUMIFS(#REF!,#REF!,$B31,#REF!,$C31,#REF!,$G$2)</f>
        <v>#REF!</v>
      </c>
      <c r="J31" s="117" t="e">
        <f>SUMIFS(#REF!,#REF!,$B31,#REF!,$C31,#REF!,$J$2)</f>
        <v>#REF!</v>
      </c>
      <c r="K31" s="117" t="e">
        <f>SUMIFS(#REF!,#REF!,$B31,#REF!,$C31,#REF!,$J$2)</f>
        <v>#REF!</v>
      </c>
      <c r="L31" s="117" t="e">
        <f>SUMIFS(#REF!,#REF!,$B31,#REF!,$C31,#REF!,$J$2)</f>
        <v>#REF!</v>
      </c>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row>
    <row r="32" spans="1:35" ht="18.75" customHeight="1">
      <c r="A32" s="113"/>
      <c r="B32" s="114" t="s">
        <v>720</v>
      </c>
      <c r="C32" s="101" t="s">
        <v>194</v>
      </c>
      <c r="D32" s="116" t="e">
        <f>SUMIFS(#REF!,#REF!,$B32,#REF!,$C32,#REF!,$D$2)</f>
        <v>#REF!</v>
      </c>
      <c r="E32" s="116" t="e">
        <f>SUMIFS(#REF!,#REF!,$B32,#REF!,$C32,#REF!,$D$2)</f>
        <v>#REF!</v>
      </c>
      <c r="F32" s="116" t="e">
        <f>SUMIFS(#REF!,#REF!,$B32,#REF!,$C32,#REF!,$D$2)</f>
        <v>#REF!</v>
      </c>
      <c r="G32" s="15" t="e">
        <f>SUMIFS(#REF!,#REF!,$B32,#REF!,$C32,#REF!,$G$2)</f>
        <v>#REF!</v>
      </c>
      <c r="H32" s="15" t="e">
        <f>SUMIFS(#REF!,#REF!,$B32,#REF!,$C32,#REF!,$G$2)</f>
        <v>#REF!</v>
      </c>
      <c r="I32" s="15" t="e">
        <f>SUMIFS(#REF!,#REF!,$B32,#REF!,$C32,#REF!,$G$2)</f>
        <v>#REF!</v>
      </c>
      <c r="J32" s="117" t="e">
        <f>SUMIFS(#REF!,#REF!,$B32,#REF!,$C32,#REF!,$J$2)</f>
        <v>#REF!</v>
      </c>
      <c r="K32" s="117" t="e">
        <f>SUMIFS(#REF!,#REF!,$B32,#REF!,$C32,#REF!,$J$2)</f>
        <v>#REF!</v>
      </c>
      <c r="L32" s="117" t="e">
        <f>SUMIFS(#REF!,#REF!,$B32,#REF!,$C32,#REF!,$J$2)</f>
        <v>#REF!</v>
      </c>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row>
    <row r="33" spans="1:35" ht="15.75" customHeight="1">
      <c r="A33" s="108"/>
      <c r="B33" s="109" t="s">
        <v>3668</v>
      </c>
      <c r="C33" s="110"/>
      <c r="D33" s="111" t="e">
        <f t="shared" ref="D33:L33" si="8">SUM(D34:D36)</f>
        <v>#REF!</v>
      </c>
      <c r="E33" s="111" t="e">
        <f t="shared" si="8"/>
        <v>#REF!</v>
      </c>
      <c r="F33" s="111" t="e">
        <f t="shared" si="8"/>
        <v>#REF!</v>
      </c>
      <c r="G33" s="111" t="e">
        <f t="shared" si="8"/>
        <v>#REF!</v>
      </c>
      <c r="H33" s="111" t="e">
        <f t="shared" si="8"/>
        <v>#REF!</v>
      </c>
      <c r="I33" s="111" t="e">
        <f t="shared" si="8"/>
        <v>#REF!</v>
      </c>
      <c r="J33" s="111" t="e">
        <f t="shared" si="8"/>
        <v>#REF!</v>
      </c>
      <c r="K33" s="111" t="e">
        <f t="shared" si="8"/>
        <v>#REF!</v>
      </c>
      <c r="L33" s="111" t="e">
        <f t="shared" si="8"/>
        <v>#REF!</v>
      </c>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row>
    <row r="34" spans="1:35" ht="63.75" customHeight="1">
      <c r="A34" s="113">
        <f>A30+1</f>
        <v>8</v>
      </c>
      <c r="B34" s="114" t="s">
        <v>721</v>
      </c>
      <c r="C34" s="115" t="s">
        <v>115</v>
      </c>
      <c r="D34" s="116" t="e">
        <f>SUMIFS(#REF!,#REF!,$B34,#REF!,$C34,#REF!,$D$2)</f>
        <v>#REF!</v>
      </c>
      <c r="E34" s="116" t="e">
        <f>SUMIFS(#REF!,#REF!,$B34,#REF!,$C34,#REF!,$D$2)</f>
        <v>#REF!</v>
      </c>
      <c r="F34" s="116" t="e">
        <f>SUMIFS(#REF!,#REF!,$B34,#REF!,$C34,#REF!,$D$2)</f>
        <v>#REF!</v>
      </c>
      <c r="G34" s="15" t="e">
        <f>SUMIFS(#REF!,#REF!,$B34,#REF!,$C34,#REF!,$G$2)</f>
        <v>#REF!</v>
      </c>
      <c r="H34" s="15" t="e">
        <f>SUMIFS(#REF!,#REF!,$B34,#REF!,$C34,#REF!,$G$2)</f>
        <v>#REF!</v>
      </c>
      <c r="I34" s="15" t="e">
        <f>SUMIFS(#REF!,#REF!,$B34,#REF!,$C34,#REF!,$G$2)</f>
        <v>#REF!</v>
      </c>
      <c r="J34" s="117" t="e">
        <f>SUMIFS(#REF!,#REF!,$B34,#REF!,$C34,#REF!,$J$2)</f>
        <v>#REF!</v>
      </c>
      <c r="K34" s="117" t="e">
        <f>SUMIFS(#REF!,#REF!,$B34,#REF!,$C34,#REF!,$J$2)</f>
        <v>#REF!</v>
      </c>
      <c r="L34" s="117" t="e">
        <f>SUMIFS(#REF!,#REF!,$B34,#REF!,$C34,#REF!,$J$2)</f>
        <v>#REF!</v>
      </c>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row>
    <row r="35" spans="1:35" ht="63.75" customHeight="1">
      <c r="A35" s="113"/>
      <c r="B35" s="114" t="s">
        <v>721</v>
      </c>
      <c r="C35" s="115" t="s">
        <v>398</v>
      </c>
      <c r="D35" s="116" t="e">
        <f>SUMIFS(#REF!,#REF!,$B35,#REF!,$C35,#REF!,$D$2)</f>
        <v>#REF!</v>
      </c>
      <c r="E35" s="116" t="e">
        <f>SUMIFS(#REF!,#REF!,$B35,#REF!,$C35,#REF!,$D$2)</f>
        <v>#REF!</v>
      </c>
      <c r="F35" s="116" t="e">
        <f>SUMIFS(#REF!,#REF!,$B35,#REF!,$C35,#REF!,$D$2)</f>
        <v>#REF!</v>
      </c>
      <c r="G35" s="15" t="e">
        <f>SUMIFS(#REF!,#REF!,$B35,#REF!,$C35,#REF!,$G$2)</f>
        <v>#REF!</v>
      </c>
      <c r="H35" s="15" t="e">
        <f>SUMIFS(#REF!,#REF!,$B35,#REF!,$C35,#REF!,$G$2)</f>
        <v>#REF!</v>
      </c>
      <c r="I35" s="15" t="e">
        <f>SUMIFS(#REF!,#REF!,$B35,#REF!,$C35,#REF!,$G$2)</f>
        <v>#REF!</v>
      </c>
      <c r="J35" s="117" t="e">
        <f>SUMIFS(#REF!,#REF!,$B35,#REF!,$C35,#REF!,$J$2)</f>
        <v>#REF!</v>
      </c>
      <c r="K35" s="117" t="e">
        <f>SUMIFS(#REF!,#REF!,$B35,#REF!,$C35,#REF!,$J$2)</f>
        <v>#REF!</v>
      </c>
      <c r="L35" s="117" t="e">
        <f>SUMIFS(#REF!,#REF!,$B35,#REF!,$C35,#REF!,$J$2)</f>
        <v>#REF!</v>
      </c>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row>
    <row r="36" spans="1:35" ht="18.75" customHeight="1">
      <c r="A36" s="113"/>
      <c r="B36" s="114" t="s">
        <v>721</v>
      </c>
      <c r="C36" s="101" t="s">
        <v>194</v>
      </c>
      <c r="D36" s="116" t="e">
        <f>SUMIFS(#REF!,#REF!,$B36,#REF!,$C36,#REF!,$D$2)</f>
        <v>#REF!</v>
      </c>
      <c r="E36" s="116" t="e">
        <f>SUMIFS(#REF!,#REF!,$B36,#REF!,$C36,#REF!,$D$2)</f>
        <v>#REF!</v>
      </c>
      <c r="F36" s="116" t="e">
        <f>SUMIFS(#REF!,#REF!,$B36,#REF!,$C36,#REF!,$D$2)</f>
        <v>#REF!</v>
      </c>
      <c r="G36" s="15" t="e">
        <f>SUMIFS(#REF!,#REF!,$B36,#REF!,$C36,#REF!,$G$2)</f>
        <v>#REF!</v>
      </c>
      <c r="H36" s="15" t="e">
        <f>SUMIFS(#REF!,#REF!,$B36,#REF!,$C36,#REF!,$G$2)</f>
        <v>#REF!</v>
      </c>
      <c r="I36" s="15" t="e">
        <f>SUMIFS(#REF!,#REF!,$B36,#REF!,$C36,#REF!,$G$2)</f>
        <v>#REF!</v>
      </c>
      <c r="J36" s="117" t="e">
        <f>SUMIFS(#REF!,#REF!,$B36,#REF!,$C36,#REF!,$J$2)</f>
        <v>#REF!</v>
      </c>
      <c r="K36" s="117" t="e">
        <f>SUMIFS(#REF!,#REF!,$B36,#REF!,$C36,#REF!,$J$2)</f>
        <v>#REF!</v>
      </c>
      <c r="L36" s="117" t="e">
        <f>SUMIFS(#REF!,#REF!,$B36,#REF!,$C36,#REF!,$J$2)</f>
        <v>#REF!</v>
      </c>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row>
    <row r="37" spans="1:35" ht="15.75" customHeight="1">
      <c r="A37" s="108"/>
      <c r="B37" s="109" t="s">
        <v>3668</v>
      </c>
      <c r="C37" s="110"/>
      <c r="D37" s="111" t="e">
        <f t="shared" ref="D37:L37" si="9">SUM(D38:D40)</f>
        <v>#REF!</v>
      </c>
      <c r="E37" s="111" t="e">
        <f t="shared" si="9"/>
        <v>#REF!</v>
      </c>
      <c r="F37" s="111" t="e">
        <f t="shared" si="9"/>
        <v>#REF!</v>
      </c>
      <c r="G37" s="111" t="e">
        <f t="shared" si="9"/>
        <v>#REF!</v>
      </c>
      <c r="H37" s="111" t="e">
        <f t="shared" si="9"/>
        <v>#REF!</v>
      </c>
      <c r="I37" s="111" t="e">
        <f t="shared" si="9"/>
        <v>#REF!</v>
      </c>
      <c r="J37" s="111" t="e">
        <f t="shared" si="9"/>
        <v>#REF!</v>
      </c>
      <c r="K37" s="111" t="e">
        <f t="shared" si="9"/>
        <v>#REF!</v>
      </c>
      <c r="L37" s="111" t="e">
        <f t="shared" si="9"/>
        <v>#REF!</v>
      </c>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row>
    <row r="38" spans="1:35" ht="63.75" customHeight="1">
      <c r="A38" s="113">
        <f>A34+1</f>
        <v>9</v>
      </c>
      <c r="B38" s="114" t="s">
        <v>722</v>
      </c>
      <c r="C38" s="115" t="s">
        <v>115</v>
      </c>
      <c r="D38" s="116" t="e">
        <f>SUMIFS(#REF!,#REF!,$B38,#REF!,$C38,#REF!,$D$2)</f>
        <v>#REF!</v>
      </c>
      <c r="E38" s="116" t="e">
        <f>SUMIFS(#REF!,#REF!,$B38,#REF!,$C38,#REF!,$D$2)</f>
        <v>#REF!</v>
      </c>
      <c r="F38" s="116" t="e">
        <f>SUMIFS(#REF!,#REF!,$B38,#REF!,$C38,#REF!,$D$2)</f>
        <v>#REF!</v>
      </c>
      <c r="G38" s="15" t="e">
        <f>SUMIFS(#REF!,#REF!,$B38,#REF!,$C38,#REF!,$G$2)</f>
        <v>#REF!</v>
      </c>
      <c r="H38" s="15" t="e">
        <f>SUMIFS(#REF!,#REF!,$B38,#REF!,$C38,#REF!,$G$2)</f>
        <v>#REF!</v>
      </c>
      <c r="I38" s="15" t="e">
        <f>SUMIFS(#REF!,#REF!,$B38,#REF!,$C38,#REF!,$G$2)</f>
        <v>#REF!</v>
      </c>
      <c r="J38" s="117" t="e">
        <f>SUMIFS(#REF!,#REF!,$B38,#REF!,$C38,#REF!,$J$2)</f>
        <v>#REF!</v>
      </c>
      <c r="K38" s="117" t="e">
        <f>SUMIFS(#REF!,#REF!,$B38,#REF!,$C38,#REF!,$J$2)</f>
        <v>#REF!</v>
      </c>
      <c r="L38" s="117" t="e">
        <f>SUMIFS(#REF!,#REF!,$B38,#REF!,$C38,#REF!,$J$2)</f>
        <v>#REF!</v>
      </c>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row>
    <row r="39" spans="1:35" ht="63.75" customHeight="1">
      <c r="A39" s="113"/>
      <c r="B39" s="114" t="s">
        <v>722</v>
      </c>
      <c r="C39" s="115" t="s">
        <v>398</v>
      </c>
      <c r="D39" s="116" t="e">
        <f>SUMIFS(#REF!,#REF!,$B39,#REF!,$C39,#REF!,$D$2)</f>
        <v>#REF!</v>
      </c>
      <c r="E39" s="116" t="e">
        <f>SUMIFS(#REF!,#REF!,$B39,#REF!,$C39,#REF!,$D$2)</f>
        <v>#REF!</v>
      </c>
      <c r="F39" s="116" t="e">
        <f>SUMIFS(#REF!,#REF!,$B39,#REF!,$C39,#REF!,$D$2)</f>
        <v>#REF!</v>
      </c>
      <c r="G39" s="15" t="e">
        <f>SUMIFS(#REF!,#REF!,$B39,#REF!,$C39,#REF!,$G$2)</f>
        <v>#REF!</v>
      </c>
      <c r="H39" s="15" t="e">
        <f>SUMIFS(#REF!,#REF!,$B39,#REF!,$C39,#REF!,$G$2)</f>
        <v>#REF!</v>
      </c>
      <c r="I39" s="15" t="e">
        <f>SUMIFS(#REF!,#REF!,$B39,#REF!,$C39,#REF!,$G$2)</f>
        <v>#REF!</v>
      </c>
      <c r="J39" s="117" t="e">
        <f>SUMIFS(#REF!,#REF!,$B39,#REF!,$C39,#REF!,$J$2)</f>
        <v>#REF!</v>
      </c>
      <c r="K39" s="117" t="e">
        <f>SUMIFS(#REF!,#REF!,$B39,#REF!,$C39,#REF!,$J$2)</f>
        <v>#REF!</v>
      </c>
      <c r="L39" s="117" t="e">
        <f>SUMIFS(#REF!,#REF!,$B39,#REF!,$C39,#REF!,$J$2)</f>
        <v>#REF!</v>
      </c>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row>
    <row r="40" spans="1:35" ht="18.75" customHeight="1">
      <c r="A40" s="113"/>
      <c r="B40" s="114" t="s">
        <v>722</v>
      </c>
      <c r="C40" s="101" t="s">
        <v>194</v>
      </c>
      <c r="D40" s="116" t="e">
        <f>SUMIFS(#REF!,#REF!,$B40,#REF!,$C40,#REF!,$D$2)</f>
        <v>#REF!</v>
      </c>
      <c r="E40" s="116" t="e">
        <f>SUMIFS(#REF!,#REF!,$B40,#REF!,$C40,#REF!,$D$2)</f>
        <v>#REF!</v>
      </c>
      <c r="F40" s="116" t="e">
        <f>SUMIFS(#REF!,#REF!,$B40,#REF!,$C40,#REF!,$D$2)</f>
        <v>#REF!</v>
      </c>
      <c r="G40" s="15" t="e">
        <f>SUMIFS(#REF!,#REF!,$B40,#REF!,$C40,#REF!,$G$2)</f>
        <v>#REF!</v>
      </c>
      <c r="H40" s="15" t="e">
        <f>SUMIFS(#REF!,#REF!,$B40,#REF!,$C40,#REF!,$G$2)</f>
        <v>#REF!</v>
      </c>
      <c r="I40" s="15" t="e">
        <f>SUMIFS(#REF!,#REF!,$B40,#REF!,$C40,#REF!,$G$2)</f>
        <v>#REF!</v>
      </c>
      <c r="J40" s="117" t="e">
        <f>SUMIFS(#REF!,#REF!,$B40,#REF!,$C40,#REF!,$J$2)</f>
        <v>#REF!</v>
      </c>
      <c r="K40" s="117" t="e">
        <f>SUMIFS(#REF!,#REF!,$B40,#REF!,$C40,#REF!,$J$2)</f>
        <v>#REF!</v>
      </c>
      <c r="L40" s="117" t="e">
        <f>SUMIFS(#REF!,#REF!,$B40,#REF!,$C40,#REF!,$J$2)</f>
        <v>#REF!</v>
      </c>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row>
    <row r="41" spans="1:35" ht="15.75" customHeight="1">
      <c r="A41" s="108"/>
      <c r="B41" s="109" t="s">
        <v>3668</v>
      </c>
      <c r="C41" s="110"/>
      <c r="D41" s="111" t="e">
        <f t="shared" ref="D41:L41" si="10">SUM(D42:D44)</f>
        <v>#REF!</v>
      </c>
      <c r="E41" s="111" t="e">
        <f t="shared" si="10"/>
        <v>#REF!</v>
      </c>
      <c r="F41" s="111" t="e">
        <f t="shared" si="10"/>
        <v>#REF!</v>
      </c>
      <c r="G41" s="111" t="e">
        <f t="shared" si="10"/>
        <v>#REF!</v>
      </c>
      <c r="H41" s="111" t="e">
        <f t="shared" si="10"/>
        <v>#REF!</v>
      </c>
      <c r="I41" s="111" t="e">
        <f t="shared" si="10"/>
        <v>#REF!</v>
      </c>
      <c r="J41" s="111" t="e">
        <f t="shared" si="10"/>
        <v>#REF!</v>
      </c>
      <c r="K41" s="111" t="e">
        <f t="shared" si="10"/>
        <v>#REF!</v>
      </c>
      <c r="L41" s="111" t="e">
        <f t="shared" si="10"/>
        <v>#REF!</v>
      </c>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row>
    <row r="42" spans="1:35" ht="63.75" customHeight="1">
      <c r="A42" s="113">
        <f>A38+1</f>
        <v>10</v>
      </c>
      <c r="B42" s="114" t="s">
        <v>494</v>
      </c>
      <c r="C42" s="115" t="s">
        <v>115</v>
      </c>
      <c r="D42" s="116" t="e">
        <f>SUMIFS(#REF!,#REF!,$B42,#REF!,$C42,#REF!,$D$2)</f>
        <v>#REF!</v>
      </c>
      <c r="E42" s="116" t="e">
        <f>SUMIFS(#REF!,#REF!,$B42,#REF!,$C42,#REF!,$D$2)</f>
        <v>#REF!</v>
      </c>
      <c r="F42" s="116" t="e">
        <f>SUMIFS(#REF!,#REF!,$B42,#REF!,$C42,#REF!,$D$2)</f>
        <v>#REF!</v>
      </c>
      <c r="G42" s="15" t="e">
        <f>SUMIFS(#REF!,#REF!,$B42,#REF!,$C42,#REF!,$G$2)</f>
        <v>#REF!</v>
      </c>
      <c r="H42" s="15" t="e">
        <f>SUMIFS(#REF!,#REF!,$B42,#REF!,$C42,#REF!,$G$2)</f>
        <v>#REF!</v>
      </c>
      <c r="I42" s="15" t="e">
        <f>SUMIFS(#REF!,#REF!,$B42,#REF!,$C42,#REF!,$G$2)</f>
        <v>#REF!</v>
      </c>
      <c r="J42" s="117" t="e">
        <f>SUMIFS(#REF!,#REF!,$B42,#REF!,$C42,#REF!,$J$2)</f>
        <v>#REF!</v>
      </c>
      <c r="K42" s="117" t="e">
        <f>SUMIFS(#REF!,#REF!,$B42,#REF!,$C42,#REF!,$J$2)</f>
        <v>#REF!</v>
      </c>
      <c r="L42" s="117" t="e">
        <f>SUMIFS(#REF!,#REF!,$B42,#REF!,$C42,#REF!,$J$2)</f>
        <v>#REF!</v>
      </c>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row>
    <row r="43" spans="1:35" ht="63.75" customHeight="1">
      <c r="A43" s="113"/>
      <c r="B43" s="114" t="s">
        <v>494</v>
      </c>
      <c r="C43" s="115" t="s">
        <v>398</v>
      </c>
      <c r="D43" s="116" t="e">
        <f>SUMIFS(#REF!,#REF!,$B43,#REF!,$C43,#REF!,$D$2)</f>
        <v>#REF!</v>
      </c>
      <c r="E43" s="116" t="e">
        <f>SUMIFS(#REF!,#REF!,$B43,#REF!,$C43,#REF!,$D$2)</f>
        <v>#REF!</v>
      </c>
      <c r="F43" s="116" t="e">
        <f>SUMIFS(#REF!,#REF!,$B43,#REF!,$C43,#REF!,$D$2)</f>
        <v>#REF!</v>
      </c>
      <c r="G43" s="15" t="e">
        <f>SUMIFS(#REF!,#REF!,$B43,#REF!,$C43,#REF!,$G$2)</f>
        <v>#REF!</v>
      </c>
      <c r="H43" s="15" t="e">
        <f>SUMIFS(#REF!,#REF!,$B43,#REF!,$C43,#REF!,$G$2)</f>
        <v>#REF!</v>
      </c>
      <c r="I43" s="15" t="e">
        <f>SUMIFS(#REF!,#REF!,$B43,#REF!,$C43,#REF!,$G$2)</f>
        <v>#REF!</v>
      </c>
      <c r="J43" s="117" t="e">
        <f>SUMIFS(#REF!,#REF!,$B43,#REF!,$C43,#REF!,$J$2)</f>
        <v>#REF!</v>
      </c>
      <c r="K43" s="117" t="e">
        <f>SUMIFS(#REF!,#REF!,$B43,#REF!,$C43,#REF!,$J$2)</f>
        <v>#REF!</v>
      </c>
      <c r="L43" s="117" t="e">
        <f>SUMIFS(#REF!,#REF!,$B43,#REF!,$C43,#REF!,$J$2)</f>
        <v>#REF!</v>
      </c>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row>
    <row r="44" spans="1:35" ht="18.75" customHeight="1">
      <c r="A44" s="113"/>
      <c r="B44" s="114" t="s">
        <v>494</v>
      </c>
      <c r="C44" s="101" t="s">
        <v>194</v>
      </c>
      <c r="D44" s="116" t="e">
        <f>SUMIFS(#REF!,#REF!,$B44,#REF!,$C44,#REF!,$D$2)</f>
        <v>#REF!</v>
      </c>
      <c r="E44" s="116" t="e">
        <f>SUMIFS(#REF!,#REF!,$B44,#REF!,$C44,#REF!,$D$2)</f>
        <v>#REF!</v>
      </c>
      <c r="F44" s="116" t="e">
        <f>SUMIFS(#REF!,#REF!,$B44,#REF!,$C44,#REF!,$D$2)</f>
        <v>#REF!</v>
      </c>
      <c r="G44" s="15" t="e">
        <f>SUMIFS(#REF!,#REF!,$B44,#REF!,$C44,#REF!,$G$2)</f>
        <v>#REF!</v>
      </c>
      <c r="H44" s="15" t="e">
        <f>SUMIFS(#REF!,#REF!,$B44,#REF!,$C44,#REF!,$G$2)</f>
        <v>#REF!</v>
      </c>
      <c r="I44" s="15" t="e">
        <f>SUMIFS(#REF!,#REF!,$B44,#REF!,$C44,#REF!,$G$2)</f>
        <v>#REF!</v>
      </c>
      <c r="J44" s="117" t="e">
        <f>SUMIFS(#REF!,#REF!,$B44,#REF!,$C44,#REF!,$J$2)</f>
        <v>#REF!</v>
      </c>
      <c r="K44" s="117" t="e">
        <f>SUMIFS(#REF!,#REF!,$B44,#REF!,$C44,#REF!,$J$2)</f>
        <v>#REF!</v>
      </c>
      <c r="L44" s="117" t="e">
        <f>SUMIFS(#REF!,#REF!,$B44,#REF!,$C44,#REF!,$J$2)</f>
        <v>#REF!</v>
      </c>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row>
    <row r="45" spans="1:35" ht="15.75" customHeight="1">
      <c r="A45" s="108"/>
      <c r="B45" s="109" t="s">
        <v>3668</v>
      </c>
      <c r="C45" s="110"/>
      <c r="D45" s="111" t="e">
        <f t="shared" ref="D45:L45" si="11">SUM(D46:D48)</f>
        <v>#REF!</v>
      </c>
      <c r="E45" s="111" t="e">
        <f t="shared" si="11"/>
        <v>#REF!</v>
      </c>
      <c r="F45" s="111" t="e">
        <f t="shared" si="11"/>
        <v>#REF!</v>
      </c>
      <c r="G45" s="111" t="e">
        <f t="shared" si="11"/>
        <v>#REF!</v>
      </c>
      <c r="H45" s="111" t="e">
        <f t="shared" si="11"/>
        <v>#REF!</v>
      </c>
      <c r="I45" s="111" t="e">
        <f t="shared" si="11"/>
        <v>#REF!</v>
      </c>
      <c r="J45" s="111" t="e">
        <f t="shared" si="11"/>
        <v>#REF!</v>
      </c>
      <c r="K45" s="111" t="e">
        <f t="shared" si="11"/>
        <v>#REF!</v>
      </c>
      <c r="L45" s="111" t="e">
        <f t="shared" si="11"/>
        <v>#REF!</v>
      </c>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row>
    <row r="46" spans="1:35" ht="63.75" customHeight="1">
      <c r="A46" s="113">
        <f>A42+1</f>
        <v>11</v>
      </c>
      <c r="B46" s="114" t="s">
        <v>723</v>
      </c>
      <c r="C46" s="115" t="s">
        <v>115</v>
      </c>
      <c r="D46" s="116" t="e">
        <f>SUMIFS(#REF!,#REF!,$B46,#REF!,$C46,#REF!,$D$2)</f>
        <v>#REF!</v>
      </c>
      <c r="E46" s="116" t="e">
        <f>SUMIFS(#REF!,#REF!,$B46,#REF!,$C46,#REF!,$D$2)</f>
        <v>#REF!</v>
      </c>
      <c r="F46" s="116" t="e">
        <f>SUMIFS(#REF!,#REF!,$B46,#REF!,$C46,#REF!,$D$2)</f>
        <v>#REF!</v>
      </c>
      <c r="G46" s="15" t="e">
        <f>SUMIFS(#REF!,#REF!,$B46,#REF!,$C46,#REF!,$G$2)</f>
        <v>#REF!</v>
      </c>
      <c r="H46" s="15" t="e">
        <f>SUMIFS(#REF!,#REF!,$B46,#REF!,$C46,#REF!,$G$2)</f>
        <v>#REF!</v>
      </c>
      <c r="I46" s="15" t="e">
        <f>SUMIFS(#REF!,#REF!,$B46,#REF!,$C46,#REF!,$G$2)</f>
        <v>#REF!</v>
      </c>
      <c r="J46" s="117" t="e">
        <f>SUMIFS(#REF!,#REF!,$B46,#REF!,$C46,#REF!,$J$2)</f>
        <v>#REF!</v>
      </c>
      <c r="K46" s="117" t="e">
        <f>SUMIFS(#REF!,#REF!,$B46,#REF!,$C46,#REF!,$J$2)</f>
        <v>#REF!</v>
      </c>
      <c r="L46" s="117" t="e">
        <f>SUMIFS(#REF!,#REF!,$B46,#REF!,$C46,#REF!,$J$2)</f>
        <v>#REF!</v>
      </c>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row>
    <row r="47" spans="1:35" ht="63.75" customHeight="1">
      <c r="A47" s="113"/>
      <c r="B47" s="114" t="s">
        <v>723</v>
      </c>
      <c r="C47" s="115" t="s">
        <v>398</v>
      </c>
      <c r="D47" s="116" t="e">
        <f>SUMIFS(#REF!,#REF!,$B47,#REF!,$C47,#REF!,$D$2)</f>
        <v>#REF!</v>
      </c>
      <c r="E47" s="116" t="e">
        <f>SUMIFS(#REF!,#REF!,$B47,#REF!,$C47,#REF!,$D$2)</f>
        <v>#REF!</v>
      </c>
      <c r="F47" s="116" t="e">
        <f>SUMIFS(#REF!,#REF!,$B47,#REF!,$C47,#REF!,$D$2)</f>
        <v>#REF!</v>
      </c>
      <c r="G47" s="15" t="e">
        <f>SUMIFS(#REF!,#REF!,$B47,#REF!,$C47,#REF!,$G$2)</f>
        <v>#REF!</v>
      </c>
      <c r="H47" s="15" t="e">
        <f>SUMIFS(#REF!,#REF!,$B47,#REF!,$C47,#REF!,$G$2)</f>
        <v>#REF!</v>
      </c>
      <c r="I47" s="15" t="e">
        <f>SUMIFS(#REF!,#REF!,$B47,#REF!,$C47,#REF!,$G$2)</f>
        <v>#REF!</v>
      </c>
      <c r="J47" s="117" t="e">
        <f>SUMIFS(#REF!,#REF!,$B47,#REF!,$C47,#REF!,$J$2)</f>
        <v>#REF!</v>
      </c>
      <c r="K47" s="117" t="e">
        <f>SUMIFS(#REF!,#REF!,$B47,#REF!,$C47,#REF!,$J$2)</f>
        <v>#REF!</v>
      </c>
      <c r="L47" s="117" t="e">
        <f>SUMIFS(#REF!,#REF!,$B47,#REF!,$C47,#REF!,$J$2)</f>
        <v>#REF!</v>
      </c>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row>
    <row r="48" spans="1:35" ht="18.75" customHeight="1">
      <c r="A48" s="113"/>
      <c r="B48" s="114" t="s">
        <v>723</v>
      </c>
      <c r="C48" s="101" t="s">
        <v>194</v>
      </c>
      <c r="D48" s="116" t="e">
        <f>SUMIFS(#REF!,#REF!,$B48,#REF!,$C48,#REF!,$D$2)</f>
        <v>#REF!</v>
      </c>
      <c r="E48" s="116" t="e">
        <f>SUMIFS(#REF!,#REF!,$B48,#REF!,$C48,#REF!,$D$2)</f>
        <v>#REF!</v>
      </c>
      <c r="F48" s="116" t="e">
        <f>SUMIFS(#REF!,#REF!,$B48,#REF!,$C48,#REF!,$D$2)</f>
        <v>#REF!</v>
      </c>
      <c r="G48" s="15" t="e">
        <f>SUMIFS(#REF!,#REF!,$B48,#REF!,$C48,#REF!,$G$2)</f>
        <v>#REF!</v>
      </c>
      <c r="H48" s="15" t="e">
        <f>SUMIFS(#REF!,#REF!,$B48,#REF!,$C48,#REF!,$G$2)</f>
        <v>#REF!</v>
      </c>
      <c r="I48" s="15" t="e">
        <f>SUMIFS(#REF!,#REF!,$B48,#REF!,$C48,#REF!,$G$2)</f>
        <v>#REF!</v>
      </c>
      <c r="J48" s="117" t="e">
        <f>SUMIFS(#REF!,#REF!,$B48,#REF!,$C48,#REF!,$J$2)</f>
        <v>#REF!</v>
      </c>
      <c r="K48" s="117" t="e">
        <f>SUMIFS(#REF!,#REF!,$B48,#REF!,$C48,#REF!,$J$2)</f>
        <v>#REF!</v>
      </c>
      <c r="L48" s="117" t="e">
        <f>SUMIFS(#REF!,#REF!,$B48,#REF!,$C48,#REF!,$J$2)</f>
        <v>#REF!</v>
      </c>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row>
    <row r="49" spans="1:35" ht="15.75" customHeight="1">
      <c r="A49" s="108"/>
      <c r="B49" s="109" t="s">
        <v>3668</v>
      </c>
      <c r="C49" s="110"/>
      <c r="D49" s="111" t="e">
        <f t="shared" ref="D49:L49" si="12">SUM(D50:D52)</f>
        <v>#REF!</v>
      </c>
      <c r="E49" s="111" t="e">
        <f t="shared" si="12"/>
        <v>#REF!</v>
      </c>
      <c r="F49" s="111" t="e">
        <f t="shared" si="12"/>
        <v>#REF!</v>
      </c>
      <c r="G49" s="111" t="e">
        <f t="shared" si="12"/>
        <v>#REF!</v>
      </c>
      <c r="H49" s="111" t="e">
        <f t="shared" si="12"/>
        <v>#REF!</v>
      </c>
      <c r="I49" s="111" t="e">
        <f t="shared" si="12"/>
        <v>#REF!</v>
      </c>
      <c r="J49" s="111" t="e">
        <f t="shared" si="12"/>
        <v>#REF!</v>
      </c>
      <c r="K49" s="111" t="e">
        <f t="shared" si="12"/>
        <v>#REF!</v>
      </c>
      <c r="L49" s="111" t="e">
        <f t="shared" si="12"/>
        <v>#REF!</v>
      </c>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row>
    <row r="50" spans="1:35" ht="63.75" customHeight="1">
      <c r="A50" s="113">
        <f>A46+1</f>
        <v>12</v>
      </c>
      <c r="B50" s="114" t="s">
        <v>724</v>
      </c>
      <c r="C50" s="115" t="s">
        <v>115</v>
      </c>
      <c r="D50" s="116" t="e">
        <f>SUMIFS(#REF!,#REF!,$B50,#REF!,$C50,#REF!,$D$2)</f>
        <v>#REF!</v>
      </c>
      <c r="E50" s="116" t="e">
        <f>SUMIFS(#REF!,#REF!,$B50,#REF!,$C50,#REF!,$D$2)</f>
        <v>#REF!</v>
      </c>
      <c r="F50" s="116" t="e">
        <f>SUMIFS(#REF!,#REF!,$B50,#REF!,$C50,#REF!,$D$2)</f>
        <v>#REF!</v>
      </c>
      <c r="G50" s="15" t="e">
        <f>SUMIFS(#REF!,#REF!,$B50,#REF!,$C50,#REF!,$G$2)</f>
        <v>#REF!</v>
      </c>
      <c r="H50" s="15" t="e">
        <f>SUMIFS(#REF!,#REF!,$B50,#REF!,$C50,#REF!,$G$2)</f>
        <v>#REF!</v>
      </c>
      <c r="I50" s="15" t="e">
        <f>SUMIFS(#REF!,#REF!,$B50,#REF!,$C50,#REF!,$G$2)</f>
        <v>#REF!</v>
      </c>
      <c r="J50" s="117" t="e">
        <f>SUMIFS(#REF!,#REF!,$B50,#REF!,$C50,#REF!,$J$2)</f>
        <v>#REF!</v>
      </c>
      <c r="K50" s="117" t="e">
        <f>SUMIFS(#REF!,#REF!,$B50,#REF!,$C50,#REF!,$J$2)</f>
        <v>#REF!</v>
      </c>
      <c r="L50" s="117" t="e">
        <f>SUMIFS(#REF!,#REF!,$B50,#REF!,$C50,#REF!,$J$2)</f>
        <v>#REF!</v>
      </c>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row>
    <row r="51" spans="1:35" ht="63.75" customHeight="1">
      <c r="A51" s="113"/>
      <c r="B51" s="114" t="s">
        <v>724</v>
      </c>
      <c r="C51" s="115" t="s">
        <v>398</v>
      </c>
      <c r="D51" s="116" t="e">
        <f>SUMIFS(#REF!,#REF!,$B51,#REF!,$C51,#REF!,$D$2)</f>
        <v>#REF!</v>
      </c>
      <c r="E51" s="116" t="e">
        <f>SUMIFS(#REF!,#REF!,$B51,#REF!,$C51,#REF!,$D$2)</f>
        <v>#REF!</v>
      </c>
      <c r="F51" s="116" t="e">
        <f>SUMIFS(#REF!,#REF!,$B51,#REF!,$C51,#REF!,$D$2)</f>
        <v>#REF!</v>
      </c>
      <c r="G51" s="15" t="e">
        <f>SUMIFS(#REF!,#REF!,$B51,#REF!,$C51,#REF!,$G$2)</f>
        <v>#REF!</v>
      </c>
      <c r="H51" s="15" t="e">
        <f>SUMIFS(#REF!,#REF!,$B51,#REF!,$C51,#REF!,$G$2)</f>
        <v>#REF!</v>
      </c>
      <c r="I51" s="15" t="e">
        <f>SUMIFS(#REF!,#REF!,$B51,#REF!,$C51,#REF!,$G$2)</f>
        <v>#REF!</v>
      </c>
      <c r="J51" s="117" t="e">
        <f>SUMIFS(#REF!,#REF!,$B51,#REF!,$C51,#REF!,$J$2)</f>
        <v>#REF!</v>
      </c>
      <c r="K51" s="117" t="e">
        <f>SUMIFS(#REF!,#REF!,$B51,#REF!,$C51,#REF!,$J$2)</f>
        <v>#REF!</v>
      </c>
      <c r="L51" s="117" t="e">
        <f>SUMIFS(#REF!,#REF!,$B51,#REF!,$C51,#REF!,$J$2)</f>
        <v>#REF!</v>
      </c>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row>
    <row r="52" spans="1:35" ht="18.75" customHeight="1">
      <c r="A52" s="113"/>
      <c r="B52" s="114" t="s">
        <v>724</v>
      </c>
      <c r="C52" s="101" t="s">
        <v>194</v>
      </c>
      <c r="D52" s="116" t="e">
        <f>SUMIFS(#REF!,#REF!,$B52,#REF!,$C52,#REF!,$D$2)</f>
        <v>#REF!</v>
      </c>
      <c r="E52" s="116" t="e">
        <f>SUMIFS(#REF!,#REF!,$B52,#REF!,$C52,#REF!,$D$2)</f>
        <v>#REF!</v>
      </c>
      <c r="F52" s="116" t="e">
        <f>SUMIFS(#REF!,#REF!,$B52,#REF!,$C52,#REF!,$D$2)</f>
        <v>#REF!</v>
      </c>
      <c r="G52" s="15" t="e">
        <f>SUMIFS(#REF!,#REF!,$B52,#REF!,$C52,#REF!,$G$2)</f>
        <v>#REF!</v>
      </c>
      <c r="H52" s="15" t="e">
        <f>SUMIFS(#REF!,#REF!,$B52,#REF!,$C52,#REF!,$G$2)</f>
        <v>#REF!</v>
      </c>
      <c r="I52" s="15" t="e">
        <f>SUMIFS(#REF!,#REF!,$B52,#REF!,$C52,#REF!,$G$2)</f>
        <v>#REF!</v>
      </c>
      <c r="J52" s="117" t="e">
        <f>SUMIFS(#REF!,#REF!,$B52,#REF!,$C52,#REF!,$J$2)</f>
        <v>#REF!</v>
      </c>
      <c r="K52" s="117" t="e">
        <f>SUMIFS(#REF!,#REF!,$B52,#REF!,$C52,#REF!,$J$2)</f>
        <v>#REF!</v>
      </c>
      <c r="L52" s="117" t="e">
        <f>SUMIFS(#REF!,#REF!,$B52,#REF!,$C52,#REF!,$J$2)</f>
        <v>#REF!</v>
      </c>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row>
    <row r="53" spans="1:35" ht="15.75" customHeight="1">
      <c r="A53" s="108"/>
      <c r="B53" s="109" t="s">
        <v>3668</v>
      </c>
      <c r="C53" s="110"/>
      <c r="D53" s="111" t="e">
        <f t="shared" ref="D53:L53" si="13">SUM(D54:D56)</f>
        <v>#REF!</v>
      </c>
      <c r="E53" s="111" t="e">
        <f t="shared" si="13"/>
        <v>#REF!</v>
      </c>
      <c r="F53" s="111" t="e">
        <f t="shared" si="13"/>
        <v>#REF!</v>
      </c>
      <c r="G53" s="111" t="e">
        <f t="shared" si="13"/>
        <v>#REF!</v>
      </c>
      <c r="H53" s="111" t="e">
        <f t="shared" si="13"/>
        <v>#REF!</v>
      </c>
      <c r="I53" s="111" t="e">
        <f t="shared" si="13"/>
        <v>#REF!</v>
      </c>
      <c r="J53" s="111" t="e">
        <f t="shared" si="13"/>
        <v>#REF!</v>
      </c>
      <c r="K53" s="111" t="e">
        <f t="shared" si="13"/>
        <v>#REF!</v>
      </c>
      <c r="L53" s="111" t="e">
        <f t="shared" si="13"/>
        <v>#REF!</v>
      </c>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row>
    <row r="54" spans="1:35" ht="63.75" customHeight="1">
      <c r="A54" s="113">
        <f>A50+1</f>
        <v>13</v>
      </c>
      <c r="B54" s="114" t="s">
        <v>725</v>
      </c>
      <c r="C54" s="115" t="s">
        <v>115</v>
      </c>
      <c r="D54" s="116" t="e">
        <f>SUMIFS(#REF!,#REF!,$B54,#REF!,$C54,#REF!,$D$2)</f>
        <v>#REF!</v>
      </c>
      <c r="E54" s="116" t="e">
        <f>SUMIFS(#REF!,#REF!,$B54,#REF!,$C54,#REF!,$D$2)</f>
        <v>#REF!</v>
      </c>
      <c r="F54" s="116" t="e">
        <f>SUMIFS(#REF!,#REF!,$B54,#REF!,$C54,#REF!,$D$2)</f>
        <v>#REF!</v>
      </c>
      <c r="G54" s="15" t="e">
        <f>SUMIFS(#REF!,#REF!,$B54,#REF!,$C54,#REF!,$G$2)</f>
        <v>#REF!</v>
      </c>
      <c r="H54" s="15" t="e">
        <f>SUMIFS(#REF!,#REF!,$B54,#REF!,$C54,#REF!,$G$2)</f>
        <v>#REF!</v>
      </c>
      <c r="I54" s="15" t="e">
        <f>SUMIFS(#REF!,#REF!,$B54,#REF!,$C54,#REF!,$G$2)</f>
        <v>#REF!</v>
      </c>
      <c r="J54" s="117" t="e">
        <f>SUMIFS(#REF!,#REF!,$B54,#REF!,$C54,#REF!,$J$2)</f>
        <v>#REF!</v>
      </c>
      <c r="K54" s="117" t="e">
        <f>SUMIFS(#REF!,#REF!,$B54,#REF!,$C54,#REF!,$J$2)</f>
        <v>#REF!</v>
      </c>
      <c r="L54" s="117" t="e">
        <f>SUMIFS(#REF!,#REF!,$B54,#REF!,$C54,#REF!,$J$2)</f>
        <v>#REF!</v>
      </c>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row>
    <row r="55" spans="1:35" ht="63.75" customHeight="1">
      <c r="A55" s="113"/>
      <c r="B55" s="114" t="s">
        <v>725</v>
      </c>
      <c r="C55" s="115" t="s">
        <v>398</v>
      </c>
      <c r="D55" s="116" t="e">
        <f>SUMIFS(#REF!,#REF!,$B55,#REF!,$C55,#REF!,$D$2)</f>
        <v>#REF!</v>
      </c>
      <c r="E55" s="116" t="e">
        <f>SUMIFS(#REF!,#REF!,$B55,#REF!,$C55,#REF!,$D$2)</f>
        <v>#REF!</v>
      </c>
      <c r="F55" s="116" t="e">
        <f>SUMIFS(#REF!,#REF!,$B55,#REF!,$C55,#REF!,$D$2)</f>
        <v>#REF!</v>
      </c>
      <c r="G55" s="15" t="e">
        <f>SUMIFS(#REF!,#REF!,$B55,#REF!,$C55,#REF!,$G$2)</f>
        <v>#REF!</v>
      </c>
      <c r="H55" s="15" t="e">
        <f>SUMIFS(#REF!,#REF!,$B55,#REF!,$C55,#REF!,$G$2)</f>
        <v>#REF!</v>
      </c>
      <c r="I55" s="15" t="e">
        <f>SUMIFS(#REF!,#REF!,$B55,#REF!,$C55,#REF!,$G$2)</f>
        <v>#REF!</v>
      </c>
      <c r="J55" s="117" t="e">
        <f>SUMIFS(#REF!,#REF!,$B55,#REF!,$C55,#REF!,$J$2)</f>
        <v>#REF!</v>
      </c>
      <c r="K55" s="117" t="e">
        <f>SUMIFS(#REF!,#REF!,$B55,#REF!,$C55,#REF!,$J$2)</f>
        <v>#REF!</v>
      </c>
      <c r="L55" s="117" t="e">
        <f>SUMIFS(#REF!,#REF!,$B55,#REF!,$C55,#REF!,$J$2)</f>
        <v>#REF!</v>
      </c>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row>
    <row r="56" spans="1:35" ht="18.75" customHeight="1">
      <c r="A56" s="113"/>
      <c r="B56" s="114" t="s">
        <v>725</v>
      </c>
      <c r="C56" s="101" t="s">
        <v>194</v>
      </c>
      <c r="D56" s="116" t="e">
        <f>SUMIFS(#REF!,#REF!,$B56,#REF!,$C56,#REF!,$D$2)</f>
        <v>#REF!</v>
      </c>
      <c r="E56" s="116" t="e">
        <f>SUMIFS(#REF!,#REF!,$B56,#REF!,$C56,#REF!,$D$2)</f>
        <v>#REF!</v>
      </c>
      <c r="F56" s="116" t="e">
        <f>SUMIFS(#REF!,#REF!,$B56,#REF!,$C56,#REF!,$D$2)</f>
        <v>#REF!</v>
      </c>
      <c r="G56" s="15" t="e">
        <f>SUMIFS(#REF!,#REF!,$B56,#REF!,$C56,#REF!,$G$2)</f>
        <v>#REF!</v>
      </c>
      <c r="H56" s="15" t="e">
        <f>SUMIFS(#REF!,#REF!,$B56,#REF!,$C56,#REF!,$G$2)</f>
        <v>#REF!</v>
      </c>
      <c r="I56" s="15" t="e">
        <f>SUMIFS(#REF!,#REF!,$B56,#REF!,$C56,#REF!,$G$2)</f>
        <v>#REF!</v>
      </c>
      <c r="J56" s="117" t="e">
        <f>SUMIFS(#REF!,#REF!,$B56,#REF!,$C56,#REF!,$J$2)</f>
        <v>#REF!</v>
      </c>
      <c r="K56" s="117" t="e">
        <f>SUMIFS(#REF!,#REF!,$B56,#REF!,$C56,#REF!,$J$2)</f>
        <v>#REF!</v>
      </c>
      <c r="L56" s="117" t="e">
        <f>SUMIFS(#REF!,#REF!,$B56,#REF!,$C56,#REF!,$J$2)</f>
        <v>#REF!</v>
      </c>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row>
    <row r="57" spans="1:35" ht="15.75" customHeight="1">
      <c r="A57" s="108"/>
      <c r="B57" s="109" t="s">
        <v>3668</v>
      </c>
      <c r="C57" s="110"/>
      <c r="D57" s="111" t="e">
        <f t="shared" ref="D57:L57" si="14">SUM(D58:D60)</f>
        <v>#REF!</v>
      </c>
      <c r="E57" s="111" t="e">
        <f t="shared" si="14"/>
        <v>#REF!</v>
      </c>
      <c r="F57" s="111" t="e">
        <f t="shared" si="14"/>
        <v>#REF!</v>
      </c>
      <c r="G57" s="111" t="e">
        <f t="shared" si="14"/>
        <v>#REF!</v>
      </c>
      <c r="H57" s="111" t="e">
        <f t="shared" si="14"/>
        <v>#REF!</v>
      </c>
      <c r="I57" s="111" t="e">
        <f t="shared" si="14"/>
        <v>#REF!</v>
      </c>
      <c r="J57" s="111" t="e">
        <f t="shared" si="14"/>
        <v>#REF!</v>
      </c>
      <c r="K57" s="111" t="e">
        <f t="shared" si="14"/>
        <v>#REF!</v>
      </c>
      <c r="L57" s="111" t="e">
        <f t="shared" si="14"/>
        <v>#REF!</v>
      </c>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row>
    <row r="58" spans="1:35" ht="63.75" customHeight="1">
      <c r="A58" s="113">
        <f>A54+1</f>
        <v>14</v>
      </c>
      <c r="B58" s="114" t="s">
        <v>726</v>
      </c>
      <c r="C58" s="115" t="s">
        <v>115</v>
      </c>
      <c r="D58" s="116" t="e">
        <f>SUMIFS(#REF!,#REF!,$B58,#REF!,$C58,#REF!,$D$2)</f>
        <v>#REF!</v>
      </c>
      <c r="E58" s="116" t="e">
        <f>SUMIFS(#REF!,#REF!,$B58,#REF!,$C58,#REF!,$D$2)</f>
        <v>#REF!</v>
      </c>
      <c r="F58" s="116" t="e">
        <f>SUMIFS(#REF!,#REF!,$B58,#REF!,$C58,#REF!,$D$2)</f>
        <v>#REF!</v>
      </c>
      <c r="G58" s="15" t="e">
        <f>SUMIFS(#REF!,#REF!,$B58,#REF!,$C58,#REF!,$G$2)</f>
        <v>#REF!</v>
      </c>
      <c r="H58" s="15" t="e">
        <f>SUMIFS(#REF!,#REF!,$B58,#REF!,$C58,#REF!,$G$2)</f>
        <v>#REF!</v>
      </c>
      <c r="I58" s="15" t="e">
        <f>SUMIFS(#REF!,#REF!,$B58,#REF!,$C58,#REF!,$G$2)</f>
        <v>#REF!</v>
      </c>
      <c r="J58" s="117" t="e">
        <f>SUMIFS(#REF!,#REF!,$B58,#REF!,$C58,#REF!,$J$2)</f>
        <v>#REF!</v>
      </c>
      <c r="K58" s="117" t="e">
        <f>SUMIFS(#REF!,#REF!,$B58,#REF!,$C58,#REF!,$J$2)</f>
        <v>#REF!</v>
      </c>
      <c r="L58" s="117" t="e">
        <f>SUMIFS(#REF!,#REF!,$B58,#REF!,$C58,#REF!,$J$2)</f>
        <v>#REF!</v>
      </c>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row>
    <row r="59" spans="1:35" ht="63.75" customHeight="1">
      <c r="A59" s="113"/>
      <c r="B59" s="114" t="s">
        <v>726</v>
      </c>
      <c r="C59" s="115" t="s">
        <v>398</v>
      </c>
      <c r="D59" s="116" t="e">
        <f>SUMIFS(#REF!,#REF!,$B59,#REF!,$C59,#REF!,$D$2)</f>
        <v>#REF!</v>
      </c>
      <c r="E59" s="116" t="e">
        <f>SUMIFS(#REF!,#REF!,$B59,#REF!,$C59,#REF!,$D$2)</f>
        <v>#REF!</v>
      </c>
      <c r="F59" s="116" t="e">
        <f>SUMIFS(#REF!,#REF!,$B59,#REF!,$C59,#REF!,$D$2)</f>
        <v>#REF!</v>
      </c>
      <c r="G59" s="15" t="e">
        <f>SUMIFS(#REF!,#REF!,$B59,#REF!,$C59,#REF!,$G$2)</f>
        <v>#REF!</v>
      </c>
      <c r="H59" s="15" t="e">
        <f>SUMIFS(#REF!,#REF!,$B59,#REF!,$C59,#REF!,$G$2)</f>
        <v>#REF!</v>
      </c>
      <c r="I59" s="15" t="e">
        <f>SUMIFS(#REF!,#REF!,$B59,#REF!,$C59,#REF!,$G$2)</f>
        <v>#REF!</v>
      </c>
      <c r="J59" s="117" t="e">
        <f>SUMIFS(#REF!,#REF!,$B59,#REF!,$C59,#REF!,$J$2)</f>
        <v>#REF!</v>
      </c>
      <c r="K59" s="117" t="e">
        <f>SUMIFS(#REF!,#REF!,$B59,#REF!,$C59,#REF!,$J$2)</f>
        <v>#REF!</v>
      </c>
      <c r="L59" s="117" t="e">
        <f>SUMIFS(#REF!,#REF!,$B59,#REF!,$C59,#REF!,$J$2)</f>
        <v>#REF!</v>
      </c>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row>
    <row r="60" spans="1:35" ht="18.75" customHeight="1">
      <c r="A60" s="113"/>
      <c r="B60" s="114" t="s">
        <v>726</v>
      </c>
      <c r="C60" s="101" t="s">
        <v>194</v>
      </c>
      <c r="D60" s="116" t="e">
        <f>SUMIFS(#REF!,#REF!,$B60,#REF!,$C60,#REF!,$D$2)</f>
        <v>#REF!</v>
      </c>
      <c r="E60" s="116" t="e">
        <f>SUMIFS(#REF!,#REF!,$B60,#REF!,$C60,#REF!,$D$2)</f>
        <v>#REF!</v>
      </c>
      <c r="F60" s="116" t="e">
        <f>SUMIFS(#REF!,#REF!,$B60,#REF!,$C60,#REF!,$D$2)</f>
        <v>#REF!</v>
      </c>
      <c r="G60" s="15" t="e">
        <f>SUMIFS(#REF!,#REF!,$B60,#REF!,$C60,#REF!,$G$2)</f>
        <v>#REF!</v>
      </c>
      <c r="H60" s="15" t="e">
        <f>SUMIFS(#REF!,#REF!,$B60,#REF!,$C60,#REF!,$G$2)</f>
        <v>#REF!</v>
      </c>
      <c r="I60" s="15" t="e">
        <f>SUMIFS(#REF!,#REF!,$B60,#REF!,$C60,#REF!,$G$2)</f>
        <v>#REF!</v>
      </c>
      <c r="J60" s="117" t="e">
        <f>SUMIFS(#REF!,#REF!,$B60,#REF!,$C60,#REF!,$J$2)</f>
        <v>#REF!</v>
      </c>
      <c r="K60" s="117" t="e">
        <f>SUMIFS(#REF!,#REF!,$B60,#REF!,$C60,#REF!,$J$2)</f>
        <v>#REF!</v>
      </c>
      <c r="L60" s="117" t="e">
        <f>SUMIFS(#REF!,#REF!,$B60,#REF!,$C60,#REF!,$J$2)</f>
        <v>#REF!</v>
      </c>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row>
    <row r="61" spans="1:35" ht="15.75" customHeight="1">
      <c r="A61" s="108"/>
      <c r="B61" s="109" t="s">
        <v>3668</v>
      </c>
      <c r="C61" s="110"/>
      <c r="D61" s="111" t="e">
        <f t="shared" ref="D61:L61" si="15">SUM(D62:D64)</f>
        <v>#REF!</v>
      </c>
      <c r="E61" s="111" t="e">
        <f t="shared" si="15"/>
        <v>#REF!</v>
      </c>
      <c r="F61" s="111" t="e">
        <f t="shared" si="15"/>
        <v>#REF!</v>
      </c>
      <c r="G61" s="111" t="e">
        <f t="shared" si="15"/>
        <v>#REF!</v>
      </c>
      <c r="H61" s="111" t="e">
        <f t="shared" si="15"/>
        <v>#REF!</v>
      </c>
      <c r="I61" s="111" t="e">
        <f t="shared" si="15"/>
        <v>#REF!</v>
      </c>
      <c r="J61" s="111" t="e">
        <f t="shared" si="15"/>
        <v>#REF!</v>
      </c>
      <c r="K61" s="111" t="e">
        <f t="shared" si="15"/>
        <v>#REF!</v>
      </c>
      <c r="L61" s="111" t="e">
        <f t="shared" si="15"/>
        <v>#REF!</v>
      </c>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row>
    <row r="62" spans="1:35" ht="63.75" customHeight="1">
      <c r="A62" s="113">
        <f>A58+1</f>
        <v>15</v>
      </c>
      <c r="B62" s="114" t="s">
        <v>727</v>
      </c>
      <c r="C62" s="115" t="s">
        <v>115</v>
      </c>
      <c r="D62" s="116" t="e">
        <f>SUMIFS(#REF!,#REF!,$B62,#REF!,$C62,#REF!,$D$2)</f>
        <v>#REF!</v>
      </c>
      <c r="E62" s="116" t="e">
        <f>SUMIFS(#REF!,#REF!,$B62,#REF!,$C62,#REF!,$D$2)</f>
        <v>#REF!</v>
      </c>
      <c r="F62" s="116" t="e">
        <f>SUMIFS(#REF!,#REF!,$B62,#REF!,$C62,#REF!,$D$2)</f>
        <v>#REF!</v>
      </c>
      <c r="G62" s="15" t="e">
        <f>SUMIFS(#REF!,#REF!,$B62,#REF!,$C62,#REF!,$G$2)</f>
        <v>#REF!</v>
      </c>
      <c r="H62" s="15" t="e">
        <f>SUMIFS(#REF!,#REF!,$B62,#REF!,$C62,#REF!,$G$2)</f>
        <v>#REF!</v>
      </c>
      <c r="I62" s="15" t="e">
        <f>SUMIFS(#REF!,#REF!,$B62,#REF!,$C62,#REF!,$G$2)</f>
        <v>#REF!</v>
      </c>
      <c r="J62" s="117" t="e">
        <f>SUMIFS(#REF!,#REF!,$B62,#REF!,$C62,#REF!,$J$2)</f>
        <v>#REF!</v>
      </c>
      <c r="K62" s="117" t="e">
        <f>SUMIFS(#REF!,#REF!,$B62,#REF!,$C62,#REF!,$J$2)</f>
        <v>#REF!</v>
      </c>
      <c r="L62" s="117" t="e">
        <f>SUMIFS(#REF!,#REF!,$B62,#REF!,$C62,#REF!,$J$2)</f>
        <v>#REF!</v>
      </c>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row>
    <row r="63" spans="1:35" ht="63.75" customHeight="1">
      <c r="A63" s="113"/>
      <c r="B63" s="114" t="s">
        <v>727</v>
      </c>
      <c r="C63" s="115" t="s">
        <v>398</v>
      </c>
      <c r="D63" s="116" t="e">
        <f>SUMIFS(#REF!,#REF!,$B63,#REF!,$C63,#REF!,$D$2)</f>
        <v>#REF!</v>
      </c>
      <c r="E63" s="116" t="e">
        <f>SUMIFS(#REF!,#REF!,$B63,#REF!,$C63,#REF!,$D$2)</f>
        <v>#REF!</v>
      </c>
      <c r="F63" s="116" t="e">
        <f>SUMIFS(#REF!,#REF!,$B63,#REF!,$C63,#REF!,$D$2)</f>
        <v>#REF!</v>
      </c>
      <c r="G63" s="15" t="e">
        <f>SUMIFS(#REF!,#REF!,$B63,#REF!,$C63,#REF!,$G$2)</f>
        <v>#REF!</v>
      </c>
      <c r="H63" s="15" t="e">
        <f>SUMIFS(#REF!,#REF!,$B63,#REF!,$C63,#REF!,$G$2)</f>
        <v>#REF!</v>
      </c>
      <c r="I63" s="15" t="e">
        <f>SUMIFS(#REF!,#REF!,$B63,#REF!,$C63,#REF!,$G$2)</f>
        <v>#REF!</v>
      </c>
      <c r="J63" s="117" t="e">
        <f>SUMIFS(#REF!,#REF!,$B63,#REF!,$C63,#REF!,$J$2)</f>
        <v>#REF!</v>
      </c>
      <c r="K63" s="117" t="e">
        <f>SUMIFS(#REF!,#REF!,$B63,#REF!,$C63,#REF!,$J$2)</f>
        <v>#REF!</v>
      </c>
      <c r="L63" s="117" t="e">
        <f>SUMIFS(#REF!,#REF!,$B63,#REF!,$C63,#REF!,$J$2)</f>
        <v>#REF!</v>
      </c>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row>
    <row r="64" spans="1:35" ht="18.75" customHeight="1">
      <c r="A64" s="113"/>
      <c r="B64" s="114" t="s">
        <v>727</v>
      </c>
      <c r="C64" s="101" t="s">
        <v>194</v>
      </c>
      <c r="D64" s="116" t="e">
        <f>SUMIFS(#REF!,#REF!,$B64,#REF!,$C64,#REF!,$D$2)</f>
        <v>#REF!</v>
      </c>
      <c r="E64" s="116" t="e">
        <f>SUMIFS(#REF!,#REF!,$B64,#REF!,$C64,#REF!,$D$2)</f>
        <v>#REF!</v>
      </c>
      <c r="F64" s="116" t="e">
        <f>SUMIFS(#REF!,#REF!,$B64,#REF!,$C64,#REF!,$D$2)</f>
        <v>#REF!</v>
      </c>
      <c r="G64" s="15" t="e">
        <f>SUMIFS(#REF!,#REF!,$B64,#REF!,$C64,#REF!,$G$2)</f>
        <v>#REF!</v>
      </c>
      <c r="H64" s="15" t="e">
        <f>SUMIFS(#REF!,#REF!,$B64,#REF!,$C64,#REF!,$G$2)</f>
        <v>#REF!</v>
      </c>
      <c r="I64" s="15" t="e">
        <f>SUMIFS(#REF!,#REF!,$B64,#REF!,$C64,#REF!,$G$2)</f>
        <v>#REF!</v>
      </c>
      <c r="J64" s="117" t="e">
        <f>SUMIFS(#REF!,#REF!,$B64,#REF!,$C64,#REF!,$J$2)</f>
        <v>#REF!</v>
      </c>
      <c r="K64" s="117" t="e">
        <f>SUMIFS(#REF!,#REF!,$B64,#REF!,$C64,#REF!,$J$2)</f>
        <v>#REF!</v>
      </c>
      <c r="L64" s="117" t="e">
        <f>SUMIFS(#REF!,#REF!,$B64,#REF!,$C64,#REF!,$J$2)</f>
        <v>#REF!</v>
      </c>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row>
    <row r="65" spans="1:35" ht="15.75" customHeight="1">
      <c r="A65" s="108"/>
      <c r="B65" s="109" t="s">
        <v>3668</v>
      </c>
      <c r="C65" s="110"/>
      <c r="D65" s="111" t="e">
        <f t="shared" ref="D65:L65" si="16">SUM(D66:D68)</f>
        <v>#REF!</v>
      </c>
      <c r="E65" s="111" t="e">
        <f t="shared" si="16"/>
        <v>#REF!</v>
      </c>
      <c r="F65" s="111" t="e">
        <f t="shared" si="16"/>
        <v>#REF!</v>
      </c>
      <c r="G65" s="111" t="e">
        <f t="shared" si="16"/>
        <v>#REF!</v>
      </c>
      <c r="H65" s="111" t="e">
        <f t="shared" si="16"/>
        <v>#REF!</v>
      </c>
      <c r="I65" s="111" t="e">
        <f t="shared" si="16"/>
        <v>#REF!</v>
      </c>
      <c r="J65" s="111" t="e">
        <f t="shared" si="16"/>
        <v>#REF!</v>
      </c>
      <c r="K65" s="111" t="e">
        <f t="shared" si="16"/>
        <v>#REF!</v>
      </c>
      <c r="L65" s="111" t="e">
        <f t="shared" si="16"/>
        <v>#REF!</v>
      </c>
      <c r="M65" s="112"/>
      <c r="N65" s="112"/>
      <c r="O65" s="112"/>
      <c r="P65" s="112"/>
      <c r="Q65" s="112"/>
      <c r="R65" s="112"/>
      <c r="S65" s="112"/>
      <c r="T65" s="112"/>
      <c r="U65" s="112"/>
      <c r="V65" s="112"/>
      <c r="W65" s="112"/>
      <c r="X65" s="112"/>
      <c r="Y65" s="112"/>
      <c r="Z65" s="112"/>
      <c r="AA65" s="112"/>
      <c r="AB65" s="112"/>
      <c r="AC65" s="112"/>
      <c r="AD65" s="112"/>
      <c r="AE65" s="112"/>
      <c r="AF65" s="112"/>
      <c r="AG65" s="112"/>
      <c r="AH65" s="112"/>
      <c r="AI65" s="112"/>
    </row>
    <row r="66" spans="1:35" ht="63.75" customHeight="1">
      <c r="A66" s="113">
        <f>A62+1</f>
        <v>16</v>
      </c>
      <c r="B66" s="114" t="s">
        <v>728</v>
      </c>
      <c r="C66" s="115" t="s">
        <v>115</v>
      </c>
      <c r="D66" s="116" t="e">
        <f>SUMIFS(#REF!,#REF!,$B66,#REF!,$C66,#REF!,$D$2)</f>
        <v>#REF!</v>
      </c>
      <c r="E66" s="116" t="e">
        <f>SUMIFS(#REF!,#REF!,$B66,#REF!,$C66,#REF!,$D$2)</f>
        <v>#REF!</v>
      </c>
      <c r="F66" s="116" t="e">
        <f>SUMIFS(#REF!,#REF!,$B66,#REF!,$C66,#REF!,$D$2)</f>
        <v>#REF!</v>
      </c>
      <c r="G66" s="15" t="e">
        <f>SUMIFS(#REF!,#REF!,$B66,#REF!,$C66,#REF!,$G$2)</f>
        <v>#REF!</v>
      </c>
      <c r="H66" s="15" t="e">
        <f>SUMIFS(#REF!,#REF!,$B66,#REF!,$C66,#REF!,$G$2)</f>
        <v>#REF!</v>
      </c>
      <c r="I66" s="15" t="e">
        <f>SUMIFS(#REF!,#REF!,$B66,#REF!,$C66,#REF!,$G$2)</f>
        <v>#REF!</v>
      </c>
      <c r="J66" s="117" t="e">
        <f>SUMIFS(#REF!,#REF!,$B66,#REF!,$C66,#REF!,$J$2)</f>
        <v>#REF!</v>
      </c>
      <c r="K66" s="117" t="e">
        <f>SUMIFS(#REF!,#REF!,$B66,#REF!,$C66,#REF!,$J$2)</f>
        <v>#REF!</v>
      </c>
      <c r="L66" s="117" t="e">
        <f>SUMIFS(#REF!,#REF!,$B66,#REF!,$C66,#REF!,$J$2)</f>
        <v>#REF!</v>
      </c>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row>
    <row r="67" spans="1:35" ht="63.75" customHeight="1">
      <c r="A67" s="113"/>
      <c r="B67" s="114" t="s">
        <v>728</v>
      </c>
      <c r="C67" s="115" t="s">
        <v>398</v>
      </c>
      <c r="D67" s="116" t="e">
        <f>SUMIFS(#REF!,#REF!,$B67,#REF!,$C67,#REF!,$D$2)</f>
        <v>#REF!</v>
      </c>
      <c r="E67" s="116" t="e">
        <f>SUMIFS(#REF!,#REF!,$B67,#REF!,$C67,#REF!,$D$2)</f>
        <v>#REF!</v>
      </c>
      <c r="F67" s="116" t="e">
        <f>SUMIFS(#REF!,#REF!,$B67,#REF!,$C67,#REF!,$D$2)</f>
        <v>#REF!</v>
      </c>
      <c r="G67" s="15" t="e">
        <f>SUMIFS(#REF!,#REF!,$B67,#REF!,$C67,#REF!,$G$2)</f>
        <v>#REF!</v>
      </c>
      <c r="H67" s="15" t="e">
        <f>SUMIFS(#REF!,#REF!,$B67,#REF!,$C67,#REF!,$G$2)</f>
        <v>#REF!</v>
      </c>
      <c r="I67" s="15" t="e">
        <f>SUMIFS(#REF!,#REF!,$B67,#REF!,$C67,#REF!,$G$2)</f>
        <v>#REF!</v>
      </c>
      <c r="J67" s="117" t="e">
        <f>SUMIFS(#REF!,#REF!,$B67,#REF!,$C67,#REF!,$J$2)</f>
        <v>#REF!</v>
      </c>
      <c r="K67" s="117" t="e">
        <f>SUMIFS(#REF!,#REF!,$B67,#REF!,$C67,#REF!,$J$2)</f>
        <v>#REF!</v>
      </c>
      <c r="L67" s="117" t="e">
        <f>SUMIFS(#REF!,#REF!,$B67,#REF!,$C67,#REF!,$J$2)</f>
        <v>#REF!</v>
      </c>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row>
    <row r="68" spans="1:35" ht="18.75" customHeight="1">
      <c r="A68" s="113"/>
      <c r="B68" s="114" t="s">
        <v>728</v>
      </c>
      <c r="C68" s="101" t="s">
        <v>194</v>
      </c>
      <c r="D68" s="116" t="e">
        <f>SUMIFS(#REF!,#REF!,$B68,#REF!,$C68,#REF!,$D$2)</f>
        <v>#REF!</v>
      </c>
      <c r="E68" s="116" t="e">
        <f>SUMIFS(#REF!,#REF!,$B68,#REF!,$C68,#REF!,$D$2)</f>
        <v>#REF!</v>
      </c>
      <c r="F68" s="116" t="e">
        <f>SUMIFS(#REF!,#REF!,$B68,#REF!,$C68,#REF!,$D$2)</f>
        <v>#REF!</v>
      </c>
      <c r="G68" s="15" t="e">
        <f>SUMIFS(#REF!,#REF!,$B68,#REF!,$C68,#REF!,$G$2)</f>
        <v>#REF!</v>
      </c>
      <c r="H68" s="15" t="e">
        <f>SUMIFS(#REF!,#REF!,$B68,#REF!,$C68,#REF!,$G$2)</f>
        <v>#REF!</v>
      </c>
      <c r="I68" s="15" t="e">
        <f>SUMIFS(#REF!,#REF!,$B68,#REF!,$C68,#REF!,$G$2)</f>
        <v>#REF!</v>
      </c>
      <c r="J68" s="117" t="e">
        <f>SUMIFS(#REF!,#REF!,$B68,#REF!,$C68,#REF!,$J$2)</f>
        <v>#REF!</v>
      </c>
      <c r="K68" s="117" t="e">
        <f>SUMIFS(#REF!,#REF!,$B68,#REF!,$C68,#REF!,$J$2)</f>
        <v>#REF!</v>
      </c>
      <c r="L68" s="117" t="e">
        <f>SUMIFS(#REF!,#REF!,$B68,#REF!,$C68,#REF!,$J$2)</f>
        <v>#REF!</v>
      </c>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row>
    <row r="69" spans="1:35" ht="15.75" customHeight="1">
      <c r="A69" s="108"/>
      <c r="B69" s="109" t="s">
        <v>3668</v>
      </c>
      <c r="C69" s="110"/>
      <c r="D69" s="111" t="e">
        <f t="shared" ref="D69:L69" si="17">SUM(D70:D72)</f>
        <v>#REF!</v>
      </c>
      <c r="E69" s="111" t="e">
        <f t="shared" si="17"/>
        <v>#REF!</v>
      </c>
      <c r="F69" s="111" t="e">
        <f t="shared" si="17"/>
        <v>#REF!</v>
      </c>
      <c r="G69" s="111" t="e">
        <f t="shared" si="17"/>
        <v>#REF!</v>
      </c>
      <c r="H69" s="111" t="e">
        <f t="shared" si="17"/>
        <v>#REF!</v>
      </c>
      <c r="I69" s="111" t="e">
        <f t="shared" si="17"/>
        <v>#REF!</v>
      </c>
      <c r="J69" s="111" t="e">
        <f t="shared" si="17"/>
        <v>#REF!</v>
      </c>
      <c r="K69" s="111" t="e">
        <f t="shared" si="17"/>
        <v>#REF!</v>
      </c>
      <c r="L69" s="111" t="e">
        <f t="shared" si="17"/>
        <v>#REF!</v>
      </c>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row>
    <row r="70" spans="1:35" ht="63.75" customHeight="1">
      <c r="A70" s="113">
        <f>A66+1</f>
        <v>17</v>
      </c>
      <c r="B70" s="114" t="s">
        <v>729</v>
      </c>
      <c r="C70" s="115" t="s">
        <v>115</v>
      </c>
      <c r="D70" s="116" t="e">
        <f>SUMIFS(#REF!,#REF!,$B70,#REF!,$C70,#REF!,$D$2)</f>
        <v>#REF!</v>
      </c>
      <c r="E70" s="116" t="e">
        <f>SUMIFS(#REF!,#REF!,$B70,#REF!,$C70,#REF!,$D$2)</f>
        <v>#REF!</v>
      </c>
      <c r="F70" s="116" t="e">
        <f>SUMIFS(#REF!,#REF!,$B70,#REF!,$C70,#REF!,$D$2)</f>
        <v>#REF!</v>
      </c>
      <c r="G70" s="15" t="e">
        <f>SUMIFS(#REF!,#REF!,$B70,#REF!,$C70,#REF!,$G$2)</f>
        <v>#REF!</v>
      </c>
      <c r="H70" s="15" t="e">
        <f>SUMIFS(#REF!,#REF!,$B70,#REF!,$C70,#REF!,$G$2)</f>
        <v>#REF!</v>
      </c>
      <c r="I70" s="15" t="e">
        <f>SUMIFS(#REF!,#REF!,$B70,#REF!,$C70,#REF!,$G$2)</f>
        <v>#REF!</v>
      </c>
      <c r="J70" s="117" t="e">
        <f>SUMIFS(#REF!,#REF!,$B70,#REF!,$C70,#REF!,$J$2)</f>
        <v>#REF!</v>
      </c>
      <c r="K70" s="117" t="e">
        <f>SUMIFS(#REF!,#REF!,$B70,#REF!,$C70,#REF!,$J$2)</f>
        <v>#REF!</v>
      </c>
      <c r="L70" s="117" t="e">
        <f>SUMIFS(#REF!,#REF!,$B70,#REF!,$C70,#REF!,$J$2)</f>
        <v>#REF!</v>
      </c>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row>
    <row r="71" spans="1:35" ht="63.75" customHeight="1">
      <c r="A71" s="113"/>
      <c r="B71" s="114" t="s">
        <v>729</v>
      </c>
      <c r="C71" s="115" t="s">
        <v>398</v>
      </c>
      <c r="D71" s="116" t="e">
        <f>SUMIFS(#REF!,#REF!,$B71,#REF!,$C71,#REF!,$D$2)</f>
        <v>#REF!</v>
      </c>
      <c r="E71" s="116" t="e">
        <f>SUMIFS(#REF!,#REF!,$B71,#REF!,$C71,#REF!,$D$2)</f>
        <v>#REF!</v>
      </c>
      <c r="F71" s="116" t="e">
        <f>SUMIFS(#REF!,#REF!,$B71,#REF!,$C71,#REF!,$D$2)</f>
        <v>#REF!</v>
      </c>
      <c r="G71" s="15" t="e">
        <f>SUMIFS(#REF!,#REF!,$B71,#REF!,$C71,#REF!,$G$2)</f>
        <v>#REF!</v>
      </c>
      <c r="H71" s="15" t="e">
        <f>SUMIFS(#REF!,#REF!,$B71,#REF!,$C71,#REF!,$G$2)</f>
        <v>#REF!</v>
      </c>
      <c r="I71" s="15" t="e">
        <f>SUMIFS(#REF!,#REF!,$B71,#REF!,$C71,#REF!,$G$2)</f>
        <v>#REF!</v>
      </c>
      <c r="J71" s="117" t="e">
        <f>SUMIFS(#REF!,#REF!,$B71,#REF!,$C71,#REF!,$J$2)</f>
        <v>#REF!</v>
      </c>
      <c r="K71" s="117" t="e">
        <f>SUMIFS(#REF!,#REF!,$B71,#REF!,$C71,#REF!,$J$2)</f>
        <v>#REF!</v>
      </c>
      <c r="L71" s="117" t="e">
        <f>SUMIFS(#REF!,#REF!,$B71,#REF!,$C71,#REF!,$J$2)</f>
        <v>#REF!</v>
      </c>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row>
    <row r="72" spans="1:35" ht="18.75" customHeight="1">
      <c r="A72" s="113"/>
      <c r="B72" s="114" t="s">
        <v>729</v>
      </c>
      <c r="C72" s="101" t="s">
        <v>194</v>
      </c>
      <c r="D72" s="116" t="e">
        <f>SUMIFS(#REF!,#REF!,$B72,#REF!,$C72,#REF!,$D$2)</f>
        <v>#REF!</v>
      </c>
      <c r="E72" s="116" t="e">
        <f>SUMIFS(#REF!,#REF!,$B72,#REF!,$C72,#REF!,$D$2)</f>
        <v>#REF!</v>
      </c>
      <c r="F72" s="116" t="e">
        <f>SUMIFS(#REF!,#REF!,$B72,#REF!,$C72,#REF!,$D$2)</f>
        <v>#REF!</v>
      </c>
      <c r="G72" s="15" t="e">
        <f>SUMIFS(#REF!,#REF!,$B72,#REF!,$C72,#REF!,$G$2)</f>
        <v>#REF!</v>
      </c>
      <c r="H72" s="15" t="e">
        <f>SUMIFS(#REF!,#REF!,$B72,#REF!,$C72,#REF!,$G$2)</f>
        <v>#REF!</v>
      </c>
      <c r="I72" s="15" t="e">
        <f>SUMIFS(#REF!,#REF!,$B72,#REF!,$C72,#REF!,$G$2)</f>
        <v>#REF!</v>
      </c>
      <c r="J72" s="117" t="e">
        <f>SUMIFS(#REF!,#REF!,$B72,#REF!,$C72,#REF!,$J$2)</f>
        <v>#REF!</v>
      </c>
      <c r="K72" s="117" t="e">
        <f>SUMIFS(#REF!,#REF!,$B72,#REF!,$C72,#REF!,$J$2)</f>
        <v>#REF!</v>
      </c>
      <c r="L72" s="117" t="e">
        <f>SUMIFS(#REF!,#REF!,$B72,#REF!,$C72,#REF!,$J$2)</f>
        <v>#REF!</v>
      </c>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row>
    <row r="73" spans="1:35" ht="15.75" customHeight="1">
      <c r="A73" s="108"/>
      <c r="B73" s="109" t="s">
        <v>3668</v>
      </c>
      <c r="C73" s="110"/>
      <c r="D73" s="111" t="e">
        <f t="shared" ref="D73:L73" si="18">SUM(D74:D76)</f>
        <v>#REF!</v>
      </c>
      <c r="E73" s="111" t="e">
        <f t="shared" si="18"/>
        <v>#REF!</v>
      </c>
      <c r="F73" s="111" t="e">
        <f t="shared" si="18"/>
        <v>#REF!</v>
      </c>
      <c r="G73" s="111" t="e">
        <f t="shared" si="18"/>
        <v>#REF!</v>
      </c>
      <c r="H73" s="111" t="e">
        <f t="shared" si="18"/>
        <v>#REF!</v>
      </c>
      <c r="I73" s="111" t="e">
        <f t="shared" si="18"/>
        <v>#REF!</v>
      </c>
      <c r="J73" s="111" t="e">
        <f t="shared" si="18"/>
        <v>#REF!</v>
      </c>
      <c r="K73" s="111" t="e">
        <f t="shared" si="18"/>
        <v>#REF!</v>
      </c>
      <c r="L73" s="111" t="e">
        <f t="shared" si="18"/>
        <v>#REF!</v>
      </c>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row>
    <row r="74" spans="1:35" ht="63.75" customHeight="1">
      <c r="A74" s="113">
        <f>A70+1</f>
        <v>18</v>
      </c>
      <c r="B74" s="114" t="s">
        <v>730</v>
      </c>
      <c r="C74" s="115" t="s">
        <v>115</v>
      </c>
      <c r="D74" s="116" t="e">
        <f>SUMIFS(#REF!,#REF!,$B74,#REF!,$C74,#REF!,$D$2)</f>
        <v>#REF!</v>
      </c>
      <c r="E74" s="116" t="e">
        <f>SUMIFS(#REF!,#REF!,$B74,#REF!,$C74,#REF!,$D$2)</f>
        <v>#REF!</v>
      </c>
      <c r="F74" s="116" t="e">
        <f>SUMIFS(#REF!,#REF!,$B74,#REF!,$C74,#REF!,$D$2)</f>
        <v>#REF!</v>
      </c>
      <c r="G74" s="15" t="e">
        <f>SUMIFS(#REF!,#REF!,$B74,#REF!,$C74,#REF!,$G$2)</f>
        <v>#REF!</v>
      </c>
      <c r="H74" s="15" t="e">
        <f>SUMIFS(#REF!,#REF!,$B74,#REF!,$C74,#REF!,$G$2)</f>
        <v>#REF!</v>
      </c>
      <c r="I74" s="15" t="e">
        <f>SUMIFS(#REF!,#REF!,$B74,#REF!,$C74,#REF!,$G$2)</f>
        <v>#REF!</v>
      </c>
      <c r="J74" s="117" t="e">
        <f>SUMIFS(#REF!,#REF!,$B74,#REF!,$C74,#REF!,$J$2)</f>
        <v>#REF!</v>
      </c>
      <c r="K74" s="117" t="e">
        <f>SUMIFS(#REF!,#REF!,$B74,#REF!,$C74,#REF!,$J$2)</f>
        <v>#REF!</v>
      </c>
      <c r="L74" s="117" t="e">
        <f>SUMIFS(#REF!,#REF!,$B74,#REF!,$C74,#REF!,$J$2)</f>
        <v>#REF!</v>
      </c>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row>
    <row r="75" spans="1:35" ht="63.75" customHeight="1">
      <c r="A75" s="113"/>
      <c r="B75" s="114" t="s">
        <v>730</v>
      </c>
      <c r="C75" s="115" t="s">
        <v>398</v>
      </c>
      <c r="D75" s="116" t="e">
        <f>SUMIFS(#REF!,#REF!,$B75,#REF!,$C75,#REF!,$D$2)</f>
        <v>#REF!</v>
      </c>
      <c r="E75" s="116" t="e">
        <f>SUMIFS(#REF!,#REF!,$B75,#REF!,$C75,#REF!,$D$2)</f>
        <v>#REF!</v>
      </c>
      <c r="F75" s="116" t="e">
        <f>SUMIFS(#REF!,#REF!,$B75,#REF!,$C75,#REF!,$D$2)</f>
        <v>#REF!</v>
      </c>
      <c r="G75" s="15" t="e">
        <f>SUMIFS(#REF!,#REF!,$B75,#REF!,$C75,#REF!,$G$2)</f>
        <v>#REF!</v>
      </c>
      <c r="H75" s="15" t="e">
        <f>SUMIFS(#REF!,#REF!,$B75,#REF!,$C75,#REF!,$G$2)</f>
        <v>#REF!</v>
      </c>
      <c r="I75" s="15" t="e">
        <f>SUMIFS(#REF!,#REF!,$B75,#REF!,$C75,#REF!,$G$2)</f>
        <v>#REF!</v>
      </c>
      <c r="J75" s="117" t="e">
        <f>SUMIFS(#REF!,#REF!,$B75,#REF!,$C75,#REF!,$J$2)</f>
        <v>#REF!</v>
      </c>
      <c r="K75" s="117" t="e">
        <f>SUMIFS(#REF!,#REF!,$B75,#REF!,$C75,#REF!,$J$2)</f>
        <v>#REF!</v>
      </c>
      <c r="L75" s="117" t="e">
        <f>SUMIFS(#REF!,#REF!,$B75,#REF!,$C75,#REF!,$J$2)</f>
        <v>#REF!</v>
      </c>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row>
    <row r="76" spans="1:35" ht="18.75" customHeight="1">
      <c r="A76" s="113"/>
      <c r="B76" s="114" t="s">
        <v>730</v>
      </c>
      <c r="C76" s="101" t="s">
        <v>194</v>
      </c>
      <c r="D76" s="116" t="e">
        <f>SUMIFS(#REF!,#REF!,$B76,#REF!,$C76,#REF!,$D$2)</f>
        <v>#REF!</v>
      </c>
      <c r="E76" s="116" t="e">
        <f>SUMIFS(#REF!,#REF!,$B76,#REF!,$C76,#REF!,$D$2)</f>
        <v>#REF!</v>
      </c>
      <c r="F76" s="116" t="e">
        <f>SUMIFS(#REF!,#REF!,$B76,#REF!,$C76,#REF!,$D$2)</f>
        <v>#REF!</v>
      </c>
      <c r="G76" s="15" t="e">
        <f>SUMIFS(#REF!,#REF!,$B76,#REF!,$C76,#REF!,$G$2)</f>
        <v>#REF!</v>
      </c>
      <c r="H76" s="15" t="e">
        <f>SUMIFS(#REF!,#REF!,$B76,#REF!,$C76,#REF!,$G$2)</f>
        <v>#REF!</v>
      </c>
      <c r="I76" s="15" t="e">
        <f>SUMIFS(#REF!,#REF!,$B76,#REF!,$C76,#REF!,$G$2)</f>
        <v>#REF!</v>
      </c>
      <c r="J76" s="117" t="e">
        <f>SUMIFS(#REF!,#REF!,$B76,#REF!,$C76,#REF!,$J$2)</f>
        <v>#REF!</v>
      </c>
      <c r="K76" s="117" t="e">
        <f>SUMIFS(#REF!,#REF!,$B76,#REF!,$C76,#REF!,$J$2)</f>
        <v>#REF!</v>
      </c>
      <c r="L76" s="117" t="e">
        <f>SUMIFS(#REF!,#REF!,$B76,#REF!,$C76,#REF!,$J$2)</f>
        <v>#REF!</v>
      </c>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row>
    <row r="77" spans="1:35" ht="15.75" customHeight="1">
      <c r="A77" s="108"/>
      <c r="B77" s="109" t="s">
        <v>3668</v>
      </c>
      <c r="C77" s="110"/>
      <c r="D77" s="111" t="e">
        <f t="shared" ref="D77:L77" si="19">SUM(D78:D80)</f>
        <v>#REF!</v>
      </c>
      <c r="E77" s="111" t="e">
        <f t="shared" si="19"/>
        <v>#REF!</v>
      </c>
      <c r="F77" s="111" t="e">
        <f t="shared" si="19"/>
        <v>#REF!</v>
      </c>
      <c r="G77" s="111" t="e">
        <f t="shared" si="19"/>
        <v>#REF!</v>
      </c>
      <c r="H77" s="111" t="e">
        <f t="shared" si="19"/>
        <v>#REF!</v>
      </c>
      <c r="I77" s="111" t="e">
        <f t="shared" si="19"/>
        <v>#REF!</v>
      </c>
      <c r="J77" s="111" t="e">
        <f t="shared" si="19"/>
        <v>#REF!</v>
      </c>
      <c r="K77" s="111" t="e">
        <f t="shared" si="19"/>
        <v>#REF!</v>
      </c>
      <c r="L77" s="111" t="e">
        <f t="shared" si="19"/>
        <v>#REF!</v>
      </c>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row>
    <row r="78" spans="1:35" ht="63.75" customHeight="1">
      <c r="A78" s="113">
        <f>A74+1</f>
        <v>19</v>
      </c>
      <c r="B78" s="114" t="s">
        <v>731</v>
      </c>
      <c r="C78" s="115" t="s">
        <v>115</v>
      </c>
      <c r="D78" s="116" t="e">
        <f>SUMIFS(#REF!,#REF!,$B78,#REF!,$C78,#REF!,$D$2)</f>
        <v>#REF!</v>
      </c>
      <c r="E78" s="116" t="e">
        <f>SUMIFS(#REF!,#REF!,$B78,#REF!,$C78,#REF!,$D$2)</f>
        <v>#REF!</v>
      </c>
      <c r="F78" s="116" t="e">
        <f>SUMIFS(#REF!,#REF!,$B78,#REF!,$C78,#REF!,$D$2)</f>
        <v>#REF!</v>
      </c>
      <c r="G78" s="15" t="e">
        <f>SUMIFS(#REF!,#REF!,$B78,#REF!,$C78,#REF!,$G$2)</f>
        <v>#REF!</v>
      </c>
      <c r="H78" s="15" t="e">
        <f>SUMIFS(#REF!,#REF!,$B78,#REF!,$C78,#REF!,$G$2)</f>
        <v>#REF!</v>
      </c>
      <c r="I78" s="15" t="e">
        <f>SUMIFS(#REF!,#REF!,$B78,#REF!,$C78,#REF!,$G$2)</f>
        <v>#REF!</v>
      </c>
      <c r="J78" s="117" t="e">
        <f>SUMIFS(#REF!,#REF!,$B78,#REF!,$C78,#REF!,$J$2)</f>
        <v>#REF!</v>
      </c>
      <c r="K78" s="117" t="e">
        <f>SUMIFS(#REF!,#REF!,$B78,#REF!,$C78,#REF!,$J$2)</f>
        <v>#REF!</v>
      </c>
      <c r="L78" s="117" t="e">
        <f>SUMIFS(#REF!,#REF!,$B78,#REF!,$C78,#REF!,$J$2)</f>
        <v>#REF!</v>
      </c>
      <c r="M78" s="118"/>
      <c r="N78" s="118"/>
      <c r="O78" s="118"/>
      <c r="P78" s="118"/>
      <c r="Q78" s="118"/>
      <c r="R78" s="118"/>
      <c r="S78" s="118"/>
      <c r="T78" s="118"/>
      <c r="U78" s="118"/>
      <c r="V78" s="118"/>
      <c r="W78" s="118"/>
      <c r="X78" s="118"/>
      <c r="Y78" s="118"/>
      <c r="Z78" s="118"/>
      <c r="AA78" s="118"/>
      <c r="AB78" s="118"/>
      <c r="AC78" s="118"/>
      <c r="AD78" s="118"/>
      <c r="AE78" s="118"/>
      <c r="AF78" s="118"/>
      <c r="AG78" s="118"/>
      <c r="AH78" s="118"/>
      <c r="AI78" s="118"/>
    </row>
    <row r="79" spans="1:35" ht="63.75" customHeight="1">
      <c r="A79" s="113"/>
      <c r="B79" s="114" t="s">
        <v>731</v>
      </c>
      <c r="C79" s="115" t="s">
        <v>398</v>
      </c>
      <c r="D79" s="116" t="e">
        <f>SUMIFS(#REF!,#REF!,$B79,#REF!,$C79,#REF!,$D$2)</f>
        <v>#REF!</v>
      </c>
      <c r="E79" s="116" t="e">
        <f>SUMIFS(#REF!,#REF!,$B79,#REF!,$C79,#REF!,$D$2)</f>
        <v>#REF!</v>
      </c>
      <c r="F79" s="116" t="e">
        <f>SUMIFS(#REF!,#REF!,$B79,#REF!,$C79,#REF!,$D$2)</f>
        <v>#REF!</v>
      </c>
      <c r="G79" s="15" t="e">
        <f>SUMIFS(#REF!,#REF!,$B79,#REF!,$C79,#REF!,$G$2)</f>
        <v>#REF!</v>
      </c>
      <c r="H79" s="15" t="e">
        <f>SUMIFS(#REF!,#REF!,$B79,#REF!,$C79,#REF!,$G$2)</f>
        <v>#REF!</v>
      </c>
      <c r="I79" s="15" t="e">
        <f>SUMIFS(#REF!,#REF!,$B79,#REF!,$C79,#REF!,$G$2)</f>
        <v>#REF!</v>
      </c>
      <c r="J79" s="117" t="e">
        <f>SUMIFS(#REF!,#REF!,$B79,#REF!,$C79,#REF!,$J$2)</f>
        <v>#REF!</v>
      </c>
      <c r="K79" s="117" t="e">
        <f>SUMIFS(#REF!,#REF!,$B79,#REF!,$C79,#REF!,$J$2)</f>
        <v>#REF!</v>
      </c>
      <c r="L79" s="117" t="e">
        <f>SUMIFS(#REF!,#REF!,$B79,#REF!,$C79,#REF!,$J$2)</f>
        <v>#REF!</v>
      </c>
      <c r="M79" s="118"/>
      <c r="N79" s="118"/>
      <c r="O79" s="118"/>
      <c r="P79" s="118"/>
      <c r="Q79" s="118"/>
      <c r="R79" s="118"/>
      <c r="S79" s="118"/>
      <c r="T79" s="118"/>
      <c r="U79" s="118"/>
      <c r="V79" s="118"/>
      <c r="W79" s="118"/>
      <c r="X79" s="118"/>
      <c r="Y79" s="118"/>
      <c r="Z79" s="118"/>
      <c r="AA79" s="118"/>
      <c r="AB79" s="118"/>
      <c r="AC79" s="118"/>
      <c r="AD79" s="118"/>
      <c r="AE79" s="118"/>
      <c r="AF79" s="118"/>
      <c r="AG79" s="118"/>
      <c r="AH79" s="118"/>
      <c r="AI79" s="118"/>
    </row>
    <row r="80" spans="1:35" ht="18.75" customHeight="1">
      <c r="A80" s="113"/>
      <c r="B80" s="114" t="s">
        <v>731</v>
      </c>
      <c r="C80" s="101" t="s">
        <v>194</v>
      </c>
      <c r="D80" s="116" t="e">
        <f>SUMIFS(#REF!,#REF!,$B80,#REF!,$C80,#REF!,$D$2)</f>
        <v>#REF!</v>
      </c>
      <c r="E80" s="116" t="e">
        <f>SUMIFS(#REF!,#REF!,$B80,#REF!,$C80,#REF!,$D$2)</f>
        <v>#REF!</v>
      </c>
      <c r="F80" s="116" t="e">
        <f>SUMIFS(#REF!,#REF!,$B80,#REF!,$C80,#REF!,$D$2)</f>
        <v>#REF!</v>
      </c>
      <c r="G80" s="15" t="e">
        <f>SUMIFS(#REF!,#REF!,$B80,#REF!,$C80,#REF!,$G$2)</f>
        <v>#REF!</v>
      </c>
      <c r="H80" s="15" t="e">
        <f>SUMIFS(#REF!,#REF!,$B80,#REF!,$C80,#REF!,$G$2)</f>
        <v>#REF!</v>
      </c>
      <c r="I80" s="15" t="e">
        <f>SUMIFS(#REF!,#REF!,$B80,#REF!,$C80,#REF!,$G$2)</f>
        <v>#REF!</v>
      </c>
      <c r="J80" s="117" t="e">
        <f>SUMIFS(#REF!,#REF!,$B80,#REF!,$C80,#REF!,$J$2)</f>
        <v>#REF!</v>
      </c>
      <c r="K80" s="117" t="e">
        <f>SUMIFS(#REF!,#REF!,$B80,#REF!,$C80,#REF!,$J$2)</f>
        <v>#REF!</v>
      </c>
      <c r="L80" s="117" t="e">
        <f>SUMIFS(#REF!,#REF!,$B80,#REF!,$C80,#REF!,$J$2)</f>
        <v>#REF!</v>
      </c>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row>
    <row r="81" spans="1:35" ht="15.75" customHeight="1">
      <c r="A81" s="108"/>
      <c r="B81" s="109" t="s">
        <v>3668</v>
      </c>
      <c r="C81" s="110"/>
      <c r="D81" s="111" t="e">
        <f t="shared" ref="D81:L81" si="20">SUM(D82:D84)</f>
        <v>#REF!</v>
      </c>
      <c r="E81" s="111" t="e">
        <f t="shared" si="20"/>
        <v>#REF!</v>
      </c>
      <c r="F81" s="111" t="e">
        <f t="shared" si="20"/>
        <v>#REF!</v>
      </c>
      <c r="G81" s="111" t="e">
        <f t="shared" si="20"/>
        <v>#REF!</v>
      </c>
      <c r="H81" s="111" t="e">
        <f t="shared" si="20"/>
        <v>#REF!</v>
      </c>
      <c r="I81" s="111" t="e">
        <f t="shared" si="20"/>
        <v>#REF!</v>
      </c>
      <c r="J81" s="111" t="e">
        <f t="shared" si="20"/>
        <v>#REF!</v>
      </c>
      <c r="K81" s="111" t="e">
        <f t="shared" si="20"/>
        <v>#REF!</v>
      </c>
      <c r="L81" s="111" t="e">
        <f t="shared" si="20"/>
        <v>#REF!</v>
      </c>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row>
    <row r="82" spans="1:35" ht="63.75" customHeight="1">
      <c r="A82" s="113">
        <f>A78+1</f>
        <v>20</v>
      </c>
      <c r="B82" s="114" t="s">
        <v>732</v>
      </c>
      <c r="C82" s="115" t="s">
        <v>115</v>
      </c>
      <c r="D82" s="116" t="e">
        <f>SUMIFS(#REF!,#REF!,$B82,#REF!,$C82,#REF!,$D$2)</f>
        <v>#REF!</v>
      </c>
      <c r="E82" s="116" t="e">
        <f>SUMIFS(#REF!,#REF!,$B82,#REF!,$C82,#REF!,$D$2)</f>
        <v>#REF!</v>
      </c>
      <c r="F82" s="116" t="e">
        <f>SUMIFS(#REF!,#REF!,$B82,#REF!,$C82,#REF!,$D$2)</f>
        <v>#REF!</v>
      </c>
      <c r="G82" s="15" t="e">
        <f>SUMIFS(#REF!,#REF!,$B82,#REF!,$C82,#REF!,$G$2)</f>
        <v>#REF!</v>
      </c>
      <c r="H82" s="15" t="e">
        <f>SUMIFS(#REF!,#REF!,$B82,#REF!,$C82,#REF!,$G$2)</f>
        <v>#REF!</v>
      </c>
      <c r="I82" s="15" t="e">
        <f>SUMIFS(#REF!,#REF!,$B82,#REF!,$C82,#REF!,$G$2)</f>
        <v>#REF!</v>
      </c>
      <c r="J82" s="117" t="e">
        <f>SUMIFS(#REF!,#REF!,$B82,#REF!,$C82,#REF!,$J$2)</f>
        <v>#REF!</v>
      </c>
      <c r="K82" s="117" t="e">
        <f>SUMIFS(#REF!,#REF!,$B82,#REF!,$C82,#REF!,$J$2)</f>
        <v>#REF!</v>
      </c>
      <c r="L82" s="117" t="e">
        <f>SUMIFS(#REF!,#REF!,$B82,#REF!,$C82,#REF!,$J$2)</f>
        <v>#REF!</v>
      </c>
      <c r="M82" s="118"/>
      <c r="N82" s="118"/>
      <c r="O82" s="118"/>
      <c r="P82" s="118"/>
      <c r="Q82" s="118"/>
      <c r="R82" s="118"/>
      <c r="S82" s="118"/>
      <c r="T82" s="118"/>
      <c r="U82" s="118"/>
      <c r="V82" s="118"/>
      <c r="W82" s="118"/>
      <c r="X82" s="118"/>
      <c r="Y82" s="118"/>
      <c r="Z82" s="118"/>
      <c r="AA82" s="118"/>
      <c r="AB82" s="118"/>
      <c r="AC82" s="118"/>
      <c r="AD82" s="118"/>
      <c r="AE82" s="118"/>
      <c r="AF82" s="118"/>
      <c r="AG82" s="118"/>
      <c r="AH82" s="118"/>
      <c r="AI82" s="118"/>
    </row>
    <row r="83" spans="1:35" ht="63.75" customHeight="1">
      <c r="A83" s="113"/>
      <c r="B83" s="114" t="s">
        <v>732</v>
      </c>
      <c r="C83" s="115" t="s">
        <v>398</v>
      </c>
      <c r="D83" s="116" t="e">
        <f>SUMIFS(#REF!,#REF!,$B83,#REF!,$C83,#REF!,$D$2)</f>
        <v>#REF!</v>
      </c>
      <c r="E83" s="116" t="e">
        <f>SUMIFS(#REF!,#REF!,$B83,#REF!,$C83,#REF!,$D$2)</f>
        <v>#REF!</v>
      </c>
      <c r="F83" s="116" t="e">
        <f>SUMIFS(#REF!,#REF!,$B83,#REF!,$C83,#REF!,$D$2)</f>
        <v>#REF!</v>
      </c>
      <c r="G83" s="15" t="e">
        <f>SUMIFS(#REF!,#REF!,$B83,#REF!,$C83,#REF!,$G$2)</f>
        <v>#REF!</v>
      </c>
      <c r="H83" s="15" t="e">
        <f>SUMIFS(#REF!,#REF!,$B83,#REF!,$C83,#REF!,$G$2)</f>
        <v>#REF!</v>
      </c>
      <c r="I83" s="15" t="e">
        <f>SUMIFS(#REF!,#REF!,$B83,#REF!,$C83,#REF!,$G$2)</f>
        <v>#REF!</v>
      </c>
      <c r="J83" s="117" t="e">
        <f>SUMIFS(#REF!,#REF!,$B83,#REF!,$C83,#REF!,$J$2)</f>
        <v>#REF!</v>
      </c>
      <c r="K83" s="117" t="e">
        <f>SUMIFS(#REF!,#REF!,$B83,#REF!,$C83,#REF!,$J$2)</f>
        <v>#REF!</v>
      </c>
      <c r="L83" s="117" t="e">
        <f>SUMIFS(#REF!,#REF!,$B83,#REF!,$C83,#REF!,$J$2)</f>
        <v>#REF!</v>
      </c>
      <c r="M83" s="118"/>
      <c r="N83" s="118"/>
      <c r="O83" s="118"/>
      <c r="P83" s="118"/>
      <c r="Q83" s="118"/>
      <c r="R83" s="118"/>
      <c r="S83" s="118"/>
      <c r="T83" s="118"/>
      <c r="U83" s="118"/>
      <c r="V83" s="118"/>
      <c r="W83" s="118"/>
      <c r="X83" s="118"/>
      <c r="Y83" s="118"/>
      <c r="Z83" s="118"/>
      <c r="AA83" s="118"/>
      <c r="AB83" s="118"/>
      <c r="AC83" s="118"/>
      <c r="AD83" s="118"/>
      <c r="AE83" s="118"/>
      <c r="AF83" s="118"/>
      <c r="AG83" s="118"/>
      <c r="AH83" s="118"/>
      <c r="AI83" s="118"/>
    </row>
    <row r="84" spans="1:35" ht="18.75" customHeight="1">
      <c r="A84" s="113"/>
      <c r="B84" s="114" t="s">
        <v>732</v>
      </c>
      <c r="C84" s="101" t="s">
        <v>194</v>
      </c>
      <c r="D84" s="116" t="e">
        <f>SUMIFS(#REF!,#REF!,$B84,#REF!,$C84,#REF!,$D$2)</f>
        <v>#REF!</v>
      </c>
      <c r="E84" s="116" t="e">
        <f>SUMIFS(#REF!,#REF!,$B84,#REF!,$C84,#REF!,$D$2)</f>
        <v>#REF!</v>
      </c>
      <c r="F84" s="116" t="e">
        <f>SUMIFS(#REF!,#REF!,$B84,#REF!,$C84,#REF!,$D$2)</f>
        <v>#REF!</v>
      </c>
      <c r="G84" s="15" t="e">
        <f>SUMIFS(#REF!,#REF!,$B84,#REF!,$C84,#REF!,$G$2)</f>
        <v>#REF!</v>
      </c>
      <c r="H84" s="15" t="e">
        <f>SUMIFS(#REF!,#REF!,$B84,#REF!,$C84,#REF!,$G$2)</f>
        <v>#REF!</v>
      </c>
      <c r="I84" s="15" t="e">
        <f>SUMIFS(#REF!,#REF!,$B84,#REF!,$C84,#REF!,$G$2)</f>
        <v>#REF!</v>
      </c>
      <c r="J84" s="117" t="e">
        <f>SUMIFS(#REF!,#REF!,$B84,#REF!,$C84,#REF!,$J$2)</f>
        <v>#REF!</v>
      </c>
      <c r="K84" s="117" t="e">
        <f>SUMIFS(#REF!,#REF!,$B84,#REF!,$C84,#REF!,$J$2)</f>
        <v>#REF!</v>
      </c>
      <c r="L84" s="117" t="e">
        <f>SUMIFS(#REF!,#REF!,$B84,#REF!,$C84,#REF!,$J$2)</f>
        <v>#REF!</v>
      </c>
      <c r="M84" s="118"/>
      <c r="N84" s="118"/>
      <c r="O84" s="118"/>
      <c r="P84" s="118"/>
      <c r="Q84" s="118"/>
      <c r="R84" s="118"/>
      <c r="S84" s="118"/>
      <c r="T84" s="118"/>
      <c r="U84" s="118"/>
      <c r="V84" s="118"/>
      <c r="W84" s="118"/>
      <c r="X84" s="118"/>
      <c r="Y84" s="118"/>
      <c r="Z84" s="118"/>
      <c r="AA84" s="118"/>
      <c r="AB84" s="118"/>
      <c r="AC84" s="118"/>
      <c r="AD84" s="118"/>
      <c r="AE84" s="118"/>
      <c r="AF84" s="118"/>
      <c r="AG84" s="118"/>
      <c r="AH84" s="118"/>
      <c r="AI84" s="118"/>
    </row>
    <row r="85" spans="1:35" ht="15.75" customHeight="1">
      <c r="A85" s="108"/>
      <c r="B85" s="109" t="s">
        <v>3668</v>
      </c>
      <c r="C85" s="110"/>
      <c r="D85" s="111" t="e">
        <f t="shared" ref="D85:L85" si="21">SUM(D86:D88)</f>
        <v>#REF!</v>
      </c>
      <c r="E85" s="111" t="e">
        <f t="shared" si="21"/>
        <v>#REF!</v>
      </c>
      <c r="F85" s="111" t="e">
        <f t="shared" si="21"/>
        <v>#REF!</v>
      </c>
      <c r="G85" s="111" t="e">
        <f t="shared" si="21"/>
        <v>#REF!</v>
      </c>
      <c r="H85" s="111" t="e">
        <f t="shared" si="21"/>
        <v>#REF!</v>
      </c>
      <c r="I85" s="111" t="e">
        <f t="shared" si="21"/>
        <v>#REF!</v>
      </c>
      <c r="J85" s="111" t="e">
        <f t="shared" si="21"/>
        <v>#REF!</v>
      </c>
      <c r="K85" s="111" t="e">
        <f t="shared" si="21"/>
        <v>#REF!</v>
      </c>
      <c r="L85" s="111" t="e">
        <f t="shared" si="21"/>
        <v>#REF!</v>
      </c>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row>
    <row r="86" spans="1:35" ht="63.75" customHeight="1">
      <c r="A86" s="113">
        <f>A82+1</f>
        <v>21</v>
      </c>
      <c r="B86" s="114" t="s">
        <v>733</v>
      </c>
      <c r="C86" s="115" t="s">
        <v>115</v>
      </c>
      <c r="D86" s="116" t="e">
        <f>SUMIFS(#REF!,#REF!,$B86,#REF!,$C86,#REF!,$D$2)</f>
        <v>#REF!</v>
      </c>
      <c r="E86" s="116" t="e">
        <f>SUMIFS(#REF!,#REF!,$B86,#REF!,$C86,#REF!,$D$2)</f>
        <v>#REF!</v>
      </c>
      <c r="F86" s="116" t="e">
        <f>SUMIFS(#REF!,#REF!,$B86,#REF!,$C86,#REF!,$D$2)</f>
        <v>#REF!</v>
      </c>
      <c r="G86" s="15" t="e">
        <f>SUMIFS(#REF!,#REF!,$B86,#REF!,$C86,#REF!,$G$2)</f>
        <v>#REF!</v>
      </c>
      <c r="H86" s="15" t="e">
        <f>SUMIFS(#REF!,#REF!,$B86,#REF!,$C86,#REF!,$G$2)</f>
        <v>#REF!</v>
      </c>
      <c r="I86" s="15" t="e">
        <f>SUMIFS(#REF!,#REF!,$B86,#REF!,$C86,#REF!,$G$2)</f>
        <v>#REF!</v>
      </c>
      <c r="J86" s="117" t="e">
        <f>SUMIFS(#REF!,#REF!,$B86,#REF!,$C86,#REF!,$J$2)</f>
        <v>#REF!</v>
      </c>
      <c r="K86" s="117" t="e">
        <f>SUMIFS(#REF!,#REF!,$B86,#REF!,$C86,#REF!,$J$2)</f>
        <v>#REF!</v>
      </c>
      <c r="L86" s="117" t="e">
        <f>SUMIFS(#REF!,#REF!,$B86,#REF!,$C86,#REF!,$J$2)</f>
        <v>#REF!</v>
      </c>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row>
    <row r="87" spans="1:35" ht="63.75" customHeight="1">
      <c r="A87" s="113"/>
      <c r="B87" s="114" t="s">
        <v>733</v>
      </c>
      <c r="C87" s="115" t="s">
        <v>398</v>
      </c>
      <c r="D87" s="116" t="e">
        <f>SUMIFS(#REF!,#REF!,$B87,#REF!,$C87,#REF!,$D$2)</f>
        <v>#REF!</v>
      </c>
      <c r="E87" s="116" t="e">
        <f>SUMIFS(#REF!,#REF!,$B87,#REF!,$C87,#REF!,$D$2)</f>
        <v>#REF!</v>
      </c>
      <c r="F87" s="116" t="e">
        <f>SUMIFS(#REF!,#REF!,$B87,#REF!,$C87,#REF!,$D$2)</f>
        <v>#REF!</v>
      </c>
      <c r="G87" s="15" t="e">
        <f>SUMIFS(#REF!,#REF!,$B87,#REF!,$C87,#REF!,$G$2)</f>
        <v>#REF!</v>
      </c>
      <c r="H87" s="15" t="e">
        <f>SUMIFS(#REF!,#REF!,$B87,#REF!,$C87,#REF!,$G$2)</f>
        <v>#REF!</v>
      </c>
      <c r="I87" s="15" t="e">
        <f>SUMIFS(#REF!,#REF!,$B87,#REF!,$C87,#REF!,$G$2)</f>
        <v>#REF!</v>
      </c>
      <c r="J87" s="117" t="e">
        <f>SUMIFS(#REF!,#REF!,$B87,#REF!,$C87,#REF!,$J$2)</f>
        <v>#REF!</v>
      </c>
      <c r="K87" s="117" t="e">
        <f>SUMIFS(#REF!,#REF!,$B87,#REF!,$C87,#REF!,$J$2)</f>
        <v>#REF!</v>
      </c>
      <c r="L87" s="117" t="e">
        <f>SUMIFS(#REF!,#REF!,$B87,#REF!,$C87,#REF!,$J$2)</f>
        <v>#REF!</v>
      </c>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row>
    <row r="88" spans="1:35" ht="18.75" customHeight="1">
      <c r="A88" s="113"/>
      <c r="B88" s="114" t="s">
        <v>733</v>
      </c>
      <c r="C88" s="101" t="s">
        <v>194</v>
      </c>
      <c r="D88" s="116" t="e">
        <f>SUMIFS(#REF!,#REF!,$B88,#REF!,$C88,#REF!,$D$2)</f>
        <v>#REF!</v>
      </c>
      <c r="E88" s="116" t="e">
        <f>SUMIFS(#REF!,#REF!,$B88,#REF!,$C88,#REF!,$D$2)</f>
        <v>#REF!</v>
      </c>
      <c r="F88" s="116" t="e">
        <f>SUMIFS(#REF!,#REF!,$B88,#REF!,$C88,#REF!,$D$2)</f>
        <v>#REF!</v>
      </c>
      <c r="G88" s="15" t="e">
        <f>SUMIFS(#REF!,#REF!,$B88,#REF!,$C88,#REF!,$G$2)</f>
        <v>#REF!</v>
      </c>
      <c r="H88" s="15" t="e">
        <f>SUMIFS(#REF!,#REF!,$B88,#REF!,$C88,#REF!,$G$2)</f>
        <v>#REF!</v>
      </c>
      <c r="I88" s="15" t="e">
        <f>SUMIFS(#REF!,#REF!,$B88,#REF!,$C88,#REF!,$G$2)</f>
        <v>#REF!</v>
      </c>
      <c r="J88" s="117" t="e">
        <f>SUMIFS(#REF!,#REF!,$B88,#REF!,$C88,#REF!,$J$2)</f>
        <v>#REF!</v>
      </c>
      <c r="K88" s="117" t="e">
        <f>SUMIFS(#REF!,#REF!,$B88,#REF!,$C88,#REF!,$J$2)</f>
        <v>#REF!</v>
      </c>
      <c r="L88" s="117" t="e">
        <f>SUMIFS(#REF!,#REF!,$B88,#REF!,$C88,#REF!,$J$2)</f>
        <v>#REF!</v>
      </c>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row>
    <row r="89" spans="1:35" ht="15.75" customHeight="1">
      <c r="A89" s="108"/>
      <c r="B89" s="109" t="s">
        <v>3668</v>
      </c>
      <c r="C89" s="110"/>
      <c r="D89" s="111" t="e">
        <f t="shared" ref="D89:L89" si="22">SUM(D90:D92)</f>
        <v>#REF!</v>
      </c>
      <c r="E89" s="111" t="e">
        <f t="shared" si="22"/>
        <v>#REF!</v>
      </c>
      <c r="F89" s="111" t="e">
        <f t="shared" si="22"/>
        <v>#REF!</v>
      </c>
      <c r="G89" s="111" t="e">
        <f t="shared" si="22"/>
        <v>#REF!</v>
      </c>
      <c r="H89" s="111" t="e">
        <f t="shared" si="22"/>
        <v>#REF!</v>
      </c>
      <c r="I89" s="111" t="e">
        <f t="shared" si="22"/>
        <v>#REF!</v>
      </c>
      <c r="J89" s="111" t="e">
        <f t="shared" si="22"/>
        <v>#REF!</v>
      </c>
      <c r="K89" s="111" t="e">
        <f t="shared" si="22"/>
        <v>#REF!</v>
      </c>
      <c r="L89" s="111" t="e">
        <f t="shared" si="22"/>
        <v>#REF!</v>
      </c>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row>
    <row r="90" spans="1:35" ht="63.75" customHeight="1">
      <c r="A90" s="113">
        <f>A86+1</f>
        <v>22</v>
      </c>
      <c r="B90" s="114" t="s">
        <v>734</v>
      </c>
      <c r="C90" s="115" t="s">
        <v>115</v>
      </c>
      <c r="D90" s="116" t="e">
        <f>SUMIFS(#REF!,#REF!,$B90,#REF!,$C90,#REF!,$D$2)</f>
        <v>#REF!</v>
      </c>
      <c r="E90" s="116" t="e">
        <f>SUMIFS(#REF!,#REF!,$B90,#REF!,$C90,#REF!,$D$2)</f>
        <v>#REF!</v>
      </c>
      <c r="F90" s="116" t="e">
        <f>SUMIFS(#REF!,#REF!,$B90,#REF!,$C90,#REF!,$D$2)</f>
        <v>#REF!</v>
      </c>
      <c r="G90" s="15" t="e">
        <f>SUMIFS(#REF!,#REF!,$B90,#REF!,$C90,#REF!,$G$2)</f>
        <v>#REF!</v>
      </c>
      <c r="H90" s="15" t="e">
        <f>SUMIFS(#REF!,#REF!,$B90,#REF!,$C90,#REF!,$G$2)</f>
        <v>#REF!</v>
      </c>
      <c r="I90" s="15" t="e">
        <f>SUMIFS(#REF!,#REF!,$B90,#REF!,$C90,#REF!,$G$2)</f>
        <v>#REF!</v>
      </c>
      <c r="J90" s="117" t="e">
        <f>SUMIFS(#REF!,#REF!,$B90,#REF!,$C90,#REF!,$J$2)</f>
        <v>#REF!</v>
      </c>
      <c r="K90" s="117" t="e">
        <f>SUMIFS(#REF!,#REF!,$B90,#REF!,$C90,#REF!,$J$2)</f>
        <v>#REF!</v>
      </c>
      <c r="L90" s="117" t="e">
        <f>SUMIFS(#REF!,#REF!,$B90,#REF!,$C90,#REF!,$J$2)</f>
        <v>#REF!</v>
      </c>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row>
    <row r="91" spans="1:35" ht="63.75" customHeight="1">
      <c r="A91" s="113"/>
      <c r="B91" s="114" t="s">
        <v>734</v>
      </c>
      <c r="C91" s="115" t="s">
        <v>398</v>
      </c>
      <c r="D91" s="116" t="e">
        <f>SUMIFS(#REF!,#REF!,$B91,#REF!,$C91,#REF!,$D$2)</f>
        <v>#REF!</v>
      </c>
      <c r="E91" s="116" t="e">
        <f>SUMIFS(#REF!,#REF!,$B91,#REF!,$C91,#REF!,$D$2)</f>
        <v>#REF!</v>
      </c>
      <c r="F91" s="116" t="e">
        <f>SUMIFS(#REF!,#REF!,$B91,#REF!,$C91,#REF!,$D$2)</f>
        <v>#REF!</v>
      </c>
      <c r="G91" s="15" t="e">
        <f>SUMIFS(#REF!,#REF!,$B91,#REF!,$C91,#REF!,$G$2)</f>
        <v>#REF!</v>
      </c>
      <c r="H91" s="15" t="e">
        <f>SUMIFS(#REF!,#REF!,$B91,#REF!,$C91,#REF!,$G$2)</f>
        <v>#REF!</v>
      </c>
      <c r="I91" s="15" t="e">
        <f>SUMIFS(#REF!,#REF!,$B91,#REF!,$C91,#REF!,$G$2)</f>
        <v>#REF!</v>
      </c>
      <c r="J91" s="117" t="e">
        <f>SUMIFS(#REF!,#REF!,$B91,#REF!,$C91,#REF!,$J$2)</f>
        <v>#REF!</v>
      </c>
      <c r="K91" s="117" t="e">
        <f>SUMIFS(#REF!,#REF!,$B91,#REF!,$C91,#REF!,$J$2)</f>
        <v>#REF!</v>
      </c>
      <c r="L91" s="117" t="e">
        <f>SUMIFS(#REF!,#REF!,$B91,#REF!,$C91,#REF!,$J$2)</f>
        <v>#REF!</v>
      </c>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row>
    <row r="92" spans="1:35" ht="18.75" customHeight="1">
      <c r="A92" s="113"/>
      <c r="B92" s="114" t="s">
        <v>734</v>
      </c>
      <c r="C92" s="101" t="s">
        <v>194</v>
      </c>
      <c r="D92" s="116" t="e">
        <f>SUMIFS(#REF!,#REF!,$B92,#REF!,$C92,#REF!,$D$2)</f>
        <v>#REF!</v>
      </c>
      <c r="E92" s="116" t="e">
        <f>SUMIFS(#REF!,#REF!,$B92,#REF!,$C92,#REF!,$D$2)</f>
        <v>#REF!</v>
      </c>
      <c r="F92" s="116" t="e">
        <f>SUMIFS(#REF!,#REF!,$B92,#REF!,$C92,#REF!,$D$2)</f>
        <v>#REF!</v>
      </c>
      <c r="G92" s="15" t="e">
        <f>SUMIFS(#REF!,#REF!,$B92,#REF!,$C92,#REF!,$G$2)</f>
        <v>#REF!</v>
      </c>
      <c r="H92" s="15" t="e">
        <f>SUMIFS(#REF!,#REF!,$B92,#REF!,$C92,#REF!,$G$2)</f>
        <v>#REF!</v>
      </c>
      <c r="I92" s="15" t="e">
        <f>SUMIFS(#REF!,#REF!,$B92,#REF!,$C92,#REF!,$G$2)</f>
        <v>#REF!</v>
      </c>
      <c r="J92" s="117" t="e">
        <f>SUMIFS(#REF!,#REF!,$B92,#REF!,$C92,#REF!,$J$2)</f>
        <v>#REF!</v>
      </c>
      <c r="K92" s="117" t="e">
        <f>SUMIFS(#REF!,#REF!,$B92,#REF!,$C92,#REF!,$J$2)</f>
        <v>#REF!</v>
      </c>
      <c r="L92" s="117" t="e">
        <f>SUMIFS(#REF!,#REF!,$B92,#REF!,$C92,#REF!,$J$2)</f>
        <v>#REF!</v>
      </c>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row>
    <row r="93" spans="1:35" ht="15.75" customHeight="1">
      <c r="A93" s="108"/>
      <c r="B93" s="109" t="s">
        <v>3668</v>
      </c>
      <c r="C93" s="110"/>
      <c r="D93" s="111" t="e">
        <f t="shared" ref="D93:L93" si="23">SUM(D94:D96)</f>
        <v>#REF!</v>
      </c>
      <c r="E93" s="111" t="e">
        <f t="shared" si="23"/>
        <v>#REF!</v>
      </c>
      <c r="F93" s="111" t="e">
        <f t="shared" si="23"/>
        <v>#REF!</v>
      </c>
      <c r="G93" s="111" t="e">
        <f t="shared" si="23"/>
        <v>#REF!</v>
      </c>
      <c r="H93" s="111" t="e">
        <f t="shared" si="23"/>
        <v>#REF!</v>
      </c>
      <c r="I93" s="111" t="e">
        <f t="shared" si="23"/>
        <v>#REF!</v>
      </c>
      <c r="J93" s="111" t="e">
        <f t="shared" si="23"/>
        <v>#REF!</v>
      </c>
      <c r="K93" s="111" t="e">
        <f t="shared" si="23"/>
        <v>#REF!</v>
      </c>
      <c r="L93" s="111" t="e">
        <f t="shared" si="23"/>
        <v>#REF!</v>
      </c>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row>
    <row r="94" spans="1:35" ht="63.75" customHeight="1">
      <c r="A94" s="113">
        <f>A90+1</f>
        <v>23</v>
      </c>
      <c r="B94" s="114" t="s">
        <v>735</v>
      </c>
      <c r="C94" s="115" t="s">
        <v>115</v>
      </c>
      <c r="D94" s="116" t="e">
        <f>SUMIFS(#REF!,#REF!,$B94,#REF!,$C94,#REF!,$D$2)</f>
        <v>#REF!</v>
      </c>
      <c r="E94" s="116" t="e">
        <f>SUMIFS(#REF!,#REF!,$B94,#REF!,$C94,#REF!,$D$2)</f>
        <v>#REF!</v>
      </c>
      <c r="F94" s="116" t="e">
        <f>SUMIFS(#REF!,#REF!,$B94,#REF!,$C94,#REF!,$D$2)</f>
        <v>#REF!</v>
      </c>
      <c r="G94" s="15" t="e">
        <f>SUMIFS(#REF!,#REF!,$B94,#REF!,$C94,#REF!,$G$2)</f>
        <v>#REF!</v>
      </c>
      <c r="H94" s="15" t="e">
        <f>SUMIFS(#REF!,#REF!,$B94,#REF!,$C94,#REF!,$G$2)</f>
        <v>#REF!</v>
      </c>
      <c r="I94" s="15" t="e">
        <f>SUMIFS(#REF!,#REF!,$B94,#REF!,$C94,#REF!,$G$2)</f>
        <v>#REF!</v>
      </c>
      <c r="J94" s="117" t="e">
        <f>SUMIFS(#REF!,#REF!,$B94,#REF!,$C94,#REF!,$J$2)</f>
        <v>#REF!</v>
      </c>
      <c r="K94" s="117" t="e">
        <f>SUMIFS(#REF!,#REF!,$B94,#REF!,$C94,#REF!,$J$2)</f>
        <v>#REF!</v>
      </c>
      <c r="L94" s="117" t="e">
        <f>SUMIFS(#REF!,#REF!,$B94,#REF!,$C94,#REF!,$J$2)</f>
        <v>#REF!</v>
      </c>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row>
    <row r="95" spans="1:35" ht="63.75" customHeight="1">
      <c r="A95" s="113"/>
      <c r="B95" s="114" t="s">
        <v>735</v>
      </c>
      <c r="C95" s="115" t="s">
        <v>398</v>
      </c>
      <c r="D95" s="116" t="e">
        <f>SUMIFS(#REF!,#REF!,$B95,#REF!,$C95,#REF!,$D$2)</f>
        <v>#REF!</v>
      </c>
      <c r="E95" s="116" t="e">
        <f>SUMIFS(#REF!,#REF!,$B95,#REF!,$C95,#REF!,$D$2)</f>
        <v>#REF!</v>
      </c>
      <c r="F95" s="116" t="e">
        <f>SUMIFS(#REF!,#REF!,$B95,#REF!,$C95,#REF!,$D$2)</f>
        <v>#REF!</v>
      </c>
      <c r="G95" s="15" t="e">
        <f>SUMIFS(#REF!,#REF!,$B95,#REF!,$C95,#REF!,$G$2)</f>
        <v>#REF!</v>
      </c>
      <c r="H95" s="15" t="e">
        <f>SUMIFS(#REF!,#REF!,$B95,#REF!,$C95,#REF!,$G$2)</f>
        <v>#REF!</v>
      </c>
      <c r="I95" s="15" t="e">
        <f>SUMIFS(#REF!,#REF!,$B95,#REF!,$C95,#REF!,$G$2)</f>
        <v>#REF!</v>
      </c>
      <c r="J95" s="117" t="e">
        <f>SUMIFS(#REF!,#REF!,$B95,#REF!,$C95,#REF!,$J$2)</f>
        <v>#REF!</v>
      </c>
      <c r="K95" s="117" t="e">
        <f>SUMIFS(#REF!,#REF!,$B95,#REF!,$C95,#REF!,$J$2)</f>
        <v>#REF!</v>
      </c>
      <c r="L95" s="117" t="e">
        <f>SUMIFS(#REF!,#REF!,$B95,#REF!,$C95,#REF!,$J$2)</f>
        <v>#REF!</v>
      </c>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row>
    <row r="96" spans="1:35" ht="18.75" customHeight="1">
      <c r="A96" s="113"/>
      <c r="B96" s="114" t="s">
        <v>735</v>
      </c>
      <c r="C96" s="101" t="s">
        <v>194</v>
      </c>
      <c r="D96" s="116" t="e">
        <f>SUMIFS(#REF!,#REF!,$B96,#REF!,$C96,#REF!,$D$2)</f>
        <v>#REF!</v>
      </c>
      <c r="E96" s="116" t="e">
        <f>SUMIFS(#REF!,#REF!,$B96,#REF!,$C96,#REF!,$D$2)</f>
        <v>#REF!</v>
      </c>
      <c r="F96" s="116" t="e">
        <f>SUMIFS(#REF!,#REF!,$B96,#REF!,$C96,#REF!,$D$2)</f>
        <v>#REF!</v>
      </c>
      <c r="G96" s="15" t="e">
        <f>SUMIFS(#REF!,#REF!,$B96,#REF!,$C96,#REF!,$G$2)</f>
        <v>#REF!</v>
      </c>
      <c r="H96" s="15" t="e">
        <f>SUMIFS(#REF!,#REF!,$B96,#REF!,$C96,#REF!,$G$2)</f>
        <v>#REF!</v>
      </c>
      <c r="I96" s="15" t="e">
        <f>SUMIFS(#REF!,#REF!,$B96,#REF!,$C96,#REF!,$G$2)</f>
        <v>#REF!</v>
      </c>
      <c r="J96" s="117" t="e">
        <f>SUMIFS(#REF!,#REF!,$B96,#REF!,$C96,#REF!,$J$2)</f>
        <v>#REF!</v>
      </c>
      <c r="K96" s="117" t="e">
        <f>SUMIFS(#REF!,#REF!,$B96,#REF!,$C96,#REF!,$J$2)</f>
        <v>#REF!</v>
      </c>
      <c r="L96" s="117" t="e">
        <f>SUMIFS(#REF!,#REF!,$B96,#REF!,$C96,#REF!,$J$2)</f>
        <v>#REF!</v>
      </c>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row>
    <row r="97" spans="1:35" ht="15.75" customHeight="1">
      <c r="A97" s="108"/>
      <c r="B97" s="109" t="s">
        <v>3668</v>
      </c>
      <c r="C97" s="110"/>
      <c r="D97" s="111" t="e">
        <f t="shared" ref="D97:L97" si="24">SUM(D98:D100)</f>
        <v>#REF!</v>
      </c>
      <c r="E97" s="111" t="e">
        <f t="shared" si="24"/>
        <v>#REF!</v>
      </c>
      <c r="F97" s="111" t="e">
        <f t="shared" si="24"/>
        <v>#REF!</v>
      </c>
      <c r="G97" s="111" t="e">
        <f t="shared" si="24"/>
        <v>#REF!</v>
      </c>
      <c r="H97" s="111" t="e">
        <f t="shared" si="24"/>
        <v>#REF!</v>
      </c>
      <c r="I97" s="111" t="e">
        <f t="shared" si="24"/>
        <v>#REF!</v>
      </c>
      <c r="J97" s="111" t="e">
        <f t="shared" si="24"/>
        <v>#REF!</v>
      </c>
      <c r="K97" s="111" t="e">
        <f t="shared" si="24"/>
        <v>#REF!</v>
      </c>
      <c r="L97" s="111" t="e">
        <f t="shared" si="24"/>
        <v>#REF!</v>
      </c>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row>
    <row r="98" spans="1:35" ht="63.75" customHeight="1">
      <c r="A98" s="113">
        <f>A94+1</f>
        <v>24</v>
      </c>
      <c r="B98" s="114" t="s">
        <v>736</v>
      </c>
      <c r="C98" s="115" t="s">
        <v>115</v>
      </c>
      <c r="D98" s="116" t="e">
        <f>SUMIFS(#REF!,#REF!,$B98,#REF!,$C98,#REF!,$D$2)</f>
        <v>#REF!</v>
      </c>
      <c r="E98" s="116" t="e">
        <f>SUMIFS(#REF!,#REF!,$B98,#REF!,$C98,#REF!,$D$2)</f>
        <v>#REF!</v>
      </c>
      <c r="F98" s="116" t="e">
        <f>SUMIFS(#REF!,#REF!,$B98,#REF!,$C98,#REF!,$D$2)</f>
        <v>#REF!</v>
      </c>
      <c r="G98" s="15" t="e">
        <f>SUMIFS(#REF!,#REF!,$B98,#REF!,$C98,#REF!,$G$2)</f>
        <v>#REF!</v>
      </c>
      <c r="H98" s="15" t="e">
        <f>SUMIFS(#REF!,#REF!,$B98,#REF!,$C98,#REF!,$G$2)</f>
        <v>#REF!</v>
      </c>
      <c r="I98" s="15" t="e">
        <f>SUMIFS(#REF!,#REF!,$B98,#REF!,$C98,#REF!,$G$2)</f>
        <v>#REF!</v>
      </c>
      <c r="J98" s="117" t="e">
        <f>SUMIFS(#REF!,#REF!,$B98,#REF!,$C98,#REF!,$J$2)</f>
        <v>#REF!</v>
      </c>
      <c r="K98" s="117" t="e">
        <f>SUMIFS(#REF!,#REF!,$B98,#REF!,$C98,#REF!,$J$2)</f>
        <v>#REF!</v>
      </c>
      <c r="L98" s="117" t="e">
        <f>SUMIFS(#REF!,#REF!,$B98,#REF!,$C98,#REF!,$J$2)</f>
        <v>#REF!</v>
      </c>
      <c r="M98" s="118"/>
      <c r="N98" s="118"/>
      <c r="O98" s="118"/>
      <c r="P98" s="118"/>
      <c r="Q98" s="118"/>
      <c r="R98" s="118"/>
      <c r="S98" s="118"/>
      <c r="T98" s="118"/>
      <c r="U98" s="118"/>
      <c r="V98" s="118"/>
      <c r="W98" s="118"/>
      <c r="X98" s="118"/>
      <c r="Y98" s="118"/>
      <c r="Z98" s="118"/>
      <c r="AA98" s="118"/>
      <c r="AB98" s="118"/>
      <c r="AC98" s="118"/>
      <c r="AD98" s="118"/>
      <c r="AE98" s="118"/>
      <c r="AF98" s="118"/>
      <c r="AG98" s="118"/>
      <c r="AH98" s="118"/>
      <c r="AI98" s="118"/>
    </row>
    <row r="99" spans="1:35" ht="63.75" customHeight="1">
      <c r="A99" s="113"/>
      <c r="B99" s="114" t="s">
        <v>736</v>
      </c>
      <c r="C99" s="115" t="s">
        <v>398</v>
      </c>
      <c r="D99" s="116" t="e">
        <f>SUMIFS(#REF!,#REF!,$B99,#REF!,$C99,#REF!,$D$2)</f>
        <v>#REF!</v>
      </c>
      <c r="E99" s="116" t="e">
        <f>SUMIFS(#REF!,#REF!,$B99,#REF!,$C99,#REF!,$D$2)</f>
        <v>#REF!</v>
      </c>
      <c r="F99" s="116" t="e">
        <f>SUMIFS(#REF!,#REF!,$B99,#REF!,$C99,#REF!,$D$2)</f>
        <v>#REF!</v>
      </c>
      <c r="G99" s="15" t="e">
        <f>SUMIFS(#REF!,#REF!,$B99,#REF!,$C99,#REF!,$G$2)</f>
        <v>#REF!</v>
      </c>
      <c r="H99" s="15" t="e">
        <f>SUMIFS(#REF!,#REF!,$B99,#REF!,$C99,#REF!,$G$2)</f>
        <v>#REF!</v>
      </c>
      <c r="I99" s="15" t="e">
        <f>SUMIFS(#REF!,#REF!,$B99,#REF!,$C99,#REF!,$G$2)</f>
        <v>#REF!</v>
      </c>
      <c r="J99" s="117" t="e">
        <f>SUMIFS(#REF!,#REF!,$B99,#REF!,$C99,#REF!,$J$2)</f>
        <v>#REF!</v>
      </c>
      <c r="K99" s="117" t="e">
        <f>SUMIFS(#REF!,#REF!,$B99,#REF!,$C99,#REF!,$J$2)</f>
        <v>#REF!</v>
      </c>
      <c r="L99" s="117" t="e">
        <f>SUMIFS(#REF!,#REF!,$B99,#REF!,$C99,#REF!,$J$2)</f>
        <v>#REF!</v>
      </c>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row>
    <row r="100" spans="1:35" ht="18.75" customHeight="1">
      <c r="A100" s="113"/>
      <c r="B100" s="114" t="s">
        <v>736</v>
      </c>
      <c r="C100" s="101" t="s">
        <v>194</v>
      </c>
      <c r="D100" s="116" t="e">
        <f>SUMIFS(#REF!,#REF!,$B100,#REF!,$C100,#REF!,$D$2)</f>
        <v>#REF!</v>
      </c>
      <c r="E100" s="116" t="e">
        <f>SUMIFS(#REF!,#REF!,$B100,#REF!,$C100,#REF!,$D$2)</f>
        <v>#REF!</v>
      </c>
      <c r="F100" s="116" t="e">
        <f>SUMIFS(#REF!,#REF!,$B100,#REF!,$C100,#REF!,$D$2)</f>
        <v>#REF!</v>
      </c>
      <c r="G100" s="15" t="e">
        <f>SUMIFS(#REF!,#REF!,$B100,#REF!,$C100,#REF!,$G$2)</f>
        <v>#REF!</v>
      </c>
      <c r="H100" s="15" t="e">
        <f>SUMIFS(#REF!,#REF!,$B100,#REF!,$C100,#REF!,$G$2)</f>
        <v>#REF!</v>
      </c>
      <c r="I100" s="15" t="e">
        <f>SUMIFS(#REF!,#REF!,$B100,#REF!,$C100,#REF!,$G$2)</f>
        <v>#REF!</v>
      </c>
      <c r="J100" s="117" t="e">
        <f>SUMIFS(#REF!,#REF!,$B100,#REF!,$C100,#REF!,$J$2)</f>
        <v>#REF!</v>
      </c>
      <c r="K100" s="117" t="e">
        <f>SUMIFS(#REF!,#REF!,$B100,#REF!,$C100,#REF!,$J$2)</f>
        <v>#REF!</v>
      </c>
      <c r="L100" s="117" t="e">
        <f>SUMIFS(#REF!,#REF!,$B100,#REF!,$C100,#REF!,$J$2)</f>
        <v>#REF!</v>
      </c>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row>
    <row r="101" spans="1:35" ht="15.75" customHeight="1">
      <c r="A101" s="108"/>
      <c r="B101" s="109" t="s">
        <v>3668</v>
      </c>
      <c r="C101" s="110"/>
      <c r="D101" s="111" t="e">
        <f t="shared" ref="D101:L101" si="25">SUM(D102:D104)</f>
        <v>#REF!</v>
      </c>
      <c r="E101" s="111" t="e">
        <f t="shared" si="25"/>
        <v>#REF!</v>
      </c>
      <c r="F101" s="111" t="e">
        <f t="shared" si="25"/>
        <v>#REF!</v>
      </c>
      <c r="G101" s="111" t="e">
        <f t="shared" si="25"/>
        <v>#REF!</v>
      </c>
      <c r="H101" s="111" t="e">
        <f t="shared" si="25"/>
        <v>#REF!</v>
      </c>
      <c r="I101" s="111" t="e">
        <f t="shared" si="25"/>
        <v>#REF!</v>
      </c>
      <c r="J101" s="111" t="e">
        <f t="shared" si="25"/>
        <v>#REF!</v>
      </c>
      <c r="K101" s="111" t="e">
        <f t="shared" si="25"/>
        <v>#REF!</v>
      </c>
      <c r="L101" s="111" t="e">
        <f t="shared" si="25"/>
        <v>#REF!</v>
      </c>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row>
    <row r="102" spans="1:35" ht="63.75" customHeight="1">
      <c r="A102" s="113">
        <f>A98+1</f>
        <v>25</v>
      </c>
      <c r="B102" s="114" t="s">
        <v>737</v>
      </c>
      <c r="C102" s="115" t="s">
        <v>115</v>
      </c>
      <c r="D102" s="116" t="e">
        <f>SUMIFS(#REF!,#REF!,$B102,#REF!,$C102,#REF!,$D$2)</f>
        <v>#REF!</v>
      </c>
      <c r="E102" s="116" t="e">
        <f>SUMIFS(#REF!,#REF!,$B102,#REF!,$C102,#REF!,$D$2)</f>
        <v>#REF!</v>
      </c>
      <c r="F102" s="116" t="e">
        <f>SUMIFS(#REF!,#REF!,$B102,#REF!,$C102,#REF!,$D$2)</f>
        <v>#REF!</v>
      </c>
      <c r="G102" s="15" t="e">
        <f>SUMIFS(#REF!,#REF!,$B102,#REF!,$C102,#REF!,$G$2)</f>
        <v>#REF!</v>
      </c>
      <c r="H102" s="15" t="e">
        <f>SUMIFS(#REF!,#REF!,$B102,#REF!,$C102,#REF!,$G$2)</f>
        <v>#REF!</v>
      </c>
      <c r="I102" s="15" t="e">
        <f>SUMIFS(#REF!,#REF!,$B102,#REF!,$C102,#REF!,$G$2)</f>
        <v>#REF!</v>
      </c>
      <c r="J102" s="117" t="e">
        <f>SUMIFS(#REF!,#REF!,$B102,#REF!,$C102,#REF!,$J$2)</f>
        <v>#REF!</v>
      </c>
      <c r="K102" s="117" t="e">
        <f>SUMIFS(#REF!,#REF!,$B102,#REF!,$C102,#REF!,$J$2)</f>
        <v>#REF!</v>
      </c>
      <c r="L102" s="117" t="e">
        <f>SUMIFS(#REF!,#REF!,$B102,#REF!,$C102,#REF!,$J$2)</f>
        <v>#REF!</v>
      </c>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row>
    <row r="103" spans="1:35" ht="63.75" customHeight="1">
      <c r="A103" s="113"/>
      <c r="B103" s="114" t="s">
        <v>737</v>
      </c>
      <c r="C103" s="115" t="s">
        <v>398</v>
      </c>
      <c r="D103" s="116" t="e">
        <f>SUMIFS(#REF!,#REF!,$B103,#REF!,$C103,#REF!,$D$2)</f>
        <v>#REF!</v>
      </c>
      <c r="E103" s="116" t="e">
        <f>SUMIFS(#REF!,#REF!,$B103,#REF!,$C103,#REF!,$D$2)</f>
        <v>#REF!</v>
      </c>
      <c r="F103" s="116" t="e">
        <f>SUMIFS(#REF!,#REF!,$B103,#REF!,$C103,#REF!,$D$2)</f>
        <v>#REF!</v>
      </c>
      <c r="G103" s="15" t="e">
        <f>SUMIFS(#REF!,#REF!,$B103,#REF!,$C103,#REF!,$G$2)</f>
        <v>#REF!</v>
      </c>
      <c r="H103" s="15" t="e">
        <f>SUMIFS(#REF!,#REF!,$B103,#REF!,$C103,#REF!,$G$2)</f>
        <v>#REF!</v>
      </c>
      <c r="I103" s="15" t="e">
        <f>SUMIFS(#REF!,#REF!,$B103,#REF!,$C103,#REF!,$G$2)</f>
        <v>#REF!</v>
      </c>
      <c r="J103" s="117" t="e">
        <f>SUMIFS(#REF!,#REF!,$B103,#REF!,$C103,#REF!,$J$2)</f>
        <v>#REF!</v>
      </c>
      <c r="K103" s="117" t="e">
        <f>SUMIFS(#REF!,#REF!,$B103,#REF!,$C103,#REF!,$J$2)</f>
        <v>#REF!</v>
      </c>
      <c r="L103" s="117" t="e">
        <f>SUMIFS(#REF!,#REF!,$B103,#REF!,$C103,#REF!,$J$2)</f>
        <v>#REF!</v>
      </c>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row>
    <row r="104" spans="1:35" ht="18.75" customHeight="1">
      <c r="A104" s="113"/>
      <c r="B104" s="114" t="s">
        <v>737</v>
      </c>
      <c r="C104" s="101" t="s">
        <v>194</v>
      </c>
      <c r="D104" s="116" t="e">
        <f>SUMIFS(#REF!,#REF!,$B104,#REF!,$C104,#REF!,$D$2)</f>
        <v>#REF!</v>
      </c>
      <c r="E104" s="116" t="e">
        <f>SUMIFS(#REF!,#REF!,$B104,#REF!,$C104,#REF!,$D$2)</f>
        <v>#REF!</v>
      </c>
      <c r="F104" s="116" t="e">
        <f>SUMIFS(#REF!,#REF!,$B104,#REF!,$C104,#REF!,$D$2)</f>
        <v>#REF!</v>
      </c>
      <c r="G104" s="15" t="e">
        <f>SUMIFS(#REF!,#REF!,$B104,#REF!,$C104,#REF!,$G$2)</f>
        <v>#REF!</v>
      </c>
      <c r="H104" s="15" t="e">
        <f>SUMIFS(#REF!,#REF!,$B104,#REF!,$C104,#REF!,$G$2)</f>
        <v>#REF!</v>
      </c>
      <c r="I104" s="15" t="e">
        <f>SUMIFS(#REF!,#REF!,$B104,#REF!,$C104,#REF!,$G$2)</f>
        <v>#REF!</v>
      </c>
      <c r="J104" s="117" t="e">
        <f>SUMIFS(#REF!,#REF!,$B104,#REF!,$C104,#REF!,$J$2)</f>
        <v>#REF!</v>
      </c>
      <c r="K104" s="117" t="e">
        <f>SUMIFS(#REF!,#REF!,$B104,#REF!,$C104,#REF!,$J$2)</f>
        <v>#REF!</v>
      </c>
      <c r="L104" s="117" t="e">
        <f>SUMIFS(#REF!,#REF!,$B104,#REF!,$C104,#REF!,$J$2)</f>
        <v>#REF!</v>
      </c>
      <c r="M104" s="118"/>
      <c r="N104" s="118"/>
      <c r="O104" s="118"/>
      <c r="P104" s="118"/>
      <c r="Q104" s="118"/>
      <c r="R104" s="118"/>
      <c r="S104" s="118"/>
      <c r="T104" s="118"/>
      <c r="U104" s="118"/>
      <c r="V104" s="118"/>
      <c r="W104" s="118"/>
      <c r="X104" s="118"/>
      <c r="Y104" s="118"/>
      <c r="Z104" s="118"/>
      <c r="AA104" s="118"/>
      <c r="AB104" s="118"/>
      <c r="AC104" s="118"/>
      <c r="AD104" s="118"/>
      <c r="AE104" s="118"/>
      <c r="AF104" s="118"/>
      <c r="AG104" s="118"/>
      <c r="AH104" s="118"/>
      <c r="AI104" s="118"/>
    </row>
    <row r="105" spans="1:35" ht="15.75" customHeight="1">
      <c r="A105" s="108"/>
      <c r="B105" s="109" t="s">
        <v>3668</v>
      </c>
      <c r="C105" s="110"/>
      <c r="D105" s="111" t="e">
        <f t="shared" ref="D105:L105" si="26">SUM(D106:D108)</f>
        <v>#REF!</v>
      </c>
      <c r="E105" s="111" t="e">
        <f t="shared" si="26"/>
        <v>#REF!</v>
      </c>
      <c r="F105" s="111" t="e">
        <f t="shared" si="26"/>
        <v>#REF!</v>
      </c>
      <c r="G105" s="111" t="e">
        <f t="shared" si="26"/>
        <v>#REF!</v>
      </c>
      <c r="H105" s="111" t="e">
        <f t="shared" si="26"/>
        <v>#REF!</v>
      </c>
      <c r="I105" s="111" t="e">
        <f t="shared" si="26"/>
        <v>#REF!</v>
      </c>
      <c r="J105" s="111" t="e">
        <f t="shared" si="26"/>
        <v>#REF!</v>
      </c>
      <c r="K105" s="111" t="e">
        <f t="shared" si="26"/>
        <v>#REF!</v>
      </c>
      <c r="L105" s="111" t="e">
        <f t="shared" si="26"/>
        <v>#REF!</v>
      </c>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row>
    <row r="106" spans="1:35" ht="63.75" customHeight="1">
      <c r="A106" s="113">
        <f>A102+1</f>
        <v>26</v>
      </c>
      <c r="B106" s="114" t="s">
        <v>738</v>
      </c>
      <c r="C106" s="115" t="s">
        <v>115</v>
      </c>
      <c r="D106" s="116" t="e">
        <f>SUMIFS(#REF!,#REF!,$B106,#REF!,$C106,#REF!,$D$2)</f>
        <v>#REF!</v>
      </c>
      <c r="E106" s="116" t="e">
        <f>SUMIFS(#REF!,#REF!,$B106,#REF!,$C106,#REF!,$D$2)</f>
        <v>#REF!</v>
      </c>
      <c r="F106" s="116" t="e">
        <f>SUMIFS(#REF!,#REF!,$B106,#REF!,$C106,#REF!,$D$2)</f>
        <v>#REF!</v>
      </c>
      <c r="G106" s="15" t="e">
        <f>SUMIFS(#REF!,#REF!,$B106,#REF!,$C106,#REF!,$G$2)</f>
        <v>#REF!</v>
      </c>
      <c r="H106" s="15" t="e">
        <f>SUMIFS(#REF!,#REF!,$B106,#REF!,$C106,#REF!,$G$2)</f>
        <v>#REF!</v>
      </c>
      <c r="I106" s="15" t="e">
        <f>SUMIFS(#REF!,#REF!,$B106,#REF!,$C106,#REF!,$G$2)</f>
        <v>#REF!</v>
      </c>
      <c r="J106" s="117" t="e">
        <f>SUMIFS(#REF!,#REF!,$B106,#REF!,$C106,#REF!,$J$2)</f>
        <v>#REF!</v>
      </c>
      <c r="K106" s="117" t="e">
        <f>SUMIFS(#REF!,#REF!,$B106,#REF!,$C106,#REF!,$J$2)</f>
        <v>#REF!</v>
      </c>
      <c r="L106" s="117" t="e">
        <f>SUMIFS(#REF!,#REF!,$B106,#REF!,$C106,#REF!,$J$2)</f>
        <v>#REF!</v>
      </c>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row>
    <row r="107" spans="1:35" ht="63.75" customHeight="1">
      <c r="A107" s="113"/>
      <c r="B107" s="114" t="s">
        <v>738</v>
      </c>
      <c r="C107" s="115" t="s">
        <v>398</v>
      </c>
      <c r="D107" s="116" t="e">
        <f>SUMIFS(#REF!,#REF!,$B107,#REF!,$C107,#REF!,$D$2)</f>
        <v>#REF!</v>
      </c>
      <c r="E107" s="116" t="e">
        <f>SUMIFS(#REF!,#REF!,$B107,#REF!,$C107,#REF!,$D$2)</f>
        <v>#REF!</v>
      </c>
      <c r="F107" s="116" t="e">
        <f>SUMIFS(#REF!,#REF!,$B107,#REF!,$C107,#REF!,$D$2)</f>
        <v>#REF!</v>
      </c>
      <c r="G107" s="15" t="e">
        <f>SUMIFS(#REF!,#REF!,$B107,#REF!,$C107,#REF!,$G$2)</f>
        <v>#REF!</v>
      </c>
      <c r="H107" s="15" t="e">
        <f>SUMIFS(#REF!,#REF!,$B107,#REF!,$C107,#REF!,$G$2)</f>
        <v>#REF!</v>
      </c>
      <c r="I107" s="15" t="e">
        <f>SUMIFS(#REF!,#REF!,$B107,#REF!,$C107,#REF!,$G$2)</f>
        <v>#REF!</v>
      </c>
      <c r="J107" s="117" t="e">
        <f>SUMIFS(#REF!,#REF!,$B107,#REF!,$C107,#REF!,$J$2)</f>
        <v>#REF!</v>
      </c>
      <c r="K107" s="117" t="e">
        <f>SUMIFS(#REF!,#REF!,$B107,#REF!,$C107,#REF!,$J$2)</f>
        <v>#REF!</v>
      </c>
      <c r="L107" s="117" t="e">
        <f>SUMIFS(#REF!,#REF!,$B107,#REF!,$C107,#REF!,$J$2)</f>
        <v>#REF!</v>
      </c>
      <c r="M107" s="118"/>
      <c r="N107" s="118"/>
      <c r="O107" s="118"/>
      <c r="P107" s="118"/>
      <c r="Q107" s="118"/>
      <c r="R107" s="118"/>
      <c r="S107" s="118"/>
      <c r="T107" s="118"/>
      <c r="U107" s="118"/>
      <c r="V107" s="118"/>
      <c r="W107" s="118"/>
      <c r="X107" s="118"/>
      <c r="Y107" s="118"/>
      <c r="Z107" s="118"/>
      <c r="AA107" s="118"/>
      <c r="AB107" s="118"/>
      <c r="AC107" s="118"/>
      <c r="AD107" s="118"/>
      <c r="AE107" s="118"/>
      <c r="AF107" s="118"/>
      <c r="AG107" s="118"/>
      <c r="AH107" s="118"/>
      <c r="AI107" s="118"/>
    </row>
    <row r="108" spans="1:35" ht="18.75" customHeight="1">
      <c r="A108" s="113"/>
      <c r="B108" s="114" t="s">
        <v>738</v>
      </c>
      <c r="C108" s="101" t="s">
        <v>194</v>
      </c>
      <c r="D108" s="116" t="e">
        <f>SUMIFS(#REF!,#REF!,$B108,#REF!,$C108,#REF!,$D$2)</f>
        <v>#REF!</v>
      </c>
      <c r="E108" s="116" t="e">
        <f>SUMIFS(#REF!,#REF!,$B108,#REF!,$C108,#REF!,$D$2)</f>
        <v>#REF!</v>
      </c>
      <c r="F108" s="116" t="e">
        <f>SUMIFS(#REF!,#REF!,$B108,#REF!,$C108,#REF!,$D$2)</f>
        <v>#REF!</v>
      </c>
      <c r="G108" s="15" t="e">
        <f>SUMIFS(#REF!,#REF!,$B108,#REF!,$C108,#REF!,$G$2)</f>
        <v>#REF!</v>
      </c>
      <c r="H108" s="15" t="e">
        <f>SUMIFS(#REF!,#REF!,$B108,#REF!,$C108,#REF!,$G$2)</f>
        <v>#REF!</v>
      </c>
      <c r="I108" s="15" t="e">
        <f>SUMIFS(#REF!,#REF!,$B108,#REF!,$C108,#REF!,$G$2)</f>
        <v>#REF!</v>
      </c>
      <c r="J108" s="117" t="e">
        <f>SUMIFS(#REF!,#REF!,$B108,#REF!,$C108,#REF!,$J$2)</f>
        <v>#REF!</v>
      </c>
      <c r="K108" s="117" t="e">
        <f>SUMIFS(#REF!,#REF!,$B108,#REF!,$C108,#REF!,$J$2)</f>
        <v>#REF!</v>
      </c>
      <c r="L108" s="117" t="e">
        <f>SUMIFS(#REF!,#REF!,$B108,#REF!,$C108,#REF!,$J$2)</f>
        <v>#REF!</v>
      </c>
      <c r="M108" s="118"/>
      <c r="N108" s="118"/>
      <c r="O108" s="118"/>
      <c r="P108" s="118"/>
      <c r="Q108" s="118"/>
      <c r="R108" s="118"/>
      <c r="S108" s="118"/>
      <c r="T108" s="118"/>
      <c r="U108" s="118"/>
      <c r="V108" s="118"/>
      <c r="W108" s="118"/>
      <c r="X108" s="118"/>
      <c r="Y108" s="118"/>
      <c r="Z108" s="118"/>
      <c r="AA108" s="118"/>
      <c r="AB108" s="118"/>
      <c r="AC108" s="118"/>
      <c r="AD108" s="118"/>
      <c r="AE108" s="118"/>
      <c r="AF108" s="118"/>
      <c r="AG108" s="118"/>
      <c r="AH108" s="118"/>
      <c r="AI108" s="118"/>
    </row>
    <row r="109" spans="1:35" ht="15.75" customHeight="1">
      <c r="A109" s="108"/>
      <c r="B109" s="109" t="s">
        <v>3668</v>
      </c>
      <c r="C109" s="110"/>
      <c r="D109" s="111" t="e">
        <f t="shared" ref="D109:L109" si="27">SUM(D110:D112)</f>
        <v>#REF!</v>
      </c>
      <c r="E109" s="111" t="e">
        <f t="shared" si="27"/>
        <v>#REF!</v>
      </c>
      <c r="F109" s="111" t="e">
        <f t="shared" si="27"/>
        <v>#REF!</v>
      </c>
      <c r="G109" s="111" t="e">
        <f t="shared" si="27"/>
        <v>#REF!</v>
      </c>
      <c r="H109" s="111" t="e">
        <f t="shared" si="27"/>
        <v>#REF!</v>
      </c>
      <c r="I109" s="111" t="e">
        <f t="shared" si="27"/>
        <v>#REF!</v>
      </c>
      <c r="J109" s="111" t="e">
        <f t="shared" si="27"/>
        <v>#REF!</v>
      </c>
      <c r="K109" s="111" t="e">
        <f t="shared" si="27"/>
        <v>#REF!</v>
      </c>
      <c r="L109" s="111" t="e">
        <f t="shared" si="27"/>
        <v>#REF!</v>
      </c>
      <c r="M109" s="112"/>
      <c r="N109" s="112"/>
      <c r="O109" s="112"/>
      <c r="P109" s="112"/>
      <c r="Q109" s="112"/>
      <c r="R109" s="112"/>
      <c r="S109" s="112"/>
      <c r="T109" s="112"/>
      <c r="U109" s="112"/>
      <c r="V109" s="112"/>
      <c r="W109" s="112"/>
      <c r="X109" s="112"/>
      <c r="Y109" s="112"/>
      <c r="Z109" s="112"/>
      <c r="AA109" s="112"/>
      <c r="AB109" s="112"/>
      <c r="AC109" s="112"/>
      <c r="AD109" s="112"/>
      <c r="AE109" s="112"/>
      <c r="AF109" s="112"/>
      <c r="AG109" s="112"/>
      <c r="AH109" s="112"/>
      <c r="AI109" s="112"/>
    </row>
    <row r="110" spans="1:35" ht="63.75" customHeight="1">
      <c r="A110" s="113">
        <f>A106+1</f>
        <v>27</v>
      </c>
      <c r="B110" s="114" t="s">
        <v>739</v>
      </c>
      <c r="C110" s="115" t="s">
        <v>115</v>
      </c>
      <c r="D110" s="116" t="e">
        <f>SUMIFS(#REF!,#REF!,$B110,#REF!,$C110,#REF!,$D$2)</f>
        <v>#REF!</v>
      </c>
      <c r="E110" s="116" t="e">
        <f>SUMIFS(#REF!,#REF!,$B110,#REF!,$C110,#REF!,$D$2)</f>
        <v>#REF!</v>
      </c>
      <c r="F110" s="116" t="e">
        <f>SUMIFS(#REF!,#REF!,$B110,#REF!,$C110,#REF!,$D$2)</f>
        <v>#REF!</v>
      </c>
      <c r="G110" s="15" t="e">
        <f>SUMIFS(#REF!,#REF!,$B110,#REF!,$C110,#REF!,$G$2)</f>
        <v>#REF!</v>
      </c>
      <c r="H110" s="15" t="e">
        <f>SUMIFS(#REF!,#REF!,$B110,#REF!,$C110,#REF!,$G$2)</f>
        <v>#REF!</v>
      </c>
      <c r="I110" s="15" t="e">
        <f>SUMIFS(#REF!,#REF!,$B110,#REF!,$C110,#REF!,$G$2)</f>
        <v>#REF!</v>
      </c>
      <c r="J110" s="117" t="e">
        <f>SUMIFS(#REF!,#REF!,$B110,#REF!,$C110,#REF!,$J$2)</f>
        <v>#REF!</v>
      </c>
      <c r="K110" s="117" t="e">
        <f>SUMIFS(#REF!,#REF!,$B110,#REF!,$C110,#REF!,$J$2)</f>
        <v>#REF!</v>
      </c>
      <c r="L110" s="117" t="e">
        <f>SUMIFS(#REF!,#REF!,$B110,#REF!,$C110,#REF!,$J$2)</f>
        <v>#REF!</v>
      </c>
      <c r="M110" s="118"/>
      <c r="N110" s="118"/>
      <c r="O110" s="118"/>
      <c r="P110" s="118"/>
      <c r="Q110" s="118"/>
      <c r="R110" s="118"/>
      <c r="S110" s="118"/>
      <c r="T110" s="118"/>
      <c r="U110" s="118"/>
      <c r="V110" s="118"/>
      <c r="W110" s="118"/>
      <c r="X110" s="118"/>
      <c r="Y110" s="118"/>
      <c r="Z110" s="118"/>
      <c r="AA110" s="118"/>
      <c r="AB110" s="118"/>
      <c r="AC110" s="118"/>
      <c r="AD110" s="118"/>
      <c r="AE110" s="118"/>
      <c r="AF110" s="118"/>
      <c r="AG110" s="118"/>
      <c r="AH110" s="118"/>
      <c r="AI110" s="118"/>
    </row>
    <row r="111" spans="1:35" ht="63.75" customHeight="1">
      <c r="A111" s="113"/>
      <c r="B111" s="114" t="s">
        <v>739</v>
      </c>
      <c r="C111" s="115" t="s">
        <v>398</v>
      </c>
      <c r="D111" s="116" t="e">
        <f>SUMIFS(#REF!,#REF!,$B111,#REF!,$C111,#REF!,$D$2)</f>
        <v>#REF!</v>
      </c>
      <c r="E111" s="116" t="e">
        <f>SUMIFS(#REF!,#REF!,$B111,#REF!,$C111,#REF!,$D$2)</f>
        <v>#REF!</v>
      </c>
      <c r="F111" s="116" t="e">
        <f>SUMIFS(#REF!,#REF!,$B111,#REF!,$C111,#REF!,$D$2)</f>
        <v>#REF!</v>
      </c>
      <c r="G111" s="15" t="e">
        <f>SUMIFS(#REF!,#REF!,$B111,#REF!,$C111,#REF!,$G$2)</f>
        <v>#REF!</v>
      </c>
      <c r="H111" s="15" t="e">
        <f>SUMIFS(#REF!,#REF!,$B111,#REF!,$C111,#REF!,$G$2)</f>
        <v>#REF!</v>
      </c>
      <c r="I111" s="15" t="e">
        <f>SUMIFS(#REF!,#REF!,$B111,#REF!,$C111,#REF!,$G$2)</f>
        <v>#REF!</v>
      </c>
      <c r="J111" s="117" t="e">
        <f>SUMIFS(#REF!,#REF!,$B111,#REF!,$C111,#REF!,$J$2)</f>
        <v>#REF!</v>
      </c>
      <c r="K111" s="117" t="e">
        <f>SUMIFS(#REF!,#REF!,$B111,#REF!,$C111,#REF!,$J$2)</f>
        <v>#REF!</v>
      </c>
      <c r="L111" s="117" t="e">
        <f>SUMIFS(#REF!,#REF!,$B111,#REF!,$C111,#REF!,$J$2)</f>
        <v>#REF!</v>
      </c>
      <c r="M111" s="118"/>
      <c r="N111" s="118"/>
      <c r="O111" s="118"/>
      <c r="P111" s="118"/>
      <c r="Q111" s="118"/>
      <c r="R111" s="118"/>
      <c r="S111" s="118"/>
      <c r="T111" s="118"/>
      <c r="U111" s="118"/>
      <c r="V111" s="118"/>
      <c r="W111" s="118"/>
      <c r="X111" s="118"/>
      <c r="Y111" s="118"/>
      <c r="Z111" s="118"/>
      <c r="AA111" s="118"/>
      <c r="AB111" s="118"/>
      <c r="AC111" s="118"/>
      <c r="AD111" s="118"/>
      <c r="AE111" s="118"/>
      <c r="AF111" s="118"/>
      <c r="AG111" s="118"/>
      <c r="AH111" s="118"/>
      <c r="AI111" s="118"/>
    </row>
    <row r="112" spans="1:35" ht="18.75" customHeight="1">
      <c r="A112" s="113"/>
      <c r="B112" s="114" t="s">
        <v>739</v>
      </c>
      <c r="C112" s="101" t="s">
        <v>194</v>
      </c>
      <c r="D112" s="116" t="e">
        <f>SUMIFS(#REF!,#REF!,$B112,#REF!,$C112,#REF!,$D$2)</f>
        <v>#REF!</v>
      </c>
      <c r="E112" s="116" t="e">
        <f>SUMIFS(#REF!,#REF!,$B112,#REF!,$C112,#REF!,$D$2)</f>
        <v>#REF!</v>
      </c>
      <c r="F112" s="116" t="e">
        <f>SUMIFS(#REF!,#REF!,$B112,#REF!,$C112,#REF!,$D$2)</f>
        <v>#REF!</v>
      </c>
      <c r="G112" s="15" t="e">
        <f>SUMIFS(#REF!,#REF!,$B112,#REF!,$C112,#REF!,$G$2)</f>
        <v>#REF!</v>
      </c>
      <c r="H112" s="15" t="e">
        <f>SUMIFS(#REF!,#REF!,$B112,#REF!,$C112,#REF!,$G$2)</f>
        <v>#REF!</v>
      </c>
      <c r="I112" s="15" t="e">
        <f>SUMIFS(#REF!,#REF!,$B112,#REF!,$C112,#REF!,$G$2)</f>
        <v>#REF!</v>
      </c>
      <c r="J112" s="117" t="e">
        <f>SUMIFS(#REF!,#REF!,$B112,#REF!,$C112,#REF!,$J$2)</f>
        <v>#REF!</v>
      </c>
      <c r="K112" s="117" t="e">
        <f>SUMIFS(#REF!,#REF!,$B112,#REF!,$C112,#REF!,$J$2)</f>
        <v>#REF!</v>
      </c>
      <c r="L112" s="117" t="e">
        <f>SUMIFS(#REF!,#REF!,$B112,#REF!,$C112,#REF!,$J$2)</f>
        <v>#REF!</v>
      </c>
      <c r="M112" s="118"/>
      <c r="N112" s="118"/>
      <c r="O112" s="118"/>
      <c r="P112" s="118"/>
      <c r="Q112" s="118"/>
      <c r="R112" s="118"/>
      <c r="S112" s="118"/>
      <c r="T112" s="118"/>
      <c r="U112" s="118"/>
      <c r="V112" s="118"/>
      <c r="W112" s="118"/>
      <c r="X112" s="118"/>
      <c r="Y112" s="118"/>
      <c r="Z112" s="118"/>
      <c r="AA112" s="118"/>
      <c r="AB112" s="118"/>
      <c r="AC112" s="118"/>
      <c r="AD112" s="118"/>
      <c r="AE112" s="118"/>
      <c r="AF112" s="118"/>
      <c r="AG112" s="118"/>
      <c r="AH112" s="118"/>
      <c r="AI112" s="118"/>
    </row>
    <row r="113" spans="1:35" ht="15.75" customHeight="1">
      <c r="A113" s="108"/>
      <c r="B113" s="109" t="s">
        <v>3668</v>
      </c>
      <c r="C113" s="110"/>
      <c r="D113" s="111" t="e">
        <f t="shared" ref="D113:L113" si="28">SUM(D114:D116)</f>
        <v>#REF!</v>
      </c>
      <c r="E113" s="111" t="e">
        <f t="shared" si="28"/>
        <v>#REF!</v>
      </c>
      <c r="F113" s="111" t="e">
        <f t="shared" si="28"/>
        <v>#REF!</v>
      </c>
      <c r="G113" s="111" t="e">
        <f t="shared" si="28"/>
        <v>#REF!</v>
      </c>
      <c r="H113" s="111" t="e">
        <f t="shared" si="28"/>
        <v>#REF!</v>
      </c>
      <c r="I113" s="111" t="e">
        <f t="shared" si="28"/>
        <v>#REF!</v>
      </c>
      <c r="J113" s="111" t="e">
        <f t="shared" si="28"/>
        <v>#REF!</v>
      </c>
      <c r="K113" s="111" t="e">
        <f t="shared" si="28"/>
        <v>#REF!</v>
      </c>
      <c r="L113" s="111" t="e">
        <f t="shared" si="28"/>
        <v>#REF!</v>
      </c>
      <c r="M113" s="112"/>
      <c r="N113" s="112"/>
      <c r="O113" s="112"/>
      <c r="P113" s="112"/>
      <c r="Q113" s="112"/>
      <c r="R113" s="112"/>
      <c r="S113" s="112"/>
      <c r="T113" s="112"/>
      <c r="U113" s="112"/>
      <c r="V113" s="112"/>
      <c r="W113" s="112"/>
      <c r="X113" s="112"/>
      <c r="Y113" s="112"/>
      <c r="Z113" s="112"/>
      <c r="AA113" s="112"/>
      <c r="AB113" s="112"/>
      <c r="AC113" s="112"/>
      <c r="AD113" s="112"/>
      <c r="AE113" s="112"/>
      <c r="AF113" s="112"/>
      <c r="AG113" s="112"/>
      <c r="AH113" s="112"/>
      <c r="AI113" s="112"/>
    </row>
    <row r="114" spans="1:35" ht="63.75" customHeight="1">
      <c r="A114" s="113">
        <f>A110+1</f>
        <v>28</v>
      </c>
      <c r="B114" s="114" t="s">
        <v>740</v>
      </c>
      <c r="C114" s="115" t="s">
        <v>115</v>
      </c>
      <c r="D114" s="116" t="e">
        <f>SUMIFS(#REF!,#REF!,$B114,#REF!,$C114,#REF!,$D$2)</f>
        <v>#REF!</v>
      </c>
      <c r="E114" s="116" t="e">
        <f>SUMIFS(#REF!,#REF!,$B114,#REF!,$C114,#REF!,$D$2)</f>
        <v>#REF!</v>
      </c>
      <c r="F114" s="116" t="e">
        <f>SUMIFS(#REF!,#REF!,$B114,#REF!,$C114,#REF!,$D$2)</f>
        <v>#REF!</v>
      </c>
      <c r="G114" s="15" t="e">
        <f>SUMIFS(#REF!,#REF!,$B114,#REF!,$C114,#REF!,$G$2)</f>
        <v>#REF!</v>
      </c>
      <c r="H114" s="15" t="e">
        <f>SUMIFS(#REF!,#REF!,$B114,#REF!,$C114,#REF!,$G$2)</f>
        <v>#REF!</v>
      </c>
      <c r="I114" s="15" t="e">
        <f>SUMIFS(#REF!,#REF!,$B114,#REF!,$C114,#REF!,$G$2)</f>
        <v>#REF!</v>
      </c>
      <c r="J114" s="117" t="e">
        <f>SUMIFS(#REF!,#REF!,$B114,#REF!,$C114,#REF!,$J$2)</f>
        <v>#REF!</v>
      </c>
      <c r="K114" s="117" t="e">
        <f>SUMIFS(#REF!,#REF!,$B114,#REF!,$C114,#REF!,$J$2)</f>
        <v>#REF!</v>
      </c>
      <c r="L114" s="117" t="e">
        <f>SUMIFS(#REF!,#REF!,$B114,#REF!,$C114,#REF!,$J$2)</f>
        <v>#REF!</v>
      </c>
      <c r="M114" s="118"/>
      <c r="N114" s="118"/>
      <c r="O114" s="118"/>
      <c r="P114" s="118"/>
      <c r="Q114" s="118"/>
      <c r="R114" s="118"/>
      <c r="S114" s="118"/>
      <c r="T114" s="118"/>
      <c r="U114" s="118"/>
      <c r="V114" s="118"/>
      <c r="W114" s="118"/>
      <c r="X114" s="118"/>
      <c r="Y114" s="118"/>
      <c r="Z114" s="118"/>
      <c r="AA114" s="118"/>
      <c r="AB114" s="118"/>
      <c r="AC114" s="118"/>
      <c r="AD114" s="118"/>
      <c r="AE114" s="118"/>
      <c r="AF114" s="118"/>
      <c r="AG114" s="118"/>
      <c r="AH114" s="118"/>
      <c r="AI114" s="118"/>
    </row>
    <row r="115" spans="1:35" ht="63.75" customHeight="1">
      <c r="A115" s="113"/>
      <c r="B115" s="114" t="s">
        <v>740</v>
      </c>
      <c r="C115" s="115" t="s">
        <v>398</v>
      </c>
      <c r="D115" s="116" t="e">
        <f>SUMIFS(#REF!,#REF!,$B115,#REF!,$C115,#REF!,$D$2)</f>
        <v>#REF!</v>
      </c>
      <c r="E115" s="116" t="e">
        <f>SUMIFS(#REF!,#REF!,$B115,#REF!,$C115,#REF!,$D$2)</f>
        <v>#REF!</v>
      </c>
      <c r="F115" s="116" t="e">
        <f>SUMIFS(#REF!,#REF!,$B115,#REF!,$C115,#REF!,$D$2)</f>
        <v>#REF!</v>
      </c>
      <c r="G115" s="15" t="e">
        <f>SUMIFS(#REF!,#REF!,$B115,#REF!,$C115,#REF!,$G$2)</f>
        <v>#REF!</v>
      </c>
      <c r="H115" s="15" t="e">
        <f>SUMIFS(#REF!,#REF!,$B115,#REF!,$C115,#REF!,$G$2)</f>
        <v>#REF!</v>
      </c>
      <c r="I115" s="15" t="e">
        <f>SUMIFS(#REF!,#REF!,$B115,#REF!,$C115,#REF!,$G$2)</f>
        <v>#REF!</v>
      </c>
      <c r="J115" s="117" t="e">
        <f>SUMIFS(#REF!,#REF!,$B115,#REF!,$C115,#REF!,$J$2)</f>
        <v>#REF!</v>
      </c>
      <c r="K115" s="117" t="e">
        <f>SUMIFS(#REF!,#REF!,$B115,#REF!,$C115,#REF!,$J$2)</f>
        <v>#REF!</v>
      </c>
      <c r="L115" s="117" t="e">
        <f>SUMIFS(#REF!,#REF!,$B115,#REF!,$C115,#REF!,$J$2)</f>
        <v>#REF!</v>
      </c>
      <c r="M115" s="118"/>
      <c r="N115" s="118"/>
      <c r="O115" s="118"/>
      <c r="P115" s="118"/>
      <c r="Q115" s="118"/>
      <c r="R115" s="118"/>
      <c r="S115" s="118"/>
      <c r="T115" s="118"/>
      <c r="U115" s="118"/>
      <c r="V115" s="118"/>
      <c r="W115" s="118"/>
      <c r="X115" s="118"/>
      <c r="Y115" s="118"/>
      <c r="Z115" s="118"/>
      <c r="AA115" s="118"/>
      <c r="AB115" s="118"/>
      <c r="AC115" s="118"/>
      <c r="AD115" s="118"/>
      <c r="AE115" s="118"/>
      <c r="AF115" s="118"/>
      <c r="AG115" s="118"/>
      <c r="AH115" s="118"/>
      <c r="AI115" s="118"/>
    </row>
    <row r="116" spans="1:35" ht="18.75" customHeight="1">
      <c r="A116" s="113"/>
      <c r="B116" s="114" t="s">
        <v>740</v>
      </c>
      <c r="C116" s="101" t="s">
        <v>194</v>
      </c>
      <c r="D116" s="116" t="e">
        <f>SUMIFS(#REF!,#REF!,$B116,#REF!,$C116,#REF!,$D$2)</f>
        <v>#REF!</v>
      </c>
      <c r="E116" s="116" t="e">
        <f>SUMIFS(#REF!,#REF!,$B116,#REF!,$C116,#REF!,$D$2)</f>
        <v>#REF!</v>
      </c>
      <c r="F116" s="116" t="e">
        <f>SUMIFS(#REF!,#REF!,$B116,#REF!,$C116,#REF!,$D$2)</f>
        <v>#REF!</v>
      </c>
      <c r="G116" s="15" t="e">
        <f>SUMIFS(#REF!,#REF!,$B116,#REF!,$C116,#REF!,$G$2)</f>
        <v>#REF!</v>
      </c>
      <c r="H116" s="15" t="e">
        <f>SUMIFS(#REF!,#REF!,$B116,#REF!,$C116,#REF!,$G$2)</f>
        <v>#REF!</v>
      </c>
      <c r="I116" s="15" t="e">
        <f>SUMIFS(#REF!,#REF!,$B116,#REF!,$C116,#REF!,$G$2)</f>
        <v>#REF!</v>
      </c>
      <c r="J116" s="117" t="e">
        <f>SUMIFS(#REF!,#REF!,$B116,#REF!,$C116,#REF!,$J$2)</f>
        <v>#REF!</v>
      </c>
      <c r="K116" s="117" t="e">
        <f>SUMIFS(#REF!,#REF!,$B116,#REF!,$C116,#REF!,$J$2)</f>
        <v>#REF!</v>
      </c>
      <c r="L116" s="117" t="e">
        <f>SUMIFS(#REF!,#REF!,$B116,#REF!,$C116,#REF!,$J$2)</f>
        <v>#REF!</v>
      </c>
      <c r="M116" s="118"/>
      <c r="N116" s="118"/>
      <c r="O116" s="118"/>
      <c r="P116" s="118"/>
      <c r="Q116" s="118"/>
      <c r="R116" s="118"/>
      <c r="S116" s="118"/>
      <c r="T116" s="118"/>
      <c r="U116" s="118"/>
      <c r="V116" s="118"/>
      <c r="W116" s="118"/>
      <c r="X116" s="118"/>
      <c r="Y116" s="118"/>
      <c r="Z116" s="118"/>
      <c r="AA116" s="118"/>
      <c r="AB116" s="118"/>
      <c r="AC116" s="118"/>
      <c r="AD116" s="118"/>
      <c r="AE116" s="118"/>
      <c r="AF116" s="118"/>
      <c r="AG116" s="118"/>
      <c r="AH116" s="118"/>
      <c r="AI116" s="118"/>
    </row>
    <row r="117" spans="1:35" ht="15.75" customHeight="1">
      <c r="A117" s="108"/>
      <c r="B117" s="109" t="s">
        <v>3668</v>
      </c>
      <c r="C117" s="110"/>
      <c r="D117" s="111" t="e">
        <f t="shared" ref="D117:L117" si="29">SUM(D118:D120)</f>
        <v>#REF!</v>
      </c>
      <c r="E117" s="111" t="e">
        <f t="shared" si="29"/>
        <v>#REF!</v>
      </c>
      <c r="F117" s="111" t="e">
        <f t="shared" si="29"/>
        <v>#REF!</v>
      </c>
      <c r="G117" s="111" t="e">
        <f t="shared" si="29"/>
        <v>#REF!</v>
      </c>
      <c r="H117" s="111" t="e">
        <f t="shared" si="29"/>
        <v>#REF!</v>
      </c>
      <c r="I117" s="111" t="e">
        <f t="shared" si="29"/>
        <v>#REF!</v>
      </c>
      <c r="J117" s="111" t="e">
        <f t="shared" si="29"/>
        <v>#REF!</v>
      </c>
      <c r="K117" s="111" t="e">
        <f t="shared" si="29"/>
        <v>#REF!</v>
      </c>
      <c r="L117" s="111" t="e">
        <f t="shared" si="29"/>
        <v>#REF!</v>
      </c>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row>
    <row r="118" spans="1:35" ht="63.75" customHeight="1">
      <c r="A118" s="113">
        <f>A114+1</f>
        <v>29</v>
      </c>
      <c r="B118" s="114" t="s">
        <v>741</v>
      </c>
      <c r="C118" s="115" t="s">
        <v>115</v>
      </c>
      <c r="D118" s="116" t="e">
        <f>SUMIFS(#REF!,#REF!,$B118,#REF!,$C118,#REF!,$D$2)</f>
        <v>#REF!</v>
      </c>
      <c r="E118" s="116" t="e">
        <f>SUMIFS(#REF!,#REF!,$B118,#REF!,$C118,#REF!,$D$2)</f>
        <v>#REF!</v>
      </c>
      <c r="F118" s="116" t="e">
        <f>SUMIFS(#REF!,#REF!,$B118,#REF!,$C118,#REF!,$D$2)</f>
        <v>#REF!</v>
      </c>
      <c r="G118" s="15" t="e">
        <f>SUMIFS(#REF!,#REF!,$B118,#REF!,$C118,#REF!,$G$2)</f>
        <v>#REF!</v>
      </c>
      <c r="H118" s="15" t="e">
        <f>SUMIFS(#REF!,#REF!,$B118,#REF!,$C118,#REF!,$G$2)</f>
        <v>#REF!</v>
      </c>
      <c r="I118" s="15" t="e">
        <f>SUMIFS(#REF!,#REF!,$B118,#REF!,$C118,#REF!,$G$2)</f>
        <v>#REF!</v>
      </c>
      <c r="J118" s="117" t="e">
        <f>SUMIFS(#REF!,#REF!,$B118,#REF!,$C118,#REF!,$J$2)</f>
        <v>#REF!</v>
      </c>
      <c r="K118" s="117" t="e">
        <f>SUMIFS(#REF!,#REF!,$B118,#REF!,$C118,#REF!,$J$2)</f>
        <v>#REF!</v>
      </c>
      <c r="L118" s="117" t="e">
        <f>SUMIFS(#REF!,#REF!,$B118,#REF!,$C118,#REF!,$J$2)</f>
        <v>#REF!</v>
      </c>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row>
    <row r="119" spans="1:35" ht="63.75" customHeight="1">
      <c r="A119" s="113"/>
      <c r="B119" s="114" t="s">
        <v>741</v>
      </c>
      <c r="C119" s="115" t="s">
        <v>398</v>
      </c>
      <c r="D119" s="116" t="e">
        <f>SUMIFS(#REF!,#REF!,$B119,#REF!,$C119,#REF!,$D$2)</f>
        <v>#REF!</v>
      </c>
      <c r="E119" s="116" t="e">
        <f>SUMIFS(#REF!,#REF!,$B119,#REF!,$C119,#REF!,$D$2)</f>
        <v>#REF!</v>
      </c>
      <c r="F119" s="116" t="e">
        <f>SUMIFS(#REF!,#REF!,$B119,#REF!,$C119,#REF!,$D$2)</f>
        <v>#REF!</v>
      </c>
      <c r="G119" s="15" t="e">
        <f>SUMIFS(#REF!,#REF!,$B119,#REF!,$C119,#REF!,$G$2)</f>
        <v>#REF!</v>
      </c>
      <c r="H119" s="15" t="e">
        <f>SUMIFS(#REF!,#REF!,$B119,#REF!,$C119,#REF!,$G$2)</f>
        <v>#REF!</v>
      </c>
      <c r="I119" s="15" t="e">
        <f>SUMIFS(#REF!,#REF!,$B119,#REF!,$C119,#REF!,$G$2)</f>
        <v>#REF!</v>
      </c>
      <c r="J119" s="117" t="e">
        <f>SUMIFS(#REF!,#REF!,$B119,#REF!,$C119,#REF!,$J$2)</f>
        <v>#REF!</v>
      </c>
      <c r="K119" s="117" t="e">
        <f>SUMIFS(#REF!,#REF!,$B119,#REF!,$C119,#REF!,$J$2)</f>
        <v>#REF!</v>
      </c>
      <c r="L119" s="117" t="e">
        <f>SUMIFS(#REF!,#REF!,$B119,#REF!,$C119,#REF!,$J$2)</f>
        <v>#REF!</v>
      </c>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row>
    <row r="120" spans="1:35" ht="18.75" customHeight="1">
      <c r="A120" s="113"/>
      <c r="B120" s="114" t="s">
        <v>741</v>
      </c>
      <c r="C120" s="101" t="s">
        <v>194</v>
      </c>
      <c r="D120" s="116" t="e">
        <f>SUMIFS(#REF!,#REF!,$B120,#REF!,$C120,#REF!,$D$2)</f>
        <v>#REF!</v>
      </c>
      <c r="E120" s="116" t="e">
        <f>SUMIFS(#REF!,#REF!,$B120,#REF!,$C120,#REF!,$D$2)</f>
        <v>#REF!</v>
      </c>
      <c r="F120" s="116" t="e">
        <f>SUMIFS(#REF!,#REF!,$B120,#REF!,$C120,#REF!,$D$2)</f>
        <v>#REF!</v>
      </c>
      <c r="G120" s="15" t="e">
        <f>SUMIFS(#REF!,#REF!,$B120,#REF!,$C120,#REF!,$G$2)</f>
        <v>#REF!</v>
      </c>
      <c r="H120" s="15" t="e">
        <f>SUMIFS(#REF!,#REF!,$B120,#REF!,$C120,#REF!,$G$2)</f>
        <v>#REF!</v>
      </c>
      <c r="I120" s="15" t="e">
        <f>SUMIFS(#REF!,#REF!,$B120,#REF!,$C120,#REF!,$G$2)</f>
        <v>#REF!</v>
      </c>
      <c r="J120" s="117" t="e">
        <f>SUMIFS(#REF!,#REF!,$B120,#REF!,$C120,#REF!,$J$2)</f>
        <v>#REF!</v>
      </c>
      <c r="K120" s="117" t="e">
        <f>SUMIFS(#REF!,#REF!,$B120,#REF!,$C120,#REF!,$J$2)</f>
        <v>#REF!</v>
      </c>
      <c r="L120" s="117" t="e">
        <f>SUMIFS(#REF!,#REF!,$B120,#REF!,$C120,#REF!,$J$2)</f>
        <v>#REF!</v>
      </c>
      <c r="M120" s="118"/>
      <c r="N120" s="118"/>
      <c r="O120" s="118"/>
      <c r="P120" s="118"/>
      <c r="Q120" s="118"/>
      <c r="R120" s="118"/>
      <c r="S120" s="118"/>
      <c r="T120" s="118"/>
      <c r="U120" s="118"/>
      <c r="V120" s="118"/>
      <c r="W120" s="118"/>
      <c r="X120" s="118"/>
      <c r="Y120" s="118"/>
      <c r="Z120" s="118"/>
      <c r="AA120" s="118"/>
      <c r="AB120" s="118"/>
      <c r="AC120" s="118"/>
      <c r="AD120" s="118"/>
      <c r="AE120" s="118"/>
      <c r="AF120" s="118"/>
      <c r="AG120" s="118"/>
      <c r="AH120" s="118"/>
      <c r="AI120" s="118"/>
    </row>
    <row r="121" spans="1:35" ht="15.75" customHeight="1">
      <c r="A121" s="108"/>
      <c r="B121" s="109" t="s">
        <v>3668</v>
      </c>
      <c r="C121" s="110"/>
      <c r="D121" s="111" t="e">
        <f t="shared" ref="D121:L121" si="30">SUM(D122:D124)</f>
        <v>#REF!</v>
      </c>
      <c r="E121" s="111" t="e">
        <f t="shared" si="30"/>
        <v>#REF!</v>
      </c>
      <c r="F121" s="111" t="e">
        <f t="shared" si="30"/>
        <v>#REF!</v>
      </c>
      <c r="G121" s="111" t="e">
        <f t="shared" si="30"/>
        <v>#REF!</v>
      </c>
      <c r="H121" s="111" t="e">
        <f t="shared" si="30"/>
        <v>#REF!</v>
      </c>
      <c r="I121" s="111" t="e">
        <f t="shared" si="30"/>
        <v>#REF!</v>
      </c>
      <c r="J121" s="111" t="e">
        <f t="shared" si="30"/>
        <v>#REF!</v>
      </c>
      <c r="K121" s="111" t="e">
        <f t="shared" si="30"/>
        <v>#REF!</v>
      </c>
      <c r="L121" s="111" t="e">
        <f t="shared" si="30"/>
        <v>#REF!</v>
      </c>
      <c r="M121" s="112"/>
      <c r="N121" s="112"/>
      <c r="O121" s="112"/>
      <c r="P121" s="112"/>
      <c r="Q121" s="112"/>
      <c r="R121" s="112"/>
      <c r="S121" s="112"/>
      <c r="T121" s="112"/>
      <c r="U121" s="112"/>
      <c r="V121" s="112"/>
      <c r="W121" s="112"/>
      <c r="X121" s="112"/>
      <c r="Y121" s="112"/>
      <c r="Z121" s="112"/>
      <c r="AA121" s="112"/>
      <c r="AB121" s="112"/>
      <c r="AC121" s="112"/>
      <c r="AD121" s="112"/>
      <c r="AE121" s="112"/>
      <c r="AF121" s="112"/>
      <c r="AG121" s="112"/>
      <c r="AH121" s="112"/>
      <c r="AI121" s="112"/>
    </row>
    <row r="122" spans="1:35" ht="63.75" customHeight="1">
      <c r="A122" s="113">
        <f>A118+1</f>
        <v>30</v>
      </c>
      <c r="B122" s="114" t="s">
        <v>742</v>
      </c>
      <c r="C122" s="115" t="s">
        <v>115</v>
      </c>
      <c r="D122" s="116" t="e">
        <f>SUMIFS(#REF!,#REF!,$B122,#REF!,$C122,#REF!,$D$2)</f>
        <v>#REF!</v>
      </c>
      <c r="E122" s="116" t="e">
        <f>SUMIFS(#REF!,#REF!,$B122,#REF!,$C122,#REF!,$D$2)</f>
        <v>#REF!</v>
      </c>
      <c r="F122" s="116" t="e">
        <f>SUMIFS(#REF!,#REF!,$B122,#REF!,$C122,#REF!,$D$2)</f>
        <v>#REF!</v>
      </c>
      <c r="G122" s="15" t="e">
        <f>SUMIFS(#REF!,#REF!,$B122,#REF!,$C122,#REF!,$G$2)</f>
        <v>#REF!</v>
      </c>
      <c r="H122" s="15" t="e">
        <f>SUMIFS(#REF!,#REF!,$B122,#REF!,$C122,#REF!,$G$2)</f>
        <v>#REF!</v>
      </c>
      <c r="I122" s="15" t="e">
        <f>SUMIFS(#REF!,#REF!,$B122,#REF!,$C122,#REF!,$G$2)</f>
        <v>#REF!</v>
      </c>
      <c r="J122" s="117" t="e">
        <f>SUMIFS(#REF!,#REF!,$B122,#REF!,$C122,#REF!,$J$2)</f>
        <v>#REF!</v>
      </c>
      <c r="K122" s="117" t="e">
        <f>SUMIFS(#REF!,#REF!,$B122,#REF!,$C122,#REF!,$J$2)</f>
        <v>#REF!</v>
      </c>
      <c r="L122" s="117" t="e">
        <f>SUMIFS(#REF!,#REF!,$B122,#REF!,$C122,#REF!,$J$2)</f>
        <v>#REF!</v>
      </c>
      <c r="M122" s="118"/>
      <c r="N122" s="118"/>
      <c r="O122" s="118"/>
      <c r="P122" s="118"/>
      <c r="Q122" s="118"/>
      <c r="R122" s="118"/>
      <c r="S122" s="118"/>
      <c r="T122" s="118"/>
      <c r="U122" s="118"/>
      <c r="V122" s="118"/>
      <c r="W122" s="118"/>
      <c r="X122" s="118"/>
      <c r="Y122" s="118"/>
      <c r="Z122" s="118"/>
      <c r="AA122" s="118"/>
      <c r="AB122" s="118"/>
      <c r="AC122" s="118"/>
      <c r="AD122" s="118"/>
      <c r="AE122" s="118"/>
      <c r="AF122" s="118"/>
      <c r="AG122" s="118"/>
      <c r="AH122" s="118"/>
      <c r="AI122" s="118"/>
    </row>
    <row r="123" spans="1:35" ht="63.75" customHeight="1">
      <c r="A123" s="113"/>
      <c r="B123" s="114" t="s">
        <v>742</v>
      </c>
      <c r="C123" s="115" t="s">
        <v>398</v>
      </c>
      <c r="D123" s="116" t="e">
        <f>SUMIFS(#REF!,#REF!,$B123,#REF!,$C123,#REF!,$D$2)</f>
        <v>#REF!</v>
      </c>
      <c r="E123" s="116" t="e">
        <f>SUMIFS(#REF!,#REF!,$B123,#REF!,$C123,#REF!,$D$2)</f>
        <v>#REF!</v>
      </c>
      <c r="F123" s="116" t="e">
        <f>SUMIFS(#REF!,#REF!,$B123,#REF!,$C123,#REF!,$D$2)</f>
        <v>#REF!</v>
      </c>
      <c r="G123" s="15" t="e">
        <f>SUMIFS(#REF!,#REF!,$B123,#REF!,$C123,#REF!,$G$2)</f>
        <v>#REF!</v>
      </c>
      <c r="H123" s="15" t="e">
        <f>SUMIFS(#REF!,#REF!,$B123,#REF!,$C123,#REF!,$G$2)</f>
        <v>#REF!</v>
      </c>
      <c r="I123" s="15" t="e">
        <f>SUMIFS(#REF!,#REF!,$B123,#REF!,$C123,#REF!,$G$2)</f>
        <v>#REF!</v>
      </c>
      <c r="J123" s="117" t="e">
        <f>SUMIFS(#REF!,#REF!,$B123,#REF!,$C123,#REF!,$J$2)</f>
        <v>#REF!</v>
      </c>
      <c r="K123" s="117" t="e">
        <f>SUMIFS(#REF!,#REF!,$B123,#REF!,$C123,#REF!,$J$2)</f>
        <v>#REF!</v>
      </c>
      <c r="L123" s="117" t="e">
        <f>SUMIFS(#REF!,#REF!,$B123,#REF!,$C123,#REF!,$J$2)</f>
        <v>#REF!</v>
      </c>
      <c r="M123" s="118"/>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row>
    <row r="124" spans="1:35" ht="18.75" customHeight="1">
      <c r="A124" s="113"/>
      <c r="B124" s="114" t="s">
        <v>742</v>
      </c>
      <c r="C124" s="101" t="s">
        <v>194</v>
      </c>
      <c r="D124" s="116" t="e">
        <f>SUMIFS(#REF!,#REF!,$B124,#REF!,$C124,#REF!,$D$2)</f>
        <v>#REF!</v>
      </c>
      <c r="E124" s="116" t="e">
        <f>SUMIFS(#REF!,#REF!,$B124,#REF!,$C124,#REF!,$D$2)</f>
        <v>#REF!</v>
      </c>
      <c r="F124" s="116" t="e">
        <f>SUMIFS(#REF!,#REF!,$B124,#REF!,$C124,#REF!,$D$2)</f>
        <v>#REF!</v>
      </c>
      <c r="G124" s="15" t="e">
        <f>SUMIFS(#REF!,#REF!,$B124,#REF!,$C124,#REF!,$G$2)</f>
        <v>#REF!</v>
      </c>
      <c r="H124" s="15" t="e">
        <f>SUMIFS(#REF!,#REF!,$B124,#REF!,$C124,#REF!,$G$2)</f>
        <v>#REF!</v>
      </c>
      <c r="I124" s="15" t="e">
        <f>SUMIFS(#REF!,#REF!,$B124,#REF!,$C124,#REF!,$G$2)</f>
        <v>#REF!</v>
      </c>
      <c r="J124" s="117" t="e">
        <f>SUMIFS(#REF!,#REF!,$B124,#REF!,$C124,#REF!,$J$2)</f>
        <v>#REF!</v>
      </c>
      <c r="K124" s="117" t="e">
        <f>SUMIFS(#REF!,#REF!,$B124,#REF!,$C124,#REF!,$J$2)</f>
        <v>#REF!</v>
      </c>
      <c r="L124" s="117" t="e">
        <f>SUMIFS(#REF!,#REF!,$B124,#REF!,$C124,#REF!,$J$2)</f>
        <v>#REF!</v>
      </c>
      <c r="M124" s="118"/>
      <c r="N124" s="118"/>
      <c r="O124" s="118"/>
      <c r="P124" s="118"/>
      <c r="Q124" s="118"/>
      <c r="R124" s="118"/>
      <c r="S124" s="118"/>
      <c r="T124" s="118"/>
      <c r="U124" s="118"/>
      <c r="V124" s="118"/>
      <c r="W124" s="118"/>
      <c r="X124" s="118"/>
      <c r="Y124" s="118"/>
      <c r="Z124" s="118"/>
      <c r="AA124" s="118"/>
      <c r="AB124" s="118"/>
      <c r="AC124" s="118"/>
      <c r="AD124" s="118"/>
      <c r="AE124" s="118"/>
      <c r="AF124" s="118"/>
      <c r="AG124" s="118"/>
      <c r="AH124" s="118"/>
      <c r="AI124" s="118"/>
    </row>
    <row r="125" spans="1:35" ht="15.75" customHeight="1">
      <c r="A125" s="108"/>
      <c r="B125" s="109" t="s">
        <v>3668</v>
      </c>
      <c r="C125" s="110"/>
      <c r="D125" s="111" t="e">
        <f t="shared" ref="D125:L125" si="31">SUM(D126:D128)</f>
        <v>#REF!</v>
      </c>
      <c r="E125" s="111" t="e">
        <f t="shared" si="31"/>
        <v>#REF!</v>
      </c>
      <c r="F125" s="111" t="e">
        <f t="shared" si="31"/>
        <v>#REF!</v>
      </c>
      <c r="G125" s="111" t="e">
        <f t="shared" si="31"/>
        <v>#REF!</v>
      </c>
      <c r="H125" s="111" t="e">
        <f t="shared" si="31"/>
        <v>#REF!</v>
      </c>
      <c r="I125" s="111" t="e">
        <f t="shared" si="31"/>
        <v>#REF!</v>
      </c>
      <c r="J125" s="111" t="e">
        <f t="shared" si="31"/>
        <v>#REF!</v>
      </c>
      <c r="K125" s="111" t="e">
        <f t="shared" si="31"/>
        <v>#REF!</v>
      </c>
      <c r="L125" s="111" t="e">
        <f t="shared" si="31"/>
        <v>#REF!</v>
      </c>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row>
    <row r="126" spans="1:35" ht="63.75" customHeight="1">
      <c r="A126" s="113">
        <f>A122+1</f>
        <v>31</v>
      </c>
      <c r="B126" s="114" t="s">
        <v>743</v>
      </c>
      <c r="C126" s="115" t="s">
        <v>115</v>
      </c>
      <c r="D126" s="116" t="e">
        <f>SUMIFS(#REF!,#REF!,$B126,#REF!,$C126,#REF!,$D$2)</f>
        <v>#REF!</v>
      </c>
      <c r="E126" s="116" t="e">
        <f>SUMIFS(#REF!,#REF!,$B126,#REF!,$C126,#REF!,$D$2)</f>
        <v>#REF!</v>
      </c>
      <c r="F126" s="116" t="e">
        <f>SUMIFS(#REF!,#REF!,$B126,#REF!,$C126,#REF!,$D$2)</f>
        <v>#REF!</v>
      </c>
      <c r="G126" s="15" t="e">
        <f>SUMIFS(#REF!,#REF!,$B126,#REF!,$C126,#REF!,$G$2)</f>
        <v>#REF!</v>
      </c>
      <c r="H126" s="15" t="e">
        <f>SUMIFS(#REF!,#REF!,$B126,#REF!,$C126,#REF!,$G$2)</f>
        <v>#REF!</v>
      </c>
      <c r="I126" s="15" t="e">
        <f>SUMIFS(#REF!,#REF!,$B126,#REF!,$C126,#REF!,$G$2)</f>
        <v>#REF!</v>
      </c>
      <c r="J126" s="117" t="e">
        <f>SUMIFS(#REF!,#REF!,$B126,#REF!,$C126,#REF!,$J$2)</f>
        <v>#REF!</v>
      </c>
      <c r="K126" s="117" t="e">
        <f>SUMIFS(#REF!,#REF!,$B126,#REF!,$C126,#REF!,$J$2)</f>
        <v>#REF!</v>
      </c>
      <c r="L126" s="117" t="e">
        <f>SUMIFS(#REF!,#REF!,$B126,#REF!,$C126,#REF!,$J$2)</f>
        <v>#REF!</v>
      </c>
      <c r="M126" s="118"/>
      <c r="N126" s="118"/>
      <c r="O126" s="118"/>
      <c r="P126" s="118"/>
      <c r="Q126" s="118"/>
      <c r="R126" s="118"/>
      <c r="S126" s="118"/>
      <c r="T126" s="118"/>
      <c r="U126" s="118"/>
      <c r="V126" s="118"/>
      <c r="W126" s="118"/>
      <c r="X126" s="118"/>
      <c r="Y126" s="118"/>
      <c r="Z126" s="118"/>
      <c r="AA126" s="118"/>
      <c r="AB126" s="118"/>
      <c r="AC126" s="118"/>
      <c r="AD126" s="118"/>
      <c r="AE126" s="118"/>
      <c r="AF126" s="118"/>
      <c r="AG126" s="118"/>
      <c r="AH126" s="118"/>
      <c r="AI126" s="118"/>
    </row>
    <row r="127" spans="1:35" ht="63.75" customHeight="1">
      <c r="A127" s="113"/>
      <c r="B127" s="114" t="s">
        <v>743</v>
      </c>
      <c r="C127" s="115" t="s">
        <v>398</v>
      </c>
      <c r="D127" s="116" t="e">
        <f>SUMIFS(#REF!,#REF!,$B127,#REF!,$C127,#REF!,$D$2)</f>
        <v>#REF!</v>
      </c>
      <c r="E127" s="116" t="e">
        <f>SUMIFS(#REF!,#REF!,$B127,#REF!,$C127,#REF!,$D$2)</f>
        <v>#REF!</v>
      </c>
      <c r="F127" s="116" t="e">
        <f>SUMIFS(#REF!,#REF!,$B127,#REF!,$C127,#REF!,$D$2)</f>
        <v>#REF!</v>
      </c>
      <c r="G127" s="15" t="e">
        <f>SUMIFS(#REF!,#REF!,$B127,#REF!,$C127,#REF!,$G$2)</f>
        <v>#REF!</v>
      </c>
      <c r="H127" s="15" t="e">
        <f>SUMIFS(#REF!,#REF!,$B127,#REF!,$C127,#REF!,$G$2)</f>
        <v>#REF!</v>
      </c>
      <c r="I127" s="15" t="e">
        <f>SUMIFS(#REF!,#REF!,$B127,#REF!,$C127,#REF!,$G$2)</f>
        <v>#REF!</v>
      </c>
      <c r="J127" s="117" t="e">
        <f>SUMIFS(#REF!,#REF!,$B127,#REF!,$C127,#REF!,$J$2)</f>
        <v>#REF!</v>
      </c>
      <c r="K127" s="117" t="e">
        <f>SUMIFS(#REF!,#REF!,$B127,#REF!,$C127,#REF!,$J$2)</f>
        <v>#REF!</v>
      </c>
      <c r="L127" s="117" t="e">
        <f>SUMIFS(#REF!,#REF!,$B127,#REF!,$C127,#REF!,$J$2)</f>
        <v>#REF!</v>
      </c>
      <c r="M127" s="118"/>
      <c r="N127" s="118"/>
      <c r="O127" s="118"/>
      <c r="P127" s="118"/>
      <c r="Q127" s="118"/>
      <c r="R127" s="118"/>
      <c r="S127" s="118"/>
      <c r="T127" s="118"/>
      <c r="U127" s="118"/>
      <c r="V127" s="118"/>
      <c r="W127" s="118"/>
      <c r="X127" s="118"/>
      <c r="Y127" s="118"/>
      <c r="Z127" s="118"/>
      <c r="AA127" s="118"/>
      <c r="AB127" s="118"/>
      <c r="AC127" s="118"/>
      <c r="AD127" s="118"/>
      <c r="AE127" s="118"/>
      <c r="AF127" s="118"/>
      <c r="AG127" s="118"/>
      <c r="AH127" s="118"/>
      <c r="AI127" s="118"/>
    </row>
    <row r="128" spans="1:35" ht="18.75" customHeight="1">
      <c r="A128" s="113"/>
      <c r="B128" s="114" t="s">
        <v>743</v>
      </c>
      <c r="C128" s="101" t="s">
        <v>194</v>
      </c>
      <c r="D128" s="116" t="e">
        <f>SUMIFS(#REF!,#REF!,$B128,#REF!,$C128,#REF!,$D$2)</f>
        <v>#REF!</v>
      </c>
      <c r="E128" s="116" t="e">
        <f>SUMIFS(#REF!,#REF!,$B128,#REF!,$C128,#REF!,$D$2)</f>
        <v>#REF!</v>
      </c>
      <c r="F128" s="116" t="e">
        <f>SUMIFS(#REF!,#REF!,$B128,#REF!,$C128,#REF!,$D$2)</f>
        <v>#REF!</v>
      </c>
      <c r="G128" s="15" t="e">
        <f>SUMIFS(#REF!,#REF!,$B128,#REF!,$C128,#REF!,$G$2)</f>
        <v>#REF!</v>
      </c>
      <c r="H128" s="15" t="e">
        <f>SUMIFS(#REF!,#REF!,$B128,#REF!,$C128,#REF!,$G$2)</f>
        <v>#REF!</v>
      </c>
      <c r="I128" s="15" t="e">
        <f>SUMIFS(#REF!,#REF!,$B128,#REF!,$C128,#REF!,$G$2)</f>
        <v>#REF!</v>
      </c>
      <c r="J128" s="117" t="e">
        <f>SUMIFS(#REF!,#REF!,$B128,#REF!,$C128,#REF!,$J$2)</f>
        <v>#REF!</v>
      </c>
      <c r="K128" s="117" t="e">
        <f>SUMIFS(#REF!,#REF!,$B128,#REF!,$C128,#REF!,$J$2)</f>
        <v>#REF!</v>
      </c>
      <c r="L128" s="117" t="e">
        <f>SUMIFS(#REF!,#REF!,$B128,#REF!,$C128,#REF!,$J$2)</f>
        <v>#REF!</v>
      </c>
      <c r="M128" s="118"/>
      <c r="N128" s="118"/>
      <c r="O128" s="118"/>
      <c r="P128" s="118"/>
      <c r="Q128" s="118"/>
      <c r="R128" s="118"/>
      <c r="S128" s="118"/>
      <c r="T128" s="118"/>
      <c r="U128" s="118"/>
      <c r="V128" s="118"/>
      <c r="W128" s="118"/>
      <c r="X128" s="118"/>
      <c r="Y128" s="118"/>
      <c r="Z128" s="118"/>
      <c r="AA128" s="118"/>
      <c r="AB128" s="118"/>
      <c r="AC128" s="118"/>
      <c r="AD128" s="118"/>
      <c r="AE128" s="118"/>
      <c r="AF128" s="118"/>
      <c r="AG128" s="118"/>
      <c r="AH128" s="118"/>
      <c r="AI128" s="118"/>
    </row>
    <row r="129" spans="1:35" ht="15.75" customHeight="1">
      <c r="A129" s="108"/>
      <c r="B129" s="109" t="s">
        <v>3668</v>
      </c>
      <c r="C129" s="110"/>
      <c r="D129" s="111" t="e">
        <f t="shared" ref="D129:L129" si="32">SUM(D130:D132)</f>
        <v>#REF!</v>
      </c>
      <c r="E129" s="111" t="e">
        <f t="shared" si="32"/>
        <v>#REF!</v>
      </c>
      <c r="F129" s="111" t="e">
        <f t="shared" si="32"/>
        <v>#REF!</v>
      </c>
      <c r="G129" s="111" t="e">
        <f t="shared" si="32"/>
        <v>#REF!</v>
      </c>
      <c r="H129" s="111" t="e">
        <f t="shared" si="32"/>
        <v>#REF!</v>
      </c>
      <c r="I129" s="111" t="e">
        <f t="shared" si="32"/>
        <v>#REF!</v>
      </c>
      <c r="J129" s="111" t="e">
        <f t="shared" si="32"/>
        <v>#REF!</v>
      </c>
      <c r="K129" s="111" t="e">
        <f t="shared" si="32"/>
        <v>#REF!</v>
      </c>
      <c r="L129" s="111" t="e">
        <f t="shared" si="32"/>
        <v>#REF!</v>
      </c>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row>
    <row r="130" spans="1:35" ht="63.75" customHeight="1">
      <c r="A130" s="113">
        <f>A126+1</f>
        <v>32</v>
      </c>
      <c r="B130" s="114" t="s">
        <v>744</v>
      </c>
      <c r="C130" s="115" t="s">
        <v>115</v>
      </c>
      <c r="D130" s="116" t="e">
        <f>SUMIFS(#REF!,#REF!,$B130,#REF!,$C130,#REF!,$D$2)</f>
        <v>#REF!</v>
      </c>
      <c r="E130" s="116" t="e">
        <f>SUMIFS(#REF!,#REF!,$B130,#REF!,$C130,#REF!,$D$2)</f>
        <v>#REF!</v>
      </c>
      <c r="F130" s="116" t="e">
        <f>SUMIFS(#REF!,#REF!,$B130,#REF!,$C130,#REF!,$D$2)</f>
        <v>#REF!</v>
      </c>
      <c r="G130" s="15" t="e">
        <f>SUMIFS(#REF!,#REF!,$B130,#REF!,$C130,#REF!,$G$2)</f>
        <v>#REF!</v>
      </c>
      <c r="H130" s="15" t="e">
        <f>SUMIFS(#REF!,#REF!,$B130,#REF!,$C130,#REF!,$G$2)</f>
        <v>#REF!</v>
      </c>
      <c r="I130" s="15" t="e">
        <f>SUMIFS(#REF!,#REF!,$B130,#REF!,$C130,#REF!,$G$2)</f>
        <v>#REF!</v>
      </c>
      <c r="J130" s="117" t="e">
        <f>SUMIFS(#REF!,#REF!,$B130,#REF!,$C130,#REF!,$J$2)</f>
        <v>#REF!</v>
      </c>
      <c r="K130" s="117" t="e">
        <f>SUMIFS(#REF!,#REF!,$B130,#REF!,$C130,#REF!,$J$2)</f>
        <v>#REF!</v>
      </c>
      <c r="L130" s="117" t="e">
        <f>SUMIFS(#REF!,#REF!,$B130,#REF!,$C130,#REF!,$J$2)</f>
        <v>#REF!</v>
      </c>
      <c r="M130" s="118"/>
      <c r="N130" s="118"/>
      <c r="O130" s="118"/>
      <c r="P130" s="118"/>
      <c r="Q130" s="118"/>
      <c r="R130" s="118"/>
      <c r="S130" s="118"/>
      <c r="T130" s="118"/>
      <c r="U130" s="118"/>
      <c r="V130" s="118"/>
      <c r="W130" s="118"/>
      <c r="X130" s="118"/>
      <c r="Y130" s="118"/>
      <c r="Z130" s="118"/>
      <c r="AA130" s="118"/>
      <c r="AB130" s="118"/>
      <c r="AC130" s="118"/>
      <c r="AD130" s="118"/>
      <c r="AE130" s="118"/>
      <c r="AF130" s="118"/>
      <c r="AG130" s="118"/>
      <c r="AH130" s="118"/>
      <c r="AI130" s="118"/>
    </row>
    <row r="131" spans="1:35" ht="63.75" customHeight="1">
      <c r="A131" s="113"/>
      <c r="B131" s="114" t="s">
        <v>744</v>
      </c>
      <c r="C131" s="115" t="s">
        <v>398</v>
      </c>
      <c r="D131" s="116" t="e">
        <f>SUMIFS(#REF!,#REF!,$B131,#REF!,$C131,#REF!,$D$2)</f>
        <v>#REF!</v>
      </c>
      <c r="E131" s="116" t="e">
        <f>SUMIFS(#REF!,#REF!,$B131,#REF!,$C131,#REF!,$D$2)</f>
        <v>#REF!</v>
      </c>
      <c r="F131" s="116" t="e">
        <f>SUMIFS(#REF!,#REF!,$B131,#REF!,$C131,#REF!,$D$2)</f>
        <v>#REF!</v>
      </c>
      <c r="G131" s="15" t="e">
        <f>SUMIFS(#REF!,#REF!,$B131,#REF!,$C131,#REF!,$G$2)</f>
        <v>#REF!</v>
      </c>
      <c r="H131" s="15" t="e">
        <f>SUMIFS(#REF!,#REF!,$B131,#REF!,$C131,#REF!,$G$2)</f>
        <v>#REF!</v>
      </c>
      <c r="I131" s="15" t="e">
        <f>SUMIFS(#REF!,#REF!,$B131,#REF!,$C131,#REF!,$G$2)</f>
        <v>#REF!</v>
      </c>
      <c r="J131" s="117" t="e">
        <f>SUMIFS(#REF!,#REF!,$B131,#REF!,$C131,#REF!,$J$2)</f>
        <v>#REF!</v>
      </c>
      <c r="K131" s="117" t="e">
        <f>SUMIFS(#REF!,#REF!,$B131,#REF!,$C131,#REF!,$J$2)</f>
        <v>#REF!</v>
      </c>
      <c r="L131" s="117" t="e">
        <f>SUMIFS(#REF!,#REF!,$B131,#REF!,$C131,#REF!,$J$2)</f>
        <v>#REF!</v>
      </c>
      <c r="M131" s="118"/>
      <c r="N131" s="118"/>
      <c r="O131" s="118"/>
      <c r="P131" s="118"/>
      <c r="Q131" s="118"/>
      <c r="R131" s="118"/>
      <c r="S131" s="118"/>
      <c r="T131" s="118"/>
      <c r="U131" s="118"/>
      <c r="V131" s="118"/>
      <c r="W131" s="118"/>
      <c r="X131" s="118"/>
      <c r="Y131" s="118"/>
      <c r="Z131" s="118"/>
      <c r="AA131" s="118"/>
      <c r="AB131" s="118"/>
      <c r="AC131" s="118"/>
      <c r="AD131" s="118"/>
      <c r="AE131" s="118"/>
      <c r="AF131" s="118"/>
      <c r="AG131" s="118"/>
      <c r="AH131" s="118"/>
      <c r="AI131" s="118"/>
    </row>
    <row r="132" spans="1:35" ht="18.75" customHeight="1">
      <c r="A132" s="113"/>
      <c r="B132" s="114" t="s">
        <v>744</v>
      </c>
      <c r="C132" s="101" t="s">
        <v>194</v>
      </c>
      <c r="D132" s="116" t="e">
        <f>SUMIFS(#REF!,#REF!,$B132,#REF!,$C132,#REF!,$D$2)</f>
        <v>#REF!</v>
      </c>
      <c r="E132" s="116" t="e">
        <f>SUMIFS(#REF!,#REF!,$B132,#REF!,$C132,#REF!,$D$2)</f>
        <v>#REF!</v>
      </c>
      <c r="F132" s="116" t="e">
        <f>SUMIFS(#REF!,#REF!,$B132,#REF!,$C132,#REF!,$D$2)</f>
        <v>#REF!</v>
      </c>
      <c r="G132" s="15" t="e">
        <f>SUMIFS(#REF!,#REF!,$B132,#REF!,$C132,#REF!,$G$2)</f>
        <v>#REF!</v>
      </c>
      <c r="H132" s="15" t="e">
        <f>SUMIFS(#REF!,#REF!,$B132,#REF!,$C132,#REF!,$G$2)</f>
        <v>#REF!</v>
      </c>
      <c r="I132" s="15" t="e">
        <f>SUMIFS(#REF!,#REF!,$B132,#REF!,$C132,#REF!,$G$2)</f>
        <v>#REF!</v>
      </c>
      <c r="J132" s="117" t="e">
        <f>SUMIFS(#REF!,#REF!,$B132,#REF!,$C132,#REF!,$J$2)</f>
        <v>#REF!</v>
      </c>
      <c r="K132" s="117" t="e">
        <f>SUMIFS(#REF!,#REF!,$B132,#REF!,$C132,#REF!,$J$2)</f>
        <v>#REF!</v>
      </c>
      <c r="L132" s="117" t="e">
        <f>SUMIFS(#REF!,#REF!,$B132,#REF!,$C132,#REF!,$J$2)</f>
        <v>#REF!</v>
      </c>
      <c r="M132" s="118"/>
      <c r="N132" s="118"/>
      <c r="O132" s="118"/>
      <c r="P132" s="118"/>
      <c r="Q132" s="118"/>
      <c r="R132" s="118"/>
      <c r="S132" s="118"/>
      <c r="T132" s="118"/>
      <c r="U132" s="118"/>
      <c r="V132" s="118"/>
      <c r="W132" s="118"/>
      <c r="X132" s="118"/>
      <c r="Y132" s="118"/>
      <c r="Z132" s="118"/>
      <c r="AA132" s="118"/>
      <c r="AB132" s="118"/>
      <c r="AC132" s="118"/>
      <c r="AD132" s="118"/>
      <c r="AE132" s="118"/>
      <c r="AF132" s="118"/>
      <c r="AG132" s="118"/>
      <c r="AH132" s="118"/>
      <c r="AI132" s="118"/>
    </row>
    <row r="133" spans="1:35" ht="15.75" customHeight="1">
      <c r="A133" s="108"/>
      <c r="B133" s="109" t="s">
        <v>3668</v>
      </c>
      <c r="C133" s="110"/>
      <c r="D133" s="111" t="e">
        <f t="shared" ref="D133:L133" si="33">SUM(D134:D136)</f>
        <v>#REF!</v>
      </c>
      <c r="E133" s="111" t="e">
        <f t="shared" si="33"/>
        <v>#REF!</v>
      </c>
      <c r="F133" s="111" t="e">
        <f t="shared" si="33"/>
        <v>#REF!</v>
      </c>
      <c r="G133" s="111" t="e">
        <f t="shared" si="33"/>
        <v>#REF!</v>
      </c>
      <c r="H133" s="111" t="e">
        <f t="shared" si="33"/>
        <v>#REF!</v>
      </c>
      <c r="I133" s="111" t="e">
        <f t="shared" si="33"/>
        <v>#REF!</v>
      </c>
      <c r="J133" s="111" t="e">
        <f t="shared" si="33"/>
        <v>#REF!</v>
      </c>
      <c r="K133" s="111" t="e">
        <f t="shared" si="33"/>
        <v>#REF!</v>
      </c>
      <c r="L133" s="111" t="e">
        <f t="shared" si="33"/>
        <v>#REF!</v>
      </c>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row>
    <row r="134" spans="1:35" ht="63.75" customHeight="1">
      <c r="A134" s="113">
        <f>A130+1</f>
        <v>33</v>
      </c>
      <c r="B134" s="114" t="s">
        <v>745</v>
      </c>
      <c r="C134" s="115" t="s">
        <v>115</v>
      </c>
      <c r="D134" s="116" t="e">
        <f>SUMIFS(#REF!,#REF!,$B134,#REF!,$C134,#REF!,$D$2)</f>
        <v>#REF!</v>
      </c>
      <c r="E134" s="116" t="e">
        <f>SUMIFS(#REF!,#REF!,$B134,#REF!,$C134,#REF!,$D$2)</f>
        <v>#REF!</v>
      </c>
      <c r="F134" s="116" t="e">
        <f>SUMIFS(#REF!,#REF!,$B134,#REF!,$C134,#REF!,$D$2)</f>
        <v>#REF!</v>
      </c>
      <c r="G134" s="15" t="e">
        <f>SUMIFS(#REF!,#REF!,$B134,#REF!,$C134,#REF!,$G$2)</f>
        <v>#REF!</v>
      </c>
      <c r="H134" s="15" t="e">
        <f>SUMIFS(#REF!,#REF!,$B134,#REF!,$C134,#REF!,$G$2)</f>
        <v>#REF!</v>
      </c>
      <c r="I134" s="15" t="e">
        <f>SUMIFS(#REF!,#REF!,$B134,#REF!,$C134,#REF!,$G$2)</f>
        <v>#REF!</v>
      </c>
      <c r="J134" s="117" t="e">
        <f>SUMIFS(#REF!,#REF!,$B134,#REF!,$C134,#REF!,$J$2)</f>
        <v>#REF!</v>
      </c>
      <c r="K134" s="117" t="e">
        <f>SUMIFS(#REF!,#REF!,$B134,#REF!,$C134,#REF!,$J$2)</f>
        <v>#REF!</v>
      </c>
      <c r="L134" s="117" t="e">
        <f>SUMIFS(#REF!,#REF!,$B134,#REF!,$C134,#REF!,$J$2)</f>
        <v>#REF!</v>
      </c>
      <c r="M134" s="118"/>
      <c r="N134" s="118"/>
      <c r="O134" s="118"/>
      <c r="P134" s="118"/>
      <c r="Q134" s="118"/>
      <c r="R134" s="118"/>
      <c r="S134" s="118"/>
      <c r="T134" s="118"/>
      <c r="U134" s="118"/>
      <c r="V134" s="118"/>
      <c r="W134" s="118"/>
      <c r="X134" s="118"/>
      <c r="Y134" s="118"/>
      <c r="Z134" s="118"/>
      <c r="AA134" s="118"/>
      <c r="AB134" s="118"/>
      <c r="AC134" s="118"/>
      <c r="AD134" s="118"/>
      <c r="AE134" s="118"/>
      <c r="AF134" s="118"/>
      <c r="AG134" s="118"/>
      <c r="AH134" s="118"/>
      <c r="AI134" s="118"/>
    </row>
    <row r="135" spans="1:35" ht="63.75" customHeight="1">
      <c r="A135" s="113"/>
      <c r="B135" s="114" t="s">
        <v>745</v>
      </c>
      <c r="C135" s="115" t="s">
        <v>398</v>
      </c>
      <c r="D135" s="116" t="e">
        <f>SUMIFS(#REF!,#REF!,$B135,#REF!,$C135,#REF!,$D$2)</f>
        <v>#REF!</v>
      </c>
      <c r="E135" s="116" t="e">
        <f>SUMIFS(#REF!,#REF!,$B135,#REF!,$C135,#REF!,$D$2)</f>
        <v>#REF!</v>
      </c>
      <c r="F135" s="116" t="e">
        <f>SUMIFS(#REF!,#REF!,$B135,#REF!,$C135,#REF!,$D$2)</f>
        <v>#REF!</v>
      </c>
      <c r="G135" s="15" t="e">
        <f>SUMIFS(#REF!,#REF!,$B135,#REF!,$C135,#REF!,$G$2)</f>
        <v>#REF!</v>
      </c>
      <c r="H135" s="15" t="e">
        <f>SUMIFS(#REF!,#REF!,$B135,#REF!,$C135,#REF!,$G$2)</f>
        <v>#REF!</v>
      </c>
      <c r="I135" s="15" t="e">
        <f>SUMIFS(#REF!,#REF!,$B135,#REF!,$C135,#REF!,$G$2)</f>
        <v>#REF!</v>
      </c>
      <c r="J135" s="117" t="e">
        <f>SUMIFS(#REF!,#REF!,$B135,#REF!,$C135,#REF!,$J$2)</f>
        <v>#REF!</v>
      </c>
      <c r="K135" s="117" t="e">
        <f>SUMIFS(#REF!,#REF!,$B135,#REF!,$C135,#REF!,$J$2)</f>
        <v>#REF!</v>
      </c>
      <c r="L135" s="117" t="e">
        <f>SUMIFS(#REF!,#REF!,$B135,#REF!,$C135,#REF!,$J$2)</f>
        <v>#REF!</v>
      </c>
      <c r="M135" s="118"/>
      <c r="N135" s="118"/>
      <c r="O135" s="118"/>
      <c r="P135" s="118"/>
      <c r="Q135" s="118"/>
      <c r="R135" s="118"/>
      <c r="S135" s="118"/>
      <c r="T135" s="118"/>
      <c r="U135" s="118"/>
      <c r="V135" s="118"/>
      <c r="W135" s="118"/>
      <c r="X135" s="118"/>
      <c r="Y135" s="118"/>
      <c r="Z135" s="118"/>
      <c r="AA135" s="118"/>
      <c r="AB135" s="118"/>
      <c r="AC135" s="118"/>
      <c r="AD135" s="118"/>
      <c r="AE135" s="118"/>
      <c r="AF135" s="118"/>
      <c r="AG135" s="118"/>
      <c r="AH135" s="118"/>
      <c r="AI135" s="118"/>
    </row>
    <row r="136" spans="1:35" ht="18.75" customHeight="1">
      <c r="A136" s="113"/>
      <c r="B136" s="114" t="s">
        <v>745</v>
      </c>
      <c r="C136" s="101" t="s">
        <v>194</v>
      </c>
      <c r="D136" s="116" t="e">
        <f>SUMIFS(#REF!,#REF!,$B136,#REF!,$C136,#REF!,$D$2)</f>
        <v>#REF!</v>
      </c>
      <c r="E136" s="116" t="e">
        <f>SUMIFS(#REF!,#REF!,$B136,#REF!,$C136,#REF!,$D$2)</f>
        <v>#REF!</v>
      </c>
      <c r="F136" s="116" t="e">
        <f>SUMIFS(#REF!,#REF!,$B136,#REF!,$C136,#REF!,$D$2)</f>
        <v>#REF!</v>
      </c>
      <c r="G136" s="15" t="e">
        <f>SUMIFS(#REF!,#REF!,$B136,#REF!,$C136,#REF!,$G$2)</f>
        <v>#REF!</v>
      </c>
      <c r="H136" s="15" t="e">
        <f>SUMIFS(#REF!,#REF!,$B136,#REF!,$C136,#REF!,$G$2)</f>
        <v>#REF!</v>
      </c>
      <c r="I136" s="15" t="e">
        <f>SUMIFS(#REF!,#REF!,$B136,#REF!,$C136,#REF!,$G$2)</f>
        <v>#REF!</v>
      </c>
      <c r="J136" s="117" t="e">
        <f>SUMIFS(#REF!,#REF!,$B136,#REF!,$C136,#REF!,$J$2)</f>
        <v>#REF!</v>
      </c>
      <c r="K136" s="117" t="e">
        <f>SUMIFS(#REF!,#REF!,$B136,#REF!,$C136,#REF!,$J$2)</f>
        <v>#REF!</v>
      </c>
      <c r="L136" s="117" t="e">
        <f>SUMIFS(#REF!,#REF!,$B136,#REF!,$C136,#REF!,$J$2)</f>
        <v>#REF!</v>
      </c>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row>
    <row r="137" spans="1:35" ht="15.75" customHeight="1">
      <c r="A137" s="108"/>
      <c r="B137" s="109" t="s">
        <v>3668</v>
      </c>
      <c r="C137" s="110"/>
      <c r="D137" s="111" t="e">
        <f t="shared" ref="D137:L137" si="34">SUM(D138:D140)</f>
        <v>#REF!</v>
      </c>
      <c r="E137" s="111" t="e">
        <f t="shared" si="34"/>
        <v>#REF!</v>
      </c>
      <c r="F137" s="111" t="e">
        <f t="shared" si="34"/>
        <v>#REF!</v>
      </c>
      <c r="G137" s="111" t="e">
        <f t="shared" si="34"/>
        <v>#REF!</v>
      </c>
      <c r="H137" s="111" t="e">
        <f t="shared" si="34"/>
        <v>#REF!</v>
      </c>
      <c r="I137" s="111" t="e">
        <f t="shared" si="34"/>
        <v>#REF!</v>
      </c>
      <c r="J137" s="111" t="e">
        <f t="shared" si="34"/>
        <v>#REF!</v>
      </c>
      <c r="K137" s="111" t="e">
        <f t="shared" si="34"/>
        <v>#REF!</v>
      </c>
      <c r="L137" s="111" t="e">
        <f t="shared" si="34"/>
        <v>#REF!</v>
      </c>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row>
    <row r="138" spans="1:35" ht="63.75" customHeight="1">
      <c r="A138" s="113">
        <f>A134+1</f>
        <v>34</v>
      </c>
      <c r="B138" s="114" t="s">
        <v>746</v>
      </c>
      <c r="C138" s="115" t="s">
        <v>115</v>
      </c>
      <c r="D138" s="116" t="e">
        <f>SUMIFS(#REF!,#REF!,$B138,#REF!,$C138,#REF!,$D$2)</f>
        <v>#REF!</v>
      </c>
      <c r="E138" s="116" t="e">
        <f>SUMIFS(#REF!,#REF!,$B138,#REF!,$C138,#REF!,$D$2)</f>
        <v>#REF!</v>
      </c>
      <c r="F138" s="116" t="e">
        <f>SUMIFS(#REF!,#REF!,$B138,#REF!,$C138,#REF!,$D$2)</f>
        <v>#REF!</v>
      </c>
      <c r="G138" s="15" t="e">
        <f>SUMIFS(#REF!,#REF!,$B138,#REF!,$C138,#REF!,$G$2)</f>
        <v>#REF!</v>
      </c>
      <c r="H138" s="15" t="e">
        <f>SUMIFS(#REF!,#REF!,$B138,#REF!,$C138,#REF!,$G$2)</f>
        <v>#REF!</v>
      </c>
      <c r="I138" s="15" t="e">
        <f>SUMIFS(#REF!,#REF!,$B138,#REF!,$C138,#REF!,$G$2)</f>
        <v>#REF!</v>
      </c>
      <c r="J138" s="117" t="e">
        <f>SUMIFS(#REF!,#REF!,$B138,#REF!,$C138,#REF!,$J$2)</f>
        <v>#REF!</v>
      </c>
      <c r="K138" s="117" t="e">
        <f>SUMIFS(#REF!,#REF!,$B138,#REF!,$C138,#REF!,$J$2)</f>
        <v>#REF!</v>
      </c>
      <c r="L138" s="117" t="e">
        <f>SUMIFS(#REF!,#REF!,$B138,#REF!,$C138,#REF!,$J$2)</f>
        <v>#REF!</v>
      </c>
      <c r="M138" s="118"/>
      <c r="N138" s="118"/>
      <c r="O138" s="118"/>
      <c r="P138" s="118"/>
      <c r="Q138" s="118"/>
      <c r="R138" s="118"/>
      <c r="S138" s="118"/>
      <c r="T138" s="118"/>
      <c r="U138" s="118"/>
      <c r="V138" s="118"/>
      <c r="W138" s="118"/>
      <c r="X138" s="118"/>
      <c r="Y138" s="118"/>
      <c r="Z138" s="118"/>
      <c r="AA138" s="118"/>
      <c r="AB138" s="118"/>
      <c r="AC138" s="118"/>
      <c r="AD138" s="118"/>
      <c r="AE138" s="118"/>
      <c r="AF138" s="118"/>
      <c r="AG138" s="118"/>
      <c r="AH138" s="118"/>
      <c r="AI138" s="118"/>
    </row>
    <row r="139" spans="1:35" ht="63.75" customHeight="1">
      <c r="A139" s="113"/>
      <c r="B139" s="114" t="s">
        <v>746</v>
      </c>
      <c r="C139" s="115" t="s">
        <v>398</v>
      </c>
      <c r="D139" s="116" t="e">
        <f>SUMIFS(#REF!,#REF!,$B139,#REF!,$C139,#REF!,$D$2)</f>
        <v>#REF!</v>
      </c>
      <c r="E139" s="116" t="e">
        <f>SUMIFS(#REF!,#REF!,$B139,#REF!,$C139,#REF!,$D$2)</f>
        <v>#REF!</v>
      </c>
      <c r="F139" s="116" t="e">
        <f>SUMIFS(#REF!,#REF!,$B139,#REF!,$C139,#REF!,$D$2)</f>
        <v>#REF!</v>
      </c>
      <c r="G139" s="15" t="e">
        <f>SUMIFS(#REF!,#REF!,$B139,#REF!,$C139,#REF!,$G$2)</f>
        <v>#REF!</v>
      </c>
      <c r="H139" s="15" t="e">
        <f>SUMIFS(#REF!,#REF!,$B139,#REF!,$C139,#REF!,$G$2)</f>
        <v>#REF!</v>
      </c>
      <c r="I139" s="15" t="e">
        <f>SUMIFS(#REF!,#REF!,$B139,#REF!,$C139,#REF!,$G$2)</f>
        <v>#REF!</v>
      </c>
      <c r="J139" s="117" t="e">
        <f>SUMIFS(#REF!,#REF!,$B139,#REF!,$C139,#REF!,$J$2)</f>
        <v>#REF!</v>
      </c>
      <c r="K139" s="117" t="e">
        <f>SUMIFS(#REF!,#REF!,$B139,#REF!,$C139,#REF!,$J$2)</f>
        <v>#REF!</v>
      </c>
      <c r="L139" s="117" t="e">
        <f>SUMIFS(#REF!,#REF!,$B139,#REF!,$C139,#REF!,$J$2)</f>
        <v>#REF!</v>
      </c>
      <c r="M139" s="118"/>
      <c r="N139" s="118"/>
      <c r="O139" s="118"/>
      <c r="P139" s="118"/>
      <c r="Q139" s="118"/>
      <c r="R139" s="118"/>
      <c r="S139" s="118"/>
      <c r="T139" s="118"/>
      <c r="U139" s="118"/>
      <c r="V139" s="118"/>
      <c r="W139" s="118"/>
      <c r="X139" s="118"/>
      <c r="Y139" s="118"/>
      <c r="Z139" s="118"/>
      <c r="AA139" s="118"/>
      <c r="AB139" s="118"/>
      <c r="AC139" s="118"/>
      <c r="AD139" s="118"/>
      <c r="AE139" s="118"/>
      <c r="AF139" s="118"/>
      <c r="AG139" s="118"/>
      <c r="AH139" s="118"/>
      <c r="AI139" s="118"/>
    </row>
    <row r="140" spans="1:35" ht="18.75" customHeight="1">
      <c r="A140" s="113"/>
      <c r="B140" s="114" t="s">
        <v>746</v>
      </c>
      <c r="C140" s="101" t="s">
        <v>194</v>
      </c>
      <c r="D140" s="116" t="e">
        <f>SUMIFS(#REF!,#REF!,$B140,#REF!,$C140,#REF!,$D$2)</f>
        <v>#REF!</v>
      </c>
      <c r="E140" s="116" t="e">
        <f>SUMIFS(#REF!,#REF!,$B140,#REF!,$C140,#REF!,$D$2)</f>
        <v>#REF!</v>
      </c>
      <c r="F140" s="116" t="e">
        <f>SUMIFS(#REF!,#REF!,$B140,#REF!,$C140,#REF!,$D$2)</f>
        <v>#REF!</v>
      </c>
      <c r="G140" s="15" t="e">
        <f>SUMIFS(#REF!,#REF!,$B140,#REF!,$C140,#REF!,$G$2)</f>
        <v>#REF!</v>
      </c>
      <c r="H140" s="15" t="e">
        <f>SUMIFS(#REF!,#REF!,$B140,#REF!,$C140,#REF!,$G$2)</f>
        <v>#REF!</v>
      </c>
      <c r="I140" s="15" t="e">
        <f>SUMIFS(#REF!,#REF!,$B140,#REF!,$C140,#REF!,$G$2)</f>
        <v>#REF!</v>
      </c>
      <c r="J140" s="117" t="e">
        <f>SUMIFS(#REF!,#REF!,$B140,#REF!,$C140,#REF!,$J$2)</f>
        <v>#REF!</v>
      </c>
      <c r="K140" s="117" t="e">
        <f>SUMIFS(#REF!,#REF!,$B140,#REF!,$C140,#REF!,$J$2)</f>
        <v>#REF!</v>
      </c>
      <c r="L140" s="117" t="e">
        <f>SUMIFS(#REF!,#REF!,$B140,#REF!,$C140,#REF!,$J$2)</f>
        <v>#REF!</v>
      </c>
      <c r="M140" s="118"/>
      <c r="N140" s="118"/>
      <c r="O140" s="118"/>
      <c r="P140" s="118"/>
      <c r="Q140" s="118"/>
      <c r="R140" s="118"/>
      <c r="S140" s="118"/>
      <c r="T140" s="118"/>
      <c r="U140" s="118"/>
      <c r="V140" s="118"/>
      <c r="W140" s="118"/>
      <c r="X140" s="118"/>
      <c r="Y140" s="118"/>
      <c r="Z140" s="118"/>
      <c r="AA140" s="118"/>
      <c r="AB140" s="118"/>
      <c r="AC140" s="118"/>
      <c r="AD140" s="118"/>
      <c r="AE140" s="118"/>
      <c r="AF140" s="118"/>
      <c r="AG140" s="118"/>
      <c r="AH140" s="118"/>
      <c r="AI140" s="118"/>
    </row>
    <row r="141" spans="1:35" ht="15.75" customHeight="1">
      <c r="A141" s="108"/>
      <c r="B141" s="109" t="s">
        <v>3668</v>
      </c>
      <c r="C141" s="110"/>
      <c r="D141" s="111" t="e">
        <f t="shared" ref="D141:L141" si="35">SUM(D142:D144)</f>
        <v>#REF!</v>
      </c>
      <c r="E141" s="111" t="e">
        <f t="shared" si="35"/>
        <v>#REF!</v>
      </c>
      <c r="F141" s="111" t="e">
        <f t="shared" si="35"/>
        <v>#REF!</v>
      </c>
      <c r="G141" s="111" t="e">
        <f t="shared" si="35"/>
        <v>#REF!</v>
      </c>
      <c r="H141" s="111" t="e">
        <f t="shared" si="35"/>
        <v>#REF!</v>
      </c>
      <c r="I141" s="111" t="e">
        <f t="shared" si="35"/>
        <v>#REF!</v>
      </c>
      <c r="J141" s="111" t="e">
        <f t="shared" si="35"/>
        <v>#REF!</v>
      </c>
      <c r="K141" s="111" t="e">
        <f t="shared" si="35"/>
        <v>#REF!</v>
      </c>
      <c r="L141" s="111" t="e">
        <f t="shared" si="35"/>
        <v>#REF!</v>
      </c>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row>
    <row r="142" spans="1:35" ht="63.75" customHeight="1">
      <c r="A142" s="113">
        <f>A138+1</f>
        <v>35</v>
      </c>
      <c r="B142" s="114" t="s">
        <v>747</v>
      </c>
      <c r="C142" s="115" t="s">
        <v>115</v>
      </c>
      <c r="D142" s="116" t="e">
        <f>SUMIFS(#REF!,#REF!,$B142,#REF!,$C142,#REF!,$D$2)</f>
        <v>#REF!</v>
      </c>
      <c r="E142" s="116" t="e">
        <f>SUMIFS(#REF!,#REF!,$B142,#REF!,$C142,#REF!,$D$2)</f>
        <v>#REF!</v>
      </c>
      <c r="F142" s="116" t="e">
        <f>SUMIFS(#REF!,#REF!,$B142,#REF!,$C142,#REF!,$D$2)</f>
        <v>#REF!</v>
      </c>
      <c r="G142" s="15" t="e">
        <f>SUMIFS(#REF!,#REF!,$B142,#REF!,$C142,#REF!,$G$2)</f>
        <v>#REF!</v>
      </c>
      <c r="H142" s="15" t="e">
        <f>SUMIFS(#REF!,#REF!,$B142,#REF!,$C142,#REF!,$G$2)</f>
        <v>#REF!</v>
      </c>
      <c r="I142" s="15" t="e">
        <f>SUMIFS(#REF!,#REF!,$B142,#REF!,$C142,#REF!,$G$2)</f>
        <v>#REF!</v>
      </c>
      <c r="J142" s="117" t="e">
        <f>SUMIFS(#REF!,#REF!,$B142,#REF!,$C142,#REF!,$J$2)</f>
        <v>#REF!</v>
      </c>
      <c r="K142" s="117" t="e">
        <f>SUMIFS(#REF!,#REF!,$B142,#REF!,$C142,#REF!,$J$2)</f>
        <v>#REF!</v>
      </c>
      <c r="L142" s="117" t="e">
        <f>SUMIFS(#REF!,#REF!,$B142,#REF!,$C142,#REF!,$J$2)</f>
        <v>#REF!</v>
      </c>
      <c r="M142" s="118"/>
      <c r="N142" s="118"/>
      <c r="O142" s="118"/>
      <c r="P142" s="118"/>
      <c r="Q142" s="118"/>
      <c r="R142" s="118"/>
      <c r="S142" s="118"/>
      <c r="T142" s="118"/>
      <c r="U142" s="118"/>
      <c r="V142" s="118"/>
      <c r="W142" s="118"/>
      <c r="X142" s="118"/>
      <c r="Y142" s="118"/>
      <c r="Z142" s="118"/>
      <c r="AA142" s="118"/>
      <c r="AB142" s="118"/>
      <c r="AC142" s="118"/>
      <c r="AD142" s="118"/>
      <c r="AE142" s="118"/>
      <c r="AF142" s="118"/>
      <c r="AG142" s="118"/>
      <c r="AH142" s="118"/>
      <c r="AI142" s="118"/>
    </row>
    <row r="143" spans="1:35" ht="63.75" customHeight="1">
      <c r="A143" s="113"/>
      <c r="B143" s="114" t="s">
        <v>747</v>
      </c>
      <c r="C143" s="115" t="s">
        <v>398</v>
      </c>
      <c r="D143" s="116" t="e">
        <f>SUMIFS(#REF!,#REF!,$B143,#REF!,$C143,#REF!,$D$2)</f>
        <v>#REF!</v>
      </c>
      <c r="E143" s="116" t="e">
        <f>SUMIFS(#REF!,#REF!,$B143,#REF!,$C143,#REF!,$D$2)</f>
        <v>#REF!</v>
      </c>
      <c r="F143" s="116" t="e">
        <f>SUMIFS(#REF!,#REF!,$B143,#REF!,$C143,#REF!,$D$2)</f>
        <v>#REF!</v>
      </c>
      <c r="G143" s="15" t="e">
        <f>SUMIFS(#REF!,#REF!,$B143,#REF!,$C143,#REF!,$G$2)</f>
        <v>#REF!</v>
      </c>
      <c r="H143" s="15" t="e">
        <f>SUMIFS(#REF!,#REF!,$B143,#REF!,$C143,#REF!,$G$2)</f>
        <v>#REF!</v>
      </c>
      <c r="I143" s="15" t="e">
        <f>SUMIFS(#REF!,#REF!,$B143,#REF!,$C143,#REF!,$G$2)</f>
        <v>#REF!</v>
      </c>
      <c r="J143" s="117" t="e">
        <f>SUMIFS(#REF!,#REF!,$B143,#REF!,$C143,#REF!,$J$2)</f>
        <v>#REF!</v>
      </c>
      <c r="K143" s="117" t="e">
        <f>SUMIFS(#REF!,#REF!,$B143,#REF!,$C143,#REF!,$J$2)</f>
        <v>#REF!</v>
      </c>
      <c r="L143" s="117" t="e">
        <f>SUMIFS(#REF!,#REF!,$B143,#REF!,$C143,#REF!,$J$2)</f>
        <v>#REF!</v>
      </c>
      <c r="M143" s="118"/>
      <c r="N143" s="118"/>
      <c r="O143" s="118"/>
      <c r="P143" s="118"/>
      <c r="Q143" s="118"/>
      <c r="R143" s="118"/>
      <c r="S143" s="118"/>
      <c r="T143" s="118"/>
      <c r="U143" s="118"/>
      <c r="V143" s="118"/>
      <c r="W143" s="118"/>
      <c r="X143" s="118"/>
      <c r="Y143" s="118"/>
      <c r="Z143" s="118"/>
      <c r="AA143" s="118"/>
      <c r="AB143" s="118"/>
      <c r="AC143" s="118"/>
      <c r="AD143" s="118"/>
      <c r="AE143" s="118"/>
      <c r="AF143" s="118"/>
      <c r="AG143" s="118"/>
      <c r="AH143" s="118"/>
      <c r="AI143" s="118"/>
    </row>
    <row r="144" spans="1:35" ht="18.75" customHeight="1">
      <c r="A144" s="113"/>
      <c r="B144" s="114" t="s">
        <v>747</v>
      </c>
      <c r="C144" s="101" t="s">
        <v>194</v>
      </c>
      <c r="D144" s="116" t="e">
        <f>SUMIFS(#REF!,#REF!,$B144,#REF!,$C144,#REF!,$D$2)</f>
        <v>#REF!</v>
      </c>
      <c r="E144" s="116" t="e">
        <f>SUMIFS(#REF!,#REF!,$B144,#REF!,$C144,#REF!,$D$2)</f>
        <v>#REF!</v>
      </c>
      <c r="F144" s="116" t="e">
        <f>SUMIFS(#REF!,#REF!,$B144,#REF!,$C144,#REF!,$D$2)</f>
        <v>#REF!</v>
      </c>
      <c r="G144" s="15" t="e">
        <f>SUMIFS(#REF!,#REF!,$B144,#REF!,$C144,#REF!,$G$2)</f>
        <v>#REF!</v>
      </c>
      <c r="H144" s="15" t="e">
        <f>SUMIFS(#REF!,#REF!,$B144,#REF!,$C144,#REF!,$G$2)</f>
        <v>#REF!</v>
      </c>
      <c r="I144" s="15" t="e">
        <f>SUMIFS(#REF!,#REF!,$B144,#REF!,$C144,#REF!,$G$2)</f>
        <v>#REF!</v>
      </c>
      <c r="J144" s="117" t="e">
        <f>SUMIFS(#REF!,#REF!,$B144,#REF!,$C144,#REF!,$J$2)</f>
        <v>#REF!</v>
      </c>
      <c r="K144" s="117" t="e">
        <f>SUMIFS(#REF!,#REF!,$B144,#REF!,$C144,#REF!,$J$2)</f>
        <v>#REF!</v>
      </c>
      <c r="L144" s="117" t="e">
        <f>SUMIFS(#REF!,#REF!,$B144,#REF!,$C144,#REF!,$J$2)</f>
        <v>#REF!</v>
      </c>
      <c r="M144" s="118"/>
      <c r="N144" s="118"/>
      <c r="O144" s="118"/>
      <c r="P144" s="118"/>
      <c r="Q144" s="118"/>
      <c r="R144" s="118"/>
      <c r="S144" s="118"/>
      <c r="T144" s="118"/>
      <c r="U144" s="118"/>
      <c r="V144" s="118"/>
      <c r="W144" s="118"/>
      <c r="X144" s="118"/>
      <c r="Y144" s="118"/>
      <c r="Z144" s="118"/>
      <c r="AA144" s="118"/>
      <c r="AB144" s="118"/>
      <c r="AC144" s="118"/>
      <c r="AD144" s="118"/>
      <c r="AE144" s="118"/>
      <c r="AF144" s="118"/>
      <c r="AG144" s="118"/>
      <c r="AH144" s="118"/>
      <c r="AI144" s="118"/>
    </row>
    <row r="145" spans="1:35" ht="15.75" customHeight="1">
      <c r="A145" s="108"/>
      <c r="B145" s="109" t="s">
        <v>3668</v>
      </c>
      <c r="C145" s="110"/>
      <c r="D145" s="111" t="e">
        <f t="shared" ref="D145:L145" si="36">SUM(D146:D148)</f>
        <v>#REF!</v>
      </c>
      <c r="E145" s="111" t="e">
        <f t="shared" si="36"/>
        <v>#REF!</v>
      </c>
      <c r="F145" s="111" t="e">
        <f t="shared" si="36"/>
        <v>#REF!</v>
      </c>
      <c r="G145" s="111" t="e">
        <f t="shared" si="36"/>
        <v>#REF!</v>
      </c>
      <c r="H145" s="111" t="e">
        <f t="shared" si="36"/>
        <v>#REF!</v>
      </c>
      <c r="I145" s="111" t="e">
        <f t="shared" si="36"/>
        <v>#REF!</v>
      </c>
      <c r="J145" s="111" t="e">
        <f t="shared" si="36"/>
        <v>#REF!</v>
      </c>
      <c r="K145" s="111" t="e">
        <f t="shared" si="36"/>
        <v>#REF!</v>
      </c>
      <c r="L145" s="111" t="e">
        <f t="shared" si="36"/>
        <v>#REF!</v>
      </c>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row>
    <row r="146" spans="1:35" ht="63.75" customHeight="1">
      <c r="A146" s="113">
        <f>A142+1</f>
        <v>36</v>
      </c>
      <c r="B146" s="114" t="s">
        <v>748</v>
      </c>
      <c r="C146" s="115" t="s">
        <v>115</v>
      </c>
      <c r="D146" s="116" t="e">
        <f>SUMIFS(#REF!,#REF!,$B146,#REF!,$C146,#REF!,$D$2)</f>
        <v>#REF!</v>
      </c>
      <c r="E146" s="116" t="e">
        <f>SUMIFS(#REF!,#REF!,$B146,#REF!,$C146,#REF!,$D$2)</f>
        <v>#REF!</v>
      </c>
      <c r="F146" s="116" t="e">
        <f>SUMIFS(#REF!,#REF!,$B146,#REF!,$C146,#REF!,$D$2)</f>
        <v>#REF!</v>
      </c>
      <c r="G146" s="15" t="e">
        <f>SUMIFS(#REF!,#REF!,$B146,#REF!,$C146,#REF!,$G$2)</f>
        <v>#REF!</v>
      </c>
      <c r="H146" s="15" t="e">
        <f>SUMIFS(#REF!,#REF!,$B146,#REF!,$C146,#REF!,$G$2)</f>
        <v>#REF!</v>
      </c>
      <c r="I146" s="15" t="e">
        <f>SUMIFS(#REF!,#REF!,$B146,#REF!,$C146,#REF!,$G$2)</f>
        <v>#REF!</v>
      </c>
      <c r="J146" s="117" t="e">
        <f>SUMIFS(#REF!,#REF!,$B146,#REF!,$C146,#REF!,$J$2)</f>
        <v>#REF!</v>
      </c>
      <c r="K146" s="117" t="e">
        <f>SUMIFS(#REF!,#REF!,$B146,#REF!,$C146,#REF!,$J$2)</f>
        <v>#REF!</v>
      </c>
      <c r="L146" s="117" t="e">
        <f>SUMIFS(#REF!,#REF!,$B146,#REF!,$C146,#REF!,$J$2)</f>
        <v>#REF!</v>
      </c>
      <c r="M146" s="118"/>
      <c r="N146" s="118"/>
      <c r="O146" s="118"/>
      <c r="P146" s="118"/>
      <c r="Q146" s="118"/>
      <c r="R146" s="118"/>
      <c r="S146" s="118"/>
      <c r="T146" s="118"/>
      <c r="U146" s="118"/>
      <c r="V146" s="118"/>
      <c r="W146" s="118"/>
      <c r="X146" s="118"/>
      <c r="Y146" s="118"/>
      <c r="Z146" s="118"/>
      <c r="AA146" s="118"/>
      <c r="AB146" s="118"/>
      <c r="AC146" s="118"/>
      <c r="AD146" s="118"/>
      <c r="AE146" s="118"/>
      <c r="AF146" s="118"/>
      <c r="AG146" s="118"/>
      <c r="AH146" s="118"/>
      <c r="AI146" s="118"/>
    </row>
    <row r="147" spans="1:35" ht="63.75" customHeight="1">
      <c r="A147" s="113"/>
      <c r="B147" s="114" t="s">
        <v>748</v>
      </c>
      <c r="C147" s="115" t="s">
        <v>398</v>
      </c>
      <c r="D147" s="116" t="e">
        <f>SUMIFS(#REF!,#REF!,$B147,#REF!,$C147,#REF!,$D$2)</f>
        <v>#REF!</v>
      </c>
      <c r="E147" s="116" t="e">
        <f>SUMIFS(#REF!,#REF!,$B147,#REF!,$C147,#REF!,$D$2)</f>
        <v>#REF!</v>
      </c>
      <c r="F147" s="116" t="e">
        <f>SUMIFS(#REF!,#REF!,$B147,#REF!,$C147,#REF!,$D$2)</f>
        <v>#REF!</v>
      </c>
      <c r="G147" s="15" t="e">
        <f>SUMIFS(#REF!,#REF!,$B147,#REF!,$C147,#REF!,$G$2)</f>
        <v>#REF!</v>
      </c>
      <c r="H147" s="15" t="e">
        <f>SUMIFS(#REF!,#REF!,$B147,#REF!,$C147,#REF!,$G$2)</f>
        <v>#REF!</v>
      </c>
      <c r="I147" s="15" t="e">
        <f>SUMIFS(#REF!,#REF!,$B147,#REF!,$C147,#REF!,$G$2)</f>
        <v>#REF!</v>
      </c>
      <c r="J147" s="117" t="e">
        <f>SUMIFS(#REF!,#REF!,$B147,#REF!,$C147,#REF!,$J$2)</f>
        <v>#REF!</v>
      </c>
      <c r="K147" s="117" t="e">
        <f>SUMIFS(#REF!,#REF!,$B147,#REF!,$C147,#REF!,$J$2)</f>
        <v>#REF!</v>
      </c>
      <c r="L147" s="117" t="e">
        <f>SUMIFS(#REF!,#REF!,$B147,#REF!,$C147,#REF!,$J$2)</f>
        <v>#REF!</v>
      </c>
      <c r="M147" s="118"/>
      <c r="N147" s="118"/>
      <c r="O147" s="118"/>
      <c r="P147" s="118"/>
      <c r="Q147" s="118"/>
      <c r="R147" s="118"/>
      <c r="S147" s="118"/>
      <c r="T147" s="118"/>
      <c r="U147" s="118"/>
      <c r="V147" s="118"/>
      <c r="W147" s="118"/>
      <c r="X147" s="118"/>
      <c r="Y147" s="118"/>
      <c r="Z147" s="118"/>
      <c r="AA147" s="118"/>
      <c r="AB147" s="118"/>
      <c r="AC147" s="118"/>
      <c r="AD147" s="118"/>
      <c r="AE147" s="118"/>
      <c r="AF147" s="118"/>
      <c r="AG147" s="118"/>
      <c r="AH147" s="118"/>
      <c r="AI147" s="118"/>
    </row>
    <row r="148" spans="1:35" ht="18.75" customHeight="1">
      <c r="A148" s="113"/>
      <c r="B148" s="114" t="s">
        <v>748</v>
      </c>
      <c r="C148" s="101" t="s">
        <v>194</v>
      </c>
      <c r="D148" s="116" t="e">
        <f>SUMIFS(#REF!,#REF!,$B148,#REF!,$C148,#REF!,$D$2)</f>
        <v>#REF!</v>
      </c>
      <c r="E148" s="116" t="e">
        <f>SUMIFS(#REF!,#REF!,$B148,#REF!,$C148,#REF!,$D$2)</f>
        <v>#REF!</v>
      </c>
      <c r="F148" s="116" t="e">
        <f>SUMIFS(#REF!,#REF!,$B148,#REF!,$C148,#REF!,$D$2)</f>
        <v>#REF!</v>
      </c>
      <c r="G148" s="15" t="e">
        <f>SUMIFS(#REF!,#REF!,$B148,#REF!,$C148,#REF!,$G$2)</f>
        <v>#REF!</v>
      </c>
      <c r="H148" s="15" t="e">
        <f>SUMIFS(#REF!,#REF!,$B148,#REF!,$C148,#REF!,$G$2)</f>
        <v>#REF!</v>
      </c>
      <c r="I148" s="15" t="e">
        <f>SUMIFS(#REF!,#REF!,$B148,#REF!,$C148,#REF!,$G$2)</f>
        <v>#REF!</v>
      </c>
      <c r="J148" s="117" t="e">
        <f>SUMIFS(#REF!,#REF!,$B148,#REF!,$C148,#REF!,$J$2)</f>
        <v>#REF!</v>
      </c>
      <c r="K148" s="117" t="e">
        <f>SUMIFS(#REF!,#REF!,$B148,#REF!,$C148,#REF!,$J$2)</f>
        <v>#REF!</v>
      </c>
      <c r="L148" s="117" t="e">
        <f>SUMIFS(#REF!,#REF!,$B148,#REF!,$C148,#REF!,$J$2)</f>
        <v>#REF!</v>
      </c>
      <c r="M148" s="118"/>
      <c r="N148" s="118"/>
      <c r="O148" s="118"/>
      <c r="P148" s="118"/>
      <c r="Q148" s="118"/>
      <c r="R148" s="118"/>
      <c r="S148" s="118"/>
      <c r="T148" s="118"/>
      <c r="U148" s="118"/>
      <c r="V148" s="118"/>
      <c r="W148" s="118"/>
      <c r="X148" s="118"/>
      <c r="Y148" s="118"/>
      <c r="Z148" s="118"/>
      <c r="AA148" s="118"/>
      <c r="AB148" s="118"/>
      <c r="AC148" s="118"/>
      <c r="AD148" s="118"/>
      <c r="AE148" s="118"/>
      <c r="AF148" s="118"/>
      <c r="AG148" s="118"/>
      <c r="AH148" s="118"/>
      <c r="AI148" s="118"/>
    </row>
    <row r="149" spans="1:35" ht="15.75" customHeight="1">
      <c r="A149" s="108"/>
      <c r="B149" s="109" t="s">
        <v>3668</v>
      </c>
      <c r="C149" s="110"/>
      <c r="D149" s="111" t="e">
        <f t="shared" ref="D149:L149" si="37">SUM(D150:D152)</f>
        <v>#REF!</v>
      </c>
      <c r="E149" s="111" t="e">
        <f t="shared" si="37"/>
        <v>#REF!</v>
      </c>
      <c r="F149" s="111" t="e">
        <f t="shared" si="37"/>
        <v>#REF!</v>
      </c>
      <c r="G149" s="111" t="e">
        <f t="shared" si="37"/>
        <v>#REF!</v>
      </c>
      <c r="H149" s="111" t="e">
        <f t="shared" si="37"/>
        <v>#REF!</v>
      </c>
      <c r="I149" s="111" t="e">
        <f t="shared" si="37"/>
        <v>#REF!</v>
      </c>
      <c r="J149" s="111" t="e">
        <f t="shared" si="37"/>
        <v>#REF!</v>
      </c>
      <c r="K149" s="111" t="e">
        <f t="shared" si="37"/>
        <v>#REF!</v>
      </c>
      <c r="L149" s="111" t="e">
        <f t="shared" si="37"/>
        <v>#REF!</v>
      </c>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row>
    <row r="150" spans="1:35" ht="63.75" customHeight="1">
      <c r="A150" s="113">
        <f>A146+1</f>
        <v>37</v>
      </c>
      <c r="B150" s="114" t="s">
        <v>749</v>
      </c>
      <c r="C150" s="115" t="s">
        <v>115</v>
      </c>
      <c r="D150" s="116" t="e">
        <f>SUMIFS(#REF!,#REF!,$B150,#REF!,$C150,#REF!,$D$2)</f>
        <v>#REF!</v>
      </c>
      <c r="E150" s="116" t="e">
        <f>SUMIFS(#REF!,#REF!,$B150,#REF!,$C150,#REF!,$D$2)</f>
        <v>#REF!</v>
      </c>
      <c r="F150" s="116" t="e">
        <f>SUMIFS(#REF!,#REF!,$B150,#REF!,$C150,#REF!,$D$2)</f>
        <v>#REF!</v>
      </c>
      <c r="G150" s="15" t="e">
        <f>SUMIFS(#REF!,#REF!,$B150,#REF!,$C150,#REF!,$G$2)</f>
        <v>#REF!</v>
      </c>
      <c r="H150" s="15" t="e">
        <f>SUMIFS(#REF!,#REF!,$B150,#REF!,$C150,#REF!,$G$2)</f>
        <v>#REF!</v>
      </c>
      <c r="I150" s="15" t="e">
        <f>SUMIFS(#REF!,#REF!,$B150,#REF!,$C150,#REF!,$G$2)</f>
        <v>#REF!</v>
      </c>
      <c r="J150" s="117" t="e">
        <f>SUMIFS(#REF!,#REF!,$B150,#REF!,$C150,#REF!,$J$2)</f>
        <v>#REF!</v>
      </c>
      <c r="K150" s="117" t="e">
        <f>SUMIFS(#REF!,#REF!,$B150,#REF!,$C150,#REF!,$J$2)</f>
        <v>#REF!</v>
      </c>
      <c r="L150" s="117" t="e">
        <f>SUMIFS(#REF!,#REF!,$B150,#REF!,$C150,#REF!,$J$2)</f>
        <v>#REF!</v>
      </c>
      <c r="M150" s="118"/>
      <c r="N150" s="118"/>
      <c r="O150" s="118"/>
      <c r="P150" s="118"/>
      <c r="Q150" s="118"/>
      <c r="R150" s="118"/>
      <c r="S150" s="118"/>
      <c r="T150" s="118"/>
      <c r="U150" s="118"/>
      <c r="V150" s="118"/>
      <c r="W150" s="118"/>
      <c r="X150" s="118"/>
      <c r="Y150" s="118"/>
      <c r="Z150" s="118"/>
      <c r="AA150" s="118"/>
      <c r="AB150" s="118"/>
      <c r="AC150" s="118"/>
      <c r="AD150" s="118"/>
      <c r="AE150" s="118"/>
      <c r="AF150" s="118"/>
      <c r="AG150" s="118"/>
      <c r="AH150" s="118"/>
      <c r="AI150" s="118"/>
    </row>
    <row r="151" spans="1:35" ht="63.75" customHeight="1">
      <c r="A151" s="113"/>
      <c r="B151" s="114" t="s">
        <v>749</v>
      </c>
      <c r="C151" s="115" t="s">
        <v>398</v>
      </c>
      <c r="D151" s="116" t="e">
        <f>SUMIFS(#REF!,#REF!,$B151,#REF!,$C151,#REF!,$D$2)</f>
        <v>#REF!</v>
      </c>
      <c r="E151" s="116" t="e">
        <f>SUMIFS(#REF!,#REF!,$B151,#REF!,$C151,#REF!,$D$2)</f>
        <v>#REF!</v>
      </c>
      <c r="F151" s="116" t="e">
        <f>SUMIFS(#REF!,#REF!,$B151,#REF!,$C151,#REF!,$D$2)</f>
        <v>#REF!</v>
      </c>
      <c r="G151" s="15" t="e">
        <f>SUMIFS(#REF!,#REF!,$B151,#REF!,$C151,#REF!,$G$2)</f>
        <v>#REF!</v>
      </c>
      <c r="H151" s="15" t="e">
        <f>SUMIFS(#REF!,#REF!,$B151,#REF!,$C151,#REF!,$G$2)</f>
        <v>#REF!</v>
      </c>
      <c r="I151" s="15" t="e">
        <f>SUMIFS(#REF!,#REF!,$B151,#REF!,$C151,#REF!,$G$2)</f>
        <v>#REF!</v>
      </c>
      <c r="J151" s="117" t="e">
        <f>SUMIFS(#REF!,#REF!,$B151,#REF!,$C151,#REF!,$J$2)</f>
        <v>#REF!</v>
      </c>
      <c r="K151" s="117" t="e">
        <f>SUMIFS(#REF!,#REF!,$B151,#REF!,$C151,#REF!,$J$2)</f>
        <v>#REF!</v>
      </c>
      <c r="L151" s="117" t="e">
        <f>SUMIFS(#REF!,#REF!,$B151,#REF!,$C151,#REF!,$J$2)</f>
        <v>#REF!</v>
      </c>
      <c r="M151" s="118"/>
      <c r="N151" s="118"/>
      <c r="O151" s="118"/>
      <c r="P151" s="118"/>
      <c r="Q151" s="118"/>
      <c r="R151" s="118"/>
      <c r="S151" s="118"/>
      <c r="T151" s="118"/>
      <c r="U151" s="118"/>
      <c r="V151" s="118"/>
      <c r="W151" s="118"/>
      <c r="X151" s="118"/>
      <c r="Y151" s="118"/>
      <c r="Z151" s="118"/>
      <c r="AA151" s="118"/>
      <c r="AB151" s="118"/>
      <c r="AC151" s="118"/>
      <c r="AD151" s="118"/>
      <c r="AE151" s="118"/>
      <c r="AF151" s="118"/>
      <c r="AG151" s="118"/>
      <c r="AH151" s="118"/>
      <c r="AI151" s="118"/>
    </row>
    <row r="152" spans="1:35" ht="18.75" customHeight="1">
      <c r="A152" s="113"/>
      <c r="B152" s="114" t="s">
        <v>749</v>
      </c>
      <c r="C152" s="101" t="s">
        <v>194</v>
      </c>
      <c r="D152" s="116" t="e">
        <f>SUMIFS(#REF!,#REF!,$B152,#REF!,$C152,#REF!,$D$2)</f>
        <v>#REF!</v>
      </c>
      <c r="E152" s="116" t="e">
        <f>SUMIFS(#REF!,#REF!,$B152,#REF!,$C152,#REF!,$D$2)</f>
        <v>#REF!</v>
      </c>
      <c r="F152" s="116" t="e">
        <f>SUMIFS(#REF!,#REF!,$B152,#REF!,$C152,#REF!,$D$2)</f>
        <v>#REF!</v>
      </c>
      <c r="G152" s="15" t="e">
        <f>SUMIFS(#REF!,#REF!,$B152,#REF!,$C152,#REF!,$G$2)</f>
        <v>#REF!</v>
      </c>
      <c r="H152" s="15" t="e">
        <f>SUMIFS(#REF!,#REF!,$B152,#REF!,$C152,#REF!,$G$2)</f>
        <v>#REF!</v>
      </c>
      <c r="I152" s="15" t="e">
        <f>SUMIFS(#REF!,#REF!,$B152,#REF!,$C152,#REF!,$G$2)</f>
        <v>#REF!</v>
      </c>
      <c r="J152" s="117" t="e">
        <f>SUMIFS(#REF!,#REF!,$B152,#REF!,$C152,#REF!,$J$2)</f>
        <v>#REF!</v>
      </c>
      <c r="K152" s="117" t="e">
        <f>SUMIFS(#REF!,#REF!,$B152,#REF!,$C152,#REF!,$J$2)</f>
        <v>#REF!</v>
      </c>
      <c r="L152" s="117" t="e">
        <f>SUMIFS(#REF!,#REF!,$B152,#REF!,$C152,#REF!,$J$2)</f>
        <v>#REF!</v>
      </c>
      <c r="M152" s="118"/>
      <c r="N152" s="118"/>
      <c r="O152" s="118"/>
      <c r="P152" s="118"/>
      <c r="Q152" s="118"/>
      <c r="R152" s="118"/>
      <c r="S152" s="118"/>
      <c r="T152" s="118"/>
      <c r="U152" s="118"/>
      <c r="V152" s="118"/>
      <c r="W152" s="118"/>
      <c r="X152" s="118"/>
      <c r="Y152" s="118"/>
      <c r="Z152" s="118"/>
      <c r="AA152" s="118"/>
      <c r="AB152" s="118"/>
      <c r="AC152" s="118"/>
      <c r="AD152" s="118"/>
      <c r="AE152" s="118"/>
      <c r="AF152" s="118"/>
      <c r="AG152" s="118"/>
      <c r="AH152" s="118"/>
      <c r="AI152" s="118"/>
    </row>
    <row r="153" spans="1:35" ht="15.75" customHeight="1">
      <c r="A153" s="108"/>
      <c r="B153" s="109" t="s">
        <v>3668</v>
      </c>
      <c r="C153" s="110"/>
      <c r="D153" s="111" t="e">
        <f t="shared" ref="D153:L153" si="38">SUM(D154:D156)</f>
        <v>#REF!</v>
      </c>
      <c r="E153" s="111" t="e">
        <f t="shared" si="38"/>
        <v>#REF!</v>
      </c>
      <c r="F153" s="111" t="e">
        <f t="shared" si="38"/>
        <v>#REF!</v>
      </c>
      <c r="G153" s="111" t="e">
        <f t="shared" si="38"/>
        <v>#REF!</v>
      </c>
      <c r="H153" s="111" t="e">
        <f t="shared" si="38"/>
        <v>#REF!</v>
      </c>
      <c r="I153" s="111" t="e">
        <f t="shared" si="38"/>
        <v>#REF!</v>
      </c>
      <c r="J153" s="111" t="e">
        <f t="shared" si="38"/>
        <v>#REF!</v>
      </c>
      <c r="K153" s="111" t="e">
        <f t="shared" si="38"/>
        <v>#REF!</v>
      </c>
      <c r="L153" s="111" t="e">
        <f t="shared" si="38"/>
        <v>#REF!</v>
      </c>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row>
    <row r="154" spans="1:35" ht="63.75" customHeight="1">
      <c r="A154" s="113">
        <f>A150+1</f>
        <v>38</v>
      </c>
      <c r="B154" s="114" t="s">
        <v>750</v>
      </c>
      <c r="C154" s="115" t="s">
        <v>115</v>
      </c>
      <c r="D154" s="116" t="e">
        <f>SUMIFS(#REF!,#REF!,$B154,#REF!,$C154,#REF!,$D$2)</f>
        <v>#REF!</v>
      </c>
      <c r="E154" s="116" t="e">
        <f>SUMIFS(#REF!,#REF!,$B154,#REF!,$C154,#REF!,$D$2)</f>
        <v>#REF!</v>
      </c>
      <c r="F154" s="116" t="e">
        <f>SUMIFS(#REF!,#REF!,$B154,#REF!,$C154,#REF!,$D$2)</f>
        <v>#REF!</v>
      </c>
      <c r="G154" s="15" t="e">
        <f>SUMIFS(#REF!,#REF!,$B154,#REF!,$C154,#REF!,$G$2)</f>
        <v>#REF!</v>
      </c>
      <c r="H154" s="15" t="e">
        <f>SUMIFS(#REF!,#REF!,$B154,#REF!,$C154,#REF!,$G$2)</f>
        <v>#REF!</v>
      </c>
      <c r="I154" s="15" t="e">
        <f>SUMIFS(#REF!,#REF!,$B154,#REF!,$C154,#REF!,$G$2)</f>
        <v>#REF!</v>
      </c>
      <c r="J154" s="117" t="e">
        <f>SUMIFS(#REF!,#REF!,$B154,#REF!,$C154,#REF!,$J$2)</f>
        <v>#REF!</v>
      </c>
      <c r="K154" s="117" t="e">
        <f>SUMIFS(#REF!,#REF!,$B154,#REF!,$C154,#REF!,$J$2)</f>
        <v>#REF!</v>
      </c>
      <c r="L154" s="117" t="e">
        <f>SUMIFS(#REF!,#REF!,$B154,#REF!,$C154,#REF!,$J$2)</f>
        <v>#REF!</v>
      </c>
      <c r="M154" s="118"/>
      <c r="N154" s="118"/>
      <c r="O154" s="118"/>
      <c r="P154" s="118"/>
      <c r="Q154" s="118"/>
      <c r="R154" s="118"/>
      <c r="S154" s="118"/>
      <c r="T154" s="118"/>
      <c r="U154" s="118"/>
      <c r="V154" s="118"/>
      <c r="W154" s="118"/>
      <c r="X154" s="118"/>
      <c r="Y154" s="118"/>
      <c r="Z154" s="118"/>
      <c r="AA154" s="118"/>
      <c r="AB154" s="118"/>
      <c r="AC154" s="118"/>
      <c r="AD154" s="118"/>
      <c r="AE154" s="118"/>
      <c r="AF154" s="118"/>
      <c r="AG154" s="118"/>
      <c r="AH154" s="118"/>
      <c r="AI154" s="118"/>
    </row>
    <row r="155" spans="1:35" ht="63.75" customHeight="1">
      <c r="A155" s="113"/>
      <c r="B155" s="114" t="s">
        <v>750</v>
      </c>
      <c r="C155" s="115" t="s">
        <v>398</v>
      </c>
      <c r="D155" s="116" t="e">
        <f>SUMIFS(#REF!,#REF!,$B155,#REF!,$C155,#REF!,$D$2)</f>
        <v>#REF!</v>
      </c>
      <c r="E155" s="116" t="e">
        <f>SUMIFS(#REF!,#REF!,$B155,#REF!,$C155,#REF!,$D$2)</f>
        <v>#REF!</v>
      </c>
      <c r="F155" s="116" t="e">
        <f>SUMIFS(#REF!,#REF!,$B155,#REF!,$C155,#REF!,$D$2)</f>
        <v>#REF!</v>
      </c>
      <c r="G155" s="15" t="e">
        <f>SUMIFS(#REF!,#REF!,$B155,#REF!,$C155,#REF!,$G$2)</f>
        <v>#REF!</v>
      </c>
      <c r="H155" s="15" t="e">
        <f>SUMIFS(#REF!,#REF!,$B155,#REF!,$C155,#REF!,$G$2)</f>
        <v>#REF!</v>
      </c>
      <c r="I155" s="15" t="e">
        <f>SUMIFS(#REF!,#REF!,$B155,#REF!,$C155,#REF!,$G$2)</f>
        <v>#REF!</v>
      </c>
      <c r="J155" s="117" t="e">
        <f>SUMIFS(#REF!,#REF!,$B155,#REF!,$C155,#REF!,$J$2)</f>
        <v>#REF!</v>
      </c>
      <c r="K155" s="117" t="e">
        <f>SUMIFS(#REF!,#REF!,$B155,#REF!,$C155,#REF!,$J$2)</f>
        <v>#REF!</v>
      </c>
      <c r="L155" s="117" t="e">
        <f>SUMIFS(#REF!,#REF!,$B155,#REF!,$C155,#REF!,$J$2)</f>
        <v>#REF!</v>
      </c>
      <c r="M155" s="118"/>
      <c r="N155" s="118"/>
      <c r="O155" s="118"/>
      <c r="P155" s="118"/>
      <c r="Q155" s="118"/>
      <c r="R155" s="118"/>
      <c r="S155" s="118"/>
      <c r="T155" s="118"/>
      <c r="U155" s="118"/>
      <c r="V155" s="118"/>
      <c r="W155" s="118"/>
      <c r="X155" s="118"/>
      <c r="Y155" s="118"/>
      <c r="Z155" s="118"/>
      <c r="AA155" s="118"/>
      <c r="AB155" s="118"/>
      <c r="AC155" s="118"/>
      <c r="AD155" s="118"/>
      <c r="AE155" s="118"/>
      <c r="AF155" s="118"/>
      <c r="AG155" s="118"/>
      <c r="AH155" s="118"/>
      <c r="AI155" s="118"/>
    </row>
    <row r="156" spans="1:35" ht="18.75" customHeight="1">
      <c r="A156" s="113"/>
      <c r="B156" s="114" t="s">
        <v>750</v>
      </c>
      <c r="C156" s="101" t="s">
        <v>194</v>
      </c>
      <c r="D156" s="116" t="e">
        <f>SUMIFS(#REF!,#REF!,$B156,#REF!,$C156,#REF!,$D$2)</f>
        <v>#REF!</v>
      </c>
      <c r="E156" s="116" t="e">
        <f>SUMIFS(#REF!,#REF!,$B156,#REF!,$C156,#REF!,$D$2)</f>
        <v>#REF!</v>
      </c>
      <c r="F156" s="116" t="e">
        <f>SUMIFS(#REF!,#REF!,$B156,#REF!,$C156,#REF!,$D$2)</f>
        <v>#REF!</v>
      </c>
      <c r="G156" s="15" t="e">
        <f>SUMIFS(#REF!,#REF!,$B156,#REF!,$C156,#REF!,$G$2)</f>
        <v>#REF!</v>
      </c>
      <c r="H156" s="15" t="e">
        <f>SUMIFS(#REF!,#REF!,$B156,#REF!,$C156,#REF!,$G$2)</f>
        <v>#REF!</v>
      </c>
      <c r="I156" s="15" t="e">
        <f>SUMIFS(#REF!,#REF!,$B156,#REF!,$C156,#REF!,$G$2)</f>
        <v>#REF!</v>
      </c>
      <c r="J156" s="117" t="e">
        <f>SUMIFS(#REF!,#REF!,$B156,#REF!,$C156,#REF!,$J$2)</f>
        <v>#REF!</v>
      </c>
      <c r="K156" s="117" t="e">
        <f>SUMIFS(#REF!,#REF!,$B156,#REF!,$C156,#REF!,$J$2)</f>
        <v>#REF!</v>
      </c>
      <c r="L156" s="117" t="e">
        <f>SUMIFS(#REF!,#REF!,$B156,#REF!,$C156,#REF!,$J$2)</f>
        <v>#REF!</v>
      </c>
      <c r="M156" s="118"/>
      <c r="N156" s="118"/>
      <c r="O156" s="118"/>
      <c r="P156" s="118"/>
      <c r="Q156" s="118"/>
      <c r="R156" s="118"/>
      <c r="S156" s="118"/>
      <c r="T156" s="118"/>
      <c r="U156" s="118"/>
      <c r="V156" s="118"/>
      <c r="W156" s="118"/>
      <c r="X156" s="118"/>
      <c r="Y156" s="118"/>
      <c r="Z156" s="118"/>
      <c r="AA156" s="118"/>
      <c r="AB156" s="118"/>
      <c r="AC156" s="118"/>
      <c r="AD156" s="118"/>
      <c r="AE156" s="118"/>
      <c r="AF156" s="118"/>
      <c r="AG156" s="118"/>
      <c r="AH156" s="118"/>
      <c r="AI156" s="118"/>
    </row>
    <row r="157" spans="1:35" ht="15.75" customHeight="1">
      <c r="A157" s="108"/>
      <c r="B157" s="109" t="s">
        <v>3668</v>
      </c>
      <c r="C157" s="110"/>
      <c r="D157" s="111" t="e">
        <f t="shared" ref="D157:L157" si="39">SUM(D158:D160)</f>
        <v>#REF!</v>
      </c>
      <c r="E157" s="111" t="e">
        <f t="shared" si="39"/>
        <v>#REF!</v>
      </c>
      <c r="F157" s="111" t="e">
        <f t="shared" si="39"/>
        <v>#REF!</v>
      </c>
      <c r="G157" s="111" t="e">
        <f t="shared" si="39"/>
        <v>#REF!</v>
      </c>
      <c r="H157" s="111" t="e">
        <f t="shared" si="39"/>
        <v>#REF!</v>
      </c>
      <c r="I157" s="111" t="e">
        <f t="shared" si="39"/>
        <v>#REF!</v>
      </c>
      <c r="J157" s="111" t="e">
        <f t="shared" si="39"/>
        <v>#REF!</v>
      </c>
      <c r="K157" s="111" t="e">
        <f t="shared" si="39"/>
        <v>#REF!</v>
      </c>
      <c r="L157" s="111" t="e">
        <f t="shared" si="39"/>
        <v>#REF!</v>
      </c>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row>
    <row r="158" spans="1:35" ht="63.75" customHeight="1">
      <c r="A158" s="113">
        <f>A154+1</f>
        <v>39</v>
      </c>
      <c r="B158" s="114" t="s">
        <v>751</v>
      </c>
      <c r="C158" s="115" t="s">
        <v>115</v>
      </c>
      <c r="D158" s="116" t="e">
        <f>SUMIFS(#REF!,#REF!,$B158,#REF!,$C158,#REF!,$D$2)</f>
        <v>#REF!</v>
      </c>
      <c r="E158" s="116" t="e">
        <f>SUMIFS(#REF!,#REF!,$B158,#REF!,$C158,#REF!,$D$2)</f>
        <v>#REF!</v>
      </c>
      <c r="F158" s="116" t="e">
        <f>SUMIFS(#REF!,#REF!,$B158,#REF!,$C158,#REF!,$D$2)</f>
        <v>#REF!</v>
      </c>
      <c r="G158" s="15" t="e">
        <f>SUMIFS(#REF!,#REF!,$B158,#REF!,$C158,#REF!,$G$2)</f>
        <v>#REF!</v>
      </c>
      <c r="H158" s="15" t="e">
        <f>SUMIFS(#REF!,#REF!,$B158,#REF!,$C158,#REF!,$G$2)</f>
        <v>#REF!</v>
      </c>
      <c r="I158" s="15" t="e">
        <f>SUMIFS(#REF!,#REF!,$B158,#REF!,$C158,#REF!,$G$2)</f>
        <v>#REF!</v>
      </c>
      <c r="J158" s="117" t="e">
        <f>SUMIFS(#REF!,#REF!,$B158,#REF!,$C158,#REF!,$J$2)</f>
        <v>#REF!</v>
      </c>
      <c r="K158" s="117" t="e">
        <f>SUMIFS(#REF!,#REF!,$B158,#REF!,$C158,#REF!,$J$2)</f>
        <v>#REF!</v>
      </c>
      <c r="L158" s="117" t="e">
        <f>SUMIFS(#REF!,#REF!,$B158,#REF!,$C158,#REF!,$J$2)</f>
        <v>#REF!</v>
      </c>
      <c r="M158" s="118"/>
      <c r="N158" s="118"/>
      <c r="O158" s="118"/>
      <c r="P158" s="118"/>
      <c r="Q158" s="118"/>
      <c r="R158" s="118"/>
      <c r="S158" s="118"/>
      <c r="T158" s="118"/>
      <c r="U158" s="118"/>
      <c r="V158" s="118"/>
      <c r="W158" s="118"/>
      <c r="X158" s="118"/>
      <c r="Y158" s="118"/>
      <c r="Z158" s="118"/>
      <c r="AA158" s="118"/>
      <c r="AB158" s="118"/>
      <c r="AC158" s="118"/>
      <c r="AD158" s="118"/>
      <c r="AE158" s="118"/>
      <c r="AF158" s="118"/>
      <c r="AG158" s="118"/>
      <c r="AH158" s="118"/>
      <c r="AI158" s="118"/>
    </row>
    <row r="159" spans="1:35" ht="63.75" customHeight="1">
      <c r="A159" s="113"/>
      <c r="B159" s="114" t="s">
        <v>751</v>
      </c>
      <c r="C159" s="115" t="s">
        <v>398</v>
      </c>
      <c r="D159" s="116" t="e">
        <f>SUMIFS(#REF!,#REF!,$B159,#REF!,$C159,#REF!,$D$2)</f>
        <v>#REF!</v>
      </c>
      <c r="E159" s="116" t="e">
        <f>SUMIFS(#REF!,#REF!,$B159,#REF!,$C159,#REF!,$D$2)</f>
        <v>#REF!</v>
      </c>
      <c r="F159" s="116" t="e">
        <f>SUMIFS(#REF!,#REF!,$B159,#REF!,$C159,#REF!,$D$2)</f>
        <v>#REF!</v>
      </c>
      <c r="G159" s="15" t="e">
        <f>SUMIFS(#REF!,#REF!,$B159,#REF!,$C159,#REF!,$G$2)</f>
        <v>#REF!</v>
      </c>
      <c r="H159" s="15" t="e">
        <f>SUMIFS(#REF!,#REF!,$B159,#REF!,$C159,#REF!,$G$2)</f>
        <v>#REF!</v>
      </c>
      <c r="I159" s="15" t="e">
        <f>SUMIFS(#REF!,#REF!,$B159,#REF!,$C159,#REF!,$G$2)</f>
        <v>#REF!</v>
      </c>
      <c r="J159" s="117" t="e">
        <f>SUMIFS(#REF!,#REF!,$B159,#REF!,$C159,#REF!,$J$2)</f>
        <v>#REF!</v>
      </c>
      <c r="K159" s="117" t="e">
        <f>SUMIFS(#REF!,#REF!,$B159,#REF!,$C159,#REF!,$J$2)</f>
        <v>#REF!</v>
      </c>
      <c r="L159" s="117" t="e">
        <f>SUMIFS(#REF!,#REF!,$B159,#REF!,$C159,#REF!,$J$2)</f>
        <v>#REF!</v>
      </c>
      <c r="M159" s="118"/>
      <c r="N159" s="118"/>
      <c r="O159" s="118"/>
      <c r="P159" s="118"/>
      <c r="Q159" s="118"/>
      <c r="R159" s="118"/>
      <c r="S159" s="118"/>
      <c r="T159" s="118"/>
      <c r="U159" s="118"/>
      <c r="V159" s="118"/>
      <c r="W159" s="118"/>
      <c r="X159" s="118"/>
      <c r="Y159" s="118"/>
      <c r="Z159" s="118"/>
      <c r="AA159" s="118"/>
      <c r="AB159" s="118"/>
      <c r="AC159" s="118"/>
      <c r="AD159" s="118"/>
      <c r="AE159" s="118"/>
      <c r="AF159" s="118"/>
      <c r="AG159" s="118"/>
      <c r="AH159" s="118"/>
      <c r="AI159" s="118"/>
    </row>
    <row r="160" spans="1:35" ht="18.75" customHeight="1">
      <c r="A160" s="113"/>
      <c r="B160" s="114" t="s">
        <v>751</v>
      </c>
      <c r="C160" s="101" t="s">
        <v>194</v>
      </c>
      <c r="D160" s="116" t="e">
        <f>SUMIFS(#REF!,#REF!,$B160,#REF!,$C160,#REF!,$D$2)</f>
        <v>#REF!</v>
      </c>
      <c r="E160" s="116" t="e">
        <f>SUMIFS(#REF!,#REF!,$B160,#REF!,$C160,#REF!,$D$2)</f>
        <v>#REF!</v>
      </c>
      <c r="F160" s="116" t="e">
        <f>SUMIFS(#REF!,#REF!,$B160,#REF!,$C160,#REF!,$D$2)</f>
        <v>#REF!</v>
      </c>
      <c r="G160" s="15" t="e">
        <f>SUMIFS(#REF!,#REF!,$B160,#REF!,$C160,#REF!,$G$2)</f>
        <v>#REF!</v>
      </c>
      <c r="H160" s="15" t="e">
        <f>SUMIFS(#REF!,#REF!,$B160,#REF!,$C160,#REF!,$G$2)</f>
        <v>#REF!</v>
      </c>
      <c r="I160" s="15" t="e">
        <f>SUMIFS(#REF!,#REF!,$B160,#REF!,$C160,#REF!,$G$2)</f>
        <v>#REF!</v>
      </c>
      <c r="J160" s="117" t="e">
        <f>SUMIFS(#REF!,#REF!,$B160,#REF!,$C160,#REF!,$J$2)</f>
        <v>#REF!</v>
      </c>
      <c r="K160" s="117" t="e">
        <f>SUMIFS(#REF!,#REF!,$B160,#REF!,$C160,#REF!,$J$2)</f>
        <v>#REF!</v>
      </c>
      <c r="L160" s="117" t="e">
        <f>SUMIFS(#REF!,#REF!,$B160,#REF!,$C160,#REF!,$J$2)</f>
        <v>#REF!</v>
      </c>
      <c r="M160" s="118"/>
      <c r="N160" s="118"/>
      <c r="O160" s="118"/>
      <c r="P160" s="118"/>
      <c r="Q160" s="118"/>
      <c r="R160" s="118"/>
      <c r="S160" s="118"/>
      <c r="T160" s="118"/>
      <c r="U160" s="118"/>
      <c r="V160" s="118"/>
      <c r="W160" s="118"/>
      <c r="X160" s="118"/>
      <c r="Y160" s="118"/>
      <c r="Z160" s="118"/>
      <c r="AA160" s="118"/>
      <c r="AB160" s="118"/>
      <c r="AC160" s="118"/>
      <c r="AD160" s="118"/>
      <c r="AE160" s="118"/>
      <c r="AF160" s="118"/>
      <c r="AG160" s="118"/>
      <c r="AH160" s="118"/>
      <c r="AI160" s="118"/>
    </row>
    <row r="161" spans="1:35" ht="15.75" customHeight="1">
      <c r="A161" s="108"/>
      <c r="B161" s="109" t="s">
        <v>3668</v>
      </c>
      <c r="C161" s="110"/>
      <c r="D161" s="111" t="e">
        <f t="shared" ref="D161:L161" si="40">SUM(D162:D164)</f>
        <v>#REF!</v>
      </c>
      <c r="E161" s="111" t="e">
        <f t="shared" si="40"/>
        <v>#REF!</v>
      </c>
      <c r="F161" s="111" t="e">
        <f t="shared" si="40"/>
        <v>#REF!</v>
      </c>
      <c r="G161" s="111" t="e">
        <f t="shared" si="40"/>
        <v>#REF!</v>
      </c>
      <c r="H161" s="111" t="e">
        <f t="shared" si="40"/>
        <v>#REF!</v>
      </c>
      <c r="I161" s="111" t="e">
        <f t="shared" si="40"/>
        <v>#REF!</v>
      </c>
      <c r="J161" s="111" t="e">
        <f t="shared" si="40"/>
        <v>#REF!</v>
      </c>
      <c r="K161" s="111" t="e">
        <f t="shared" si="40"/>
        <v>#REF!</v>
      </c>
      <c r="L161" s="111" t="e">
        <f t="shared" si="40"/>
        <v>#REF!</v>
      </c>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row>
    <row r="162" spans="1:35" ht="63.75" customHeight="1">
      <c r="A162" s="113">
        <f>A158+1</f>
        <v>40</v>
      </c>
      <c r="B162" s="114" t="s">
        <v>752</v>
      </c>
      <c r="C162" s="115" t="s">
        <v>115</v>
      </c>
      <c r="D162" s="116" t="e">
        <f>SUMIFS(#REF!,#REF!,$B162,#REF!,$C162,#REF!,$D$2)</f>
        <v>#REF!</v>
      </c>
      <c r="E162" s="116" t="e">
        <f>SUMIFS(#REF!,#REF!,$B162,#REF!,$C162,#REF!,$D$2)</f>
        <v>#REF!</v>
      </c>
      <c r="F162" s="116" t="e">
        <f>SUMIFS(#REF!,#REF!,$B162,#REF!,$C162,#REF!,$D$2)</f>
        <v>#REF!</v>
      </c>
      <c r="G162" s="15" t="e">
        <f>SUMIFS(#REF!,#REF!,$B162,#REF!,$C162,#REF!,$G$2)</f>
        <v>#REF!</v>
      </c>
      <c r="H162" s="15" t="e">
        <f>SUMIFS(#REF!,#REF!,$B162,#REF!,$C162,#REF!,$G$2)</f>
        <v>#REF!</v>
      </c>
      <c r="I162" s="15" t="e">
        <f>SUMIFS(#REF!,#REF!,$B162,#REF!,$C162,#REF!,$G$2)</f>
        <v>#REF!</v>
      </c>
      <c r="J162" s="117" t="e">
        <f>SUMIFS(#REF!,#REF!,$B162,#REF!,$C162,#REF!,$J$2)</f>
        <v>#REF!</v>
      </c>
      <c r="K162" s="117" t="e">
        <f>SUMIFS(#REF!,#REF!,$B162,#REF!,$C162,#REF!,$J$2)</f>
        <v>#REF!</v>
      </c>
      <c r="L162" s="117" t="e">
        <f>SUMIFS(#REF!,#REF!,$B162,#REF!,$C162,#REF!,$J$2)</f>
        <v>#REF!</v>
      </c>
      <c r="M162" s="118"/>
      <c r="N162" s="118"/>
      <c r="O162" s="118"/>
      <c r="P162" s="118"/>
      <c r="Q162" s="118"/>
      <c r="R162" s="118"/>
      <c r="S162" s="118"/>
      <c r="T162" s="118"/>
      <c r="U162" s="118"/>
      <c r="V162" s="118"/>
      <c r="W162" s="118"/>
      <c r="X162" s="118"/>
      <c r="Y162" s="118"/>
      <c r="Z162" s="118"/>
      <c r="AA162" s="118"/>
      <c r="AB162" s="118"/>
      <c r="AC162" s="118"/>
      <c r="AD162" s="118"/>
      <c r="AE162" s="118"/>
      <c r="AF162" s="118"/>
      <c r="AG162" s="118"/>
      <c r="AH162" s="118"/>
      <c r="AI162" s="118"/>
    </row>
    <row r="163" spans="1:35" ht="63.75" customHeight="1">
      <c r="A163" s="113"/>
      <c r="B163" s="114" t="s">
        <v>752</v>
      </c>
      <c r="C163" s="115" t="s">
        <v>398</v>
      </c>
      <c r="D163" s="116" t="e">
        <f>SUMIFS(#REF!,#REF!,$B163,#REF!,$C163,#REF!,$D$2)</f>
        <v>#REF!</v>
      </c>
      <c r="E163" s="116" t="e">
        <f>SUMIFS(#REF!,#REF!,$B163,#REF!,$C163,#REF!,$D$2)</f>
        <v>#REF!</v>
      </c>
      <c r="F163" s="116" t="e">
        <f>SUMIFS(#REF!,#REF!,$B163,#REF!,$C163,#REF!,$D$2)</f>
        <v>#REF!</v>
      </c>
      <c r="G163" s="15" t="e">
        <f>SUMIFS(#REF!,#REF!,$B163,#REF!,$C163,#REF!,$G$2)</f>
        <v>#REF!</v>
      </c>
      <c r="H163" s="15" t="e">
        <f>SUMIFS(#REF!,#REF!,$B163,#REF!,$C163,#REF!,$G$2)</f>
        <v>#REF!</v>
      </c>
      <c r="I163" s="15" t="e">
        <f>SUMIFS(#REF!,#REF!,$B163,#REF!,$C163,#REF!,$G$2)</f>
        <v>#REF!</v>
      </c>
      <c r="J163" s="117" t="e">
        <f>SUMIFS(#REF!,#REF!,$B163,#REF!,$C163,#REF!,$J$2)</f>
        <v>#REF!</v>
      </c>
      <c r="K163" s="117" t="e">
        <f>SUMIFS(#REF!,#REF!,$B163,#REF!,$C163,#REF!,$J$2)</f>
        <v>#REF!</v>
      </c>
      <c r="L163" s="117" t="e">
        <f>SUMIFS(#REF!,#REF!,$B163,#REF!,$C163,#REF!,$J$2)</f>
        <v>#REF!</v>
      </c>
      <c r="M163" s="118"/>
      <c r="N163" s="118"/>
      <c r="O163" s="118"/>
      <c r="P163" s="118"/>
      <c r="Q163" s="118"/>
      <c r="R163" s="118"/>
      <c r="S163" s="118"/>
      <c r="T163" s="118"/>
      <c r="U163" s="118"/>
      <c r="V163" s="118"/>
      <c r="W163" s="118"/>
      <c r="X163" s="118"/>
      <c r="Y163" s="118"/>
      <c r="Z163" s="118"/>
      <c r="AA163" s="118"/>
      <c r="AB163" s="118"/>
      <c r="AC163" s="118"/>
      <c r="AD163" s="118"/>
      <c r="AE163" s="118"/>
      <c r="AF163" s="118"/>
      <c r="AG163" s="118"/>
      <c r="AH163" s="118"/>
      <c r="AI163" s="118"/>
    </row>
    <row r="164" spans="1:35" ht="18.75" customHeight="1">
      <c r="A164" s="113"/>
      <c r="B164" s="114" t="s">
        <v>752</v>
      </c>
      <c r="C164" s="101" t="s">
        <v>194</v>
      </c>
      <c r="D164" s="116" t="e">
        <f>SUMIFS(#REF!,#REF!,$B164,#REF!,$C164,#REF!,$D$2)</f>
        <v>#REF!</v>
      </c>
      <c r="E164" s="116" t="e">
        <f>SUMIFS(#REF!,#REF!,$B164,#REF!,$C164,#REF!,$D$2)</f>
        <v>#REF!</v>
      </c>
      <c r="F164" s="116" t="e">
        <f>SUMIFS(#REF!,#REF!,$B164,#REF!,$C164,#REF!,$D$2)</f>
        <v>#REF!</v>
      </c>
      <c r="G164" s="15" t="e">
        <f>SUMIFS(#REF!,#REF!,$B164,#REF!,$C164,#REF!,$G$2)</f>
        <v>#REF!</v>
      </c>
      <c r="H164" s="15" t="e">
        <f>SUMIFS(#REF!,#REF!,$B164,#REF!,$C164,#REF!,$G$2)</f>
        <v>#REF!</v>
      </c>
      <c r="I164" s="15" t="e">
        <f>SUMIFS(#REF!,#REF!,$B164,#REF!,$C164,#REF!,$G$2)</f>
        <v>#REF!</v>
      </c>
      <c r="J164" s="117" t="e">
        <f>SUMIFS(#REF!,#REF!,$B164,#REF!,$C164,#REF!,$J$2)</f>
        <v>#REF!</v>
      </c>
      <c r="K164" s="117" t="e">
        <f>SUMIFS(#REF!,#REF!,$B164,#REF!,$C164,#REF!,$J$2)</f>
        <v>#REF!</v>
      </c>
      <c r="L164" s="117" t="e">
        <f>SUMIFS(#REF!,#REF!,$B164,#REF!,$C164,#REF!,$J$2)</f>
        <v>#REF!</v>
      </c>
      <c r="M164" s="118"/>
      <c r="N164" s="118"/>
      <c r="O164" s="118"/>
      <c r="P164" s="118"/>
      <c r="Q164" s="118"/>
      <c r="R164" s="118"/>
      <c r="S164" s="118"/>
      <c r="T164" s="118"/>
      <c r="U164" s="118"/>
      <c r="V164" s="118"/>
      <c r="W164" s="118"/>
      <c r="X164" s="118"/>
      <c r="Y164" s="118"/>
      <c r="Z164" s="118"/>
      <c r="AA164" s="118"/>
      <c r="AB164" s="118"/>
      <c r="AC164" s="118"/>
      <c r="AD164" s="118"/>
      <c r="AE164" s="118"/>
      <c r="AF164" s="118"/>
      <c r="AG164" s="118"/>
      <c r="AH164" s="118"/>
      <c r="AI164" s="118"/>
    </row>
    <row r="165" spans="1:35" ht="15.75" customHeight="1">
      <c r="A165" s="108"/>
      <c r="B165" s="109" t="s">
        <v>3668</v>
      </c>
      <c r="C165" s="110"/>
      <c r="D165" s="111" t="e">
        <f t="shared" ref="D165:L165" si="41">SUM(D166:D168)</f>
        <v>#REF!</v>
      </c>
      <c r="E165" s="111" t="e">
        <f t="shared" si="41"/>
        <v>#REF!</v>
      </c>
      <c r="F165" s="111" t="e">
        <f t="shared" si="41"/>
        <v>#REF!</v>
      </c>
      <c r="G165" s="111" t="e">
        <f t="shared" si="41"/>
        <v>#REF!</v>
      </c>
      <c r="H165" s="111" t="e">
        <f t="shared" si="41"/>
        <v>#REF!</v>
      </c>
      <c r="I165" s="111" t="e">
        <f t="shared" si="41"/>
        <v>#REF!</v>
      </c>
      <c r="J165" s="111" t="e">
        <f t="shared" si="41"/>
        <v>#REF!</v>
      </c>
      <c r="K165" s="111" t="e">
        <f t="shared" si="41"/>
        <v>#REF!</v>
      </c>
      <c r="L165" s="111" t="e">
        <f t="shared" si="41"/>
        <v>#REF!</v>
      </c>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row>
    <row r="166" spans="1:35" ht="63.75" customHeight="1">
      <c r="A166" s="113">
        <f>A162+1</f>
        <v>41</v>
      </c>
      <c r="B166" s="114" t="s">
        <v>753</v>
      </c>
      <c r="C166" s="115" t="s">
        <v>115</v>
      </c>
      <c r="D166" s="116" t="e">
        <f>SUMIFS(#REF!,#REF!,$B166,#REF!,$C166,#REF!,$D$2)</f>
        <v>#REF!</v>
      </c>
      <c r="E166" s="116" t="e">
        <f>SUMIFS(#REF!,#REF!,$B166,#REF!,$C166,#REF!,$D$2)</f>
        <v>#REF!</v>
      </c>
      <c r="F166" s="116" t="e">
        <f>SUMIFS(#REF!,#REF!,$B166,#REF!,$C166,#REF!,$D$2)</f>
        <v>#REF!</v>
      </c>
      <c r="G166" s="15" t="e">
        <f>SUMIFS(#REF!,#REF!,$B166,#REF!,$C166,#REF!,$G$2)</f>
        <v>#REF!</v>
      </c>
      <c r="H166" s="15" t="e">
        <f>SUMIFS(#REF!,#REF!,$B166,#REF!,$C166,#REF!,$G$2)</f>
        <v>#REF!</v>
      </c>
      <c r="I166" s="15" t="e">
        <f>SUMIFS(#REF!,#REF!,$B166,#REF!,$C166,#REF!,$G$2)</f>
        <v>#REF!</v>
      </c>
      <c r="J166" s="117" t="e">
        <f>SUMIFS(#REF!,#REF!,$B166,#REF!,$C166,#REF!,$J$2)</f>
        <v>#REF!</v>
      </c>
      <c r="K166" s="117" t="e">
        <f>SUMIFS(#REF!,#REF!,$B166,#REF!,$C166,#REF!,$J$2)</f>
        <v>#REF!</v>
      </c>
      <c r="L166" s="117" t="e">
        <f>SUMIFS(#REF!,#REF!,$B166,#REF!,$C166,#REF!,$J$2)</f>
        <v>#REF!</v>
      </c>
      <c r="M166" s="118"/>
      <c r="N166" s="118"/>
      <c r="O166" s="118"/>
      <c r="P166" s="118"/>
      <c r="Q166" s="118"/>
      <c r="R166" s="118"/>
      <c r="S166" s="118"/>
      <c r="T166" s="118"/>
      <c r="U166" s="118"/>
      <c r="V166" s="118"/>
      <c r="W166" s="118"/>
      <c r="X166" s="118"/>
      <c r="Y166" s="118"/>
      <c r="Z166" s="118"/>
      <c r="AA166" s="118"/>
      <c r="AB166" s="118"/>
      <c r="AC166" s="118"/>
      <c r="AD166" s="118"/>
      <c r="AE166" s="118"/>
      <c r="AF166" s="118"/>
      <c r="AG166" s="118"/>
      <c r="AH166" s="118"/>
      <c r="AI166" s="118"/>
    </row>
    <row r="167" spans="1:35" ht="63.75" customHeight="1">
      <c r="A167" s="113"/>
      <c r="B167" s="114" t="s">
        <v>753</v>
      </c>
      <c r="C167" s="115" t="s">
        <v>398</v>
      </c>
      <c r="D167" s="116" t="e">
        <f>SUMIFS(#REF!,#REF!,$B167,#REF!,$C167,#REF!,$D$2)</f>
        <v>#REF!</v>
      </c>
      <c r="E167" s="116" t="e">
        <f>SUMIFS(#REF!,#REF!,$B167,#REF!,$C167,#REF!,$D$2)</f>
        <v>#REF!</v>
      </c>
      <c r="F167" s="116" t="e">
        <f>SUMIFS(#REF!,#REF!,$B167,#REF!,$C167,#REF!,$D$2)</f>
        <v>#REF!</v>
      </c>
      <c r="G167" s="15" t="e">
        <f>SUMIFS(#REF!,#REF!,$B167,#REF!,$C167,#REF!,$G$2)</f>
        <v>#REF!</v>
      </c>
      <c r="H167" s="15" t="e">
        <f>SUMIFS(#REF!,#REF!,$B167,#REF!,$C167,#REF!,$G$2)</f>
        <v>#REF!</v>
      </c>
      <c r="I167" s="15" t="e">
        <f>SUMIFS(#REF!,#REF!,$B167,#REF!,$C167,#REF!,$G$2)</f>
        <v>#REF!</v>
      </c>
      <c r="J167" s="117" t="e">
        <f>SUMIFS(#REF!,#REF!,$B167,#REF!,$C167,#REF!,$J$2)</f>
        <v>#REF!</v>
      </c>
      <c r="K167" s="117" t="e">
        <f>SUMIFS(#REF!,#REF!,$B167,#REF!,$C167,#REF!,$J$2)</f>
        <v>#REF!</v>
      </c>
      <c r="L167" s="117" t="e">
        <f>SUMIFS(#REF!,#REF!,$B167,#REF!,$C167,#REF!,$J$2)</f>
        <v>#REF!</v>
      </c>
      <c r="M167" s="118"/>
      <c r="N167" s="118"/>
      <c r="O167" s="118"/>
      <c r="P167" s="118"/>
      <c r="Q167" s="118"/>
      <c r="R167" s="118"/>
      <c r="S167" s="118"/>
      <c r="T167" s="118"/>
      <c r="U167" s="118"/>
      <c r="V167" s="118"/>
      <c r="W167" s="118"/>
      <c r="X167" s="118"/>
      <c r="Y167" s="118"/>
      <c r="Z167" s="118"/>
      <c r="AA167" s="118"/>
      <c r="AB167" s="118"/>
      <c r="AC167" s="118"/>
      <c r="AD167" s="118"/>
      <c r="AE167" s="118"/>
      <c r="AF167" s="118"/>
      <c r="AG167" s="118"/>
      <c r="AH167" s="118"/>
      <c r="AI167" s="118"/>
    </row>
    <row r="168" spans="1:35" ht="18.75" customHeight="1">
      <c r="A168" s="113"/>
      <c r="B168" s="114" t="s">
        <v>753</v>
      </c>
      <c r="C168" s="101" t="s">
        <v>194</v>
      </c>
      <c r="D168" s="116" t="e">
        <f>SUMIFS(#REF!,#REF!,$B168,#REF!,$C168,#REF!,$D$2)</f>
        <v>#REF!</v>
      </c>
      <c r="E168" s="116" t="e">
        <f>SUMIFS(#REF!,#REF!,$B168,#REF!,$C168,#REF!,$D$2)</f>
        <v>#REF!</v>
      </c>
      <c r="F168" s="116" t="e">
        <f>SUMIFS(#REF!,#REF!,$B168,#REF!,$C168,#REF!,$D$2)</f>
        <v>#REF!</v>
      </c>
      <c r="G168" s="15" t="e">
        <f>SUMIFS(#REF!,#REF!,$B168,#REF!,$C168,#REF!,$G$2)</f>
        <v>#REF!</v>
      </c>
      <c r="H168" s="15" t="e">
        <f>SUMIFS(#REF!,#REF!,$B168,#REF!,$C168,#REF!,$G$2)</f>
        <v>#REF!</v>
      </c>
      <c r="I168" s="15" t="e">
        <f>SUMIFS(#REF!,#REF!,$B168,#REF!,$C168,#REF!,$G$2)</f>
        <v>#REF!</v>
      </c>
      <c r="J168" s="117" t="e">
        <f>SUMIFS(#REF!,#REF!,$B168,#REF!,$C168,#REF!,$J$2)</f>
        <v>#REF!</v>
      </c>
      <c r="K168" s="117" t="e">
        <f>SUMIFS(#REF!,#REF!,$B168,#REF!,$C168,#REF!,$J$2)</f>
        <v>#REF!</v>
      </c>
      <c r="L168" s="117" t="e">
        <f>SUMIFS(#REF!,#REF!,$B168,#REF!,$C168,#REF!,$J$2)</f>
        <v>#REF!</v>
      </c>
      <c r="M168" s="118"/>
      <c r="N168" s="118"/>
      <c r="O168" s="118"/>
      <c r="P168" s="118"/>
      <c r="Q168" s="118"/>
      <c r="R168" s="118"/>
      <c r="S168" s="118"/>
      <c r="T168" s="118"/>
      <c r="U168" s="118"/>
      <c r="V168" s="118"/>
      <c r="W168" s="118"/>
      <c r="X168" s="118"/>
      <c r="Y168" s="118"/>
      <c r="Z168" s="118"/>
      <c r="AA168" s="118"/>
      <c r="AB168" s="118"/>
      <c r="AC168" s="118"/>
      <c r="AD168" s="118"/>
      <c r="AE168" s="118"/>
      <c r="AF168" s="118"/>
      <c r="AG168" s="118"/>
      <c r="AH168" s="118"/>
      <c r="AI168" s="118"/>
    </row>
    <row r="169" spans="1:35" ht="15.75" customHeight="1">
      <c r="A169" s="108"/>
      <c r="B169" s="109" t="s">
        <v>3668</v>
      </c>
      <c r="C169" s="110"/>
      <c r="D169" s="111" t="e">
        <f t="shared" ref="D169:L169" si="42">SUM(D170:D172)</f>
        <v>#REF!</v>
      </c>
      <c r="E169" s="111" t="e">
        <f t="shared" si="42"/>
        <v>#REF!</v>
      </c>
      <c r="F169" s="111" t="e">
        <f t="shared" si="42"/>
        <v>#REF!</v>
      </c>
      <c r="G169" s="111" t="e">
        <f t="shared" si="42"/>
        <v>#REF!</v>
      </c>
      <c r="H169" s="111" t="e">
        <f t="shared" si="42"/>
        <v>#REF!</v>
      </c>
      <c r="I169" s="111" t="e">
        <f t="shared" si="42"/>
        <v>#REF!</v>
      </c>
      <c r="J169" s="111" t="e">
        <f t="shared" si="42"/>
        <v>#REF!</v>
      </c>
      <c r="K169" s="111" t="e">
        <f t="shared" si="42"/>
        <v>#REF!</v>
      </c>
      <c r="L169" s="111" t="e">
        <f t="shared" si="42"/>
        <v>#REF!</v>
      </c>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row>
    <row r="170" spans="1:35" ht="63.75" customHeight="1">
      <c r="A170" s="113">
        <f>A166+1</f>
        <v>42</v>
      </c>
      <c r="B170" s="114" t="s">
        <v>754</v>
      </c>
      <c r="C170" s="115" t="s">
        <v>115</v>
      </c>
      <c r="D170" s="116" t="e">
        <f>SUMIFS(#REF!,#REF!,$B170,#REF!,$C170,#REF!,$D$2)</f>
        <v>#REF!</v>
      </c>
      <c r="E170" s="116" t="e">
        <f>SUMIFS(#REF!,#REF!,$B170,#REF!,$C170,#REF!,$D$2)</f>
        <v>#REF!</v>
      </c>
      <c r="F170" s="116" t="e">
        <f>SUMIFS(#REF!,#REF!,$B170,#REF!,$C170,#REF!,$D$2)</f>
        <v>#REF!</v>
      </c>
      <c r="G170" s="15" t="e">
        <f>SUMIFS(#REF!,#REF!,$B170,#REF!,$C170,#REF!,$G$2)</f>
        <v>#REF!</v>
      </c>
      <c r="H170" s="15" t="e">
        <f>SUMIFS(#REF!,#REF!,$B170,#REF!,$C170,#REF!,$G$2)</f>
        <v>#REF!</v>
      </c>
      <c r="I170" s="15" t="e">
        <f>SUMIFS(#REF!,#REF!,$B170,#REF!,$C170,#REF!,$G$2)</f>
        <v>#REF!</v>
      </c>
      <c r="J170" s="117" t="e">
        <f>SUMIFS(#REF!,#REF!,$B170,#REF!,$C170,#REF!,$J$2)</f>
        <v>#REF!</v>
      </c>
      <c r="K170" s="117" t="e">
        <f>SUMIFS(#REF!,#REF!,$B170,#REF!,$C170,#REF!,$J$2)</f>
        <v>#REF!</v>
      </c>
      <c r="L170" s="117" t="e">
        <f>SUMIFS(#REF!,#REF!,$B170,#REF!,$C170,#REF!,$J$2)</f>
        <v>#REF!</v>
      </c>
      <c r="M170" s="118"/>
      <c r="N170" s="118"/>
      <c r="O170" s="118"/>
      <c r="P170" s="118"/>
      <c r="Q170" s="118"/>
      <c r="R170" s="118"/>
      <c r="S170" s="118"/>
      <c r="T170" s="118"/>
      <c r="U170" s="118"/>
      <c r="V170" s="118"/>
      <c r="W170" s="118"/>
      <c r="X170" s="118"/>
      <c r="Y170" s="118"/>
      <c r="Z170" s="118"/>
      <c r="AA170" s="118"/>
      <c r="AB170" s="118"/>
      <c r="AC170" s="118"/>
      <c r="AD170" s="118"/>
      <c r="AE170" s="118"/>
      <c r="AF170" s="118"/>
      <c r="AG170" s="118"/>
      <c r="AH170" s="118"/>
      <c r="AI170" s="118"/>
    </row>
    <row r="171" spans="1:35" ht="63.75" customHeight="1">
      <c r="A171" s="113"/>
      <c r="B171" s="114" t="s">
        <v>754</v>
      </c>
      <c r="C171" s="115" t="s">
        <v>398</v>
      </c>
      <c r="D171" s="116" t="e">
        <f>SUMIFS(#REF!,#REF!,$B171,#REF!,$C171,#REF!,$D$2)</f>
        <v>#REF!</v>
      </c>
      <c r="E171" s="116" t="e">
        <f>SUMIFS(#REF!,#REF!,$B171,#REF!,$C171,#REF!,$D$2)</f>
        <v>#REF!</v>
      </c>
      <c r="F171" s="116" t="e">
        <f>SUMIFS(#REF!,#REF!,$B171,#REF!,$C171,#REF!,$D$2)</f>
        <v>#REF!</v>
      </c>
      <c r="G171" s="15" t="e">
        <f>SUMIFS(#REF!,#REF!,$B171,#REF!,$C171,#REF!,$G$2)</f>
        <v>#REF!</v>
      </c>
      <c r="H171" s="15" t="e">
        <f>SUMIFS(#REF!,#REF!,$B171,#REF!,$C171,#REF!,$G$2)</f>
        <v>#REF!</v>
      </c>
      <c r="I171" s="15" t="e">
        <f>SUMIFS(#REF!,#REF!,$B171,#REF!,$C171,#REF!,$G$2)</f>
        <v>#REF!</v>
      </c>
      <c r="J171" s="117" t="e">
        <f>SUMIFS(#REF!,#REF!,$B171,#REF!,$C171,#REF!,$J$2)</f>
        <v>#REF!</v>
      </c>
      <c r="K171" s="117" t="e">
        <f>SUMIFS(#REF!,#REF!,$B171,#REF!,$C171,#REF!,$J$2)</f>
        <v>#REF!</v>
      </c>
      <c r="L171" s="117" t="e">
        <f>SUMIFS(#REF!,#REF!,$B171,#REF!,$C171,#REF!,$J$2)</f>
        <v>#REF!</v>
      </c>
      <c r="M171" s="118"/>
      <c r="N171" s="118"/>
      <c r="O171" s="118"/>
      <c r="P171" s="118"/>
      <c r="Q171" s="118"/>
      <c r="R171" s="118"/>
      <c r="S171" s="118"/>
      <c r="T171" s="118"/>
      <c r="U171" s="118"/>
      <c r="V171" s="118"/>
      <c r="W171" s="118"/>
      <c r="X171" s="118"/>
      <c r="Y171" s="118"/>
      <c r="Z171" s="118"/>
      <c r="AA171" s="118"/>
      <c r="AB171" s="118"/>
      <c r="AC171" s="118"/>
      <c r="AD171" s="118"/>
      <c r="AE171" s="118"/>
      <c r="AF171" s="118"/>
      <c r="AG171" s="118"/>
      <c r="AH171" s="118"/>
      <c r="AI171" s="118"/>
    </row>
    <row r="172" spans="1:35" ht="18.75" customHeight="1">
      <c r="A172" s="113"/>
      <c r="B172" s="114" t="s">
        <v>754</v>
      </c>
      <c r="C172" s="101" t="s">
        <v>194</v>
      </c>
      <c r="D172" s="116" t="e">
        <f>SUMIFS(#REF!,#REF!,$B172,#REF!,$C172,#REF!,$D$2)</f>
        <v>#REF!</v>
      </c>
      <c r="E172" s="116" t="e">
        <f>SUMIFS(#REF!,#REF!,$B172,#REF!,$C172,#REF!,$D$2)</f>
        <v>#REF!</v>
      </c>
      <c r="F172" s="116" t="e">
        <f>SUMIFS(#REF!,#REF!,$B172,#REF!,$C172,#REF!,$D$2)</f>
        <v>#REF!</v>
      </c>
      <c r="G172" s="15" t="e">
        <f>SUMIFS(#REF!,#REF!,$B172,#REF!,$C172,#REF!,$G$2)</f>
        <v>#REF!</v>
      </c>
      <c r="H172" s="15" t="e">
        <f>SUMIFS(#REF!,#REF!,$B172,#REF!,$C172,#REF!,$G$2)</f>
        <v>#REF!</v>
      </c>
      <c r="I172" s="15" t="e">
        <f>SUMIFS(#REF!,#REF!,$B172,#REF!,$C172,#REF!,$G$2)</f>
        <v>#REF!</v>
      </c>
      <c r="J172" s="117" t="e">
        <f>SUMIFS(#REF!,#REF!,$B172,#REF!,$C172,#REF!,$J$2)</f>
        <v>#REF!</v>
      </c>
      <c r="K172" s="117" t="e">
        <f>SUMIFS(#REF!,#REF!,$B172,#REF!,$C172,#REF!,$J$2)</f>
        <v>#REF!</v>
      </c>
      <c r="L172" s="117" t="e">
        <f>SUMIFS(#REF!,#REF!,$B172,#REF!,$C172,#REF!,$J$2)</f>
        <v>#REF!</v>
      </c>
      <c r="M172" s="118"/>
      <c r="N172" s="118"/>
      <c r="O172" s="118"/>
      <c r="P172" s="118"/>
      <c r="Q172" s="118"/>
      <c r="R172" s="118"/>
      <c r="S172" s="118"/>
      <c r="T172" s="118"/>
      <c r="U172" s="118"/>
      <c r="V172" s="118"/>
      <c r="W172" s="118"/>
      <c r="X172" s="118"/>
      <c r="Y172" s="118"/>
      <c r="Z172" s="118"/>
      <c r="AA172" s="118"/>
      <c r="AB172" s="118"/>
      <c r="AC172" s="118"/>
      <c r="AD172" s="118"/>
      <c r="AE172" s="118"/>
      <c r="AF172" s="118"/>
      <c r="AG172" s="118"/>
      <c r="AH172" s="118"/>
      <c r="AI172" s="118"/>
    </row>
    <row r="173" spans="1:35" ht="15.75" customHeight="1">
      <c r="A173" s="108"/>
      <c r="B173" s="109" t="s">
        <v>3668</v>
      </c>
      <c r="C173" s="110"/>
      <c r="D173" s="111" t="e">
        <f t="shared" ref="D173:L173" si="43">SUM(D174:D176)</f>
        <v>#REF!</v>
      </c>
      <c r="E173" s="111" t="e">
        <f t="shared" si="43"/>
        <v>#REF!</v>
      </c>
      <c r="F173" s="111" t="e">
        <f t="shared" si="43"/>
        <v>#REF!</v>
      </c>
      <c r="G173" s="111" t="e">
        <f t="shared" si="43"/>
        <v>#REF!</v>
      </c>
      <c r="H173" s="111" t="e">
        <f t="shared" si="43"/>
        <v>#REF!</v>
      </c>
      <c r="I173" s="111" t="e">
        <f t="shared" si="43"/>
        <v>#REF!</v>
      </c>
      <c r="J173" s="111" t="e">
        <f t="shared" si="43"/>
        <v>#REF!</v>
      </c>
      <c r="K173" s="111" t="e">
        <f t="shared" si="43"/>
        <v>#REF!</v>
      </c>
      <c r="L173" s="111" t="e">
        <f t="shared" si="43"/>
        <v>#REF!</v>
      </c>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row>
    <row r="174" spans="1:35" ht="63.75" customHeight="1">
      <c r="A174" s="113">
        <f>A170+1</f>
        <v>43</v>
      </c>
      <c r="B174" s="114" t="s">
        <v>755</v>
      </c>
      <c r="C174" s="115" t="s">
        <v>115</v>
      </c>
      <c r="D174" s="116" t="e">
        <f>SUMIFS(#REF!,#REF!,$B174,#REF!,$C174,#REF!,$D$2)</f>
        <v>#REF!</v>
      </c>
      <c r="E174" s="116" t="e">
        <f>SUMIFS(#REF!,#REF!,$B174,#REF!,$C174,#REF!,$D$2)</f>
        <v>#REF!</v>
      </c>
      <c r="F174" s="116" t="e">
        <f>SUMIFS(#REF!,#REF!,$B174,#REF!,$C174,#REF!,$D$2)</f>
        <v>#REF!</v>
      </c>
      <c r="G174" s="15" t="e">
        <f>SUMIFS(#REF!,#REF!,$B174,#REF!,$C174,#REF!,$G$2)</f>
        <v>#REF!</v>
      </c>
      <c r="H174" s="15" t="e">
        <f>SUMIFS(#REF!,#REF!,$B174,#REF!,$C174,#REF!,$G$2)</f>
        <v>#REF!</v>
      </c>
      <c r="I174" s="15" t="e">
        <f>SUMIFS(#REF!,#REF!,$B174,#REF!,$C174,#REF!,$G$2)</f>
        <v>#REF!</v>
      </c>
      <c r="J174" s="117" t="e">
        <f>SUMIFS(#REF!,#REF!,$B174,#REF!,$C174,#REF!,$J$2)</f>
        <v>#REF!</v>
      </c>
      <c r="K174" s="117" t="e">
        <f>SUMIFS(#REF!,#REF!,$B174,#REF!,$C174,#REF!,$J$2)</f>
        <v>#REF!</v>
      </c>
      <c r="L174" s="117" t="e">
        <f>SUMIFS(#REF!,#REF!,$B174,#REF!,$C174,#REF!,$J$2)</f>
        <v>#REF!</v>
      </c>
      <c r="M174" s="118"/>
      <c r="N174" s="118"/>
      <c r="O174" s="118"/>
      <c r="P174" s="118"/>
      <c r="Q174" s="118"/>
      <c r="R174" s="118"/>
      <c r="S174" s="118"/>
      <c r="T174" s="118"/>
      <c r="U174" s="118"/>
      <c r="V174" s="118"/>
      <c r="W174" s="118"/>
      <c r="X174" s="118"/>
      <c r="Y174" s="118"/>
      <c r="Z174" s="118"/>
      <c r="AA174" s="118"/>
      <c r="AB174" s="118"/>
      <c r="AC174" s="118"/>
      <c r="AD174" s="118"/>
      <c r="AE174" s="118"/>
      <c r="AF174" s="118"/>
      <c r="AG174" s="118"/>
      <c r="AH174" s="118"/>
      <c r="AI174" s="118"/>
    </row>
    <row r="175" spans="1:35" ht="63.75" customHeight="1">
      <c r="A175" s="113"/>
      <c r="B175" s="114" t="s">
        <v>755</v>
      </c>
      <c r="C175" s="115" t="s">
        <v>398</v>
      </c>
      <c r="D175" s="116" t="e">
        <f>SUMIFS(#REF!,#REF!,$B175,#REF!,$C175,#REF!,$D$2)</f>
        <v>#REF!</v>
      </c>
      <c r="E175" s="116" t="e">
        <f>SUMIFS(#REF!,#REF!,$B175,#REF!,$C175,#REF!,$D$2)</f>
        <v>#REF!</v>
      </c>
      <c r="F175" s="116" t="e">
        <f>SUMIFS(#REF!,#REF!,$B175,#REF!,$C175,#REF!,$D$2)</f>
        <v>#REF!</v>
      </c>
      <c r="G175" s="15" t="e">
        <f>SUMIFS(#REF!,#REF!,$B175,#REF!,$C175,#REF!,$G$2)</f>
        <v>#REF!</v>
      </c>
      <c r="H175" s="15" t="e">
        <f>SUMIFS(#REF!,#REF!,$B175,#REF!,$C175,#REF!,$G$2)</f>
        <v>#REF!</v>
      </c>
      <c r="I175" s="15" t="e">
        <f>SUMIFS(#REF!,#REF!,$B175,#REF!,$C175,#REF!,$G$2)</f>
        <v>#REF!</v>
      </c>
      <c r="J175" s="117" t="e">
        <f>SUMIFS(#REF!,#REF!,$B175,#REF!,$C175,#REF!,$J$2)</f>
        <v>#REF!</v>
      </c>
      <c r="K175" s="117" t="e">
        <f>SUMIFS(#REF!,#REF!,$B175,#REF!,$C175,#REF!,$J$2)</f>
        <v>#REF!</v>
      </c>
      <c r="L175" s="117" t="e">
        <f>SUMIFS(#REF!,#REF!,$B175,#REF!,$C175,#REF!,$J$2)</f>
        <v>#REF!</v>
      </c>
      <c r="M175" s="118"/>
      <c r="N175" s="118"/>
      <c r="O175" s="118"/>
      <c r="P175" s="118"/>
      <c r="Q175" s="118"/>
      <c r="R175" s="118"/>
      <c r="S175" s="118"/>
      <c r="T175" s="118"/>
      <c r="U175" s="118"/>
      <c r="V175" s="118"/>
      <c r="W175" s="118"/>
      <c r="X175" s="118"/>
      <c r="Y175" s="118"/>
      <c r="Z175" s="118"/>
      <c r="AA175" s="118"/>
      <c r="AB175" s="118"/>
      <c r="AC175" s="118"/>
      <c r="AD175" s="118"/>
      <c r="AE175" s="118"/>
      <c r="AF175" s="118"/>
      <c r="AG175" s="118"/>
      <c r="AH175" s="118"/>
      <c r="AI175" s="118"/>
    </row>
    <row r="176" spans="1:35" ht="18.75" customHeight="1">
      <c r="A176" s="113"/>
      <c r="B176" s="114" t="s">
        <v>755</v>
      </c>
      <c r="C176" s="101" t="s">
        <v>194</v>
      </c>
      <c r="D176" s="116" t="e">
        <f>SUMIFS(#REF!,#REF!,$B176,#REF!,$C176,#REF!,$D$2)</f>
        <v>#REF!</v>
      </c>
      <c r="E176" s="116" t="e">
        <f>SUMIFS(#REF!,#REF!,$B176,#REF!,$C176,#REF!,$D$2)</f>
        <v>#REF!</v>
      </c>
      <c r="F176" s="116" t="e">
        <f>SUMIFS(#REF!,#REF!,$B176,#REF!,$C176,#REF!,$D$2)</f>
        <v>#REF!</v>
      </c>
      <c r="G176" s="15" t="e">
        <f>SUMIFS(#REF!,#REF!,$B176,#REF!,$C176,#REF!,$G$2)</f>
        <v>#REF!</v>
      </c>
      <c r="H176" s="15" t="e">
        <f>SUMIFS(#REF!,#REF!,$B176,#REF!,$C176,#REF!,$G$2)</f>
        <v>#REF!</v>
      </c>
      <c r="I176" s="15" t="e">
        <f>SUMIFS(#REF!,#REF!,$B176,#REF!,$C176,#REF!,$G$2)</f>
        <v>#REF!</v>
      </c>
      <c r="J176" s="117" t="e">
        <f>SUMIFS(#REF!,#REF!,$B176,#REF!,$C176,#REF!,$J$2)</f>
        <v>#REF!</v>
      </c>
      <c r="K176" s="117" t="e">
        <f>SUMIFS(#REF!,#REF!,$B176,#REF!,$C176,#REF!,$J$2)</f>
        <v>#REF!</v>
      </c>
      <c r="L176" s="117" t="e">
        <f>SUMIFS(#REF!,#REF!,$B176,#REF!,$C176,#REF!,$J$2)</f>
        <v>#REF!</v>
      </c>
      <c r="M176" s="118"/>
      <c r="N176" s="118"/>
      <c r="O176" s="118"/>
      <c r="P176" s="118"/>
      <c r="Q176" s="118"/>
      <c r="R176" s="118"/>
      <c r="S176" s="118"/>
      <c r="T176" s="118"/>
      <c r="U176" s="118"/>
      <c r="V176" s="118"/>
      <c r="W176" s="118"/>
      <c r="X176" s="118"/>
      <c r="Y176" s="118"/>
      <c r="Z176" s="118"/>
      <c r="AA176" s="118"/>
      <c r="AB176" s="118"/>
      <c r="AC176" s="118"/>
      <c r="AD176" s="118"/>
      <c r="AE176" s="118"/>
      <c r="AF176" s="118"/>
      <c r="AG176" s="118"/>
      <c r="AH176" s="118"/>
      <c r="AI176" s="118"/>
    </row>
    <row r="177" spans="1:35" ht="15.75" customHeight="1">
      <c r="A177" s="108"/>
      <c r="B177" s="109" t="s">
        <v>3668</v>
      </c>
      <c r="C177" s="110"/>
      <c r="D177" s="111" t="e">
        <f t="shared" ref="D177:L177" si="44">SUM(D178:D180)</f>
        <v>#REF!</v>
      </c>
      <c r="E177" s="111" t="e">
        <f t="shared" si="44"/>
        <v>#REF!</v>
      </c>
      <c r="F177" s="111" t="e">
        <f t="shared" si="44"/>
        <v>#REF!</v>
      </c>
      <c r="G177" s="111" t="e">
        <f t="shared" si="44"/>
        <v>#REF!</v>
      </c>
      <c r="H177" s="111" t="e">
        <f t="shared" si="44"/>
        <v>#REF!</v>
      </c>
      <c r="I177" s="111" t="e">
        <f t="shared" si="44"/>
        <v>#REF!</v>
      </c>
      <c r="J177" s="111" t="e">
        <f t="shared" si="44"/>
        <v>#REF!</v>
      </c>
      <c r="K177" s="111" t="e">
        <f t="shared" si="44"/>
        <v>#REF!</v>
      </c>
      <c r="L177" s="111" t="e">
        <f t="shared" si="44"/>
        <v>#REF!</v>
      </c>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row>
    <row r="178" spans="1:35" ht="63.75" customHeight="1">
      <c r="A178" s="113">
        <f>A174+1</f>
        <v>44</v>
      </c>
      <c r="B178" s="114" t="s">
        <v>756</v>
      </c>
      <c r="C178" s="115" t="s">
        <v>115</v>
      </c>
      <c r="D178" s="116" t="e">
        <f>SUMIFS(#REF!,#REF!,$B178,#REF!,$C178,#REF!,$D$2)</f>
        <v>#REF!</v>
      </c>
      <c r="E178" s="116" t="e">
        <f>SUMIFS(#REF!,#REF!,$B178,#REF!,$C178,#REF!,$D$2)</f>
        <v>#REF!</v>
      </c>
      <c r="F178" s="116" t="e">
        <f>SUMIFS(#REF!,#REF!,$B178,#REF!,$C178,#REF!,$D$2)</f>
        <v>#REF!</v>
      </c>
      <c r="G178" s="15" t="e">
        <f>SUMIFS(#REF!,#REF!,$B178,#REF!,$C178,#REF!,$G$2)</f>
        <v>#REF!</v>
      </c>
      <c r="H178" s="15" t="e">
        <f>SUMIFS(#REF!,#REF!,$B178,#REF!,$C178,#REF!,$G$2)</f>
        <v>#REF!</v>
      </c>
      <c r="I178" s="15" t="e">
        <f>SUMIFS(#REF!,#REF!,$B178,#REF!,$C178,#REF!,$G$2)</f>
        <v>#REF!</v>
      </c>
      <c r="J178" s="117" t="e">
        <f>SUMIFS(#REF!,#REF!,$B178,#REF!,$C178,#REF!,$J$2)</f>
        <v>#REF!</v>
      </c>
      <c r="K178" s="117" t="e">
        <f>SUMIFS(#REF!,#REF!,$B178,#REF!,$C178,#REF!,$J$2)</f>
        <v>#REF!</v>
      </c>
      <c r="L178" s="117" t="e">
        <f>SUMIFS(#REF!,#REF!,$B178,#REF!,$C178,#REF!,$J$2)</f>
        <v>#REF!</v>
      </c>
      <c r="M178" s="118"/>
      <c r="N178" s="118"/>
      <c r="O178" s="118"/>
      <c r="P178" s="118"/>
      <c r="Q178" s="118"/>
      <c r="R178" s="118"/>
      <c r="S178" s="118"/>
      <c r="T178" s="118"/>
      <c r="U178" s="118"/>
      <c r="V178" s="118"/>
      <c r="W178" s="118"/>
      <c r="X178" s="118"/>
      <c r="Y178" s="118"/>
      <c r="Z178" s="118"/>
      <c r="AA178" s="118"/>
      <c r="AB178" s="118"/>
      <c r="AC178" s="118"/>
      <c r="AD178" s="118"/>
      <c r="AE178" s="118"/>
      <c r="AF178" s="118"/>
      <c r="AG178" s="118"/>
      <c r="AH178" s="118"/>
      <c r="AI178" s="118"/>
    </row>
    <row r="179" spans="1:35" ht="63.75" customHeight="1">
      <c r="A179" s="113"/>
      <c r="B179" s="114" t="s">
        <v>756</v>
      </c>
      <c r="C179" s="115" t="s">
        <v>398</v>
      </c>
      <c r="D179" s="116" t="e">
        <f>SUMIFS(#REF!,#REF!,$B179,#REF!,$C179,#REF!,$D$2)</f>
        <v>#REF!</v>
      </c>
      <c r="E179" s="116" t="e">
        <f>SUMIFS(#REF!,#REF!,$B179,#REF!,$C179,#REF!,$D$2)</f>
        <v>#REF!</v>
      </c>
      <c r="F179" s="116" t="e">
        <f>SUMIFS(#REF!,#REF!,$B179,#REF!,$C179,#REF!,$D$2)</f>
        <v>#REF!</v>
      </c>
      <c r="G179" s="15" t="e">
        <f>SUMIFS(#REF!,#REF!,$B179,#REF!,$C179,#REF!,$G$2)</f>
        <v>#REF!</v>
      </c>
      <c r="H179" s="15" t="e">
        <f>SUMIFS(#REF!,#REF!,$B179,#REF!,$C179,#REF!,$G$2)</f>
        <v>#REF!</v>
      </c>
      <c r="I179" s="15" t="e">
        <f>SUMIFS(#REF!,#REF!,$B179,#REF!,$C179,#REF!,$G$2)</f>
        <v>#REF!</v>
      </c>
      <c r="J179" s="117" t="e">
        <f>SUMIFS(#REF!,#REF!,$B179,#REF!,$C179,#REF!,$J$2)</f>
        <v>#REF!</v>
      </c>
      <c r="K179" s="117" t="e">
        <f>SUMIFS(#REF!,#REF!,$B179,#REF!,$C179,#REF!,$J$2)</f>
        <v>#REF!</v>
      </c>
      <c r="L179" s="117" t="e">
        <f>SUMIFS(#REF!,#REF!,$B179,#REF!,$C179,#REF!,$J$2)</f>
        <v>#REF!</v>
      </c>
      <c r="M179" s="118"/>
      <c r="N179" s="118"/>
      <c r="O179" s="118"/>
      <c r="P179" s="118"/>
      <c r="Q179" s="118"/>
      <c r="R179" s="118"/>
      <c r="S179" s="118"/>
      <c r="T179" s="118"/>
      <c r="U179" s="118"/>
      <c r="V179" s="118"/>
      <c r="W179" s="118"/>
      <c r="X179" s="118"/>
      <c r="Y179" s="118"/>
      <c r="Z179" s="118"/>
      <c r="AA179" s="118"/>
      <c r="AB179" s="118"/>
      <c r="AC179" s="118"/>
      <c r="AD179" s="118"/>
      <c r="AE179" s="118"/>
      <c r="AF179" s="118"/>
      <c r="AG179" s="118"/>
      <c r="AH179" s="118"/>
      <c r="AI179" s="118"/>
    </row>
    <row r="180" spans="1:35" ht="18.75" customHeight="1">
      <c r="A180" s="113"/>
      <c r="B180" s="114" t="s">
        <v>756</v>
      </c>
      <c r="C180" s="101" t="s">
        <v>194</v>
      </c>
      <c r="D180" s="116" t="e">
        <f>SUMIFS(#REF!,#REF!,$B180,#REF!,$C180,#REF!,$D$2)</f>
        <v>#REF!</v>
      </c>
      <c r="E180" s="116" t="e">
        <f>SUMIFS(#REF!,#REF!,$B180,#REF!,$C180,#REF!,$D$2)</f>
        <v>#REF!</v>
      </c>
      <c r="F180" s="116" t="e">
        <f>SUMIFS(#REF!,#REF!,$B180,#REF!,$C180,#REF!,$D$2)</f>
        <v>#REF!</v>
      </c>
      <c r="G180" s="15" t="e">
        <f>SUMIFS(#REF!,#REF!,$B180,#REF!,$C180,#REF!,$G$2)</f>
        <v>#REF!</v>
      </c>
      <c r="H180" s="15" t="e">
        <f>SUMIFS(#REF!,#REF!,$B180,#REF!,$C180,#REF!,$G$2)</f>
        <v>#REF!</v>
      </c>
      <c r="I180" s="15" t="e">
        <f>SUMIFS(#REF!,#REF!,$B180,#REF!,$C180,#REF!,$G$2)</f>
        <v>#REF!</v>
      </c>
      <c r="J180" s="117" t="e">
        <f>SUMIFS(#REF!,#REF!,$B180,#REF!,$C180,#REF!,$J$2)</f>
        <v>#REF!</v>
      </c>
      <c r="K180" s="117" t="e">
        <f>SUMIFS(#REF!,#REF!,$B180,#REF!,$C180,#REF!,$J$2)</f>
        <v>#REF!</v>
      </c>
      <c r="L180" s="117" t="e">
        <f>SUMIFS(#REF!,#REF!,$B180,#REF!,$C180,#REF!,$J$2)</f>
        <v>#REF!</v>
      </c>
      <c r="M180" s="118"/>
      <c r="N180" s="118"/>
      <c r="O180" s="118"/>
      <c r="P180" s="118"/>
      <c r="Q180" s="118"/>
      <c r="R180" s="118"/>
      <c r="S180" s="118"/>
      <c r="T180" s="118"/>
      <c r="U180" s="118"/>
      <c r="V180" s="118"/>
      <c r="W180" s="118"/>
      <c r="X180" s="118"/>
      <c r="Y180" s="118"/>
      <c r="Z180" s="118"/>
      <c r="AA180" s="118"/>
      <c r="AB180" s="118"/>
      <c r="AC180" s="118"/>
      <c r="AD180" s="118"/>
      <c r="AE180" s="118"/>
      <c r="AF180" s="118"/>
      <c r="AG180" s="118"/>
      <c r="AH180" s="118"/>
      <c r="AI180" s="118"/>
    </row>
    <row r="181" spans="1:35" ht="15.75" customHeight="1">
      <c r="A181" s="108"/>
      <c r="B181" s="109" t="s">
        <v>3668</v>
      </c>
      <c r="C181" s="110"/>
      <c r="D181" s="111" t="e">
        <f t="shared" ref="D181:L181" si="45">SUM(D182:D184)</f>
        <v>#REF!</v>
      </c>
      <c r="E181" s="111" t="e">
        <f t="shared" si="45"/>
        <v>#REF!</v>
      </c>
      <c r="F181" s="111" t="e">
        <f t="shared" si="45"/>
        <v>#REF!</v>
      </c>
      <c r="G181" s="111" t="e">
        <f t="shared" si="45"/>
        <v>#REF!</v>
      </c>
      <c r="H181" s="111" t="e">
        <f t="shared" si="45"/>
        <v>#REF!</v>
      </c>
      <c r="I181" s="111" t="e">
        <f t="shared" si="45"/>
        <v>#REF!</v>
      </c>
      <c r="J181" s="111" t="e">
        <f t="shared" si="45"/>
        <v>#REF!</v>
      </c>
      <c r="K181" s="111" t="e">
        <f t="shared" si="45"/>
        <v>#REF!</v>
      </c>
      <c r="L181" s="111" t="e">
        <f t="shared" si="45"/>
        <v>#REF!</v>
      </c>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row>
    <row r="182" spans="1:35" ht="63.75" customHeight="1">
      <c r="A182" s="113">
        <f>A178+1</f>
        <v>45</v>
      </c>
      <c r="B182" s="114" t="s">
        <v>757</v>
      </c>
      <c r="C182" s="115" t="s">
        <v>115</v>
      </c>
      <c r="D182" s="116" t="e">
        <f>SUMIFS(#REF!,#REF!,$B182,#REF!,$C182,#REF!,$D$2)</f>
        <v>#REF!</v>
      </c>
      <c r="E182" s="116" t="e">
        <f>SUMIFS(#REF!,#REF!,$B182,#REF!,$C182,#REF!,$D$2)</f>
        <v>#REF!</v>
      </c>
      <c r="F182" s="116" t="e">
        <f>SUMIFS(#REF!,#REF!,$B182,#REF!,$C182,#REF!,$D$2)</f>
        <v>#REF!</v>
      </c>
      <c r="G182" s="15" t="e">
        <f>SUMIFS(#REF!,#REF!,$B182,#REF!,$C182,#REF!,$G$2)</f>
        <v>#REF!</v>
      </c>
      <c r="H182" s="15" t="e">
        <f>SUMIFS(#REF!,#REF!,$B182,#REF!,$C182,#REF!,$G$2)</f>
        <v>#REF!</v>
      </c>
      <c r="I182" s="15" t="e">
        <f>SUMIFS(#REF!,#REF!,$B182,#REF!,$C182,#REF!,$G$2)</f>
        <v>#REF!</v>
      </c>
      <c r="J182" s="117" t="e">
        <f>SUMIFS(#REF!,#REF!,$B182,#REF!,$C182,#REF!,$J$2)</f>
        <v>#REF!</v>
      </c>
      <c r="K182" s="117" t="e">
        <f>SUMIFS(#REF!,#REF!,$B182,#REF!,$C182,#REF!,$J$2)</f>
        <v>#REF!</v>
      </c>
      <c r="L182" s="117" t="e">
        <f>SUMIFS(#REF!,#REF!,$B182,#REF!,$C182,#REF!,$J$2)</f>
        <v>#REF!</v>
      </c>
      <c r="M182" s="118"/>
      <c r="N182" s="118"/>
      <c r="O182" s="118"/>
      <c r="P182" s="118"/>
      <c r="Q182" s="118"/>
      <c r="R182" s="118"/>
      <c r="S182" s="118"/>
      <c r="T182" s="118"/>
      <c r="U182" s="118"/>
      <c r="V182" s="118"/>
      <c r="W182" s="118"/>
      <c r="X182" s="118"/>
      <c r="Y182" s="118"/>
      <c r="Z182" s="118"/>
      <c r="AA182" s="118"/>
      <c r="AB182" s="118"/>
      <c r="AC182" s="118"/>
      <c r="AD182" s="118"/>
      <c r="AE182" s="118"/>
      <c r="AF182" s="118"/>
      <c r="AG182" s="118"/>
      <c r="AH182" s="118"/>
      <c r="AI182" s="118"/>
    </row>
    <row r="183" spans="1:35" ht="63.75" customHeight="1">
      <c r="A183" s="113"/>
      <c r="B183" s="114" t="s">
        <v>757</v>
      </c>
      <c r="C183" s="115" t="s">
        <v>398</v>
      </c>
      <c r="D183" s="116" t="e">
        <f>SUMIFS(#REF!,#REF!,$B183,#REF!,$C183,#REF!,$D$2)</f>
        <v>#REF!</v>
      </c>
      <c r="E183" s="116" t="e">
        <f>SUMIFS(#REF!,#REF!,$B183,#REF!,$C183,#REF!,$D$2)</f>
        <v>#REF!</v>
      </c>
      <c r="F183" s="116" t="e">
        <f>SUMIFS(#REF!,#REF!,$B183,#REF!,$C183,#REF!,$D$2)</f>
        <v>#REF!</v>
      </c>
      <c r="G183" s="15" t="e">
        <f>SUMIFS(#REF!,#REF!,$B183,#REF!,$C183,#REF!,$G$2)</f>
        <v>#REF!</v>
      </c>
      <c r="H183" s="15" t="e">
        <f>SUMIFS(#REF!,#REF!,$B183,#REF!,$C183,#REF!,$G$2)</f>
        <v>#REF!</v>
      </c>
      <c r="I183" s="15" t="e">
        <f>SUMIFS(#REF!,#REF!,$B183,#REF!,$C183,#REF!,$G$2)</f>
        <v>#REF!</v>
      </c>
      <c r="J183" s="117" t="e">
        <f>SUMIFS(#REF!,#REF!,$B183,#REF!,$C183,#REF!,$J$2)</f>
        <v>#REF!</v>
      </c>
      <c r="K183" s="117" t="e">
        <f>SUMIFS(#REF!,#REF!,$B183,#REF!,$C183,#REF!,$J$2)</f>
        <v>#REF!</v>
      </c>
      <c r="L183" s="117" t="e">
        <f>SUMIFS(#REF!,#REF!,$B183,#REF!,$C183,#REF!,$J$2)</f>
        <v>#REF!</v>
      </c>
      <c r="M183" s="118"/>
      <c r="N183" s="118"/>
      <c r="O183" s="118"/>
      <c r="P183" s="118"/>
      <c r="Q183" s="118"/>
      <c r="R183" s="118"/>
      <c r="S183" s="118"/>
      <c r="T183" s="118"/>
      <c r="U183" s="118"/>
      <c r="V183" s="118"/>
      <c r="W183" s="118"/>
      <c r="X183" s="118"/>
      <c r="Y183" s="118"/>
      <c r="Z183" s="118"/>
      <c r="AA183" s="118"/>
      <c r="AB183" s="118"/>
      <c r="AC183" s="118"/>
      <c r="AD183" s="118"/>
      <c r="AE183" s="118"/>
      <c r="AF183" s="118"/>
      <c r="AG183" s="118"/>
      <c r="AH183" s="118"/>
      <c r="AI183" s="118"/>
    </row>
    <row r="184" spans="1:35" ht="18.75" customHeight="1">
      <c r="A184" s="113"/>
      <c r="B184" s="114" t="s">
        <v>757</v>
      </c>
      <c r="C184" s="101" t="s">
        <v>194</v>
      </c>
      <c r="D184" s="116" t="e">
        <f>SUMIFS(#REF!,#REF!,$B184,#REF!,$C184,#REF!,$D$2)</f>
        <v>#REF!</v>
      </c>
      <c r="E184" s="116" t="e">
        <f>SUMIFS(#REF!,#REF!,$B184,#REF!,$C184,#REF!,$D$2)</f>
        <v>#REF!</v>
      </c>
      <c r="F184" s="116" t="e">
        <f>SUMIFS(#REF!,#REF!,$B184,#REF!,$C184,#REF!,$D$2)</f>
        <v>#REF!</v>
      </c>
      <c r="G184" s="15" t="e">
        <f>SUMIFS(#REF!,#REF!,$B184,#REF!,$C184,#REF!,$G$2)</f>
        <v>#REF!</v>
      </c>
      <c r="H184" s="15" t="e">
        <f>SUMIFS(#REF!,#REF!,$B184,#REF!,$C184,#REF!,$G$2)</f>
        <v>#REF!</v>
      </c>
      <c r="I184" s="15" t="e">
        <f>SUMIFS(#REF!,#REF!,$B184,#REF!,$C184,#REF!,$G$2)</f>
        <v>#REF!</v>
      </c>
      <c r="J184" s="117" t="e">
        <f>SUMIFS(#REF!,#REF!,$B184,#REF!,$C184,#REF!,$J$2)</f>
        <v>#REF!</v>
      </c>
      <c r="K184" s="117" t="e">
        <f>SUMIFS(#REF!,#REF!,$B184,#REF!,$C184,#REF!,$J$2)</f>
        <v>#REF!</v>
      </c>
      <c r="L184" s="117" t="e">
        <f>SUMIFS(#REF!,#REF!,$B184,#REF!,$C184,#REF!,$J$2)</f>
        <v>#REF!</v>
      </c>
      <c r="M184" s="118"/>
      <c r="N184" s="118"/>
      <c r="O184" s="118"/>
      <c r="P184" s="118"/>
      <c r="Q184" s="118"/>
      <c r="R184" s="118"/>
      <c r="S184" s="118"/>
      <c r="T184" s="118"/>
      <c r="U184" s="118"/>
      <c r="V184" s="118"/>
      <c r="W184" s="118"/>
      <c r="X184" s="118"/>
      <c r="Y184" s="118"/>
      <c r="Z184" s="118"/>
      <c r="AA184" s="118"/>
      <c r="AB184" s="118"/>
      <c r="AC184" s="118"/>
      <c r="AD184" s="118"/>
      <c r="AE184" s="118"/>
      <c r="AF184" s="118"/>
      <c r="AG184" s="118"/>
      <c r="AH184" s="118"/>
      <c r="AI184" s="118"/>
    </row>
    <row r="185" spans="1:35" ht="15.75" customHeight="1">
      <c r="A185" s="108"/>
      <c r="B185" s="109" t="s">
        <v>3668</v>
      </c>
      <c r="C185" s="110"/>
      <c r="D185" s="111" t="e">
        <f t="shared" ref="D185:L185" si="46">SUM(D186:D188)</f>
        <v>#REF!</v>
      </c>
      <c r="E185" s="111" t="e">
        <f t="shared" si="46"/>
        <v>#REF!</v>
      </c>
      <c r="F185" s="111" t="e">
        <f t="shared" si="46"/>
        <v>#REF!</v>
      </c>
      <c r="G185" s="111" t="e">
        <f t="shared" si="46"/>
        <v>#REF!</v>
      </c>
      <c r="H185" s="111" t="e">
        <f t="shared" si="46"/>
        <v>#REF!</v>
      </c>
      <c r="I185" s="111" t="e">
        <f t="shared" si="46"/>
        <v>#REF!</v>
      </c>
      <c r="J185" s="111" t="e">
        <f t="shared" si="46"/>
        <v>#REF!</v>
      </c>
      <c r="K185" s="111" t="e">
        <f t="shared" si="46"/>
        <v>#REF!</v>
      </c>
      <c r="L185" s="111" t="e">
        <f t="shared" si="46"/>
        <v>#REF!</v>
      </c>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row>
    <row r="186" spans="1:35" ht="63.75" customHeight="1">
      <c r="A186" s="113">
        <f>A182+1</f>
        <v>46</v>
      </c>
      <c r="B186" s="114" t="s">
        <v>758</v>
      </c>
      <c r="C186" s="115" t="s">
        <v>115</v>
      </c>
      <c r="D186" s="116" t="e">
        <f>SUMIFS(#REF!,#REF!,$B186,#REF!,$C186,#REF!,$D$2)</f>
        <v>#REF!</v>
      </c>
      <c r="E186" s="116" t="e">
        <f>SUMIFS(#REF!,#REF!,$B186,#REF!,$C186,#REF!,$D$2)</f>
        <v>#REF!</v>
      </c>
      <c r="F186" s="116" t="e">
        <f>SUMIFS(#REF!,#REF!,$B186,#REF!,$C186,#REF!,$D$2)</f>
        <v>#REF!</v>
      </c>
      <c r="G186" s="15" t="e">
        <f>SUMIFS(#REF!,#REF!,$B186,#REF!,$C186,#REF!,$G$2)</f>
        <v>#REF!</v>
      </c>
      <c r="H186" s="15" t="e">
        <f>SUMIFS(#REF!,#REF!,$B186,#REF!,$C186,#REF!,$G$2)</f>
        <v>#REF!</v>
      </c>
      <c r="I186" s="15" t="e">
        <f>SUMIFS(#REF!,#REF!,$B186,#REF!,$C186,#REF!,$G$2)</f>
        <v>#REF!</v>
      </c>
      <c r="J186" s="117" t="e">
        <f>SUMIFS(#REF!,#REF!,$B186,#REF!,$C186,#REF!,$J$2)</f>
        <v>#REF!</v>
      </c>
      <c r="K186" s="117" t="e">
        <f>SUMIFS(#REF!,#REF!,$B186,#REF!,$C186,#REF!,$J$2)</f>
        <v>#REF!</v>
      </c>
      <c r="L186" s="117" t="e">
        <f>SUMIFS(#REF!,#REF!,$B186,#REF!,$C186,#REF!,$J$2)</f>
        <v>#REF!</v>
      </c>
      <c r="M186" s="118"/>
      <c r="N186" s="118"/>
      <c r="O186" s="118"/>
      <c r="P186" s="118"/>
      <c r="Q186" s="118"/>
      <c r="R186" s="118"/>
      <c r="S186" s="118"/>
      <c r="T186" s="118"/>
      <c r="U186" s="118"/>
      <c r="V186" s="118"/>
      <c r="W186" s="118"/>
      <c r="X186" s="118"/>
      <c r="Y186" s="118"/>
      <c r="Z186" s="118"/>
      <c r="AA186" s="118"/>
      <c r="AB186" s="118"/>
      <c r="AC186" s="118"/>
      <c r="AD186" s="118"/>
      <c r="AE186" s="118"/>
      <c r="AF186" s="118"/>
      <c r="AG186" s="118"/>
      <c r="AH186" s="118"/>
      <c r="AI186" s="118"/>
    </row>
    <row r="187" spans="1:35" ht="63.75" customHeight="1">
      <c r="A187" s="113"/>
      <c r="B187" s="114" t="s">
        <v>758</v>
      </c>
      <c r="C187" s="115" t="s">
        <v>398</v>
      </c>
      <c r="D187" s="116" t="e">
        <f>SUMIFS(#REF!,#REF!,$B187,#REF!,$C187,#REF!,$D$2)</f>
        <v>#REF!</v>
      </c>
      <c r="E187" s="116" t="e">
        <f>SUMIFS(#REF!,#REF!,$B187,#REF!,$C187,#REF!,$D$2)</f>
        <v>#REF!</v>
      </c>
      <c r="F187" s="116" t="e">
        <f>SUMIFS(#REF!,#REF!,$B187,#REF!,$C187,#REF!,$D$2)</f>
        <v>#REF!</v>
      </c>
      <c r="G187" s="15" t="e">
        <f>SUMIFS(#REF!,#REF!,$B187,#REF!,$C187,#REF!,$G$2)</f>
        <v>#REF!</v>
      </c>
      <c r="H187" s="15" t="e">
        <f>SUMIFS(#REF!,#REF!,$B187,#REF!,$C187,#REF!,$G$2)</f>
        <v>#REF!</v>
      </c>
      <c r="I187" s="15" t="e">
        <f>SUMIFS(#REF!,#REF!,$B187,#REF!,$C187,#REF!,$G$2)</f>
        <v>#REF!</v>
      </c>
      <c r="J187" s="117" t="e">
        <f>SUMIFS(#REF!,#REF!,$B187,#REF!,$C187,#REF!,$J$2)</f>
        <v>#REF!</v>
      </c>
      <c r="K187" s="117" t="e">
        <f>SUMIFS(#REF!,#REF!,$B187,#REF!,$C187,#REF!,$J$2)</f>
        <v>#REF!</v>
      </c>
      <c r="L187" s="117" t="e">
        <f>SUMIFS(#REF!,#REF!,$B187,#REF!,$C187,#REF!,$J$2)</f>
        <v>#REF!</v>
      </c>
      <c r="M187" s="118"/>
      <c r="N187" s="118"/>
      <c r="O187" s="118"/>
      <c r="P187" s="118"/>
      <c r="Q187" s="118"/>
      <c r="R187" s="118"/>
      <c r="S187" s="118"/>
      <c r="T187" s="118"/>
      <c r="U187" s="118"/>
      <c r="V187" s="118"/>
      <c r="W187" s="118"/>
      <c r="X187" s="118"/>
      <c r="Y187" s="118"/>
      <c r="Z187" s="118"/>
      <c r="AA187" s="118"/>
      <c r="AB187" s="118"/>
      <c r="AC187" s="118"/>
      <c r="AD187" s="118"/>
      <c r="AE187" s="118"/>
      <c r="AF187" s="118"/>
      <c r="AG187" s="118"/>
      <c r="AH187" s="118"/>
      <c r="AI187" s="118"/>
    </row>
    <row r="188" spans="1:35" ht="18.75" customHeight="1">
      <c r="A188" s="113"/>
      <c r="B188" s="114" t="s">
        <v>758</v>
      </c>
      <c r="C188" s="101" t="s">
        <v>194</v>
      </c>
      <c r="D188" s="116" t="e">
        <f>SUMIFS(#REF!,#REF!,$B188,#REF!,$C188,#REF!,$D$2)</f>
        <v>#REF!</v>
      </c>
      <c r="E188" s="116" t="e">
        <f>SUMIFS(#REF!,#REF!,$B188,#REF!,$C188,#REF!,$D$2)</f>
        <v>#REF!</v>
      </c>
      <c r="F188" s="116" t="e">
        <f>SUMIFS(#REF!,#REF!,$B188,#REF!,$C188,#REF!,$D$2)</f>
        <v>#REF!</v>
      </c>
      <c r="G188" s="15" t="e">
        <f>SUMIFS(#REF!,#REF!,$B188,#REF!,$C188,#REF!,$G$2)</f>
        <v>#REF!</v>
      </c>
      <c r="H188" s="15" t="e">
        <f>SUMIFS(#REF!,#REF!,$B188,#REF!,$C188,#REF!,$G$2)</f>
        <v>#REF!</v>
      </c>
      <c r="I188" s="15" t="e">
        <f>SUMIFS(#REF!,#REF!,$B188,#REF!,$C188,#REF!,$G$2)</f>
        <v>#REF!</v>
      </c>
      <c r="J188" s="117" t="e">
        <f>SUMIFS(#REF!,#REF!,$B188,#REF!,$C188,#REF!,$J$2)</f>
        <v>#REF!</v>
      </c>
      <c r="K188" s="117" t="e">
        <f>SUMIFS(#REF!,#REF!,$B188,#REF!,$C188,#REF!,$J$2)</f>
        <v>#REF!</v>
      </c>
      <c r="L188" s="117" t="e">
        <f>SUMIFS(#REF!,#REF!,$B188,#REF!,$C188,#REF!,$J$2)</f>
        <v>#REF!</v>
      </c>
      <c r="M188" s="118"/>
      <c r="N188" s="118"/>
      <c r="O188" s="118"/>
      <c r="P188" s="118"/>
      <c r="Q188" s="118"/>
      <c r="R188" s="118"/>
      <c r="S188" s="118"/>
      <c r="T188" s="118"/>
      <c r="U188" s="118"/>
      <c r="V188" s="118"/>
      <c r="W188" s="118"/>
      <c r="X188" s="118"/>
      <c r="Y188" s="118"/>
      <c r="Z188" s="118"/>
      <c r="AA188" s="118"/>
      <c r="AB188" s="118"/>
      <c r="AC188" s="118"/>
      <c r="AD188" s="118"/>
      <c r="AE188" s="118"/>
      <c r="AF188" s="118"/>
      <c r="AG188" s="118"/>
      <c r="AH188" s="118"/>
      <c r="AI188" s="118"/>
    </row>
    <row r="189" spans="1:35" ht="15.75" customHeight="1">
      <c r="A189" s="108"/>
      <c r="B189" s="109" t="s">
        <v>3668</v>
      </c>
      <c r="C189" s="110"/>
      <c r="D189" s="111" t="e">
        <f t="shared" ref="D189:L189" si="47">SUM(D190:D192)</f>
        <v>#REF!</v>
      </c>
      <c r="E189" s="111" t="e">
        <f t="shared" si="47"/>
        <v>#REF!</v>
      </c>
      <c r="F189" s="111" t="e">
        <f t="shared" si="47"/>
        <v>#REF!</v>
      </c>
      <c r="G189" s="111" t="e">
        <f t="shared" si="47"/>
        <v>#REF!</v>
      </c>
      <c r="H189" s="111" t="e">
        <f t="shared" si="47"/>
        <v>#REF!</v>
      </c>
      <c r="I189" s="111" t="e">
        <f t="shared" si="47"/>
        <v>#REF!</v>
      </c>
      <c r="J189" s="111" t="e">
        <f t="shared" si="47"/>
        <v>#REF!</v>
      </c>
      <c r="K189" s="111" t="e">
        <f t="shared" si="47"/>
        <v>#REF!</v>
      </c>
      <c r="L189" s="111" t="e">
        <f t="shared" si="47"/>
        <v>#REF!</v>
      </c>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row>
    <row r="190" spans="1:35" ht="63.75" customHeight="1">
      <c r="A190" s="113">
        <f>A186+1</f>
        <v>47</v>
      </c>
      <c r="B190" s="114" t="s">
        <v>759</v>
      </c>
      <c r="C190" s="115" t="s">
        <v>115</v>
      </c>
      <c r="D190" s="116" t="e">
        <f>SUMIFS(#REF!,#REF!,$B190,#REF!,$C190,#REF!,$D$2)</f>
        <v>#REF!</v>
      </c>
      <c r="E190" s="116" t="e">
        <f>SUMIFS(#REF!,#REF!,$B190,#REF!,$C190,#REF!,$D$2)</f>
        <v>#REF!</v>
      </c>
      <c r="F190" s="116" t="e">
        <f>SUMIFS(#REF!,#REF!,$B190,#REF!,$C190,#REF!,$D$2)</f>
        <v>#REF!</v>
      </c>
      <c r="G190" s="15" t="e">
        <f>SUMIFS(#REF!,#REF!,$B190,#REF!,$C190,#REF!,$G$2)</f>
        <v>#REF!</v>
      </c>
      <c r="H190" s="15" t="e">
        <f>SUMIFS(#REF!,#REF!,$B190,#REF!,$C190,#REF!,$G$2)</f>
        <v>#REF!</v>
      </c>
      <c r="I190" s="15" t="e">
        <f>SUMIFS(#REF!,#REF!,$B190,#REF!,$C190,#REF!,$G$2)</f>
        <v>#REF!</v>
      </c>
      <c r="J190" s="117" t="e">
        <f>SUMIFS(#REF!,#REF!,$B190,#REF!,$C190,#REF!,$J$2)</f>
        <v>#REF!</v>
      </c>
      <c r="K190" s="117" t="e">
        <f>SUMIFS(#REF!,#REF!,$B190,#REF!,$C190,#REF!,$J$2)</f>
        <v>#REF!</v>
      </c>
      <c r="L190" s="117" t="e">
        <f>SUMIFS(#REF!,#REF!,$B190,#REF!,$C190,#REF!,$J$2)</f>
        <v>#REF!</v>
      </c>
      <c r="M190" s="118"/>
      <c r="N190" s="118"/>
      <c r="O190" s="118"/>
      <c r="P190" s="118"/>
      <c r="Q190" s="118"/>
      <c r="R190" s="118"/>
      <c r="S190" s="118"/>
      <c r="T190" s="118"/>
      <c r="U190" s="118"/>
      <c r="V190" s="118"/>
      <c r="W190" s="118"/>
      <c r="X190" s="118"/>
      <c r="Y190" s="118"/>
      <c r="Z190" s="118"/>
      <c r="AA190" s="118"/>
      <c r="AB190" s="118"/>
      <c r="AC190" s="118"/>
      <c r="AD190" s="118"/>
      <c r="AE190" s="118"/>
      <c r="AF190" s="118"/>
      <c r="AG190" s="118"/>
      <c r="AH190" s="118"/>
      <c r="AI190" s="118"/>
    </row>
    <row r="191" spans="1:35" ht="63.75" customHeight="1">
      <c r="A191" s="113"/>
      <c r="B191" s="114" t="s">
        <v>759</v>
      </c>
      <c r="C191" s="115" t="s">
        <v>398</v>
      </c>
      <c r="D191" s="116" t="e">
        <f>SUMIFS(#REF!,#REF!,$B191,#REF!,$C191,#REF!,$D$2)</f>
        <v>#REF!</v>
      </c>
      <c r="E191" s="116" t="e">
        <f>SUMIFS(#REF!,#REF!,$B191,#REF!,$C191,#REF!,$D$2)</f>
        <v>#REF!</v>
      </c>
      <c r="F191" s="116" t="e">
        <f>SUMIFS(#REF!,#REF!,$B191,#REF!,$C191,#REF!,$D$2)</f>
        <v>#REF!</v>
      </c>
      <c r="G191" s="15" t="e">
        <f>SUMIFS(#REF!,#REF!,$B191,#REF!,$C191,#REF!,$G$2)</f>
        <v>#REF!</v>
      </c>
      <c r="H191" s="15" t="e">
        <f>SUMIFS(#REF!,#REF!,$B191,#REF!,$C191,#REF!,$G$2)</f>
        <v>#REF!</v>
      </c>
      <c r="I191" s="15" t="e">
        <f>SUMIFS(#REF!,#REF!,$B191,#REF!,$C191,#REF!,$G$2)</f>
        <v>#REF!</v>
      </c>
      <c r="J191" s="117" t="e">
        <f>SUMIFS(#REF!,#REF!,$B191,#REF!,$C191,#REF!,$J$2)</f>
        <v>#REF!</v>
      </c>
      <c r="K191" s="117" t="e">
        <f>SUMIFS(#REF!,#REF!,$B191,#REF!,$C191,#REF!,$J$2)</f>
        <v>#REF!</v>
      </c>
      <c r="L191" s="117" t="e">
        <f>SUMIFS(#REF!,#REF!,$B191,#REF!,$C191,#REF!,$J$2)</f>
        <v>#REF!</v>
      </c>
      <c r="M191" s="118"/>
      <c r="N191" s="118"/>
      <c r="O191" s="118"/>
      <c r="P191" s="118"/>
      <c r="Q191" s="118"/>
      <c r="R191" s="118"/>
      <c r="S191" s="118"/>
      <c r="T191" s="118"/>
      <c r="U191" s="118"/>
      <c r="V191" s="118"/>
      <c r="W191" s="118"/>
      <c r="X191" s="118"/>
      <c r="Y191" s="118"/>
      <c r="Z191" s="118"/>
      <c r="AA191" s="118"/>
      <c r="AB191" s="118"/>
      <c r="AC191" s="118"/>
      <c r="AD191" s="118"/>
      <c r="AE191" s="118"/>
      <c r="AF191" s="118"/>
      <c r="AG191" s="118"/>
      <c r="AH191" s="118"/>
      <c r="AI191" s="118"/>
    </row>
    <row r="192" spans="1:35" ht="18.75" customHeight="1">
      <c r="A192" s="113"/>
      <c r="B192" s="114" t="s">
        <v>759</v>
      </c>
      <c r="C192" s="101" t="s">
        <v>194</v>
      </c>
      <c r="D192" s="116" t="e">
        <f>SUMIFS(#REF!,#REF!,$B192,#REF!,$C192,#REF!,$D$2)</f>
        <v>#REF!</v>
      </c>
      <c r="E192" s="116" t="e">
        <f>SUMIFS(#REF!,#REF!,$B192,#REF!,$C192,#REF!,$D$2)</f>
        <v>#REF!</v>
      </c>
      <c r="F192" s="116" t="e">
        <f>SUMIFS(#REF!,#REF!,$B192,#REF!,$C192,#REF!,$D$2)</f>
        <v>#REF!</v>
      </c>
      <c r="G192" s="15" t="e">
        <f>SUMIFS(#REF!,#REF!,$B192,#REF!,$C192,#REF!,$G$2)</f>
        <v>#REF!</v>
      </c>
      <c r="H192" s="15" t="e">
        <f>SUMIFS(#REF!,#REF!,$B192,#REF!,$C192,#REF!,$G$2)</f>
        <v>#REF!</v>
      </c>
      <c r="I192" s="15" t="e">
        <f>SUMIFS(#REF!,#REF!,$B192,#REF!,$C192,#REF!,$G$2)</f>
        <v>#REF!</v>
      </c>
      <c r="J192" s="117" t="e">
        <f>SUMIFS(#REF!,#REF!,$B192,#REF!,$C192,#REF!,$J$2)</f>
        <v>#REF!</v>
      </c>
      <c r="K192" s="117" t="e">
        <f>SUMIFS(#REF!,#REF!,$B192,#REF!,$C192,#REF!,$J$2)</f>
        <v>#REF!</v>
      </c>
      <c r="L192" s="117" t="e">
        <f>SUMIFS(#REF!,#REF!,$B192,#REF!,$C192,#REF!,$J$2)</f>
        <v>#REF!</v>
      </c>
      <c r="M192" s="118"/>
      <c r="N192" s="118"/>
      <c r="O192" s="118"/>
      <c r="P192" s="118"/>
      <c r="Q192" s="118"/>
      <c r="R192" s="118"/>
      <c r="S192" s="118"/>
      <c r="T192" s="118"/>
      <c r="U192" s="118"/>
      <c r="V192" s="118"/>
      <c r="W192" s="118"/>
      <c r="X192" s="118"/>
      <c r="Y192" s="118"/>
      <c r="Z192" s="118"/>
      <c r="AA192" s="118"/>
      <c r="AB192" s="118"/>
      <c r="AC192" s="118"/>
      <c r="AD192" s="118"/>
      <c r="AE192" s="118"/>
      <c r="AF192" s="118"/>
      <c r="AG192" s="118"/>
      <c r="AH192" s="118"/>
      <c r="AI192" s="118"/>
    </row>
    <row r="193" spans="1:35" ht="15.75" customHeight="1">
      <c r="A193" s="108"/>
      <c r="B193" s="109" t="s">
        <v>3668</v>
      </c>
      <c r="C193" s="110"/>
      <c r="D193" s="111" t="e">
        <f t="shared" ref="D193:L193" si="48">SUM(D194:D196)</f>
        <v>#REF!</v>
      </c>
      <c r="E193" s="111" t="e">
        <f t="shared" si="48"/>
        <v>#REF!</v>
      </c>
      <c r="F193" s="111" t="e">
        <f t="shared" si="48"/>
        <v>#REF!</v>
      </c>
      <c r="G193" s="111" t="e">
        <f t="shared" si="48"/>
        <v>#REF!</v>
      </c>
      <c r="H193" s="111" t="e">
        <f t="shared" si="48"/>
        <v>#REF!</v>
      </c>
      <c r="I193" s="111" t="e">
        <f t="shared" si="48"/>
        <v>#REF!</v>
      </c>
      <c r="J193" s="111" t="e">
        <f t="shared" si="48"/>
        <v>#REF!</v>
      </c>
      <c r="K193" s="111" t="e">
        <f t="shared" si="48"/>
        <v>#REF!</v>
      </c>
      <c r="L193" s="111" t="e">
        <f t="shared" si="48"/>
        <v>#REF!</v>
      </c>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row>
    <row r="194" spans="1:35" ht="63.75" customHeight="1">
      <c r="A194" s="113">
        <f>A190+1</f>
        <v>48</v>
      </c>
      <c r="B194" s="114" t="s">
        <v>760</v>
      </c>
      <c r="C194" s="115" t="s">
        <v>115</v>
      </c>
      <c r="D194" s="116" t="e">
        <f>SUMIFS(#REF!,#REF!,$B194,#REF!,$C194,#REF!,$D$2)</f>
        <v>#REF!</v>
      </c>
      <c r="E194" s="116" t="e">
        <f>SUMIFS(#REF!,#REF!,$B194,#REF!,$C194,#REF!,$D$2)</f>
        <v>#REF!</v>
      </c>
      <c r="F194" s="116" t="e">
        <f>SUMIFS(#REF!,#REF!,$B194,#REF!,$C194,#REF!,$D$2)</f>
        <v>#REF!</v>
      </c>
      <c r="G194" s="15" t="e">
        <f>SUMIFS(#REF!,#REF!,$B194,#REF!,$C194,#REF!,$G$2)</f>
        <v>#REF!</v>
      </c>
      <c r="H194" s="15" t="e">
        <f>SUMIFS(#REF!,#REF!,$B194,#REF!,$C194,#REF!,$G$2)</f>
        <v>#REF!</v>
      </c>
      <c r="I194" s="15" t="e">
        <f>SUMIFS(#REF!,#REF!,$B194,#REF!,$C194,#REF!,$G$2)</f>
        <v>#REF!</v>
      </c>
      <c r="J194" s="117" t="e">
        <f>SUMIFS(#REF!,#REF!,$B194,#REF!,$C194,#REF!,$J$2)</f>
        <v>#REF!</v>
      </c>
      <c r="K194" s="117" t="e">
        <f>SUMIFS(#REF!,#REF!,$B194,#REF!,$C194,#REF!,$J$2)</f>
        <v>#REF!</v>
      </c>
      <c r="L194" s="117" t="e">
        <f>SUMIFS(#REF!,#REF!,$B194,#REF!,$C194,#REF!,$J$2)</f>
        <v>#REF!</v>
      </c>
      <c r="M194" s="118"/>
      <c r="N194" s="118"/>
      <c r="O194" s="118"/>
      <c r="P194" s="118"/>
      <c r="Q194" s="118"/>
      <c r="R194" s="118"/>
      <c r="S194" s="118"/>
      <c r="T194" s="118"/>
      <c r="U194" s="118"/>
      <c r="V194" s="118"/>
      <c r="W194" s="118"/>
      <c r="X194" s="118"/>
      <c r="Y194" s="118"/>
      <c r="Z194" s="118"/>
      <c r="AA194" s="118"/>
      <c r="AB194" s="118"/>
      <c r="AC194" s="118"/>
      <c r="AD194" s="118"/>
      <c r="AE194" s="118"/>
      <c r="AF194" s="118"/>
      <c r="AG194" s="118"/>
      <c r="AH194" s="118"/>
      <c r="AI194" s="118"/>
    </row>
    <row r="195" spans="1:35" ht="63.75" customHeight="1">
      <c r="A195" s="113"/>
      <c r="B195" s="114" t="s">
        <v>760</v>
      </c>
      <c r="C195" s="115" t="s">
        <v>398</v>
      </c>
      <c r="D195" s="116" t="e">
        <f>SUMIFS(#REF!,#REF!,$B195,#REF!,$C195,#REF!,$D$2)</f>
        <v>#REF!</v>
      </c>
      <c r="E195" s="116" t="e">
        <f>SUMIFS(#REF!,#REF!,$B195,#REF!,$C195,#REF!,$D$2)</f>
        <v>#REF!</v>
      </c>
      <c r="F195" s="116" t="e">
        <f>SUMIFS(#REF!,#REF!,$B195,#REF!,$C195,#REF!,$D$2)</f>
        <v>#REF!</v>
      </c>
      <c r="G195" s="15" t="e">
        <f>SUMIFS(#REF!,#REF!,$B195,#REF!,$C195,#REF!,$G$2)</f>
        <v>#REF!</v>
      </c>
      <c r="H195" s="15" t="e">
        <f>SUMIFS(#REF!,#REF!,$B195,#REF!,$C195,#REF!,$G$2)</f>
        <v>#REF!</v>
      </c>
      <c r="I195" s="15" t="e">
        <f>SUMIFS(#REF!,#REF!,$B195,#REF!,$C195,#REF!,$G$2)</f>
        <v>#REF!</v>
      </c>
      <c r="J195" s="117" t="e">
        <f>SUMIFS(#REF!,#REF!,$B195,#REF!,$C195,#REF!,$J$2)</f>
        <v>#REF!</v>
      </c>
      <c r="K195" s="117" t="e">
        <f>SUMIFS(#REF!,#REF!,$B195,#REF!,$C195,#REF!,$J$2)</f>
        <v>#REF!</v>
      </c>
      <c r="L195" s="117" t="e">
        <f>SUMIFS(#REF!,#REF!,$B195,#REF!,$C195,#REF!,$J$2)</f>
        <v>#REF!</v>
      </c>
      <c r="M195" s="118"/>
      <c r="N195" s="118"/>
      <c r="O195" s="118"/>
      <c r="P195" s="118"/>
      <c r="Q195" s="118"/>
      <c r="R195" s="118"/>
      <c r="S195" s="118"/>
      <c r="T195" s="118"/>
      <c r="U195" s="118"/>
      <c r="V195" s="118"/>
      <c r="W195" s="118"/>
      <c r="X195" s="118"/>
      <c r="Y195" s="118"/>
      <c r="Z195" s="118"/>
      <c r="AA195" s="118"/>
      <c r="AB195" s="118"/>
      <c r="AC195" s="118"/>
      <c r="AD195" s="118"/>
      <c r="AE195" s="118"/>
      <c r="AF195" s="118"/>
      <c r="AG195" s="118"/>
      <c r="AH195" s="118"/>
      <c r="AI195" s="118"/>
    </row>
    <row r="196" spans="1:35" ht="18.75" customHeight="1">
      <c r="A196" s="113"/>
      <c r="B196" s="114" t="s">
        <v>760</v>
      </c>
      <c r="C196" s="101" t="s">
        <v>194</v>
      </c>
      <c r="D196" s="116" t="e">
        <f>SUMIFS(#REF!,#REF!,$B196,#REF!,$C196,#REF!,$D$2)</f>
        <v>#REF!</v>
      </c>
      <c r="E196" s="116" t="e">
        <f>SUMIFS(#REF!,#REF!,$B196,#REF!,$C196,#REF!,$D$2)</f>
        <v>#REF!</v>
      </c>
      <c r="F196" s="116" t="e">
        <f>SUMIFS(#REF!,#REF!,$B196,#REF!,$C196,#REF!,$D$2)</f>
        <v>#REF!</v>
      </c>
      <c r="G196" s="15" t="e">
        <f>SUMIFS(#REF!,#REF!,$B196,#REF!,$C196,#REF!,$G$2)</f>
        <v>#REF!</v>
      </c>
      <c r="H196" s="15" t="e">
        <f>SUMIFS(#REF!,#REF!,$B196,#REF!,$C196,#REF!,$G$2)</f>
        <v>#REF!</v>
      </c>
      <c r="I196" s="15" t="e">
        <f>SUMIFS(#REF!,#REF!,$B196,#REF!,$C196,#REF!,$G$2)</f>
        <v>#REF!</v>
      </c>
      <c r="J196" s="117" t="e">
        <f>SUMIFS(#REF!,#REF!,$B196,#REF!,$C196,#REF!,$J$2)</f>
        <v>#REF!</v>
      </c>
      <c r="K196" s="117" t="e">
        <f>SUMIFS(#REF!,#REF!,$B196,#REF!,$C196,#REF!,$J$2)</f>
        <v>#REF!</v>
      </c>
      <c r="L196" s="117" t="e">
        <f>SUMIFS(#REF!,#REF!,$B196,#REF!,$C196,#REF!,$J$2)</f>
        <v>#REF!</v>
      </c>
      <c r="M196" s="118"/>
      <c r="N196" s="118"/>
      <c r="O196" s="118"/>
      <c r="P196" s="118"/>
      <c r="Q196" s="118"/>
      <c r="R196" s="118"/>
      <c r="S196" s="118"/>
      <c r="T196" s="118"/>
      <c r="U196" s="118"/>
      <c r="V196" s="118"/>
      <c r="W196" s="118"/>
      <c r="X196" s="118"/>
      <c r="Y196" s="118"/>
      <c r="Z196" s="118"/>
      <c r="AA196" s="118"/>
      <c r="AB196" s="118"/>
      <c r="AC196" s="118"/>
      <c r="AD196" s="118"/>
      <c r="AE196" s="118"/>
      <c r="AF196" s="118"/>
      <c r="AG196" s="118"/>
      <c r="AH196" s="118"/>
      <c r="AI196" s="118"/>
    </row>
    <row r="197" spans="1:35" ht="15.75" customHeight="1">
      <c r="A197" s="108"/>
      <c r="B197" s="109" t="s">
        <v>3668</v>
      </c>
      <c r="C197" s="110"/>
      <c r="D197" s="111" t="e">
        <f t="shared" ref="D197:L197" si="49">SUM(D198:D200)</f>
        <v>#REF!</v>
      </c>
      <c r="E197" s="111" t="e">
        <f t="shared" si="49"/>
        <v>#REF!</v>
      </c>
      <c r="F197" s="111" t="e">
        <f t="shared" si="49"/>
        <v>#REF!</v>
      </c>
      <c r="G197" s="111" t="e">
        <f t="shared" si="49"/>
        <v>#REF!</v>
      </c>
      <c r="H197" s="111" t="e">
        <f t="shared" si="49"/>
        <v>#REF!</v>
      </c>
      <c r="I197" s="111" t="e">
        <f t="shared" si="49"/>
        <v>#REF!</v>
      </c>
      <c r="J197" s="111" t="e">
        <f t="shared" si="49"/>
        <v>#REF!</v>
      </c>
      <c r="K197" s="111" t="e">
        <f t="shared" si="49"/>
        <v>#REF!</v>
      </c>
      <c r="L197" s="111" t="e">
        <f t="shared" si="49"/>
        <v>#REF!</v>
      </c>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row>
    <row r="198" spans="1:35" ht="63.75" customHeight="1">
      <c r="A198" s="113">
        <f>A194+1</f>
        <v>49</v>
      </c>
      <c r="B198" s="114" t="s">
        <v>169</v>
      </c>
      <c r="C198" s="115" t="s">
        <v>115</v>
      </c>
      <c r="D198" s="116" t="e">
        <f>SUMIFS(#REF!,#REF!,$B198,#REF!,$C198,#REF!,$D$2)</f>
        <v>#REF!</v>
      </c>
      <c r="E198" s="116" t="e">
        <f>SUMIFS(#REF!,#REF!,$B198,#REF!,$C198,#REF!,$D$2)</f>
        <v>#REF!</v>
      </c>
      <c r="F198" s="116" t="e">
        <f>SUMIFS(#REF!,#REF!,$B198,#REF!,$C198,#REF!,$D$2)</f>
        <v>#REF!</v>
      </c>
      <c r="G198" s="15" t="e">
        <f>SUMIFS(#REF!,#REF!,$B198,#REF!,$C198,#REF!,$G$2)</f>
        <v>#REF!</v>
      </c>
      <c r="H198" s="15" t="e">
        <f>SUMIFS(#REF!,#REF!,$B198,#REF!,$C198,#REF!,$G$2)</f>
        <v>#REF!</v>
      </c>
      <c r="I198" s="15" t="e">
        <f>SUMIFS(#REF!,#REF!,$B198,#REF!,$C198,#REF!,$G$2)</f>
        <v>#REF!</v>
      </c>
      <c r="J198" s="117" t="e">
        <f>SUMIFS(#REF!,#REF!,$B198,#REF!,$C198,#REF!,$J$2)</f>
        <v>#REF!</v>
      </c>
      <c r="K198" s="117" t="e">
        <f>SUMIFS(#REF!,#REF!,$B198,#REF!,$C198,#REF!,$J$2)</f>
        <v>#REF!</v>
      </c>
      <c r="L198" s="117" t="e">
        <f>SUMIFS(#REF!,#REF!,$B198,#REF!,$C198,#REF!,$J$2)</f>
        <v>#REF!</v>
      </c>
      <c r="M198" s="118"/>
      <c r="N198" s="118"/>
      <c r="O198" s="118"/>
      <c r="P198" s="118"/>
      <c r="Q198" s="118"/>
      <c r="R198" s="118"/>
      <c r="S198" s="118"/>
      <c r="T198" s="118"/>
      <c r="U198" s="118"/>
      <c r="V198" s="118"/>
      <c r="W198" s="118"/>
      <c r="X198" s="118"/>
      <c r="Y198" s="118"/>
      <c r="Z198" s="118"/>
      <c r="AA198" s="118"/>
      <c r="AB198" s="118"/>
      <c r="AC198" s="118"/>
      <c r="AD198" s="118"/>
      <c r="AE198" s="118"/>
      <c r="AF198" s="118"/>
      <c r="AG198" s="118"/>
      <c r="AH198" s="118"/>
      <c r="AI198" s="118"/>
    </row>
    <row r="199" spans="1:35" ht="63.75" customHeight="1">
      <c r="A199" s="113"/>
      <c r="B199" s="114" t="s">
        <v>169</v>
      </c>
      <c r="C199" s="115" t="s">
        <v>398</v>
      </c>
      <c r="D199" s="116" t="e">
        <f>SUMIFS(#REF!,#REF!,$B199,#REF!,$C199,#REF!,$D$2)</f>
        <v>#REF!</v>
      </c>
      <c r="E199" s="116" t="e">
        <f>SUMIFS(#REF!,#REF!,$B199,#REF!,$C199,#REF!,$D$2)</f>
        <v>#REF!</v>
      </c>
      <c r="F199" s="116" t="e">
        <f>SUMIFS(#REF!,#REF!,$B199,#REF!,$C199,#REF!,$D$2)</f>
        <v>#REF!</v>
      </c>
      <c r="G199" s="15" t="e">
        <f>SUMIFS(#REF!,#REF!,$B199,#REF!,$C199,#REF!,$G$2)</f>
        <v>#REF!</v>
      </c>
      <c r="H199" s="15" t="e">
        <f>SUMIFS(#REF!,#REF!,$B199,#REF!,$C199,#REF!,$G$2)</f>
        <v>#REF!</v>
      </c>
      <c r="I199" s="15" t="e">
        <f>SUMIFS(#REF!,#REF!,$B199,#REF!,$C199,#REF!,$G$2)</f>
        <v>#REF!</v>
      </c>
      <c r="J199" s="117" t="e">
        <f>SUMIFS(#REF!,#REF!,$B199,#REF!,$C199,#REF!,$J$2)</f>
        <v>#REF!</v>
      </c>
      <c r="K199" s="117" t="e">
        <f>SUMIFS(#REF!,#REF!,$B199,#REF!,$C199,#REF!,$J$2)</f>
        <v>#REF!</v>
      </c>
      <c r="L199" s="117" t="e">
        <f>SUMIFS(#REF!,#REF!,$B199,#REF!,$C199,#REF!,$J$2)</f>
        <v>#REF!</v>
      </c>
      <c r="M199" s="118"/>
      <c r="N199" s="118"/>
      <c r="O199" s="118"/>
      <c r="P199" s="118"/>
      <c r="Q199" s="118"/>
      <c r="R199" s="118"/>
      <c r="S199" s="118"/>
      <c r="T199" s="118"/>
      <c r="U199" s="118"/>
      <c r="V199" s="118"/>
      <c r="W199" s="118"/>
      <c r="X199" s="118"/>
      <c r="Y199" s="118"/>
      <c r="Z199" s="118"/>
      <c r="AA199" s="118"/>
      <c r="AB199" s="118"/>
      <c r="AC199" s="118"/>
      <c r="AD199" s="118"/>
      <c r="AE199" s="118"/>
      <c r="AF199" s="118"/>
      <c r="AG199" s="118"/>
      <c r="AH199" s="118"/>
      <c r="AI199" s="118"/>
    </row>
    <row r="200" spans="1:35" ht="18.75" customHeight="1">
      <c r="A200" s="113"/>
      <c r="B200" s="114" t="s">
        <v>169</v>
      </c>
      <c r="C200" s="101" t="s">
        <v>194</v>
      </c>
      <c r="D200" s="116" t="e">
        <f>SUMIFS(#REF!,#REF!,$B200,#REF!,$C200,#REF!,$D$2)</f>
        <v>#REF!</v>
      </c>
      <c r="E200" s="116" t="e">
        <f>SUMIFS(#REF!,#REF!,$B200,#REF!,$C200,#REF!,$D$2)</f>
        <v>#REF!</v>
      </c>
      <c r="F200" s="116" t="e">
        <f>SUMIFS(#REF!,#REF!,$B200,#REF!,$C200,#REF!,$D$2)</f>
        <v>#REF!</v>
      </c>
      <c r="G200" s="15" t="e">
        <f>SUMIFS(#REF!,#REF!,$B200,#REF!,$C200,#REF!,$G$2)</f>
        <v>#REF!</v>
      </c>
      <c r="H200" s="15" t="e">
        <f>SUMIFS(#REF!,#REF!,$B200,#REF!,$C200,#REF!,$G$2)</f>
        <v>#REF!</v>
      </c>
      <c r="I200" s="15" t="e">
        <f>SUMIFS(#REF!,#REF!,$B200,#REF!,$C200,#REF!,$G$2)</f>
        <v>#REF!</v>
      </c>
      <c r="J200" s="117" t="e">
        <f>SUMIFS(#REF!,#REF!,$B200,#REF!,$C200,#REF!,$J$2)</f>
        <v>#REF!</v>
      </c>
      <c r="K200" s="117" t="e">
        <f>SUMIFS(#REF!,#REF!,$B200,#REF!,$C200,#REF!,$J$2)</f>
        <v>#REF!</v>
      </c>
      <c r="L200" s="117" t="e">
        <f>SUMIFS(#REF!,#REF!,$B200,#REF!,$C200,#REF!,$J$2)</f>
        <v>#REF!</v>
      </c>
      <c r="M200" s="118"/>
      <c r="N200" s="118"/>
      <c r="O200" s="118"/>
      <c r="P200" s="118"/>
      <c r="Q200" s="118"/>
      <c r="R200" s="118"/>
      <c r="S200" s="118"/>
      <c r="T200" s="118"/>
      <c r="U200" s="118"/>
      <c r="V200" s="118"/>
      <c r="W200" s="118"/>
      <c r="X200" s="118"/>
      <c r="Y200" s="118"/>
      <c r="Z200" s="118"/>
      <c r="AA200" s="118"/>
      <c r="AB200" s="118"/>
      <c r="AC200" s="118"/>
      <c r="AD200" s="118"/>
      <c r="AE200" s="118"/>
      <c r="AF200" s="118"/>
      <c r="AG200" s="118"/>
      <c r="AH200" s="118"/>
      <c r="AI200" s="118"/>
    </row>
    <row r="201" spans="1:35" ht="15.75" customHeight="1">
      <c r="A201" s="108"/>
      <c r="B201" s="109" t="s">
        <v>3668</v>
      </c>
      <c r="C201" s="110"/>
      <c r="D201" s="111" t="e">
        <f t="shared" ref="D201:L201" si="50">SUM(D202:D204)</f>
        <v>#REF!</v>
      </c>
      <c r="E201" s="111" t="e">
        <f t="shared" si="50"/>
        <v>#REF!</v>
      </c>
      <c r="F201" s="111" t="e">
        <f t="shared" si="50"/>
        <v>#REF!</v>
      </c>
      <c r="G201" s="111" t="e">
        <f t="shared" si="50"/>
        <v>#REF!</v>
      </c>
      <c r="H201" s="111" t="e">
        <f t="shared" si="50"/>
        <v>#REF!</v>
      </c>
      <c r="I201" s="111" t="e">
        <f t="shared" si="50"/>
        <v>#REF!</v>
      </c>
      <c r="J201" s="111" t="e">
        <f t="shared" si="50"/>
        <v>#REF!</v>
      </c>
      <c r="K201" s="111" t="e">
        <f t="shared" si="50"/>
        <v>#REF!</v>
      </c>
      <c r="L201" s="111" t="e">
        <f t="shared" si="50"/>
        <v>#REF!</v>
      </c>
      <c r="M201" s="112"/>
      <c r="N201" s="112"/>
      <c r="O201" s="112"/>
      <c r="P201" s="112"/>
      <c r="Q201" s="112"/>
      <c r="R201" s="112"/>
      <c r="S201" s="112"/>
      <c r="T201" s="112"/>
      <c r="U201" s="112"/>
      <c r="V201" s="112"/>
      <c r="W201" s="112"/>
      <c r="X201" s="112"/>
      <c r="Y201" s="112"/>
      <c r="Z201" s="112"/>
      <c r="AA201" s="112"/>
      <c r="AB201" s="112"/>
      <c r="AC201" s="112"/>
      <c r="AD201" s="112"/>
      <c r="AE201" s="112"/>
      <c r="AF201" s="112"/>
      <c r="AG201" s="112"/>
      <c r="AH201" s="112"/>
      <c r="AI201" s="112"/>
    </row>
    <row r="202" spans="1:35" ht="63.75" customHeight="1">
      <c r="A202" s="113">
        <f>A198+1</f>
        <v>50</v>
      </c>
      <c r="B202" s="114" t="s">
        <v>761</v>
      </c>
      <c r="C202" s="115" t="s">
        <v>115</v>
      </c>
      <c r="D202" s="116" t="e">
        <f>SUMIFS(#REF!,#REF!,$B202,#REF!,$C202,#REF!,$D$2)</f>
        <v>#REF!</v>
      </c>
      <c r="E202" s="116" t="e">
        <f>SUMIFS(#REF!,#REF!,$B202,#REF!,$C202,#REF!,$D$2)</f>
        <v>#REF!</v>
      </c>
      <c r="F202" s="116" t="e">
        <f>SUMIFS(#REF!,#REF!,$B202,#REF!,$C202,#REF!,$D$2)</f>
        <v>#REF!</v>
      </c>
      <c r="G202" s="15" t="e">
        <f>SUMIFS(#REF!,#REF!,$B202,#REF!,$C202,#REF!,$G$2)</f>
        <v>#REF!</v>
      </c>
      <c r="H202" s="15" t="e">
        <f>SUMIFS(#REF!,#REF!,$B202,#REF!,$C202,#REF!,$G$2)</f>
        <v>#REF!</v>
      </c>
      <c r="I202" s="15" t="e">
        <f>SUMIFS(#REF!,#REF!,$B202,#REF!,$C202,#REF!,$G$2)</f>
        <v>#REF!</v>
      </c>
      <c r="J202" s="117" t="e">
        <f>SUMIFS(#REF!,#REF!,$B202,#REF!,$C202,#REF!,$J$2)</f>
        <v>#REF!</v>
      </c>
      <c r="K202" s="117" t="e">
        <f>SUMIFS(#REF!,#REF!,$B202,#REF!,$C202,#REF!,$J$2)</f>
        <v>#REF!</v>
      </c>
      <c r="L202" s="117" t="e">
        <f>SUMIFS(#REF!,#REF!,$B202,#REF!,$C202,#REF!,$J$2)</f>
        <v>#REF!</v>
      </c>
      <c r="M202" s="118"/>
      <c r="N202" s="118"/>
      <c r="O202" s="118"/>
      <c r="P202" s="118"/>
      <c r="Q202" s="118"/>
      <c r="R202" s="118"/>
      <c r="S202" s="118"/>
      <c r="T202" s="118"/>
      <c r="U202" s="118"/>
      <c r="V202" s="118"/>
      <c r="W202" s="118"/>
      <c r="X202" s="118"/>
      <c r="Y202" s="118"/>
      <c r="Z202" s="118"/>
      <c r="AA202" s="118"/>
      <c r="AB202" s="118"/>
      <c r="AC202" s="118"/>
      <c r="AD202" s="118"/>
      <c r="AE202" s="118"/>
      <c r="AF202" s="118"/>
      <c r="AG202" s="118"/>
      <c r="AH202" s="118"/>
      <c r="AI202" s="118"/>
    </row>
    <row r="203" spans="1:35" ht="63.75" customHeight="1">
      <c r="A203" s="113"/>
      <c r="B203" s="114" t="s">
        <v>761</v>
      </c>
      <c r="C203" s="115" t="s">
        <v>398</v>
      </c>
      <c r="D203" s="116" t="e">
        <f>SUMIFS(#REF!,#REF!,$B203,#REF!,$C203,#REF!,$D$2)</f>
        <v>#REF!</v>
      </c>
      <c r="E203" s="116" t="e">
        <f>SUMIFS(#REF!,#REF!,$B203,#REF!,$C203,#REF!,$D$2)</f>
        <v>#REF!</v>
      </c>
      <c r="F203" s="116" t="e">
        <f>SUMIFS(#REF!,#REF!,$B203,#REF!,$C203,#REF!,$D$2)</f>
        <v>#REF!</v>
      </c>
      <c r="G203" s="15" t="e">
        <f>SUMIFS(#REF!,#REF!,$B203,#REF!,$C203,#REF!,$G$2)</f>
        <v>#REF!</v>
      </c>
      <c r="H203" s="15" t="e">
        <f>SUMIFS(#REF!,#REF!,$B203,#REF!,$C203,#REF!,$G$2)</f>
        <v>#REF!</v>
      </c>
      <c r="I203" s="15" t="e">
        <f>SUMIFS(#REF!,#REF!,$B203,#REF!,$C203,#REF!,$G$2)</f>
        <v>#REF!</v>
      </c>
      <c r="J203" s="117" t="e">
        <f>SUMIFS(#REF!,#REF!,$B203,#REF!,$C203,#REF!,$J$2)</f>
        <v>#REF!</v>
      </c>
      <c r="K203" s="117" t="e">
        <f>SUMIFS(#REF!,#REF!,$B203,#REF!,$C203,#REF!,$J$2)</f>
        <v>#REF!</v>
      </c>
      <c r="L203" s="117" t="e">
        <f>SUMIFS(#REF!,#REF!,$B203,#REF!,$C203,#REF!,$J$2)</f>
        <v>#REF!</v>
      </c>
      <c r="M203" s="118"/>
      <c r="N203" s="118"/>
      <c r="O203" s="118"/>
      <c r="P203" s="118"/>
      <c r="Q203" s="118"/>
      <c r="R203" s="118"/>
      <c r="S203" s="118"/>
      <c r="T203" s="118"/>
      <c r="U203" s="118"/>
      <c r="V203" s="118"/>
      <c r="W203" s="118"/>
      <c r="X203" s="118"/>
      <c r="Y203" s="118"/>
      <c r="Z203" s="118"/>
      <c r="AA203" s="118"/>
      <c r="AB203" s="118"/>
      <c r="AC203" s="118"/>
      <c r="AD203" s="118"/>
      <c r="AE203" s="118"/>
      <c r="AF203" s="118"/>
      <c r="AG203" s="118"/>
      <c r="AH203" s="118"/>
      <c r="AI203" s="118"/>
    </row>
    <row r="204" spans="1:35" ht="18.75" customHeight="1">
      <c r="A204" s="113"/>
      <c r="B204" s="114" t="s">
        <v>761</v>
      </c>
      <c r="C204" s="101" t="s">
        <v>194</v>
      </c>
      <c r="D204" s="116" t="e">
        <f>SUMIFS(#REF!,#REF!,$B204,#REF!,$C204,#REF!,$D$2)</f>
        <v>#REF!</v>
      </c>
      <c r="E204" s="116" t="e">
        <f>SUMIFS(#REF!,#REF!,$B204,#REF!,$C204,#REF!,$D$2)</f>
        <v>#REF!</v>
      </c>
      <c r="F204" s="116" t="e">
        <f>SUMIFS(#REF!,#REF!,$B204,#REF!,$C204,#REF!,$D$2)</f>
        <v>#REF!</v>
      </c>
      <c r="G204" s="15" t="e">
        <f>SUMIFS(#REF!,#REF!,$B204,#REF!,$C204,#REF!,$G$2)</f>
        <v>#REF!</v>
      </c>
      <c r="H204" s="15" t="e">
        <f>SUMIFS(#REF!,#REF!,$B204,#REF!,$C204,#REF!,$G$2)</f>
        <v>#REF!</v>
      </c>
      <c r="I204" s="15" t="e">
        <f>SUMIFS(#REF!,#REF!,$B204,#REF!,$C204,#REF!,$G$2)</f>
        <v>#REF!</v>
      </c>
      <c r="J204" s="117" t="e">
        <f>SUMIFS(#REF!,#REF!,$B204,#REF!,$C204,#REF!,$J$2)</f>
        <v>#REF!</v>
      </c>
      <c r="K204" s="117" t="e">
        <f>SUMIFS(#REF!,#REF!,$B204,#REF!,$C204,#REF!,$J$2)</f>
        <v>#REF!</v>
      </c>
      <c r="L204" s="117" t="e">
        <f>SUMIFS(#REF!,#REF!,$B204,#REF!,$C204,#REF!,$J$2)</f>
        <v>#REF!</v>
      </c>
      <c r="M204" s="118"/>
      <c r="N204" s="118"/>
      <c r="O204" s="118"/>
      <c r="P204" s="118"/>
      <c r="Q204" s="118"/>
      <c r="R204" s="118"/>
      <c r="S204" s="118"/>
      <c r="T204" s="118"/>
      <c r="U204" s="118"/>
      <c r="V204" s="118"/>
      <c r="W204" s="118"/>
      <c r="X204" s="118"/>
      <c r="Y204" s="118"/>
      <c r="Z204" s="118"/>
      <c r="AA204" s="118"/>
      <c r="AB204" s="118"/>
      <c r="AC204" s="118"/>
      <c r="AD204" s="118"/>
      <c r="AE204" s="118"/>
      <c r="AF204" s="118"/>
      <c r="AG204" s="118"/>
      <c r="AH204" s="118"/>
      <c r="AI204" s="118"/>
    </row>
    <row r="205" spans="1:35" ht="15.75" customHeight="1">
      <c r="A205" s="108"/>
      <c r="B205" s="109" t="s">
        <v>3668</v>
      </c>
      <c r="C205" s="110"/>
      <c r="D205" s="111" t="e">
        <f t="shared" ref="D205:L205" si="51">SUM(D206:D208)</f>
        <v>#REF!</v>
      </c>
      <c r="E205" s="111" t="e">
        <f t="shared" si="51"/>
        <v>#REF!</v>
      </c>
      <c r="F205" s="111" t="e">
        <f t="shared" si="51"/>
        <v>#REF!</v>
      </c>
      <c r="G205" s="111" t="e">
        <f t="shared" si="51"/>
        <v>#REF!</v>
      </c>
      <c r="H205" s="111" t="e">
        <f t="shared" si="51"/>
        <v>#REF!</v>
      </c>
      <c r="I205" s="111" t="e">
        <f t="shared" si="51"/>
        <v>#REF!</v>
      </c>
      <c r="J205" s="111" t="e">
        <f t="shared" si="51"/>
        <v>#REF!</v>
      </c>
      <c r="K205" s="111" t="e">
        <f t="shared" si="51"/>
        <v>#REF!</v>
      </c>
      <c r="L205" s="111" t="e">
        <f t="shared" si="51"/>
        <v>#REF!</v>
      </c>
      <c r="M205" s="112"/>
      <c r="N205" s="112"/>
      <c r="O205" s="112"/>
      <c r="P205" s="112"/>
      <c r="Q205" s="112"/>
      <c r="R205" s="112"/>
      <c r="S205" s="112"/>
      <c r="T205" s="112"/>
      <c r="U205" s="112"/>
      <c r="V205" s="112"/>
      <c r="W205" s="112"/>
      <c r="X205" s="112"/>
      <c r="Y205" s="112"/>
      <c r="Z205" s="112"/>
      <c r="AA205" s="112"/>
      <c r="AB205" s="112"/>
      <c r="AC205" s="112"/>
      <c r="AD205" s="112"/>
      <c r="AE205" s="112"/>
      <c r="AF205" s="112"/>
      <c r="AG205" s="112"/>
      <c r="AH205" s="112"/>
      <c r="AI205" s="112"/>
    </row>
    <row r="206" spans="1:35" ht="63.75" customHeight="1">
      <c r="A206" s="113">
        <f>A202+1</f>
        <v>51</v>
      </c>
      <c r="B206" s="114" t="s">
        <v>140</v>
      </c>
      <c r="C206" s="115" t="s">
        <v>115</v>
      </c>
      <c r="D206" s="116" t="e">
        <f>SUMIFS(#REF!,#REF!,$B206,#REF!,$C206,#REF!,$D$2)</f>
        <v>#REF!</v>
      </c>
      <c r="E206" s="116" t="e">
        <f>SUMIFS(#REF!,#REF!,$B206,#REF!,$C206,#REF!,$D$2)</f>
        <v>#REF!</v>
      </c>
      <c r="F206" s="116" t="e">
        <f>SUMIFS(#REF!,#REF!,$B206,#REF!,$C206,#REF!,$D$2)</f>
        <v>#REF!</v>
      </c>
      <c r="G206" s="15" t="e">
        <f>SUMIFS(#REF!,#REF!,$B206,#REF!,$C206,#REF!,$G$2)</f>
        <v>#REF!</v>
      </c>
      <c r="H206" s="15" t="e">
        <f>SUMIFS(#REF!,#REF!,$B206,#REF!,$C206,#REF!,$G$2)</f>
        <v>#REF!</v>
      </c>
      <c r="I206" s="15" t="e">
        <f>SUMIFS(#REF!,#REF!,$B206,#REF!,$C206,#REF!,$G$2)</f>
        <v>#REF!</v>
      </c>
      <c r="J206" s="117" t="e">
        <f>SUMIFS(#REF!,#REF!,$B206,#REF!,$C206,#REF!,$J$2)</f>
        <v>#REF!</v>
      </c>
      <c r="K206" s="117" t="e">
        <f>SUMIFS(#REF!,#REF!,$B206,#REF!,$C206,#REF!,$J$2)</f>
        <v>#REF!</v>
      </c>
      <c r="L206" s="117" t="e">
        <f>SUMIFS(#REF!,#REF!,$B206,#REF!,$C206,#REF!,$J$2)</f>
        <v>#REF!</v>
      </c>
      <c r="M206" s="118"/>
      <c r="N206" s="118"/>
      <c r="O206" s="118"/>
      <c r="P206" s="118"/>
      <c r="Q206" s="118"/>
      <c r="R206" s="118"/>
      <c r="S206" s="118"/>
      <c r="T206" s="118"/>
      <c r="U206" s="118"/>
      <c r="V206" s="118"/>
      <c r="W206" s="118"/>
      <c r="X206" s="118"/>
      <c r="Y206" s="118"/>
      <c r="Z206" s="118"/>
      <c r="AA206" s="118"/>
      <c r="AB206" s="118"/>
      <c r="AC206" s="118"/>
      <c r="AD206" s="118"/>
      <c r="AE206" s="118"/>
      <c r="AF206" s="118"/>
      <c r="AG206" s="118"/>
      <c r="AH206" s="118"/>
      <c r="AI206" s="118"/>
    </row>
    <row r="207" spans="1:35" ht="63.75" customHeight="1">
      <c r="A207" s="113"/>
      <c r="B207" s="114" t="s">
        <v>140</v>
      </c>
      <c r="C207" s="115" t="s">
        <v>398</v>
      </c>
      <c r="D207" s="116" t="e">
        <f>SUMIFS(#REF!,#REF!,$B207,#REF!,$C207,#REF!,$D$2)</f>
        <v>#REF!</v>
      </c>
      <c r="E207" s="116" t="e">
        <f>SUMIFS(#REF!,#REF!,$B207,#REF!,$C207,#REF!,$D$2)</f>
        <v>#REF!</v>
      </c>
      <c r="F207" s="116" t="e">
        <f>SUMIFS(#REF!,#REF!,$B207,#REF!,$C207,#REF!,$D$2)</f>
        <v>#REF!</v>
      </c>
      <c r="G207" s="15" t="e">
        <f>SUMIFS(#REF!,#REF!,$B207,#REF!,$C207,#REF!,$G$2)</f>
        <v>#REF!</v>
      </c>
      <c r="H207" s="15" t="e">
        <f>SUMIFS(#REF!,#REF!,$B207,#REF!,$C207,#REF!,$G$2)</f>
        <v>#REF!</v>
      </c>
      <c r="I207" s="15" t="e">
        <f>SUMIFS(#REF!,#REF!,$B207,#REF!,$C207,#REF!,$G$2)</f>
        <v>#REF!</v>
      </c>
      <c r="J207" s="117" t="e">
        <f>SUMIFS(#REF!,#REF!,$B207,#REF!,$C207,#REF!,$J$2)</f>
        <v>#REF!</v>
      </c>
      <c r="K207" s="117" t="e">
        <f>SUMIFS(#REF!,#REF!,$B207,#REF!,$C207,#REF!,$J$2)</f>
        <v>#REF!</v>
      </c>
      <c r="L207" s="117" t="e">
        <f>SUMIFS(#REF!,#REF!,$B207,#REF!,$C207,#REF!,$J$2)</f>
        <v>#REF!</v>
      </c>
      <c r="M207" s="118"/>
      <c r="N207" s="118"/>
      <c r="O207" s="118"/>
      <c r="P207" s="118"/>
      <c r="Q207" s="118"/>
      <c r="R207" s="118"/>
      <c r="S207" s="118"/>
      <c r="T207" s="118"/>
      <c r="U207" s="118"/>
      <c r="V207" s="118"/>
      <c r="W207" s="118"/>
      <c r="X207" s="118"/>
      <c r="Y207" s="118"/>
      <c r="Z207" s="118"/>
      <c r="AA207" s="118"/>
      <c r="AB207" s="118"/>
      <c r="AC207" s="118"/>
      <c r="AD207" s="118"/>
      <c r="AE207" s="118"/>
      <c r="AF207" s="118"/>
      <c r="AG207" s="118"/>
      <c r="AH207" s="118"/>
      <c r="AI207" s="118"/>
    </row>
    <row r="208" spans="1:35" ht="18.75" customHeight="1">
      <c r="A208" s="113"/>
      <c r="B208" s="114" t="s">
        <v>140</v>
      </c>
      <c r="C208" s="101" t="s">
        <v>194</v>
      </c>
      <c r="D208" s="116" t="e">
        <f>SUMIFS(#REF!,#REF!,$B208,#REF!,$C208,#REF!,$D$2)</f>
        <v>#REF!</v>
      </c>
      <c r="E208" s="116" t="e">
        <f>SUMIFS(#REF!,#REF!,$B208,#REF!,$C208,#REF!,$D$2)</f>
        <v>#REF!</v>
      </c>
      <c r="F208" s="116" t="e">
        <f>SUMIFS(#REF!,#REF!,$B208,#REF!,$C208,#REF!,$D$2)</f>
        <v>#REF!</v>
      </c>
      <c r="G208" s="15" t="e">
        <f>SUMIFS(#REF!,#REF!,$B208,#REF!,$C208,#REF!,$G$2)</f>
        <v>#REF!</v>
      </c>
      <c r="H208" s="15" t="e">
        <f>SUMIFS(#REF!,#REF!,$B208,#REF!,$C208,#REF!,$G$2)</f>
        <v>#REF!</v>
      </c>
      <c r="I208" s="15" t="e">
        <f>SUMIFS(#REF!,#REF!,$B208,#REF!,$C208,#REF!,$G$2)</f>
        <v>#REF!</v>
      </c>
      <c r="J208" s="117" t="e">
        <f>SUMIFS(#REF!,#REF!,$B208,#REF!,$C208,#REF!,$J$2)</f>
        <v>#REF!</v>
      </c>
      <c r="K208" s="117" t="e">
        <f>SUMIFS(#REF!,#REF!,$B208,#REF!,$C208,#REF!,$J$2)</f>
        <v>#REF!</v>
      </c>
      <c r="L208" s="117" t="e">
        <f>SUMIFS(#REF!,#REF!,$B208,#REF!,$C208,#REF!,$J$2)</f>
        <v>#REF!</v>
      </c>
      <c r="M208" s="118"/>
      <c r="N208" s="118"/>
      <c r="O208" s="118"/>
      <c r="P208" s="118"/>
      <c r="Q208" s="118"/>
      <c r="R208" s="118"/>
      <c r="S208" s="118"/>
      <c r="T208" s="118"/>
      <c r="U208" s="118"/>
      <c r="V208" s="118"/>
      <c r="W208" s="118"/>
      <c r="X208" s="118"/>
      <c r="Y208" s="118"/>
      <c r="Z208" s="118"/>
      <c r="AA208" s="118"/>
      <c r="AB208" s="118"/>
      <c r="AC208" s="118"/>
      <c r="AD208" s="118"/>
      <c r="AE208" s="118"/>
      <c r="AF208" s="118"/>
      <c r="AG208" s="118"/>
      <c r="AH208" s="118"/>
      <c r="AI208" s="118"/>
    </row>
    <row r="209" spans="1:35" ht="15.75" customHeight="1">
      <c r="A209" s="108"/>
      <c r="B209" s="109" t="s">
        <v>3668</v>
      </c>
      <c r="C209" s="110"/>
      <c r="D209" s="111" t="e">
        <f t="shared" ref="D209:L209" si="52">SUM(D210:D212)</f>
        <v>#REF!</v>
      </c>
      <c r="E209" s="111" t="e">
        <f t="shared" si="52"/>
        <v>#REF!</v>
      </c>
      <c r="F209" s="111" t="e">
        <f t="shared" si="52"/>
        <v>#REF!</v>
      </c>
      <c r="G209" s="111" t="e">
        <f t="shared" si="52"/>
        <v>#REF!</v>
      </c>
      <c r="H209" s="111" t="e">
        <f t="shared" si="52"/>
        <v>#REF!</v>
      </c>
      <c r="I209" s="111" t="e">
        <f t="shared" si="52"/>
        <v>#REF!</v>
      </c>
      <c r="J209" s="111" t="e">
        <f t="shared" si="52"/>
        <v>#REF!</v>
      </c>
      <c r="K209" s="111" t="e">
        <f t="shared" si="52"/>
        <v>#REF!</v>
      </c>
      <c r="L209" s="111" t="e">
        <f t="shared" si="52"/>
        <v>#REF!</v>
      </c>
      <c r="M209" s="112"/>
      <c r="N209" s="112"/>
      <c r="O209" s="112"/>
      <c r="P209" s="112"/>
      <c r="Q209" s="112"/>
      <c r="R209" s="112"/>
      <c r="S209" s="112"/>
      <c r="T209" s="112"/>
      <c r="U209" s="112"/>
      <c r="V209" s="112"/>
      <c r="W209" s="112"/>
      <c r="X209" s="112"/>
      <c r="Y209" s="112"/>
      <c r="Z209" s="112"/>
      <c r="AA209" s="112"/>
      <c r="AB209" s="112"/>
      <c r="AC209" s="112"/>
      <c r="AD209" s="112"/>
      <c r="AE209" s="112"/>
      <c r="AF209" s="112"/>
      <c r="AG209" s="112"/>
      <c r="AH209" s="112"/>
      <c r="AI209" s="112"/>
    </row>
    <row r="210" spans="1:35" ht="63.75" customHeight="1">
      <c r="A210" s="113">
        <f>A206+1</f>
        <v>52</v>
      </c>
      <c r="B210" s="114" t="s">
        <v>762</v>
      </c>
      <c r="C210" s="115" t="s">
        <v>115</v>
      </c>
      <c r="D210" s="116" t="e">
        <f>SUMIFS(#REF!,#REF!,$B210,#REF!,$C210,#REF!,$D$2)</f>
        <v>#REF!</v>
      </c>
      <c r="E210" s="116" t="e">
        <f>SUMIFS(#REF!,#REF!,$B210,#REF!,$C210,#REF!,$D$2)</f>
        <v>#REF!</v>
      </c>
      <c r="F210" s="116" t="e">
        <f>SUMIFS(#REF!,#REF!,$B210,#REF!,$C210,#REF!,$D$2)</f>
        <v>#REF!</v>
      </c>
      <c r="G210" s="15" t="e">
        <f>SUMIFS(#REF!,#REF!,$B210,#REF!,$C210,#REF!,$G$2)</f>
        <v>#REF!</v>
      </c>
      <c r="H210" s="15" t="e">
        <f>SUMIFS(#REF!,#REF!,$B210,#REF!,$C210,#REF!,$G$2)</f>
        <v>#REF!</v>
      </c>
      <c r="I210" s="15" t="e">
        <f>SUMIFS(#REF!,#REF!,$B210,#REF!,$C210,#REF!,$G$2)</f>
        <v>#REF!</v>
      </c>
      <c r="J210" s="117" t="e">
        <f>SUMIFS(#REF!,#REF!,$B210,#REF!,$C210,#REF!,$J$2)</f>
        <v>#REF!</v>
      </c>
      <c r="K210" s="117" t="e">
        <f>SUMIFS(#REF!,#REF!,$B210,#REF!,$C210,#REF!,$J$2)</f>
        <v>#REF!</v>
      </c>
      <c r="L210" s="117" t="e">
        <f>SUMIFS(#REF!,#REF!,$B210,#REF!,$C210,#REF!,$J$2)</f>
        <v>#REF!</v>
      </c>
      <c r="M210" s="118"/>
      <c r="N210" s="118"/>
      <c r="O210" s="118"/>
      <c r="P210" s="118"/>
      <c r="Q210" s="118"/>
      <c r="R210" s="118"/>
      <c r="S210" s="118"/>
      <c r="T210" s="118"/>
      <c r="U210" s="118"/>
      <c r="V210" s="118"/>
      <c r="W210" s="118"/>
      <c r="X210" s="118"/>
      <c r="Y210" s="118"/>
      <c r="Z210" s="118"/>
      <c r="AA210" s="118"/>
      <c r="AB210" s="118"/>
      <c r="AC210" s="118"/>
      <c r="AD210" s="118"/>
      <c r="AE210" s="118"/>
      <c r="AF210" s="118"/>
      <c r="AG210" s="118"/>
      <c r="AH210" s="118"/>
      <c r="AI210" s="118"/>
    </row>
    <row r="211" spans="1:35" ht="63.75" customHeight="1">
      <c r="A211" s="113"/>
      <c r="B211" s="114" t="s">
        <v>762</v>
      </c>
      <c r="C211" s="115" t="s">
        <v>398</v>
      </c>
      <c r="D211" s="116" t="e">
        <f>SUMIFS(#REF!,#REF!,$B211,#REF!,$C211,#REF!,$D$2)</f>
        <v>#REF!</v>
      </c>
      <c r="E211" s="116" t="e">
        <f>SUMIFS(#REF!,#REF!,$B211,#REF!,$C211,#REF!,$D$2)</f>
        <v>#REF!</v>
      </c>
      <c r="F211" s="116" t="e">
        <f>SUMIFS(#REF!,#REF!,$B211,#REF!,$C211,#REF!,$D$2)</f>
        <v>#REF!</v>
      </c>
      <c r="G211" s="15" t="e">
        <f>SUMIFS(#REF!,#REF!,$B211,#REF!,$C211,#REF!,$G$2)</f>
        <v>#REF!</v>
      </c>
      <c r="H211" s="15" t="e">
        <f>SUMIFS(#REF!,#REF!,$B211,#REF!,$C211,#REF!,$G$2)</f>
        <v>#REF!</v>
      </c>
      <c r="I211" s="15" t="e">
        <f>SUMIFS(#REF!,#REF!,$B211,#REF!,$C211,#REF!,$G$2)</f>
        <v>#REF!</v>
      </c>
      <c r="J211" s="117" t="e">
        <f>SUMIFS(#REF!,#REF!,$B211,#REF!,$C211,#REF!,$J$2)</f>
        <v>#REF!</v>
      </c>
      <c r="K211" s="117" t="e">
        <f>SUMIFS(#REF!,#REF!,$B211,#REF!,$C211,#REF!,$J$2)</f>
        <v>#REF!</v>
      </c>
      <c r="L211" s="117" t="e">
        <f>SUMIFS(#REF!,#REF!,$B211,#REF!,$C211,#REF!,$J$2)</f>
        <v>#REF!</v>
      </c>
      <c r="M211" s="118"/>
      <c r="N211" s="118"/>
      <c r="O211" s="118"/>
      <c r="P211" s="118"/>
      <c r="Q211" s="118"/>
      <c r="R211" s="118"/>
      <c r="S211" s="118"/>
      <c r="T211" s="118"/>
      <c r="U211" s="118"/>
      <c r="V211" s="118"/>
      <c r="W211" s="118"/>
      <c r="X211" s="118"/>
      <c r="Y211" s="118"/>
      <c r="Z211" s="118"/>
      <c r="AA211" s="118"/>
      <c r="AB211" s="118"/>
      <c r="AC211" s="118"/>
      <c r="AD211" s="118"/>
      <c r="AE211" s="118"/>
      <c r="AF211" s="118"/>
      <c r="AG211" s="118"/>
      <c r="AH211" s="118"/>
      <c r="AI211" s="118"/>
    </row>
    <row r="212" spans="1:35" ht="18.75" customHeight="1">
      <c r="A212" s="113"/>
      <c r="B212" s="114" t="s">
        <v>762</v>
      </c>
      <c r="C212" s="101" t="s">
        <v>194</v>
      </c>
      <c r="D212" s="116" t="e">
        <f>SUMIFS(#REF!,#REF!,$B212,#REF!,$C212,#REF!,$D$2)</f>
        <v>#REF!</v>
      </c>
      <c r="E212" s="116" t="e">
        <f>SUMIFS(#REF!,#REF!,$B212,#REF!,$C212,#REF!,$D$2)</f>
        <v>#REF!</v>
      </c>
      <c r="F212" s="116" t="e">
        <f>SUMIFS(#REF!,#REF!,$B212,#REF!,$C212,#REF!,$D$2)</f>
        <v>#REF!</v>
      </c>
      <c r="G212" s="15" t="e">
        <f>SUMIFS(#REF!,#REF!,$B212,#REF!,$C212,#REF!,$G$2)</f>
        <v>#REF!</v>
      </c>
      <c r="H212" s="15" t="e">
        <f>SUMIFS(#REF!,#REF!,$B212,#REF!,$C212,#REF!,$G$2)</f>
        <v>#REF!</v>
      </c>
      <c r="I212" s="15" t="e">
        <f>SUMIFS(#REF!,#REF!,$B212,#REF!,$C212,#REF!,$G$2)</f>
        <v>#REF!</v>
      </c>
      <c r="J212" s="117" t="e">
        <f>SUMIFS(#REF!,#REF!,$B212,#REF!,$C212,#REF!,$J$2)</f>
        <v>#REF!</v>
      </c>
      <c r="K212" s="117" t="e">
        <f>SUMIFS(#REF!,#REF!,$B212,#REF!,$C212,#REF!,$J$2)</f>
        <v>#REF!</v>
      </c>
      <c r="L212" s="117" t="e">
        <f>SUMIFS(#REF!,#REF!,$B212,#REF!,$C212,#REF!,$J$2)</f>
        <v>#REF!</v>
      </c>
      <c r="M212" s="118"/>
      <c r="N212" s="118"/>
      <c r="O212" s="118"/>
      <c r="P212" s="118"/>
      <c r="Q212" s="118"/>
      <c r="R212" s="118"/>
      <c r="S212" s="118"/>
      <c r="T212" s="118"/>
      <c r="U212" s="118"/>
      <c r="V212" s="118"/>
      <c r="W212" s="118"/>
      <c r="X212" s="118"/>
      <c r="Y212" s="118"/>
      <c r="Z212" s="118"/>
      <c r="AA212" s="118"/>
      <c r="AB212" s="118"/>
      <c r="AC212" s="118"/>
      <c r="AD212" s="118"/>
      <c r="AE212" s="118"/>
      <c r="AF212" s="118"/>
      <c r="AG212" s="118"/>
      <c r="AH212" s="118"/>
      <c r="AI212" s="118"/>
    </row>
    <row r="213" spans="1:35" ht="15.75" customHeight="1">
      <c r="A213" s="108"/>
      <c r="B213" s="109" t="s">
        <v>3668</v>
      </c>
      <c r="C213" s="110"/>
      <c r="D213" s="111" t="e">
        <f t="shared" ref="D213:L213" si="53">SUM(D214:D216)</f>
        <v>#REF!</v>
      </c>
      <c r="E213" s="111" t="e">
        <f t="shared" si="53"/>
        <v>#REF!</v>
      </c>
      <c r="F213" s="111" t="e">
        <f t="shared" si="53"/>
        <v>#REF!</v>
      </c>
      <c r="G213" s="111" t="e">
        <f t="shared" si="53"/>
        <v>#REF!</v>
      </c>
      <c r="H213" s="111" t="e">
        <f t="shared" si="53"/>
        <v>#REF!</v>
      </c>
      <c r="I213" s="111" t="e">
        <f t="shared" si="53"/>
        <v>#REF!</v>
      </c>
      <c r="J213" s="111" t="e">
        <f t="shared" si="53"/>
        <v>#REF!</v>
      </c>
      <c r="K213" s="111" t="e">
        <f t="shared" si="53"/>
        <v>#REF!</v>
      </c>
      <c r="L213" s="111" t="e">
        <f t="shared" si="53"/>
        <v>#REF!</v>
      </c>
      <c r="M213" s="112"/>
      <c r="N213" s="112"/>
      <c r="O213" s="112"/>
      <c r="P213" s="112"/>
      <c r="Q213" s="112"/>
      <c r="R213" s="112"/>
      <c r="S213" s="112"/>
      <c r="T213" s="112"/>
      <c r="U213" s="112"/>
      <c r="V213" s="112"/>
      <c r="W213" s="112"/>
      <c r="X213" s="112"/>
      <c r="Y213" s="112"/>
      <c r="Z213" s="112"/>
      <c r="AA213" s="112"/>
      <c r="AB213" s="112"/>
      <c r="AC213" s="112"/>
      <c r="AD213" s="112"/>
      <c r="AE213" s="112"/>
      <c r="AF213" s="112"/>
      <c r="AG213" s="112"/>
      <c r="AH213" s="112"/>
      <c r="AI213" s="112"/>
    </row>
    <row r="214" spans="1:35" ht="63.75" customHeight="1">
      <c r="A214" s="113">
        <f>A210+1</f>
        <v>53</v>
      </c>
      <c r="B214" s="114" t="s">
        <v>763</v>
      </c>
      <c r="C214" s="115" t="s">
        <v>115</v>
      </c>
      <c r="D214" s="116" t="e">
        <f>SUMIFS(#REF!,#REF!,$B214,#REF!,$C214,#REF!,$D$2)</f>
        <v>#REF!</v>
      </c>
      <c r="E214" s="116" t="e">
        <f>SUMIFS(#REF!,#REF!,$B214,#REF!,$C214,#REF!,$D$2)</f>
        <v>#REF!</v>
      </c>
      <c r="F214" s="116" t="e">
        <f>SUMIFS(#REF!,#REF!,$B214,#REF!,$C214,#REF!,$D$2)</f>
        <v>#REF!</v>
      </c>
      <c r="G214" s="15" t="e">
        <f>SUMIFS(#REF!,#REF!,$B214,#REF!,$C214,#REF!,$G$2)</f>
        <v>#REF!</v>
      </c>
      <c r="H214" s="15" t="e">
        <f>SUMIFS(#REF!,#REF!,$B214,#REF!,$C214,#REF!,$G$2)</f>
        <v>#REF!</v>
      </c>
      <c r="I214" s="15" t="e">
        <f>SUMIFS(#REF!,#REF!,$B214,#REF!,$C214,#REF!,$G$2)</f>
        <v>#REF!</v>
      </c>
      <c r="J214" s="117" t="e">
        <f>SUMIFS(#REF!,#REF!,$B214,#REF!,$C214,#REF!,$J$2)</f>
        <v>#REF!</v>
      </c>
      <c r="K214" s="117" t="e">
        <f>SUMIFS(#REF!,#REF!,$B214,#REF!,$C214,#REF!,$J$2)</f>
        <v>#REF!</v>
      </c>
      <c r="L214" s="117" t="e">
        <f>SUMIFS(#REF!,#REF!,$B214,#REF!,$C214,#REF!,$J$2)</f>
        <v>#REF!</v>
      </c>
      <c r="M214" s="118"/>
      <c r="N214" s="118"/>
      <c r="O214" s="118"/>
      <c r="P214" s="118"/>
      <c r="Q214" s="118"/>
      <c r="R214" s="118"/>
      <c r="S214" s="118"/>
      <c r="T214" s="118"/>
      <c r="U214" s="118"/>
      <c r="V214" s="118"/>
      <c r="W214" s="118"/>
      <c r="X214" s="118"/>
      <c r="Y214" s="118"/>
      <c r="Z214" s="118"/>
      <c r="AA214" s="118"/>
      <c r="AB214" s="118"/>
      <c r="AC214" s="118"/>
      <c r="AD214" s="118"/>
      <c r="AE214" s="118"/>
      <c r="AF214" s="118"/>
      <c r="AG214" s="118"/>
      <c r="AH214" s="118"/>
      <c r="AI214" s="118"/>
    </row>
    <row r="215" spans="1:35" ht="63.75" customHeight="1">
      <c r="A215" s="113"/>
      <c r="B215" s="114" t="s">
        <v>763</v>
      </c>
      <c r="C215" s="115" t="s">
        <v>398</v>
      </c>
      <c r="D215" s="116" t="e">
        <f>SUMIFS(#REF!,#REF!,$B215,#REF!,$C215,#REF!,$D$2)</f>
        <v>#REF!</v>
      </c>
      <c r="E215" s="116" t="e">
        <f>SUMIFS(#REF!,#REF!,$B215,#REF!,$C215,#REF!,$D$2)</f>
        <v>#REF!</v>
      </c>
      <c r="F215" s="116" t="e">
        <f>SUMIFS(#REF!,#REF!,$B215,#REF!,$C215,#REF!,$D$2)</f>
        <v>#REF!</v>
      </c>
      <c r="G215" s="15" t="e">
        <f>SUMIFS(#REF!,#REF!,$B215,#REF!,$C215,#REF!,$G$2)</f>
        <v>#REF!</v>
      </c>
      <c r="H215" s="15" t="e">
        <f>SUMIFS(#REF!,#REF!,$B215,#REF!,$C215,#REF!,$G$2)</f>
        <v>#REF!</v>
      </c>
      <c r="I215" s="15" t="e">
        <f>SUMIFS(#REF!,#REF!,$B215,#REF!,$C215,#REF!,$G$2)</f>
        <v>#REF!</v>
      </c>
      <c r="J215" s="117" t="e">
        <f>SUMIFS(#REF!,#REF!,$B215,#REF!,$C215,#REF!,$J$2)</f>
        <v>#REF!</v>
      </c>
      <c r="K215" s="117" t="e">
        <f>SUMIFS(#REF!,#REF!,$B215,#REF!,$C215,#REF!,$J$2)</f>
        <v>#REF!</v>
      </c>
      <c r="L215" s="117" t="e">
        <f>SUMIFS(#REF!,#REF!,$B215,#REF!,$C215,#REF!,$J$2)</f>
        <v>#REF!</v>
      </c>
      <c r="M215" s="118"/>
      <c r="N215" s="118"/>
      <c r="O215" s="118"/>
      <c r="P215" s="118"/>
      <c r="Q215" s="118"/>
      <c r="R215" s="118"/>
      <c r="S215" s="118"/>
      <c r="T215" s="118"/>
      <c r="U215" s="118"/>
      <c r="V215" s="118"/>
      <c r="W215" s="118"/>
      <c r="X215" s="118"/>
      <c r="Y215" s="118"/>
      <c r="Z215" s="118"/>
      <c r="AA215" s="118"/>
      <c r="AB215" s="118"/>
      <c r="AC215" s="118"/>
      <c r="AD215" s="118"/>
      <c r="AE215" s="118"/>
      <c r="AF215" s="118"/>
      <c r="AG215" s="118"/>
      <c r="AH215" s="118"/>
      <c r="AI215" s="118"/>
    </row>
    <row r="216" spans="1:35" ht="18.75" customHeight="1">
      <c r="A216" s="113"/>
      <c r="B216" s="114" t="s">
        <v>763</v>
      </c>
      <c r="C216" s="101" t="s">
        <v>194</v>
      </c>
      <c r="D216" s="116" t="e">
        <f>SUMIFS(#REF!,#REF!,$B216,#REF!,$C216,#REF!,$D$2)</f>
        <v>#REF!</v>
      </c>
      <c r="E216" s="116" t="e">
        <f>SUMIFS(#REF!,#REF!,$B216,#REF!,$C216,#REF!,$D$2)</f>
        <v>#REF!</v>
      </c>
      <c r="F216" s="116" t="e">
        <f>SUMIFS(#REF!,#REF!,$B216,#REF!,$C216,#REF!,$D$2)</f>
        <v>#REF!</v>
      </c>
      <c r="G216" s="15" t="e">
        <f>SUMIFS(#REF!,#REF!,$B216,#REF!,$C216,#REF!,$G$2)</f>
        <v>#REF!</v>
      </c>
      <c r="H216" s="15" t="e">
        <f>SUMIFS(#REF!,#REF!,$B216,#REF!,$C216,#REF!,$G$2)</f>
        <v>#REF!</v>
      </c>
      <c r="I216" s="15" t="e">
        <f>SUMIFS(#REF!,#REF!,$B216,#REF!,$C216,#REF!,$G$2)</f>
        <v>#REF!</v>
      </c>
      <c r="J216" s="117" t="e">
        <f>SUMIFS(#REF!,#REF!,$B216,#REF!,$C216,#REF!,$J$2)</f>
        <v>#REF!</v>
      </c>
      <c r="K216" s="117" t="e">
        <f>SUMIFS(#REF!,#REF!,$B216,#REF!,$C216,#REF!,$J$2)</f>
        <v>#REF!</v>
      </c>
      <c r="L216" s="117" t="e">
        <f>SUMIFS(#REF!,#REF!,$B216,#REF!,$C216,#REF!,$J$2)</f>
        <v>#REF!</v>
      </c>
      <c r="M216" s="118"/>
      <c r="N216" s="118"/>
      <c r="O216" s="118"/>
      <c r="P216" s="118"/>
      <c r="Q216" s="118"/>
      <c r="R216" s="118"/>
      <c r="S216" s="118"/>
      <c r="T216" s="118"/>
      <c r="U216" s="118"/>
      <c r="V216" s="118"/>
      <c r="W216" s="118"/>
      <c r="X216" s="118"/>
      <c r="Y216" s="118"/>
      <c r="Z216" s="118"/>
      <c r="AA216" s="118"/>
      <c r="AB216" s="118"/>
      <c r="AC216" s="118"/>
      <c r="AD216" s="118"/>
      <c r="AE216" s="118"/>
      <c r="AF216" s="118"/>
      <c r="AG216" s="118"/>
      <c r="AH216" s="118"/>
      <c r="AI216" s="118"/>
    </row>
    <row r="217" spans="1:35" ht="15.75" customHeight="1">
      <c r="A217" s="108"/>
      <c r="B217" s="109" t="s">
        <v>3668</v>
      </c>
      <c r="C217" s="110"/>
      <c r="D217" s="111" t="e">
        <f t="shared" ref="D217:L217" si="54">SUM(D218:D220)</f>
        <v>#REF!</v>
      </c>
      <c r="E217" s="111" t="e">
        <f t="shared" si="54"/>
        <v>#REF!</v>
      </c>
      <c r="F217" s="111" t="e">
        <f t="shared" si="54"/>
        <v>#REF!</v>
      </c>
      <c r="G217" s="111" t="e">
        <f t="shared" si="54"/>
        <v>#REF!</v>
      </c>
      <c r="H217" s="111" t="e">
        <f t="shared" si="54"/>
        <v>#REF!</v>
      </c>
      <c r="I217" s="111" t="e">
        <f t="shared" si="54"/>
        <v>#REF!</v>
      </c>
      <c r="J217" s="111" t="e">
        <f t="shared" si="54"/>
        <v>#REF!</v>
      </c>
      <c r="K217" s="111" t="e">
        <f t="shared" si="54"/>
        <v>#REF!</v>
      </c>
      <c r="L217" s="111" t="e">
        <f t="shared" si="54"/>
        <v>#REF!</v>
      </c>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row>
    <row r="218" spans="1:35" ht="63.75" customHeight="1">
      <c r="A218" s="113">
        <f>A214+1</f>
        <v>54</v>
      </c>
      <c r="B218" s="114" t="s">
        <v>426</v>
      </c>
      <c r="C218" s="115" t="s">
        <v>115</v>
      </c>
      <c r="D218" s="116" t="e">
        <f>SUMIFS(#REF!,#REF!,$B218,#REF!,$C218,#REF!,$D$2)</f>
        <v>#REF!</v>
      </c>
      <c r="E218" s="116" t="e">
        <f>SUMIFS(#REF!,#REF!,$B218,#REF!,$C218,#REF!,$D$2)</f>
        <v>#REF!</v>
      </c>
      <c r="F218" s="116" t="e">
        <f>SUMIFS(#REF!,#REF!,$B218,#REF!,$C218,#REF!,$D$2)</f>
        <v>#REF!</v>
      </c>
      <c r="G218" s="15" t="e">
        <f>SUMIFS(#REF!,#REF!,$B218,#REF!,$C218,#REF!,$G$2)</f>
        <v>#REF!</v>
      </c>
      <c r="H218" s="15" t="e">
        <f>SUMIFS(#REF!,#REF!,$B218,#REF!,$C218,#REF!,$G$2)</f>
        <v>#REF!</v>
      </c>
      <c r="I218" s="15" t="e">
        <f>SUMIFS(#REF!,#REF!,$B218,#REF!,$C218,#REF!,$G$2)</f>
        <v>#REF!</v>
      </c>
      <c r="J218" s="117" t="e">
        <f>SUMIFS(#REF!,#REF!,$B218,#REF!,$C218,#REF!,$J$2)</f>
        <v>#REF!</v>
      </c>
      <c r="K218" s="117" t="e">
        <f>SUMIFS(#REF!,#REF!,$B218,#REF!,$C218,#REF!,$J$2)</f>
        <v>#REF!</v>
      </c>
      <c r="L218" s="117" t="e">
        <f>SUMIFS(#REF!,#REF!,$B218,#REF!,$C218,#REF!,$J$2)</f>
        <v>#REF!</v>
      </c>
      <c r="M218" s="118"/>
      <c r="N218" s="118"/>
      <c r="O218" s="118"/>
      <c r="P218" s="118"/>
      <c r="Q218" s="118"/>
      <c r="R218" s="118"/>
      <c r="S218" s="118"/>
      <c r="T218" s="118"/>
      <c r="U218" s="118"/>
      <c r="V218" s="118"/>
      <c r="W218" s="118"/>
      <c r="X218" s="118"/>
      <c r="Y218" s="118"/>
      <c r="Z218" s="118"/>
      <c r="AA218" s="118"/>
      <c r="AB218" s="118"/>
      <c r="AC218" s="118"/>
      <c r="AD218" s="118"/>
      <c r="AE218" s="118"/>
      <c r="AF218" s="118"/>
      <c r="AG218" s="118"/>
      <c r="AH218" s="118"/>
      <c r="AI218" s="118"/>
    </row>
    <row r="219" spans="1:35" ht="63.75" customHeight="1">
      <c r="A219" s="113"/>
      <c r="B219" s="114" t="s">
        <v>426</v>
      </c>
      <c r="C219" s="115" t="s">
        <v>398</v>
      </c>
      <c r="D219" s="116" t="e">
        <f>SUMIFS(#REF!,#REF!,$B219,#REF!,$C219,#REF!,$D$2)</f>
        <v>#REF!</v>
      </c>
      <c r="E219" s="116" t="e">
        <f>SUMIFS(#REF!,#REF!,$B219,#REF!,$C219,#REF!,$D$2)</f>
        <v>#REF!</v>
      </c>
      <c r="F219" s="116" t="e">
        <f>SUMIFS(#REF!,#REF!,$B219,#REF!,$C219,#REF!,$D$2)</f>
        <v>#REF!</v>
      </c>
      <c r="G219" s="15" t="e">
        <f>SUMIFS(#REF!,#REF!,$B219,#REF!,$C219,#REF!,$G$2)</f>
        <v>#REF!</v>
      </c>
      <c r="H219" s="15" t="e">
        <f>SUMIFS(#REF!,#REF!,$B219,#REF!,$C219,#REF!,$G$2)</f>
        <v>#REF!</v>
      </c>
      <c r="I219" s="15" t="e">
        <f>SUMIFS(#REF!,#REF!,$B219,#REF!,$C219,#REF!,$G$2)</f>
        <v>#REF!</v>
      </c>
      <c r="J219" s="117" t="e">
        <f>SUMIFS(#REF!,#REF!,$B219,#REF!,$C219,#REF!,$J$2)</f>
        <v>#REF!</v>
      </c>
      <c r="K219" s="117" t="e">
        <f>SUMIFS(#REF!,#REF!,$B219,#REF!,$C219,#REF!,$J$2)</f>
        <v>#REF!</v>
      </c>
      <c r="L219" s="117" t="e">
        <f>SUMIFS(#REF!,#REF!,$B219,#REF!,$C219,#REF!,$J$2)</f>
        <v>#REF!</v>
      </c>
      <c r="M219" s="118"/>
      <c r="N219" s="118"/>
      <c r="O219" s="118"/>
      <c r="P219" s="118"/>
      <c r="Q219" s="118"/>
      <c r="R219" s="118"/>
      <c r="S219" s="118"/>
      <c r="T219" s="118"/>
      <c r="U219" s="118"/>
      <c r="V219" s="118"/>
      <c r="W219" s="118"/>
      <c r="X219" s="118"/>
      <c r="Y219" s="118"/>
      <c r="Z219" s="118"/>
      <c r="AA219" s="118"/>
      <c r="AB219" s="118"/>
      <c r="AC219" s="118"/>
      <c r="AD219" s="118"/>
      <c r="AE219" s="118"/>
      <c r="AF219" s="118"/>
      <c r="AG219" s="118"/>
      <c r="AH219" s="118"/>
      <c r="AI219" s="118"/>
    </row>
    <row r="220" spans="1:35" ht="18.75" customHeight="1">
      <c r="A220" s="113"/>
      <c r="B220" s="114" t="s">
        <v>426</v>
      </c>
      <c r="C220" s="101" t="s">
        <v>194</v>
      </c>
      <c r="D220" s="116" t="e">
        <f>SUMIFS(#REF!,#REF!,$B220,#REF!,$C220,#REF!,$D$2)</f>
        <v>#REF!</v>
      </c>
      <c r="E220" s="116" t="e">
        <f>SUMIFS(#REF!,#REF!,$B220,#REF!,$C220,#REF!,$D$2)</f>
        <v>#REF!</v>
      </c>
      <c r="F220" s="116" t="e">
        <f>SUMIFS(#REF!,#REF!,$B220,#REF!,$C220,#REF!,$D$2)</f>
        <v>#REF!</v>
      </c>
      <c r="G220" s="15" t="e">
        <f>SUMIFS(#REF!,#REF!,$B220,#REF!,$C220,#REF!,$G$2)</f>
        <v>#REF!</v>
      </c>
      <c r="H220" s="15" t="e">
        <f>SUMIFS(#REF!,#REF!,$B220,#REF!,$C220,#REF!,$G$2)</f>
        <v>#REF!</v>
      </c>
      <c r="I220" s="15" t="e">
        <f>SUMIFS(#REF!,#REF!,$B220,#REF!,$C220,#REF!,$G$2)</f>
        <v>#REF!</v>
      </c>
      <c r="J220" s="117" t="e">
        <f>SUMIFS(#REF!,#REF!,$B220,#REF!,$C220,#REF!,$J$2)</f>
        <v>#REF!</v>
      </c>
      <c r="K220" s="117" t="e">
        <f>SUMIFS(#REF!,#REF!,$B220,#REF!,$C220,#REF!,$J$2)</f>
        <v>#REF!</v>
      </c>
      <c r="L220" s="117" t="e">
        <f>SUMIFS(#REF!,#REF!,$B220,#REF!,$C220,#REF!,$J$2)</f>
        <v>#REF!</v>
      </c>
      <c r="M220" s="118"/>
      <c r="N220" s="118"/>
      <c r="O220" s="118"/>
      <c r="P220" s="118"/>
      <c r="Q220" s="118"/>
      <c r="R220" s="118"/>
      <c r="S220" s="118"/>
      <c r="T220" s="118"/>
      <c r="U220" s="118"/>
      <c r="V220" s="118"/>
      <c r="W220" s="118"/>
      <c r="X220" s="118"/>
      <c r="Y220" s="118"/>
      <c r="Z220" s="118"/>
      <c r="AA220" s="118"/>
      <c r="AB220" s="118"/>
      <c r="AC220" s="118"/>
      <c r="AD220" s="118"/>
      <c r="AE220" s="118"/>
      <c r="AF220" s="118"/>
      <c r="AG220" s="118"/>
      <c r="AH220" s="118"/>
      <c r="AI220" s="118"/>
    </row>
    <row r="221" spans="1:35" ht="15.75" customHeight="1">
      <c r="A221" s="108"/>
      <c r="B221" s="109" t="s">
        <v>3668</v>
      </c>
      <c r="C221" s="110"/>
      <c r="D221" s="111" t="e">
        <f t="shared" ref="D221:L221" si="55">SUM(D222:D224)</f>
        <v>#REF!</v>
      </c>
      <c r="E221" s="111" t="e">
        <f t="shared" si="55"/>
        <v>#REF!</v>
      </c>
      <c r="F221" s="111" t="e">
        <f t="shared" si="55"/>
        <v>#REF!</v>
      </c>
      <c r="G221" s="111" t="e">
        <f t="shared" si="55"/>
        <v>#REF!</v>
      </c>
      <c r="H221" s="111" t="e">
        <f t="shared" si="55"/>
        <v>#REF!</v>
      </c>
      <c r="I221" s="111" t="e">
        <f t="shared" si="55"/>
        <v>#REF!</v>
      </c>
      <c r="J221" s="111" t="e">
        <f t="shared" si="55"/>
        <v>#REF!</v>
      </c>
      <c r="K221" s="111" t="e">
        <f t="shared" si="55"/>
        <v>#REF!</v>
      </c>
      <c r="L221" s="111" t="e">
        <f t="shared" si="55"/>
        <v>#REF!</v>
      </c>
      <c r="M221" s="112"/>
      <c r="N221" s="112"/>
      <c r="O221" s="112"/>
      <c r="P221" s="112"/>
      <c r="Q221" s="112"/>
      <c r="R221" s="112"/>
      <c r="S221" s="112"/>
      <c r="T221" s="112"/>
      <c r="U221" s="112"/>
      <c r="V221" s="112"/>
      <c r="W221" s="112"/>
      <c r="X221" s="112"/>
      <c r="Y221" s="112"/>
      <c r="Z221" s="112"/>
      <c r="AA221" s="112"/>
      <c r="AB221" s="112"/>
      <c r="AC221" s="112"/>
      <c r="AD221" s="112"/>
      <c r="AE221" s="112"/>
      <c r="AF221" s="112"/>
      <c r="AG221" s="112"/>
      <c r="AH221" s="112"/>
      <c r="AI221" s="112"/>
    </row>
    <row r="222" spans="1:35" ht="63.75" customHeight="1">
      <c r="A222" s="113">
        <f>A218+1</f>
        <v>55</v>
      </c>
      <c r="B222" s="114" t="s">
        <v>764</v>
      </c>
      <c r="C222" s="115" t="s">
        <v>115</v>
      </c>
      <c r="D222" s="116" t="e">
        <f>SUMIFS(#REF!,#REF!,$B222,#REF!,$C222,#REF!,$D$2)</f>
        <v>#REF!</v>
      </c>
      <c r="E222" s="116" t="e">
        <f>SUMIFS(#REF!,#REF!,$B222,#REF!,$C222,#REF!,$D$2)</f>
        <v>#REF!</v>
      </c>
      <c r="F222" s="116" t="e">
        <f>SUMIFS(#REF!,#REF!,$B222,#REF!,$C222,#REF!,$D$2)</f>
        <v>#REF!</v>
      </c>
      <c r="G222" s="15" t="e">
        <f>SUMIFS(#REF!,#REF!,$B222,#REF!,$C222,#REF!,$G$2)</f>
        <v>#REF!</v>
      </c>
      <c r="H222" s="15" t="e">
        <f>SUMIFS(#REF!,#REF!,$B222,#REF!,$C222,#REF!,$G$2)</f>
        <v>#REF!</v>
      </c>
      <c r="I222" s="15" t="e">
        <f>SUMIFS(#REF!,#REF!,$B222,#REF!,$C222,#REF!,$G$2)</f>
        <v>#REF!</v>
      </c>
      <c r="J222" s="117" t="e">
        <f>SUMIFS(#REF!,#REF!,$B222,#REF!,$C222,#REF!,$J$2)</f>
        <v>#REF!</v>
      </c>
      <c r="K222" s="117" t="e">
        <f>SUMIFS(#REF!,#REF!,$B222,#REF!,$C222,#REF!,$J$2)</f>
        <v>#REF!</v>
      </c>
      <c r="L222" s="117" t="e">
        <f>SUMIFS(#REF!,#REF!,$B222,#REF!,$C222,#REF!,$J$2)</f>
        <v>#REF!</v>
      </c>
      <c r="M222" s="118"/>
      <c r="N222" s="118"/>
      <c r="O222" s="118"/>
      <c r="P222" s="118"/>
      <c r="Q222" s="118"/>
      <c r="R222" s="118"/>
      <c r="S222" s="118"/>
      <c r="T222" s="118"/>
      <c r="U222" s="118"/>
      <c r="V222" s="118"/>
      <c r="W222" s="118"/>
      <c r="X222" s="118"/>
      <c r="Y222" s="118"/>
      <c r="Z222" s="118"/>
      <c r="AA222" s="118"/>
      <c r="AB222" s="118"/>
      <c r="AC222" s="118"/>
      <c r="AD222" s="118"/>
      <c r="AE222" s="118"/>
      <c r="AF222" s="118"/>
      <c r="AG222" s="118"/>
      <c r="AH222" s="118"/>
      <c r="AI222" s="118"/>
    </row>
    <row r="223" spans="1:35" ht="63.75" customHeight="1">
      <c r="A223" s="113"/>
      <c r="B223" s="114" t="s">
        <v>764</v>
      </c>
      <c r="C223" s="115" t="s">
        <v>398</v>
      </c>
      <c r="D223" s="116" t="e">
        <f>SUMIFS(#REF!,#REF!,$B223,#REF!,$C223,#REF!,$D$2)</f>
        <v>#REF!</v>
      </c>
      <c r="E223" s="116" t="e">
        <f>SUMIFS(#REF!,#REF!,$B223,#REF!,$C223,#REF!,$D$2)</f>
        <v>#REF!</v>
      </c>
      <c r="F223" s="116" t="e">
        <f>SUMIFS(#REF!,#REF!,$B223,#REF!,$C223,#REF!,$D$2)</f>
        <v>#REF!</v>
      </c>
      <c r="G223" s="15" t="e">
        <f>SUMIFS(#REF!,#REF!,$B223,#REF!,$C223,#REF!,$G$2)</f>
        <v>#REF!</v>
      </c>
      <c r="H223" s="15" t="e">
        <f>SUMIFS(#REF!,#REF!,$B223,#REF!,$C223,#REF!,$G$2)</f>
        <v>#REF!</v>
      </c>
      <c r="I223" s="15" t="e">
        <f>SUMIFS(#REF!,#REF!,$B223,#REF!,$C223,#REF!,$G$2)</f>
        <v>#REF!</v>
      </c>
      <c r="J223" s="117" t="e">
        <f>SUMIFS(#REF!,#REF!,$B223,#REF!,$C223,#REF!,$J$2)</f>
        <v>#REF!</v>
      </c>
      <c r="K223" s="117" t="e">
        <f>SUMIFS(#REF!,#REF!,$B223,#REF!,$C223,#REF!,$J$2)</f>
        <v>#REF!</v>
      </c>
      <c r="L223" s="117" t="e">
        <f>SUMIFS(#REF!,#REF!,$B223,#REF!,$C223,#REF!,$J$2)</f>
        <v>#REF!</v>
      </c>
      <c r="M223" s="118"/>
      <c r="N223" s="118"/>
      <c r="O223" s="118"/>
      <c r="P223" s="118"/>
      <c r="Q223" s="118"/>
      <c r="R223" s="118"/>
      <c r="S223" s="118"/>
      <c r="T223" s="118"/>
      <c r="U223" s="118"/>
      <c r="V223" s="118"/>
      <c r="W223" s="118"/>
      <c r="X223" s="118"/>
      <c r="Y223" s="118"/>
      <c r="Z223" s="118"/>
      <c r="AA223" s="118"/>
      <c r="AB223" s="118"/>
      <c r="AC223" s="118"/>
      <c r="AD223" s="118"/>
      <c r="AE223" s="118"/>
      <c r="AF223" s="118"/>
      <c r="AG223" s="118"/>
      <c r="AH223" s="118"/>
      <c r="AI223" s="118"/>
    </row>
    <row r="224" spans="1:35" ht="18.75" customHeight="1">
      <c r="A224" s="113"/>
      <c r="B224" s="114" t="s">
        <v>764</v>
      </c>
      <c r="C224" s="101" t="s">
        <v>194</v>
      </c>
      <c r="D224" s="116" t="e">
        <f>SUMIFS(#REF!,#REF!,$B224,#REF!,$C224,#REF!,$D$2)</f>
        <v>#REF!</v>
      </c>
      <c r="E224" s="116" t="e">
        <f>SUMIFS(#REF!,#REF!,$B224,#REF!,$C224,#REF!,$D$2)</f>
        <v>#REF!</v>
      </c>
      <c r="F224" s="116" t="e">
        <f>SUMIFS(#REF!,#REF!,$B224,#REF!,$C224,#REF!,$D$2)</f>
        <v>#REF!</v>
      </c>
      <c r="G224" s="15" t="e">
        <f>SUMIFS(#REF!,#REF!,$B224,#REF!,$C224,#REF!,$G$2)</f>
        <v>#REF!</v>
      </c>
      <c r="H224" s="15" t="e">
        <f>SUMIFS(#REF!,#REF!,$B224,#REF!,$C224,#REF!,$G$2)</f>
        <v>#REF!</v>
      </c>
      <c r="I224" s="15" t="e">
        <f>SUMIFS(#REF!,#REF!,$B224,#REF!,$C224,#REF!,$G$2)</f>
        <v>#REF!</v>
      </c>
      <c r="J224" s="117" t="e">
        <f>SUMIFS(#REF!,#REF!,$B224,#REF!,$C224,#REF!,$J$2)</f>
        <v>#REF!</v>
      </c>
      <c r="K224" s="117" t="e">
        <f>SUMIFS(#REF!,#REF!,$B224,#REF!,$C224,#REF!,$J$2)</f>
        <v>#REF!</v>
      </c>
      <c r="L224" s="117" t="e">
        <f>SUMIFS(#REF!,#REF!,$B224,#REF!,$C224,#REF!,$J$2)</f>
        <v>#REF!</v>
      </c>
      <c r="M224" s="118"/>
      <c r="N224" s="118"/>
      <c r="O224" s="118"/>
      <c r="P224" s="118"/>
      <c r="Q224" s="118"/>
      <c r="R224" s="118"/>
      <c r="S224" s="118"/>
      <c r="T224" s="118"/>
      <c r="U224" s="118"/>
      <c r="V224" s="118"/>
      <c r="W224" s="118"/>
      <c r="X224" s="118"/>
      <c r="Y224" s="118"/>
      <c r="Z224" s="118"/>
      <c r="AA224" s="118"/>
      <c r="AB224" s="118"/>
      <c r="AC224" s="118"/>
      <c r="AD224" s="118"/>
      <c r="AE224" s="118"/>
      <c r="AF224" s="118"/>
      <c r="AG224" s="118"/>
      <c r="AH224" s="118"/>
      <c r="AI224" s="118"/>
    </row>
    <row r="225" spans="1:35" ht="15.75" customHeight="1">
      <c r="A225" s="108"/>
      <c r="B225" s="109" t="s">
        <v>3668</v>
      </c>
      <c r="C225" s="110"/>
      <c r="D225" s="111" t="e">
        <f t="shared" ref="D225:L225" si="56">SUM(D226:D228)</f>
        <v>#REF!</v>
      </c>
      <c r="E225" s="111" t="e">
        <f t="shared" si="56"/>
        <v>#REF!</v>
      </c>
      <c r="F225" s="111" t="e">
        <f t="shared" si="56"/>
        <v>#REF!</v>
      </c>
      <c r="G225" s="111" t="e">
        <f t="shared" si="56"/>
        <v>#REF!</v>
      </c>
      <c r="H225" s="111" t="e">
        <f t="shared" si="56"/>
        <v>#REF!</v>
      </c>
      <c r="I225" s="111" t="e">
        <f t="shared" si="56"/>
        <v>#REF!</v>
      </c>
      <c r="J225" s="111" t="e">
        <f t="shared" si="56"/>
        <v>#REF!</v>
      </c>
      <c r="K225" s="111" t="e">
        <f t="shared" si="56"/>
        <v>#REF!</v>
      </c>
      <c r="L225" s="111" t="e">
        <f t="shared" si="56"/>
        <v>#REF!</v>
      </c>
      <c r="M225" s="112"/>
      <c r="N225" s="112"/>
      <c r="O225" s="112"/>
      <c r="P225" s="112"/>
      <c r="Q225" s="112"/>
      <c r="R225" s="112"/>
      <c r="S225" s="112"/>
      <c r="T225" s="112"/>
      <c r="U225" s="112"/>
      <c r="V225" s="112"/>
      <c r="W225" s="112"/>
      <c r="X225" s="112"/>
      <c r="Y225" s="112"/>
      <c r="Z225" s="112"/>
      <c r="AA225" s="112"/>
      <c r="AB225" s="112"/>
      <c r="AC225" s="112"/>
      <c r="AD225" s="112"/>
      <c r="AE225" s="112"/>
      <c r="AF225" s="112"/>
      <c r="AG225" s="112"/>
      <c r="AH225" s="112"/>
      <c r="AI225" s="112"/>
    </row>
    <row r="226" spans="1:35" ht="63.75" customHeight="1">
      <c r="A226" s="113">
        <f>A222+1</f>
        <v>56</v>
      </c>
      <c r="B226" s="114" t="s">
        <v>765</v>
      </c>
      <c r="C226" s="115" t="s">
        <v>115</v>
      </c>
      <c r="D226" s="116" t="e">
        <f>SUMIFS(#REF!,#REF!,$B226,#REF!,$C226,#REF!,$D$2)</f>
        <v>#REF!</v>
      </c>
      <c r="E226" s="116" t="e">
        <f>SUMIFS(#REF!,#REF!,$B226,#REF!,$C226,#REF!,$D$2)</f>
        <v>#REF!</v>
      </c>
      <c r="F226" s="116" t="e">
        <f>SUMIFS(#REF!,#REF!,$B226,#REF!,$C226,#REF!,$D$2)</f>
        <v>#REF!</v>
      </c>
      <c r="G226" s="15" t="e">
        <f>SUMIFS(#REF!,#REF!,$B226,#REF!,$C226,#REF!,$G$2)</f>
        <v>#REF!</v>
      </c>
      <c r="H226" s="15" t="e">
        <f>SUMIFS(#REF!,#REF!,$B226,#REF!,$C226,#REF!,$G$2)</f>
        <v>#REF!</v>
      </c>
      <c r="I226" s="15" t="e">
        <f>SUMIFS(#REF!,#REF!,$B226,#REF!,$C226,#REF!,$G$2)</f>
        <v>#REF!</v>
      </c>
      <c r="J226" s="117" t="e">
        <f>SUMIFS(#REF!,#REF!,$B226,#REF!,$C226,#REF!,$J$2)</f>
        <v>#REF!</v>
      </c>
      <c r="K226" s="117" t="e">
        <f>SUMIFS(#REF!,#REF!,$B226,#REF!,$C226,#REF!,$J$2)</f>
        <v>#REF!</v>
      </c>
      <c r="L226" s="117" t="e">
        <f>SUMIFS(#REF!,#REF!,$B226,#REF!,$C226,#REF!,$J$2)</f>
        <v>#REF!</v>
      </c>
      <c r="M226" s="118"/>
      <c r="N226" s="118"/>
      <c r="O226" s="118"/>
      <c r="P226" s="118"/>
      <c r="Q226" s="118"/>
      <c r="R226" s="118"/>
      <c r="S226" s="118"/>
      <c r="T226" s="118"/>
      <c r="U226" s="118"/>
      <c r="V226" s="118"/>
      <c r="W226" s="118"/>
      <c r="X226" s="118"/>
      <c r="Y226" s="118"/>
      <c r="Z226" s="118"/>
      <c r="AA226" s="118"/>
      <c r="AB226" s="118"/>
      <c r="AC226" s="118"/>
      <c r="AD226" s="118"/>
      <c r="AE226" s="118"/>
      <c r="AF226" s="118"/>
      <c r="AG226" s="118"/>
      <c r="AH226" s="118"/>
      <c r="AI226" s="118"/>
    </row>
    <row r="227" spans="1:35" ht="63.75" customHeight="1">
      <c r="A227" s="113"/>
      <c r="B227" s="114" t="s">
        <v>765</v>
      </c>
      <c r="C227" s="115" t="s">
        <v>398</v>
      </c>
      <c r="D227" s="116" t="e">
        <f>SUMIFS(#REF!,#REF!,$B227,#REF!,$C227,#REF!,$D$2)</f>
        <v>#REF!</v>
      </c>
      <c r="E227" s="116" t="e">
        <f>SUMIFS(#REF!,#REF!,$B227,#REF!,$C227,#REF!,$D$2)</f>
        <v>#REF!</v>
      </c>
      <c r="F227" s="116" t="e">
        <f>SUMIFS(#REF!,#REF!,$B227,#REF!,$C227,#REF!,$D$2)</f>
        <v>#REF!</v>
      </c>
      <c r="G227" s="15" t="e">
        <f>SUMIFS(#REF!,#REF!,$B227,#REF!,$C227,#REF!,$G$2)</f>
        <v>#REF!</v>
      </c>
      <c r="H227" s="15" t="e">
        <f>SUMIFS(#REF!,#REF!,$B227,#REF!,$C227,#REF!,$G$2)</f>
        <v>#REF!</v>
      </c>
      <c r="I227" s="15" t="e">
        <f>SUMIFS(#REF!,#REF!,$B227,#REF!,$C227,#REF!,$G$2)</f>
        <v>#REF!</v>
      </c>
      <c r="J227" s="117" t="e">
        <f>SUMIFS(#REF!,#REF!,$B227,#REF!,$C227,#REF!,$J$2)</f>
        <v>#REF!</v>
      </c>
      <c r="K227" s="117" t="e">
        <f>SUMIFS(#REF!,#REF!,$B227,#REF!,$C227,#REF!,$J$2)</f>
        <v>#REF!</v>
      </c>
      <c r="L227" s="117" t="e">
        <f>SUMIFS(#REF!,#REF!,$B227,#REF!,$C227,#REF!,$J$2)</f>
        <v>#REF!</v>
      </c>
      <c r="M227" s="118"/>
      <c r="N227" s="118"/>
      <c r="O227" s="118"/>
      <c r="P227" s="118"/>
      <c r="Q227" s="118"/>
      <c r="R227" s="118"/>
      <c r="S227" s="118"/>
      <c r="T227" s="118"/>
      <c r="U227" s="118"/>
      <c r="V227" s="118"/>
      <c r="W227" s="118"/>
      <c r="X227" s="118"/>
      <c r="Y227" s="118"/>
      <c r="Z227" s="118"/>
      <c r="AA227" s="118"/>
      <c r="AB227" s="118"/>
      <c r="AC227" s="118"/>
      <c r="AD227" s="118"/>
      <c r="AE227" s="118"/>
      <c r="AF227" s="118"/>
      <c r="AG227" s="118"/>
      <c r="AH227" s="118"/>
      <c r="AI227" s="118"/>
    </row>
    <row r="228" spans="1:35" ht="18.75" customHeight="1">
      <c r="A228" s="113"/>
      <c r="B228" s="114" t="s">
        <v>765</v>
      </c>
      <c r="C228" s="101" t="s">
        <v>194</v>
      </c>
      <c r="D228" s="116" t="e">
        <f>SUMIFS(#REF!,#REF!,$B228,#REF!,$C228,#REF!,$D$2)</f>
        <v>#REF!</v>
      </c>
      <c r="E228" s="116" t="e">
        <f>SUMIFS(#REF!,#REF!,$B228,#REF!,$C228,#REF!,$D$2)</f>
        <v>#REF!</v>
      </c>
      <c r="F228" s="116" t="e">
        <f>SUMIFS(#REF!,#REF!,$B228,#REF!,$C228,#REF!,$D$2)</f>
        <v>#REF!</v>
      </c>
      <c r="G228" s="15" t="e">
        <f>SUMIFS(#REF!,#REF!,$B228,#REF!,$C228,#REF!,$G$2)</f>
        <v>#REF!</v>
      </c>
      <c r="H228" s="15" t="e">
        <f>SUMIFS(#REF!,#REF!,$B228,#REF!,$C228,#REF!,$G$2)</f>
        <v>#REF!</v>
      </c>
      <c r="I228" s="15" t="e">
        <f>SUMIFS(#REF!,#REF!,$B228,#REF!,$C228,#REF!,$G$2)</f>
        <v>#REF!</v>
      </c>
      <c r="J228" s="117" t="e">
        <f>SUMIFS(#REF!,#REF!,$B228,#REF!,$C228,#REF!,$J$2)</f>
        <v>#REF!</v>
      </c>
      <c r="K228" s="117" t="e">
        <f>SUMIFS(#REF!,#REF!,$B228,#REF!,$C228,#REF!,$J$2)</f>
        <v>#REF!</v>
      </c>
      <c r="L228" s="117" t="e">
        <f>SUMIFS(#REF!,#REF!,$B228,#REF!,$C228,#REF!,$J$2)</f>
        <v>#REF!</v>
      </c>
      <c r="M228" s="118"/>
      <c r="N228" s="118"/>
      <c r="O228" s="118"/>
      <c r="P228" s="118"/>
      <c r="Q228" s="118"/>
      <c r="R228" s="118"/>
      <c r="S228" s="118"/>
      <c r="T228" s="118"/>
      <c r="U228" s="118"/>
      <c r="V228" s="118"/>
      <c r="W228" s="118"/>
      <c r="X228" s="118"/>
      <c r="Y228" s="118"/>
      <c r="Z228" s="118"/>
      <c r="AA228" s="118"/>
      <c r="AB228" s="118"/>
      <c r="AC228" s="118"/>
      <c r="AD228" s="118"/>
      <c r="AE228" s="118"/>
      <c r="AF228" s="118"/>
      <c r="AG228" s="118"/>
      <c r="AH228" s="118"/>
      <c r="AI228" s="118"/>
    </row>
    <row r="229" spans="1:35" ht="15.75" customHeight="1">
      <c r="A229" s="108"/>
      <c r="B229" s="109" t="s">
        <v>3668</v>
      </c>
      <c r="C229" s="110"/>
      <c r="D229" s="111" t="e">
        <f t="shared" ref="D229:L229" si="57">SUM(D230:D232)</f>
        <v>#REF!</v>
      </c>
      <c r="E229" s="111" t="e">
        <f t="shared" si="57"/>
        <v>#REF!</v>
      </c>
      <c r="F229" s="111" t="e">
        <f t="shared" si="57"/>
        <v>#REF!</v>
      </c>
      <c r="G229" s="111" t="e">
        <f t="shared" si="57"/>
        <v>#REF!</v>
      </c>
      <c r="H229" s="111" t="e">
        <f t="shared" si="57"/>
        <v>#REF!</v>
      </c>
      <c r="I229" s="111" t="e">
        <f t="shared" si="57"/>
        <v>#REF!</v>
      </c>
      <c r="J229" s="111" t="e">
        <f t="shared" si="57"/>
        <v>#REF!</v>
      </c>
      <c r="K229" s="111" t="e">
        <f t="shared" si="57"/>
        <v>#REF!</v>
      </c>
      <c r="L229" s="111" t="e">
        <f t="shared" si="57"/>
        <v>#REF!</v>
      </c>
      <c r="M229" s="112"/>
      <c r="N229" s="112"/>
      <c r="O229" s="112"/>
      <c r="P229" s="112"/>
      <c r="Q229" s="112"/>
      <c r="R229" s="112"/>
      <c r="S229" s="112"/>
      <c r="T229" s="112"/>
      <c r="U229" s="112"/>
      <c r="V229" s="112"/>
      <c r="W229" s="112"/>
      <c r="X229" s="112"/>
      <c r="Y229" s="112"/>
      <c r="Z229" s="112"/>
      <c r="AA229" s="112"/>
      <c r="AB229" s="112"/>
      <c r="AC229" s="112"/>
      <c r="AD229" s="112"/>
      <c r="AE229" s="112"/>
      <c r="AF229" s="112"/>
      <c r="AG229" s="112"/>
      <c r="AH229" s="112"/>
      <c r="AI229" s="112"/>
    </row>
    <row r="230" spans="1:35" ht="63.75" customHeight="1">
      <c r="A230" s="113">
        <f>A226+1</f>
        <v>57</v>
      </c>
      <c r="B230" s="114" t="s">
        <v>186</v>
      </c>
      <c r="C230" s="115" t="s">
        <v>115</v>
      </c>
      <c r="D230" s="116" t="e">
        <f>SUMIFS(#REF!,#REF!,$B230,#REF!,$C230,#REF!,$D$2)</f>
        <v>#REF!</v>
      </c>
      <c r="E230" s="116" t="e">
        <f>SUMIFS(#REF!,#REF!,$B230,#REF!,$C230,#REF!,$D$2)</f>
        <v>#REF!</v>
      </c>
      <c r="F230" s="116" t="e">
        <f>SUMIFS(#REF!,#REF!,$B230,#REF!,$C230,#REF!,$D$2)</f>
        <v>#REF!</v>
      </c>
      <c r="G230" s="15" t="e">
        <f>SUMIFS(#REF!,#REF!,$B230,#REF!,$C230,#REF!,$G$2)</f>
        <v>#REF!</v>
      </c>
      <c r="H230" s="15" t="e">
        <f>SUMIFS(#REF!,#REF!,$B230,#REF!,$C230,#REF!,$G$2)</f>
        <v>#REF!</v>
      </c>
      <c r="I230" s="15" t="e">
        <f>SUMIFS(#REF!,#REF!,$B230,#REF!,$C230,#REF!,$G$2)</f>
        <v>#REF!</v>
      </c>
      <c r="J230" s="117" t="e">
        <f>SUMIFS(#REF!,#REF!,$B230,#REF!,$C230,#REF!,$J$2)</f>
        <v>#REF!</v>
      </c>
      <c r="K230" s="117" t="e">
        <f>SUMIFS(#REF!,#REF!,$B230,#REF!,$C230,#REF!,$J$2)</f>
        <v>#REF!</v>
      </c>
      <c r="L230" s="117" t="e">
        <f>SUMIFS(#REF!,#REF!,$B230,#REF!,$C230,#REF!,$J$2)</f>
        <v>#REF!</v>
      </c>
      <c r="M230" s="118"/>
      <c r="N230" s="118"/>
      <c r="O230" s="118"/>
      <c r="P230" s="118"/>
      <c r="Q230" s="118"/>
      <c r="R230" s="118"/>
      <c r="S230" s="118"/>
      <c r="T230" s="118"/>
      <c r="U230" s="118"/>
      <c r="V230" s="118"/>
      <c r="W230" s="118"/>
      <c r="X230" s="118"/>
      <c r="Y230" s="118"/>
      <c r="Z230" s="118"/>
      <c r="AA230" s="118"/>
      <c r="AB230" s="118"/>
      <c r="AC230" s="118"/>
      <c r="AD230" s="118"/>
      <c r="AE230" s="118"/>
      <c r="AF230" s="118"/>
      <c r="AG230" s="118"/>
      <c r="AH230" s="118"/>
      <c r="AI230" s="118"/>
    </row>
    <row r="231" spans="1:35" ht="63.75" customHeight="1">
      <c r="A231" s="113"/>
      <c r="B231" s="114" t="s">
        <v>186</v>
      </c>
      <c r="C231" s="115" t="s">
        <v>398</v>
      </c>
      <c r="D231" s="116" t="e">
        <f>SUMIFS(#REF!,#REF!,$B231,#REF!,$C231,#REF!,$D$2)</f>
        <v>#REF!</v>
      </c>
      <c r="E231" s="116" t="e">
        <f>SUMIFS(#REF!,#REF!,$B231,#REF!,$C231,#REF!,$D$2)</f>
        <v>#REF!</v>
      </c>
      <c r="F231" s="116" t="e">
        <f>SUMIFS(#REF!,#REF!,$B231,#REF!,$C231,#REF!,$D$2)</f>
        <v>#REF!</v>
      </c>
      <c r="G231" s="15" t="e">
        <f>SUMIFS(#REF!,#REF!,$B231,#REF!,$C231,#REF!,$G$2)</f>
        <v>#REF!</v>
      </c>
      <c r="H231" s="15" t="e">
        <f>SUMIFS(#REF!,#REF!,$B231,#REF!,$C231,#REF!,$G$2)</f>
        <v>#REF!</v>
      </c>
      <c r="I231" s="15" t="e">
        <f>SUMIFS(#REF!,#REF!,$B231,#REF!,$C231,#REF!,$G$2)</f>
        <v>#REF!</v>
      </c>
      <c r="J231" s="117" t="e">
        <f>SUMIFS(#REF!,#REF!,$B231,#REF!,$C231,#REF!,$J$2)</f>
        <v>#REF!</v>
      </c>
      <c r="K231" s="117" t="e">
        <f>SUMIFS(#REF!,#REF!,$B231,#REF!,$C231,#REF!,$J$2)</f>
        <v>#REF!</v>
      </c>
      <c r="L231" s="117" t="e">
        <f>SUMIFS(#REF!,#REF!,$B231,#REF!,$C231,#REF!,$J$2)</f>
        <v>#REF!</v>
      </c>
      <c r="M231" s="118"/>
      <c r="N231" s="118"/>
      <c r="O231" s="118"/>
      <c r="P231" s="118"/>
      <c r="Q231" s="118"/>
      <c r="R231" s="118"/>
      <c r="S231" s="118"/>
      <c r="T231" s="118"/>
      <c r="U231" s="118"/>
      <c r="V231" s="118"/>
      <c r="W231" s="118"/>
      <c r="X231" s="118"/>
      <c r="Y231" s="118"/>
      <c r="Z231" s="118"/>
      <c r="AA231" s="118"/>
      <c r="AB231" s="118"/>
      <c r="AC231" s="118"/>
      <c r="AD231" s="118"/>
      <c r="AE231" s="118"/>
      <c r="AF231" s="118"/>
      <c r="AG231" s="118"/>
      <c r="AH231" s="118"/>
      <c r="AI231" s="118"/>
    </row>
    <row r="232" spans="1:35" ht="18.75" customHeight="1">
      <c r="A232" s="113"/>
      <c r="B232" s="114" t="s">
        <v>186</v>
      </c>
      <c r="C232" s="101" t="s">
        <v>194</v>
      </c>
      <c r="D232" s="116" t="e">
        <f>SUMIFS(#REF!,#REF!,$B232,#REF!,$C232,#REF!,$D$2)</f>
        <v>#REF!</v>
      </c>
      <c r="E232" s="116" t="e">
        <f>SUMIFS(#REF!,#REF!,$B232,#REF!,$C232,#REF!,$D$2)</f>
        <v>#REF!</v>
      </c>
      <c r="F232" s="116" t="e">
        <f>SUMIFS(#REF!,#REF!,$B232,#REF!,$C232,#REF!,$D$2)</f>
        <v>#REF!</v>
      </c>
      <c r="G232" s="15" t="e">
        <f>SUMIFS(#REF!,#REF!,$B232,#REF!,$C232,#REF!,$G$2)</f>
        <v>#REF!</v>
      </c>
      <c r="H232" s="15" t="e">
        <f>SUMIFS(#REF!,#REF!,$B232,#REF!,$C232,#REF!,$G$2)</f>
        <v>#REF!</v>
      </c>
      <c r="I232" s="15" t="e">
        <f>SUMIFS(#REF!,#REF!,$B232,#REF!,$C232,#REF!,$G$2)</f>
        <v>#REF!</v>
      </c>
      <c r="J232" s="117" t="e">
        <f>SUMIFS(#REF!,#REF!,$B232,#REF!,$C232,#REF!,$J$2)</f>
        <v>#REF!</v>
      </c>
      <c r="K232" s="117" t="e">
        <f>SUMIFS(#REF!,#REF!,$B232,#REF!,$C232,#REF!,$J$2)</f>
        <v>#REF!</v>
      </c>
      <c r="L232" s="117" t="e">
        <f>SUMIFS(#REF!,#REF!,$B232,#REF!,$C232,#REF!,$J$2)</f>
        <v>#REF!</v>
      </c>
      <c r="M232" s="118"/>
      <c r="N232" s="118"/>
      <c r="O232" s="118"/>
      <c r="P232" s="118"/>
      <c r="Q232" s="118"/>
      <c r="R232" s="118"/>
      <c r="S232" s="118"/>
      <c r="T232" s="118"/>
      <c r="U232" s="118"/>
      <c r="V232" s="118"/>
      <c r="W232" s="118"/>
      <c r="X232" s="118"/>
      <c r="Y232" s="118"/>
      <c r="Z232" s="118"/>
      <c r="AA232" s="118"/>
      <c r="AB232" s="118"/>
      <c r="AC232" s="118"/>
      <c r="AD232" s="118"/>
      <c r="AE232" s="118"/>
      <c r="AF232" s="118"/>
      <c r="AG232" s="118"/>
      <c r="AH232" s="118"/>
      <c r="AI232" s="118"/>
    </row>
    <row r="233" spans="1:35" ht="15.75" customHeight="1">
      <c r="A233" s="108"/>
      <c r="B233" s="109" t="s">
        <v>3668</v>
      </c>
      <c r="C233" s="110"/>
      <c r="D233" s="111" t="e">
        <f t="shared" ref="D233:L233" si="58">SUM(D234:D236)</f>
        <v>#REF!</v>
      </c>
      <c r="E233" s="111" t="e">
        <f t="shared" si="58"/>
        <v>#REF!</v>
      </c>
      <c r="F233" s="111" t="e">
        <f t="shared" si="58"/>
        <v>#REF!</v>
      </c>
      <c r="G233" s="111" t="e">
        <f t="shared" si="58"/>
        <v>#REF!</v>
      </c>
      <c r="H233" s="111" t="e">
        <f t="shared" si="58"/>
        <v>#REF!</v>
      </c>
      <c r="I233" s="111" t="e">
        <f t="shared" si="58"/>
        <v>#REF!</v>
      </c>
      <c r="J233" s="111" t="e">
        <f t="shared" si="58"/>
        <v>#REF!</v>
      </c>
      <c r="K233" s="111" t="e">
        <f t="shared" si="58"/>
        <v>#REF!</v>
      </c>
      <c r="L233" s="111" t="e">
        <f t="shared" si="58"/>
        <v>#REF!</v>
      </c>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row>
    <row r="234" spans="1:35" ht="63.75" customHeight="1">
      <c r="A234" s="113">
        <f>A230+1</f>
        <v>58</v>
      </c>
      <c r="B234" s="114" t="s">
        <v>766</v>
      </c>
      <c r="C234" s="115" t="s">
        <v>115</v>
      </c>
      <c r="D234" s="116" t="e">
        <f>SUMIFS(#REF!,#REF!,$B234,#REF!,$C234,#REF!,$D$2)</f>
        <v>#REF!</v>
      </c>
      <c r="E234" s="116" t="e">
        <f>SUMIFS(#REF!,#REF!,$B234,#REF!,$C234,#REF!,$D$2)</f>
        <v>#REF!</v>
      </c>
      <c r="F234" s="116" t="e">
        <f>SUMIFS(#REF!,#REF!,$B234,#REF!,$C234,#REF!,$D$2)</f>
        <v>#REF!</v>
      </c>
      <c r="G234" s="15" t="e">
        <f>SUMIFS(#REF!,#REF!,$B234,#REF!,$C234,#REF!,$G$2)</f>
        <v>#REF!</v>
      </c>
      <c r="H234" s="15" t="e">
        <f>SUMIFS(#REF!,#REF!,$B234,#REF!,$C234,#REF!,$G$2)</f>
        <v>#REF!</v>
      </c>
      <c r="I234" s="15" t="e">
        <f>SUMIFS(#REF!,#REF!,$B234,#REF!,$C234,#REF!,$G$2)</f>
        <v>#REF!</v>
      </c>
      <c r="J234" s="117" t="e">
        <f>SUMIFS(#REF!,#REF!,$B234,#REF!,$C234,#REF!,$J$2)</f>
        <v>#REF!</v>
      </c>
      <c r="K234" s="117" t="e">
        <f>SUMIFS(#REF!,#REF!,$B234,#REF!,$C234,#REF!,$J$2)</f>
        <v>#REF!</v>
      </c>
      <c r="L234" s="117" t="e">
        <f>SUMIFS(#REF!,#REF!,$B234,#REF!,$C234,#REF!,$J$2)</f>
        <v>#REF!</v>
      </c>
      <c r="M234" s="118"/>
      <c r="N234" s="118"/>
      <c r="O234" s="118"/>
      <c r="P234" s="118"/>
      <c r="Q234" s="118"/>
      <c r="R234" s="118"/>
      <c r="S234" s="118"/>
      <c r="T234" s="118"/>
      <c r="U234" s="118"/>
      <c r="V234" s="118"/>
      <c r="W234" s="118"/>
      <c r="X234" s="118"/>
      <c r="Y234" s="118"/>
      <c r="Z234" s="118"/>
      <c r="AA234" s="118"/>
      <c r="AB234" s="118"/>
      <c r="AC234" s="118"/>
      <c r="AD234" s="118"/>
      <c r="AE234" s="118"/>
      <c r="AF234" s="118"/>
      <c r="AG234" s="118"/>
      <c r="AH234" s="118"/>
      <c r="AI234" s="118"/>
    </row>
    <row r="235" spans="1:35" ht="63.75" customHeight="1">
      <c r="A235" s="113"/>
      <c r="B235" s="114" t="s">
        <v>766</v>
      </c>
      <c r="C235" s="115" t="s">
        <v>398</v>
      </c>
      <c r="D235" s="116" t="e">
        <f>SUMIFS(#REF!,#REF!,$B235,#REF!,$C235,#REF!,$D$2)</f>
        <v>#REF!</v>
      </c>
      <c r="E235" s="116" t="e">
        <f>SUMIFS(#REF!,#REF!,$B235,#REF!,$C235,#REF!,$D$2)</f>
        <v>#REF!</v>
      </c>
      <c r="F235" s="116" t="e">
        <f>SUMIFS(#REF!,#REF!,$B235,#REF!,$C235,#REF!,$D$2)</f>
        <v>#REF!</v>
      </c>
      <c r="G235" s="15" t="e">
        <f>SUMIFS(#REF!,#REF!,$B235,#REF!,$C235,#REF!,$G$2)</f>
        <v>#REF!</v>
      </c>
      <c r="H235" s="15" t="e">
        <f>SUMIFS(#REF!,#REF!,$B235,#REF!,$C235,#REF!,$G$2)</f>
        <v>#REF!</v>
      </c>
      <c r="I235" s="15" t="e">
        <f>SUMIFS(#REF!,#REF!,$B235,#REF!,$C235,#REF!,$G$2)</f>
        <v>#REF!</v>
      </c>
      <c r="J235" s="117" t="e">
        <f>SUMIFS(#REF!,#REF!,$B235,#REF!,$C235,#REF!,$J$2)</f>
        <v>#REF!</v>
      </c>
      <c r="K235" s="117" t="e">
        <f>SUMIFS(#REF!,#REF!,$B235,#REF!,$C235,#REF!,$J$2)</f>
        <v>#REF!</v>
      </c>
      <c r="L235" s="117" t="e">
        <f>SUMIFS(#REF!,#REF!,$B235,#REF!,$C235,#REF!,$J$2)</f>
        <v>#REF!</v>
      </c>
      <c r="M235" s="118"/>
      <c r="N235" s="118"/>
      <c r="O235" s="118"/>
      <c r="P235" s="118"/>
      <c r="Q235" s="118"/>
      <c r="R235" s="118"/>
      <c r="S235" s="118"/>
      <c r="T235" s="118"/>
      <c r="U235" s="118"/>
      <c r="V235" s="118"/>
      <c r="W235" s="118"/>
      <c r="X235" s="118"/>
      <c r="Y235" s="118"/>
      <c r="Z235" s="118"/>
      <c r="AA235" s="118"/>
      <c r="AB235" s="118"/>
      <c r="AC235" s="118"/>
      <c r="AD235" s="118"/>
      <c r="AE235" s="118"/>
      <c r="AF235" s="118"/>
      <c r="AG235" s="118"/>
      <c r="AH235" s="118"/>
      <c r="AI235" s="118"/>
    </row>
    <row r="236" spans="1:35" ht="18.75" customHeight="1">
      <c r="A236" s="113"/>
      <c r="B236" s="114" t="s">
        <v>766</v>
      </c>
      <c r="C236" s="101" t="s">
        <v>194</v>
      </c>
      <c r="D236" s="116" t="e">
        <f>SUMIFS(#REF!,#REF!,$B236,#REF!,$C236,#REF!,$D$2)</f>
        <v>#REF!</v>
      </c>
      <c r="E236" s="116" t="e">
        <f>SUMIFS(#REF!,#REF!,$B236,#REF!,$C236,#REF!,$D$2)</f>
        <v>#REF!</v>
      </c>
      <c r="F236" s="116" t="e">
        <f>SUMIFS(#REF!,#REF!,$B236,#REF!,$C236,#REF!,$D$2)</f>
        <v>#REF!</v>
      </c>
      <c r="G236" s="15" t="e">
        <f>SUMIFS(#REF!,#REF!,$B236,#REF!,$C236,#REF!,$G$2)</f>
        <v>#REF!</v>
      </c>
      <c r="H236" s="15" t="e">
        <f>SUMIFS(#REF!,#REF!,$B236,#REF!,$C236,#REF!,$G$2)</f>
        <v>#REF!</v>
      </c>
      <c r="I236" s="15" t="e">
        <f>SUMIFS(#REF!,#REF!,$B236,#REF!,$C236,#REF!,$G$2)</f>
        <v>#REF!</v>
      </c>
      <c r="J236" s="117" t="e">
        <f>SUMIFS(#REF!,#REF!,$B236,#REF!,$C236,#REF!,$J$2)</f>
        <v>#REF!</v>
      </c>
      <c r="K236" s="117" t="e">
        <f>SUMIFS(#REF!,#REF!,$B236,#REF!,$C236,#REF!,$J$2)</f>
        <v>#REF!</v>
      </c>
      <c r="L236" s="117" t="e">
        <f>SUMIFS(#REF!,#REF!,$B236,#REF!,$C236,#REF!,$J$2)</f>
        <v>#REF!</v>
      </c>
      <c r="M236" s="118"/>
      <c r="N236" s="118"/>
      <c r="O236" s="118"/>
      <c r="P236" s="118"/>
      <c r="Q236" s="118"/>
      <c r="R236" s="118"/>
      <c r="S236" s="118"/>
      <c r="T236" s="118"/>
      <c r="U236" s="118"/>
      <c r="V236" s="118"/>
      <c r="W236" s="118"/>
      <c r="X236" s="118"/>
      <c r="Y236" s="118"/>
      <c r="Z236" s="118"/>
      <c r="AA236" s="118"/>
      <c r="AB236" s="118"/>
      <c r="AC236" s="118"/>
      <c r="AD236" s="118"/>
      <c r="AE236" s="118"/>
      <c r="AF236" s="118"/>
      <c r="AG236" s="118"/>
      <c r="AH236" s="118"/>
      <c r="AI236" s="118"/>
    </row>
    <row r="237" spans="1:35" ht="15.75" customHeight="1">
      <c r="A237" s="108"/>
      <c r="B237" s="109" t="s">
        <v>3668</v>
      </c>
      <c r="C237" s="110"/>
      <c r="D237" s="111" t="e">
        <f t="shared" ref="D237:L237" si="59">SUM(D238:D240)</f>
        <v>#REF!</v>
      </c>
      <c r="E237" s="111" t="e">
        <f t="shared" si="59"/>
        <v>#REF!</v>
      </c>
      <c r="F237" s="111" t="e">
        <f t="shared" si="59"/>
        <v>#REF!</v>
      </c>
      <c r="G237" s="111" t="e">
        <f t="shared" si="59"/>
        <v>#REF!</v>
      </c>
      <c r="H237" s="111" t="e">
        <f t="shared" si="59"/>
        <v>#REF!</v>
      </c>
      <c r="I237" s="111" t="e">
        <f t="shared" si="59"/>
        <v>#REF!</v>
      </c>
      <c r="J237" s="111" t="e">
        <f t="shared" si="59"/>
        <v>#REF!</v>
      </c>
      <c r="K237" s="111" t="e">
        <f t="shared" si="59"/>
        <v>#REF!</v>
      </c>
      <c r="L237" s="111" t="e">
        <f t="shared" si="59"/>
        <v>#REF!</v>
      </c>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row>
    <row r="238" spans="1:35" ht="63.75" customHeight="1">
      <c r="A238" s="113">
        <f>A234+1</f>
        <v>59</v>
      </c>
      <c r="B238" s="114" t="s">
        <v>767</v>
      </c>
      <c r="C238" s="115" t="s">
        <v>115</v>
      </c>
      <c r="D238" s="116" t="e">
        <f>SUMIFS(#REF!,#REF!,$B238,#REF!,$C238,#REF!,$D$2)</f>
        <v>#REF!</v>
      </c>
      <c r="E238" s="116" t="e">
        <f>SUMIFS(#REF!,#REF!,$B238,#REF!,$C238,#REF!,$D$2)</f>
        <v>#REF!</v>
      </c>
      <c r="F238" s="116" t="e">
        <f>SUMIFS(#REF!,#REF!,$B238,#REF!,$C238,#REF!,$D$2)</f>
        <v>#REF!</v>
      </c>
      <c r="G238" s="15" t="e">
        <f>SUMIFS(#REF!,#REF!,$B238,#REF!,$C238,#REF!,$G$2)</f>
        <v>#REF!</v>
      </c>
      <c r="H238" s="15" t="e">
        <f>SUMIFS(#REF!,#REF!,$B238,#REF!,$C238,#REF!,$G$2)</f>
        <v>#REF!</v>
      </c>
      <c r="I238" s="15" t="e">
        <f>SUMIFS(#REF!,#REF!,$B238,#REF!,$C238,#REF!,$G$2)</f>
        <v>#REF!</v>
      </c>
      <c r="J238" s="117" t="e">
        <f>SUMIFS(#REF!,#REF!,$B238,#REF!,$C238,#REF!,$J$2)</f>
        <v>#REF!</v>
      </c>
      <c r="K238" s="117" t="e">
        <f>SUMIFS(#REF!,#REF!,$B238,#REF!,$C238,#REF!,$J$2)</f>
        <v>#REF!</v>
      </c>
      <c r="L238" s="117" t="e">
        <f>SUMIFS(#REF!,#REF!,$B238,#REF!,$C238,#REF!,$J$2)</f>
        <v>#REF!</v>
      </c>
      <c r="M238" s="118"/>
      <c r="N238" s="118"/>
      <c r="O238" s="118"/>
      <c r="P238" s="118"/>
      <c r="Q238" s="118"/>
      <c r="R238" s="118"/>
      <c r="S238" s="118"/>
      <c r="T238" s="118"/>
      <c r="U238" s="118"/>
      <c r="V238" s="118"/>
      <c r="W238" s="118"/>
      <c r="X238" s="118"/>
      <c r="Y238" s="118"/>
      <c r="Z238" s="118"/>
      <c r="AA238" s="118"/>
      <c r="AB238" s="118"/>
      <c r="AC238" s="118"/>
      <c r="AD238" s="118"/>
      <c r="AE238" s="118"/>
      <c r="AF238" s="118"/>
      <c r="AG238" s="118"/>
      <c r="AH238" s="118"/>
      <c r="AI238" s="118"/>
    </row>
    <row r="239" spans="1:35" ht="63.75" customHeight="1">
      <c r="A239" s="113"/>
      <c r="B239" s="114" t="s">
        <v>767</v>
      </c>
      <c r="C239" s="115" t="s">
        <v>398</v>
      </c>
      <c r="D239" s="116" t="e">
        <f>SUMIFS(#REF!,#REF!,$B239,#REF!,$C239,#REF!,$D$2)</f>
        <v>#REF!</v>
      </c>
      <c r="E239" s="116" t="e">
        <f>SUMIFS(#REF!,#REF!,$B239,#REF!,$C239,#REF!,$D$2)</f>
        <v>#REF!</v>
      </c>
      <c r="F239" s="116" t="e">
        <f>SUMIFS(#REF!,#REF!,$B239,#REF!,$C239,#REF!,$D$2)</f>
        <v>#REF!</v>
      </c>
      <c r="G239" s="15" t="e">
        <f>SUMIFS(#REF!,#REF!,$B239,#REF!,$C239,#REF!,$G$2)</f>
        <v>#REF!</v>
      </c>
      <c r="H239" s="15" t="e">
        <f>SUMIFS(#REF!,#REF!,$B239,#REF!,$C239,#REF!,$G$2)</f>
        <v>#REF!</v>
      </c>
      <c r="I239" s="15" t="e">
        <f>SUMIFS(#REF!,#REF!,$B239,#REF!,$C239,#REF!,$G$2)</f>
        <v>#REF!</v>
      </c>
      <c r="J239" s="117" t="e">
        <f>SUMIFS(#REF!,#REF!,$B239,#REF!,$C239,#REF!,$J$2)</f>
        <v>#REF!</v>
      </c>
      <c r="K239" s="117" t="e">
        <f>SUMIFS(#REF!,#REF!,$B239,#REF!,$C239,#REF!,$J$2)</f>
        <v>#REF!</v>
      </c>
      <c r="L239" s="117" t="e">
        <f>SUMIFS(#REF!,#REF!,$B239,#REF!,$C239,#REF!,$J$2)</f>
        <v>#REF!</v>
      </c>
      <c r="M239" s="118"/>
      <c r="N239" s="118"/>
      <c r="O239" s="118"/>
      <c r="P239" s="118"/>
      <c r="Q239" s="118"/>
      <c r="R239" s="118"/>
      <c r="S239" s="118"/>
      <c r="T239" s="118"/>
      <c r="U239" s="118"/>
      <c r="V239" s="118"/>
      <c r="W239" s="118"/>
      <c r="X239" s="118"/>
      <c r="Y239" s="118"/>
      <c r="Z239" s="118"/>
      <c r="AA239" s="118"/>
      <c r="AB239" s="118"/>
      <c r="AC239" s="118"/>
      <c r="AD239" s="118"/>
      <c r="AE239" s="118"/>
      <c r="AF239" s="118"/>
      <c r="AG239" s="118"/>
      <c r="AH239" s="118"/>
      <c r="AI239" s="118"/>
    </row>
    <row r="240" spans="1:35" ht="18.75" customHeight="1">
      <c r="A240" s="113"/>
      <c r="B240" s="114" t="s">
        <v>767</v>
      </c>
      <c r="C240" s="101" t="s">
        <v>194</v>
      </c>
      <c r="D240" s="116" t="e">
        <f>SUMIFS(#REF!,#REF!,$B240,#REF!,$C240,#REF!,$D$2)</f>
        <v>#REF!</v>
      </c>
      <c r="E240" s="116" t="e">
        <f>SUMIFS(#REF!,#REF!,$B240,#REF!,$C240,#REF!,$D$2)</f>
        <v>#REF!</v>
      </c>
      <c r="F240" s="116" t="e">
        <f>SUMIFS(#REF!,#REF!,$B240,#REF!,$C240,#REF!,$D$2)</f>
        <v>#REF!</v>
      </c>
      <c r="G240" s="15" t="e">
        <f>SUMIFS(#REF!,#REF!,$B240,#REF!,$C240,#REF!,$G$2)</f>
        <v>#REF!</v>
      </c>
      <c r="H240" s="15" t="e">
        <f>SUMIFS(#REF!,#REF!,$B240,#REF!,$C240,#REF!,$G$2)</f>
        <v>#REF!</v>
      </c>
      <c r="I240" s="15" t="e">
        <f>SUMIFS(#REF!,#REF!,$B240,#REF!,$C240,#REF!,$G$2)</f>
        <v>#REF!</v>
      </c>
      <c r="J240" s="117" t="e">
        <f>SUMIFS(#REF!,#REF!,$B240,#REF!,$C240,#REF!,$J$2)</f>
        <v>#REF!</v>
      </c>
      <c r="K240" s="117" t="e">
        <f>SUMIFS(#REF!,#REF!,$B240,#REF!,$C240,#REF!,$J$2)</f>
        <v>#REF!</v>
      </c>
      <c r="L240" s="117" t="e">
        <f>SUMIFS(#REF!,#REF!,$B240,#REF!,$C240,#REF!,$J$2)</f>
        <v>#REF!</v>
      </c>
      <c r="M240" s="118"/>
      <c r="N240" s="118"/>
      <c r="O240" s="118"/>
      <c r="P240" s="118"/>
      <c r="Q240" s="118"/>
      <c r="R240" s="118"/>
      <c r="S240" s="118"/>
      <c r="T240" s="118"/>
      <c r="U240" s="118"/>
      <c r="V240" s="118"/>
      <c r="W240" s="118"/>
      <c r="X240" s="118"/>
      <c r="Y240" s="118"/>
      <c r="Z240" s="118"/>
      <c r="AA240" s="118"/>
      <c r="AB240" s="118"/>
      <c r="AC240" s="118"/>
      <c r="AD240" s="118"/>
      <c r="AE240" s="118"/>
      <c r="AF240" s="118"/>
      <c r="AG240" s="118"/>
      <c r="AH240" s="118"/>
      <c r="AI240" s="118"/>
    </row>
    <row r="241" spans="1:35" ht="15.75" customHeight="1">
      <c r="A241" s="108"/>
      <c r="B241" s="109" t="s">
        <v>3668</v>
      </c>
      <c r="C241" s="110"/>
      <c r="D241" s="111" t="e">
        <f t="shared" ref="D241:L241" si="60">SUM(D242:D244)</f>
        <v>#REF!</v>
      </c>
      <c r="E241" s="111" t="e">
        <f t="shared" si="60"/>
        <v>#REF!</v>
      </c>
      <c r="F241" s="111" t="e">
        <f t="shared" si="60"/>
        <v>#REF!</v>
      </c>
      <c r="G241" s="111" t="e">
        <f t="shared" si="60"/>
        <v>#REF!</v>
      </c>
      <c r="H241" s="111" t="e">
        <f t="shared" si="60"/>
        <v>#REF!</v>
      </c>
      <c r="I241" s="111" t="e">
        <f t="shared" si="60"/>
        <v>#REF!</v>
      </c>
      <c r="J241" s="111" t="e">
        <f t="shared" si="60"/>
        <v>#REF!</v>
      </c>
      <c r="K241" s="111" t="e">
        <f t="shared" si="60"/>
        <v>#REF!</v>
      </c>
      <c r="L241" s="111" t="e">
        <f t="shared" si="60"/>
        <v>#REF!</v>
      </c>
      <c r="M241" s="112"/>
      <c r="N241" s="112"/>
      <c r="O241" s="112"/>
      <c r="P241" s="112"/>
      <c r="Q241" s="112"/>
      <c r="R241" s="112"/>
      <c r="S241" s="112"/>
      <c r="T241" s="112"/>
      <c r="U241" s="112"/>
      <c r="V241" s="112"/>
      <c r="W241" s="112"/>
      <c r="X241" s="112"/>
      <c r="Y241" s="112"/>
      <c r="Z241" s="112"/>
      <c r="AA241" s="112"/>
      <c r="AB241" s="112"/>
      <c r="AC241" s="112"/>
      <c r="AD241" s="112"/>
      <c r="AE241" s="112"/>
      <c r="AF241" s="112"/>
      <c r="AG241" s="112"/>
      <c r="AH241" s="112"/>
      <c r="AI241" s="112"/>
    </row>
    <row r="242" spans="1:35" ht="63.75" customHeight="1">
      <c r="A242" s="113">
        <f>A238+1</f>
        <v>60</v>
      </c>
      <c r="B242" s="114" t="s">
        <v>187</v>
      </c>
      <c r="C242" s="115" t="s">
        <v>115</v>
      </c>
      <c r="D242" s="116" t="e">
        <f>SUMIFS(#REF!,#REF!,$B242,#REF!,$C242,#REF!,$D$2)</f>
        <v>#REF!</v>
      </c>
      <c r="E242" s="116" t="e">
        <f>SUMIFS(#REF!,#REF!,$B242,#REF!,$C242,#REF!,$D$2)</f>
        <v>#REF!</v>
      </c>
      <c r="F242" s="116" t="e">
        <f>SUMIFS(#REF!,#REF!,$B242,#REF!,$C242,#REF!,$D$2)</f>
        <v>#REF!</v>
      </c>
      <c r="G242" s="15" t="e">
        <f>SUMIFS(#REF!,#REF!,$B242,#REF!,$C242,#REF!,$G$2)</f>
        <v>#REF!</v>
      </c>
      <c r="H242" s="15" t="e">
        <f>SUMIFS(#REF!,#REF!,$B242,#REF!,$C242,#REF!,$G$2)</f>
        <v>#REF!</v>
      </c>
      <c r="I242" s="15" t="e">
        <f>SUMIFS(#REF!,#REF!,$B242,#REF!,$C242,#REF!,$G$2)</f>
        <v>#REF!</v>
      </c>
      <c r="J242" s="117" t="e">
        <f>SUMIFS(#REF!,#REF!,$B242,#REF!,$C242,#REF!,$J$2)</f>
        <v>#REF!</v>
      </c>
      <c r="K242" s="117" t="e">
        <f>SUMIFS(#REF!,#REF!,$B242,#REF!,$C242,#REF!,$J$2)</f>
        <v>#REF!</v>
      </c>
      <c r="L242" s="117" t="e">
        <f>SUMIFS(#REF!,#REF!,$B242,#REF!,$C242,#REF!,$J$2)</f>
        <v>#REF!</v>
      </c>
      <c r="M242" s="118"/>
      <c r="N242" s="118"/>
      <c r="O242" s="118"/>
      <c r="P242" s="118"/>
      <c r="Q242" s="118"/>
      <c r="R242" s="118"/>
      <c r="S242" s="118"/>
      <c r="T242" s="118"/>
      <c r="U242" s="118"/>
      <c r="V242" s="118"/>
      <c r="W242" s="118"/>
      <c r="X242" s="118"/>
      <c r="Y242" s="118"/>
      <c r="Z242" s="118"/>
      <c r="AA242" s="118"/>
      <c r="AB242" s="118"/>
      <c r="AC242" s="118"/>
      <c r="AD242" s="118"/>
      <c r="AE242" s="118"/>
      <c r="AF242" s="118"/>
      <c r="AG242" s="118"/>
      <c r="AH242" s="118"/>
      <c r="AI242" s="118"/>
    </row>
    <row r="243" spans="1:35" ht="63.75" customHeight="1">
      <c r="A243" s="113"/>
      <c r="B243" s="114" t="s">
        <v>187</v>
      </c>
      <c r="C243" s="115" t="s">
        <v>398</v>
      </c>
      <c r="D243" s="116" t="e">
        <f>SUMIFS(#REF!,#REF!,$B243,#REF!,$C243,#REF!,$D$2)</f>
        <v>#REF!</v>
      </c>
      <c r="E243" s="116" t="e">
        <f>SUMIFS(#REF!,#REF!,$B243,#REF!,$C243,#REF!,$D$2)</f>
        <v>#REF!</v>
      </c>
      <c r="F243" s="116" t="e">
        <f>SUMIFS(#REF!,#REF!,$B243,#REF!,$C243,#REF!,$D$2)</f>
        <v>#REF!</v>
      </c>
      <c r="G243" s="15" t="e">
        <f>SUMIFS(#REF!,#REF!,$B243,#REF!,$C243,#REF!,$G$2)</f>
        <v>#REF!</v>
      </c>
      <c r="H243" s="15" t="e">
        <f>SUMIFS(#REF!,#REF!,$B243,#REF!,$C243,#REF!,$G$2)</f>
        <v>#REF!</v>
      </c>
      <c r="I243" s="15" t="e">
        <f>SUMIFS(#REF!,#REF!,$B243,#REF!,$C243,#REF!,$G$2)</f>
        <v>#REF!</v>
      </c>
      <c r="J243" s="117" t="e">
        <f>SUMIFS(#REF!,#REF!,$B243,#REF!,$C243,#REF!,$J$2)</f>
        <v>#REF!</v>
      </c>
      <c r="K243" s="117" t="e">
        <f>SUMIFS(#REF!,#REF!,$B243,#REF!,$C243,#REF!,$J$2)</f>
        <v>#REF!</v>
      </c>
      <c r="L243" s="117" t="e">
        <f>SUMIFS(#REF!,#REF!,$B243,#REF!,$C243,#REF!,$J$2)</f>
        <v>#REF!</v>
      </c>
      <c r="M243" s="118"/>
      <c r="N243" s="118"/>
      <c r="O243" s="118"/>
      <c r="P243" s="118"/>
      <c r="Q243" s="118"/>
      <c r="R243" s="118"/>
      <c r="S243" s="118"/>
      <c r="T243" s="118"/>
      <c r="U243" s="118"/>
      <c r="V243" s="118"/>
      <c r="W243" s="118"/>
      <c r="X243" s="118"/>
      <c r="Y243" s="118"/>
      <c r="Z243" s="118"/>
      <c r="AA243" s="118"/>
      <c r="AB243" s="118"/>
      <c r="AC243" s="118"/>
      <c r="AD243" s="118"/>
      <c r="AE243" s="118"/>
      <c r="AF243" s="118"/>
      <c r="AG243" s="118"/>
      <c r="AH243" s="118"/>
      <c r="AI243" s="118"/>
    </row>
    <row r="244" spans="1:35" ht="18.75" customHeight="1">
      <c r="A244" s="113"/>
      <c r="B244" s="114" t="s">
        <v>187</v>
      </c>
      <c r="C244" s="101" t="s">
        <v>194</v>
      </c>
      <c r="D244" s="116" t="e">
        <f>SUMIFS(#REF!,#REF!,$B244,#REF!,$C244,#REF!,$D$2)</f>
        <v>#REF!</v>
      </c>
      <c r="E244" s="116" t="e">
        <f>SUMIFS(#REF!,#REF!,$B244,#REF!,$C244,#REF!,$D$2)</f>
        <v>#REF!</v>
      </c>
      <c r="F244" s="116" t="e">
        <f>SUMIFS(#REF!,#REF!,$B244,#REF!,$C244,#REF!,$D$2)</f>
        <v>#REF!</v>
      </c>
      <c r="G244" s="15" t="e">
        <f>SUMIFS(#REF!,#REF!,$B244,#REF!,$C244,#REF!,$G$2)</f>
        <v>#REF!</v>
      </c>
      <c r="H244" s="15" t="e">
        <f>SUMIFS(#REF!,#REF!,$B244,#REF!,$C244,#REF!,$G$2)</f>
        <v>#REF!</v>
      </c>
      <c r="I244" s="15" t="e">
        <f>SUMIFS(#REF!,#REF!,$B244,#REF!,$C244,#REF!,$G$2)</f>
        <v>#REF!</v>
      </c>
      <c r="J244" s="117" t="e">
        <f>SUMIFS(#REF!,#REF!,$B244,#REF!,$C244,#REF!,$J$2)</f>
        <v>#REF!</v>
      </c>
      <c r="K244" s="117" t="e">
        <f>SUMIFS(#REF!,#REF!,$B244,#REF!,$C244,#REF!,$J$2)</f>
        <v>#REF!</v>
      </c>
      <c r="L244" s="117" t="e">
        <f>SUMIFS(#REF!,#REF!,$B244,#REF!,$C244,#REF!,$J$2)</f>
        <v>#REF!</v>
      </c>
      <c r="M244" s="118"/>
      <c r="N244" s="118"/>
      <c r="O244" s="118"/>
      <c r="P244" s="118"/>
      <c r="Q244" s="118"/>
      <c r="R244" s="118"/>
      <c r="S244" s="118"/>
      <c r="T244" s="118"/>
      <c r="U244" s="118"/>
      <c r="V244" s="118"/>
      <c r="W244" s="118"/>
      <c r="X244" s="118"/>
      <c r="Y244" s="118"/>
      <c r="Z244" s="118"/>
      <c r="AA244" s="118"/>
      <c r="AB244" s="118"/>
      <c r="AC244" s="118"/>
      <c r="AD244" s="118"/>
      <c r="AE244" s="118"/>
      <c r="AF244" s="118"/>
      <c r="AG244" s="118"/>
      <c r="AH244" s="118"/>
      <c r="AI244" s="118"/>
    </row>
    <row r="245" spans="1:35" ht="15.75" customHeight="1">
      <c r="A245" s="108"/>
      <c r="B245" s="109" t="s">
        <v>3668</v>
      </c>
      <c r="C245" s="110"/>
      <c r="D245" s="111" t="e">
        <f t="shared" ref="D245:L245" si="61">SUM(D246:D248)</f>
        <v>#REF!</v>
      </c>
      <c r="E245" s="111" t="e">
        <f t="shared" si="61"/>
        <v>#REF!</v>
      </c>
      <c r="F245" s="111" t="e">
        <f t="shared" si="61"/>
        <v>#REF!</v>
      </c>
      <c r="G245" s="111" t="e">
        <f t="shared" si="61"/>
        <v>#REF!</v>
      </c>
      <c r="H245" s="111" t="e">
        <f t="shared" si="61"/>
        <v>#REF!</v>
      </c>
      <c r="I245" s="111" t="e">
        <f t="shared" si="61"/>
        <v>#REF!</v>
      </c>
      <c r="J245" s="111" t="e">
        <f t="shared" si="61"/>
        <v>#REF!</v>
      </c>
      <c r="K245" s="111" t="e">
        <f t="shared" si="61"/>
        <v>#REF!</v>
      </c>
      <c r="L245" s="111" t="e">
        <f t="shared" si="61"/>
        <v>#REF!</v>
      </c>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row>
    <row r="246" spans="1:35" ht="63.75" customHeight="1">
      <c r="A246" s="113">
        <f>A242+1</f>
        <v>61</v>
      </c>
      <c r="B246" s="114" t="s">
        <v>768</v>
      </c>
      <c r="C246" s="115" t="s">
        <v>115</v>
      </c>
      <c r="D246" s="116" t="e">
        <f>SUMIFS(#REF!,#REF!,$B246,#REF!,$C246,#REF!,$D$2)</f>
        <v>#REF!</v>
      </c>
      <c r="E246" s="116" t="e">
        <f>SUMIFS(#REF!,#REF!,$B246,#REF!,$C246,#REF!,$D$2)</f>
        <v>#REF!</v>
      </c>
      <c r="F246" s="116" t="e">
        <f>SUMIFS(#REF!,#REF!,$B246,#REF!,$C246,#REF!,$D$2)</f>
        <v>#REF!</v>
      </c>
      <c r="G246" s="15" t="e">
        <f>SUMIFS(#REF!,#REF!,$B246,#REF!,$C246,#REF!,$G$2)</f>
        <v>#REF!</v>
      </c>
      <c r="H246" s="15" t="e">
        <f>SUMIFS(#REF!,#REF!,$B246,#REF!,$C246,#REF!,$G$2)</f>
        <v>#REF!</v>
      </c>
      <c r="I246" s="15" t="e">
        <f>SUMIFS(#REF!,#REF!,$B246,#REF!,$C246,#REF!,$G$2)</f>
        <v>#REF!</v>
      </c>
      <c r="J246" s="117" t="e">
        <f>SUMIFS(#REF!,#REF!,$B246,#REF!,$C246,#REF!,$J$2)</f>
        <v>#REF!</v>
      </c>
      <c r="K246" s="117" t="e">
        <f>SUMIFS(#REF!,#REF!,$B246,#REF!,$C246,#REF!,$J$2)</f>
        <v>#REF!</v>
      </c>
      <c r="L246" s="117" t="e">
        <f>SUMIFS(#REF!,#REF!,$B246,#REF!,$C246,#REF!,$J$2)</f>
        <v>#REF!</v>
      </c>
      <c r="M246" s="118"/>
      <c r="N246" s="118"/>
      <c r="O246" s="118"/>
      <c r="P246" s="118"/>
      <c r="Q246" s="118"/>
      <c r="R246" s="118"/>
      <c r="S246" s="118"/>
      <c r="T246" s="118"/>
      <c r="U246" s="118"/>
      <c r="V246" s="118"/>
      <c r="W246" s="118"/>
      <c r="X246" s="118"/>
      <c r="Y246" s="118"/>
      <c r="Z246" s="118"/>
      <c r="AA246" s="118"/>
      <c r="AB246" s="118"/>
      <c r="AC246" s="118"/>
      <c r="AD246" s="118"/>
      <c r="AE246" s="118"/>
      <c r="AF246" s="118"/>
      <c r="AG246" s="118"/>
      <c r="AH246" s="118"/>
      <c r="AI246" s="118"/>
    </row>
    <row r="247" spans="1:35" ht="63.75" customHeight="1">
      <c r="A247" s="113"/>
      <c r="B247" s="114" t="s">
        <v>768</v>
      </c>
      <c r="C247" s="115" t="s">
        <v>398</v>
      </c>
      <c r="D247" s="116" t="e">
        <f>SUMIFS(#REF!,#REF!,$B247,#REF!,$C247,#REF!,$D$2)</f>
        <v>#REF!</v>
      </c>
      <c r="E247" s="116" t="e">
        <f>SUMIFS(#REF!,#REF!,$B247,#REF!,$C247,#REF!,$D$2)</f>
        <v>#REF!</v>
      </c>
      <c r="F247" s="116" t="e">
        <f>SUMIFS(#REF!,#REF!,$B247,#REF!,$C247,#REF!,$D$2)</f>
        <v>#REF!</v>
      </c>
      <c r="G247" s="15" t="e">
        <f>SUMIFS(#REF!,#REF!,$B247,#REF!,$C247,#REF!,$G$2)</f>
        <v>#REF!</v>
      </c>
      <c r="H247" s="15" t="e">
        <f>SUMIFS(#REF!,#REF!,$B247,#REF!,$C247,#REF!,$G$2)</f>
        <v>#REF!</v>
      </c>
      <c r="I247" s="15" t="e">
        <f>SUMIFS(#REF!,#REF!,$B247,#REF!,$C247,#REF!,$G$2)</f>
        <v>#REF!</v>
      </c>
      <c r="J247" s="117" t="e">
        <f>SUMIFS(#REF!,#REF!,$B247,#REF!,$C247,#REF!,$J$2)</f>
        <v>#REF!</v>
      </c>
      <c r="K247" s="117" t="e">
        <f>SUMIFS(#REF!,#REF!,$B247,#REF!,$C247,#REF!,$J$2)</f>
        <v>#REF!</v>
      </c>
      <c r="L247" s="117" t="e">
        <f>SUMIFS(#REF!,#REF!,$B247,#REF!,$C247,#REF!,$J$2)</f>
        <v>#REF!</v>
      </c>
      <c r="M247" s="118"/>
      <c r="N247" s="118"/>
      <c r="O247" s="118"/>
      <c r="P247" s="118"/>
      <c r="Q247" s="118"/>
      <c r="R247" s="118"/>
      <c r="S247" s="118"/>
      <c r="T247" s="118"/>
      <c r="U247" s="118"/>
      <c r="V247" s="118"/>
      <c r="W247" s="118"/>
      <c r="X247" s="118"/>
      <c r="Y247" s="118"/>
      <c r="Z247" s="118"/>
      <c r="AA247" s="118"/>
      <c r="AB247" s="118"/>
      <c r="AC247" s="118"/>
      <c r="AD247" s="118"/>
      <c r="AE247" s="118"/>
      <c r="AF247" s="118"/>
      <c r="AG247" s="118"/>
      <c r="AH247" s="118"/>
      <c r="AI247" s="118"/>
    </row>
    <row r="248" spans="1:35" ht="18.75" customHeight="1">
      <c r="A248" s="113"/>
      <c r="B248" s="114" t="s">
        <v>768</v>
      </c>
      <c r="C248" s="101" t="s">
        <v>194</v>
      </c>
      <c r="D248" s="116" t="e">
        <f>SUMIFS(#REF!,#REF!,$B248,#REF!,$C248,#REF!,$D$2)</f>
        <v>#REF!</v>
      </c>
      <c r="E248" s="116" t="e">
        <f>SUMIFS(#REF!,#REF!,$B248,#REF!,$C248,#REF!,$D$2)</f>
        <v>#REF!</v>
      </c>
      <c r="F248" s="116" t="e">
        <f>SUMIFS(#REF!,#REF!,$B248,#REF!,$C248,#REF!,$D$2)</f>
        <v>#REF!</v>
      </c>
      <c r="G248" s="15" t="e">
        <f>SUMIFS(#REF!,#REF!,$B248,#REF!,$C248,#REF!,$G$2)</f>
        <v>#REF!</v>
      </c>
      <c r="H248" s="15" t="e">
        <f>SUMIFS(#REF!,#REF!,$B248,#REF!,$C248,#REF!,$G$2)</f>
        <v>#REF!</v>
      </c>
      <c r="I248" s="15" t="e">
        <f>SUMIFS(#REF!,#REF!,$B248,#REF!,$C248,#REF!,$G$2)</f>
        <v>#REF!</v>
      </c>
      <c r="J248" s="117" t="e">
        <f>SUMIFS(#REF!,#REF!,$B248,#REF!,$C248,#REF!,$J$2)</f>
        <v>#REF!</v>
      </c>
      <c r="K248" s="117" t="e">
        <f>SUMIFS(#REF!,#REF!,$B248,#REF!,$C248,#REF!,$J$2)</f>
        <v>#REF!</v>
      </c>
      <c r="L248" s="117" t="e">
        <f>SUMIFS(#REF!,#REF!,$B248,#REF!,$C248,#REF!,$J$2)</f>
        <v>#REF!</v>
      </c>
      <c r="M248" s="118"/>
      <c r="N248" s="118"/>
      <c r="O248" s="118"/>
      <c r="P248" s="118"/>
      <c r="Q248" s="118"/>
      <c r="R248" s="118"/>
      <c r="S248" s="118"/>
      <c r="T248" s="118"/>
      <c r="U248" s="118"/>
      <c r="V248" s="118"/>
      <c r="W248" s="118"/>
      <c r="X248" s="118"/>
      <c r="Y248" s="118"/>
      <c r="Z248" s="118"/>
      <c r="AA248" s="118"/>
      <c r="AB248" s="118"/>
      <c r="AC248" s="118"/>
      <c r="AD248" s="118"/>
      <c r="AE248" s="118"/>
      <c r="AF248" s="118"/>
      <c r="AG248" s="118"/>
      <c r="AH248" s="118"/>
      <c r="AI248" s="118"/>
    </row>
    <row r="249" spans="1:35" ht="15.75" customHeight="1">
      <c r="A249" s="108"/>
      <c r="B249" s="109" t="s">
        <v>3668</v>
      </c>
      <c r="C249" s="110"/>
      <c r="D249" s="111" t="e">
        <f t="shared" ref="D249:L249" si="62">SUM(D250:D252)</f>
        <v>#REF!</v>
      </c>
      <c r="E249" s="111" t="e">
        <f t="shared" si="62"/>
        <v>#REF!</v>
      </c>
      <c r="F249" s="111" t="e">
        <f t="shared" si="62"/>
        <v>#REF!</v>
      </c>
      <c r="G249" s="111" t="e">
        <f t="shared" si="62"/>
        <v>#REF!</v>
      </c>
      <c r="H249" s="111" t="e">
        <f t="shared" si="62"/>
        <v>#REF!</v>
      </c>
      <c r="I249" s="111" t="e">
        <f t="shared" si="62"/>
        <v>#REF!</v>
      </c>
      <c r="J249" s="111" t="e">
        <f t="shared" si="62"/>
        <v>#REF!</v>
      </c>
      <c r="K249" s="111" t="e">
        <f t="shared" si="62"/>
        <v>#REF!</v>
      </c>
      <c r="L249" s="111" t="e">
        <f t="shared" si="62"/>
        <v>#REF!</v>
      </c>
      <c r="M249" s="112"/>
      <c r="N249" s="112"/>
      <c r="O249" s="112"/>
      <c r="P249" s="112"/>
      <c r="Q249" s="112"/>
      <c r="R249" s="112"/>
      <c r="S249" s="112"/>
      <c r="T249" s="112"/>
      <c r="U249" s="112"/>
      <c r="V249" s="112"/>
      <c r="W249" s="112"/>
      <c r="X249" s="112"/>
      <c r="Y249" s="112"/>
      <c r="Z249" s="112"/>
      <c r="AA249" s="112"/>
      <c r="AB249" s="112"/>
      <c r="AC249" s="112"/>
      <c r="AD249" s="112"/>
      <c r="AE249" s="112"/>
      <c r="AF249" s="112"/>
      <c r="AG249" s="112"/>
      <c r="AH249" s="112"/>
      <c r="AI249" s="112"/>
    </row>
    <row r="250" spans="1:35" ht="63.75" customHeight="1">
      <c r="A250" s="113">
        <f>A246+1</f>
        <v>62</v>
      </c>
      <c r="B250" s="114" t="s">
        <v>769</v>
      </c>
      <c r="C250" s="115" t="s">
        <v>115</v>
      </c>
      <c r="D250" s="116" t="e">
        <f>SUMIFS(#REF!,#REF!,$B250,#REF!,$C250,#REF!,$D$2)</f>
        <v>#REF!</v>
      </c>
      <c r="E250" s="116" t="e">
        <f>SUMIFS(#REF!,#REF!,$B250,#REF!,$C250,#REF!,$D$2)</f>
        <v>#REF!</v>
      </c>
      <c r="F250" s="116" t="e">
        <f>SUMIFS(#REF!,#REF!,$B250,#REF!,$C250,#REF!,$D$2)</f>
        <v>#REF!</v>
      </c>
      <c r="G250" s="15" t="e">
        <f>SUMIFS(#REF!,#REF!,$B250,#REF!,$C250,#REF!,$G$2)</f>
        <v>#REF!</v>
      </c>
      <c r="H250" s="15" t="e">
        <f>SUMIFS(#REF!,#REF!,$B250,#REF!,$C250,#REF!,$G$2)</f>
        <v>#REF!</v>
      </c>
      <c r="I250" s="15" t="e">
        <f>SUMIFS(#REF!,#REF!,$B250,#REF!,$C250,#REF!,$G$2)</f>
        <v>#REF!</v>
      </c>
      <c r="J250" s="117" t="e">
        <f>SUMIFS(#REF!,#REF!,$B250,#REF!,$C250,#REF!,$J$2)</f>
        <v>#REF!</v>
      </c>
      <c r="K250" s="117" t="e">
        <f>SUMIFS(#REF!,#REF!,$B250,#REF!,$C250,#REF!,$J$2)</f>
        <v>#REF!</v>
      </c>
      <c r="L250" s="117" t="e">
        <f>SUMIFS(#REF!,#REF!,$B250,#REF!,$C250,#REF!,$J$2)</f>
        <v>#REF!</v>
      </c>
      <c r="M250" s="118"/>
      <c r="N250" s="118"/>
      <c r="O250" s="118"/>
      <c r="P250" s="118"/>
      <c r="Q250" s="118"/>
      <c r="R250" s="118"/>
      <c r="S250" s="118"/>
      <c r="T250" s="118"/>
      <c r="U250" s="118"/>
      <c r="V250" s="118"/>
      <c r="W250" s="118"/>
      <c r="X250" s="118"/>
      <c r="Y250" s="118"/>
      <c r="Z250" s="118"/>
      <c r="AA250" s="118"/>
      <c r="AB250" s="118"/>
      <c r="AC250" s="118"/>
      <c r="AD250" s="118"/>
      <c r="AE250" s="118"/>
      <c r="AF250" s="118"/>
      <c r="AG250" s="118"/>
      <c r="AH250" s="118"/>
      <c r="AI250" s="118"/>
    </row>
    <row r="251" spans="1:35" ht="63.75" customHeight="1">
      <c r="A251" s="113"/>
      <c r="B251" s="114" t="s">
        <v>769</v>
      </c>
      <c r="C251" s="115" t="s">
        <v>398</v>
      </c>
      <c r="D251" s="116" t="e">
        <f>SUMIFS(#REF!,#REF!,$B251,#REF!,$C251,#REF!,$D$2)</f>
        <v>#REF!</v>
      </c>
      <c r="E251" s="116" t="e">
        <f>SUMIFS(#REF!,#REF!,$B251,#REF!,$C251,#REF!,$D$2)</f>
        <v>#REF!</v>
      </c>
      <c r="F251" s="116" t="e">
        <f>SUMIFS(#REF!,#REF!,$B251,#REF!,$C251,#REF!,$D$2)</f>
        <v>#REF!</v>
      </c>
      <c r="G251" s="15" t="e">
        <f>SUMIFS(#REF!,#REF!,$B251,#REF!,$C251,#REF!,$G$2)</f>
        <v>#REF!</v>
      </c>
      <c r="H251" s="15" t="e">
        <f>SUMIFS(#REF!,#REF!,$B251,#REF!,$C251,#REF!,$G$2)</f>
        <v>#REF!</v>
      </c>
      <c r="I251" s="15" t="e">
        <f>SUMIFS(#REF!,#REF!,$B251,#REF!,$C251,#REF!,$G$2)</f>
        <v>#REF!</v>
      </c>
      <c r="J251" s="117" t="e">
        <f>SUMIFS(#REF!,#REF!,$B251,#REF!,$C251,#REF!,$J$2)</f>
        <v>#REF!</v>
      </c>
      <c r="K251" s="117" t="e">
        <f>SUMIFS(#REF!,#REF!,$B251,#REF!,$C251,#REF!,$J$2)</f>
        <v>#REF!</v>
      </c>
      <c r="L251" s="117" t="e">
        <f>SUMIFS(#REF!,#REF!,$B251,#REF!,$C251,#REF!,$J$2)</f>
        <v>#REF!</v>
      </c>
      <c r="M251" s="118"/>
      <c r="N251" s="118"/>
      <c r="O251" s="118"/>
      <c r="P251" s="118"/>
      <c r="Q251" s="118"/>
      <c r="R251" s="118"/>
      <c r="S251" s="118"/>
      <c r="T251" s="118"/>
      <c r="U251" s="118"/>
      <c r="V251" s="118"/>
      <c r="W251" s="118"/>
      <c r="X251" s="118"/>
      <c r="Y251" s="118"/>
      <c r="Z251" s="118"/>
      <c r="AA251" s="118"/>
      <c r="AB251" s="118"/>
      <c r="AC251" s="118"/>
      <c r="AD251" s="118"/>
      <c r="AE251" s="118"/>
      <c r="AF251" s="118"/>
      <c r="AG251" s="118"/>
      <c r="AH251" s="118"/>
      <c r="AI251" s="118"/>
    </row>
    <row r="252" spans="1:35" ht="18.75" customHeight="1">
      <c r="A252" s="113"/>
      <c r="B252" s="114" t="s">
        <v>769</v>
      </c>
      <c r="C252" s="101" t="s">
        <v>194</v>
      </c>
      <c r="D252" s="116" t="e">
        <f>SUMIFS(#REF!,#REF!,$B252,#REF!,$C252,#REF!,$D$2)</f>
        <v>#REF!</v>
      </c>
      <c r="E252" s="116" t="e">
        <f>SUMIFS(#REF!,#REF!,$B252,#REF!,$C252,#REF!,$D$2)</f>
        <v>#REF!</v>
      </c>
      <c r="F252" s="116" t="e">
        <f>SUMIFS(#REF!,#REF!,$B252,#REF!,$C252,#REF!,$D$2)</f>
        <v>#REF!</v>
      </c>
      <c r="G252" s="15" t="e">
        <f>SUMIFS(#REF!,#REF!,$B252,#REF!,$C252,#REF!,$G$2)</f>
        <v>#REF!</v>
      </c>
      <c r="H252" s="15" t="e">
        <f>SUMIFS(#REF!,#REF!,$B252,#REF!,$C252,#REF!,$G$2)</f>
        <v>#REF!</v>
      </c>
      <c r="I252" s="15" t="e">
        <f>SUMIFS(#REF!,#REF!,$B252,#REF!,$C252,#REF!,$G$2)</f>
        <v>#REF!</v>
      </c>
      <c r="J252" s="117" t="e">
        <f>SUMIFS(#REF!,#REF!,$B252,#REF!,$C252,#REF!,$J$2)</f>
        <v>#REF!</v>
      </c>
      <c r="K252" s="117" t="e">
        <f>SUMIFS(#REF!,#REF!,$B252,#REF!,$C252,#REF!,$J$2)</f>
        <v>#REF!</v>
      </c>
      <c r="L252" s="117" t="e">
        <f>SUMIFS(#REF!,#REF!,$B252,#REF!,$C252,#REF!,$J$2)</f>
        <v>#REF!</v>
      </c>
      <c r="M252" s="118"/>
      <c r="N252" s="118"/>
      <c r="O252" s="118"/>
      <c r="P252" s="118"/>
      <c r="Q252" s="118"/>
      <c r="R252" s="118"/>
      <c r="S252" s="118"/>
      <c r="T252" s="118"/>
      <c r="U252" s="118"/>
      <c r="V252" s="118"/>
      <c r="W252" s="118"/>
      <c r="X252" s="118"/>
      <c r="Y252" s="118"/>
      <c r="Z252" s="118"/>
      <c r="AA252" s="118"/>
      <c r="AB252" s="118"/>
      <c r="AC252" s="118"/>
      <c r="AD252" s="118"/>
      <c r="AE252" s="118"/>
      <c r="AF252" s="118"/>
      <c r="AG252" s="118"/>
      <c r="AH252" s="118"/>
      <c r="AI252" s="118"/>
    </row>
    <row r="253" spans="1:35" ht="15.75" customHeight="1">
      <c r="A253" s="108"/>
      <c r="B253" s="109" t="s">
        <v>3668</v>
      </c>
      <c r="C253" s="110"/>
      <c r="D253" s="111" t="e">
        <f t="shared" ref="D253:L253" si="63">SUM(D254:D256)</f>
        <v>#REF!</v>
      </c>
      <c r="E253" s="111" t="e">
        <f t="shared" si="63"/>
        <v>#REF!</v>
      </c>
      <c r="F253" s="111" t="e">
        <f t="shared" si="63"/>
        <v>#REF!</v>
      </c>
      <c r="G253" s="111" t="e">
        <f t="shared" si="63"/>
        <v>#REF!</v>
      </c>
      <c r="H253" s="111" t="e">
        <f t="shared" si="63"/>
        <v>#REF!</v>
      </c>
      <c r="I253" s="111" t="e">
        <f t="shared" si="63"/>
        <v>#REF!</v>
      </c>
      <c r="J253" s="111" t="e">
        <f t="shared" si="63"/>
        <v>#REF!</v>
      </c>
      <c r="K253" s="111" t="e">
        <f t="shared" si="63"/>
        <v>#REF!</v>
      </c>
      <c r="L253" s="111" t="e">
        <f t="shared" si="63"/>
        <v>#REF!</v>
      </c>
      <c r="M253" s="112"/>
      <c r="N253" s="112"/>
      <c r="O253" s="112"/>
      <c r="P253" s="112"/>
      <c r="Q253" s="112"/>
      <c r="R253" s="112"/>
      <c r="S253" s="112"/>
      <c r="T253" s="112"/>
      <c r="U253" s="112"/>
      <c r="V253" s="112"/>
      <c r="W253" s="112"/>
      <c r="X253" s="112"/>
      <c r="Y253" s="112"/>
      <c r="Z253" s="112"/>
      <c r="AA253" s="112"/>
      <c r="AB253" s="112"/>
      <c r="AC253" s="112"/>
      <c r="AD253" s="112"/>
      <c r="AE253" s="112"/>
      <c r="AF253" s="112"/>
      <c r="AG253" s="112"/>
      <c r="AH253" s="112"/>
      <c r="AI253" s="112"/>
    </row>
    <row r="254" spans="1:35" ht="63.75" customHeight="1">
      <c r="A254" s="113">
        <f>A250+1</f>
        <v>63</v>
      </c>
      <c r="B254" s="114" t="s">
        <v>770</v>
      </c>
      <c r="C254" s="115" t="s">
        <v>115</v>
      </c>
      <c r="D254" s="116" t="e">
        <f>SUMIFS(#REF!,#REF!,$B254,#REF!,$C254,#REF!,$D$2)</f>
        <v>#REF!</v>
      </c>
      <c r="E254" s="116" t="e">
        <f>SUMIFS(#REF!,#REF!,$B254,#REF!,$C254,#REF!,$D$2)</f>
        <v>#REF!</v>
      </c>
      <c r="F254" s="116" t="e">
        <f>SUMIFS(#REF!,#REF!,$B254,#REF!,$C254,#REF!,$D$2)</f>
        <v>#REF!</v>
      </c>
      <c r="G254" s="15" t="e">
        <f>SUMIFS(#REF!,#REF!,$B254,#REF!,$C254,#REF!,$G$2)</f>
        <v>#REF!</v>
      </c>
      <c r="H254" s="15" t="e">
        <f>SUMIFS(#REF!,#REF!,$B254,#REF!,$C254,#REF!,$G$2)</f>
        <v>#REF!</v>
      </c>
      <c r="I254" s="15" t="e">
        <f>SUMIFS(#REF!,#REF!,$B254,#REF!,$C254,#REF!,$G$2)</f>
        <v>#REF!</v>
      </c>
      <c r="J254" s="117" t="e">
        <f>SUMIFS(#REF!,#REF!,$B254,#REF!,$C254,#REF!,$J$2)</f>
        <v>#REF!</v>
      </c>
      <c r="K254" s="117" t="e">
        <f>SUMIFS(#REF!,#REF!,$B254,#REF!,$C254,#REF!,$J$2)</f>
        <v>#REF!</v>
      </c>
      <c r="L254" s="117" t="e">
        <f>SUMIFS(#REF!,#REF!,$B254,#REF!,$C254,#REF!,$J$2)</f>
        <v>#REF!</v>
      </c>
      <c r="M254" s="118"/>
      <c r="N254" s="118"/>
      <c r="O254" s="118"/>
      <c r="P254" s="118"/>
      <c r="Q254" s="118"/>
      <c r="R254" s="118"/>
      <c r="S254" s="118"/>
      <c r="T254" s="118"/>
      <c r="U254" s="118"/>
      <c r="V254" s="118"/>
      <c r="W254" s="118"/>
      <c r="X254" s="118"/>
      <c r="Y254" s="118"/>
      <c r="Z254" s="118"/>
      <c r="AA254" s="118"/>
      <c r="AB254" s="118"/>
      <c r="AC254" s="118"/>
      <c r="AD254" s="118"/>
      <c r="AE254" s="118"/>
      <c r="AF254" s="118"/>
      <c r="AG254" s="118"/>
      <c r="AH254" s="118"/>
      <c r="AI254" s="118"/>
    </row>
    <row r="255" spans="1:35" ht="63.75" customHeight="1">
      <c r="A255" s="113"/>
      <c r="B255" s="114" t="s">
        <v>770</v>
      </c>
      <c r="C255" s="115" t="s">
        <v>398</v>
      </c>
      <c r="D255" s="116" t="e">
        <f>SUMIFS(#REF!,#REF!,$B255,#REF!,$C255,#REF!,$D$2)</f>
        <v>#REF!</v>
      </c>
      <c r="E255" s="116" t="e">
        <f>SUMIFS(#REF!,#REF!,$B255,#REF!,$C255,#REF!,$D$2)</f>
        <v>#REF!</v>
      </c>
      <c r="F255" s="116" t="e">
        <f>SUMIFS(#REF!,#REF!,$B255,#REF!,$C255,#REF!,$D$2)</f>
        <v>#REF!</v>
      </c>
      <c r="G255" s="15" t="e">
        <f>SUMIFS(#REF!,#REF!,$B255,#REF!,$C255,#REF!,$G$2)</f>
        <v>#REF!</v>
      </c>
      <c r="H255" s="15" t="e">
        <f>SUMIFS(#REF!,#REF!,$B255,#REF!,$C255,#REF!,$G$2)</f>
        <v>#REF!</v>
      </c>
      <c r="I255" s="15" t="e">
        <f>SUMIFS(#REF!,#REF!,$B255,#REF!,$C255,#REF!,$G$2)</f>
        <v>#REF!</v>
      </c>
      <c r="J255" s="117" t="e">
        <f>SUMIFS(#REF!,#REF!,$B255,#REF!,$C255,#REF!,$J$2)</f>
        <v>#REF!</v>
      </c>
      <c r="K255" s="117" t="e">
        <f>SUMIFS(#REF!,#REF!,$B255,#REF!,$C255,#REF!,$J$2)</f>
        <v>#REF!</v>
      </c>
      <c r="L255" s="117" t="e">
        <f>SUMIFS(#REF!,#REF!,$B255,#REF!,$C255,#REF!,$J$2)</f>
        <v>#REF!</v>
      </c>
      <c r="M255" s="118"/>
      <c r="N255" s="118"/>
      <c r="O255" s="118"/>
      <c r="P255" s="118"/>
      <c r="Q255" s="118"/>
      <c r="R255" s="118"/>
      <c r="S255" s="118"/>
      <c r="T255" s="118"/>
      <c r="U255" s="118"/>
      <c r="V255" s="118"/>
      <c r="W255" s="118"/>
      <c r="X255" s="118"/>
      <c r="Y255" s="118"/>
      <c r="Z255" s="118"/>
      <c r="AA255" s="118"/>
      <c r="AB255" s="118"/>
      <c r="AC255" s="118"/>
      <c r="AD255" s="118"/>
      <c r="AE255" s="118"/>
      <c r="AF255" s="118"/>
      <c r="AG255" s="118"/>
      <c r="AH255" s="118"/>
      <c r="AI255" s="118"/>
    </row>
    <row r="256" spans="1:35" ht="18.75" customHeight="1">
      <c r="A256" s="113"/>
      <c r="B256" s="114" t="s">
        <v>770</v>
      </c>
      <c r="C256" s="101" t="s">
        <v>194</v>
      </c>
      <c r="D256" s="116" t="e">
        <f>SUMIFS(#REF!,#REF!,$B256,#REF!,$C256,#REF!,$D$2)</f>
        <v>#REF!</v>
      </c>
      <c r="E256" s="116" t="e">
        <f>SUMIFS(#REF!,#REF!,$B256,#REF!,$C256,#REF!,$D$2)</f>
        <v>#REF!</v>
      </c>
      <c r="F256" s="116" t="e">
        <f>SUMIFS(#REF!,#REF!,$B256,#REF!,$C256,#REF!,$D$2)</f>
        <v>#REF!</v>
      </c>
      <c r="G256" s="15" t="e">
        <f>SUMIFS(#REF!,#REF!,$B256,#REF!,$C256,#REF!,$G$2)</f>
        <v>#REF!</v>
      </c>
      <c r="H256" s="15" t="e">
        <f>SUMIFS(#REF!,#REF!,$B256,#REF!,$C256,#REF!,$G$2)</f>
        <v>#REF!</v>
      </c>
      <c r="I256" s="15" t="e">
        <f>SUMIFS(#REF!,#REF!,$B256,#REF!,$C256,#REF!,$G$2)</f>
        <v>#REF!</v>
      </c>
      <c r="J256" s="117" t="e">
        <f>SUMIFS(#REF!,#REF!,$B256,#REF!,$C256,#REF!,$J$2)</f>
        <v>#REF!</v>
      </c>
      <c r="K256" s="117" t="e">
        <f>SUMIFS(#REF!,#REF!,$B256,#REF!,$C256,#REF!,$J$2)</f>
        <v>#REF!</v>
      </c>
      <c r="L256" s="117" t="e">
        <f>SUMIFS(#REF!,#REF!,$B256,#REF!,$C256,#REF!,$J$2)</f>
        <v>#REF!</v>
      </c>
      <c r="M256" s="118"/>
      <c r="N256" s="118"/>
      <c r="O256" s="118"/>
      <c r="P256" s="118"/>
      <c r="Q256" s="118"/>
      <c r="R256" s="118"/>
      <c r="S256" s="118"/>
      <c r="T256" s="118"/>
      <c r="U256" s="118"/>
      <c r="V256" s="118"/>
      <c r="W256" s="118"/>
      <c r="X256" s="118"/>
      <c r="Y256" s="118"/>
      <c r="Z256" s="118"/>
      <c r="AA256" s="118"/>
      <c r="AB256" s="118"/>
      <c r="AC256" s="118"/>
      <c r="AD256" s="118"/>
      <c r="AE256" s="118"/>
      <c r="AF256" s="118"/>
      <c r="AG256" s="118"/>
      <c r="AH256" s="118"/>
      <c r="AI256" s="118"/>
    </row>
    <row r="257" spans="1:35" ht="15.75" customHeight="1">
      <c r="A257" s="108"/>
      <c r="B257" s="109" t="s">
        <v>3668</v>
      </c>
      <c r="C257" s="110"/>
      <c r="D257" s="111" t="e">
        <f t="shared" ref="D257:L257" si="64">SUM(D258:D260)</f>
        <v>#REF!</v>
      </c>
      <c r="E257" s="111" t="e">
        <f t="shared" si="64"/>
        <v>#REF!</v>
      </c>
      <c r="F257" s="111" t="e">
        <f t="shared" si="64"/>
        <v>#REF!</v>
      </c>
      <c r="G257" s="111" t="e">
        <f t="shared" si="64"/>
        <v>#REF!</v>
      </c>
      <c r="H257" s="111" t="e">
        <f t="shared" si="64"/>
        <v>#REF!</v>
      </c>
      <c r="I257" s="111" t="e">
        <f t="shared" si="64"/>
        <v>#REF!</v>
      </c>
      <c r="J257" s="111" t="e">
        <f t="shared" si="64"/>
        <v>#REF!</v>
      </c>
      <c r="K257" s="111" t="e">
        <f t="shared" si="64"/>
        <v>#REF!</v>
      </c>
      <c r="L257" s="111" t="e">
        <f t="shared" si="64"/>
        <v>#REF!</v>
      </c>
      <c r="M257" s="112"/>
      <c r="N257" s="112"/>
      <c r="O257" s="112"/>
      <c r="P257" s="112"/>
      <c r="Q257" s="112"/>
      <c r="R257" s="112"/>
      <c r="S257" s="112"/>
      <c r="T257" s="112"/>
      <c r="U257" s="112"/>
      <c r="V257" s="112"/>
      <c r="W257" s="112"/>
      <c r="X257" s="112"/>
      <c r="Y257" s="112"/>
      <c r="Z257" s="112"/>
      <c r="AA257" s="112"/>
      <c r="AB257" s="112"/>
      <c r="AC257" s="112"/>
      <c r="AD257" s="112"/>
      <c r="AE257" s="112"/>
      <c r="AF257" s="112"/>
      <c r="AG257" s="112"/>
      <c r="AH257" s="112"/>
      <c r="AI257" s="112"/>
    </row>
    <row r="258" spans="1:35" ht="63.75" customHeight="1">
      <c r="A258" s="113">
        <f>A254+1</f>
        <v>64</v>
      </c>
      <c r="B258" s="114" t="s">
        <v>771</v>
      </c>
      <c r="C258" s="115" t="s">
        <v>115</v>
      </c>
      <c r="D258" s="116" t="e">
        <f>SUMIFS(#REF!,#REF!,$B258,#REF!,$C258,#REF!,$D$2)</f>
        <v>#REF!</v>
      </c>
      <c r="E258" s="116" t="e">
        <f>SUMIFS(#REF!,#REF!,$B258,#REF!,$C258,#REF!,$D$2)</f>
        <v>#REF!</v>
      </c>
      <c r="F258" s="116" t="e">
        <f>SUMIFS(#REF!,#REF!,$B258,#REF!,$C258,#REF!,$D$2)</f>
        <v>#REF!</v>
      </c>
      <c r="G258" s="15" t="e">
        <f>SUMIFS(#REF!,#REF!,$B258,#REF!,$C258,#REF!,$G$2)</f>
        <v>#REF!</v>
      </c>
      <c r="H258" s="15" t="e">
        <f>SUMIFS(#REF!,#REF!,$B258,#REF!,$C258,#REF!,$G$2)</f>
        <v>#REF!</v>
      </c>
      <c r="I258" s="15" t="e">
        <f>SUMIFS(#REF!,#REF!,$B258,#REF!,$C258,#REF!,$G$2)</f>
        <v>#REF!</v>
      </c>
      <c r="J258" s="117" t="e">
        <f>SUMIFS(#REF!,#REF!,$B258,#REF!,$C258,#REF!,$J$2)</f>
        <v>#REF!</v>
      </c>
      <c r="K258" s="117" t="e">
        <f>SUMIFS(#REF!,#REF!,$B258,#REF!,$C258,#REF!,$J$2)</f>
        <v>#REF!</v>
      </c>
      <c r="L258" s="117" t="e">
        <f>SUMIFS(#REF!,#REF!,$B258,#REF!,$C258,#REF!,$J$2)</f>
        <v>#REF!</v>
      </c>
      <c r="M258" s="118"/>
      <c r="N258" s="118"/>
      <c r="O258" s="118"/>
      <c r="P258" s="118"/>
      <c r="Q258" s="118"/>
      <c r="R258" s="118"/>
      <c r="S258" s="118"/>
      <c r="T258" s="118"/>
      <c r="U258" s="118"/>
      <c r="V258" s="118"/>
      <c r="W258" s="118"/>
      <c r="X258" s="118"/>
      <c r="Y258" s="118"/>
      <c r="Z258" s="118"/>
      <c r="AA258" s="118"/>
      <c r="AB258" s="118"/>
      <c r="AC258" s="118"/>
      <c r="AD258" s="118"/>
      <c r="AE258" s="118"/>
      <c r="AF258" s="118"/>
      <c r="AG258" s="118"/>
      <c r="AH258" s="118"/>
      <c r="AI258" s="118"/>
    </row>
    <row r="259" spans="1:35" ht="63.75" customHeight="1">
      <c r="A259" s="113"/>
      <c r="B259" s="114" t="s">
        <v>771</v>
      </c>
      <c r="C259" s="115" t="s">
        <v>398</v>
      </c>
      <c r="D259" s="116" t="e">
        <f>SUMIFS(#REF!,#REF!,$B259,#REF!,$C259,#REF!,$D$2)</f>
        <v>#REF!</v>
      </c>
      <c r="E259" s="116" t="e">
        <f>SUMIFS(#REF!,#REF!,$B259,#REF!,$C259,#REF!,$D$2)</f>
        <v>#REF!</v>
      </c>
      <c r="F259" s="116" t="e">
        <f>SUMIFS(#REF!,#REF!,$B259,#REF!,$C259,#REF!,$D$2)</f>
        <v>#REF!</v>
      </c>
      <c r="G259" s="15" t="e">
        <f>SUMIFS(#REF!,#REF!,$B259,#REF!,$C259,#REF!,$G$2)</f>
        <v>#REF!</v>
      </c>
      <c r="H259" s="15" t="e">
        <f>SUMIFS(#REF!,#REF!,$B259,#REF!,$C259,#REF!,$G$2)</f>
        <v>#REF!</v>
      </c>
      <c r="I259" s="15" t="e">
        <f>SUMIFS(#REF!,#REF!,$B259,#REF!,$C259,#REF!,$G$2)</f>
        <v>#REF!</v>
      </c>
      <c r="J259" s="117" t="e">
        <f>SUMIFS(#REF!,#REF!,$B259,#REF!,$C259,#REF!,$J$2)</f>
        <v>#REF!</v>
      </c>
      <c r="K259" s="117" t="e">
        <f>SUMIFS(#REF!,#REF!,$B259,#REF!,$C259,#REF!,$J$2)</f>
        <v>#REF!</v>
      </c>
      <c r="L259" s="117" t="e">
        <f>SUMIFS(#REF!,#REF!,$B259,#REF!,$C259,#REF!,$J$2)</f>
        <v>#REF!</v>
      </c>
      <c r="M259" s="118"/>
      <c r="N259" s="118"/>
      <c r="O259" s="118"/>
      <c r="P259" s="118"/>
      <c r="Q259" s="118"/>
      <c r="R259" s="118"/>
      <c r="S259" s="118"/>
      <c r="T259" s="118"/>
      <c r="U259" s="118"/>
      <c r="V259" s="118"/>
      <c r="W259" s="118"/>
      <c r="X259" s="118"/>
      <c r="Y259" s="118"/>
      <c r="Z259" s="118"/>
      <c r="AA259" s="118"/>
      <c r="AB259" s="118"/>
      <c r="AC259" s="118"/>
      <c r="AD259" s="118"/>
      <c r="AE259" s="118"/>
      <c r="AF259" s="118"/>
      <c r="AG259" s="118"/>
      <c r="AH259" s="118"/>
      <c r="AI259" s="118"/>
    </row>
    <row r="260" spans="1:35" ht="18.75" customHeight="1">
      <c r="A260" s="113"/>
      <c r="B260" s="114" t="s">
        <v>771</v>
      </c>
      <c r="C260" s="101" t="s">
        <v>194</v>
      </c>
      <c r="D260" s="116" t="e">
        <f>SUMIFS(#REF!,#REF!,$B260,#REF!,$C260,#REF!,$D$2)</f>
        <v>#REF!</v>
      </c>
      <c r="E260" s="116" t="e">
        <f>SUMIFS(#REF!,#REF!,$B260,#REF!,$C260,#REF!,$D$2)</f>
        <v>#REF!</v>
      </c>
      <c r="F260" s="116" t="e">
        <f>SUMIFS(#REF!,#REF!,$B260,#REF!,$C260,#REF!,$D$2)</f>
        <v>#REF!</v>
      </c>
      <c r="G260" s="15" t="e">
        <f>SUMIFS(#REF!,#REF!,$B260,#REF!,$C260,#REF!,$G$2)</f>
        <v>#REF!</v>
      </c>
      <c r="H260" s="15" t="e">
        <f>SUMIFS(#REF!,#REF!,$B260,#REF!,$C260,#REF!,$G$2)</f>
        <v>#REF!</v>
      </c>
      <c r="I260" s="15" t="e">
        <f>SUMIFS(#REF!,#REF!,$B260,#REF!,$C260,#REF!,$G$2)</f>
        <v>#REF!</v>
      </c>
      <c r="J260" s="117" t="e">
        <f>SUMIFS(#REF!,#REF!,$B260,#REF!,$C260,#REF!,$J$2)</f>
        <v>#REF!</v>
      </c>
      <c r="K260" s="117" t="e">
        <f>SUMIFS(#REF!,#REF!,$B260,#REF!,$C260,#REF!,$J$2)</f>
        <v>#REF!</v>
      </c>
      <c r="L260" s="117" t="e">
        <f>SUMIFS(#REF!,#REF!,$B260,#REF!,$C260,#REF!,$J$2)</f>
        <v>#REF!</v>
      </c>
      <c r="M260" s="118"/>
      <c r="N260" s="118"/>
      <c r="O260" s="118"/>
      <c r="P260" s="118"/>
      <c r="Q260" s="118"/>
      <c r="R260" s="118"/>
      <c r="S260" s="118"/>
      <c r="T260" s="118"/>
      <c r="U260" s="118"/>
      <c r="V260" s="118"/>
      <c r="W260" s="118"/>
      <c r="X260" s="118"/>
      <c r="Y260" s="118"/>
      <c r="Z260" s="118"/>
      <c r="AA260" s="118"/>
      <c r="AB260" s="118"/>
      <c r="AC260" s="118"/>
      <c r="AD260" s="118"/>
      <c r="AE260" s="118"/>
      <c r="AF260" s="118"/>
      <c r="AG260" s="118"/>
      <c r="AH260" s="118"/>
      <c r="AI260" s="118"/>
    </row>
    <row r="261" spans="1:35" ht="15.75" customHeight="1">
      <c r="A261" s="108"/>
      <c r="B261" s="109" t="s">
        <v>3668</v>
      </c>
      <c r="C261" s="110"/>
      <c r="D261" s="111" t="e">
        <f t="shared" ref="D261:L261" si="65">SUM(D262:D264)</f>
        <v>#REF!</v>
      </c>
      <c r="E261" s="111" t="e">
        <f t="shared" si="65"/>
        <v>#REF!</v>
      </c>
      <c r="F261" s="111" t="e">
        <f t="shared" si="65"/>
        <v>#REF!</v>
      </c>
      <c r="G261" s="111" t="e">
        <f t="shared" si="65"/>
        <v>#REF!</v>
      </c>
      <c r="H261" s="111" t="e">
        <f t="shared" si="65"/>
        <v>#REF!</v>
      </c>
      <c r="I261" s="111" t="e">
        <f t="shared" si="65"/>
        <v>#REF!</v>
      </c>
      <c r="J261" s="111" t="e">
        <f t="shared" si="65"/>
        <v>#REF!</v>
      </c>
      <c r="K261" s="111" t="e">
        <f t="shared" si="65"/>
        <v>#REF!</v>
      </c>
      <c r="L261" s="111" t="e">
        <f t="shared" si="65"/>
        <v>#REF!</v>
      </c>
      <c r="M261" s="112"/>
      <c r="N261" s="112"/>
      <c r="O261" s="112"/>
      <c r="P261" s="112"/>
      <c r="Q261" s="112"/>
      <c r="R261" s="112"/>
      <c r="S261" s="112"/>
      <c r="T261" s="112"/>
      <c r="U261" s="112"/>
      <c r="V261" s="112"/>
      <c r="W261" s="112"/>
      <c r="X261" s="112"/>
      <c r="Y261" s="112"/>
      <c r="Z261" s="112"/>
      <c r="AA261" s="112"/>
      <c r="AB261" s="112"/>
      <c r="AC261" s="112"/>
      <c r="AD261" s="112"/>
      <c r="AE261" s="112"/>
      <c r="AF261" s="112"/>
      <c r="AG261" s="112"/>
      <c r="AH261" s="112"/>
      <c r="AI261" s="112"/>
    </row>
    <row r="262" spans="1:35" ht="63.75" customHeight="1">
      <c r="A262" s="113">
        <f>A258+1</f>
        <v>65</v>
      </c>
      <c r="B262" s="114" t="s">
        <v>772</v>
      </c>
      <c r="C262" s="115" t="s">
        <v>115</v>
      </c>
      <c r="D262" s="116" t="e">
        <f>SUMIFS(#REF!,#REF!,$B262,#REF!,$C262,#REF!,$D$2)</f>
        <v>#REF!</v>
      </c>
      <c r="E262" s="116" t="e">
        <f>SUMIFS(#REF!,#REF!,$B262,#REF!,$C262,#REF!,$D$2)</f>
        <v>#REF!</v>
      </c>
      <c r="F262" s="116" t="e">
        <f>SUMIFS(#REF!,#REF!,$B262,#REF!,$C262,#REF!,$D$2)</f>
        <v>#REF!</v>
      </c>
      <c r="G262" s="15" t="e">
        <f>SUMIFS(#REF!,#REF!,$B262,#REF!,$C262,#REF!,$G$2)</f>
        <v>#REF!</v>
      </c>
      <c r="H262" s="15" t="e">
        <f>SUMIFS(#REF!,#REF!,$B262,#REF!,$C262,#REF!,$G$2)</f>
        <v>#REF!</v>
      </c>
      <c r="I262" s="15" t="e">
        <f>SUMIFS(#REF!,#REF!,$B262,#REF!,$C262,#REF!,$G$2)</f>
        <v>#REF!</v>
      </c>
      <c r="J262" s="117" t="e">
        <f>SUMIFS(#REF!,#REF!,$B262,#REF!,$C262,#REF!,$J$2)</f>
        <v>#REF!</v>
      </c>
      <c r="K262" s="117" t="e">
        <f>SUMIFS(#REF!,#REF!,$B262,#REF!,$C262,#REF!,$J$2)</f>
        <v>#REF!</v>
      </c>
      <c r="L262" s="117" t="e">
        <f>SUMIFS(#REF!,#REF!,$B262,#REF!,$C262,#REF!,$J$2)</f>
        <v>#REF!</v>
      </c>
      <c r="M262" s="118"/>
      <c r="N262" s="118"/>
      <c r="O262" s="118"/>
      <c r="P262" s="118"/>
      <c r="Q262" s="118"/>
      <c r="R262" s="118"/>
      <c r="S262" s="118"/>
      <c r="T262" s="118"/>
      <c r="U262" s="118"/>
      <c r="V262" s="118"/>
      <c r="W262" s="118"/>
      <c r="X262" s="118"/>
      <c r="Y262" s="118"/>
      <c r="Z262" s="118"/>
      <c r="AA262" s="118"/>
      <c r="AB262" s="118"/>
      <c r="AC262" s="118"/>
      <c r="AD262" s="118"/>
      <c r="AE262" s="118"/>
      <c r="AF262" s="118"/>
      <c r="AG262" s="118"/>
      <c r="AH262" s="118"/>
      <c r="AI262" s="118"/>
    </row>
    <row r="263" spans="1:35" ht="63.75" customHeight="1">
      <c r="A263" s="113"/>
      <c r="B263" s="114" t="s">
        <v>772</v>
      </c>
      <c r="C263" s="115" t="s">
        <v>398</v>
      </c>
      <c r="D263" s="116" t="e">
        <f>SUMIFS(#REF!,#REF!,$B263,#REF!,$C263,#REF!,$D$2)</f>
        <v>#REF!</v>
      </c>
      <c r="E263" s="116" t="e">
        <f>SUMIFS(#REF!,#REF!,$B263,#REF!,$C263,#REF!,$D$2)</f>
        <v>#REF!</v>
      </c>
      <c r="F263" s="116" t="e">
        <f>SUMIFS(#REF!,#REF!,$B263,#REF!,$C263,#REF!,$D$2)</f>
        <v>#REF!</v>
      </c>
      <c r="G263" s="15" t="e">
        <f>SUMIFS(#REF!,#REF!,$B263,#REF!,$C263,#REF!,$G$2)</f>
        <v>#REF!</v>
      </c>
      <c r="H263" s="15" t="e">
        <f>SUMIFS(#REF!,#REF!,$B263,#REF!,$C263,#REF!,$G$2)</f>
        <v>#REF!</v>
      </c>
      <c r="I263" s="15" t="e">
        <f>SUMIFS(#REF!,#REF!,$B263,#REF!,$C263,#REF!,$G$2)</f>
        <v>#REF!</v>
      </c>
      <c r="J263" s="117" t="e">
        <f>SUMIFS(#REF!,#REF!,$B263,#REF!,$C263,#REF!,$J$2)</f>
        <v>#REF!</v>
      </c>
      <c r="K263" s="117" t="e">
        <f>SUMIFS(#REF!,#REF!,$B263,#REF!,$C263,#REF!,$J$2)</f>
        <v>#REF!</v>
      </c>
      <c r="L263" s="117" t="e">
        <f>SUMIFS(#REF!,#REF!,$B263,#REF!,$C263,#REF!,$J$2)</f>
        <v>#REF!</v>
      </c>
      <c r="M263" s="118"/>
      <c r="N263" s="118"/>
      <c r="O263" s="118"/>
      <c r="P263" s="118"/>
      <c r="Q263" s="118"/>
      <c r="R263" s="118"/>
      <c r="S263" s="118"/>
      <c r="T263" s="118"/>
      <c r="U263" s="118"/>
      <c r="V263" s="118"/>
      <c r="W263" s="118"/>
      <c r="X263" s="118"/>
      <c r="Y263" s="118"/>
      <c r="Z263" s="118"/>
      <c r="AA263" s="118"/>
      <c r="AB263" s="118"/>
      <c r="AC263" s="118"/>
      <c r="AD263" s="118"/>
      <c r="AE263" s="118"/>
      <c r="AF263" s="118"/>
      <c r="AG263" s="118"/>
      <c r="AH263" s="118"/>
      <c r="AI263" s="118"/>
    </row>
    <row r="264" spans="1:35" ht="18.75" customHeight="1">
      <c r="A264" s="113"/>
      <c r="B264" s="114" t="s">
        <v>772</v>
      </c>
      <c r="C264" s="101" t="s">
        <v>194</v>
      </c>
      <c r="D264" s="116" t="e">
        <f>SUMIFS(#REF!,#REF!,$B264,#REF!,$C264,#REF!,$D$2)</f>
        <v>#REF!</v>
      </c>
      <c r="E264" s="116" t="e">
        <f>SUMIFS(#REF!,#REF!,$B264,#REF!,$C264,#REF!,$D$2)</f>
        <v>#REF!</v>
      </c>
      <c r="F264" s="116" t="e">
        <f>SUMIFS(#REF!,#REF!,$B264,#REF!,$C264,#REF!,$D$2)</f>
        <v>#REF!</v>
      </c>
      <c r="G264" s="15" t="e">
        <f>SUMIFS(#REF!,#REF!,$B264,#REF!,$C264,#REF!,$G$2)</f>
        <v>#REF!</v>
      </c>
      <c r="H264" s="15" t="e">
        <f>SUMIFS(#REF!,#REF!,$B264,#REF!,$C264,#REF!,$G$2)</f>
        <v>#REF!</v>
      </c>
      <c r="I264" s="15" t="e">
        <f>SUMIFS(#REF!,#REF!,$B264,#REF!,$C264,#REF!,$G$2)</f>
        <v>#REF!</v>
      </c>
      <c r="J264" s="117" t="e">
        <f>SUMIFS(#REF!,#REF!,$B264,#REF!,$C264,#REF!,$J$2)</f>
        <v>#REF!</v>
      </c>
      <c r="K264" s="117" t="e">
        <f>SUMIFS(#REF!,#REF!,$B264,#REF!,$C264,#REF!,$J$2)</f>
        <v>#REF!</v>
      </c>
      <c r="L264" s="117" t="e">
        <f>SUMIFS(#REF!,#REF!,$B264,#REF!,$C264,#REF!,$J$2)</f>
        <v>#REF!</v>
      </c>
      <c r="M264" s="118"/>
      <c r="N264" s="118"/>
      <c r="O264" s="118"/>
      <c r="P264" s="118"/>
      <c r="Q264" s="118"/>
      <c r="R264" s="118"/>
      <c r="S264" s="118"/>
      <c r="T264" s="118"/>
      <c r="U264" s="118"/>
      <c r="V264" s="118"/>
      <c r="W264" s="118"/>
      <c r="X264" s="118"/>
      <c r="Y264" s="118"/>
      <c r="Z264" s="118"/>
      <c r="AA264" s="118"/>
      <c r="AB264" s="118"/>
      <c r="AC264" s="118"/>
      <c r="AD264" s="118"/>
      <c r="AE264" s="118"/>
      <c r="AF264" s="118"/>
      <c r="AG264" s="118"/>
      <c r="AH264" s="118"/>
      <c r="AI264" s="118"/>
    </row>
    <row r="265" spans="1:35" ht="15.75" customHeight="1">
      <c r="A265" s="108"/>
      <c r="B265" s="109" t="s">
        <v>3668</v>
      </c>
      <c r="C265" s="110"/>
      <c r="D265" s="111" t="e">
        <f t="shared" ref="D265:L265" si="66">SUM(D266:D268)</f>
        <v>#REF!</v>
      </c>
      <c r="E265" s="111" t="e">
        <f t="shared" si="66"/>
        <v>#REF!</v>
      </c>
      <c r="F265" s="111" t="e">
        <f t="shared" si="66"/>
        <v>#REF!</v>
      </c>
      <c r="G265" s="111" t="e">
        <f t="shared" si="66"/>
        <v>#REF!</v>
      </c>
      <c r="H265" s="111" t="e">
        <f t="shared" si="66"/>
        <v>#REF!</v>
      </c>
      <c r="I265" s="111" t="e">
        <f t="shared" si="66"/>
        <v>#REF!</v>
      </c>
      <c r="J265" s="111" t="e">
        <f t="shared" si="66"/>
        <v>#REF!</v>
      </c>
      <c r="K265" s="111" t="e">
        <f t="shared" si="66"/>
        <v>#REF!</v>
      </c>
      <c r="L265" s="111" t="e">
        <f t="shared" si="66"/>
        <v>#REF!</v>
      </c>
      <c r="M265" s="112"/>
      <c r="N265" s="112"/>
      <c r="O265" s="112"/>
      <c r="P265" s="112"/>
      <c r="Q265" s="112"/>
      <c r="R265" s="112"/>
      <c r="S265" s="112"/>
      <c r="T265" s="112"/>
      <c r="U265" s="112"/>
      <c r="V265" s="112"/>
      <c r="W265" s="112"/>
      <c r="X265" s="112"/>
      <c r="Y265" s="112"/>
      <c r="Z265" s="112"/>
      <c r="AA265" s="112"/>
      <c r="AB265" s="112"/>
      <c r="AC265" s="112"/>
      <c r="AD265" s="112"/>
      <c r="AE265" s="112"/>
      <c r="AF265" s="112"/>
      <c r="AG265" s="112"/>
      <c r="AH265" s="112"/>
      <c r="AI265" s="112"/>
    </row>
    <row r="266" spans="1:35" ht="63.75" customHeight="1">
      <c r="A266" s="113">
        <f>A262+1</f>
        <v>66</v>
      </c>
      <c r="B266" s="114" t="s">
        <v>773</v>
      </c>
      <c r="C266" s="115" t="s">
        <v>115</v>
      </c>
      <c r="D266" s="116" t="e">
        <f>SUMIFS(#REF!,#REF!,$B266,#REF!,$C266,#REF!,$D$2)</f>
        <v>#REF!</v>
      </c>
      <c r="E266" s="116" t="e">
        <f>SUMIFS(#REF!,#REF!,$B266,#REF!,$C266,#REF!,$D$2)</f>
        <v>#REF!</v>
      </c>
      <c r="F266" s="116" t="e">
        <f>SUMIFS(#REF!,#REF!,$B266,#REF!,$C266,#REF!,$D$2)</f>
        <v>#REF!</v>
      </c>
      <c r="G266" s="15" t="e">
        <f>SUMIFS(#REF!,#REF!,$B266,#REF!,$C266,#REF!,$G$2)</f>
        <v>#REF!</v>
      </c>
      <c r="H266" s="15" t="e">
        <f>SUMIFS(#REF!,#REF!,$B266,#REF!,$C266,#REF!,$G$2)</f>
        <v>#REF!</v>
      </c>
      <c r="I266" s="15" t="e">
        <f>SUMIFS(#REF!,#REF!,$B266,#REF!,$C266,#REF!,$G$2)</f>
        <v>#REF!</v>
      </c>
      <c r="J266" s="117" t="e">
        <f>SUMIFS(#REF!,#REF!,$B266,#REF!,$C266,#REF!,$J$2)</f>
        <v>#REF!</v>
      </c>
      <c r="K266" s="117" t="e">
        <f>SUMIFS(#REF!,#REF!,$B266,#REF!,$C266,#REF!,$J$2)</f>
        <v>#REF!</v>
      </c>
      <c r="L266" s="117" t="e">
        <f>SUMIFS(#REF!,#REF!,$B266,#REF!,$C266,#REF!,$J$2)</f>
        <v>#REF!</v>
      </c>
      <c r="M266" s="118"/>
      <c r="N266" s="118"/>
      <c r="O266" s="118"/>
      <c r="P266" s="118"/>
      <c r="Q266" s="118"/>
      <c r="R266" s="118"/>
      <c r="S266" s="118"/>
      <c r="T266" s="118"/>
      <c r="U266" s="118"/>
      <c r="V266" s="118"/>
      <c r="W266" s="118"/>
      <c r="X266" s="118"/>
      <c r="Y266" s="118"/>
      <c r="Z266" s="118"/>
      <c r="AA266" s="118"/>
      <c r="AB266" s="118"/>
      <c r="AC266" s="118"/>
      <c r="AD266" s="118"/>
      <c r="AE266" s="118"/>
      <c r="AF266" s="118"/>
      <c r="AG266" s="118"/>
      <c r="AH266" s="118"/>
      <c r="AI266" s="118"/>
    </row>
    <row r="267" spans="1:35" ht="63.75" customHeight="1">
      <c r="A267" s="113"/>
      <c r="B267" s="114" t="s">
        <v>773</v>
      </c>
      <c r="C267" s="115" t="s">
        <v>398</v>
      </c>
      <c r="D267" s="116" t="e">
        <f>SUMIFS(#REF!,#REF!,$B267,#REF!,$C267,#REF!,$D$2)</f>
        <v>#REF!</v>
      </c>
      <c r="E267" s="116" t="e">
        <f>SUMIFS(#REF!,#REF!,$B267,#REF!,$C267,#REF!,$D$2)</f>
        <v>#REF!</v>
      </c>
      <c r="F267" s="116" t="e">
        <f>SUMIFS(#REF!,#REF!,$B267,#REF!,$C267,#REF!,$D$2)</f>
        <v>#REF!</v>
      </c>
      <c r="G267" s="15" t="e">
        <f>SUMIFS(#REF!,#REF!,$B267,#REF!,$C267,#REF!,$G$2)</f>
        <v>#REF!</v>
      </c>
      <c r="H267" s="15" t="e">
        <f>SUMIFS(#REF!,#REF!,$B267,#REF!,$C267,#REF!,$G$2)</f>
        <v>#REF!</v>
      </c>
      <c r="I267" s="15" t="e">
        <f>SUMIFS(#REF!,#REF!,$B267,#REF!,$C267,#REF!,$G$2)</f>
        <v>#REF!</v>
      </c>
      <c r="J267" s="117" t="e">
        <f>SUMIFS(#REF!,#REF!,$B267,#REF!,$C267,#REF!,$J$2)</f>
        <v>#REF!</v>
      </c>
      <c r="K267" s="117" t="e">
        <f>SUMIFS(#REF!,#REF!,$B267,#REF!,$C267,#REF!,$J$2)</f>
        <v>#REF!</v>
      </c>
      <c r="L267" s="117" t="e">
        <f>SUMIFS(#REF!,#REF!,$B267,#REF!,$C267,#REF!,$J$2)</f>
        <v>#REF!</v>
      </c>
      <c r="M267" s="118"/>
      <c r="N267" s="118"/>
      <c r="O267" s="118"/>
      <c r="P267" s="118"/>
      <c r="Q267" s="118"/>
      <c r="R267" s="118"/>
      <c r="S267" s="118"/>
      <c r="T267" s="118"/>
      <c r="U267" s="118"/>
      <c r="V267" s="118"/>
      <c r="W267" s="118"/>
      <c r="X267" s="118"/>
      <c r="Y267" s="118"/>
      <c r="Z267" s="118"/>
      <c r="AA267" s="118"/>
      <c r="AB267" s="118"/>
      <c r="AC267" s="118"/>
      <c r="AD267" s="118"/>
      <c r="AE267" s="118"/>
      <c r="AF267" s="118"/>
      <c r="AG267" s="118"/>
      <c r="AH267" s="118"/>
      <c r="AI267" s="118"/>
    </row>
    <row r="268" spans="1:35" ht="18.75" customHeight="1">
      <c r="A268" s="113"/>
      <c r="B268" s="114" t="s">
        <v>773</v>
      </c>
      <c r="C268" s="101" t="s">
        <v>194</v>
      </c>
      <c r="D268" s="116" t="e">
        <f>SUMIFS(#REF!,#REF!,$B268,#REF!,$C268,#REF!,$D$2)</f>
        <v>#REF!</v>
      </c>
      <c r="E268" s="116" t="e">
        <f>SUMIFS(#REF!,#REF!,$B268,#REF!,$C268,#REF!,$D$2)</f>
        <v>#REF!</v>
      </c>
      <c r="F268" s="116" t="e">
        <f>SUMIFS(#REF!,#REF!,$B268,#REF!,$C268,#REF!,$D$2)</f>
        <v>#REF!</v>
      </c>
      <c r="G268" s="15" t="e">
        <f>SUMIFS(#REF!,#REF!,$B268,#REF!,$C268,#REF!,$G$2)</f>
        <v>#REF!</v>
      </c>
      <c r="H268" s="15" t="e">
        <f>SUMIFS(#REF!,#REF!,$B268,#REF!,$C268,#REF!,$G$2)</f>
        <v>#REF!</v>
      </c>
      <c r="I268" s="15" t="e">
        <f>SUMIFS(#REF!,#REF!,$B268,#REF!,$C268,#REF!,$G$2)</f>
        <v>#REF!</v>
      </c>
      <c r="J268" s="117" t="e">
        <f>SUMIFS(#REF!,#REF!,$B268,#REF!,$C268,#REF!,$J$2)</f>
        <v>#REF!</v>
      </c>
      <c r="K268" s="117" t="e">
        <f>SUMIFS(#REF!,#REF!,$B268,#REF!,$C268,#REF!,$J$2)</f>
        <v>#REF!</v>
      </c>
      <c r="L268" s="117" t="e">
        <f>SUMIFS(#REF!,#REF!,$B268,#REF!,$C268,#REF!,$J$2)</f>
        <v>#REF!</v>
      </c>
      <c r="M268" s="118"/>
      <c r="N268" s="118"/>
      <c r="O268" s="118"/>
      <c r="P268" s="118"/>
      <c r="Q268" s="118"/>
      <c r="R268" s="118"/>
      <c r="S268" s="118"/>
      <c r="T268" s="118"/>
      <c r="U268" s="118"/>
      <c r="V268" s="118"/>
      <c r="W268" s="118"/>
      <c r="X268" s="118"/>
      <c r="Y268" s="118"/>
      <c r="Z268" s="118"/>
      <c r="AA268" s="118"/>
      <c r="AB268" s="118"/>
      <c r="AC268" s="118"/>
      <c r="AD268" s="118"/>
      <c r="AE268" s="118"/>
      <c r="AF268" s="118"/>
      <c r="AG268" s="118"/>
      <c r="AH268" s="118"/>
      <c r="AI268" s="118"/>
    </row>
    <row r="269" spans="1:35" ht="15.75" customHeight="1">
      <c r="A269" s="108"/>
      <c r="B269" s="109" t="s">
        <v>3668</v>
      </c>
      <c r="C269" s="110"/>
      <c r="D269" s="111" t="e">
        <f t="shared" ref="D269:L269" si="67">SUM(D270:D272)</f>
        <v>#REF!</v>
      </c>
      <c r="E269" s="111" t="e">
        <f t="shared" si="67"/>
        <v>#REF!</v>
      </c>
      <c r="F269" s="111" t="e">
        <f t="shared" si="67"/>
        <v>#REF!</v>
      </c>
      <c r="G269" s="111" t="e">
        <f t="shared" si="67"/>
        <v>#REF!</v>
      </c>
      <c r="H269" s="111" t="e">
        <f t="shared" si="67"/>
        <v>#REF!</v>
      </c>
      <c r="I269" s="111" t="e">
        <f t="shared" si="67"/>
        <v>#REF!</v>
      </c>
      <c r="J269" s="111" t="e">
        <f t="shared" si="67"/>
        <v>#REF!</v>
      </c>
      <c r="K269" s="111" t="e">
        <f t="shared" si="67"/>
        <v>#REF!</v>
      </c>
      <c r="L269" s="111" t="e">
        <f t="shared" si="67"/>
        <v>#REF!</v>
      </c>
      <c r="M269" s="112"/>
      <c r="N269" s="112"/>
      <c r="O269" s="112"/>
      <c r="P269" s="112"/>
      <c r="Q269" s="112"/>
      <c r="R269" s="112"/>
      <c r="S269" s="112"/>
      <c r="T269" s="112"/>
      <c r="U269" s="112"/>
      <c r="V269" s="112"/>
      <c r="W269" s="112"/>
      <c r="X269" s="112"/>
      <c r="Y269" s="112"/>
      <c r="Z269" s="112"/>
      <c r="AA269" s="112"/>
      <c r="AB269" s="112"/>
      <c r="AC269" s="112"/>
      <c r="AD269" s="112"/>
      <c r="AE269" s="112"/>
      <c r="AF269" s="112"/>
      <c r="AG269" s="112"/>
      <c r="AH269" s="112"/>
      <c r="AI269" s="112"/>
    </row>
    <row r="270" spans="1:35" ht="63.75" customHeight="1">
      <c r="A270" s="113">
        <f>A266+1</f>
        <v>67</v>
      </c>
      <c r="B270" s="114" t="s">
        <v>774</v>
      </c>
      <c r="C270" s="115" t="s">
        <v>115</v>
      </c>
      <c r="D270" s="116" t="e">
        <f>SUMIFS(#REF!,#REF!,$B270,#REF!,$C270,#REF!,$D$2)</f>
        <v>#REF!</v>
      </c>
      <c r="E270" s="116" t="e">
        <f>SUMIFS(#REF!,#REF!,$B270,#REF!,$C270,#REF!,$D$2)</f>
        <v>#REF!</v>
      </c>
      <c r="F270" s="116" t="e">
        <f>SUMIFS(#REF!,#REF!,$B270,#REF!,$C270,#REF!,$D$2)</f>
        <v>#REF!</v>
      </c>
      <c r="G270" s="15" t="e">
        <f>SUMIFS(#REF!,#REF!,$B270,#REF!,$C270,#REF!,$G$2)</f>
        <v>#REF!</v>
      </c>
      <c r="H270" s="15" t="e">
        <f>SUMIFS(#REF!,#REF!,$B270,#REF!,$C270,#REF!,$G$2)</f>
        <v>#REF!</v>
      </c>
      <c r="I270" s="15" t="e">
        <f>SUMIFS(#REF!,#REF!,$B270,#REF!,$C270,#REF!,$G$2)</f>
        <v>#REF!</v>
      </c>
      <c r="J270" s="117" t="e">
        <f>SUMIFS(#REF!,#REF!,$B270,#REF!,$C270,#REF!,$J$2)</f>
        <v>#REF!</v>
      </c>
      <c r="K270" s="117" t="e">
        <f>SUMIFS(#REF!,#REF!,$B270,#REF!,$C270,#REF!,$J$2)</f>
        <v>#REF!</v>
      </c>
      <c r="L270" s="117" t="e">
        <f>SUMIFS(#REF!,#REF!,$B270,#REF!,$C270,#REF!,$J$2)</f>
        <v>#REF!</v>
      </c>
      <c r="M270" s="118"/>
      <c r="N270" s="118"/>
      <c r="O270" s="118"/>
      <c r="P270" s="118"/>
      <c r="Q270" s="118"/>
      <c r="R270" s="118"/>
      <c r="S270" s="118"/>
      <c r="T270" s="118"/>
      <c r="U270" s="118"/>
      <c r="V270" s="118"/>
      <c r="W270" s="118"/>
      <c r="X270" s="118"/>
      <c r="Y270" s="118"/>
      <c r="Z270" s="118"/>
      <c r="AA270" s="118"/>
      <c r="AB270" s="118"/>
      <c r="AC270" s="118"/>
      <c r="AD270" s="118"/>
      <c r="AE270" s="118"/>
      <c r="AF270" s="118"/>
      <c r="AG270" s="118"/>
      <c r="AH270" s="118"/>
      <c r="AI270" s="118"/>
    </row>
    <row r="271" spans="1:35" ht="63.75" customHeight="1">
      <c r="A271" s="113"/>
      <c r="B271" s="114" t="s">
        <v>774</v>
      </c>
      <c r="C271" s="115" t="s">
        <v>398</v>
      </c>
      <c r="D271" s="116" t="e">
        <f>SUMIFS(#REF!,#REF!,$B271,#REF!,$C271,#REF!,$D$2)</f>
        <v>#REF!</v>
      </c>
      <c r="E271" s="116" t="e">
        <f>SUMIFS(#REF!,#REF!,$B271,#REF!,$C271,#REF!,$D$2)</f>
        <v>#REF!</v>
      </c>
      <c r="F271" s="116" t="e">
        <f>SUMIFS(#REF!,#REF!,$B271,#REF!,$C271,#REF!,$D$2)</f>
        <v>#REF!</v>
      </c>
      <c r="G271" s="15" t="e">
        <f>SUMIFS(#REF!,#REF!,$B271,#REF!,$C271,#REF!,$G$2)</f>
        <v>#REF!</v>
      </c>
      <c r="H271" s="15" t="e">
        <f>SUMIFS(#REF!,#REF!,$B271,#REF!,$C271,#REF!,$G$2)</f>
        <v>#REF!</v>
      </c>
      <c r="I271" s="15" t="e">
        <f>SUMIFS(#REF!,#REF!,$B271,#REF!,$C271,#REF!,$G$2)</f>
        <v>#REF!</v>
      </c>
      <c r="J271" s="117" t="e">
        <f>SUMIFS(#REF!,#REF!,$B271,#REF!,$C271,#REF!,$J$2)</f>
        <v>#REF!</v>
      </c>
      <c r="K271" s="117" t="e">
        <f>SUMIFS(#REF!,#REF!,$B271,#REF!,$C271,#REF!,$J$2)</f>
        <v>#REF!</v>
      </c>
      <c r="L271" s="117" t="e">
        <f>SUMIFS(#REF!,#REF!,$B271,#REF!,$C271,#REF!,$J$2)</f>
        <v>#REF!</v>
      </c>
      <c r="M271" s="118"/>
      <c r="N271" s="118"/>
      <c r="O271" s="118"/>
      <c r="P271" s="118"/>
      <c r="Q271" s="118"/>
      <c r="R271" s="118"/>
      <c r="S271" s="118"/>
      <c r="T271" s="118"/>
      <c r="U271" s="118"/>
      <c r="V271" s="118"/>
      <c r="W271" s="118"/>
      <c r="X271" s="118"/>
      <c r="Y271" s="118"/>
      <c r="Z271" s="118"/>
      <c r="AA271" s="118"/>
      <c r="AB271" s="118"/>
      <c r="AC271" s="118"/>
      <c r="AD271" s="118"/>
      <c r="AE271" s="118"/>
      <c r="AF271" s="118"/>
      <c r="AG271" s="118"/>
      <c r="AH271" s="118"/>
      <c r="AI271" s="118"/>
    </row>
    <row r="272" spans="1:35" ht="18.75" customHeight="1">
      <c r="A272" s="113"/>
      <c r="B272" s="114" t="s">
        <v>774</v>
      </c>
      <c r="C272" s="101" t="s">
        <v>194</v>
      </c>
      <c r="D272" s="116" t="e">
        <f>SUMIFS(#REF!,#REF!,$B272,#REF!,$C272,#REF!,$D$2)</f>
        <v>#REF!</v>
      </c>
      <c r="E272" s="116" t="e">
        <f>SUMIFS(#REF!,#REF!,$B272,#REF!,$C272,#REF!,$D$2)</f>
        <v>#REF!</v>
      </c>
      <c r="F272" s="116" t="e">
        <f>SUMIFS(#REF!,#REF!,$B272,#REF!,$C272,#REF!,$D$2)</f>
        <v>#REF!</v>
      </c>
      <c r="G272" s="15" t="e">
        <f>SUMIFS(#REF!,#REF!,$B272,#REF!,$C272,#REF!,$G$2)</f>
        <v>#REF!</v>
      </c>
      <c r="H272" s="15" t="e">
        <f>SUMIFS(#REF!,#REF!,$B272,#REF!,$C272,#REF!,$G$2)</f>
        <v>#REF!</v>
      </c>
      <c r="I272" s="15" t="e">
        <f>SUMIFS(#REF!,#REF!,$B272,#REF!,$C272,#REF!,$G$2)</f>
        <v>#REF!</v>
      </c>
      <c r="J272" s="117" t="e">
        <f>SUMIFS(#REF!,#REF!,$B272,#REF!,$C272,#REF!,$J$2)</f>
        <v>#REF!</v>
      </c>
      <c r="K272" s="117" t="e">
        <f>SUMIFS(#REF!,#REF!,$B272,#REF!,$C272,#REF!,$J$2)</f>
        <v>#REF!</v>
      </c>
      <c r="L272" s="117" t="e">
        <f>SUMIFS(#REF!,#REF!,$B272,#REF!,$C272,#REF!,$J$2)</f>
        <v>#REF!</v>
      </c>
      <c r="M272" s="118"/>
      <c r="N272" s="118"/>
      <c r="O272" s="118"/>
      <c r="P272" s="118"/>
      <c r="Q272" s="118"/>
      <c r="R272" s="118"/>
      <c r="S272" s="118"/>
      <c r="T272" s="118"/>
      <c r="U272" s="118"/>
      <c r="V272" s="118"/>
      <c r="W272" s="118"/>
      <c r="X272" s="118"/>
      <c r="Y272" s="118"/>
      <c r="Z272" s="118"/>
      <c r="AA272" s="118"/>
      <c r="AB272" s="118"/>
      <c r="AC272" s="118"/>
      <c r="AD272" s="118"/>
      <c r="AE272" s="118"/>
      <c r="AF272" s="118"/>
      <c r="AG272" s="118"/>
      <c r="AH272" s="118"/>
      <c r="AI272" s="118"/>
    </row>
    <row r="273" spans="1:35" ht="15.75" customHeight="1">
      <c r="A273" s="108"/>
      <c r="B273" s="109" t="s">
        <v>3668</v>
      </c>
      <c r="C273" s="110"/>
      <c r="D273" s="111" t="e">
        <f t="shared" ref="D273:L273" si="68">SUM(D274:D276)</f>
        <v>#REF!</v>
      </c>
      <c r="E273" s="111" t="e">
        <f t="shared" si="68"/>
        <v>#REF!</v>
      </c>
      <c r="F273" s="111" t="e">
        <f t="shared" si="68"/>
        <v>#REF!</v>
      </c>
      <c r="G273" s="111" t="e">
        <f t="shared" si="68"/>
        <v>#REF!</v>
      </c>
      <c r="H273" s="111" t="e">
        <f t="shared" si="68"/>
        <v>#REF!</v>
      </c>
      <c r="I273" s="111" t="e">
        <f t="shared" si="68"/>
        <v>#REF!</v>
      </c>
      <c r="J273" s="111" t="e">
        <f t="shared" si="68"/>
        <v>#REF!</v>
      </c>
      <c r="K273" s="111" t="e">
        <f t="shared" si="68"/>
        <v>#REF!</v>
      </c>
      <c r="L273" s="111" t="e">
        <f t="shared" si="68"/>
        <v>#REF!</v>
      </c>
      <c r="M273" s="112"/>
      <c r="N273" s="112"/>
      <c r="O273" s="112"/>
      <c r="P273" s="112"/>
      <c r="Q273" s="112"/>
      <c r="R273" s="112"/>
      <c r="S273" s="112"/>
      <c r="T273" s="112"/>
      <c r="U273" s="112"/>
      <c r="V273" s="112"/>
      <c r="W273" s="112"/>
      <c r="X273" s="112"/>
      <c r="Y273" s="112"/>
      <c r="Z273" s="112"/>
      <c r="AA273" s="112"/>
      <c r="AB273" s="112"/>
      <c r="AC273" s="112"/>
      <c r="AD273" s="112"/>
      <c r="AE273" s="112"/>
      <c r="AF273" s="112"/>
      <c r="AG273" s="112"/>
      <c r="AH273" s="112"/>
      <c r="AI273" s="112"/>
    </row>
    <row r="274" spans="1:35" ht="63.75" customHeight="1">
      <c r="A274" s="113">
        <f>A270+1</f>
        <v>68</v>
      </c>
      <c r="B274" s="114" t="s">
        <v>775</v>
      </c>
      <c r="C274" s="115" t="s">
        <v>115</v>
      </c>
      <c r="D274" s="116" t="e">
        <f>SUMIFS(#REF!,#REF!,$B274,#REF!,$C274,#REF!,$D$2)</f>
        <v>#REF!</v>
      </c>
      <c r="E274" s="116" t="e">
        <f>SUMIFS(#REF!,#REF!,$B274,#REF!,$C274,#REF!,$D$2)</f>
        <v>#REF!</v>
      </c>
      <c r="F274" s="116" t="e">
        <f>SUMIFS(#REF!,#REF!,$B274,#REF!,$C274,#REF!,$D$2)</f>
        <v>#REF!</v>
      </c>
      <c r="G274" s="15" t="e">
        <f>SUMIFS(#REF!,#REF!,$B274,#REF!,$C274,#REF!,$G$2)</f>
        <v>#REF!</v>
      </c>
      <c r="H274" s="15" t="e">
        <f>SUMIFS(#REF!,#REF!,$B274,#REF!,$C274,#REF!,$G$2)</f>
        <v>#REF!</v>
      </c>
      <c r="I274" s="15" t="e">
        <f>SUMIFS(#REF!,#REF!,$B274,#REF!,$C274,#REF!,$G$2)</f>
        <v>#REF!</v>
      </c>
      <c r="J274" s="117" t="e">
        <f>SUMIFS(#REF!,#REF!,$B274,#REF!,$C274,#REF!,$J$2)</f>
        <v>#REF!</v>
      </c>
      <c r="K274" s="117" t="e">
        <f>SUMIFS(#REF!,#REF!,$B274,#REF!,$C274,#REF!,$J$2)</f>
        <v>#REF!</v>
      </c>
      <c r="L274" s="117" t="e">
        <f>SUMIFS(#REF!,#REF!,$B274,#REF!,$C274,#REF!,$J$2)</f>
        <v>#REF!</v>
      </c>
      <c r="M274" s="118"/>
      <c r="N274" s="118"/>
      <c r="O274" s="118"/>
      <c r="P274" s="118"/>
      <c r="Q274" s="118"/>
      <c r="R274" s="118"/>
      <c r="S274" s="118"/>
      <c r="T274" s="118"/>
      <c r="U274" s="118"/>
      <c r="V274" s="118"/>
      <c r="W274" s="118"/>
      <c r="X274" s="118"/>
      <c r="Y274" s="118"/>
      <c r="Z274" s="118"/>
      <c r="AA274" s="118"/>
      <c r="AB274" s="118"/>
      <c r="AC274" s="118"/>
      <c r="AD274" s="118"/>
      <c r="AE274" s="118"/>
      <c r="AF274" s="118"/>
      <c r="AG274" s="118"/>
      <c r="AH274" s="118"/>
      <c r="AI274" s="118"/>
    </row>
    <row r="275" spans="1:35" ht="63.75" customHeight="1">
      <c r="A275" s="113"/>
      <c r="B275" s="114" t="s">
        <v>775</v>
      </c>
      <c r="C275" s="115" t="s">
        <v>398</v>
      </c>
      <c r="D275" s="116" t="e">
        <f>SUMIFS(#REF!,#REF!,$B275,#REF!,$C275,#REF!,$D$2)</f>
        <v>#REF!</v>
      </c>
      <c r="E275" s="116" t="e">
        <f>SUMIFS(#REF!,#REF!,$B275,#REF!,$C275,#REF!,$D$2)</f>
        <v>#REF!</v>
      </c>
      <c r="F275" s="116" t="e">
        <f>SUMIFS(#REF!,#REF!,$B275,#REF!,$C275,#REF!,$D$2)</f>
        <v>#REF!</v>
      </c>
      <c r="G275" s="15" t="e">
        <f>SUMIFS(#REF!,#REF!,$B275,#REF!,$C275,#REF!,$G$2)</f>
        <v>#REF!</v>
      </c>
      <c r="H275" s="15" t="e">
        <f>SUMIFS(#REF!,#REF!,$B275,#REF!,$C275,#REF!,$G$2)</f>
        <v>#REF!</v>
      </c>
      <c r="I275" s="15" t="e">
        <f>SUMIFS(#REF!,#REF!,$B275,#REF!,$C275,#REF!,$G$2)</f>
        <v>#REF!</v>
      </c>
      <c r="J275" s="117" t="e">
        <f>SUMIFS(#REF!,#REF!,$B275,#REF!,$C275,#REF!,$J$2)</f>
        <v>#REF!</v>
      </c>
      <c r="K275" s="117" t="e">
        <f>SUMIFS(#REF!,#REF!,$B275,#REF!,$C275,#REF!,$J$2)</f>
        <v>#REF!</v>
      </c>
      <c r="L275" s="117" t="e">
        <f>SUMIFS(#REF!,#REF!,$B275,#REF!,$C275,#REF!,$J$2)</f>
        <v>#REF!</v>
      </c>
      <c r="M275" s="118"/>
      <c r="N275" s="118"/>
      <c r="O275" s="118"/>
      <c r="P275" s="118"/>
      <c r="Q275" s="118"/>
      <c r="R275" s="118"/>
      <c r="S275" s="118"/>
      <c r="T275" s="118"/>
      <c r="U275" s="118"/>
      <c r="V275" s="118"/>
      <c r="W275" s="118"/>
      <c r="X275" s="118"/>
      <c r="Y275" s="118"/>
      <c r="Z275" s="118"/>
      <c r="AA275" s="118"/>
      <c r="AB275" s="118"/>
      <c r="AC275" s="118"/>
      <c r="AD275" s="118"/>
      <c r="AE275" s="118"/>
      <c r="AF275" s="118"/>
      <c r="AG275" s="118"/>
      <c r="AH275" s="118"/>
      <c r="AI275" s="118"/>
    </row>
    <row r="276" spans="1:35" ht="18.75" customHeight="1">
      <c r="A276" s="113"/>
      <c r="B276" s="114" t="s">
        <v>775</v>
      </c>
      <c r="C276" s="101" t="s">
        <v>194</v>
      </c>
      <c r="D276" s="116" t="e">
        <f>SUMIFS(#REF!,#REF!,$B276,#REF!,$C276,#REF!,$D$2)</f>
        <v>#REF!</v>
      </c>
      <c r="E276" s="116" t="e">
        <f>SUMIFS(#REF!,#REF!,$B276,#REF!,$C276,#REF!,$D$2)</f>
        <v>#REF!</v>
      </c>
      <c r="F276" s="116" t="e">
        <f>SUMIFS(#REF!,#REF!,$B276,#REF!,$C276,#REF!,$D$2)</f>
        <v>#REF!</v>
      </c>
      <c r="G276" s="15" t="e">
        <f>SUMIFS(#REF!,#REF!,$B276,#REF!,$C276,#REF!,$G$2)</f>
        <v>#REF!</v>
      </c>
      <c r="H276" s="15" t="e">
        <f>SUMIFS(#REF!,#REF!,$B276,#REF!,$C276,#REF!,$G$2)</f>
        <v>#REF!</v>
      </c>
      <c r="I276" s="15" t="e">
        <f>SUMIFS(#REF!,#REF!,$B276,#REF!,$C276,#REF!,$G$2)</f>
        <v>#REF!</v>
      </c>
      <c r="J276" s="117" t="e">
        <f>SUMIFS(#REF!,#REF!,$B276,#REF!,$C276,#REF!,$J$2)</f>
        <v>#REF!</v>
      </c>
      <c r="K276" s="117" t="e">
        <f>SUMIFS(#REF!,#REF!,$B276,#REF!,$C276,#REF!,$J$2)</f>
        <v>#REF!</v>
      </c>
      <c r="L276" s="117" t="e">
        <f>SUMIFS(#REF!,#REF!,$B276,#REF!,$C276,#REF!,$J$2)</f>
        <v>#REF!</v>
      </c>
      <c r="M276" s="118"/>
      <c r="N276" s="118"/>
      <c r="O276" s="118"/>
      <c r="P276" s="118"/>
      <c r="Q276" s="118"/>
      <c r="R276" s="118"/>
      <c r="S276" s="118"/>
      <c r="T276" s="118"/>
      <c r="U276" s="118"/>
      <c r="V276" s="118"/>
      <c r="W276" s="118"/>
      <c r="X276" s="118"/>
      <c r="Y276" s="118"/>
      <c r="Z276" s="118"/>
      <c r="AA276" s="118"/>
      <c r="AB276" s="118"/>
      <c r="AC276" s="118"/>
      <c r="AD276" s="118"/>
      <c r="AE276" s="118"/>
      <c r="AF276" s="118"/>
      <c r="AG276" s="118"/>
      <c r="AH276" s="118"/>
      <c r="AI276" s="118"/>
    </row>
    <row r="277" spans="1:35" ht="15.75" customHeight="1">
      <c r="A277" s="108"/>
      <c r="B277" s="109" t="s">
        <v>3668</v>
      </c>
      <c r="C277" s="110"/>
      <c r="D277" s="111" t="e">
        <f t="shared" ref="D277:L277" si="69">SUM(D278:D280)</f>
        <v>#REF!</v>
      </c>
      <c r="E277" s="111" t="e">
        <f t="shared" si="69"/>
        <v>#REF!</v>
      </c>
      <c r="F277" s="111" t="e">
        <f t="shared" si="69"/>
        <v>#REF!</v>
      </c>
      <c r="G277" s="111" t="e">
        <f t="shared" si="69"/>
        <v>#REF!</v>
      </c>
      <c r="H277" s="111" t="e">
        <f t="shared" si="69"/>
        <v>#REF!</v>
      </c>
      <c r="I277" s="111" t="e">
        <f t="shared" si="69"/>
        <v>#REF!</v>
      </c>
      <c r="J277" s="111" t="e">
        <f t="shared" si="69"/>
        <v>#REF!</v>
      </c>
      <c r="K277" s="111" t="e">
        <f t="shared" si="69"/>
        <v>#REF!</v>
      </c>
      <c r="L277" s="111" t="e">
        <f t="shared" si="69"/>
        <v>#REF!</v>
      </c>
      <c r="M277" s="112"/>
      <c r="N277" s="112"/>
      <c r="O277" s="112"/>
      <c r="P277" s="112"/>
      <c r="Q277" s="112"/>
      <c r="R277" s="112"/>
      <c r="S277" s="112"/>
      <c r="T277" s="112"/>
      <c r="U277" s="112"/>
      <c r="V277" s="112"/>
      <c r="W277" s="112"/>
      <c r="X277" s="112"/>
      <c r="Y277" s="112"/>
      <c r="Z277" s="112"/>
      <c r="AA277" s="112"/>
      <c r="AB277" s="112"/>
      <c r="AC277" s="112"/>
      <c r="AD277" s="112"/>
      <c r="AE277" s="112"/>
      <c r="AF277" s="112"/>
      <c r="AG277" s="112"/>
      <c r="AH277" s="112"/>
      <c r="AI277" s="112"/>
    </row>
    <row r="278" spans="1:35" ht="63.75" customHeight="1">
      <c r="A278" s="113">
        <f>A274+1</f>
        <v>69</v>
      </c>
      <c r="B278" s="114" t="s">
        <v>776</v>
      </c>
      <c r="C278" s="115" t="s">
        <v>115</v>
      </c>
      <c r="D278" s="116" t="e">
        <f>SUMIFS(#REF!,#REF!,$B278,#REF!,$C278,#REF!,$D$2)</f>
        <v>#REF!</v>
      </c>
      <c r="E278" s="116" t="e">
        <f>SUMIFS(#REF!,#REF!,$B278,#REF!,$C278,#REF!,$D$2)</f>
        <v>#REF!</v>
      </c>
      <c r="F278" s="116" t="e">
        <f>SUMIFS(#REF!,#REF!,$B278,#REF!,$C278,#REF!,$D$2)</f>
        <v>#REF!</v>
      </c>
      <c r="G278" s="15" t="e">
        <f>SUMIFS(#REF!,#REF!,$B278,#REF!,$C278,#REF!,$G$2)</f>
        <v>#REF!</v>
      </c>
      <c r="H278" s="15" t="e">
        <f>SUMIFS(#REF!,#REF!,$B278,#REF!,$C278,#REF!,$G$2)</f>
        <v>#REF!</v>
      </c>
      <c r="I278" s="15" t="e">
        <f>SUMIFS(#REF!,#REF!,$B278,#REF!,$C278,#REF!,$G$2)</f>
        <v>#REF!</v>
      </c>
      <c r="J278" s="117" t="e">
        <f>SUMIFS(#REF!,#REF!,$B278,#REF!,$C278,#REF!,$J$2)</f>
        <v>#REF!</v>
      </c>
      <c r="K278" s="117" t="e">
        <f>SUMIFS(#REF!,#REF!,$B278,#REF!,$C278,#REF!,$J$2)</f>
        <v>#REF!</v>
      </c>
      <c r="L278" s="117" t="e">
        <f>SUMIFS(#REF!,#REF!,$B278,#REF!,$C278,#REF!,$J$2)</f>
        <v>#REF!</v>
      </c>
      <c r="M278" s="118"/>
      <c r="N278" s="118"/>
      <c r="O278" s="118"/>
      <c r="P278" s="118"/>
      <c r="Q278" s="118"/>
      <c r="R278" s="118"/>
      <c r="S278" s="118"/>
      <c r="T278" s="118"/>
      <c r="U278" s="118"/>
      <c r="V278" s="118"/>
      <c r="W278" s="118"/>
      <c r="X278" s="118"/>
      <c r="Y278" s="118"/>
      <c r="Z278" s="118"/>
      <c r="AA278" s="118"/>
      <c r="AB278" s="118"/>
      <c r="AC278" s="118"/>
      <c r="AD278" s="118"/>
      <c r="AE278" s="118"/>
      <c r="AF278" s="118"/>
      <c r="AG278" s="118"/>
      <c r="AH278" s="118"/>
      <c r="AI278" s="118"/>
    </row>
    <row r="279" spans="1:35" ht="63.75" customHeight="1">
      <c r="A279" s="113"/>
      <c r="B279" s="114" t="s">
        <v>776</v>
      </c>
      <c r="C279" s="115" t="s">
        <v>398</v>
      </c>
      <c r="D279" s="116" t="e">
        <f>SUMIFS(#REF!,#REF!,$B279,#REF!,$C279,#REF!,$D$2)</f>
        <v>#REF!</v>
      </c>
      <c r="E279" s="116" t="e">
        <f>SUMIFS(#REF!,#REF!,$B279,#REF!,$C279,#REF!,$D$2)</f>
        <v>#REF!</v>
      </c>
      <c r="F279" s="116" t="e">
        <f>SUMIFS(#REF!,#REF!,$B279,#REF!,$C279,#REF!,$D$2)</f>
        <v>#REF!</v>
      </c>
      <c r="G279" s="15" t="e">
        <f>SUMIFS(#REF!,#REF!,$B279,#REF!,$C279,#REF!,$G$2)</f>
        <v>#REF!</v>
      </c>
      <c r="H279" s="15" t="e">
        <f>SUMIFS(#REF!,#REF!,$B279,#REF!,$C279,#REF!,$G$2)</f>
        <v>#REF!</v>
      </c>
      <c r="I279" s="15" t="e">
        <f>SUMIFS(#REF!,#REF!,$B279,#REF!,$C279,#REF!,$G$2)</f>
        <v>#REF!</v>
      </c>
      <c r="J279" s="117" t="e">
        <f>SUMIFS(#REF!,#REF!,$B279,#REF!,$C279,#REF!,$J$2)</f>
        <v>#REF!</v>
      </c>
      <c r="K279" s="117" t="e">
        <f>SUMIFS(#REF!,#REF!,$B279,#REF!,$C279,#REF!,$J$2)</f>
        <v>#REF!</v>
      </c>
      <c r="L279" s="117" t="e">
        <f>SUMIFS(#REF!,#REF!,$B279,#REF!,$C279,#REF!,$J$2)</f>
        <v>#REF!</v>
      </c>
      <c r="M279" s="118"/>
      <c r="N279" s="118"/>
      <c r="O279" s="118"/>
      <c r="P279" s="118"/>
      <c r="Q279" s="118"/>
      <c r="R279" s="118"/>
      <c r="S279" s="118"/>
      <c r="T279" s="118"/>
      <c r="U279" s="118"/>
      <c r="V279" s="118"/>
      <c r="W279" s="118"/>
      <c r="X279" s="118"/>
      <c r="Y279" s="118"/>
      <c r="Z279" s="118"/>
      <c r="AA279" s="118"/>
      <c r="AB279" s="118"/>
      <c r="AC279" s="118"/>
      <c r="AD279" s="118"/>
      <c r="AE279" s="118"/>
      <c r="AF279" s="118"/>
      <c r="AG279" s="118"/>
      <c r="AH279" s="118"/>
      <c r="AI279" s="118"/>
    </row>
    <row r="280" spans="1:35" ht="18.75" customHeight="1">
      <c r="A280" s="113"/>
      <c r="B280" s="114" t="s">
        <v>776</v>
      </c>
      <c r="C280" s="101" t="s">
        <v>194</v>
      </c>
      <c r="D280" s="116" t="e">
        <f>SUMIFS(#REF!,#REF!,$B280,#REF!,$C280,#REF!,$D$2)</f>
        <v>#REF!</v>
      </c>
      <c r="E280" s="116" t="e">
        <f>SUMIFS(#REF!,#REF!,$B280,#REF!,$C280,#REF!,$D$2)</f>
        <v>#REF!</v>
      </c>
      <c r="F280" s="116" t="e">
        <f>SUMIFS(#REF!,#REF!,$B280,#REF!,$C280,#REF!,$D$2)</f>
        <v>#REF!</v>
      </c>
      <c r="G280" s="15" t="e">
        <f>SUMIFS(#REF!,#REF!,$B280,#REF!,$C280,#REF!,$G$2)</f>
        <v>#REF!</v>
      </c>
      <c r="H280" s="15" t="e">
        <f>SUMIFS(#REF!,#REF!,$B280,#REF!,$C280,#REF!,$G$2)</f>
        <v>#REF!</v>
      </c>
      <c r="I280" s="15" t="e">
        <f>SUMIFS(#REF!,#REF!,$B280,#REF!,$C280,#REF!,$G$2)</f>
        <v>#REF!</v>
      </c>
      <c r="J280" s="117" t="e">
        <f>SUMIFS(#REF!,#REF!,$B280,#REF!,$C280,#REF!,$J$2)</f>
        <v>#REF!</v>
      </c>
      <c r="K280" s="117" t="e">
        <f>SUMIFS(#REF!,#REF!,$B280,#REF!,$C280,#REF!,$J$2)</f>
        <v>#REF!</v>
      </c>
      <c r="L280" s="117" t="e">
        <f>SUMIFS(#REF!,#REF!,$B280,#REF!,$C280,#REF!,$J$2)</f>
        <v>#REF!</v>
      </c>
      <c r="M280" s="118"/>
      <c r="N280" s="118"/>
      <c r="O280" s="118"/>
      <c r="P280" s="118"/>
      <c r="Q280" s="118"/>
      <c r="R280" s="118"/>
      <c r="S280" s="118"/>
      <c r="T280" s="118"/>
      <c r="U280" s="118"/>
      <c r="V280" s="118"/>
      <c r="W280" s="118"/>
      <c r="X280" s="118"/>
      <c r="Y280" s="118"/>
      <c r="Z280" s="118"/>
      <c r="AA280" s="118"/>
      <c r="AB280" s="118"/>
      <c r="AC280" s="118"/>
      <c r="AD280" s="118"/>
      <c r="AE280" s="118"/>
      <c r="AF280" s="118"/>
      <c r="AG280" s="118"/>
      <c r="AH280" s="118"/>
      <c r="AI280" s="118"/>
    </row>
    <row r="281" spans="1:35" ht="15.75" customHeight="1">
      <c r="A281" s="108"/>
      <c r="B281" s="109" t="s">
        <v>3668</v>
      </c>
      <c r="C281" s="110"/>
      <c r="D281" s="111" t="e">
        <f t="shared" ref="D281:L281" si="70">SUM(D282:D284)</f>
        <v>#REF!</v>
      </c>
      <c r="E281" s="111" t="e">
        <f t="shared" si="70"/>
        <v>#REF!</v>
      </c>
      <c r="F281" s="111" t="e">
        <f t="shared" si="70"/>
        <v>#REF!</v>
      </c>
      <c r="G281" s="111" t="e">
        <f t="shared" si="70"/>
        <v>#REF!</v>
      </c>
      <c r="H281" s="111" t="e">
        <f t="shared" si="70"/>
        <v>#REF!</v>
      </c>
      <c r="I281" s="111" t="e">
        <f t="shared" si="70"/>
        <v>#REF!</v>
      </c>
      <c r="J281" s="111" t="e">
        <f t="shared" si="70"/>
        <v>#REF!</v>
      </c>
      <c r="K281" s="111" t="e">
        <f t="shared" si="70"/>
        <v>#REF!</v>
      </c>
      <c r="L281" s="111" t="e">
        <f t="shared" si="70"/>
        <v>#REF!</v>
      </c>
      <c r="M281" s="112"/>
      <c r="N281" s="112"/>
      <c r="O281" s="112"/>
      <c r="P281" s="112"/>
      <c r="Q281" s="112"/>
      <c r="R281" s="112"/>
      <c r="S281" s="112"/>
      <c r="T281" s="112"/>
      <c r="U281" s="112"/>
      <c r="V281" s="112"/>
      <c r="W281" s="112"/>
      <c r="X281" s="112"/>
      <c r="Y281" s="112"/>
      <c r="Z281" s="112"/>
      <c r="AA281" s="112"/>
      <c r="AB281" s="112"/>
      <c r="AC281" s="112"/>
      <c r="AD281" s="112"/>
      <c r="AE281" s="112"/>
      <c r="AF281" s="112"/>
      <c r="AG281" s="112"/>
      <c r="AH281" s="112"/>
      <c r="AI281" s="112"/>
    </row>
    <row r="282" spans="1:35" ht="63.75" customHeight="1">
      <c r="A282" s="113">
        <f>A278+1</f>
        <v>70</v>
      </c>
      <c r="B282" s="114" t="s">
        <v>777</v>
      </c>
      <c r="C282" s="115" t="s">
        <v>115</v>
      </c>
      <c r="D282" s="116" t="e">
        <f>SUMIFS(#REF!,#REF!,$B282,#REF!,$C282,#REF!,$D$2)</f>
        <v>#REF!</v>
      </c>
      <c r="E282" s="116" t="e">
        <f>SUMIFS(#REF!,#REF!,$B282,#REF!,$C282,#REF!,$D$2)</f>
        <v>#REF!</v>
      </c>
      <c r="F282" s="116" t="e">
        <f>SUMIFS(#REF!,#REF!,$B282,#REF!,$C282,#REF!,$D$2)</f>
        <v>#REF!</v>
      </c>
      <c r="G282" s="15" t="e">
        <f>SUMIFS(#REF!,#REF!,$B282,#REF!,$C282,#REF!,$G$2)</f>
        <v>#REF!</v>
      </c>
      <c r="H282" s="15" t="e">
        <f>SUMIFS(#REF!,#REF!,$B282,#REF!,$C282,#REF!,$G$2)</f>
        <v>#REF!</v>
      </c>
      <c r="I282" s="15" t="e">
        <f>SUMIFS(#REF!,#REF!,$B282,#REF!,$C282,#REF!,$G$2)</f>
        <v>#REF!</v>
      </c>
      <c r="J282" s="117" t="e">
        <f>SUMIFS(#REF!,#REF!,$B282,#REF!,$C282,#REF!,$J$2)</f>
        <v>#REF!</v>
      </c>
      <c r="K282" s="117" t="e">
        <f>SUMIFS(#REF!,#REF!,$B282,#REF!,$C282,#REF!,$J$2)</f>
        <v>#REF!</v>
      </c>
      <c r="L282" s="117" t="e">
        <f>SUMIFS(#REF!,#REF!,$B282,#REF!,$C282,#REF!,$J$2)</f>
        <v>#REF!</v>
      </c>
      <c r="M282" s="118"/>
      <c r="N282" s="118"/>
      <c r="O282" s="118"/>
      <c r="P282" s="118"/>
      <c r="Q282" s="118"/>
      <c r="R282" s="118"/>
      <c r="S282" s="118"/>
      <c r="T282" s="118"/>
      <c r="U282" s="118"/>
      <c r="V282" s="118"/>
      <c r="W282" s="118"/>
      <c r="X282" s="118"/>
      <c r="Y282" s="118"/>
      <c r="Z282" s="118"/>
      <c r="AA282" s="118"/>
      <c r="AB282" s="118"/>
      <c r="AC282" s="118"/>
      <c r="AD282" s="118"/>
      <c r="AE282" s="118"/>
      <c r="AF282" s="118"/>
      <c r="AG282" s="118"/>
      <c r="AH282" s="118"/>
      <c r="AI282" s="118"/>
    </row>
    <row r="283" spans="1:35" ht="63.75" customHeight="1">
      <c r="A283" s="113"/>
      <c r="B283" s="114" t="s">
        <v>777</v>
      </c>
      <c r="C283" s="115" t="s">
        <v>398</v>
      </c>
      <c r="D283" s="116" t="e">
        <f>SUMIFS(#REF!,#REF!,$B283,#REF!,$C283,#REF!,$D$2)</f>
        <v>#REF!</v>
      </c>
      <c r="E283" s="116" t="e">
        <f>SUMIFS(#REF!,#REF!,$B283,#REF!,$C283,#REF!,$D$2)</f>
        <v>#REF!</v>
      </c>
      <c r="F283" s="116" t="e">
        <f>SUMIFS(#REF!,#REF!,$B283,#REF!,$C283,#REF!,$D$2)</f>
        <v>#REF!</v>
      </c>
      <c r="G283" s="15" t="e">
        <f>SUMIFS(#REF!,#REF!,$B283,#REF!,$C283,#REF!,$G$2)</f>
        <v>#REF!</v>
      </c>
      <c r="H283" s="15" t="e">
        <f>SUMIFS(#REF!,#REF!,$B283,#REF!,$C283,#REF!,$G$2)</f>
        <v>#REF!</v>
      </c>
      <c r="I283" s="15" t="e">
        <f>SUMIFS(#REF!,#REF!,$B283,#REF!,$C283,#REF!,$G$2)</f>
        <v>#REF!</v>
      </c>
      <c r="J283" s="117" t="e">
        <f>SUMIFS(#REF!,#REF!,$B283,#REF!,$C283,#REF!,$J$2)</f>
        <v>#REF!</v>
      </c>
      <c r="K283" s="117" t="e">
        <f>SUMIFS(#REF!,#REF!,$B283,#REF!,$C283,#REF!,$J$2)</f>
        <v>#REF!</v>
      </c>
      <c r="L283" s="117" t="e">
        <f>SUMIFS(#REF!,#REF!,$B283,#REF!,$C283,#REF!,$J$2)</f>
        <v>#REF!</v>
      </c>
      <c r="M283" s="118"/>
      <c r="N283" s="118"/>
      <c r="O283" s="118"/>
      <c r="P283" s="118"/>
      <c r="Q283" s="118"/>
      <c r="R283" s="118"/>
      <c r="S283" s="118"/>
      <c r="T283" s="118"/>
      <c r="U283" s="118"/>
      <c r="V283" s="118"/>
      <c r="W283" s="118"/>
      <c r="X283" s="118"/>
      <c r="Y283" s="118"/>
      <c r="Z283" s="118"/>
      <c r="AA283" s="118"/>
      <c r="AB283" s="118"/>
      <c r="AC283" s="118"/>
      <c r="AD283" s="118"/>
      <c r="AE283" s="118"/>
      <c r="AF283" s="118"/>
      <c r="AG283" s="118"/>
      <c r="AH283" s="118"/>
      <c r="AI283" s="118"/>
    </row>
    <row r="284" spans="1:35" ht="18.75" customHeight="1">
      <c r="A284" s="113"/>
      <c r="B284" s="114" t="s">
        <v>777</v>
      </c>
      <c r="C284" s="101" t="s">
        <v>194</v>
      </c>
      <c r="D284" s="116" t="e">
        <f>SUMIFS(#REF!,#REF!,$B284,#REF!,$C284,#REF!,$D$2)</f>
        <v>#REF!</v>
      </c>
      <c r="E284" s="116" t="e">
        <f>SUMIFS(#REF!,#REF!,$B284,#REF!,$C284,#REF!,$D$2)</f>
        <v>#REF!</v>
      </c>
      <c r="F284" s="116" t="e">
        <f>SUMIFS(#REF!,#REF!,$B284,#REF!,$C284,#REF!,$D$2)</f>
        <v>#REF!</v>
      </c>
      <c r="G284" s="15" t="e">
        <f>SUMIFS(#REF!,#REF!,$B284,#REF!,$C284,#REF!,$G$2)</f>
        <v>#REF!</v>
      </c>
      <c r="H284" s="15" t="e">
        <f>SUMIFS(#REF!,#REF!,$B284,#REF!,$C284,#REF!,$G$2)</f>
        <v>#REF!</v>
      </c>
      <c r="I284" s="15" t="e">
        <f>SUMIFS(#REF!,#REF!,$B284,#REF!,$C284,#REF!,$G$2)</f>
        <v>#REF!</v>
      </c>
      <c r="J284" s="117" t="e">
        <f>SUMIFS(#REF!,#REF!,$B284,#REF!,$C284,#REF!,$J$2)</f>
        <v>#REF!</v>
      </c>
      <c r="K284" s="117" t="e">
        <f>SUMIFS(#REF!,#REF!,$B284,#REF!,$C284,#REF!,$J$2)</f>
        <v>#REF!</v>
      </c>
      <c r="L284" s="117" t="e">
        <f>SUMIFS(#REF!,#REF!,$B284,#REF!,$C284,#REF!,$J$2)</f>
        <v>#REF!</v>
      </c>
      <c r="M284" s="118"/>
      <c r="N284" s="118"/>
      <c r="O284" s="118"/>
      <c r="P284" s="118"/>
      <c r="Q284" s="118"/>
      <c r="R284" s="118"/>
      <c r="S284" s="118"/>
      <c r="T284" s="118"/>
      <c r="U284" s="118"/>
      <c r="V284" s="118"/>
      <c r="W284" s="118"/>
      <c r="X284" s="118"/>
      <c r="Y284" s="118"/>
      <c r="Z284" s="118"/>
      <c r="AA284" s="118"/>
      <c r="AB284" s="118"/>
      <c r="AC284" s="118"/>
      <c r="AD284" s="118"/>
      <c r="AE284" s="118"/>
      <c r="AF284" s="118"/>
      <c r="AG284" s="118"/>
      <c r="AH284" s="118"/>
      <c r="AI284" s="118"/>
    </row>
    <row r="285" spans="1:35" ht="15.75" customHeight="1">
      <c r="A285" s="108"/>
      <c r="B285" s="109" t="s">
        <v>3668</v>
      </c>
      <c r="C285" s="110"/>
      <c r="D285" s="111" t="e">
        <f t="shared" ref="D285:L285" si="71">SUM(D286:D288)</f>
        <v>#REF!</v>
      </c>
      <c r="E285" s="111" t="e">
        <f t="shared" si="71"/>
        <v>#REF!</v>
      </c>
      <c r="F285" s="111" t="e">
        <f t="shared" si="71"/>
        <v>#REF!</v>
      </c>
      <c r="G285" s="111" t="e">
        <f t="shared" si="71"/>
        <v>#REF!</v>
      </c>
      <c r="H285" s="111" t="e">
        <f t="shared" si="71"/>
        <v>#REF!</v>
      </c>
      <c r="I285" s="111" t="e">
        <f t="shared" si="71"/>
        <v>#REF!</v>
      </c>
      <c r="J285" s="111" t="e">
        <f t="shared" si="71"/>
        <v>#REF!</v>
      </c>
      <c r="K285" s="111" t="e">
        <f t="shared" si="71"/>
        <v>#REF!</v>
      </c>
      <c r="L285" s="111" t="e">
        <f t="shared" si="71"/>
        <v>#REF!</v>
      </c>
      <c r="M285" s="112"/>
      <c r="N285" s="112"/>
      <c r="O285" s="112"/>
      <c r="P285" s="112"/>
      <c r="Q285" s="112"/>
      <c r="R285" s="112"/>
      <c r="S285" s="112"/>
      <c r="T285" s="112"/>
      <c r="U285" s="112"/>
      <c r="V285" s="112"/>
      <c r="W285" s="112"/>
      <c r="X285" s="112"/>
      <c r="Y285" s="112"/>
      <c r="Z285" s="112"/>
      <c r="AA285" s="112"/>
      <c r="AB285" s="112"/>
      <c r="AC285" s="112"/>
      <c r="AD285" s="112"/>
      <c r="AE285" s="112"/>
      <c r="AF285" s="112"/>
      <c r="AG285" s="112"/>
      <c r="AH285" s="112"/>
      <c r="AI285" s="112"/>
    </row>
    <row r="286" spans="1:35" ht="63.75" customHeight="1">
      <c r="A286" s="113">
        <f>A282+1</f>
        <v>71</v>
      </c>
      <c r="B286" s="114" t="s">
        <v>778</v>
      </c>
      <c r="C286" s="115" t="s">
        <v>115</v>
      </c>
      <c r="D286" s="116" t="e">
        <f>SUMIFS(#REF!,#REF!,$B286,#REF!,$C286,#REF!,$D$2)</f>
        <v>#REF!</v>
      </c>
      <c r="E286" s="116" t="e">
        <f>SUMIFS(#REF!,#REF!,$B286,#REF!,$C286,#REF!,$D$2)</f>
        <v>#REF!</v>
      </c>
      <c r="F286" s="116" t="e">
        <f>SUMIFS(#REF!,#REF!,$B286,#REF!,$C286,#REF!,$D$2)</f>
        <v>#REF!</v>
      </c>
      <c r="G286" s="15" t="e">
        <f>SUMIFS(#REF!,#REF!,$B286,#REF!,$C286,#REF!,$G$2)</f>
        <v>#REF!</v>
      </c>
      <c r="H286" s="15" t="e">
        <f>SUMIFS(#REF!,#REF!,$B286,#REF!,$C286,#REF!,$G$2)</f>
        <v>#REF!</v>
      </c>
      <c r="I286" s="15" t="e">
        <f>SUMIFS(#REF!,#REF!,$B286,#REF!,$C286,#REF!,$G$2)</f>
        <v>#REF!</v>
      </c>
      <c r="J286" s="117" t="e">
        <f>SUMIFS(#REF!,#REF!,$B286,#REF!,$C286,#REF!,$J$2)</f>
        <v>#REF!</v>
      </c>
      <c r="K286" s="117" t="e">
        <f>SUMIFS(#REF!,#REF!,$B286,#REF!,$C286,#REF!,$J$2)</f>
        <v>#REF!</v>
      </c>
      <c r="L286" s="117" t="e">
        <f>SUMIFS(#REF!,#REF!,$B286,#REF!,$C286,#REF!,$J$2)</f>
        <v>#REF!</v>
      </c>
      <c r="M286" s="118"/>
      <c r="N286" s="118"/>
      <c r="O286" s="118"/>
      <c r="P286" s="118"/>
      <c r="Q286" s="118"/>
      <c r="R286" s="118"/>
      <c r="S286" s="118"/>
      <c r="T286" s="118"/>
      <c r="U286" s="118"/>
      <c r="V286" s="118"/>
      <c r="W286" s="118"/>
      <c r="X286" s="118"/>
      <c r="Y286" s="118"/>
      <c r="Z286" s="118"/>
      <c r="AA286" s="118"/>
      <c r="AB286" s="118"/>
      <c r="AC286" s="118"/>
      <c r="AD286" s="118"/>
      <c r="AE286" s="118"/>
      <c r="AF286" s="118"/>
      <c r="AG286" s="118"/>
      <c r="AH286" s="118"/>
      <c r="AI286" s="118"/>
    </row>
    <row r="287" spans="1:35" ht="63.75" customHeight="1">
      <c r="A287" s="113"/>
      <c r="B287" s="114" t="s">
        <v>778</v>
      </c>
      <c r="C287" s="115" t="s">
        <v>398</v>
      </c>
      <c r="D287" s="116" t="e">
        <f>SUMIFS(#REF!,#REF!,$B287,#REF!,$C287,#REF!,$D$2)</f>
        <v>#REF!</v>
      </c>
      <c r="E287" s="116" t="e">
        <f>SUMIFS(#REF!,#REF!,$B287,#REF!,$C287,#REF!,$D$2)</f>
        <v>#REF!</v>
      </c>
      <c r="F287" s="116" t="e">
        <f>SUMIFS(#REF!,#REF!,$B287,#REF!,$C287,#REF!,$D$2)</f>
        <v>#REF!</v>
      </c>
      <c r="G287" s="15" t="e">
        <f>SUMIFS(#REF!,#REF!,$B287,#REF!,$C287,#REF!,$G$2)</f>
        <v>#REF!</v>
      </c>
      <c r="H287" s="15" t="e">
        <f>SUMIFS(#REF!,#REF!,$B287,#REF!,$C287,#REF!,$G$2)</f>
        <v>#REF!</v>
      </c>
      <c r="I287" s="15" t="e">
        <f>SUMIFS(#REF!,#REF!,$B287,#REF!,$C287,#REF!,$G$2)</f>
        <v>#REF!</v>
      </c>
      <c r="J287" s="117" t="e">
        <f>SUMIFS(#REF!,#REF!,$B287,#REF!,$C287,#REF!,$J$2)</f>
        <v>#REF!</v>
      </c>
      <c r="K287" s="117" t="e">
        <f>SUMIFS(#REF!,#REF!,$B287,#REF!,$C287,#REF!,$J$2)</f>
        <v>#REF!</v>
      </c>
      <c r="L287" s="117" t="e">
        <f>SUMIFS(#REF!,#REF!,$B287,#REF!,$C287,#REF!,$J$2)</f>
        <v>#REF!</v>
      </c>
      <c r="M287" s="118"/>
      <c r="N287" s="118"/>
      <c r="O287" s="118"/>
      <c r="P287" s="118"/>
      <c r="Q287" s="118"/>
      <c r="R287" s="118"/>
      <c r="S287" s="118"/>
      <c r="T287" s="118"/>
      <c r="U287" s="118"/>
      <c r="V287" s="118"/>
      <c r="W287" s="118"/>
      <c r="X287" s="118"/>
      <c r="Y287" s="118"/>
      <c r="Z287" s="118"/>
      <c r="AA287" s="118"/>
      <c r="AB287" s="118"/>
      <c r="AC287" s="118"/>
      <c r="AD287" s="118"/>
      <c r="AE287" s="118"/>
      <c r="AF287" s="118"/>
      <c r="AG287" s="118"/>
      <c r="AH287" s="118"/>
      <c r="AI287" s="118"/>
    </row>
    <row r="288" spans="1:35" ht="18.75" customHeight="1">
      <c r="A288" s="113"/>
      <c r="B288" s="114" t="s">
        <v>778</v>
      </c>
      <c r="C288" s="101" t="s">
        <v>194</v>
      </c>
      <c r="D288" s="116" t="e">
        <f>SUMIFS(#REF!,#REF!,$B288,#REF!,$C288,#REF!,$D$2)</f>
        <v>#REF!</v>
      </c>
      <c r="E288" s="116" t="e">
        <f>SUMIFS(#REF!,#REF!,$B288,#REF!,$C288,#REF!,$D$2)</f>
        <v>#REF!</v>
      </c>
      <c r="F288" s="116" t="e">
        <f>SUMIFS(#REF!,#REF!,$B288,#REF!,$C288,#REF!,$D$2)</f>
        <v>#REF!</v>
      </c>
      <c r="G288" s="15" t="e">
        <f>SUMIFS(#REF!,#REF!,$B288,#REF!,$C288,#REF!,$G$2)</f>
        <v>#REF!</v>
      </c>
      <c r="H288" s="15" t="e">
        <f>SUMIFS(#REF!,#REF!,$B288,#REF!,$C288,#REF!,$G$2)</f>
        <v>#REF!</v>
      </c>
      <c r="I288" s="15" t="e">
        <f>SUMIFS(#REF!,#REF!,$B288,#REF!,$C288,#REF!,$G$2)</f>
        <v>#REF!</v>
      </c>
      <c r="J288" s="117" t="e">
        <f>SUMIFS(#REF!,#REF!,$B288,#REF!,$C288,#REF!,$J$2)</f>
        <v>#REF!</v>
      </c>
      <c r="K288" s="117" t="e">
        <f>SUMIFS(#REF!,#REF!,$B288,#REF!,$C288,#REF!,$J$2)</f>
        <v>#REF!</v>
      </c>
      <c r="L288" s="117" t="e">
        <f>SUMIFS(#REF!,#REF!,$B288,#REF!,$C288,#REF!,$J$2)</f>
        <v>#REF!</v>
      </c>
      <c r="M288" s="118"/>
      <c r="N288" s="118"/>
      <c r="O288" s="118"/>
      <c r="P288" s="118"/>
      <c r="Q288" s="118"/>
      <c r="R288" s="118"/>
      <c r="S288" s="118"/>
      <c r="T288" s="118"/>
      <c r="U288" s="118"/>
      <c r="V288" s="118"/>
      <c r="W288" s="118"/>
      <c r="X288" s="118"/>
      <c r="Y288" s="118"/>
      <c r="Z288" s="118"/>
      <c r="AA288" s="118"/>
      <c r="AB288" s="118"/>
      <c r="AC288" s="118"/>
      <c r="AD288" s="118"/>
      <c r="AE288" s="118"/>
      <c r="AF288" s="118"/>
      <c r="AG288" s="118"/>
      <c r="AH288" s="118"/>
      <c r="AI288" s="118"/>
    </row>
    <row r="289" spans="1:35" ht="15.75" customHeight="1">
      <c r="A289" s="108"/>
      <c r="B289" s="109" t="s">
        <v>3668</v>
      </c>
      <c r="C289" s="110"/>
      <c r="D289" s="111" t="e">
        <f t="shared" ref="D289:L289" si="72">SUM(D290:D292)</f>
        <v>#REF!</v>
      </c>
      <c r="E289" s="111" t="e">
        <f t="shared" si="72"/>
        <v>#REF!</v>
      </c>
      <c r="F289" s="111" t="e">
        <f t="shared" si="72"/>
        <v>#REF!</v>
      </c>
      <c r="G289" s="111" t="e">
        <f t="shared" si="72"/>
        <v>#REF!</v>
      </c>
      <c r="H289" s="111" t="e">
        <f t="shared" si="72"/>
        <v>#REF!</v>
      </c>
      <c r="I289" s="111" t="e">
        <f t="shared" si="72"/>
        <v>#REF!</v>
      </c>
      <c r="J289" s="111" t="e">
        <f t="shared" si="72"/>
        <v>#REF!</v>
      </c>
      <c r="K289" s="111" t="e">
        <f t="shared" si="72"/>
        <v>#REF!</v>
      </c>
      <c r="L289" s="111" t="e">
        <f t="shared" si="72"/>
        <v>#REF!</v>
      </c>
      <c r="M289" s="112"/>
      <c r="N289" s="112"/>
      <c r="O289" s="112"/>
      <c r="P289" s="112"/>
      <c r="Q289" s="112"/>
      <c r="R289" s="112"/>
      <c r="S289" s="112"/>
      <c r="T289" s="112"/>
      <c r="U289" s="112"/>
      <c r="V289" s="112"/>
      <c r="W289" s="112"/>
      <c r="X289" s="112"/>
      <c r="Y289" s="112"/>
      <c r="Z289" s="112"/>
      <c r="AA289" s="112"/>
      <c r="AB289" s="112"/>
      <c r="AC289" s="112"/>
      <c r="AD289" s="112"/>
      <c r="AE289" s="112"/>
      <c r="AF289" s="112"/>
      <c r="AG289" s="112"/>
      <c r="AH289" s="112"/>
      <c r="AI289" s="112"/>
    </row>
    <row r="290" spans="1:35" ht="63.75" customHeight="1">
      <c r="A290" s="113">
        <f>A286+1</f>
        <v>72</v>
      </c>
      <c r="B290" s="114" t="s">
        <v>779</v>
      </c>
      <c r="C290" s="115" t="s">
        <v>115</v>
      </c>
      <c r="D290" s="116" t="e">
        <f>SUMIFS(#REF!,#REF!,$B290,#REF!,$C290,#REF!,$D$2)</f>
        <v>#REF!</v>
      </c>
      <c r="E290" s="116" t="e">
        <f>SUMIFS(#REF!,#REF!,$B290,#REF!,$C290,#REF!,$D$2)</f>
        <v>#REF!</v>
      </c>
      <c r="F290" s="116" t="e">
        <f>SUMIFS(#REF!,#REF!,$B290,#REF!,$C290,#REF!,$D$2)</f>
        <v>#REF!</v>
      </c>
      <c r="G290" s="15" t="e">
        <f>SUMIFS(#REF!,#REF!,$B290,#REF!,$C290,#REF!,$G$2)</f>
        <v>#REF!</v>
      </c>
      <c r="H290" s="15" t="e">
        <f>SUMIFS(#REF!,#REF!,$B290,#REF!,$C290,#REF!,$G$2)</f>
        <v>#REF!</v>
      </c>
      <c r="I290" s="15" t="e">
        <f>SUMIFS(#REF!,#REF!,$B290,#REF!,$C290,#REF!,$G$2)</f>
        <v>#REF!</v>
      </c>
      <c r="J290" s="117" t="e">
        <f>SUMIFS(#REF!,#REF!,$B290,#REF!,$C290,#REF!,$J$2)</f>
        <v>#REF!</v>
      </c>
      <c r="K290" s="117" t="e">
        <f>SUMIFS(#REF!,#REF!,$B290,#REF!,$C290,#REF!,$J$2)</f>
        <v>#REF!</v>
      </c>
      <c r="L290" s="117" t="e">
        <f>SUMIFS(#REF!,#REF!,$B290,#REF!,$C290,#REF!,$J$2)</f>
        <v>#REF!</v>
      </c>
      <c r="M290" s="118"/>
      <c r="N290" s="118"/>
      <c r="O290" s="118"/>
      <c r="P290" s="118"/>
      <c r="Q290" s="118"/>
      <c r="R290" s="118"/>
      <c r="S290" s="118"/>
      <c r="T290" s="118"/>
      <c r="U290" s="118"/>
      <c r="V290" s="118"/>
      <c r="W290" s="118"/>
      <c r="X290" s="118"/>
      <c r="Y290" s="118"/>
      <c r="Z290" s="118"/>
      <c r="AA290" s="118"/>
      <c r="AB290" s="118"/>
      <c r="AC290" s="118"/>
      <c r="AD290" s="118"/>
      <c r="AE290" s="118"/>
      <c r="AF290" s="118"/>
      <c r="AG290" s="118"/>
      <c r="AH290" s="118"/>
      <c r="AI290" s="118"/>
    </row>
    <row r="291" spans="1:35" ht="63.75" customHeight="1">
      <c r="A291" s="113"/>
      <c r="B291" s="114" t="s">
        <v>779</v>
      </c>
      <c r="C291" s="115" t="s">
        <v>398</v>
      </c>
      <c r="D291" s="116" t="e">
        <f>SUMIFS(#REF!,#REF!,$B291,#REF!,$C291,#REF!,$D$2)</f>
        <v>#REF!</v>
      </c>
      <c r="E291" s="116" t="e">
        <f>SUMIFS(#REF!,#REF!,$B291,#REF!,$C291,#REF!,$D$2)</f>
        <v>#REF!</v>
      </c>
      <c r="F291" s="116" t="e">
        <f>SUMIFS(#REF!,#REF!,$B291,#REF!,$C291,#REF!,$D$2)</f>
        <v>#REF!</v>
      </c>
      <c r="G291" s="15" t="e">
        <f>SUMIFS(#REF!,#REF!,$B291,#REF!,$C291,#REF!,$G$2)</f>
        <v>#REF!</v>
      </c>
      <c r="H291" s="15" t="e">
        <f>SUMIFS(#REF!,#REF!,$B291,#REF!,$C291,#REF!,$G$2)</f>
        <v>#REF!</v>
      </c>
      <c r="I291" s="15" t="e">
        <f>SUMIFS(#REF!,#REF!,$B291,#REF!,$C291,#REF!,$G$2)</f>
        <v>#REF!</v>
      </c>
      <c r="J291" s="117" t="e">
        <f>SUMIFS(#REF!,#REF!,$B291,#REF!,$C291,#REF!,$J$2)</f>
        <v>#REF!</v>
      </c>
      <c r="K291" s="117" t="e">
        <f>SUMIFS(#REF!,#REF!,$B291,#REF!,$C291,#REF!,$J$2)</f>
        <v>#REF!</v>
      </c>
      <c r="L291" s="117" t="e">
        <f>SUMIFS(#REF!,#REF!,$B291,#REF!,$C291,#REF!,$J$2)</f>
        <v>#REF!</v>
      </c>
      <c r="M291" s="118"/>
      <c r="N291" s="118"/>
      <c r="O291" s="118"/>
      <c r="P291" s="118"/>
      <c r="Q291" s="118"/>
      <c r="R291" s="118"/>
      <c r="S291" s="118"/>
      <c r="T291" s="118"/>
      <c r="U291" s="118"/>
      <c r="V291" s="118"/>
      <c r="W291" s="118"/>
      <c r="X291" s="118"/>
      <c r="Y291" s="118"/>
      <c r="Z291" s="118"/>
      <c r="AA291" s="118"/>
      <c r="AB291" s="118"/>
      <c r="AC291" s="118"/>
      <c r="AD291" s="118"/>
      <c r="AE291" s="118"/>
      <c r="AF291" s="118"/>
      <c r="AG291" s="118"/>
      <c r="AH291" s="118"/>
      <c r="AI291" s="118"/>
    </row>
    <row r="292" spans="1:35" ht="18.75" customHeight="1">
      <c r="A292" s="113"/>
      <c r="B292" s="114" t="s">
        <v>779</v>
      </c>
      <c r="C292" s="101" t="s">
        <v>194</v>
      </c>
      <c r="D292" s="116" t="e">
        <f>SUMIFS(#REF!,#REF!,$B292,#REF!,$C292,#REF!,$D$2)</f>
        <v>#REF!</v>
      </c>
      <c r="E292" s="116" t="e">
        <f>SUMIFS(#REF!,#REF!,$B292,#REF!,$C292,#REF!,$D$2)</f>
        <v>#REF!</v>
      </c>
      <c r="F292" s="116" t="e">
        <f>SUMIFS(#REF!,#REF!,$B292,#REF!,$C292,#REF!,$D$2)</f>
        <v>#REF!</v>
      </c>
      <c r="G292" s="15" t="e">
        <f>SUMIFS(#REF!,#REF!,$B292,#REF!,$C292,#REF!,$G$2)</f>
        <v>#REF!</v>
      </c>
      <c r="H292" s="15" t="e">
        <f>SUMIFS(#REF!,#REF!,$B292,#REF!,$C292,#REF!,$G$2)</f>
        <v>#REF!</v>
      </c>
      <c r="I292" s="15" t="e">
        <f>SUMIFS(#REF!,#REF!,$B292,#REF!,$C292,#REF!,$G$2)</f>
        <v>#REF!</v>
      </c>
      <c r="J292" s="117" t="e">
        <f>SUMIFS(#REF!,#REF!,$B292,#REF!,$C292,#REF!,$J$2)</f>
        <v>#REF!</v>
      </c>
      <c r="K292" s="117" t="e">
        <f>SUMIFS(#REF!,#REF!,$B292,#REF!,$C292,#REF!,$J$2)</f>
        <v>#REF!</v>
      </c>
      <c r="L292" s="117" t="e">
        <f>SUMIFS(#REF!,#REF!,$B292,#REF!,$C292,#REF!,$J$2)</f>
        <v>#REF!</v>
      </c>
      <c r="M292" s="118"/>
      <c r="N292" s="118"/>
      <c r="O292" s="118"/>
      <c r="P292" s="118"/>
      <c r="Q292" s="118"/>
      <c r="R292" s="118"/>
      <c r="S292" s="118"/>
      <c r="T292" s="118"/>
      <c r="U292" s="118"/>
      <c r="V292" s="118"/>
      <c r="W292" s="118"/>
      <c r="X292" s="118"/>
      <c r="Y292" s="118"/>
      <c r="Z292" s="118"/>
      <c r="AA292" s="118"/>
      <c r="AB292" s="118"/>
      <c r="AC292" s="118"/>
      <c r="AD292" s="118"/>
      <c r="AE292" s="118"/>
      <c r="AF292" s="118"/>
      <c r="AG292" s="118"/>
      <c r="AH292" s="118"/>
      <c r="AI292" s="118"/>
    </row>
    <row r="293" spans="1:35" ht="15.75" customHeight="1">
      <c r="A293" s="108"/>
      <c r="B293" s="109" t="s">
        <v>3668</v>
      </c>
      <c r="C293" s="110"/>
      <c r="D293" s="111" t="e">
        <f t="shared" ref="D293:L293" si="73">SUM(D294:D296)</f>
        <v>#REF!</v>
      </c>
      <c r="E293" s="111" t="e">
        <f t="shared" si="73"/>
        <v>#REF!</v>
      </c>
      <c r="F293" s="111" t="e">
        <f t="shared" si="73"/>
        <v>#REF!</v>
      </c>
      <c r="G293" s="111" t="e">
        <f t="shared" si="73"/>
        <v>#REF!</v>
      </c>
      <c r="H293" s="111" t="e">
        <f t="shared" si="73"/>
        <v>#REF!</v>
      </c>
      <c r="I293" s="111" t="e">
        <f t="shared" si="73"/>
        <v>#REF!</v>
      </c>
      <c r="J293" s="111" t="e">
        <f t="shared" si="73"/>
        <v>#REF!</v>
      </c>
      <c r="K293" s="111" t="e">
        <f t="shared" si="73"/>
        <v>#REF!</v>
      </c>
      <c r="L293" s="111" t="e">
        <f t="shared" si="73"/>
        <v>#REF!</v>
      </c>
      <c r="M293" s="112"/>
      <c r="N293" s="112"/>
      <c r="O293" s="112"/>
      <c r="P293" s="112"/>
      <c r="Q293" s="112"/>
      <c r="R293" s="112"/>
      <c r="S293" s="112"/>
      <c r="T293" s="112"/>
      <c r="U293" s="112"/>
      <c r="V293" s="112"/>
      <c r="W293" s="112"/>
      <c r="X293" s="112"/>
      <c r="Y293" s="112"/>
      <c r="Z293" s="112"/>
      <c r="AA293" s="112"/>
      <c r="AB293" s="112"/>
      <c r="AC293" s="112"/>
      <c r="AD293" s="112"/>
      <c r="AE293" s="112"/>
      <c r="AF293" s="112"/>
      <c r="AG293" s="112"/>
      <c r="AH293" s="112"/>
      <c r="AI293" s="112"/>
    </row>
    <row r="294" spans="1:35" ht="63.75" customHeight="1">
      <c r="A294" s="113">
        <f>A290+1</f>
        <v>73</v>
      </c>
      <c r="B294" s="114" t="s">
        <v>780</v>
      </c>
      <c r="C294" s="115" t="s">
        <v>115</v>
      </c>
      <c r="D294" s="116" t="e">
        <f>SUMIFS(#REF!,#REF!,$B294,#REF!,$C294,#REF!,$D$2)</f>
        <v>#REF!</v>
      </c>
      <c r="E294" s="116" t="e">
        <f>SUMIFS(#REF!,#REF!,$B294,#REF!,$C294,#REF!,$D$2)</f>
        <v>#REF!</v>
      </c>
      <c r="F294" s="116" t="e">
        <f>SUMIFS(#REF!,#REF!,$B294,#REF!,$C294,#REF!,$D$2)</f>
        <v>#REF!</v>
      </c>
      <c r="G294" s="15" t="e">
        <f>SUMIFS(#REF!,#REF!,$B294,#REF!,$C294,#REF!,$G$2)</f>
        <v>#REF!</v>
      </c>
      <c r="H294" s="15" t="e">
        <f>SUMIFS(#REF!,#REF!,$B294,#REF!,$C294,#REF!,$G$2)</f>
        <v>#REF!</v>
      </c>
      <c r="I294" s="15" t="e">
        <f>SUMIFS(#REF!,#REF!,$B294,#REF!,$C294,#REF!,$G$2)</f>
        <v>#REF!</v>
      </c>
      <c r="J294" s="117" t="e">
        <f>SUMIFS(#REF!,#REF!,$B294,#REF!,$C294,#REF!,$J$2)</f>
        <v>#REF!</v>
      </c>
      <c r="K294" s="117" t="e">
        <f>SUMIFS(#REF!,#REF!,$B294,#REF!,$C294,#REF!,$J$2)</f>
        <v>#REF!</v>
      </c>
      <c r="L294" s="117" t="e">
        <f>SUMIFS(#REF!,#REF!,$B294,#REF!,$C294,#REF!,$J$2)</f>
        <v>#REF!</v>
      </c>
      <c r="M294" s="118"/>
      <c r="N294" s="118"/>
      <c r="O294" s="118"/>
      <c r="P294" s="118"/>
      <c r="Q294" s="118"/>
      <c r="R294" s="118"/>
      <c r="S294" s="118"/>
      <c r="T294" s="118"/>
      <c r="U294" s="118"/>
      <c r="V294" s="118"/>
      <c r="W294" s="118"/>
      <c r="X294" s="118"/>
      <c r="Y294" s="118"/>
      <c r="Z294" s="118"/>
      <c r="AA294" s="118"/>
      <c r="AB294" s="118"/>
      <c r="AC294" s="118"/>
      <c r="AD294" s="118"/>
      <c r="AE294" s="118"/>
      <c r="AF294" s="118"/>
      <c r="AG294" s="118"/>
      <c r="AH294" s="118"/>
      <c r="AI294" s="118"/>
    </row>
    <row r="295" spans="1:35" ht="63.75" customHeight="1">
      <c r="A295" s="113"/>
      <c r="B295" s="114" t="s">
        <v>780</v>
      </c>
      <c r="C295" s="115" t="s">
        <v>398</v>
      </c>
      <c r="D295" s="116" t="e">
        <f>SUMIFS(#REF!,#REF!,$B295,#REF!,$C295,#REF!,$D$2)</f>
        <v>#REF!</v>
      </c>
      <c r="E295" s="116" t="e">
        <f>SUMIFS(#REF!,#REF!,$B295,#REF!,$C295,#REF!,$D$2)</f>
        <v>#REF!</v>
      </c>
      <c r="F295" s="116" t="e">
        <f>SUMIFS(#REF!,#REF!,$B295,#REF!,$C295,#REF!,$D$2)</f>
        <v>#REF!</v>
      </c>
      <c r="G295" s="15" t="e">
        <f>SUMIFS(#REF!,#REF!,$B295,#REF!,$C295,#REF!,$G$2)</f>
        <v>#REF!</v>
      </c>
      <c r="H295" s="15" t="e">
        <f>SUMIFS(#REF!,#REF!,$B295,#REF!,$C295,#REF!,$G$2)</f>
        <v>#REF!</v>
      </c>
      <c r="I295" s="15" t="e">
        <f>SUMIFS(#REF!,#REF!,$B295,#REF!,$C295,#REF!,$G$2)</f>
        <v>#REF!</v>
      </c>
      <c r="J295" s="117" t="e">
        <f>SUMIFS(#REF!,#REF!,$B295,#REF!,$C295,#REF!,$J$2)</f>
        <v>#REF!</v>
      </c>
      <c r="K295" s="117" t="e">
        <f>SUMIFS(#REF!,#REF!,$B295,#REF!,$C295,#REF!,$J$2)</f>
        <v>#REF!</v>
      </c>
      <c r="L295" s="117" t="e">
        <f>SUMIFS(#REF!,#REF!,$B295,#REF!,$C295,#REF!,$J$2)</f>
        <v>#REF!</v>
      </c>
      <c r="M295" s="118"/>
      <c r="N295" s="118"/>
      <c r="O295" s="118"/>
      <c r="P295" s="118"/>
      <c r="Q295" s="118"/>
      <c r="R295" s="118"/>
      <c r="S295" s="118"/>
      <c r="T295" s="118"/>
      <c r="U295" s="118"/>
      <c r="V295" s="118"/>
      <c r="W295" s="118"/>
      <c r="X295" s="118"/>
      <c r="Y295" s="118"/>
      <c r="Z295" s="118"/>
      <c r="AA295" s="118"/>
      <c r="AB295" s="118"/>
      <c r="AC295" s="118"/>
      <c r="AD295" s="118"/>
      <c r="AE295" s="118"/>
      <c r="AF295" s="118"/>
      <c r="AG295" s="118"/>
      <c r="AH295" s="118"/>
      <c r="AI295" s="118"/>
    </row>
    <row r="296" spans="1:35" ht="18.75" customHeight="1">
      <c r="A296" s="113"/>
      <c r="B296" s="114" t="s">
        <v>780</v>
      </c>
      <c r="C296" s="101" t="s">
        <v>194</v>
      </c>
      <c r="D296" s="116" t="e">
        <f>SUMIFS(#REF!,#REF!,$B296,#REF!,$C296,#REF!,$D$2)</f>
        <v>#REF!</v>
      </c>
      <c r="E296" s="116" t="e">
        <f>SUMIFS(#REF!,#REF!,$B296,#REF!,$C296,#REF!,$D$2)</f>
        <v>#REF!</v>
      </c>
      <c r="F296" s="116" t="e">
        <f>SUMIFS(#REF!,#REF!,$B296,#REF!,$C296,#REF!,$D$2)</f>
        <v>#REF!</v>
      </c>
      <c r="G296" s="15" t="e">
        <f>SUMIFS(#REF!,#REF!,$B296,#REF!,$C296,#REF!,$G$2)</f>
        <v>#REF!</v>
      </c>
      <c r="H296" s="15" t="e">
        <f>SUMIFS(#REF!,#REF!,$B296,#REF!,$C296,#REF!,$G$2)</f>
        <v>#REF!</v>
      </c>
      <c r="I296" s="15" t="e">
        <f>SUMIFS(#REF!,#REF!,$B296,#REF!,$C296,#REF!,$G$2)</f>
        <v>#REF!</v>
      </c>
      <c r="J296" s="117" t="e">
        <f>SUMIFS(#REF!,#REF!,$B296,#REF!,$C296,#REF!,$J$2)</f>
        <v>#REF!</v>
      </c>
      <c r="K296" s="117" t="e">
        <f>SUMIFS(#REF!,#REF!,$B296,#REF!,$C296,#REF!,$J$2)</f>
        <v>#REF!</v>
      </c>
      <c r="L296" s="117" t="e">
        <f>SUMIFS(#REF!,#REF!,$B296,#REF!,$C296,#REF!,$J$2)</f>
        <v>#REF!</v>
      </c>
      <c r="M296" s="118"/>
      <c r="N296" s="118"/>
      <c r="O296" s="118"/>
      <c r="P296" s="118"/>
      <c r="Q296" s="118"/>
      <c r="R296" s="118"/>
      <c r="S296" s="118"/>
      <c r="T296" s="118"/>
      <c r="U296" s="118"/>
      <c r="V296" s="118"/>
      <c r="W296" s="118"/>
      <c r="X296" s="118"/>
      <c r="Y296" s="118"/>
      <c r="Z296" s="118"/>
      <c r="AA296" s="118"/>
      <c r="AB296" s="118"/>
      <c r="AC296" s="118"/>
      <c r="AD296" s="118"/>
      <c r="AE296" s="118"/>
      <c r="AF296" s="118"/>
      <c r="AG296" s="118"/>
      <c r="AH296" s="118"/>
      <c r="AI296" s="118"/>
    </row>
    <row r="297" spans="1:35" ht="15.75" customHeight="1">
      <c r="A297" s="108"/>
      <c r="B297" s="109" t="s">
        <v>3668</v>
      </c>
      <c r="C297" s="110"/>
      <c r="D297" s="111" t="e">
        <f t="shared" ref="D297:L297" si="74">SUM(D298:D300)</f>
        <v>#REF!</v>
      </c>
      <c r="E297" s="111" t="e">
        <f t="shared" si="74"/>
        <v>#REF!</v>
      </c>
      <c r="F297" s="111" t="e">
        <f t="shared" si="74"/>
        <v>#REF!</v>
      </c>
      <c r="G297" s="111" t="e">
        <f t="shared" si="74"/>
        <v>#REF!</v>
      </c>
      <c r="H297" s="111" t="e">
        <f t="shared" si="74"/>
        <v>#REF!</v>
      </c>
      <c r="I297" s="111" t="e">
        <f t="shared" si="74"/>
        <v>#REF!</v>
      </c>
      <c r="J297" s="111" t="e">
        <f t="shared" si="74"/>
        <v>#REF!</v>
      </c>
      <c r="K297" s="111" t="e">
        <f t="shared" si="74"/>
        <v>#REF!</v>
      </c>
      <c r="L297" s="111" t="e">
        <f t="shared" si="74"/>
        <v>#REF!</v>
      </c>
      <c r="M297" s="112"/>
      <c r="N297" s="112"/>
      <c r="O297" s="112"/>
      <c r="P297" s="112"/>
      <c r="Q297" s="112"/>
      <c r="R297" s="112"/>
      <c r="S297" s="112"/>
      <c r="T297" s="112"/>
      <c r="U297" s="112"/>
      <c r="V297" s="112"/>
      <c r="W297" s="112"/>
      <c r="X297" s="112"/>
      <c r="Y297" s="112"/>
      <c r="Z297" s="112"/>
      <c r="AA297" s="112"/>
      <c r="AB297" s="112"/>
      <c r="AC297" s="112"/>
      <c r="AD297" s="112"/>
      <c r="AE297" s="112"/>
      <c r="AF297" s="112"/>
      <c r="AG297" s="112"/>
      <c r="AH297" s="112"/>
      <c r="AI297" s="112"/>
    </row>
    <row r="298" spans="1:35" ht="63.75" customHeight="1">
      <c r="A298" s="113">
        <f>A294+1</f>
        <v>74</v>
      </c>
      <c r="B298" s="114" t="s">
        <v>781</v>
      </c>
      <c r="C298" s="115" t="s">
        <v>115</v>
      </c>
      <c r="D298" s="116" t="e">
        <f>SUMIFS(#REF!,#REF!,$B298,#REF!,$C298,#REF!,$D$2)</f>
        <v>#REF!</v>
      </c>
      <c r="E298" s="116" t="e">
        <f>SUMIFS(#REF!,#REF!,$B298,#REF!,$C298,#REF!,$D$2)</f>
        <v>#REF!</v>
      </c>
      <c r="F298" s="116" t="e">
        <f>SUMIFS(#REF!,#REF!,$B298,#REF!,$C298,#REF!,$D$2)</f>
        <v>#REF!</v>
      </c>
      <c r="G298" s="15" t="e">
        <f>SUMIFS(#REF!,#REF!,$B298,#REF!,$C298,#REF!,$G$2)</f>
        <v>#REF!</v>
      </c>
      <c r="H298" s="15" t="e">
        <f>SUMIFS(#REF!,#REF!,$B298,#REF!,$C298,#REF!,$G$2)</f>
        <v>#REF!</v>
      </c>
      <c r="I298" s="15" t="e">
        <f>SUMIFS(#REF!,#REF!,$B298,#REF!,$C298,#REF!,$G$2)</f>
        <v>#REF!</v>
      </c>
      <c r="J298" s="117" t="e">
        <f>SUMIFS(#REF!,#REF!,$B298,#REF!,$C298,#REF!,$J$2)</f>
        <v>#REF!</v>
      </c>
      <c r="K298" s="117" t="e">
        <f>SUMIFS(#REF!,#REF!,$B298,#REF!,$C298,#REF!,$J$2)</f>
        <v>#REF!</v>
      </c>
      <c r="L298" s="117" t="e">
        <f>SUMIFS(#REF!,#REF!,$B298,#REF!,$C298,#REF!,$J$2)</f>
        <v>#REF!</v>
      </c>
      <c r="M298" s="118"/>
      <c r="N298" s="118"/>
      <c r="O298" s="118"/>
      <c r="P298" s="118"/>
      <c r="Q298" s="118"/>
      <c r="R298" s="118"/>
      <c r="S298" s="118"/>
      <c r="T298" s="118"/>
      <c r="U298" s="118"/>
      <c r="V298" s="118"/>
      <c r="W298" s="118"/>
      <c r="X298" s="118"/>
      <c r="Y298" s="118"/>
      <c r="Z298" s="118"/>
      <c r="AA298" s="118"/>
      <c r="AB298" s="118"/>
      <c r="AC298" s="118"/>
      <c r="AD298" s="118"/>
      <c r="AE298" s="118"/>
      <c r="AF298" s="118"/>
      <c r="AG298" s="118"/>
      <c r="AH298" s="118"/>
      <c r="AI298" s="118"/>
    </row>
    <row r="299" spans="1:35" ht="63.75" customHeight="1">
      <c r="A299" s="113"/>
      <c r="B299" s="114" t="s">
        <v>781</v>
      </c>
      <c r="C299" s="115" t="s">
        <v>398</v>
      </c>
      <c r="D299" s="116" t="e">
        <f>SUMIFS(#REF!,#REF!,$B299,#REF!,$C299,#REF!,$D$2)</f>
        <v>#REF!</v>
      </c>
      <c r="E299" s="116" t="e">
        <f>SUMIFS(#REF!,#REF!,$B299,#REF!,$C299,#REF!,$D$2)</f>
        <v>#REF!</v>
      </c>
      <c r="F299" s="116" t="e">
        <f>SUMIFS(#REF!,#REF!,$B299,#REF!,$C299,#REF!,$D$2)</f>
        <v>#REF!</v>
      </c>
      <c r="G299" s="15" t="e">
        <f>SUMIFS(#REF!,#REF!,$B299,#REF!,$C299,#REF!,$G$2)</f>
        <v>#REF!</v>
      </c>
      <c r="H299" s="15" t="e">
        <f>SUMIFS(#REF!,#REF!,$B299,#REF!,$C299,#REF!,$G$2)</f>
        <v>#REF!</v>
      </c>
      <c r="I299" s="15" t="e">
        <f>SUMIFS(#REF!,#REF!,$B299,#REF!,$C299,#REF!,$G$2)</f>
        <v>#REF!</v>
      </c>
      <c r="J299" s="117" t="e">
        <f>SUMIFS(#REF!,#REF!,$B299,#REF!,$C299,#REF!,$J$2)</f>
        <v>#REF!</v>
      </c>
      <c r="K299" s="117" t="e">
        <f>SUMIFS(#REF!,#REF!,$B299,#REF!,$C299,#REF!,$J$2)</f>
        <v>#REF!</v>
      </c>
      <c r="L299" s="117" t="e">
        <f>SUMIFS(#REF!,#REF!,$B299,#REF!,$C299,#REF!,$J$2)</f>
        <v>#REF!</v>
      </c>
      <c r="M299" s="118"/>
      <c r="N299" s="118"/>
      <c r="O299" s="118"/>
      <c r="P299" s="118"/>
      <c r="Q299" s="118"/>
      <c r="R299" s="118"/>
      <c r="S299" s="118"/>
      <c r="T299" s="118"/>
      <c r="U299" s="118"/>
      <c r="V299" s="118"/>
      <c r="W299" s="118"/>
      <c r="X299" s="118"/>
      <c r="Y299" s="118"/>
      <c r="Z299" s="118"/>
      <c r="AA299" s="118"/>
      <c r="AB299" s="118"/>
      <c r="AC299" s="118"/>
      <c r="AD299" s="118"/>
      <c r="AE299" s="118"/>
      <c r="AF299" s="118"/>
      <c r="AG299" s="118"/>
      <c r="AH299" s="118"/>
      <c r="AI299" s="118"/>
    </row>
    <row r="300" spans="1:35" ht="18.75" customHeight="1">
      <c r="A300" s="113"/>
      <c r="B300" s="114" t="s">
        <v>781</v>
      </c>
      <c r="C300" s="101" t="s">
        <v>194</v>
      </c>
      <c r="D300" s="116" t="e">
        <f>SUMIFS(#REF!,#REF!,$B300,#REF!,$C300,#REF!,$D$2)</f>
        <v>#REF!</v>
      </c>
      <c r="E300" s="116" t="e">
        <f>SUMIFS(#REF!,#REF!,$B300,#REF!,$C300,#REF!,$D$2)</f>
        <v>#REF!</v>
      </c>
      <c r="F300" s="116" t="e">
        <f>SUMIFS(#REF!,#REF!,$B300,#REF!,$C300,#REF!,$D$2)</f>
        <v>#REF!</v>
      </c>
      <c r="G300" s="15" t="e">
        <f>SUMIFS(#REF!,#REF!,$B300,#REF!,$C300,#REF!,$G$2)</f>
        <v>#REF!</v>
      </c>
      <c r="H300" s="15" t="e">
        <f>SUMIFS(#REF!,#REF!,$B300,#REF!,$C300,#REF!,$G$2)</f>
        <v>#REF!</v>
      </c>
      <c r="I300" s="15" t="e">
        <f>SUMIFS(#REF!,#REF!,$B300,#REF!,$C300,#REF!,$G$2)</f>
        <v>#REF!</v>
      </c>
      <c r="J300" s="117" t="e">
        <f>SUMIFS(#REF!,#REF!,$B300,#REF!,$C300,#REF!,$J$2)</f>
        <v>#REF!</v>
      </c>
      <c r="K300" s="117" t="e">
        <f>SUMIFS(#REF!,#REF!,$B300,#REF!,$C300,#REF!,$J$2)</f>
        <v>#REF!</v>
      </c>
      <c r="L300" s="117" t="e">
        <f>SUMIFS(#REF!,#REF!,$B300,#REF!,$C300,#REF!,$J$2)</f>
        <v>#REF!</v>
      </c>
      <c r="M300" s="118"/>
      <c r="N300" s="118"/>
      <c r="O300" s="118"/>
      <c r="P300" s="118"/>
      <c r="Q300" s="118"/>
      <c r="R300" s="118"/>
      <c r="S300" s="118"/>
      <c r="T300" s="118"/>
      <c r="U300" s="118"/>
      <c r="V300" s="118"/>
      <c r="W300" s="118"/>
      <c r="X300" s="118"/>
      <c r="Y300" s="118"/>
      <c r="Z300" s="118"/>
      <c r="AA300" s="118"/>
      <c r="AB300" s="118"/>
      <c r="AC300" s="118"/>
      <c r="AD300" s="118"/>
      <c r="AE300" s="118"/>
      <c r="AF300" s="118"/>
      <c r="AG300" s="118"/>
      <c r="AH300" s="118"/>
      <c r="AI300" s="118"/>
    </row>
    <row r="301" spans="1:35" ht="15.75" customHeight="1">
      <c r="A301" s="108"/>
      <c r="B301" s="109" t="s">
        <v>3668</v>
      </c>
      <c r="C301" s="110"/>
      <c r="D301" s="111" t="e">
        <f t="shared" ref="D301:L301" si="75">SUM(D302:D304)</f>
        <v>#REF!</v>
      </c>
      <c r="E301" s="111" t="e">
        <f t="shared" si="75"/>
        <v>#REF!</v>
      </c>
      <c r="F301" s="111" t="e">
        <f t="shared" si="75"/>
        <v>#REF!</v>
      </c>
      <c r="G301" s="111" t="e">
        <f t="shared" si="75"/>
        <v>#REF!</v>
      </c>
      <c r="H301" s="111" t="e">
        <f t="shared" si="75"/>
        <v>#REF!</v>
      </c>
      <c r="I301" s="111" t="e">
        <f t="shared" si="75"/>
        <v>#REF!</v>
      </c>
      <c r="J301" s="111" t="e">
        <f t="shared" si="75"/>
        <v>#REF!</v>
      </c>
      <c r="K301" s="111" t="e">
        <f t="shared" si="75"/>
        <v>#REF!</v>
      </c>
      <c r="L301" s="111" t="e">
        <f t="shared" si="75"/>
        <v>#REF!</v>
      </c>
      <c r="M301" s="112"/>
      <c r="N301" s="112"/>
      <c r="O301" s="112"/>
      <c r="P301" s="112"/>
      <c r="Q301" s="112"/>
      <c r="R301" s="112"/>
      <c r="S301" s="112"/>
      <c r="T301" s="112"/>
      <c r="U301" s="112"/>
      <c r="V301" s="112"/>
      <c r="W301" s="112"/>
      <c r="X301" s="112"/>
      <c r="Y301" s="112"/>
      <c r="Z301" s="112"/>
      <c r="AA301" s="112"/>
      <c r="AB301" s="112"/>
      <c r="AC301" s="112"/>
      <c r="AD301" s="112"/>
      <c r="AE301" s="112"/>
      <c r="AF301" s="112"/>
      <c r="AG301" s="112"/>
      <c r="AH301" s="112"/>
      <c r="AI301" s="112"/>
    </row>
    <row r="302" spans="1:35" ht="63.75" customHeight="1">
      <c r="A302" s="113">
        <f>A298+1</f>
        <v>75</v>
      </c>
      <c r="B302" s="114" t="s">
        <v>782</v>
      </c>
      <c r="C302" s="115" t="s">
        <v>115</v>
      </c>
      <c r="D302" s="116" t="e">
        <f>SUMIFS(#REF!,#REF!,$B302,#REF!,$C302,#REF!,$D$2)</f>
        <v>#REF!</v>
      </c>
      <c r="E302" s="116" t="e">
        <f>SUMIFS(#REF!,#REF!,$B302,#REF!,$C302,#REF!,$D$2)</f>
        <v>#REF!</v>
      </c>
      <c r="F302" s="116" t="e">
        <f>SUMIFS(#REF!,#REF!,$B302,#REF!,$C302,#REF!,$D$2)</f>
        <v>#REF!</v>
      </c>
      <c r="G302" s="15" t="e">
        <f>SUMIFS(#REF!,#REF!,$B302,#REF!,$C302,#REF!,$G$2)</f>
        <v>#REF!</v>
      </c>
      <c r="H302" s="15" t="e">
        <f>SUMIFS(#REF!,#REF!,$B302,#REF!,$C302,#REF!,$G$2)</f>
        <v>#REF!</v>
      </c>
      <c r="I302" s="15" t="e">
        <f>SUMIFS(#REF!,#REF!,$B302,#REF!,$C302,#REF!,$G$2)</f>
        <v>#REF!</v>
      </c>
      <c r="J302" s="117" t="e">
        <f>SUMIFS(#REF!,#REF!,$B302,#REF!,$C302,#REF!,$J$2)</f>
        <v>#REF!</v>
      </c>
      <c r="K302" s="117" t="e">
        <f>SUMIFS(#REF!,#REF!,$B302,#REF!,$C302,#REF!,$J$2)</f>
        <v>#REF!</v>
      </c>
      <c r="L302" s="117" t="e">
        <f>SUMIFS(#REF!,#REF!,$B302,#REF!,$C302,#REF!,$J$2)</f>
        <v>#REF!</v>
      </c>
      <c r="M302" s="118"/>
      <c r="N302" s="118"/>
      <c r="O302" s="118"/>
      <c r="P302" s="118"/>
      <c r="Q302" s="118"/>
      <c r="R302" s="118"/>
      <c r="S302" s="118"/>
      <c r="T302" s="118"/>
      <c r="U302" s="118"/>
      <c r="V302" s="118"/>
      <c r="W302" s="118"/>
      <c r="X302" s="118"/>
      <c r="Y302" s="118"/>
      <c r="Z302" s="118"/>
      <c r="AA302" s="118"/>
      <c r="AB302" s="118"/>
      <c r="AC302" s="118"/>
      <c r="AD302" s="118"/>
      <c r="AE302" s="118"/>
      <c r="AF302" s="118"/>
      <c r="AG302" s="118"/>
      <c r="AH302" s="118"/>
      <c r="AI302" s="118"/>
    </row>
    <row r="303" spans="1:35" ht="63.75" customHeight="1">
      <c r="A303" s="113"/>
      <c r="B303" s="114" t="s">
        <v>782</v>
      </c>
      <c r="C303" s="115" t="s">
        <v>398</v>
      </c>
      <c r="D303" s="116" t="e">
        <f>SUMIFS(#REF!,#REF!,$B303,#REF!,$C303,#REF!,$D$2)</f>
        <v>#REF!</v>
      </c>
      <c r="E303" s="116" t="e">
        <f>SUMIFS(#REF!,#REF!,$B303,#REF!,$C303,#REF!,$D$2)</f>
        <v>#REF!</v>
      </c>
      <c r="F303" s="116" t="e">
        <f>SUMIFS(#REF!,#REF!,$B303,#REF!,$C303,#REF!,$D$2)</f>
        <v>#REF!</v>
      </c>
      <c r="G303" s="15" t="e">
        <f>SUMIFS(#REF!,#REF!,$B303,#REF!,$C303,#REF!,$G$2)</f>
        <v>#REF!</v>
      </c>
      <c r="H303" s="15" t="e">
        <f>SUMIFS(#REF!,#REF!,$B303,#REF!,$C303,#REF!,$G$2)</f>
        <v>#REF!</v>
      </c>
      <c r="I303" s="15" t="e">
        <f>SUMIFS(#REF!,#REF!,$B303,#REF!,$C303,#REF!,$G$2)</f>
        <v>#REF!</v>
      </c>
      <c r="J303" s="117" t="e">
        <f>SUMIFS(#REF!,#REF!,$B303,#REF!,$C303,#REF!,$J$2)</f>
        <v>#REF!</v>
      </c>
      <c r="K303" s="117" t="e">
        <f>SUMIFS(#REF!,#REF!,$B303,#REF!,$C303,#REF!,$J$2)</f>
        <v>#REF!</v>
      </c>
      <c r="L303" s="117" t="e">
        <f>SUMIFS(#REF!,#REF!,$B303,#REF!,$C303,#REF!,$J$2)</f>
        <v>#REF!</v>
      </c>
      <c r="M303" s="118"/>
      <c r="N303" s="118"/>
      <c r="O303" s="118"/>
      <c r="P303" s="118"/>
      <c r="Q303" s="118"/>
      <c r="R303" s="118"/>
      <c r="S303" s="118"/>
      <c r="T303" s="118"/>
      <c r="U303" s="118"/>
      <c r="V303" s="118"/>
      <c r="W303" s="118"/>
      <c r="X303" s="118"/>
      <c r="Y303" s="118"/>
      <c r="Z303" s="118"/>
      <c r="AA303" s="118"/>
      <c r="AB303" s="118"/>
      <c r="AC303" s="118"/>
      <c r="AD303" s="118"/>
      <c r="AE303" s="118"/>
      <c r="AF303" s="118"/>
      <c r="AG303" s="118"/>
      <c r="AH303" s="118"/>
      <c r="AI303" s="118"/>
    </row>
    <row r="304" spans="1:35" ht="18.75" customHeight="1">
      <c r="A304" s="113"/>
      <c r="B304" s="114" t="s">
        <v>782</v>
      </c>
      <c r="C304" s="101" t="s">
        <v>194</v>
      </c>
      <c r="D304" s="116" t="e">
        <f>SUMIFS(#REF!,#REF!,$B304,#REF!,$C304,#REF!,$D$2)</f>
        <v>#REF!</v>
      </c>
      <c r="E304" s="116" t="e">
        <f>SUMIFS(#REF!,#REF!,$B304,#REF!,$C304,#REF!,$D$2)</f>
        <v>#REF!</v>
      </c>
      <c r="F304" s="116" t="e">
        <f>SUMIFS(#REF!,#REF!,$B304,#REF!,$C304,#REF!,$D$2)</f>
        <v>#REF!</v>
      </c>
      <c r="G304" s="15" t="e">
        <f>SUMIFS(#REF!,#REF!,$B304,#REF!,$C304,#REF!,$G$2)</f>
        <v>#REF!</v>
      </c>
      <c r="H304" s="15" t="e">
        <f>SUMIFS(#REF!,#REF!,$B304,#REF!,$C304,#REF!,$G$2)</f>
        <v>#REF!</v>
      </c>
      <c r="I304" s="15" t="e">
        <f>SUMIFS(#REF!,#REF!,$B304,#REF!,$C304,#REF!,$G$2)</f>
        <v>#REF!</v>
      </c>
      <c r="J304" s="117" t="e">
        <f>SUMIFS(#REF!,#REF!,$B304,#REF!,$C304,#REF!,$J$2)</f>
        <v>#REF!</v>
      </c>
      <c r="K304" s="117" t="e">
        <f>SUMIFS(#REF!,#REF!,$B304,#REF!,$C304,#REF!,$J$2)</f>
        <v>#REF!</v>
      </c>
      <c r="L304" s="117" t="e">
        <f>SUMIFS(#REF!,#REF!,$B304,#REF!,$C304,#REF!,$J$2)</f>
        <v>#REF!</v>
      </c>
      <c r="M304" s="118"/>
      <c r="N304" s="118"/>
      <c r="O304" s="118"/>
      <c r="P304" s="118"/>
      <c r="Q304" s="118"/>
      <c r="R304" s="118"/>
      <c r="S304" s="118"/>
      <c r="T304" s="118"/>
      <c r="U304" s="118"/>
      <c r="V304" s="118"/>
      <c r="W304" s="118"/>
      <c r="X304" s="118"/>
      <c r="Y304" s="118"/>
      <c r="Z304" s="118"/>
      <c r="AA304" s="118"/>
      <c r="AB304" s="118"/>
      <c r="AC304" s="118"/>
      <c r="AD304" s="118"/>
      <c r="AE304" s="118"/>
      <c r="AF304" s="118"/>
      <c r="AG304" s="118"/>
      <c r="AH304" s="118"/>
      <c r="AI304" s="118"/>
    </row>
    <row r="305" spans="1:35" ht="15.75" customHeight="1">
      <c r="A305" s="108"/>
      <c r="B305" s="109" t="s">
        <v>3668</v>
      </c>
      <c r="C305" s="110"/>
      <c r="D305" s="111" t="e">
        <f t="shared" ref="D305:L305" si="76">SUM(D306:D308)</f>
        <v>#REF!</v>
      </c>
      <c r="E305" s="111" t="e">
        <f t="shared" si="76"/>
        <v>#REF!</v>
      </c>
      <c r="F305" s="111" t="e">
        <f t="shared" si="76"/>
        <v>#REF!</v>
      </c>
      <c r="G305" s="111" t="e">
        <f t="shared" si="76"/>
        <v>#REF!</v>
      </c>
      <c r="H305" s="111" t="e">
        <f t="shared" si="76"/>
        <v>#REF!</v>
      </c>
      <c r="I305" s="111" t="e">
        <f t="shared" si="76"/>
        <v>#REF!</v>
      </c>
      <c r="J305" s="111" t="e">
        <f t="shared" si="76"/>
        <v>#REF!</v>
      </c>
      <c r="K305" s="111" t="e">
        <f t="shared" si="76"/>
        <v>#REF!</v>
      </c>
      <c r="L305" s="111" t="e">
        <f t="shared" si="76"/>
        <v>#REF!</v>
      </c>
      <c r="M305" s="112"/>
      <c r="N305" s="112"/>
      <c r="O305" s="112"/>
      <c r="P305" s="112"/>
      <c r="Q305" s="112"/>
      <c r="R305" s="112"/>
      <c r="S305" s="112"/>
      <c r="T305" s="112"/>
      <c r="U305" s="112"/>
      <c r="V305" s="112"/>
      <c r="W305" s="112"/>
      <c r="X305" s="112"/>
      <c r="Y305" s="112"/>
      <c r="Z305" s="112"/>
      <c r="AA305" s="112"/>
      <c r="AB305" s="112"/>
      <c r="AC305" s="112"/>
      <c r="AD305" s="112"/>
      <c r="AE305" s="112"/>
      <c r="AF305" s="112"/>
      <c r="AG305" s="112"/>
      <c r="AH305" s="112"/>
      <c r="AI305" s="112"/>
    </row>
    <row r="306" spans="1:35" ht="63.75" customHeight="1">
      <c r="A306" s="113">
        <f>A302+1</f>
        <v>76</v>
      </c>
      <c r="B306" s="114" t="s">
        <v>499</v>
      </c>
      <c r="C306" s="115" t="s">
        <v>115</v>
      </c>
      <c r="D306" s="116" t="e">
        <f>SUMIFS(#REF!,#REF!,$B306,#REF!,$C306,#REF!,$D$2)</f>
        <v>#REF!</v>
      </c>
      <c r="E306" s="116" t="e">
        <f>SUMIFS(#REF!,#REF!,$B306,#REF!,$C306,#REF!,$D$2)</f>
        <v>#REF!</v>
      </c>
      <c r="F306" s="116" t="e">
        <f>SUMIFS(#REF!,#REF!,$B306,#REF!,$C306,#REF!,$D$2)</f>
        <v>#REF!</v>
      </c>
      <c r="G306" s="15" t="e">
        <f>SUMIFS(#REF!,#REF!,$B306,#REF!,$C306,#REF!,$G$2)</f>
        <v>#REF!</v>
      </c>
      <c r="H306" s="15" t="e">
        <f>SUMIFS(#REF!,#REF!,$B306,#REF!,$C306,#REF!,$G$2)</f>
        <v>#REF!</v>
      </c>
      <c r="I306" s="15" t="e">
        <f>SUMIFS(#REF!,#REF!,$B306,#REF!,$C306,#REF!,$G$2)</f>
        <v>#REF!</v>
      </c>
      <c r="J306" s="117" t="e">
        <f>SUMIFS(#REF!,#REF!,$B306,#REF!,$C306,#REF!,$J$2)</f>
        <v>#REF!</v>
      </c>
      <c r="K306" s="117" t="e">
        <f>SUMIFS(#REF!,#REF!,$B306,#REF!,$C306,#REF!,$J$2)</f>
        <v>#REF!</v>
      </c>
      <c r="L306" s="117" t="e">
        <f>SUMIFS(#REF!,#REF!,$B306,#REF!,$C306,#REF!,$J$2)</f>
        <v>#REF!</v>
      </c>
      <c r="M306" s="118"/>
      <c r="N306" s="118"/>
      <c r="O306" s="118"/>
      <c r="P306" s="118"/>
      <c r="Q306" s="118"/>
      <c r="R306" s="118"/>
      <c r="S306" s="118"/>
      <c r="T306" s="118"/>
      <c r="U306" s="118"/>
      <c r="V306" s="118"/>
      <c r="W306" s="118"/>
      <c r="X306" s="118"/>
      <c r="Y306" s="118"/>
      <c r="Z306" s="118"/>
      <c r="AA306" s="118"/>
      <c r="AB306" s="118"/>
      <c r="AC306" s="118"/>
      <c r="AD306" s="118"/>
      <c r="AE306" s="118"/>
      <c r="AF306" s="118"/>
      <c r="AG306" s="118"/>
      <c r="AH306" s="118"/>
      <c r="AI306" s="118"/>
    </row>
    <row r="307" spans="1:35" ht="63.75" customHeight="1">
      <c r="A307" s="113"/>
      <c r="B307" s="114" t="s">
        <v>499</v>
      </c>
      <c r="C307" s="115" t="s">
        <v>398</v>
      </c>
      <c r="D307" s="116" t="e">
        <f>SUMIFS(#REF!,#REF!,$B307,#REF!,$C307,#REF!,$D$2)</f>
        <v>#REF!</v>
      </c>
      <c r="E307" s="116" t="e">
        <f>SUMIFS(#REF!,#REF!,$B307,#REF!,$C307,#REF!,$D$2)</f>
        <v>#REF!</v>
      </c>
      <c r="F307" s="116" t="e">
        <f>SUMIFS(#REF!,#REF!,$B307,#REF!,$C307,#REF!,$D$2)</f>
        <v>#REF!</v>
      </c>
      <c r="G307" s="15" t="e">
        <f>SUMIFS(#REF!,#REF!,$B307,#REF!,$C307,#REF!,$G$2)</f>
        <v>#REF!</v>
      </c>
      <c r="H307" s="15" t="e">
        <f>SUMIFS(#REF!,#REF!,$B307,#REF!,$C307,#REF!,$G$2)</f>
        <v>#REF!</v>
      </c>
      <c r="I307" s="15" t="e">
        <f>SUMIFS(#REF!,#REF!,$B307,#REF!,$C307,#REF!,$G$2)</f>
        <v>#REF!</v>
      </c>
      <c r="J307" s="117" t="e">
        <f>SUMIFS(#REF!,#REF!,$B307,#REF!,$C307,#REF!,$J$2)</f>
        <v>#REF!</v>
      </c>
      <c r="K307" s="117" t="e">
        <f>SUMIFS(#REF!,#REF!,$B307,#REF!,$C307,#REF!,$J$2)</f>
        <v>#REF!</v>
      </c>
      <c r="L307" s="117" t="e">
        <f>SUMIFS(#REF!,#REF!,$B307,#REF!,$C307,#REF!,$J$2)</f>
        <v>#REF!</v>
      </c>
      <c r="M307" s="118"/>
      <c r="N307" s="118"/>
      <c r="O307" s="118"/>
      <c r="P307" s="118"/>
      <c r="Q307" s="118"/>
      <c r="R307" s="118"/>
      <c r="S307" s="118"/>
      <c r="T307" s="118"/>
      <c r="U307" s="118"/>
      <c r="V307" s="118"/>
      <c r="W307" s="118"/>
      <c r="X307" s="118"/>
      <c r="Y307" s="118"/>
      <c r="Z307" s="118"/>
      <c r="AA307" s="118"/>
      <c r="AB307" s="118"/>
      <c r="AC307" s="118"/>
      <c r="AD307" s="118"/>
      <c r="AE307" s="118"/>
      <c r="AF307" s="118"/>
      <c r="AG307" s="118"/>
      <c r="AH307" s="118"/>
      <c r="AI307" s="118"/>
    </row>
    <row r="308" spans="1:35" ht="18.75" customHeight="1">
      <c r="A308" s="113"/>
      <c r="B308" s="114" t="s">
        <v>499</v>
      </c>
      <c r="C308" s="101" t="s">
        <v>194</v>
      </c>
      <c r="D308" s="116" t="e">
        <f>SUMIFS(#REF!,#REF!,$B308,#REF!,$C308,#REF!,$D$2)</f>
        <v>#REF!</v>
      </c>
      <c r="E308" s="116" t="e">
        <f>SUMIFS(#REF!,#REF!,$B308,#REF!,$C308,#REF!,$D$2)</f>
        <v>#REF!</v>
      </c>
      <c r="F308" s="116" t="e">
        <f>SUMIFS(#REF!,#REF!,$B308,#REF!,$C308,#REF!,$D$2)</f>
        <v>#REF!</v>
      </c>
      <c r="G308" s="15" t="e">
        <f>SUMIFS(#REF!,#REF!,$B308,#REF!,$C308,#REF!,$G$2)</f>
        <v>#REF!</v>
      </c>
      <c r="H308" s="15" t="e">
        <f>SUMIFS(#REF!,#REF!,$B308,#REF!,$C308,#REF!,$G$2)</f>
        <v>#REF!</v>
      </c>
      <c r="I308" s="15" t="e">
        <f>SUMIFS(#REF!,#REF!,$B308,#REF!,$C308,#REF!,$G$2)</f>
        <v>#REF!</v>
      </c>
      <c r="J308" s="117" t="e">
        <f>SUMIFS(#REF!,#REF!,$B308,#REF!,$C308,#REF!,$J$2)</f>
        <v>#REF!</v>
      </c>
      <c r="K308" s="117" t="e">
        <f>SUMIFS(#REF!,#REF!,$B308,#REF!,$C308,#REF!,$J$2)</f>
        <v>#REF!</v>
      </c>
      <c r="L308" s="117" t="e">
        <f>SUMIFS(#REF!,#REF!,$B308,#REF!,$C308,#REF!,$J$2)</f>
        <v>#REF!</v>
      </c>
      <c r="M308" s="118"/>
      <c r="N308" s="118"/>
      <c r="O308" s="118"/>
      <c r="P308" s="118"/>
      <c r="Q308" s="118"/>
      <c r="R308" s="118"/>
      <c r="S308" s="118"/>
      <c r="T308" s="118"/>
      <c r="U308" s="118"/>
      <c r="V308" s="118"/>
      <c r="W308" s="118"/>
      <c r="X308" s="118"/>
      <c r="Y308" s="118"/>
      <c r="Z308" s="118"/>
      <c r="AA308" s="118"/>
      <c r="AB308" s="118"/>
      <c r="AC308" s="118"/>
      <c r="AD308" s="118"/>
      <c r="AE308" s="118"/>
      <c r="AF308" s="118"/>
      <c r="AG308" s="118"/>
      <c r="AH308" s="118"/>
      <c r="AI308" s="118"/>
    </row>
    <row r="309" spans="1:35" ht="15.75" customHeight="1">
      <c r="A309" s="108"/>
      <c r="B309" s="109" t="s">
        <v>3668</v>
      </c>
      <c r="C309" s="110"/>
      <c r="D309" s="111" t="e">
        <f t="shared" ref="D309:L309" si="77">SUM(D310:D312)</f>
        <v>#REF!</v>
      </c>
      <c r="E309" s="111" t="e">
        <f t="shared" si="77"/>
        <v>#REF!</v>
      </c>
      <c r="F309" s="111" t="e">
        <f t="shared" si="77"/>
        <v>#REF!</v>
      </c>
      <c r="G309" s="111" t="e">
        <f t="shared" si="77"/>
        <v>#REF!</v>
      </c>
      <c r="H309" s="111" t="e">
        <f t="shared" si="77"/>
        <v>#REF!</v>
      </c>
      <c r="I309" s="111" t="e">
        <f t="shared" si="77"/>
        <v>#REF!</v>
      </c>
      <c r="J309" s="111" t="e">
        <f t="shared" si="77"/>
        <v>#REF!</v>
      </c>
      <c r="K309" s="111" t="e">
        <f t="shared" si="77"/>
        <v>#REF!</v>
      </c>
      <c r="L309" s="111" t="e">
        <f t="shared" si="77"/>
        <v>#REF!</v>
      </c>
      <c r="M309" s="112"/>
      <c r="N309" s="112"/>
      <c r="O309" s="112"/>
      <c r="P309" s="112"/>
      <c r="Q309" s="112"/>
      <c r="R309" s="112"/>
      <c r="S309" s="112"/>
      <c r="T309" s="112"/>
      <c r="U309" s="112"/>
      <c r="V309" s="112"/>
      <c r="W309" s="112"/>
      <c r="X309" s="112"/>
      <c r="Y309" s="112"/>
      <c r="Z309" s="112"/>
      <c r="AA309" s="112"/>
      <c r="AB309" s="112"/>
      <c r="AC309" s="112"/>
      <c r="AD309" s="112"/>
      <c r="AE309" s="112"/>
      <c r="AF309" s="112"/>
      <c r="AG309" s="112"/>
      <c r="AH309" s="112"/>
      <c r="AI309" s="112"/>
    </row>
    <row r="310" spans="1:35" ht="63.75" customHeight="1">
      <c r="A310" s="113">
        <f>A306+1</f>
        <v>77</v>
      </c>
      <c r="B310" s="114" t="s">
        <v>783</v>
      </c>
      <c r="C310" s="115" t="s">
        <v>115</v>
      </c>
      <c r="D310" s="116" t="e">
        <f>SUMIFS(#REF!,#REF!,$B310,#REF!,$C310,#REF!,$D$2)</f>
        <v>#REF!</v>
      </c>
      <c r="E310" s="116" t="e">
        <f>SUMIFS(#REF!,#REF!,$B310,#REF!,$C310,#REF!,$D$2)</f>
        <v>#REF!</v>
      </c>
      <c r="F310" s="116" t="e">
        <f>SUMIFS(#REF!,#REF!,$B310,#REF!,$C310,#REF!,$D$2)</f>
        <v>#REF!</v>
      </c>
      <c r="G310" s="15" t="e">
        <f>SUMIFS(#REF!,#REF!,$B310,#REF!,$C310,#REF!,$G$2)</f>
        <v>#REF!</v>
      </c>
      <c r="H310" s="15" t="e">
        <f>SUMIFS(#REF!,#REF!,$B310,#REF!,$C310,#REF!,$G$2)</f>
        <v>#REF!</v>
      </c>
      <c r="I310" s="15" t="e">
        <f>SUMIFS(#REF!,#REF!,$B310,#REF!,$C310,#REF!,$G$2)</f>
        <v>#REF!</v>
      </c>
      <c r="J310" s="117" t="e">
        <f>SUMIFS(#REF!,#REF!,$B310,#REF!,$C310,#REF!,$J$2)</f>
        <v>#REF!</v>
      </c>
      <c r="K310" s="117" t="e">
        <f>SUMIFS(#REF!,#REF!,$B310,#REF!,$C310,#REF!,$J$2)</f>
        <v>#REF!</v>
      </c>
      <c r="L310" s="117" t="e">
        <f>SUMIFS(#REF!,#REF!,$B310,#REF!,$C310,#REF!,$J$2)</f>
        <v>#REF!</v>
      </c>
      <c r="M310" s="118"/>
      <c r="N310" s="118"/>
      <c r="O310" s="118"/>
      <c r="P310" s="118"/>
      <c r="Q310" s="118"/>
      <c r="R310" s="118"/>
      <c r="S310" s="118"/>
      <c r="T310" s="118"/>
      <c r="U310" s="118"/>
      <c r="V310" s="118"/>
      <c r="W310" s="118"/>
      <c r="X310" s="118"/>
      <c r="Y310" s="118"/>
      <c r="Z310" s="118"/>
      <c r="AA310" s="118"/>
      <c r="AB310" s="118"/>
      <c r="AC310" s="118"/>
      <c r="AD310" s="118"/>
      <c r="AE310" s="118"/>
      <c r="AF310" s="118"/>
      <c r="AG310" s="118"/>
      <c r="AH310" s="118"/>
      <c r="AI310" s="118"/>
    </row>
    <row r="311" spans="1:35" ht="63.75" customHeight="1">
      <c r="A311" s="113"/>
      <c r="B311" s="114" t="s">
        <v>783</v>
      </c>
      <c r="C311" s="115" t="s">
        <v>398</v>
      </c>
      <c r="D311" s="116" t="e">
        <f>SUMIFS(#REF!,#REF!,$B311,#REF!,$C311,#REF!,$D$2)</f>
        <v>#REF!</v>
      </c>
      <c r="E311" s="116" t="e">
        <f>SUMIFS(#REF!,#REF!,$B311,#REF!,$C311,#REF!,$D$2)</f>
        <v>#REF!</v>
      </c>
      <c r="F311" s="116" t="e">
        <f>SUMIFS(#REF!,#REF!,$B311,#REF!,$C311,#REF!,$D$2)</f>
        <v>#REF!</v>
      </c>
      <c r="G311" s="15" t="e">
        <f>SUMIFS(#REF!,#REF!,$B311,#REF!,$C311,#REF!,$G$2)</f>
        <v>#REF!</v>
      </c>
      <c r="H311" s="15" t="e">
        <f>SUMIFS(#REF!,#REF!,$B311,#REF!,$C311,#REF!,$G$2)</f>
        <v>#REF!</v>
      </c>
      <c r="I311" s="15" t="e">
        <f>SUMIFS(#REF!,#REF!,$B311,#REF!,$C311,#REF!,$G$2)</f>
        <v>#REF!</v>
      </c>
      <c r="J311" s="117" t="e">
        <f>SUMIFS(#REF!,#REF!,$B311,#REF!,$C311,#REF!,$J$2)</f>
        <v>#REF!</v>
      </c>
      <c r="K311" s="117" t="e">
        <f>SUMIFS(#REF!,#REF!,$B311,#REF!,$C311,#REF!,$J$2)</f>
        <v>#REF!</v>
      </c>
      <c r="L311" s="117" t="e">
        <f>SUMIFS(#REF!,#REF!,$B311,#REF!,$C311,#REF!,$J$2)</f>
        <v>#REF!</v>
      </c>
      <c r="M311" s="118"/>
      <c r="N311" s="118"/>
      <c r="O311" s="118"/>
      <c r="P311" s="118"/>
      <c r="Q311" s="118"/>
      <c r="R311" s="118"/>
      <c r="S311" s="118"/>
      <c r="T311" s="118"/>
      <c r="U311" s="118"/>
      <c r="V311" s="118"/>
      <c r="W311" s="118"/>
      <c r="X311" s="118"/>
      <c r="Y311" s="118"/>
      <c r="Z311" s="118"/>
      <c r="AA311" s="118"/>
      <c r="AB311" s="118"/>
      <c r="AC311" s="118"/>
      <c r="AD311" s="118"/>
      <c r="AE311" s="118"/>
      <c r="AF311" s="118"/>
      <c r="AG311" s="118"/>
      <c r="AH311" s="118"/>
      <c r="AI311" s="118"/>
    </row>
    <row r="312" spans="1:35" ht="18.75" customHeight="1">
      <c r="A312" s="113"/>
      <c r="B312" s="114" t="s">
        <v>783</v>
      </c>
      <c r="C312" s="101" t="s">
        <v>194</v>
      </c>
      <c r="D312" s="116" t="e">
        <f>SUMIFS(#REF!,#REF!,$B312,#REF!,$C312,#REF!,$D$2)</f>
        <v>#REF!</v>
      </c>
      <c r="E312" s="116" t="e">
        <f>SUMIFS(#REF!,#REF!,$B312,#REF!,$C312,#REF!,$D$2)</f>
        <v>#REF!</v>
      </c>
      <c r="F312" s="116" t="e">
        <f>SUMIFS(#REF!,#REF!,$B312,#REF!,$C312,#REF!,$D$2)</f>
        <v>#REF!</v>
      </c>
      <c r="G312" s="15" t="e">
        <f>SUMIFS(#REF!,#REF!,$B312,#REF!,$C312,#REF!,$G$2)</f>
        <v>#REF!</v>
      </c>
      <c r="H312" s="15" t="e">
        <f>SUMIFS(#REF!,#REF!,$B312,#REF!,$C312,#REF!,$G$2)</f>
        <v>#REF!</v>
      </c>
      <c r="I312" s="15" t="e">
        <f>SUMIFS(#REF!,#REF!,$B312,#REF!,$C312,#REF!,$G$2)</f>
        <v>#REF!</v>
      </c>
      <c r="J312" s="117" t="e">
        <f>SUMIFS(#REF!,#REF!,$B312,#REF!,$C312,#REF!,$J$2)</f>
        <v>#REF!</v>
      </c>
      <c r="K312" s="117" t="e">
        <f>SUMIFS(#REF!,#REF!,$B312,#REF!,$C312,#REF!,$J$2)</f>
        <v>#REF!</v>
      </c>
      <c r="L312" s="117" t="e">
        <f>SUMIFS(#REF!,#REF!,$B312,#REF!,$C312,#REF!,$J$2)</f>
        <v>#REF!</v>
      </c>
      <c r="M312" s="118"/>
      <c r="N312" s="118"/>
      <c r="O312" s="118"/>
      <c r="P312" s="118"/>
      <c r="Q312" s="118"/>
      <c r="R312" s="118"/>
      <c r="S312" s="118"/>
      <c r="T312" s="118"/>
      <c r="U312" s="118"/>
      <c r="V312" s="118"/>
      <c r="W312" s="118"/>
      <c r="X312" s="118"/>
      <c r="Y312" s="118"/>
      <c r="Z312" s="118"/>
      <c r="AA312" s="118"/>
      <c r="AB312" s="118"/>
      <c r="AC312" s="118"/>
      <c r="AD312" s="118"/>
      <c r="AE312" s="118"/>
      <c r="AF312" s="118"/>
      <c r="AG312" s="118"/>
      <c r="AH312" s="118"/>
      <c r="AI312" s="118"/>
    </row>
    <row r="313" spans="1:35" ht="15.75" customHeight="1">
      <c r="A313" s="108"/>
      <c r="B313" s="109" t="s">
        <v>3668</v>
      </c>
      <c r="C313" s="110"/>
      <c r="D313" s="111" t="e">
        <f t="shared" ref="D313:L313" si="78">SUM(D314:D316)</f>
        <v>#REF!</v>
      </c>
      <c r="E313" s="111" t="e">
        <f t="shared" si="78"/>
        <v>#REF!</v>
      </c>
      <c r="F313" s="111" t="e">
        <f t="shared" si="78"/>
        <v>#REF!</v>
      </c>
      <c r="G313" s="111" t="e">
        <f t="shared" si="78"/>
        <v>#REF!</v>
      </c>
      <c r="H313" s="111" t="e">
        <f t="shared" si="78"/>
        <v>#REF!</v>
      </c>
      <c r="I313" s="111" t="e">
        <f t="shared" si="78"/>
        <v>#REF!</v>
      </c>
      <c r="J313" s="111" t="e">
        <f t="shared" si="78"/>
        <v>#REF!</v>
      </c>
      <c r="K313" s="111" t="e">
        <f t="shared" si="78"/>
        <v>#REF!</v>
      </c>
      <c r="L313" s="111" t="e">
        <f t="shared" si="78"/>
        <v>#REF!</v>
      </c>
      <c r="M313" s="112"/>
      <c r="N313" s="112"/>
      <c r="O313" s="112"/>
      <c r="P313" s="112"/>
      <c r="Q313" s="112"/>
      <c r="R313" s="112"/>
      <c r="S313" s="112"/>
      <c r="T313" s="112"/>
      <c r="U313" s="112"/>
      <c r="V313" s="112"/>
      <c r="W313" s="112"/>
      <c r="X313" s="112"/>
      <c r="Y313" s="112"/>
      <c r="Z313" s="112"/>
      <c r="AA313" s="112"/>
      <c r="AB313" s="112"/>
      <c r="AC313" s="112"/>
      <c r="AD313" s="112"/>
      <c r="AE313" s="112"/>
      <c r="AF313" s="112"/>
      <c r="AG313" s="112"/>
      <c r="AH313" s="112"/>
      <c r="AI313" s="112"/>
    </row>
    <row r="314" spans="1:35" ht="63.75" customHeight="1">
      <c r="A314" s="113">
        <f>A310+1</f>
        <v>78</v>
      </c>
      <c r="B314" s="114" t="s">
        <v>784</v>
      </c>
      <c r="C314" s="115" t="s">
        <v>115</v>
      </c>
      <c r="D314" s="116" t="e">
        <f>SUMIFS(#REF!,#REF!,$B314,#REF!,$C314,#REF!,$D$2)</f>
        <v>#REF!</v>
      </c>
      <c r="E314" s="116" t="e">
        <f>SUMIFS(#REF!,#REF!,$B314,#REF!,$C314,#REF!,$D$2)</f>
        <v>#REF!</v>
      </c>
      <c r="F314" s="116" t="e">
        <f>SUMIFS(#REF!,#REF!,$B314,#REF!,$C314,#REF!,$D$2)</f>
        <v>#REF!</v>
      </c>
      <c r="G314" s="15" t="e">
        <f>SUMIFS(#REF!,#REF!,$B314,#REF!,$C314,#REF!,$G$2)</f>
        <v>#REF!</v>
      </c>
      <c r="H314" s="15" t="e">
        <f>SUMIFS(#REF!,#REF!,$B314,#REF!,$C314,#REF!,$G$2)</f>
        <v>#REF!</v>
      </c>
      <c r="I314" s="15" t="e">
        <f>SUMIFS(#REF!,#REF!,$B314,#REF!,$C314,#REF!,$G$2)</f>
        <v>#REF!</v>
      </c>
      <c r="J314" s="117" t="e">
        <f>SUMIFS(#REF!,#REF!,$B314,#REF!,$C314,#REF!,$J$2)</f>
        <v>#REF!</v>
      </c>
      <c r="K314" s="117" t="e">
        <f>SUMIFS(#REF!,#REF!,$B314,#REF!,$C314,#REF!,$J$2)</f>
        <v>#REF!</v>
      </c>
      <c r="L314" s="117" t="e">
        <f>SUMIFS(#REF!,#REF!,$B314,#REF!,$C314,#REF!,$J$2)</f>
        <v>#REF!</v>
      </c>
      <c r="M314" s="118"/>
      <c r="N314" s="118"/>
      <c r="O314" s="118"/>
      <c r="P314" s="118"/>
      <c r="Q314" s="118"/>
      <c r="R314" s="118"/>
      <c r="S314" s="118"/>
      <c r="T314" s="118"/>
      <c r="U314" s="118"/>
      <c r="V314" s="118"/>
      <c r="W314" s="118"/>
      <c r="X314" s="118"/>
      <c r="Y314" s="118"/>
      <c r="Z314" s="118"/>
      <c r="AA314" s="118"/>
      <c r="AB314" s="118"/>
      <c r="AC314" s="118"/>
      <c r="AD314" s="118"/>
      <c r="AE314" s="118"/>
      <c r="AF314" s="118"/>
      <c r="AG314" s="118"/>
      <c r="AH314" s="118"/>
      <c r="AI314" s="118"/>
    </row>
    <row r="315" spans="1:35" ht="63.75" customHeight="1">
      <c r="A315" s="113"/>
      <c r="B315" s="114" t="s">
        <v>784</v>
      </c>
      <c r="C315" s="115" t="s">
        <v>398</v>
      </c>
      <c r="D315" s="116" t="e">
        <f>SUMIFS(#REF!,#REF!,$B315,#REF!,$C315,#REF!,$D$2)</f>
        <v>#REF!</v>
      </c>
      <c r="E315" s="116" t="e">
        <f>SUMIFS(#REF!,#REF!,$B315,#REF!,$C315,#REF!,$D$2)</f>
        <v>#REF!</v>
      </c>
      <c r="F315" s="116" t="e">
        <f>SUMIFS(#REF!,#REF!,$B315,#REF!,$C315,#REF!,$D$2)</f>
        <v>#REF!</v>
      </c>
      <c r="G315" s="15" t="e">
        <f>SUMIFS(#REF!,#REF!,$B315,#REF!,$C315,#REF!,$G$2)</f>
        <v>#REF!</v>
      </c>
      <c r="H315" s="15" t="e">
        <f>SUMIFS(#REF!,#REF!,$B315,#REF!,$C315,#REF!,$G$2)</f>
        <v>#REF!</v>
      </c>
      <c r="I315" s="15" t="e">
        <f>SUMIFS(#REF!,#REF!,$B315,#REF!,$C315,#REF!,$G$2)</f>
        <v>#REF!</v>
      </c>
      <c r="J315" s="117" t="e">
        <f>SUMIFS(#REF!,#REF!,$B315,#REF!,$C315,#REF!,$J$2)</f>
        <v>#REF!</v>
      </c>
      <c r="K315" s="117" t="e">
        <f>SUMIFS(#REF!,#REF!,$B315,#REF!,$C315,#REF!,$J$2)</f>
        <v>#REF!</v>
      </c>
      <c r="L315" s="117" t="e">
        <f>SUMIFS(#REF!,#REF!,$B315,#REF!,$C315,#REF!,$J$2)</f>
        <v>#REF!</v>
      </c>
      <c r="M315" s="118"/>
      <c r="N315" s="118"/>
      <c r="O315" s="118"/>
      <c r="P315" s="118"/>
      <c r="Q315" s="118"/>
      <c r="R315" s="118"/>
      <c r="S315" s="118"/>
      <c r="T315" s="118"/>
      <c r="U315" s="118"/>
      <c r="V315" s="118"/>
      <c r="W315" s="118"/>
      <c r="X315" s="118"/>
      <c r="Y315" s="118"/>
      <c r="Z315" s="118"/>
      <c r="AA315" s="118"/>
      <c r="AB315" s="118"/>
      <c r="AC315" s="118"/>
      <c r="AD315" s="118"/>
      <c r="AE315" s="118"/>
      <c r="AF315" s="118"/>
      <c r="AG315" s="118"/>
      <c r="AH315" s="118"/>
      <c r="AI315" s="118"/>
    </row>
    <row r="316" spans="1:35" ht="18.75" customHeight="1">
      <c r="A316" s="113"/>
      <c r="B316" s="114" t="s">
        <v>784</v>
      </c>
      <c r="C316" s="101" t="s">
        <v>194</v>
      </c>
      <c r="D316" s="116" t="e">
        <f>SUMIFS(#REF!,#REF!,$B316,#REF!,$C316,#REF!,$D$2)</f>
        <v>#REF!</v>
      </c>
      <c r="E316" s="116" t="e">
        <f>SUMIFS(#REF!,#REF!,$B316,#REF!,$C316,#REF!,$D$2)</f>
        <v>#REF!</v>
      </c>
      <c r="F316" s="116" t="e">
        <f>SUMIFS(#REF!,#REF!,$B316,#REF!,$C316,#REF!,$D$2)</f>
        <v>#REF!</v>
      </c>
      <c r="G316" s="15" t="e">
        <f>SUMIFS(#REF!,#REF!,$B316,#REF!,$C316,#REF!,$G$2)</f>
        <v>#REF!</v>
      </c>
      <c r="H316" s="15" t="e">
        <f>SUMIFS(#REF!,#REF!,$B316,#REF!,$C316,#REF!,$G$2)</f>
        <v>#REF!</v>
      </c>
      <c r="I316" s="15" t="e">
        <f>SUMIFS(#REF!,#REF!,$B316,#REF!,$C316,#REF!,$G$2)</f>
        <v>#REF!</v>
      </c>
      <c r="J316" s="117" t="e">
        <f>SUMIFS(#REF!,#REF!,$B316,#REF!,$C316,#REF!,$J$2)</f>
        <v>#REF!</v>
      </c>
      <c r="K316" s="117" t="e">
        <f>SUMIFS(#REF!,#REF!,$B316,#REF!,$C316,#REF!,$J$2)</f>
        <v>#REF!</v>
      </c>
      <c r="L316" s="117" t="e">
        <f>SUMIFS(#REF!,#REF!,$B316,#REF!,$C316,#REF!,$J$2)</f>
        <v>#REF!</v>
      </c>
      <c r="M316" s="118"/>
      <c r="N316" s="118"/>
      <c r="O316" s="118"/>
      <c r="P316" s="118"/>
      <c r="Q316" s="118"/>
      <c r="R316" s="118"/>
      <c r="S316" s="118"/>
      <c r="T316" s="118"/>
      <c r="U316" s="118"/>
      <c r="V316" s="118"/>
      <c r="W316" s="118"/>
      <c r="X316" s="118"/>
      <c r="Y316" s="118"/>
      <c r="Z316" s="118"/>
      <c r="AA316" s="118"/>
      <c r="AB316" s="118"/>
      <c r="AC316" s="118"/>
      <c r="AD316" s="118"/>
      <c r="AE316" s="118"/>
      <c r="AF316" s="118"/>
      <c r="AG316" s="118"/>
      <c r="AH316" s="118"/>
      <c r="AI316" s="118"/>
    </row>
    <row r="317" spans="1:35" ht="15.75" customHeight="1">
      <c r="A317" s="108"/>
      <c r="B317" s="109" t="s">
        <v>3668</v>
      </c>
      <c r="C317" s="110"/>
      <c r="D317" s="111" t="e">
        <f t="shared" ref="D317:L317" si="79">SUM(D318:D320)</f>
        <v>#REF!</v>
      </c>
      <c r="E317" s="111" t="e">
        <f t="shared" si="79"/>
        <v>#REF!</v>
      </c>
      <c r="F317" s="111" t="e">
        <f t="shared" si="79"/>
        <v>#REF!</v>
      </c>
      <c r="G317" s="111" t="e">
        <f t="shared" si="79"/>
        <v>#REF!</v>
      </c>
      <c r="H317" s="111" t="e">
        <f t="shared" si="79"/>
        <v>#REF!</v>
      </c>
      <c r="I317" s="111" t="e">
        <f t="shared" si="79"/>
        <v>#REF!</v>
      </c>
      <c r="J317" s="111" t="e">
        <f t="shared" si="79"/>
        <v>#REF!</v>
      </c>
      <c r="K317" s="111" t="e">
        <f t="shared" si="79"/>
        <v>#REF!</v>
      </c>
      <c r="L317" s="111" t="e">
        <f t="shared" si="79"/>
        <v>#REF!</v>
      </c>
      <c r="M317" s="112"/>
      <c r="N317" s="112"/>
      <c r="O317" s="112"/>
      <c r="P317" s="112"/>
      <c r="Q317" s="112"/>
      <c r="R317" s="112"/>
      <c r="S317" s="112"/>
      <c r="T317" s="112"/>
      <c r="U317" s="112"/>
      <c r="V317" s="112"/>
      <c r="W317" s="112"/>
      <c r="X317" s="112"/>
      <c r="Y317" s="112"/>
      <c r="Z317" s="112"/>
      <c r="AA317" s="112"/>
      <c r="AB317" s="112"/>
      <c r="AC317" s="112"/>
      <c r="AD317" s="112"/>
      <c r="AE317" s="112"/>
      <c r="AF317" s="112"/>
      <c r="AG317" s="112"/>
      <c r="AH317" s="112"/>
      <c r="AI317" s="112"/>
    </row>
    <row r="318" spans="1:35" ht="63.75" customHeight="1">
      <c r="A318" s="113">
        <f>A314+1</f>
        <v>79</v>
      </c>
      <c r="B318" s="114" t="s">
        <v>785</v>
      </c>
      <c r="C318" s="115" t="s">
        <v>115</v>
      </c>
      <c r="D318" s="116" t="e">
        <f>SUMIFS(#REF!,#REF!,$B318,#REF!,$C318,#REF!,$D$2)</f>
        <v>#REF!</v>
      </c>
      <c r="E318" s="116" t="e">
        <f>SUMIFS(#REF!,#REF!,$B318,#REF!,$C318,#REF!,$D$2)</f>
        <v>#REF!</v>
      </c>
      <c r="F318" s="116" t="e">
        <f>SUMIFS(#REF!,#REF!,$B318,#REF!,$C318,#REF!,$D$2)</f>
        <v>#REF!</v>
      </c>
      <c r="G318" s="15" t="e">
        <f>SUMIFS(#REF!,#REF!,$B318,#REF!,$C318,#REF!,$G$2)</f>
        <v>#REF!</v>
      </c>
      <c r="H318" s="15" t="e">
        <f>SUMIFS(#REF!,#REF!,$B318,#REF!,$C318,#REF!,$G$2)</f>
        <v>#REF!</v>
      </c>
      <c r="I318" s="15" t="e">
        <f>SUMIFS(#REF!,#REF!,$B318,#REF!,$C318,#REF!,$G$2)</f>
        <v>#REF!</v>
      </c>
      <c r="J318" s="117" t="e">
        <f>SUMIFS(#REF!,#REF!,$B318,#REF!,$C318,#REF!,$J$2)</f>
        <v>#REF!</v>
      </c>
      <c r="K318" s="117" t="e">
        <f>SUMIFS(#REF!,#REF!,$B318,#REF!,$C318,#REF!,$J$2)</f>
        <v>#REF!</v>
      </c>
      <c r="L318" s="117" t="e">
        <f>SUMIFS(#REF!,#REF!,$B318,#REF!,$C318,#REF!,$J$2)</f>
        <v>#REF!</v>
      </c>
      <c r="M318" s="118"/>
      <c r="N318" s="118"/>
      <c r="O318" s="118"/>
      <c r="P318" s="118"/>
      <c r="Q318" s="118"/>
      <c r="R318" s="118"/>
      <c r="S318" s="118"/>
      <c r="T318" s="118"/>
      <c r="U318" s="118"/>
      <c r="V318" s="118"/>
      <c r="W318" s="118"/>
      <c r="X318" s="118"/>
      <c r="Y318" s="118"/>
      <c r="Z318" s="118"/>
      <c r="AA318" s="118"/>
      <c r="AB318" s="118"/>
      <c r="AC318" s="118"/>
      <c r="AD318" s="118"/>
      <c r="AE318" s="118"/>
      <c r="AF318" s="118"/>
      <c r="AG318" s="118"/>
      <c r="AH318" s="118"/>
      <c r="AI318" s="118"/>
    </row>
    <row r="319" spans="1:35" ht="63.75" customHeight="1">
      <c r="A319" s="113"/>
      <c r="B319" s="114" t="s">
        <v>785</v>
      </c>
      <c r="C319" s="115" t="s">
        <v>398</v>
      </c>
      <c r="D319" s="116" t="e">
        <f>SUMIFS(#REF!,#REF!,$B319,#REF!,$C319,#REF!,$D$2)</f>
        <v>#REF!</v>
      </c>
      <c r="E319" s="116" t="e">
        <f>SUMIFS(#REF!,#REF!,$B319,#REF!,$C319,#REF!,$D$2)</f>
        <v>#REF!</v>
      </c>
      <c r="F319" s="116" t="e">
        <f>SUMIFS(#REF!,#REF!,$B319,#REF!,$C319,#REF!,$D$2)</f>
        <v>#REF!</v>
      </c>
      <c r="G319" s="15" t="e">
        <f>SUMIFS(#REF!,#REF!,$B319,#REF!,$C319,#REF!,$G$2)</f>
        <v>#REF!</v>
      </c>
      <c r="H319" s="15" t="e">
        <f>SUMIFS(#REF!,#REF!,$B319,#REF!,$C319,#REF!,$G$2)</f>
        <v>#REF!</v>
      </c>
      <c r="I319" s="15" t="e">
        <f>SUMIFS(#REF!,#REF!,$B319,#REF!,$C319,#REF!,$G$2)</f>
        <v>#REF!</v>
      </c>
      <c r="J319" s="117" t="e">
        <f>SUMIFS(#REF!,#REF!,$B319,#REF!,$C319,#REF!,$J$2)</f>
        <v>#REF!</v>
      </c>
      <c r="K319" s="117" t="e">
        <f>SUMIFS(#REF!,#REF!,$B319,#REF!,$C319,#REF!,$J$2)</f>
        <v>#REF!</v>
      </c>
      <c r="L319" s="117" t="e">
        <f>SUMIFS(#REF!,#REF!,$B319,#REF!,$C319,#REF!,$J$2)</f>
        <v>#REF!</v>
      </c>
      <c r="M319" s="118"/>
      <c r="N319" s="118"/>
      <c r="O319" s="118"/>
      <c r="P319" s="118"/>
      <c r="Q319" s="118"/>
      <c r="R319" s="118"/>
      <c r="S319" s="118"/>
      <c r="T319" s="118"/>
      <c r="U319" s="118"/>
      <c r="V319" s="118"/>
      <c r="W319" s="118"/>
      <c r="X319" s="118"/>
      <c r="Y319" s="118"/>
      <c r="Z319" s="118"/>
      <c r="AA319" s="118"/>
      <c r="AB319" s="118"/>
      <c r="AC319" s="118"/>
      <c r="AD319" s="118"/>
      <c r="AE319" s="118"/>
      <c r="AF319" s="118"/>
      <c r="AG319" s="118"/>
      <c r="AH319" s="118"/>
      <c r="AI319" s="118"/>
    </row>
    <row r="320" spans="1:35" ht="18.75" customHeight="1">
      <c r="A320" s="113"/>
      <c r="B320" s="114" t="s">
        <v>785</v>
      </c>
      <c r="C320" s="101" t="s">
        <v>194</v>
      </c>
      <c r="D320" s="116" t="e">
        <f>SUMIFS(#REF!,#REF!,$B320,#REF!,$C320,#REF!,$D$2)</f>
        <v>#REF!</v>
      </c>
      <c r="E320" s="116" t="e">
        <f>SUMIFS(#REF!,#REF!,$B320,#REF!,$C320,#REF!,$D$2)</f>
        <v>#REF!</v>
      </c>
      <c r="F320" s="116" t="e">
        <f>SUMIFS(#REF!,#REF!,$B320,#REF!,$C320,#REF!,$D$2)</f>
        <v>#REF!</v>
      </c>
      <c r="G320" s="15" t="e">
        <f>SUMIFS(#REF!,#REF!,$B320,#REF!,$C320,#REF!,$G$2)</f>
        <v>#REF!</v>
      </c>
      <c r="H320" s="15" t="e">
        <f>SUMIFS(#REF!,#REF!,$B320,#REF!,$C320,#REF!,$G$2)</f>
        <v>#REF!</v>
      </c>
      <c r="I320" s="15" t="e">
        <f>SUMIFS(#REF!,#REF!,$B320,#REF!,$C320,#REF!,$G$2)</f>
        <v>#REF!</v>
      </c>
      <c r="J320" s="117" t="e">
        <f>SUMIFS(#REF!,#REF!,$B320,#REF!,$C320,#REF!,$J$2)</f>
        <v>#REF!</v>
      </c>
      <c r="K320" s="117" t="e">
        <f>SUMIFS(#REF!,#REF!,$B320,#REF!,$C320,#REF!,$J$2)</f>
        <v>#REF!</v>
      </c>
      <c r="L320" s="117" t="e">
        <f>SUMIFS(#REF!,#REF!,$B320,#REF!,$C320,#REF!,$J$2)</f>
        <v>#REF!</v>
      </c>
      <c r="M320" s="118"/>
      <c r="N320" s="118"/>
      <c r="O320" s="118"/>
      <c r="P320" s="118"/>
      <c r="Q320" s="118"/>
      <c r="R320" s="118"/>
      <c r="S320" s="118"/>
      <c r="T320" s="118"/>
      <c r="U320" s="118"/>
      <c r="V320" s="118"/>
      <c r="W320" s="118"/>
      <c r="X320" s="118"/>
      <c r="Y320" s="118"/>
      <c r="Z320" s="118"/>
      <c r="AA320" s="118"/>
      <c r="AB320" s="118"/>
      <c r="AC320" s="118"/>
      <c r="AD320" s="118"/>
      <c r="AE320" s="118"/>
      <c r="AF320" s="118"/>
      <c r="AG320" s="118"/>
      <c r="AH320" s="118"/>
      <c r="AI320" s="118"/>
    </row>
    <row r="321" spans="1:35" ht="15.75" customHeight="1">
      <c r="A321" s="108"/>
      <c r="B321" s="109" t="s">
        <v>3668</v>
      </c>
      <c r="C321" s="110"/>
      <c r="D321" s="111" t="e">
        <f t="shared" ref="D321:L321" si="80">SUM(D322:D324)</f>
        <v>#REF!</v>
      </c>
      <c r="E321" s="111" t="e">
        <f t="shared" si="80"/>
        <v>#REF!</v>
      </c>
      <c r="F321" s="111" t="e">
        <f t="shared" si="80"/>
        <v>#REF!</v>
      </c>
      <c r="G321" s="111" t="e">
        <f t="shared" si="80"/>
        <v>#REF!</v>
      </c>
      <c r="H321" s="111" t="e">
        <f t="shared" si="80"/>
        <v>#REF!</v>
      </c>
      <c r="I321" s="111" t="e">
        <f t="shared" si="80"/>
        <v>#REF!</v>
      </c>
      <c r="J321" s="111" t="e">
        <f t="shared" si="80"/>
        <v>#REF!</v>
      </c>
      <c r="K321" s="111" t="e">
        <f t="shared" si="80"/>
        <v>#REF!</v>
      </c>
      <c r="L321" s="111" t="e">
        <f t="shared" si="80"/>
        <v>#REF!</v>
      </c>
      <c r="M321" s="112"/>
      <c r="N321" s="112"/>
      <c r="O321" s="112"/>
      <c r="P321" s="112"/>
      <c r="Q321" s="112"/>
      <c r="R321" s="112"/>
      <c r="S321" s="112"/>
      <c r="T321" s="112"/>
      <c r="U321" s="112"/>
      <c r="V321" s="112"/>
      <c r="W321" s="112"/>
      <c r="X321" s="112"/>
      <c r="Y321" s="112"/>
      <c r="Z321" s="112"/>
      <c r="AA321" s="112"/>
      <c r="AB321" s="112"/>
      <c r="AC321" s="112"/>
      <c r="AD321" s="112"/>
      <c r="AE321" s="112"/>
      <c r="AF321" s="112"/>
      <c r="AG321" s="112"/>
      <c r="AH321" s="112"/>
      <c r="AI321" s="112"/>
    </row>
    <row r="322" spans="1:35" ht="63.75" customHeight="1">
      <c r="A322" s="113">
        <f>A318+1</f>
        <v>80</v>
      </c>
      <c r="B322" s="114" t="s">
        <v>786</v>
      </c>
      <c r="C322" s="115" t="s">
        <v>115</v>
      </c>
      <c r="D322" s="116" t="e">
        <f>SUMIFS(#REF!,#REF!,$B322,#REF!,$C322,#REF!,$D$2)</f>
        <v>#REF!</v>
      </c>
      <c r="E322" s="116" t="e">
        <f>SUMIFS(#REF!,#REF!,$B322,#REF!,$C322,#REF!,$D$2)</f>
        <v>#REF!</v>
      </c>
      <c r="F322" s="116" t="e">
        <f>SUMIFS(#REF!,#REF!,$B322,#REF!,$C322,#REF!,$D$2)</f>
        <v>#REF!</v>
      </c>
      <c r="G322" s="15" t="e">
        <f>SUMIFS(#REF!,#REF!,$B322,#REF!,$C322,#REF!,$G$2)</f>
        <v>#REF!</v>
      </c>
      <c r="H322" s="15" t="e">
        <f>SUMIFS(#REF!,#REF!,$B322,#REF!,$C322,#REF!,$G$2)</f>
        <v>#REF!</v>
      </c>
      <c r="I322" s="15" t="e">
        <f>SUMIFS(#REF!,#REF!,$B322,#REF!,$C322,#REF!,$G$2)</f>
        <v>#REF!</v>
      </c>
      <c r="J322" s="117" t="e">
        <f>SUMIFS(#REF!,#REF!,$B322,#REF!,$C322,#REF!,$J$2)</f>
        <v>#REF!</v>
      </c>
      <c r="K322" s="117" t="e">
        <f>SUMIFS(#REF!,#REF!,$B322,#REF!,$C322,#REF!,$J$2)</f>
        <v>#REF!</v>
      </c>
      <c r="L322" s="117" t="e">
        <f>SUMIFS(#REF!,#REF!,$B322,#REF!,$C322,#REF!,$J$2)</f>
        <v>#REF!</v>
      </c>
      <c r="M322" s="118"/>
      <c r="N322" s="118"/>
      <c r="O322" s="118"/>
      <c r="P322" s="118"/>
      <c r="Q322" s="118"/>
      <c r="R322" s="118"/>
      <c r="S322" s="118"/>
      <c r="T322" s="118"/>
      <c r="U322" s="118"/>
      <c r="V322" s="118"/>
      <c r="W322" s="118"/>
      <c r="X322" s="118"/>
      <c r="Y322" s="118"/>
      <c r="Z322" s="118"/>
      <c r="AA322" s="118"/>
      <c r="AB322" s="118"/>
      <c r="AC322" s="118"/>
      <c r="AD322" s="118"/>
      <c r="AE322" s="118"/>
      <c r="AF322" s="118"/>
      <c r="AG322" s="118"/>
      <c r="AH322" s="118"/>
      <c r="AI322" s="118"/>
    </row>
    <row r="323" spans="1:35" ht="63.75" customHeight="1">
      <c r="A323" s="113"/>
      <c r="B323" s="114" t="s">
        <v>786</v>
      </c>
      <c r="C323" s="115" t="s">
        <v>398</v>
      </c>
      <c r="D323" s="116" t="e">
        <f>SUMIFS(#REF!,#REF!,$B323,#REF!,$C323,#REF!,$D$2)</f>
        <v>#REF!</v>
      </c>
      <c r="E323" s="116" t="e">
        <f>SUMIFS(#REF!,#REF!,$B323,#REF!,$C323,#REF!,$D$2)</f>
        <v>#REF!</v>
      </c>
      <c r="F323" s="116" t="e">
        <f>SUMIFS(#REF!,#REF!,$B323,#REF!,$C323,#REF!,$D$2)</f>
        <v>#REF!</v>
      </c>
      <c r="G323" s="15" t="e">
        <f>SUMIFS(#REF!,#REF!,$B323,#REF!,$C323,#REF!,$G$2)</f>
        <v>#REF!</v>
      </c>
      <c r="H323" s="15" t="e">
        <f>SUMIFS(#REF!,#REF!,$B323,#REF!,$C323,#REF!,$G$2)</f>
        <v>#REF!</v>
      </c>
      <c r="I323" s="15" t="e">
        <f>SUMIFS(#REF!,#REF!,$B323,#REF!,$C323,#REF!,$G$2)</f>
        <v>#REF!</v>
      </c>
      <c r="J323" s="117" t="e">
        <f>SUMIFS(#REF!,#REF!,$B323,#REF!,$C323,#REF!,$J$2)</f>
        <v>#REF!</v>
      </c>
      <c r="K323" s="117" t="e">
        <f>SUMIFS(#REF!,#REF!,$B323,#REF!,$C323,#REF!,$J$2)</f>
        <v>#REF!</v>
      </c>
      <c r="L323" s="117" t="e">
        <f>SUMIFS(#REF!,#REF!,$B323,#REF!,$C323,#REF!,$J$2)</f>
        <v>#REF!</v>
      </c>
      <c r="M323" s="118"/>
      <c r="N323" s="118"/>
      <c r="O323" s="118"/>
      <c r="P323" s="118"/>
      <c r="Q323" s="118"/>
      <c r="R323" s="118"/>
      <c r="S323" s="118"/>
      <c r="T323" s="118"/>
      <c r="U323" s="118"/>
      <c r="V323" s="118"/>
      <c r="W323" s="118"/>
      <c r="X323" s="118"/>
      <c r="Y323" s="118"/>
      <c r="Z323" s="118"/>
      <c r="AA323" s="118"/>
      <c r="AB323" s="118"/>
      <c r="AC323" s="118"/>
      <c r="AD323" s="118"/>
      <c r="AE323" s="118"/>
      <c r="AF323" s="118"/>
      <c r="AG323" s="118"/>
      <c r="AH323" s="118"/>
      <c r="AI323" s="118"/>
    </row>
    <row r="324" spans="1:35" ht="18.75" customHeight="1">
      <c r="A324" s="113"/>
      <c r="B324" s="114" t="s">
        <v>786</v>
      </c>
      <c r="C324" s="101" t="s">
        <v>194</v>
      </c>
      <c r="D324" s="116" t="e">
        <f>SUMIFS(#REF!,#REF!,$B324,#REF!,$C324,#REF!,$D$2)</f>
        <v>#REF!</v>
      </c>
      <c r="E324" s="116" t="e">
        <f>SUMIFS(#REF!,#REF!,$B324,#REF!,$C324,#REF!,$D$2)</f>
        <v>#REF!</v>
      </c>
      <c r="F324" s="116" t="e">
        <f>SUMIFS(#REF!,#REF!,$B324,#REF!,$C324,#REF!,$D$2)</f>
        <v>#REF!</v>
      </c>
      <c r="G324" s="15" t="e">
        <f>SUMIFS(#REF!,#REF!,$B324,#REF!,$C324,#REF!,$G$2)</f>
        <v>#REF!</v>
      </c>
      <c r="H324" s="15" t="e">
        <f>SUMIFS(#REF!,#REF!,$B324,#REF!,$C324,#REF!,$G$2)</f>
        <v>#REF!</v>
      </c>
      <c r="I324" s="15" t="e">
        <f>SUMIFS(#REF!,#REF!,$B324,#REF!,$C324,#REF!,$G$2)</f>
        <v>#REF!</v>
      </c>
      <c r="J324" s="117" t="e">
        <f>SUMIFS(#REF!,#REF!,$B324,#REF!,$C324,#REF!,$J$2)</f>
        <v>#REF!</v>
      </c>
      <c r="K324" s="117" t="e">
        <f>SUMIFS(#REF!,#REF!,$B324,#REF!,$C324,#REF!,$J$2)</f>
        <v>#REF!</v>
      </c>
      <c r="L324" s="117" t="e">
        <f>SUMIFS(#REF!,#REF!,$B324,#REF!,$C324,#REF!,$J$2)</f>
        <v>#REF!</v>
      </c>
      <c r="M324" s="118"/>
      <c r="N324" s="118"/>
      <c r="O324" s="118"/>
      <c r="P324" s="118"/>
      <c r="Q324" s="118"/>
      <c r="R324" s="118"/>
      <c r="S324" s="118"/>
      <c r="T324" s="118"/>
      <c r="U324" s="118"/>
      <c r="V324" s="118"/>
      <c r="W324" s="118"/>
      <c r="X324" s="118"/>
      <c r="Y324" s="118"/>
      <c r="Z324" s="118"/>
      <c r="AA324" s="118"/>
      <c r="AB324" s="118"/>
      <c r="AC324" s="118"/>
      <c r="AD324" s="118"/>
      <c r="AE324" s="118"/>
      <c r="AF324" s="118"/>
      <c r="AG324" s="118"/>
      <c r="AH324" s="118"/>
      <c r="AI324" s="118"/>
    </row>
    <row r="325" spans="1:35" ht="15.75" customHeight="1">
      <c r="A325" s="108"/>
      <c r="B325" s="109" t="s">
        <v>3668</v>
      </c>
      <c r="C325" s="110"/>
      <c r="D325" s="111" t="e">
        <f t="shared" ref="D325:L325" si="81">SUM(D326:D328)</f>
        <v>#REF!</v>
      </c>
      <c r="E325" s="111" t="e">
        <f t="shared" si="81"/>
        <v>#REF!</v>
      </c>
      <c r="F325" s="111" t="e">
        <f t="shared" si="81"/>
        <v>#REF!</v>
      </c>
      <c r="G325" s="111" t="e">
        <f t="shared" si="81"/>
        <v>#REF!</v>
      </c>
      <c r="H325" s="111" t="e">
        <f t="shared" si="81"/>
        <v>#REF!</v>
      </c>
      <c r="I325" s="111" t="e">
        <f t="shared" si="81"/>
        <v>#REF!</v>
      </c>
      <c r="J325" s="111" t="e">
        <f t="shared" si="81"/>
        <v>#REF!</v>
      </c>
      <c r="K325" s="111" t="e">
        <f t="shared" si="81"/>
        <v>#REF!</v>
      </c>
      <c r="L325" s="111" t="e">
        <f t="shared" si="81"/>
        <v>#REF!</v>
      </c>
      <c r="M325" s="112"/>
      <c r="N325" s="112"/>
      <c r="O325" s="112"/>
      <c r="P325" s="112"/>
      <c r="Q325" s="112"/>
      <c r="R325" s="112"/>
      <c r="S325" s="112"/>
      <c r="T325" s="112"/>
      <c r="U325" s="112"/>
      <c r="V325" s="112"/>
      <c r="W325" s="112"/>
      <c r="X325" s="112"/>
      <c r="Y325" s="112"/>
      <c r="Z325" s="112"/>
      <c r="AA325" s="112"/>
      <c r="AB325" s="112"/>
      <c r="AC325" s="112"/>
      <c r="AD325" s="112"/>
      <c r="AE325" s="112"/>
      <c r="AF325" s="112"/>
      <c r="AG325" s="112"/>
      <c r="AH325" s="112"/>
      <c r="AI325" s="112"/>
    </row>
    <row r="326" spans="1:35" ht="63.75" customHeight="1">
      <c r="A326" s="113">
        <f>A322+1</f>
        <v>81</v>
      </c>
      <c r="B326" s="114" t="s">
        <v>787</v>
      </c>
      <c r="C326" s="115" t="s">
        <v>115</v>
      </c>
      <c r="D326" s="116" t="e">
        <f>SUMIFS(#REF!,#REF!,$B326,#REF!,$C326,#REF!,$D$2)</f>
        <v>#REF!</v>
      </c>
      <c r="E326" s="116" t="e">
        <f>SUMIFS(#REF!,#REF!,$B326,#REF!,$C326,#REF!,$D$2)</f>
        <v>#REF!</v>
      </c>
      <c r="F326" s="116" t="e">
        <f>SUMIFS(#REF!,#REF!,$B326,#REF!,$C326,#REF!,$D$2)</f>
        <v>#REF!</v>
      </c>
      <c r="G326" s="15" t="e">
        <f>SUMIFS(#REF!,#REF!,$B326,#REF!,$C326,#REF!,$G$2)</f>
        <v>#REF!</v>
      </c>
      <c r="H326" s="15" t="e">
        <f>SUMIFS(#REF!,#REF!,$B326,#REF!,$C326,#REF!,$G$2)</f>
        <v>#REF!</v>
      </c>
      <c r="I326" s="15" t="e">
        <f>SUMIFS(#REF!,#REF!,$B326,#REF!,$C326,#REF!,$G$2)</f>
        <v>#REF!</v>
      </c>
      <c r="J326" s="117" t="e">
        <f>SUMIFS(#REF!,#REF!,$B326,#REF!,$C326,#REF!,$J$2)</f>
        <v>#REF!</v>
      </c>
      <c r="K326" s="117" t="e">
        <f>SUMIFS(#REF!,#REF!,$B326,#REF!,$C326,#REF!,$J$2)</f>
        <v>#REF!</v>
      </c>
      <c r="L326" s="117" t="e">
        <f>SUMIFS(#REF!,#REF!,$B326,#REF!,$C326,#REF!,$J$2)</f>
        <v>#REF!</v>
      </c>
      <c r="M326" s="118"/>
      <c r="N326" s="118"/>
      <c r="O326" s="118"/>
      <c r="P326" s="118"/>
      <c r="Q326" s="118"/>
      <c r="R326" s="118"/>
      <c r="S326" s="118"/>
      <c r="T326" s="118"/>
      <c r="U326" s="118"/>
      <c r="V326" s="118"/>
      <c r="W326" s="118"/>
      <c r="X326" s="118"/>
      <c r="Y326" s="118"/>
      <c r="Z326" s="118"/>
      <c r="AA326" s="118"/>
      <c r="AB326" s="118"/>
      <c r="AC326" s="118"/>
      <c r="AD326" s="118"/>
      <c r="AE326" s="118"/>
      <c r="AF326" s="118"/>
      <c r="AG326" s="118"/>
      <c r="AH326" s="118"/>
      <c r="AI326" s="118"/>
    </row>
    <row r="327" spans="1:35" ht="63.75" customHeight="1">
      <c r="A327" s="113"/>
      <c r="B327" s="114" t="s">
        <v>787</v>
      </c>
      <c r="C327" s="115" t="s">
        <v>398</v>
      </c>
      <c r="D327" s="116" t="e">
        <f>SUMIFS(#REF!,#REF!,$B327,#REF!,$C327,#REF!,$D$2)</f>
        <v>#REF!</v>
      </c>
      <c r="E327" s="116" t="e">
        <f>SUMIFS(#REF!,#REF!,$B327,#REF!,$C327,#REF!,$D$2)</f>
        <v>#REF!</v>
      </c>
      <c r="F327" s="116" t="e">
        <f>SUMIFS(#REF!,#REF!,$B327,#REF!,$C327,#REF!,$D$2)</f>
        <v>#REF!</v>
      </c>
      <c r="G327" s="15" t="e">
        <f>SUMIFS(#REF!,#REF!,$B327,#REF!,$C327,#REF!,$G$2)</f>
        <v>#REF!</v>
      </c>
      <c r="H327" s="15" t="e">
        <f>SUMIFS(#REF!,#REF!,$B327,#REF!,$C327,#REF!,$G$2)</f>
        <v>#REF!</v>
      </c>
      <c r="I327" s="15" t="e">
        <f>SUMIFS(#REF!,#REF!,$B327,#REF!,$C327,#REF!,$G$2)</f>
        <v>#REF!</v>
      </c>
      <c r="J327" s="117" t="e">
        <f>SUMIFS(#REF!,#REF!,$B327,#REF!,$C327,#REF!,$J$2)</f>
        <v>#REF!</v>
      </c>
      <c r="K327" s="117" t="e">
        <f>SUMIFS(#REF!,#REF!,$B327,#REF!,$C327,#REF!,$J$2)</f>
        <v>#REF!</v>
      </c>
      <c r="L327" s="117" t="e">
        <f>SUMIFS(#REF!,#REF!,$B327,#REF!,$C327,#REF!,$J$2)</f>
        <v>#REF!</v>
      </c>
      <c r="M327" s="118"/>
      <c r="N327" s="118"/>
      <c r="O327" s="118"/>
      <c r="P327" s="118"/>
      <c r="Q327" s="118"/>
      <c r="R327" s="118"/>
      <c r="S327" s="118"/>
      <c r="T327" s="118"/>
      <c r="U327" s="118"/>
      <c r="V327" s="118"/>
      <c r="W327" s="118"/>
      <c r="X327" s="118"/>
      <c r="Y327" s="118"/>
      <c r="Z327" s="118"/>
      <c r="AA327" s="118"/>
      <c r="AB327" s="118"/>
      <c r="AC327" s="118"/>
      <c r="AD327" s="118"/>
      <c r="AE327" s="118"/>
      <c r="AF327" s="118"/>
      <c r="AG327" s="118"/>
      <c r="AH327" s="118"/>
      <c r="AI327" s="118"/>
    </row>
    <row r="328" spans="1:35" ht="18.75" customHeight="1">
      <c r="A328" s="113"/>
      <c r="B328" s="114" t="s">
        <v>787</v>
      </c>
      <c r="C328" s="101" t="s">
        <v>194</v>
      </c>
      <c r="D328" s="116" t="e">
        <f>SUMIFS(#REF!,#REF!,$B328,#REF!,$C328,#REF!,$D$2)</f>
        <v>#REF!</v>
      </c>
      <c r="E328" s="116" t="e">
        <f>SUMIFS(#REF!,#REF!,$B328,#REF!,$C328,#REF!,$D$2)</f>
        <v>#REF!</v>
      </c>
      <c r="F328" s="116" t="e">
        <f>SUMIFS(#REF!,#REF!,$B328,#REF!,$C328,#REF!,$D$2)</f>
        <v>#REF!</v>
      </c>
      <c r="G328" s="15" t="e">
        <f>SUMIFS(#REF!,#REF!,$B328,#REF!,$C328,#REF!,$G$2)</f>
        <v>#REF!</v>
      </c>
      <c r="H328" s="15" t="e">
        <f>SUMIFS(#REF!,#REF!,$B328,#REF!,$C328,#REF!,$G$2)</f>
        <v>#REF!</v>
      </c>
      <c r="I328" s="15" t="e">
        <f>SUMIFS(#REF!,#REF!,$B328,#REF!,$C328,#REF!,$G$2)</f>
        <v>#REF!</v>
      </c>
      <c r="J328" s="117" t="e">
        <f>SUMIFS(#REF!,#REF!,$B328,#REF!,$C328,#REF!,$J$2)</f>
        <v>#REF!</v>
      </c>
      <c r="K328" s="117" t="e">
        <f>SUMIFS(#REF!,#REF!,$B328,#REF!,$C328,#REF!,$J$2)</f>
        <v>#REF!</v>
      </c>
      <c r="L328" s="117" t="e">
        <f>SUMIFS(#REF!,#REF!,$B328,#REF!,$C328,#REF!,$J$2)</f>
        <v>#REF!</v>
      </c>
      <c r="M328" s="118"/>
      <c r="N328" s="118"/>
      <c r="O328" s="118"/>
      <c r="P328" s="118"/>
      <c r="Q328" s="118"/>
      <c r="R328" s="118"/>
      <c r="S328" s="118"/>
      <c r="T328" s="118"/>
      <c r="U328" s="118"/>
      <c r="V328" s="118"/>
      <c r="W328" s="118"/>
      <c r="X328" s="118"/>
      <c r="Y328" s="118"/>
      <c r="Z328" s="118"/>
      <c r="AA328" s="118"/>
      <c r="AB328" s="118"/>
      <c r="AC328" s="118"/>
      <c r="AD328" s="118"/>
      <c r="AE328" s="118"/>
      <c r="AF328" s="118"/>
      <c r="AG328" s="118"/>
      <c r="AH328" s="118"/>
      <c r="AI328" s="118"/>
    </row>
    <row r="329" spans="1:35" ht="15.75" customHeight="1">
      <c r="A329" s="108"/>
      <c r="B329" s="109" t="s">
        <v>3668</v>
      </c>
      <c r="C329" s="110"/>
      <c r="D329" s="111" t="e">
        <f t="shared" ref="D329:L329" si="82">SUM(D330:D332)</f>
        <v>#REF!</v>
      </c>
      <c r="E329" s="111" t="e">
        <f t="shared" si="82"/>
        <v>#REF!</v>
      </c>
      <c r="F329" s="111" t="e">
        <f t="shared" si="82"/>
        <v>#REF!</v>
      </c>
      <c r="G329" s="111" t="e">
        <f t="shared" si="82"/>
        <v>#REF!</v>
      </c>
      <c r="H329" s="111" t="e">
        <f t="shared" si="82"/>
        <v>#REF!</v>
      </c>
      <c r="I329" s="111" t="e">
        <f t="shared" si="82"/>
        <v>#REF!</v>
      </c>
      <c r="J329" s="111" t="e">
        <f t="shared" si="82"/>
        <v>#REF!</v>
      </c>
      <c r="K329" s="111" t="e">
        <f t="shared" si="82"/>
        <v>#REF!</v>
      </c>
      <c r="L329" s="111" t="e">
        <f t="shared" si="82"/>
        <v>#REF!</v>
      </c>
      <c r="M329" s="112"/>
      <c r="N329" s="112"/>
      <c r="O329" s="112"/>
      <c r="P329" s="112"/>
      <c r="Q329" s="112"/>
      <c r="R329" s="112"/>
      <c r="S329" s="112"/>
      <c r="T329" s="112"/>
      <c r="U329" s="112"/>
      <c r="V329" s="112"/>
      <c r="W329" s="112"/>
      <c r="X329" s="112"/>
      <c r="Y329" s="112"/>
      <c r="Z329" s="112"/>
      <c r="AA329" s="112"/>
      <c r="AB329" s="112"/>
      <c r="AC329" s="112"/>
      <c r="AD329" s="112"/>
      <c r="AE329" s="112"/>
      <c r="AF329" s="112"/>
      <c r="AG329" s="112"/>
      <c r="AH329" s="112"/>
      <c r="AI329" s="112"/>
    </row>
    <row r="330" spans="1:35" ht="63.75" customHeight="1">
      <c r="A330" s="113">
        <f>A326+1</f>
        <v>82</v>
      </c>
      <c r="B330" s="114" t="s">
        <v>788</v>
      </c>
      <c r="C330" s="115" t="s">
        <v>115</v>
      </c>
      <c r="D330" s="116" t="e">
        <f>SUMIFS(#REF!,#REF!,$B330,#REF!,$C330,#REF!,$D$2)</f>
        <v>#REF!</v>
      </c>
      <c r="E330" s="116" t="e">
        <f>SUMIFS(#REF!,#REF!,$B330,#REF!,$C330,#REF!,$D$2)</f>
        <v>#REF!</v>
      </c>
      <c r="F330" s="116" t="e">
        <f>SUMIFS(#REF!,#REF!,$B330,#REF!,$C330,#REF!,$D$2)</f>
        <v>#REF!</v>
      </c>
      <c r="G330" s="15" t="e">
        <f>SUMIFS(#REF!,#REF!,$B330,#REF!,$C330,#REF!,$G$2)</f>
        <v>#REF!</v>
      </c>
      <c r="H330" s="15" t="e">
        <f>SUMIFS(#REF!,#REF!,$B330,#REF!,$C330,#REF!,$G$2)</f>
        <v>#REF!</v>
      </c>
      <c r="I330" s="15" t="e">
        <f>SUMIFS(#REF!,#REF!,$B330,#REF!,$C330,#REF!,$G$2)</f>
        <v>#REF!</v>
      </c>
      <c r="J330" s="117" t="e">
        <f>SUMIFS(#REF!,#REF!,$B330,#REF!,$C330,#REF!,$J$2)</f>
        <v>#REF!</v>
      </c>
      <c r="K330" s="117" t="e">
        <f>SUMIFS(#REF!,#REF!,$B330,#REF!,$C330,#REF!,$J$2)</f>
        <v>#REF!</v>
      </c>
      <c r="L330" s="117" t="e">
        <f>SUMIFS(#REF!,#REF!,$B330,#REF!,$C330,#REF!,$J$2)</f>
        <v>#REF!</v>
      </c>
      <c r="M330" s="118"/>
      <c r="N330" s="118"/>
      <c r="O330" s="118"/>
      <c r="P330" s="118"/>
      <c r="Q330" s="118"/>
      <c r="R330" s="118"/>
      <c r="S330" s="118"/>
      <c r="T330" s="118"/>
      <c r="U330" s="118"/>
      <c r="V330" s="118"/>
      <c r="W330" s="118"/>
      <c r="X330" s="118"/>
      <c r="Y330" s="118"/>
      <c r="Z330" s="118"/>
      <c r="AA330" s="118"/>
      <c r="AB330" s="118"/>
      <c r="AC330" s="118"/>
      <c r="AD330" s="118"/>
      <c r="AE330" s="118"/>
      <c r="AF330" s="118"/>
      <c r="AG330" s="118"/>
      <c r="AH330" s="118"/>
      <c r="AI330" s="118"/>
    </row>
    <row r="331" spans="1:35" ht="63.75" customHeight="1">
      <c r="A331" s="113"/>
      <c r="B331" s="114" t="s">
        <v>788</v>
      </c>
      <c r="C331" s="115" t="s">
        <v>398</v>
      </c>
      <c r="D331" s="116" t="e">
        <f>SUMIFS(#REF!,#REF!,$B331,#REF!,$C331,#REF!,$D$2)</f>
        <v>#REF!</v>
      </c>
      <c r="E331" s="116" t="e">
        <f>SUMIFS(#REF!,#REF!,$B331,#REF!,$C331,#REF!,$D$2)</f>
        <v>#REF!</v>
      </c>
      <c r="F331" s="116" t="e">
        <f>SUMIFS(#REF!,#REF!,$B331,#REF!,$C331,#REF!,$D$2)</f>
        <v>#REF!</v>
      </c>
      <c r="G331" s="15" t="e">
        <f>SUMIFS(#REF!,#REF!,$B331,#REF!,$C331,#REF!,$G$2)</f>
        <v>#REF!</v>
      </c>
      <c r="H331" s="15" t="e">
        <f>SUMIFS(#REF!,#REF!,$B331,#REF!,$C331,#REF!,$G$2)</f>
        <v>#REF!</v>
      </c>
      <c r="I331" s="15" t="e">
        <f>SUMIFS(#REF!,#REF!,$B331,#REF!,$C331,#REF!,$G$2)</f>
        <v>#REF!</v>
      </c>
      <c r="J331" s="117" t="e">
        <f>SUMIFS(#REF!,#REF!,$B331,#REF!,$C331,#REF!,$J$2)</f>
        <v>#REF!</v>
      </c>
      <c r="K331" s="117" t="e">
        <f>SUMIFS(#REF!,#REF!,$B331,#REF!,$C331,#REF!,$J$2)</f>
        <v>#REF!</v>
      </c>
      <c r="L331" s="117" t="e">
        <f>SUMIFS(#REF!,#REF!,$B331,#REF!,$C331,#REF!,$J$2)</f>
        <v>#REF!</v>
      </c>
      <c r="M331" s="118"/>
      <c r="N331" s="118"/>
      <c r="O331" s="118"/>
      <c r="P331" s="118"/>
      <c r="Q331" s="118"/>
      <c r="R331" s="118"/>
      <c r="S331" s="118"/>
      <c r="T331" s="118"/>
      <c r="U331" s="118"/>
      <c r="V331" s="118"/>
      <c r="W331" s="118"/>
      <c r="X331" s="118"/>
      <c r="Y331" s="118"/>
      <c r="Z331" s="118"/>
      <c r="AA331" s="118"/>
      <c r="AB331" s="118"/>
      <c r="AC331" s="118"/>
      <c r="AD331" s="118"/>
      <c r="AE331" s="118"/>
      <c r="AF331" s="118"/>
      <c r="AG331" s="118"/>
      <c r="AH331" s="118"/>
      <c r="AI331" s="118"/>
    </row>
    <row r="332" spans="1:35" ht="18.75" customHeight="1">
      <c r="A332" s="113"/>
      <c r="B332" s="114" t="s">
        <v>788</v>
      </c>
      <c r="C332" s="101" t="s">
        <v>194</v>
      </c>
      <c r="D332" s="116" t="e">
        <f>SUMIFS(#REF!,#REF!,$B332,#REF!,$C332,#REF!,$D$2)</f>
        <v>#REF!</v>
      </c>
      <c r="E332" s="116" t="e">
        <f>SUMIFS(#REF!,#REF!,$B332,#REF!,$C332,#REF!,$D$2)</f>
        <v>#REF!</v>
      </c>
      <c r="F332" s="116" t="e">
        <f>SUMIFS(#REF!,#REF!,$B332,#REF!,$C332,#REF!,$D$2)</f>
        <v>#REF!</v>
      </c>
      <c r="G332" s="15" t="e">
        <f>SUMIFS(#REF!,#REF!,$B332,#REF!,$C332,#REF!,$G$2)</f>
        <v>#REF!</v>
      </c>
      <c r="H332" s="15" t="e">
        <f>SUMIFS(#REF!,#REF!,$B332,#REF!,$C332,#REF!,$G$2)</f>
        <v>#REF!</v>
      </c>
      <c r="I332" s="15" t="e">
        <f>SUMIFS(#REF!,#REF!,$B332,#REF!,$C332,#REF!,$G$2)</f>
        <v>#REF!</v>
      </c>
      <c r="J332" s="117" t="e">
        <f>SUMIFS(#REF!,#REF!,$B332,#REF!,$C332,#REF!,$J$2)</f>
        <v>#REF!</v>
      </c>
      <c r="K332" s="117" t="e">
        <f>SUMIFS(#REF!,#REF!,$B332,#REF!,$C332,#REF!,$J$2)</f>
        <v>#REF!</v>
      </c>
      <c r="L332" s="117" t="e">
        <f>SUMIFS(#REF!,#REF!,$B332,#REF!,$C332,#REF!,$J$2)</f>
        <v>#REF!</v>
      </c>
      <c r="M332" s="118"/>
      <c r="N332" s="118"/>
      <c r="O332" s="118"/>
      <c r="P332" s="118"/>
      <c r="Q332" s="118"/>
      <c r="R332" s="118"/>
      <c r="S332" s="118"/>
      <c r="T332" s="118"/>
      <c r="U332" s="118"/>
      <c r="V332" s="118"/>
      <c r="W332" s="118"/>
      <c r="X332" s="118"/>
      <c r="Y332" s="118"/>
      <c r="Z332" s="118"/>
      <c r="AA332" s="118"/>
      <c r="AB332" s="118"/>
      <c r="AC332" s="118"/>
      <c r="AD332" s="118"/>
      <c r="AE332" s="118"/>
      <c r="AF332" s="118"/>
      <c r="AG332" s="118"/>
      <c r="AH332" s="118"/>
      <c r="AI332" s="118"/>
    </row>
    <row r="333" spans="1:35" ht="15.75" customHeight="1">
      <c r="A333" s="108"/>
      <c r="B333" s="109" t="s">
        <v>3668</v>
      </c>
      <c r="C333" s="110"/>
      <c r="D333" s="111" t="e">
        <f t="shared" ref="D333:L333" si="83">SUM(D334:D336)</f>
        <v>#REF!</v>
      </c>
      <c r="E333" s="111" t="e">
        <f t="shared" si="83"/>
        <v>#REF!</v>
      </c>
      <c r="F333" s="111" t="e">
        <f t="shared" si="83"/>
        <v>#REF!</v>
      </c>
      <c r="G333" s="111" t="e">
        <f t="shared" si="83"/>
        <v>#REF!</v>
      </c>
      <c r="H333" s="111" t="e">
        <f t="shared" si="83"/>
        <v>#REF!</v>
      </c>
      <c r="I333" s="111" t="e">
        <f t="shared" si="83"/>
        <v>#REF!</v>
      </c>
      <c r="J333" s="111" t="e">
        <f t="shared" si="83"/>
        <v>#REF!</v>
      </c>
      <c r="K333" s="111" t="e">
        <f t="shared" si="83"/>
        <v>#REF!</v>
      </c>
      <c r="L333" s="111" t="e">
        <f t="shared" si="83"/>
        <v>#REF!</v>
      </c>
      <c r="M333" s="112"/>
      <c r="N333" s="112"/>
      <c r="O333" s="112"/>
      <c r="P333" s="112"/>
      <c r="Q333" s="112"/>
      <c r="R333" s="112"/>
      <c r="S333" s="112"/>
      <c r="T333" s="112"/>
      <c r="U333" s="112"/>
      <c r="V333" s="112"/>
      <c r="W333" s="112"/>
      <c r="X333" s="112"/>
      <c r="Y333" s="112"/>
      <c r="Z333" s="112"/>
      <c r="AA333" s="112"/>
      <c r="AB333" s="112"/>
      <c r="AC333" s="112"/>
      <c r="AD333" s="112"/>
      <c r="AE333" s="112"/>
      <c r="AF333" s="112"/>
      <c r="AG333" s="112"/>
      <c r="AH333" s="112"/>
      <c r="AI333" s="112"/>
    </row>
    <row r="334" spans="1:35" ht="63.75" customHeight="1">
      <c r="A334" s="113">
        <f>A330+1</f>
        <v>83</v>
      </c>
      <c r="B334" s="114" t="s">
        <v>677</v>
      </c>
      <c r="C334" s="115" t="s">
        <v>115</v>
      </c>
      <c r="D334" s="116" t="e">
        <f>SUMIFS(#REF!,#REF!,$B334,#REF!,$C334,#REF!,$D$2)</f>
        <v>#REF!</v>
      </c>
      <c r="E334" s="116" t="e">
        <f>SUMIFS(#REF!,#REF!,$B334,#REF!,$C334,#REF!,$D$2)</f>
        <v>#REF!</v>
      </c>
      <c r="F334" s="116" t="e">
        <f>SUMIFS(#REF!,#REF!,$B334,#REF!,$C334,#REF!,$D$2)</f>
        <v>#REF!</v>
      </c>
      <c r="G334" s="15" t="e">
        <f>SUMIFS(#REF!,#REF!,$B334,#REF!,$C334,#REF!,$G$2)</f>
        <v>#REF!</v>
      </c>
      <c r="H334" s="15" t="e">
        <f>SUMIFS(#REF!,#REF!,$B334,#REF!,$C334,#REF!,$G$2)</f>
        <v>#REF!</v>
      </c>
      <c r="I334" s="15" t="e">
        <f>SUMIFS(#REF!,#REF!,$B334,#REF!,$C334,#REF!,$G$2)</f>
        <v>#REF!</v>
      </c>
      <c r="J334" s="117" t="e">
        <f>SUMIFS(#REF!,#REF!,$B334,#REF!,$C334,#REF!,$J$2)</f>
        <v>#REF!</v>
      </c>
      <c r="K334" s="117" t="e">
        <f>SUMIFS(#REF!,#REF!,$B334,#REF!,$C334,#REF!,$J$2)</f>
        <v>#REF!</v>
      </c>
      <c r="L334" s="117" t="e">
        <f>SUMIFS(#REF!,#REF!,$B334,#REF!,$C334,#REF!,$J$2)</f>
        <v>#REF!</v>
      </c>
      <c r="M334" s="118"/>
      <c r="N334" s="118"/>
      <c r="O334" s="118"/>
      <c r="P334" s="118"/>
      <c r="Q334" s="118"/>
      <c r="R334" s="118"/>
      <c r="S334" s="118"/>
      <c r="T334" s="118"/>
      <c r="U334" s="118"/>
      <c r="V334" s="118"/>
      <c r="W334" s="118"/>
      <c r="X334" s="118"/>
      <c r="Y334" s="118"/>
      <c r="Z334" s="118"/>
      <c r="AA334" s="118"/>
      <c r="AB334" s="118"/>
      <c r="AC334" s="118"/>
      <c r="AD334" s="118"/>
      <c r="AE334" s="118"/>
      <c r="AF334" s="118"/>
      <c r="AG334" s="118"/>
      <c r="AH334" s="118"/>
      <c r="AI334" s="118"/>
    </row>
    <row r="335" spans="1:35" ht="63.75" customHeight="1">
      <c r="A335" s="113"/>
      <c r="B335" s="114" t="s">
        <v>677</v>
      </c>
      <c r="C335" s="115" t="s">
        <v>398</v>
      </c>
      <c r="D335" s="116" t="e">
        <f>SUMIFS(#REF!,#REF!,$B335,#REF!,$C335,#REF!,$D$2)</f>
        <v>#REF!</v>
      </c>
      <c r="E335" s="116" t="e">
        <f>SUMIFS(#REF!,#REF!,$B335,#REF!,$C335,#REF!,$D$2)</f>
        <v>#REF!</v>
      </c>
      <c r="F335" s="116" t="e">
        <f>SUMIFS(#REF!,#REF!,$B335,#REF!,$C335,#REF!,$D$2)</f>
        <v>#REF!</v>
      </c>
      <c r="G335" s="15" t="e">
        <f>SUMIFS(#REF!,#REF!,$B335,#REF!,$C335,#REF!,$G$2)</f>
        <v>#REF!</v>
      </c>
      <c r="H335" s="15" t="e">
        <f>SUMIFS(#REF!,#REF!,$B335,#REF!,$C335,#REF!,$G$2)</f>
        <v>#REF!</v>
      </c>
      <c r="I335" s="15" t="e">
        <f>SUMIFS(#REF!,#REF!,$B335,#REF!,$C335,#REF!,$G$2)</f>
        <v>#REF!</v>
      </c>
      <c r="J335" s="117" t="e">
        <f>SUMIFS(#REF!,#REF!,$B335,#REF!,$C335,#REF!,$J$2)</f>
        <v>#REF!</v>
      </c>
      <c r="K335" s="117" t="e">
        <f>SUMIFS(#REF!,#REF!,$B335,#REF!,$C335,#REF!,$J$2)</f>
        <v>#REF!</v>
      </c>
      <c r="L335" s="117" t="e">
        <f>SUMIFS(#REF!,#REF!,$B335,#REF!,$C335,#REF!,$J$2)</f>
        <v>#REF!</v>
      </c>
      <c r="M335" s="118"/>
      <c r="N335" s="118"/>
      <c r="O335" s="118"/>
      <c r="P335" s="118"/>
      <c r="Q335" s="118"/>
      <c r="R335" s="118"/>
      <c r="S335" s="118"/>
      <c r="T335" s="118"/>
      <c r="U335" s="118"/>
      <c r="V335" s="118"/>
      <c r="W335" s="118"/>
      <c r="X335" s="118"/>
      <c r="Y335" s="118"/>
      <c r="Z335" s="118"/>
      <c r="AA335" s="118"/>
      <c r="AB335" s="118"/>
      <c r="AC335" s="118"/>
      <c r="AD335" s="118"/>
      <c r="AE335" s="118"/>
      <c r="AF335" s="118"/>
      <c r="AG335" s="118"/>
      <c r="AH335" s="118"/>
      <c r="AI335" s="118"/>
    </row>
    <row r="336" spans="1:35" ht="18.75" customHeight="1">
      <c r="A336" s="113"/>
      <c r="B336" s="114" t="s">
        <v>677</v>
      </c>
      <c r="C336" s="101" t="s">
        <v>194</v>
      </c>
      <c r="D336" s="116" t="e">
        <f>SUMIFS(#REF!,#REF!,$B336,#REF!,$C336,#REF!,$D$2)</f>
        <v>#REF!</v>
      </c>
      <c r="E336" s="116" t="e">
        <f>SUMIFS(#REF!,#REF!,$B336,#REF!,$C336,#REF!,$D$2)</f>
        <v>#REF!</v>
      </c>
      <c r="F336" s="116" t="e">
        <f>SUMIFS(#REF!,#REF!,$B336,#REF!,$C336,#REF!,$D$2)</f>
        <v>#REF!</v>
      </c>
      <c r="G336" s="15" t="e">
        <f>SUMIFS(#REF!,#REF!,$B336,#REF!,$C336,#REF!,$G$2)</f>
        <v>#REF!</v>
      </c>
      <c r="H336" s="15" t="e">
        <f>SUMIFS(#REF!,#REF!,$B336,#REF!,$C336,#REF!,$G$2)</f>
        <v>#REF!</v>
      </c>
      <c r="I336" s="15" t="e">
        <f>SUMIFS(#REF!,#REF!,$B336,#REF!,$C336,#REF!,$G$2)</f>
        <v>#REF!</v>
      </c>
      <c r="J336" s="117" t="e">
        <f>SUMIFS(#REF!,#REF!,$B336,#REF!,$C336,#REF!,$J$2)</f>
        <v>#REF!</v>
      </c>
      <c r="K336" s="117" t="e">
        <f>SUMIFS(#REF!,#REF!,$B336,#REF!,$C336,#REF!,$J$2)</f>
        <v>#REF!</v>
      </c>
      <c r="L336" s="117" t="e">
        <f>SUMIFS(#REF!,#REF!,$B336,#REF!,$C336,#REF!,$J$2)</f>
        <v>#REF!</v>
      </c>
      <c r="M336" s="118"/>
      <c r="N336" s="118"/>
      <c r="O336" s="118"/>
      <c r="P336" s="118"/>
      <c r="Q336" s="118"/>
      <c r="R336" s="118"/>
      <c r="S336" s="118"/>
      <c r="T336" s="118"/>
      <c r="U336" s="118"/>
      <c r="V336" s="118"/>
      <c r="W336" s="118"/>
      <c r="X336" s="118"/>
      <c r="Y336" s="118"/>
      <c r="Z336" s="118"/>
      <c r="AA336" s="118"/>
      <c r="AB336" s="118"/>
      <c r="AC336" s="118"/>
      <c r="AD336" s="118"/>
      <c r="AE336" s="118"/>
      <c r="AF336" s="118"/>
      <c r="AG336" s="118"/>
      <c r="AH336" s="118"/>
      <c r="AI336" s="118"/>
    </row>
    <row r="337" spans="1:35" ht="15.75" customHeight="1">
      <c r="A337" s="108"/>
      <c r="B337" s="109" t="s">
        <v>3668</v>
      </c>
      <c r="C337" s="110"/>
      <c r="D337" s="111" t="e">
        <f t="shared" ref="D337:L337" si="84">SUM(D338:D340)</f>
        <v>#REF!</v>
      </c>
      <c r="E337" s="111" t="e">
        <f t="shared" si="84"/>
        <v>#REF!</v>
      </c>
      <c r="F337" s="111" t="e">
        <f t="shared" si="84"/>
        <v>#REF!</v>
      </c>
      <c r="G337" s="111" t="e">
        <f t="shared" si="84"/>
        <v>#REF!</v>
      </c>
      <c r="H337" s="111" t="e">
        <f t="shared" si="84"/>
        <v>#REF!</v>
      </c>
      <c r="I337" s="111" t="e">
        <f t="shared" si="84"/>
        <v>#REF!</v>
      </c>
      <c r="J337" s="111" t="e">
        <f t="shared" si="84"/>
        <v>#REF!</v>
      </c>
      <c r="K337" s="111" t="e">
        <f t="shared" si="84"/>
        <v>#REF!</v>
      </c>
      <c r="L337" s="111" t="e">
        <f t="shared" si="84"/>
        <v>#REF!</v>
      </c>
      <c r="M337" s="112"/>
      <c r="N337" s="112"/>
      <c r="O337" s="112"/>
      <c r="P337" s="112"/>
      <c r="Q337" s="112"/>
      <c r="R337" s="112"/>
      <c r="S337" s="112"/>
      <c r="T337" s="112"/>
      <c r="U337" s="112"/>
      <c r="V337" s="112"/>
      <c r="W337" s="112"/>
      <c r="X337" s="112"/>
      <c r="Y337" s="112"/>
      <c r="Z337" s="112"/>
      <c r="AA337" s="112"/>
      <c r="AB337" s="112"/>
      <c r="AC337" s="112"/>
      <c r="AD337" s="112"/>
      <c r="AE337" s="112"/>
      <c r="AF337" s="112"/>
      <c r="AG337" s="112"/>
      <c r="AH337" s="112"/>
      <c r="AI337" s="112"/>
    </row>
    <row r="338" spans="1:35" ht="63.75" customHeight="1">
      <c r="A338" s="113">
        <f>A334+1</f>
        <v>84</v>
      </c>
      <c r="B338" s="114" t="s">
        <v>789</v>
      </c>
      <c r="C338" s="115" t="s">
        <v>115</v>
      </c>
      <c r="D338" s="116" t="e">
        <f>SUMIFS(#REF!,#REF!,$B338,#REF!,$C338,#REF!,$D$2)</f>
        <v>#REF!</v>
      </c>
      <c r="E338" s="116" t="e">
        <f>SUMIFS(#REF!,#REF!,$B338,#REF!,$C338,#REF!,$D$2)</f>
        <v>#REF!</v>
      </c>
      <c r="F338" s="116" t="e">
        <f>SUMIFS(#REF!,#REF!,$B338,#REF!,$C338,#REF!,$D$2)</f>
        <v>#REF!</v>
      </c>
      <c r="G338" s="15" t="e">
        <f>SUMIFS(#REF!,#REF!,$B338,#REF!,$C338,#REF!,$G$2)</f>
        <v>#REF!</v>
      </c>
      <c r="H338" s="15" t="e">
        <f>SUMIFS(#REF!,#REF!,$B338,#REF!,$C338,#REF!,$G$2)</f>
        <v>#REF!</v>
      </c>
      <c r="I338" s="15" t="e">
        <f>SUMIFS(#REF!,#REF!,$B338,#REF!,$C338,#REF!,$G$2)</f>
        <v>#REF!</v>
      </c>
      <c r="J338" s="117" t="e">
        <f>SUMIFS(#REF!,#REF!,$B338,#REF!,$C338,#REF!,$J$2)</f>
        <v>#REF!</v>
      </c>
      <c r="K338" s="117" t="e">
        <f>SUMIFS(#REF!,#REF!,$B338,#REF!,$C338,#REF!,$J$2)</f>
        <v>#REF!</v>
      </c>
      <c r="L338" s="117" t="e">
        <f>SUMIFS(#REF!,#REF!,$B338,#REF!,$C338,#REF!,$J$2)</f>
        <v>#REF!</v>
      </c>
      <c r="M338" s="118"/>
      <c r="N338" s="118"/>
      <c r="O338" s="118"/>
      <c r="P338" s="118"/>
      <c r="Q338" s="118"/>
      <c r="R338" s="118"/>
      <c r="S338" s="118"/>
      <c r="T338" s="118"/>
      <c r="U338" s="118"/>
      <c r="V338" s="118"/>
      <c r="W338" s="118"/>
      <c r="X338" s="118"/>
      <c r="Y338" s="118"/>
      <c r="Z338" s="118"/>
      <c r="AA338" s="118"/>
      <c r="AB338" s="118"/>
      <c r="AC338" s="118"/>
      <c r="AD338" s="118"/>
      <c r="AE338" s="118"/>
      <c r="AF338" s="118"/>
      <c r="AG338" s="118"/>
      <c r="AH338" s="118"/>
      <c r="AI338" s="118"/>
    </row>
    <row r="339" spans="1:35" ht="63.75" customHeight="1">
      <c r="A339" s="113"/>
      <c r="B339" s="114" t="s">
        <v>789</v>
      </c>
      <c r="C339" s="115" t="s">
        <v>398</v>
      </c>
      <c r="D339" s="116" t="e">
        <f>SUMIFS(#REF!,#REF!,$B339,#REF!,$C339,#REF!,$D$2)</f>
        <v>#REF!</v>
      </c>
      <c r="E339" s="116" t="e">
        <f>SUMIFS(#REF!,#REF!,$B339,#REF!,$C339,#REF!,$D$2)</f>
        <v>#REF!</v>
      </c>
      <c r="F339" s="116" t="e">
        <f>SUMIFS(#REF!,#REF!,$B339,#REF!,$C339,#REF!,$D$2)</f>
        <v>#REF!</v>
      </c>
      <c r="G339" s="15" t="e">
        <f>SUMIFS(#REF!,#REF!,$B339,#REF!,$C339,#REF!,$G$2)</f>
        <v>#REF!</v>
      </c>
      <c r="H339" s="15" t="e">
        <f>SUMIFS(#REF!,#REF!,$B339,#REF!,$C339,#REF!,$G$2)</f>
        <v>#REF!</v>
      </c>
      <c r="I339" s="15" t="e">
        <f>SUMIFS(#REF!,#REF!,$B339,#REF!,$C339,#REF!,$G$2)</f>
        <v>#REF!</v>
      </c>
      <c r="J339" s="117" t="e">
        <f>SUMIFS(#REF!,#REF!,$B339,#REF!,$C339,#REF!,$J$2)</f>
        <v>#REF!</v>
      </c>
      <c r="K339" s="117" t="e">
        <f>SUMIFS(#REF!,#REF!,$B339,#REF!,$C339,#REF!,$J$2)</f>
        <v>#REF!</v>
      </c>
      <c r="L339" s="117" t="e">
        <f>SUMIFS(#REF!,#REF!,$B339,#REF!,$C339,#REF!,$J$2)</f>
        <v>#REF!</v>
      </c>
      <c r="M339" s="118"/>
      <c r="N339" s="118"/>
      <c r="O339" s="118"/>
      <c r="P339" s="118"/>
      <c r="Q339" s="118"/>
      <c r="R339" s="118"/>
      <c r="S339" s="118"/>
      <c r="T339" s="118"/>
      <c r="U339" s="118"/>
      <c r="V339" s="118"/>
      <c r="W339" s="118"/>
      <c r="X339" s="118"/>
      <c r="Y339" s="118"/>
      <c r="Z339" s="118"/>
      <c r="AA339" s="118"/>
      <c r="AB339" s="118"/>
      <c r="AC339" s="118"/>
      <c r="AD339" s="118"/>
      <c r="AE339" s="118"/>
      <c r="AF339" s="118"/>
      <c r="AG339" s="118"/>
      <c r="AH339" s="118"/>
      <c r="AI339" s="118"/>
    </row>
    <row r="340" spans="1:35" ht="18.75" customHeight="1">
      <c r="A340" s="113"/>
      <c r="B340" s="114" t="s">
        <v>789</v>
      </c>
      <c r="C340" s="101" t="s">
        <v>194</v>
      </c>
      <c r="D340" s="116" t="e">
        <f>SUMIFS(#REF!,#REF!,$B340,#REF!,$C340,#REF!,$D$2)</f>
        <v>#REF!</v>
      </c>
      <c r="E340" s="116" t="e">
        <f>SUMIFS(#REF!,#REF!,$B340,#REF!,$C340,#REF!,$D$2)</f>
        <v>#REF!</v>
      </c>
      <c r="F340" s="116" t="e">
        <f>SUMIFS(#REF!,#REF!,$B340,#REF!,$C340,#REF!,$D$2)</f>
        <v>#REF!</v>
      </c>
      <c r="G340" s="15" t="e">
        <f>SUMIFS(#REF!,#REF!,$B340,#REF!,$C340,#REF!,$G$2)</f>
        <v>#REF!</v>
      </c>
      <c r="H340" s="15" t="e">
        <f>SUMIFS(#REF!,#REF!,$B340,#REF!,$C340,#REF!,$G$2)</f>
        <v>#REF!</v>
      </c>
      <c r="I340" s="15" t="e">
        <f>SUMIFS(#REF!,#REF!,$B340,#REF!,$C340,#REF!,$G$2)</f>
        <v>#REF!</v>
      </c>
      <c r="J340" s="117" t="e">
        <f>SUMIFS(#REF!,#REF!,$B340,#REF!,$C340,#REF!,$J$2)</f>
        <v>#REF!</v>
      </c>
      <c r="K340" s="117" t="e">
        <f>SUMIFS(#REF!,#REF!,$B340,#REF!,$C340,#REF!,$J$2)</f>
        <v>#REF!</v>
      </c>
      <c r="L340" s="117" t="e">
        <f>SUMIFS(#REF!,#REF!,$B340,#REF!,$C340,#REF!,$J$2)</f>
        <v>#REF!</v>
      </c>
      <c r="M340" s="118"/>
      <c r="N340" s="118"/>
      <c r="O340" s="118"/>
      <c r="P340" s="118"/>
      <c r="Q340" s="118"/>
      <c r="R340" s="118"/>
      <c r="S340" s="118"/>
      <c r="T340" s="118"/>
      <c r="U340" s="118"/>
      <c r="V340" s="118"/>
      <c r="W340" s="118"/>
      <c r="X340" s="118"/>
      <c r="Y340" s="118"/>
      <c r="Z340" s="118"/>
      <c r="AA340" s="118"/>
      <c r="AB340" s="118"/>
      <c r="AC340" s="118"/>
      <c r="AD340" s="118"/>
      <c r="AE340" s="118"/>
      <c r="AF340" s="118"/>
      <c r="AG340" s="118"/>
      <c r="AH340" s="118"/>
      <c r="AI340" s="118"/>
    </row>
    <row r="341" spans="1:35" ht="15.75" customHeight="1">
      <c r="A341" s="108"/>
      <c r="B341" s="109" t="s">
        <v>3668</v>
      </c>
      <c r="C341" s="110"/>
      <c r="D341" s="111" t="e">
        <f t="shared" ref="D341:L341" si="85">SUM(D342:D344)</f>
        <v>#REF!</v>
      </c>
      <c r="E341" s="111" t="e">
        <f t="shared" si="85"/>
        <v>#REF!</v>
      </c>
      <c r="F341" s="111" t="e">
        <f t="shared" si="85"/>
        <v>#REF!</v>
      </c>
      <c r="G341" s="111" t="e">
        <f t="shared" si="85"/>
        <v>#REF!</v>
      </c>
      <c r="H341" s="111" t="e">
        <f t="shared" si="85"/>
        <v>#REF!</v>
      </c>
      <c r="I341" s="111" t="e">
        <f t="shared" si="85"/>
        <v>#REF!</v>
      </c>
      <c r="J341" s="111" t="e">
        <f t="shared" si="85"/>
        <v>#REF!</v>
      </c>
      <c r="K341" s="111" t="e">
        <f t="shared" si="85"/>
        <v>#REF!</v>
      </c>
      <c r="L341" s="111" t="e">
        <f t="shared" si="85"/>
        <v>#REF!</v>
      </c>
      <c r="M341" s="112"/>
      <c r="N341" s="112"/>
      <c r="O341" s="112"/>
      <c r="P341" s="112"/>
      <c r="Q341" s="112"/>
      <c r="R341" s="112"/>
      <c r="S341" s="112"/>
      <c r="T341" s="112"/>
      <c r="U341" s="112"/>
      <c r="V341" s="112"/>
      <c r="W341" s="112"/>
      <c r="X341" s="112"/>
      <c r="Y341" s="112"/>
      <c r="Z341" s="112"/>
      <c r="AA341" s="112"/>
      <c r="AB341" s="112"/>
      <c r="AC341" s="112"/>
      <c r="AD341" s="112"/>
      <c r="AE341" s="112"/>
      <c r="AF341" s="112"/>
      <c r="AG341" s="112"/>
      <c r="AH341" s="112"/>
      <c r="AI341" s="112"/>
    </row>
    <row r="342" spans="1:35" ht="63.75" customHeight="1">
      <c r="A342" s="113">
        <f>A338+1</f>
        <v>85</v>
      </c>
      <c r="B342" s="114" t="s">
        <v>790</v>
      </c>
      <c r="C342" s="115" t="s">
        <v>115</v>
      </c>
      <c r="D342" s="116" t="e">
        <f>SUMIFS(#REF!,#REF!,$B342,#REF!,$C342,#REF!,$D$2)</f>
        <v>#REF!</v>
      </c>
      <c r="E342" s="116" t="e">
        <f>SUMIFS(#REF!,#REF!,$B342,#REF!,$C342,#REF!,$D$2)</f>
        <v>#REF!</v>
      </c>
      <c r="F342" s="116" t="e">
        <f>SUMIFS(#REF!,#REF!,$B342,#REF!,$C342,#REF!,$D$2)</f>
        <v>#REF!</v>
      </c>
      <c r="G342" s="15" t="e">
        <f>SUMIFS(#REF!,#REF!,$B342,#REF!,$C342,#REF!,$G$2)</f>
        <v>#REF!</v>
      </c>
      <c r="H342" s="15" t="e">
        <f>SUMIFS(#REF!,#REF!,$B342,#REF!,$C342,#REF!,$G$2)</f>
        <v>#REF!</v>
      </c>
      <c r="I342" s="15" t="e">
        <f>SUMIFS(#REF!,#REF!,$B342,#REF!,$C342,#REF!,$G$2)</f>
        <v>#REF!</v>
      </c>
      <c r="J342" s="117" t="e">
        <f>SUMIFS(#REF!,#REF!,$B342,#REF!,$C342,#REF!,$J$2)</f>
        <v>#REF!</v>
      </c>
      <c r="K342" s="117" t="e">
        <f>SUMIFS(#REF!,#REF!,$B342,#REF!,$C342,#REF!,$J$2)</f>
        <v>#REF!</v>
      </c>
      <c r="L342" s="117" t="e">
        <f>SUMIFS(#REF!,#REF!,$B342,#REF!,$C342,#REF!,$J$2)</f>
        <v>#REF!</v>
      </c>
      <c r="M342" s="118"/>
      <c r="N342" s="118"/>
      <c r="O342" s="118"/>
      <c r="P342" s="118"/>
      <c r="Q342" s="118"/>
      <c r="R342" s="118"/>
      <c r="S342" s="118"/>
      <c r="T342" s="118"/>
      <c r="U342" s="118"/>
      <c r="V342" s="118"/>
      <c r="W342" s="118"/>
      <c r="X342" s="118"/>
      <c r="Y342" s="118"/>
      <c r="Z342" s="118"/>
      <c r="AA342" s="118"/>
      <c r="AB342" s="118"/>
      <c r="AC342" s="118"/>
      <c r="AD342" s="118"/>
      <c r="AE342" s="118"/>
      <c r="AF342" s="118"/>
      <c r="AG342" s="118"/>
      <c r="AH342" s="118"/>
      <c r="AI342" s="118"/>
    </row>
    <row r="343" spans="1:35" ht="63.75" customHeight="1">
      <c r="A343" s="113"/>
      <c r="B343" s="114" t="s">
        <v>790</v>
      </c>
      <c r="C343" s="115" t="s">
        <v>398</v>
      </c>
      <c r="D343" s="116" t="e">
        <f>SUMIFS(#REF!,#REF!,$B343,#REF!,$C343,#REF!,$D$2)</f>
        <v>#REF!</v>
      </c>
      <c r="E343" s="116" t="e">
        <f>SUMIFS(#REF!,#REF!,$B343,#REF!,$C343,#REF!,$D$2)</f>
        <v>#REF!</v>
      </c>
      <c r="F343" s="116" t="e">
        <f>SUMIFS(#REF!,#REF!,$B343,#REF!,$C343,#REF!,$D$2)</f>
        <v>#REF!</v>
      </c>
      <c r="G343" s="15" t="e">
        <f>SUMIFS(#REF!,#REF!,$B343,#REF!,$C343,#REF!,$G$2)</f>
        <v>#REF!</v>
      </c>
      <c r="H343" s="15" t="e">
        <f>SUMIFS(#REF!,#REF!,$B343,#REF!,$C343,#REF!,$G$2)</f>
        <v>#REF!</v>
      </c>
      <c r="I343" s="15" t="e">
        <f>SUMIFS(#REF!,#REF!,$B343,#REF!,$C343,#REF!,$G$2)</f>
        <v>#REF!</v>
      </c>
      <c r="J343" s="117" t="e">
        <f>SUMIFS(#REF!,#REF!,$B343,#REF!,$C343,#REF!,$J$2)</f>
        <v>#REF!</v>
      </c>
      <c r="K343" s="117" t="e">
        <f>SUMIFS(#REF!,#REF!,$B343,#REF!,$C343,#REF!,$J$2)</f>
        <v>#REF!</v>
      </c>
      <c r="L343" s="117" t="e">
        <f>SUMIFS(#REF!,#REF!,$B343,#REF!,$C343,#REF!,$J$2)</f>
        <v>#REF!</v>
      </c>
      <c r="M343" s="118"/>
      <c r="N343" s="118"/>
      <c r="O343" s="118"/>
      <c r="P343" s="118"/>
      <c r="Q343" s="118"/>
      <c r="R343" s="118"/>
      <c r="S343" s="118"/>
      <c r="T343" s="118"/>
      <c r="U343" s="118"/>
      <c r="V343" s="118"/>
      <c r="W343" s="118"/>
      <c r="X343" s="118"/>
      <c r="Y343" s="118"/>
      <c r="Z343" s="118"/>
      <c r="AA343" s="118"/>
      <c r="AB343" s="118"/>
      <c r="AC343" s="118"/>
      <c r="AD343" s="118"/>
      <c r="AE343" s="118"/>
      <c r="AF343" s="118"/>
      <c r="AG343" s="118"/>
      <c r="AH343" s="118"/>
      <c r="AI343" s="118"/>
    </row>
    <row r="344" spans="1:35" ht="18.75" customHeight="1">
      <c r="A344" s="113"/>
      <c r="B344" s="114" t="s">
        <v>790</v>
      </c>
      <c r="C344" s="101" t="s">
        <v>194</v>
      </c>
      <c r="D344" s="116" t="e">
        <f>SUMIFS(#REF!,#REF!,$B344,#REF!,$C344,#REF!,$D$2)</f>
        <v>#REF!</v>
      </c>
      <c r="E344" s="116" t="e">
        <f>SUMIFS(#REF!,#REF!,$B344,#REF!,$C344,#REF!,$D$2)</f>
        <v>#REF!</v>
      </c>
      <c r="F344" s="116" t="e">
        <f>SUMIFS(#REF!,#REF!,$B344,#REF!,$C344,#REF!,$D$2)</f>
        <v>#REF!</v>
      </c>
      <c r="G344" s="15" t="e">
        <f>SUMIFS(#REF!,#REF!,$B344,#REF!,$C344,#REF!,$G$2)</f>
        <v>#REF!</v>
      </c>
      <c r="H344" s="15" t="e">
        <f>SUMIFS(#REF!,#REF!,$B344,#REF!,$C344,#REF!,$G$2)</f>
        <v>#REF!</v>
      </c>
      <c r="I344" s="15" t="e">
        <f>SUMIFS(#REF!,#REF!,$B344,#REF!,$C344,#REF!,$G$2)</f>
        <v>#REF!</v>
      </c>
      <c r="J344" s="117" t="e">
        <f>SUMIFS(#REF!,#REF!,$B344,#REF!,$C344,#REF!,$J$2)</f>
        <v>#REF!</v>
      </c>
      <c r="K344" s="117" t="e">
        <f>SUMIFS(#REF!,#REF!,$B344,#REF!,$C344,#REF!,$J$2)</f>
        <v>#REF!</v>
      </c>
      <c r="L344" s="117" t="e">
        <f>SUMIFS(#REF!,#REF!,$B344,#REF!,$C344,#REF!,$J$2)</f>
        <v>#REF!</v>
      </c>
      <c r="M344" s="118"/>
      <c r="N344" s="118"/>
      <c r="O344" s="118"/>
      <c r="P344" s="118"/>
      <c r="Q344" s="118"/>
      <c r="R344" s="118"/>
      <c r="S344" s="118"/>
      <c r="T344" s="118"/>
      <c r="U344" s="118"/>
      <c r="V344" s="118"/>
      <c r="W344" s="118"/>
      <c r="X344" s="118"/>
      <c r="Y344" s="118"/>
      <c r="Z344" s="118"/>
      <c r="AA344" s="118"/>
      <c r="AB344" s="118"/>
      <c r="AC344" s="118"/>
      <c r="AD344" s="118"/>
      <c r="AE344" s="118"/>
      <c r="AF344" s="118"/>
      <c r="AG344" s="118"/>
      <c r="AH344" s="118"/>
      <c r="AI344" s="118"/>
    </row>
    <row r="345" spans="1:35" ht="15.75" customHeight="1">
      <c r="A345" s="108"/>
      <c r="B345" s="109" t="s">
        <v>3668</v>
      </c>
      <c r="C345" s="110"/>
      <c r="D345" s="111" t="e">
        <f t="shared" ref="D345:L345" si="86">SUM(D346:D348)</f>
        <v>#REF!</v>
      </c>
      <c r="E345" s="111" t="e">
        <f t="shared" si="86"/>
        <v>#REF!</v>
      </c>
      <c r="F345" s="111" t="e">
        <f t="shared" si="86"/>
        <v>#REF!</v>
      </c>
      <c r="G345" s="111" t="e">
        <f t="shared" si="86"/>
        <v>#REF!</v>
      </c>
      <c r="H345" s="111" t="e">
        <f t="shared" si="86"/>
        <v>#REF!</v>
      </c>
      <c r="I345" s="111" t="e">
        <f t="shared" si="86"/>
        <v>#REF!</v>
      </c>
      <c r="J345" s="111" t="e">
        <f t="shared" si="86"/>
        <v>#REF!</v>
      </c>
      <c r="K345" s="111" t="e">
        <f t="shared" si="86"/>
        <v>#REF!</v>
      </c>
      <c r="L345" s="111" t="e">
        <f t="shared" si="86"/>
        <v>#REF!</v>
      </c>
      <c r="M345" s="112"/>
      <c r="N345" s="112"/>
      <c r="O345" s="112"/>
      <c r="P345" s="112"/>
      <c r="Q345" s="112"/>
      <c r="R345" s="112"/>
      <c r="S345" s="112"/>
      <c r="T345" s="112"/>
      <c r="U345" s="112"/>
      <c r="V345" s="112"/>
      <c r="W345" s="112"/>
      <c r="X345" s="112"/>
      <c r="Y345" s="112"/>
      <c r="Z345" s="112"/>
      <c r="AA345" s="112"/>
      <c r="AB345" s="112"/>
      <c r="AC345" s="112"/>
      <c r="AD345" s="112"/>
      <c r="AE345" s="112"/>
      <c r="AF345" s="112"/>
      <c r="AG345" s="112"/>
      <c r="AH345" s="112"/>
      <c r="AI345" s="112"/>
    </row>
    <row r="346" spans="1:35" ht="63.75" customHeight="1">
      <c r="A346" s="113">
        <f>A342+1</f>
        <v>86</v>
      </c>
      <c r="B346" s="114" t="s">
        <v>791</v>
      </c>
      <c r="C346" s="115" t="s">
        <v>115</v>
      </c>
      <c r="D346" s="116" t="e">
        <f>SUMIFS(#REF!,#REF!,$B346,#REF!,$C346,#REF!,$D$2)</f>
        <v>#REF!</v>
      </c>
      <c r="E346" s="116" t="e">
        <f>SUMIFS(#REF!,#REF!,$B346,#REF!,$C346,#REF!,$D$2)</f>
        <v>#REF!</v>
      </c>
      <c r="F346" s="116" t="e">
        <f>SUMIFS(#REF!,#REF!,$B346,#REF!,$C346,#REF!,$D$2)</f>
        <v>#REF!</v>
      </c>
      <c r="G346" s="15" t="e">
        <f>SUMIFS(#REF!,#REF!,$B346,#REF!,$C346,#REF!,$G$2)</f>
        <v>#REF!</v>
      </c>
      <c r="H346" s="15" t="e">
        <f>SUMIFS(#REF!,#REF!,$B346,#REF!,$C346,#REF!,$G$2)</f>
        <v>#REF!</v>
      </c>
      <c r="I346" s="15" t="e">
        <f>SUMIFS(#REF!,#REF!,$B346,#REF!,$C346,#REF!,$G$2)</f>
        <v>#REF!</v>
      </c>
      <c r="J346" s="117" t="e">
        <f>SUMIFS(#REF!,#REF!,$B346,#REF!,$C346,#REF!,$J$2)</f>
        <v>#REF!</v>
      </c>
      <c r="K346" s="117" t="e">
        <f>SUMIFS(#REF!,#REF!,$B346,#REF!,$C346,#REF!,$J$2)</f>
        <v>#REF!</v>
      </c>
      <c r="L346" s="117" t="e">
        <f>SUMIFS(#REF!,#REF!,$B346,#REF!,$C346,#REF!,$J$2)</f>
        <v>#REF!</v>
      </c>
      <c r="M346" s="118"/>
      <c r="N346" s="118"/>
      <c r="O346" s="118"/>
      <c r="P346" s="118"/>
      <c r="Q346" s="118"/>
      <c r="R346" s="118"/>
      <c r="S346" s="118"/>
      <c r="T346" s="118"/>
      <c r="U346" s="118"/>
      <c r="V346" s="118"/>
      <c r="W346" s="118"/>
      <c r="X346" s="118"/>
      <c r="Y346" s="118"/>
      <c r="Z346" s="118"/>
      <c r="AA346" s="118"/>
      <c r="AB346" s="118"/>
      <c r="AC346" s="118"/>
      <c r="AD346" s="118"/>
      <c r="AE346" s="118"/>
      <c r="AF346" s="118"/>
      <c r="AG346" s="118"/>
      <c r="AH346" s="118"/>
      <c r="AI346" s="118"/>
    </row>
    <row r="347" spans="1:35" ht="63.75" customHeight="1">
      <c r="A347" s="113"/>
      <c r="B347" s="114" t="s">
        <v>791</v>
      </c>
      <c r="C347" s="115" t="s">
        <v>398</v>
      </c>
      <c r="D347" s="116" t="e">
        <f>SUMIFS(#REF!,#REF!,$B347,#REF!,$C347,#REF!,$D$2)</f>
        <v>#REF!</v>
      </c>
      <c r="E347" s="116" t="e">
        <f>SUMIFS(#REF!,#REF!,$B347,#REF!,$C347,#REF!,$D$2)</f>
        <v>#REF!</v>
      </c>
      <c r="F347" s="116" t="e">
        <f>SUMIFS(#REF!,#REF!,$B347,#REF!,$C347,#REF!,$D$2)</f>
        <v>#REF!</v>
      </c>
      <c r="G347" s="15" t="e">
        <f>SUMIFS(#REF!,#REF!,$B347,#REF!,$C347,#REF!,$G$2)</f>
        <v>#REF!</v>
      </c>
      <c r="H347" s="15" t="e">
        <f>SUMIFS(#REF!,#REF!,$B347,#REF!,$C347,#REF!,$G$2)</f>
        <v>#REF!</v>
      </c>
      <c r="I347" s="15" t="e">
        <f>SUMIFS(#REF!,#REF!,$B347,#REF!,$C347,#REF!,$G$2)</f>
        <v>#REF!</v>
      </c>
      <c r="J347" s="117" t="e">
        <f>SUMIFS(#REF!,#REF!,$B347,#REF!,$C347,#REF!,$J$2)</f>
        <v>#REF!</v>
      </c>
      <c r="K347" s="117" t="e">
        <f>SUMIFS(#REF!,#REF!,$B347,#REF!,$C347,#REF!,$J$2)</f>
        <v>#REF!</v>
      </c>
      <c r="L347" s="117" t="e">
        <f>SUMIFS(#REF!,#REF!,$B347,#REF!,$C347,#REF!,$J$2)</f>
        <v>#REF!</v>
      </c>
      <c r="M347" s="118"/>
      <c r="N347" s="118"/>
      <c r="O347" s="118"/>
      <c r="P347" s="118"/>
      <c r="Q347" s="118"/>
      <c r="R347" s="118"/>
      <c r="S347" s="118"/>
      <c r="T347" s="118"/>
      <c r="U347" s="118"/>
      <c r="V347" s="118"/>
      <c r="W347" s="118"/>
      <c r="X347" s="118"/>
      <c r="Y347" s="118"/>
      <c r="Z347" s="118"/>
      <c r="AA347" s="118"/>
      <c r="AB347" s="118"/>
      <c r="AC347" s="118"/>
      <c r="AD347" s="118"/>
      <c r="AE347" s="118"/>
      <c r="AF347" s="118"/>
      <c r="AG347" s="118"/>
      <c r="AH347" s="118"/>
      <c r="AI347" s="118"/>
    </row>
    <row r="348" spans="1:35" ht="18.75" customHeight="1">
      <c r="A348" s="113"/>
      <c r="B348" s="114" t="s">
        <v>791</v>
      </c>
      <c r="C348" s="101" t="s">
        <v>194</v>
      </c>
      <c r="D348" s="116" t="e">
        <f>SUMIFS(#REF!,#REF!,$B348,#REF!,$C348,#REF!,$D$2)</f>
        <v>#REF!</v>
      </c>
      <c r="E348" s="116" t="e">
        <f>SUMIFS(#REF!,#REF!,$B348,#REF!,$C348,#REF!,$D$2)</f>
        <v>#REF!</v>
      </c>
      <c r="F348" s="116" t="e">
        <f>SUMIFS(#REF!,#REF!,$B348,#REF!,$C348,#REF!,$D$2)</f>
        <v>#REF!</v>
      </c>
      <c r="G348" s="15" t="e">
        <f>SUMIFS(#REF!,#REF!,$B348,#REF!,$C348,#REF!,$G$2)</f>
        <v>#REF!</v>
      </c>
      <c r="H348" s="15" t="e">
        <f>SUMIFS(#REF!,#REF!,$B348,#REF!,$C348,#REF!,$G$2)</f>
        <v>#REF!</v>
      </c>
      <c r="I348" s="15" t="e">
        <f>SUMIFS(#REF!,#REF!,$B348,#REF!,$C348,#REF!,$G$2)</f>
        <v>#REF!</v>
      </c>
      <c r="J348" s="117" t="e">
        <f>SUMIFS(#REF!,#REF!,$B348,#REF!,$C348,#REF!,$J$2)</f>
        <v>#REF!</v>
      </c>
      <c r="K348" s="117" t="e">
        <f>SUMIFS(#REF!,#REF!,$B348,#REF!,$C348,#REF!,$J$2)</f>
        <v>#REF!</v>
      </c>
      <c r="L348" s="117" t="e">
        <f>SUMIFS(#REF!,#REF!,$B348,#REF!,$C348,#REF!,$J$2)</f>
        <v>#REF!</v>
      </c>
      <c r="M348" s="118"/>
      <c r="N348" s="118"/>
      <c r="O348" s="118"/>
      <c r="P348" s="118"/>
      <c r="Q348" s="118"/>
      <c r="R348" s="118"/>
      <c r="S348" s="118"/>
      <c r="T348" s="118"/>
      <c r="U348" s="118"/>
      <c r="V348" s="118"/>
      <c r="W348" s="118"/>
      <c r="X348" s="118"/>
      <c r="Y348" s="118"/>
      <c r="Z348" s="118"/>
      <c r="AA348" s="118"/>
      <c r="AB348" s="118"/>
      <c r="AC348" s="118"/>
      <c r="AD348" s="118"/>
      <c r="AE348" s="118"/>
      <c r="AF348" s="118"/>
      <c r="AG348" s="118"/>
      <c r="AH348" s="118"/>
      <c r="AI348" s="118"/>
    </row>
    <row r="349" spans="1:35" ht="15.75" customHeight="1">
      <c r="A349" s="108"/>
      <c r="B349" s="109" t="s">
        <v>3668</v>
      </c>
      <c r="C349" s="110"/>
      <c r="D349" s="111" t="e">
        <f t="shared" ref="D349:L349" si="87">SUM(D350:D352)</f>
        <v>#REF!</v>
      </c>
      <c r="E349" s="111" t="e">
        <f t="shared" si="87"/>
        <v>#REF!</v>
      </c>
      <c r="F349" s="111" t="e">
        <f t="shared" si="87"/>
        <v>#REF!</v>
      </c>
      <c r="G349" s="111" t="e">
        <f t="shared" si="87"/>
        <v>#REF!</v>
      </c>
      <c r="H349" s="111" t="e">
        <f t="shared" si="87"/>
        <v>#REF!</v>
      </c>
      <c r="I349" s="111" t="e">
        <f t="shared" si="87"/>
        <v>#REF!</v>
      </c>
      <c r="J349" s="111" t="e">
        <f t="shared" si="87"/>
        <v>#REF!</v>
      </c>
      <c r="K349" s="111" t="e">
        <f t="shared" si="87"/>
        <v>#REF!</v>
      </c>
      <c r="L349" s="111" t="e">
        <f t="shared" si="87"/>
        <v>#REF!</v>
      </c>
      <c r="M349" s="112"/>
      <c r="N349" s="112"/>
      <c r="O349" s="112"/>
      <c r="P349" s="112"/>
      <c r="Q349" s="112"/>
      <c r="R349" s="112"/>
      <c r="S349" s="112"/>
      <c r="T349" s="112"/>
      <c r="U349" s="112"/>
      <c r="V349" s="112"/>
      <c r="W349" s="112"/>
      <c r="X349" s="112"/>
      <c r="Y349" s="112"/>
      <c r="Z349" s="112"/>
      <c r="AA349" s="112"/>
      <c r="AB349" s="112"/>
      <c r="AC349" s="112"/>
      <c r="AD349" s="112"/>
      <c r="AE349" s="112"/>
      <c r="AF349" s="112"/>
      <c r="AG349" s="112"/>
      <c r="AH349" s="112"/>
      <c r="AI349" s="112"/>
    </row>
    <row r="350" spans="1:35" ht="63.75" customHeight="1">
      <c r="A350" s="113">
        <f>A346+1</f>
        <v>87</v>
      </c>
      <c r="B350" s="114" t="s">
        <v>792</v>
      </c>
      <c r="C350" s="115" t="s">
        <v>115</v>
      </c>
      <c r="D350" s="116" t="e">
        <f>SUMIFS(#REF!,#REF!,$B350,#REF!,$C350,#REF!,$D$2)</f>
        <v>#REF!</v>
      </c>
      <c r="E350" s="116" t="e">
        <f>SUMIFS(#REF!,#REF!,$B350,#REF!,$C350,#REF!,$D$2)</f>
        <v>#REF!</v>
      </c>
      <c r="F350" s="116" t="e">
        <f>SUMIFS(#REF!,#REF!,$B350,#REF!,$C350,#REF!,$D$2)</f>
        <v>#REF!</v>
      </c>
      <c r="G350" s="15" t="e">
        <f>SUMIFS(#REF!,#REF!,$B350,#REF!,$C350,#REF!,$G$2)</f>
        <v>#REF!</v>
      </c>
      <c r="H350" s="15" t="e">
        <f>SUMIFS(#REF!,#REF!,$B350,#REF!,$C350,#REF!,$G$2)</f>
        <v>#REF!</v>
      </c>
      <c r="I350" s="15" t="e">
        <f>SUMIFS(#REF!,#REF!,$B350,#REF!,$C350,#REF!,$G$2)</f>
        <v>#REF!</v>
      </c>
      <c r="J350" s="117" t="e">
        <f>SUMIFS(#REF!,#REF!,$B350,#REF!,$C350,#REF!,$J$2)</f>
        <v>#REF!</v>
      </c>
      <c r="K350" s="117" t="e">
        <f>SUMIFS(#REF!,#REF!,$B350,#REF!,$C350,#REF!,$J$2)</f>
        <v>#REF!</v>
      </c>
      <c r="L350" s="117" t="e">
        <f>SUMIFS(#REF!,#REF!,$B350,#REF!,$C350,#REF!,$J$2)</f>
        <v>#REF!</v>
      </c>
      <c r="M350" s="118"/>
      <c r="N350" s="118"/>
      <c r="O350" s="118"/>
      <c r="P350" s="118"/>
      <c r="Q350" s="118"/>
      <c r="R350" s="118"/>
      <c r="S350" s="118"/>
      <c r="T350" s="118"/>
      <c r="U350" s="118"/>
      <c r="V350" s="118"/>
      <c r="W350" s="118"/>
      <c r="X350" s="118"/>
      <c r="Y350" s="118"/>
      <c r="Z350" s="118"/>
      <c r="AA350" s="118"/>
      <c r="AB350" s="118"/>
      <c r="AC350" s="118"/>
      <c r="AD350" s="118"/>
      <c r="AE350" s="118"/>
      <c r="AF350" s="118"/>
      <c r="AG350" s="118"/>
      <c r="AH350" s="118"/>
      <c r="AI350" s="118"/>
    </row>
    <row r="351" spans="1:35" ht="63.75" customHeight="1">
      <c r="A351" s="113"/>
      <c r="B351" s="114" t="s">
        <v>792</v>
      </c>
      <c r="C351" s="115" t="s">
        <v>398</v>
      </c>
      <c r="D351" s="116" t="e">
        <f>SUMIFS(#REF!,#REF!,$B351,#REF!,$C351,#REF!,$D$2)</f>
        <v>#REF!</v>
      </c>
      <c r="E351" s="116" t="e">
        <f>SUMIFS(#REF!,#REF!,$B351,#REF!,$C351,#REF!,$D$2)</f>
        <v>#REF!</v>
      </c>
      <c r="F351" s="116" t="e">
        <f>SUMIFS(#REF!,#REF!,$B351,#REF!,$C351,#REF!,$D$2)</f>
        <v>#REF!</v>
      </c>
      <c r="G351" s="15" t="e">
        <f>SUMIFS(#REF!,#REF!,$B351,#REF!,$C351,#REF!,$G$2)</f>
        <v>#REF!</v>
      </c>
      <c r="H351" s="15" t="e">
        <f>SUMIFS(#REF!,#REF!,$B351,#REF!,$C351,#REF!,$G$2)</f>
        <v>#REF!</v>
      </c>
      <c r="I351" s="15" t="e">
        <f>SUMIFS(#REF!,#REF!,$B351,#REF!,$C351,#REF!,$G$2)</f>
        <v>#REF!</v>
      </c>
      <c r="J351" s="117" t="e">
        <f>SUMIFS(#REF!,#REF!,$B351,#REF!,$C351,#REF!,$J$2)</f>
        <v>#REF!</v>
      </c>
      <c r="K351" s="117" t="e">
        <f>SUMIFS(#REF!,#REF!,$B351,#REF!,$C351,#REF!,$J$2)</f>
        <v>#REF!</v>
      </c>
      <c r="L351" s="117" t="e">
        <f>SUMIFS(#REF!,#REF!,$B351,#REF!,$C351,#REF!,$J$2)</f>
        <v>#REF!</v>
      </c>
      <c r="M351" s="118"/>
      <c r="N351" s="118"/>
      <c r="O351" s="118"/>
      <c r="P351" s="118"/>
      <c r="Q351" s="118"/>
      <c r="R351" s="118"/>
      <c r="S351" s="118"/>
      <c r="T351" s="118"/>
      <c r="U351" s="118"/>
      <c r="V351" s="118"/>
      <c r="W351" s="118"/>
      <c r="X351" s="118"/>
      <c r="Y351" s="118"/>
      <c r="Z351" s="118"/>
      <c r="AA351" s="118"/>
      <c r="AB351" s="118"/>
      <c r="AC351" s="118"/>
      <c r="AD351" s="118"/>
      <c r="AE351" s="118"/>
      <c r="AF351" s="118"/>
      <c r="AG351" s="118"/>
      <c r="AH351" s="118"/>
      <c r="AI351" s="118"/>
    </row>
    <row r="352" spans="1:35" ht="18.75" customHeight="1">
      <c r="A352" s="113"/>
      <c r="B352" s="114" t="s">
        <v>792</v>
      </c>
      <c r="C352" s="101" t="s">
        <v>194</v>
      </c>
      <c r="D352" s="116" t="e">
        <f>SUMIFS(#REF!,#REF!,$B352,#REF!,$C352,#REF!,$D$2)</f>
        <v>#REF!</v>
      </c>
      <c r="E352" s="116" t="e">
        <f>SUMIFS(#REF!,#REF!,$B352,#REF!,$C352,#REF!,$D$2)</f>
        <v>#REF!</v>
      </c>
      <c r="F352" s="116" t="e">
        <f>SUMIFS(#REF!,#REF!,$B352,#REF!,$C352,#REF!,$D$2)</f>
        <v>#REF!</v>
      </c>
      <c r="G352" s="15" t="e">
        <f>SUMIFS(#REF!,#REF!,$B352,#REF!,$C352,#REF!,$G$2)</f>
        <v>#REF!</v>
      </c>
      <c r="H352" s="15" t="e">
        <f>SUMIFS(#REF!,#REF!,$B352,#REF!,$C352,#REF!,$G$2)</f>
        <v>#REF!</v>
      </c>
      <c r="I352" s="15" t="e">
        <f>SUMIFS(#REF!,#REF!,$B352,#REF!,$C352,#REF!,$G$2)</f>
        <v>#REF!</v>
      </c>
      <c r="J352" s="117" t="e">
        <f>SUMIFS(#REF!,#REF!,$B352,#REF!,$C352,#REF!,$J$2)</f>
        <v>#REF!</v>
      </c>
      <c r="K352" s="117" t="e">
        <f>SUMIFS(#REF!,#REF!,$B352,#REF!,$C352,#REF!,$J$2)</f>
        <v>#REF!</v>
      </c>
      <c r="L352" s="117" t="e">
        <f>SUMIFS(#REF!,#REF!,$B352,#REF!,$C352,#REF!,$J$2)</f>
        <v>#REF!</v>
      </c>
      <c r="M352" s="118"/>
      <c r="N352" s="118"/>
      <c r="O352" s="118"/>
      <c r="P352" s="118"/>
      <c r="Q352" s="118"/>
      <c r="R352" s="118"/>
      <c r="S352" s="118"/>
      <c r="T352" s="118"/>
      <c r="U352" s="118"/>
      <c r="V352" s="118"/>
      <c r="W352" s="118"/>
      <c r="X352" s="118"/>
      <c r="Y352" s="118"/>
      <c r="Z352" s="118"/>
      <c r="AA352" s="118"/>
      <c r="AB352" s="118"/>
      <c r="AC352" s="118"/>
      <c r="AD352" s="118"/>
      <c r="AE352" s="118"/>
      <c r="AF352" s="118"/>
      <c r="AG352" s="118"/>
      <c r="AH352" s="118"/>
      <c r="AI352" s="118"/>
    </row>
    <row r="353" spans="1:35" ht="15.75" customHeight="1">
      <c r="A353" s="108"/>
      <c r="B353" s="109" t="s">
        <v>3668</v>
      </c>
      <c r="C353" s="110"/>
      <c r="D353" s="111" t="e">
        <f t="shared" ref="D353:L353" si="88">SUM(D354:D356)</f>
        <v>#REF!</v>
      </c>
      <c r="E353" s="111" t="e">
        <f t="shared" si="88"/>
        <v>#REF!</v>
      </c>
      <c r="F353" s="111" t="e">
        <f t="shared" si="88"/>
        <v>#REF!</v>
      </c>
      <c r="G353" s="111" t="e">
        <f t="shared" si="88"/>
        <v>#REF!</v>
      </c>
      <c r="H353" s="111" t="e">
        <f t="shared" si="88"/>
        <v>#REF!</v>
      </c>
      <c r="I353" s="111" t="e">
        <f t="shared" si="88"/>
        <v>#REF!</v>
      </c>
      <c r="J353" s="111" t="e">
        <f t="shared" si="88"/>
        <v>#REF!</v>
      </c>
      <c r="K353" s="111" t="e">
        <f t="shared" si="88"/>
        <v>#REF!</v>
      </c>
      <c r="L353" s="111" t="e">
        <f t="shared" si="88"/>
        <v>#REF!</v>
      </c>
      <c r="M353" s="112"/>
      <c r="N353" s="112"/>
      <c r="O353" s="112"/>
      <c r="P353" s="112"/>
      <c r="Q353" s="112"/>
      <c r="R353" s="112"/>
      <c r="S353" s="112"/>
      <c r="T353" s="112"/>
      <c r="U353" s="112"/>
      <c r="V353" s="112"/>
      <c r="W353" s="112"/>
      <c r="X353" s="112"/>
      <c r="Y353" s="112"/>
      <c r="Z353" s="112"/>
      <c r="AA353" s="112"/>
      <c r="AB353" s="112"/>
      <c r="AC353" s="112"/>
      <c r="AD353" s="112"/>
      <c r="AE353" s="112"/>
      <c r="AF353" s="112"/>
      <c r="AG353" s="112"/>
      <c r="AH353" s="112"/>
      <c r="AI353" s="112"/>
    </row>
    <row r="354" spans="1:35" ht="63.75" customHeight="1">
      <c r="A354" s="113">
        <f>A350+1</f>
        <v>88</v>
      </c>
      <c r="B354" s="114" t="s">
        <v>793</v>
      </c>
      <c r="C354" s="115" t="s">
        <v>115</v>
      </c>
      <c r="D354" s="116" t="e">
        <f>SUMIFS(#REF!,#REF!,$B354,#REF!,$C354,#REF!,$D$2)</f>
        <v>#REF!</v>
      </c>
      <c r="E354" s="116" t="e">
        <f>SUMIFS(#REF!,#REF!,$B354,#REF!,$C354,#REF!,$D$2)</f>
        <v>#REF!</v>
      </c>
      <c r="F354" s="116" t="e">
        <f>SUMIFS(#REF!,#REF!,$B354,#REF!,$C354,#REF!,$D$2)</f>
        <v>#REF!</v>
      </c>
      <c r="G354" s="15" t="e">
        <f>SUMIFS(#REF!,#REF!,$B354,#REF!,$C354,#REF!,$G$2)</f>
        <v>#REF!</v>
      </c>
      <c r="H354" s="15" t="e">
        <f>SUMIFS(#REF!,#REF!,$B354,#REF!,$C354,#REF!,$G$2)</f>
        <v>#REF!</v>
      </c>
      <c r="I354" s="15" t="e">
        <f>SUMIFS(#REF!,#REF!,$B354,#REF!,$C354,#REF!,$G$2)</f>
        <v>#REF!</v>
      </c>
      <c r="J354" s="117" t="e">
        <f>SUMIFS(#REF!,#REF!,$B354,#REF!,$C354,#REF!,$J$2)</f>
        <v>#REF!</v>
      </c>
      <c r="K354" s="117" t="e">
        <f>SUMIFS(#REF!,#REF!,$B354,#REF!,$C354,#REF!,$J$2)</f>
        <v>#REF!</v>
      </c>
      <c r="L354" s="117" t="e">
        <f>SUMIFS(#REF!,#REF!,$B354,#REF!,$C354,#REF!,$J$2)</f>
        <v>#REF!</v>
      </c>
      <c r="M354" s="118"/>
      <c r="N354" s="118"/>
      <c r="O354" s="118"/>
      <c r="P354" s="118"/>
      <c r="Q354" s="118"/>
      <c r="R354" s="118"/>
      <c r="S354" s="118"/>
      <c r="T354" s="118"/>
      <c r="U354" s="118"/>
      <c r="V354" s="118"/>
      <c r="W354" s="118"/>
      <c r="X354" s="118"/>
      <c r="Y354" s="118"/>
      <c r="Z354" s="118"/>
      <c r="AA354" s="118"/>
      <c r="AB354" s="118"/>
      <c r="AC354" s="118"/>
      <c r="AD354" s="118"/>
      <c r="AE354" s="118"/>
      <c r="AF354" s="118"/>
      <c r="AG354" s="118"/>
      <c r="AH354" s="118"/>
      <c r="AI354" s="118"/>
    </row>
    <row r="355" spans="1:35" ht="63.75" customHeight="1">
      <c r="A355" s="113"/>
      <c r="B355" s="114" t="s">
        <v>793</v>
      </c>
      <c r="C355" s="115" t="s">
        <v>398</v>
      </c>
      <c r="D355" s="116" t="e">
        <f>SUMIFS(#REF!,#REF!,$B355,#REF!,$C355,#REF!,$D$2)</f>
        <v>#REF!</v>
      </c>
      <c r="E355" s="116" t="e">
        <f>SUMIFS(#REF!,#REF!,$B355,#REF!,$C355,#REF!,$D$2)</f>
        <v>#REF!</v>
      </c>
      <c r="F355" s="116" t="e">
        <f>SUMIFS(#REF!,#REF!,$B355,#REF!,$C355,#REF!,$D$2)</f>
        <v>#REF!</v>
      </c>
      <c r="G355" s="15" t="e">
        <f>SUMIFS(#REF!,#REF!,$B355,#REF!,$C355,#REF!,$G$2)</f>
        <v>#REF!</v>
      </c>
      <c r="H355" s="15" t="e">
        <f>SUMIFS(#REF!,#REF!,$B355,#REF!,$C355,#REF!,$G$2)</f>
        <v>#REF!</v>
      </c>
      <c r="I355" s="15" t="e">
        <f>SUMIFS(#REF!,#REF!,$B355,#REF!,$C355,#REF!,$G$2)</f>
        <v>#REF!</v>
      </c>
      <c r="J355" s="117" t="e">
        <f>SUMIFS(#REF!,#REF!,$B355,#REF!,$C355,#REF!,$J$2)</f>
        <v>#REF!</v>
      </c>
      <c r="K355" s="117" t="e">
        <f>SUMIFS(#REF!,#REF!,$B355,#REF!,$C355,#REF!,$J$2)</f>
        <v>#REF!</v>
      </c>
      <c r="L355" s="117" t="e">
        <f>SUMIFS(#REF!,#REF!,$B355,#REF!,$C355,#REF!,$J$2)</f>
        <v>#REF!</v>
      </c>
      <c r="M355" s="118"/>
      <c r="N355" s="118"/>
      <c r="O355" s="118"/>
      <c r="P355" s="118"/>
      <c r="Q355" s="118"/>
      <c r="R355" s="118"/>
      <c r="S355" s="118"/>
      <c r="T355" s="118"/>
      <c r="U355" s="118"/>
      <c r="V355" s="118"/>
      <c r="W355" s="118"/>
      <c r="X355" s="118"/>
      <c r="Y355" s="118"/>
      <c r="Z355" s="118"/>
      <c r="AA355" s="118"/>
      <c r="AB355" s="118"/>
      <c r="AC355" s="118"/>
      <c r="AD355" s="118"/>
      <c r="AE355" s="118"/>
      <c r="AF355" s="118"/>
      <c r="AG355" s="118"/>
      <c r="AH355" s="118"/>
      <c r="AI355" s="118"/>
    </row>
    <row r="356" spans="1:35" ht="18.75" customHeight="1">
      <c r="A356" s="113"/>
      <c r="B356" s="114" t="s">
        <v>793</v>
      </c>
      <c r="C356" s="101" t="s">
        <v>194</v>
      </c>
      <c r="D356" s="116" t="e">
        <f>SUMIFS(#REF!,#REF!,$B356,#REF!,$C356,#REF!,$D$2)</f>
        <v>#REF!</v>
      </c>
      <c r="E356" s="116" t="e">
        <f>SUMIFS(#REF!,#REF!,$B356,#REF!,$C356,#REF!,$D$2)</f>
        <v>#REF!</v>
      </c>
      <c r="F356" s="116" t="e">
        <f>SUMIFS(#REF!,#REF!,$B356,#REF!,$C356,#REF!,$D$2)</f>
        <v>#REF!</v>
      </c>
      <c r="G356" s="15" t="e">
        <f>SUMIFS(#REF!,#REF!,$B356,#REF!,$C356,#REF!,$G$2)</f>
        <v>#REF!</v>
      </c>
      <c r="H356" s="15" t="e">
        <f>SUMIFS(#REF!,#REF!,$B356,#REF!,$C356,#REF!,$G$2)</f>
        <v>#REF!</v>
      </c>
      <c r="I356" s="15" t="e">
        <f>SUMIFS(#REF!,#REF!,$B356,#REF!,$C356,#REF!,$G$2)</f>
        <v>#REF!</v>
      </c>
      <c r="J356" s="117" t="e">
        <f>SUMIFS(#REF!,#REF!,$B356,#REF!,$C356,#REF!,$J$2)</f>
        <v>#REF!</v>
      </c>
      <c r="K356" s="117" t="e">
        <f>SUMIFS(#REF!,#REF!,$B356,#REF!,$C356,#REF!,$J$2)</f>
        <v>#REF!</v>
      </c>
      <c r="L356" s="117" t="e">
        <f>SUMIFS(#REF!,#REF!,$B356,#REF!,$C356,#REF!,$J$2)</f>
        <v>#REF!</v>
      </c>
      <c r="M356" s="118"/>
      <c r="N356" s="118"/>
      <c r="O356" s="118"/>
      <c r="P356" s="118"/>
      <c r="Q356" s="118"/>
      <c r="R356" s="118"/>
      <c r="S356" s="118"/>
      <c r="T356" s="118"/>
      <c r="U356" s="118"/>
      <c r="V356" s="118"/>
      <c r="W356" s="118"/>
      <c r="X356" s="118"/>
      <c r="Y356" s="118"/>
      <c r="Z356" s="118"/>
      <c r="AA356" s="118"/>
      <c r="AB356" s="118"/>
      <c r="AC356" s="118"/>
      <c r="AD356" s="118"/>
      <c r="AE356" s="118"/>
      <c r="AF356" s="118"/>
      <c r="AG356" s="118"/>
      <c r="AH356" s="118"/>
      <c r="AI356" s="118"/>
    </row>
    <row r="357" spans="1:35" ht="15.75" customHeight="1">
      <c r="A357" s="108"/>
      <c r="B357" s="109" t="s">
        <v>3668</v>
      </c>
      <c r="C357" s="110"/>
      <c r="D357" s="111" t="e">
        <f t="shared" ref="D357:L357" si="89">SUM(D358:D360)</f>
        <v>#REF!</v>
      </c>
      <c r="E357" s="111" t="e">
        <f t="shared" si="89"/>
        <v>#REF!</v>
      </c>
      <c r="F357" s="111" t="e">
        <f t="shared" si="89"/>
        <v>#REF!</v>
      </c>
      <c r="G357" s="111" t="e">
        <f t="shared" si="89"/>
        <v>#REF!</v>
      </c>
      <c r="H357" s="111" t="e">
        <f t="shared" si="89"/>
        <v>#REF!</v>
      </c>
      <c r="I357" s="111" t="e">
        <f t="shared" si="89"/>
        <v>#REF!</v>
      </c>
      <c r="J357" s="111" t="e">
        <f t="shared" si="89"/>
        <v>#REF!</v>
      </c>
      <c r="K357" s="111" t="e">
        <f t="shared" si="89"/>
        <v>#REF!</v>
      </c>
      <c r="L357" s="111" t="e">
        <f t="shared" si="89"/>
        <v>#REF!</v>
      </c>
      <c r="M357" s="112"/>
      <c r="N357" s="112"/>
      <c r="O357" s="112"/>
      <c r="P357" s="112"/>
      <c r="Q357" s="112"/>
      <c r="R357" s="112"/>
      <c r="S357" s="112"/>
      <c r="T357" s="112"/>
      <c r="U357" s="112"/>
      <c r="V357" s="112"/>
      <c r="W357" s="112"/>
      <c r="X357" s="112"/>
      <c r="Y357" s="112"/>
      <c r="Z357" s="112"/>
      <c r="AA357" s="112"/>
      <c r="AB357" s="112"/>
      <c r="AC357" s="112"/>
      <c r="AD357" s="112"/>
      <c r="AE357" s="112"/>
      <c r="AF357" s="112"/>
      <c r="AG357" s="112"/>
      <c r="AH357" s="112"/>
      <c r="AI357" s="112"/>
    </row>
    <row r="358" spans="1:35" ht="63.75" customHeight="1">
      <c r="A358" s="113">
        <f>A354+1</f>
        <v>89</v>
      </c>
      <c r="B358" s="114" t="s">
        <v>794</v>
      </c>
      <c r="C358" s="115" t="s">
        <v>115</v>
      </c>
      <c r="D358" s="116" t="e">
        <f>SUMIFS(#REF!,#REF!,$B358,#REF!,$C358,#REF!,$D$2)</f>
        <v>#REF!</v>
      </c>
      <c r="E358" s="116" t="e">
        <f>SUMIFS(#REF!,#REF!,$B358,#REF!,$C358,#REF!,$D$2)</f>
        <v>#REF!</v>
      </c>
      <c r="F358" s="116" t="e">
        <f>SUMIFS(#REF!,#REF!,$B358,#REF!,$C358,#REF!,$D$2)</f>
        <v>#REF!</v>
      </c>
      <c r="G358" s="15" t="e">
        <f>SUMIFS(#REF!,#REF!,$B358,#REF!,$C358,#REF!,$G$2)</f>
        <v>#REF!</v>
      </c>
      <c r="H358" s="15" t="e">
        <f>SUMIFS(#REF!,#REF!,$B358,#REF!,$C358,#REF!,$G$2)</f>
        <v>#REF!</v>
      </c>
      <c r="I358" s="15" t="e">
        <f>SUMIFS(#REF!,#REF!,$B358,#REF!,$C358,#REF!,$G$2)</f>
        <v>#REF!</v>
      </c>
      <c r="J358" s="117" t="e">
        <f>SUMIFS(#REF!,#REF!,$B358,#REF!,$C358,#REF!,$J$2)</f>
        <v>#REF!</v>
      </c>
      <c r="K358" s="117" t="e">
        <f>SUMIFS(#REF!,#REF!,$B358,#REF!,$C358,#REF!,$J$2)</f>
        <v>#REF!</v>
      </c>
      <c r="L358" s="117" t="e">
        <f>SUMIFS(#REF!,#REF!,$B358,#REF!,$C358,#REF!,$J$2)</f>
        <v>#REF!</v>
      </c>
      <c r="M358" s="118"/>
      <c r="N358" s="118"/>
      <c r="O358" s="118"/>
      <c r="P358" s="118"/>
      <c r="Q358" s="118"/>
      <c r="R358" s="118"/>
      <c r="S358" s="118"/>
      <c r="T358" s="118"/>
      <c r="U358" s="118"/>
      <c r="V358" s="118"/>
      <c r="W358" s="118"/>
      <c r="X358" s="118"/>
      <c r="Y358" s="118"/>
      <c r="Z358" s="118"/>
      <c r="AA358" s="118"/>
      <c r="AB358" s="118"/>
      <c r="AC358" s="118"/>
      <c r="AD358" s="118"/>
      <c r="AE358" s="118"/>
      <c r="AF358" s="118"/>
      <c r="AG358" s="118"/>
      <c r="AH358" s="118"/>
      <c r="AI358" s="118"/>
    </row>
    <row r="359" spans="1:35" ht="63.75" customHeight="1">
      <c r="A359" s="113"/>
      <c r="B359" s="114" t="s">
        <v>794</v>
      </c>
      <c r="C359" s="115" t="s">
        <v>398</v>
      </c>
      <c r="D359" s="116" t="e">
        <f>SUMIFS(#REF!,#REF!,$B359,#REF!,$C359,#REF!,$D$2)</f>
        <v>#REF!</v>
      </c>
      <c r="E359" s="116" t="e">
        <f>SUMIFS(#REF!,#REF!,$B359,#REF!,$C359,#REF!,$D$2)</f>
        <v>#REF!</v>
      </c>
      <c r="F359" s="116" t="e">
        <f>SUMIFS(#REF!,#REF!,$B359,#REF!,$C359,#REF!,$D$2)</f>
        <v>#REF!</v>
      </c>
      <c r="G359" s="15" t="e">
        <f>SUMIFS(#REF!,#REF!,$B359,#REF!,$C359,#REF!,$G$2)</f>
        <v>#REF!</v>
      </c>
      <c r="H359" s="15" t="e">
        <f>SUMIFS(#REF!,#REF!,$B359,#REF!,$C359,#REF!,$G$2)</f>
        <v>#REF!</v>
      </c>
      <c r="I359" s="15" t="e">
        <f>SUMIFS(#REF!,#REF!,$B359,#REF!,$C359,#REF!,$G$2)</f>
        <v>#REF!</v>
      </c>
      <c r="J359" s="117" t="e">
        <f>SUMIFS(#REF!,#REF!,$B359,#REF!,$C359,#REF!,$J$2)</f>
        <v>#REF!</v>
      </c>
      <c r="K359" s="117" t="e">
        <f>SUMIFS(#REF!,#REF!,$B359,#REF!,$C359,#REF!,$J$2)</f>
        <v>#REF!</v>
      </c>
      <c r="L359" s="117" t="e">
        <f>SUMIFS(#REF!,#REF!,$B359,#REF!,$C359,#REF!,$J$2)</f>
        <v>#REF!</v>
      </c>
      <c r="M359" s="118"/>
      <c r="N359" s="118"/>
      <c r="O359" s="118"/>
      <c r="P359" s="118"/>
      <c r="Q359" s="118"/>
      <c r="R359" s="118"/>
      <c r="S359" s="118"/>
      <c r="T359" s="118"/>
      <c r="U359" s="118"/>
      <c r="V359" s="118"/>
      <c r="W359" s="118"/>
      <c r="X359" s="118"/>
      <c r="Y359" s="118"/>
      <c r="Z359" s="118"/>
      <c r="AA359" s="118"/>
      <c r="AB359" s="118"/>
      <c r="AC359" s="118"/>
      <c r="AD359" s="118"/>
      <c r="AE359" s="118"/>
      <c r="AF359" s="118"/>
      <c r="AG359" s="118"/>
      <c r="AH359" s="118"/>
      <c r="AI359" s="118"/>
    </row>
    <row r="360" spans="1:35" ht="18.75" customHeight="1">
      <c r="A360" s="113"/>
      <c r="B360" s="114" t="s">
        <v>794</v>
      </c>
      <c r="C360" s="101" t="s">
        <v>194</v>
      </c>
      <c r="D360" s="116" t="e">
        <f>SUMIFS(#REF!,#REF!,$B360,#REF!,$C360,#REF!,$D$2)</f>
        <v>#REF!</v>
      </c>
      <c r="E360" s="116" t="e">
        <f>SUMIFS(#REF!,#REF!,$B360,#REF!,$C360,#REF!,$D$2)</f>
        <v>#REF!</v>
      </c>
      <c r="F360" s="116" t="e">
        <f>SUMIFS(#REF!,#REF!,$B360,#REF!,$C360,#REF!,$D$2)</f>
        <v>#REF!</v>
      </c>
      <c r="G360" s="15" t="e">
        <f>SUMIFS(#REF!,#REF!,$B360,#REF!,$C360,#REF!,$G$2)</f>
        <v>#REF!</v>
      </c>
      <c r="H360" s="15" t="e">
        <f>SUMIFS(#REF!,#REF!,$B360,#REF!,$C360,#REF!,$G$2)</f>
        <v>#REF!</v>
      </c>
      <c r="I360" s="15" t="e">
        <f>SUMIFS(#REF!,#REF!,$B360,#REF!,$C360,#REF!,$G$2)</f>
        <v>#REF!</v>
      </c>
      <c r="J360" s="117" t="e">
        <f>SUMIFS(#REF!,#REF!,$B360,#REF!,$C360,#REF!,$J$2)</f>
        <v>#REF!</v>
      </c>
      <c r="K360" s="117" t="e">
        <f>SUMIFS(#REF!,#REF!,$B360,#REF!,$C360,#REF!,$J$2)</f>
        <v>#REF!</v>
      </c>
      <c r="L360" s="117" t="e">
        <f>SUMIFS(#REF!,#REF!,$B360,#REF!,$C360,#REF!,$J$2)</f>
        <v>#REF!</v>
      </c>
      <c r="M360" s="118"/>
      <c r="N360" s="118"/>
      <c r="O360" s="118"/>
      <c r="P360" s="118"/>
      <c r="Q360" s="118"/>
      <c r="R360" s="118"/>
      <c r="S360" s="118"/>
      <c r="T360" s="118"/>
      <c r="U360" s="118"/>
      <c r="V360" s="118"/>
      <c r="W360" s="118"/>
      <c r="X360" s="118"/>
      <c r="Y360" s="118"/>
      <c r="Z360" s="118"/>
      <c r="AA360" s="118"/>
      <c r="AB360" s="118"/>
      <c r="AC360" s="118"/>
      <c r="AD360" s="118"/>
      <c r="AE360" s="118"/>
      <c r="AF360" s="118"/>
      <c r="AG360" s="118"/>
      <c r="AH360" s="118"/>
      <c r="AI360" s="118"/>
    </row>
    <row r="361" spans="1:35" ht="15.75" customHeight="1">
      <c r="A361" s="108"/>
      <c r="B361" s="109" t="s">
        <v>3668</v>
      </c>
      <c r="C361" s="110"/>
      <c r="D361" s="111" t="e">
        <f t="shared" ref="D361:L361" si="90">SUM(D362:D364)</f>
        <v>#REF!</v>
      </c>
      <c r="E361" s="111" t="e">
        <f t="shared" si="90"/>
        <v>#REF!</v>
      </c>
      <c r="F361" s="111" t="e">
        <f t="shared" si="90"/>
        <v>#REF!</v>
      </c>
      <c r="G361" s="111" t="e">
        <f t="shared" si="90"/>
        <v>#REF!</v>
      </c>
      <c r="H361" s="111" t="e">
        <f t="shared" si="90"/>
        <v>#REF!</v>
      </c>
      <c r="I361" s="111" t="e">
        <f t="shared" si="90"/>
        <v>#REF!</v>
      </c>
      <c r="J361" s="111" t="e">
        <f t="shared" si="90"/>
        <v>#REF!</v>
      </c>
      <c r="K361" s="111" t="e">
        <f t="shared" si="90"/>
        <v>#REF!</v>
      </c>
      <c r="L361" s="111" t="e">
        <f t="shared" si="90"/>
        <v>#REF!</v>
      </c>
      <c r="M361" s="112"/>
      <c r="N361" s="112"/>
      <c r="O361" s="112"/>
      <c r="P361" s="112"/>
      <c r="Q361" s="112"/>
      <c r="R361" s="112"/>
      <c r="S361" s="112"/>
      <c r="T361" s="112"/>
      <c r="U361" s="112"/>
      <c r="V361" s="112"/>
      <c r="W361" s="112"/>
      <c r="X361" s="112"/>
      <c r="Y361" s="112"/>
      <c r="Z361" s="112"/>
      <c r="AA361" s="112"/>
      <c r="AB361" s="112"/>
      <c r="AC361" s="112"/>
      <c r="AD361" s="112"/>
      <c r="AE361" s="112"/>
      <c r="AF361" s="112"/>
      <c r="AG361" s="112"/>
      <c r="AH361" s="112"/>
      <c r="AI361" s="112"/>
    </row>
    <row r="362" spans="1:35" ht="63.75" customHeight="1">
      <c r="A362" s="113">
        <f>A358+1</f>
        <v>90</v>
      </c>
      <c r="B362" s="114" t="s">
        <v>795</v>
      </c>
      <c r="C362" s="115" t="s">
        <v>115</v>
      </c>
      <c r="D362" s="116" t="e">
        <f>SUMIFS(#REF!,#REF!,$B362,#REF!,$C362,#REF!,$D$2)</f>
        <v>#REF!</v>
      </c>
      <c r="E362" s="116" t="e">
        <f>SUMIFS(#REF!,#REF!,$B362,#REF!,$C362,#REF!,$D$2)</f>
        <v>#REF!</v>
      </c>
      <c r="F362" s="116" t="e">
        <f>SUMIFS(#REF!,#REF!,$B362,#REF!,$C362,#REF!,$D$2)</f>
        <v>#REF!</v>
      </c>
      <c r="G362" s="15" t="e">
        <f>SUMIFS(#REF!,#REF!,$B362,#REF!,$C362,#REF!,$G$2)</f>
        <v>#REF!</v>
      </c>
      <c r="H362" s="15" t="e">
        <f>SUMIFS(#REF!,#REF!,$B362,#REF!,$C362,#REF!,$G$2)</f>
        <v>#REF!</v>
      </c>
      <c r="I362" s="15" t="e">
        <f>SUMIFS(#REF!,#REF!,$B362,#REF!,$C362,#REF!,$G$2)</f>
        <v>#REF!</v>
      </c>
      <c r="J362" s="117" t="e">
        <f>SUMIFS(#REF!,#REF!,$B362,#REF!,$C362,#REF!,$J$2)</f>
        <v>#REF!</v>
      </c>
      <c r="K362" s="117" t="e">
        <f>SUMIFS(#REF!,#REF!,$B362,#REF!,$C362,#REF!,$J$2)</f>
        <v>#REF!</v>
      </c>
      <c r="L362" s="117" t="e">
        <f>SUMIFS(#REF!,#REF!,$B362,#REF!,$C362,#REF!,$J$2)</f>
        <v>#REF!</v>
      </c>
      <c r="M362" s="118"/>
      <c r="N362" s="118"/>
      <c r="O362" s="118"/>
      <c r="P362" s="118"/>
      <c r="Q362" s="118"/>
      <c r="R362" s="118"/>
      <c r="S362" s="118"/>
      <c r="T362" s="118"/>
      <c r="U362" s="118"/>
      <c r="V362" s="118"/>
      <c r="W362" s="118"/>
      <c r="X362" s="118"/>
      <c r="Y362" s="118"/>
      <c r="Z362" s="118"/>
      <c r="AA362" s="118"/>
      <c r="AB362" s="118"/>
      <c r="AC362" s="118"/>
      <c r="AD362" s="118"/>
      <c r="AE362" s="118"/>
      <c r="AF362" s="118"/>
      <c r="AG362" s="118"/>
      <c r="AH362" s="118"/>
      <c r="AI362" s="118"/>
    </row>
    <row r="363" spans="1:35" ht="63.75" customHeight="1">
      <c r="A363" s="113"/>
      <c r="B363" s="114" t="s">
        <v>795</v>
      </c>
      <c r="C363" s="115" t="s">
        <v>398</v>
      </c>
      <c r="D363" s="116" t="e">
        <f>SUMIFS(#REF!,#REF!,$B363,#REF!,$C363,#REF!,$D$2)</f>
        <v>#REF!</v>
      </c>
      <c r="E363" s="116" t="e">
        <f>SUMIFS(#REF!,#REF!,$B363,#REF!,$C363,#REF!,$D$2)</f>
        <v>#REF!</v>
      </c>
      <c r="F363" s="116" t="e">
        <f>SUMIFS(#REF!,#REF!,$B363,#REF!,$C363,#REF!,$D$2)</f>
        <v>#REF!</v>
      </c>
      <c r="G363" s="15" t="e">
        <f>SUMIFS(#REF!,#REF!,$B363,#REF!,$C363,#REF!,$G$2)</f>
        <v>#REF!</v>
      </c>
      <c r="H363" s="15" t="e">
        <f>SUMIFS(#REF!,#REF!,$B363,#REF!,$C363,#REF!,$G$2)</f>
        <v>#REF!</v>
      </c>
      <c r="I363" s="15" t="e">
        <f>SUMIFS(#REF!,#REF!,$B363,#REF!,$C363,#REF!,$G$2)</f>
        <v>#REF!</v>
      </c>
      <c r="J363" s="117" t="e">
        <f>SUMIFS(#REF!,#REF!,$B363,#REF!,$C363,#REF!,$J$2)</f>
        <v>#REF!</v>
      </c>
      <c r="K363" s="117" t="e">
        <f>SUMIFS(#REF!,#REF!,$B363,#REF!,$C363,#REF!,$J$2)</f>
        <v>#REF!</v>
      </c>
      <c r="L363" s="117" t="e">
        <f>SUMIFS(#REF!,#REF!,$B363,#REF!,$C363,#REF!,$J$2)</f>
        <v>#REF!</v>
      </c>
      <c r="M363" s="118"/>
      <c r="N363" s="118"/>
      <c r="O363" s="118"/>
      <c r="P363" s="118"/>
      <c r="Q363" s="118"/>
      <c r="R363" s="118"/>
      <c r="S363" s="118"/>
      <c r="T363" s="118"/>
      <c r="U363" s="118"/>
      <c r="V363" s="118"/>
      <c r="W363" s="118"/>
      <c r="X363" s="118"/>
      <c r="Y363" s="118"/>
      <c r="Z363" s="118"/>
      <c r="AA363" s="118"/>
      <c r="AB363" s="118"/>
      <c r="AC363" s="118"/>
      <c r="AD363" s="118"/>
      <c r="AE363" s="118"/>
      <c r="AF363" s="118"/>
      <c r="AG363" s="118"/>
      <c r="AH363" s="118"/>
      <c r="AI363" s="118"/>
    </row>
    <row r="364" spans="1:35" ht="18.75" customHeight="1">
      <c r="A364" s="113"/>
      <c r="B364" s="114" t="s">
        <v>795</v>
      </c>
      <c r="C364" s="101" t="s">
        <v>194</v>
      </c>
      <c r="D364" s="116" t="e">
        <f>SUMIFS(#REF!,#REF!,$B364,#REF!,$C364,#REF!,$D$2)</f>
        <v>#REF!</v>
      </c>
      <c r="E364" s="116" t="e">
        <f>SUMIFS(#REF!,#REF!,$B364,#REF!,$C364,#REF!,$D$2)</f>
        <v>#REF!</v>
      </c>
      <c r="F364" s="116" t="e">
        <f>SUMIFS(#REF!,#REF!,$B364,#REF!,$C364,#REF!,$D$2)</f>
        <v>#REF!</v>
      </c>
      <c r="G364" s="15" t="e">
        <f>SUMIFS(#REF!,#REF!,$B364,#REF!,$C364,#REF!,$G$2)</f>
        <v>#REF!</v>
      </c>
      <c r="H364" s="15" t="e">
        <f>SUMIFS(#REF!,#REF!,$B364,#REF!,$C364,#REF!,$G$2)</f>
        <v>#REF!</v>
      </c>
      <c r="I364" s="15" t="e">
        <f>SUMIFS(#REF!,#REF!,$B364,#REF!,$C364,#REF!,$G$2)</f>
        <v>#REF!</v>
      </c>
      <c r="J364" s="117" t="e">
        <f>SUMIFS(#REF!,#REF!,$B364,#REF!,$C364,#REF!,$J$2)</f>
        <v>#REF!</v>
      </c>
      <c r="K364" s="117" t="e">
        <f>SUMIFS(#REF!,#REF!,$B364,#REF!,$C364,#REF!,$J$2)</f>
        <v>#REF!</v>
      </c>
      <c r="L364" s="117" t="e">
        <f>SUMIFS(#REF!,#REF!,$B364,#REF!,$C364,#REF!,$J$2)</f>
        <v>#REF!</v>
      </c>
      <c r="M364" s="118"/>
      <c r="N364" s="118"/>
      <c r="O364" s="118"/>
      <c r="P364" s="118"/>
      <c r="Q364" s="118"/>
      <c r="R364" s="118"/>
      <c r="S364" s="118"/>
      <c r="T364" s="118"/>
      <c r="U364" s="118"/>
      <c r="V364" s="118"/>
      <c r="W364" s="118"/>
      <c r="X364" s="118"/>
      <c r="Y364" s="118"/>
      <c r="Z364" s="118"/>
      <c r="AA364" s="118"/>
      <c r="AB364" s="118"/>
      <c r="AC364" s="118"/>
      <c r="AD364" s="118"/>
      <c r="AE364" s="118"/>
      <c r="AF364" s="118"/>
      <c r="AG364" s="118"/>
      <c r="AH364" s="118"/>
      <c r="AI364" s="118"/>
    </row>
    <row r="365" spans="1:35" ht="15.75" customHeight="1">
      <c r="A365" s="108"/>
      <c r="B365" s="109" t="s">
        <v>3668</v>
      </c>
      <c r="C365" s="110"/>
      <c r="D365" s="111" t="e">
        <f t="shared" ref="D365:L365" si="91">SUM(D366:D368)</f>
        <v>#REF!</v>
      </c>
      <c r="E365" s="111" t="e">
        <f t="shared" si="91"/>
        <v>#REF!</v>
      </c>
      <c r="F365" s="111" t="e">
        <f t="shared" si="91"/>
        <v>#REF!</v>
      </c>
      <c r="G365" s="111" t="e">
        <f t="shared" si="91"/>
        <v>#REF!</v>
      </c>
      <c r="H365" s="111" t="e">
        <f t="shared" si="91"/>
        <v>#REF!</v>
      </c>
      <c r="I365" s="111" t="e">
        <f t="shared" si="91"/>
        <v>#REF!</v>
      </c>
      <c r="J365" s="111" t="e">
        <f t="shared" si="91"/>
        <v>#REF!</v>
      </c>
      <c r="K365" s="111" t="e">
        <f t="shared" si="91"/>
        <v>#REF!</v>
      </c>
      <c r="L365" s="111" t="e">
        <f t="shared" si="91"/>
        <v>#REF!</v>
      </c>
      <c r="M365" s="112"/>
      <c r="N365" s="112"/>
      <c r="O365" s="112"/>
      <c r="P365" s="112"/>
      <c r="Q365" s="112"/>
      <c r="R365" s="112"/>
      <c r="S365" s="112"/>
      <c r="T365" s="112"/>
      <c r="U365" s="112"/>
      <c r="V365" s="112"/>
      <c r="W365" s="112"/>
      <c r="X365" s="112"/>
      <c r="Y365" s="112"/>
      <c r="Z365" s="112"/>
      <c r="AA365" s="112"/>
      <c r="AB365" s="112"/>
      <c r="AC365" s="112"/>
      <c r="AD365" s="112"/>
      <c r="AE365" s="112"/>
      <c r="AF365" s="112"/>
      <c r="AG365" s="112"/>
      <c r="AH365" s="112"/>
      <c r="AI365" s="112"/>
    </row>
    <row r="366" spans="1:35" ht="63.75" customHeight="1">
      <c r="A366" s="113">
        <f>A362+1</f>
        <v>91</v>
      </c>
      <c r="B366" s="114" t="s">
        <v>796</v>
      </c>
      <c r="C366" s="115" t="s">
        <v>115</v>
      </c>
      <c r="D366" s="116" t="e">
        <f>SUMIFS(#REF!,#REF!,$B366,#REF!,$C366,#REF!,$D$2)</f>
        <v>#REF!</v>
      </c>
      <c r="E366" s="116" t="e">
        <f>SUMIFS(#REF!,#REF!,$B366,#REF!,$C366,#REF!,$D$2)</f>
        <v>#REF!</v>
      </c>
      <c r="F366" s="116" t="e">
        <f>SUMIFS(#REF!,#REF!,$B366,#REF!,$C366,#REF!,$D$2)</f>
        <v>#REF!</v>
      </c>
      <c r="G366" s="15" t="e">
        <f>SUMIFS(#REF!,#REF!,$B366,#REF!,$C366,#REF!,$G$2)</f>
        <v>#REF!</v>
      </c>
      <c r="H366" s="15" t="e">
        <f>SUMIFS(#REF!,#REF!,$B366,#REF!,$C366,#REF!,$G$2)</f>
        <v>#REF!</v>
      </c>
      <c r="I366" s="15" t="e">
        <f>SUMIFS(#REF!,#REF!,$B366,#REF!,$C366,#REF!,$G$2)</f>
        <v>#REF!</v>
      </c>
      <c r="J366" s="117" t="e">
        <f>SUMIFS(#REF!,#REF!,$B366,#REF!,$C366,#REF!,$J$2)</f>
        <v>#REF!</v>
      </c>
      <c r="K366" s="117" t="e">
        <f>SUMIFS(#REF!,#REF!,$B366,#REF!,$C366,#REF!,$J$2)</f>
        <v>#REF!</v>
      </c>
      <c r="L366" s="117" t="e">
        <f>SUMIFS(#REF!,#REF!,$B366,#REF!,$C366,#REF!,$J$2)</f>
        <v>#REF!</v>
      </c>
      <c r="M366" s="118"/>
      <c r="N366" s="118"/>
      <c r="O366" s="118"/>
      <c r="P366" s="118"/>
      <c r="Q366" s="118"/>
      <c r="R366" s="118"/>
      <c r="S366" s="118"/>
      <c r="T366" s="118"/>
      <c r="U366" s="118"/>
      <c r="V366" s="118"/>
      <c r="W366" s="118"/>
      <c r="X366" s="118"/>
      <c r="Y366" s="118"/>
      <c r="Z366" s="118"/>
      <c r="AA366" s="118"/>
      <c r="AB366" s="118"/>
      <c r="AC366" s="118"/>
      <c r="AD366" s="118"/>
      <c r="AE366" s="118"/>
      <c r="AF366" s="118"/>
      <c r="AG366" s="118"/>
      <c r="AH366" s="118"/>
      <c r="AI366" s="118"/>
    </row>
    <row r="367" spans="1:35" ht="63.75" customHeight="1">
      <c r="A367" s="113"/>
      <c r="B367" s="114" t="s">
        <v>796</v>
      </c>
      <c r="C367" s="115" t="s">
        <v>398</v>
      </c>
      <c r="D367" s="116" t="e">
        <f>SUMIFS(#REF!,#REF!,$B367,#REF!,$C367,#REF!,$D$2)</f>
        <v>#REF!</v>
      </c>
      <c r="E367" s="116" t="e">
        <f>SUMIFS(#REF!,#REF!,$B367,#REF!,$C367,#REF!,$D$2)</f>
        <v>#REF!</v>
      </c>
      <c r="F367" s="116" t="e">
        <f>SUMIFS(#REF!,#REF!,$B367,#REF!,$C367,#REF!,$D$2)</f>
        <v>#REF!</v>
      </c>
      <c r="G367" s="15" t="e">
        <f>SUMIFS(#REF!,#REF!,$B367,#REF!,$C367,#REF!,$G$2)</f>
        <v>#REF!</v>
      </c>
      <c r="H367" s="15" t="e">
        <f>SUMIFS(#REF!,#REF!,$B367,#REF!,$C367,#REF!,$G$2)</f>
        <v>#REF!</v>
      </c>
      <c r="I367" s="15" t="e">
        <f>SUMIFS(#REF!,#REF!,$B367,#REF!,$C367,#REF!,$G$2)</f>
        <v>#REF!</v>
      </c>
      <c r="J367" s="117" t="e">
        <f>SUMIFS(#REF!,#REF!,$B367,#REF!,$C367,#REF!,$J$2)</f>
        <v>#REF!</v>
      </c>
      <c r="K367" s="117" t="e">
        <f>SUMIFS(#REF!,#REF!,$B367,#REF!,$C367,#REF!,$J$2)</f>
        <v>#REF!</v>
      </c>
      <c r="L367" s="117" t="e">
        <f>SUMIFS(#REF!,#REF!,$B367,#REF!,$C367,#REF!,$J$2)</f>
        <v>#REF!</v>
      </c>
      <c r="M367" s="118"/>
      <c r="N367" s="118"/>
      <c r="O367" s="118"/>
      <c r="P367" s="118"/>
      <c r="Q367" s="118"/>
      <c r="R367" s="118"/>
      <c r="S367" s="118"/>
      <c r="T367" s="118"/>
      <c r="U367" s="118"/>
      <c r="V367" s="118"/>
      <c r="W367" s="118"/>
      <c r="X367" s="118"/>
      <c r="Y367" s="118"/>
      <c r="Z367" s="118"/>
      <c r="AA367" s="118"/>
      <c r="AB367" s="118"/>
      <c r="AC367" s="118"/>
      <c r="AD367" s="118"/>
      <c r="AE367" s="118"/>
      <c r="AF367" s="118"/>
      <c r="AG367" s="118"/>
      <c r="AH367" s="118"/>
      <c r="AI367" s="118"/>
    </row>
    <row r="368" spans="1:35" ht="18.75" customHeight="1">
      <c r="A368" s="113"/>
      <c r="B368" s="114" t="s">
        <v>796</v>
      </c>
      <c r="C368" s="101" t="s">
        <v>194</v>
      </c>
      <c r="D368" s="116" t="e">
        <f>SUMIFS(#REF!,#REF!,$B368,#REF!,$C368,#REF!,$D$2)</f>
        <v>#REF!</v>
      </c>
      <c r="E368" s="116" t="e">
        <f>SUMIFS(#REF!,#REF!,$B368,#REF!,$C368,#REF!,$D$2)</f>
        <v>#REF!</v>
      </c>
      <c r="F368" s="116" t="e">
        <f>SUMIFS(#REF!,#REF!,$B368,#REF!,$C368,#REF!,$D$2)</f>
        <v>#REF!</v>
      </c>
      <c r="G368" s="15" t="e">
        <f>SUMIFS(#REF!,#REF!,$B368,#REF!,$C368,#REF!,$G$2)</f>
        <v>#REF!</v>
      </c>
      <c r="H368" s="15" t="e">
        <f>SUMIFS(#REF!,#REF!,$B368,#REF!,$C368,#REF!,$G$2)</f>
        <v>#REF!</v>
      </c>
      <c r="I368" s="15" t="e">
        <f>SUMIFS(#REF!,#REF!,$B368,#REF!,$C368,#REF!,$G$2)</f>
        <v>#REF!</v>
      </c>
      <c r="J368" s="117" t="e">
        <f>SUMIFS(#REF!,#REF!,$B368,#REF!,$C368,#REF!,$J$2)</f>
        <v>#REF!</v>
      </c>
      <c r="K368" s="117" t="e">
        <f>SUMIFS(#REF!,#REF!,$B368,#REF!,$C368,#REF!,$J$2)</f>
        <v>#REF!</v>
      </c>
      <c r="L368" s="117" t="e">
        <f>SUMIFS(#REF!,#REF!,$B368,#REF!,$C368,#REF!,$J$2)</f>
        <v>#REF!</v>
      </c>
      <c r="M368" s="118"/>
      <c r="N368" s="118"/>
      <c r="O368" s="118"/>
      <c r="P368" s="118"/>
      <c r="Q368" s="118"/>
      <c r="R368" s="118"/>
      <c r="S368" s="118"/>
      <c r="T368" s="118"/>
      <c r="U368" s="118"/>
      <c r="V368" s="118"/>
      <c r="W368" s="118"/>
      <c r="X368" s="118"/>
      <c r="Y368" s="118"/>
      <c r="Z368" s="118"/>
      <c r="AA368" s="118"/>
      <c r="AB368" s="118"/>
      <c r="AC368" s="118"/>
      <c r="AD368" s="118"/>
      <c r="AE368" s="118"/>
      <c r="AF368" s="118"/>
      <c r="AG368" s="118"/>
      <c r="AH368" s="118"/>
      <c r="AI368" s="118"/>
    </row>
    <row r="369" spans="1:35" ht="15.75" customHeight="1">
      <c r="A369" s="108"/>
      <c r="B369" s="109" t="s">
        <v>3668</v>
      </c>
      <c r="C369" s="110"/>
      <c r="D369" s="111" t="e">
        <f t="shared" ref="D369:L369" si="92">SUM(D370:D372)</f>
        <v>#REF!</v>
      </c>
      <c r="E369" s="111" t="e">
        <f t="shared" si="92"/>
        <v>#REF!</v>
      </c>
      <c r="F369" s="111" t="e">
        <f t="shared" si="92"/>
        <v>#REF!</v>
      </c>
      <c r="G369" s="111" t="e">
        <f t="shared" si="92"/>
        <v>#REF!</v>
      </c>
      <c r="H369" s="111" t="e">
        <f t="shared" si="92"/>
        <v>#REF!</v>
      </c>
      <c r="I369" s="111" t="e">
        <f t="shared" si="92"/>
        <v>#REF!</v>
      </c>
      <c r="J369" s="111" t="e">
        <f t="shared" si="92"/>
        <v>#REF!</v>
      </c>
      <c r="K369" s="111" t="e">
        <f t="shared" si="92"/>
        <v>#REF!</v>
      </c>
      <c r="L369" s="111" t="e">
        <f t="shared" si="92"/>
        <v>#REF!</v>
      </c>
      <c r="M369" s="112"/>
      <c r="N369" s="112"/>
      <c r="O369" s="112"/>
      <c r="P369" s="112"/>
      <c r="Q369" s="112"/>
      <c r="R369" s="112"/>
      <c r="S369" s="112"/>
      <c r="T369" s="112"/>
      <c r="U369" s="112"/>
      <c r="V369" s="112"/>
      <c r="W369" s="112"/>
      <c r="X369" s="112"/>
      <c r="Y369" s="112"/>
      <c r="Z369" s="112"/>
      <c r="AA369" s="112"/>
      <c r="AB369" s="112"/>
      <c r="AC369" s="112"/>
      <c r="AD369" s="112"/>
      <c r="AE369" s="112"/>
      <c r="AF369" s="112"/>
      <c r="AG369" s="112"/>
      <c r="AH369" s="112"/>
      <c r="AI369" s="112"/>
    </row>
    <row r="370" spans="1:35" ht="63.75" customHeight="1">
      <c r="A370" s="113">
        <f>A366+1</f>
        <v>92</v>
      </c>
      <c r="B370" s="114" t="s">
        <v>797</v>
      </c>
      <c r="C370" s="115" t="s">
        <v>115</v>
      </c>
      <c r="D370" s="116" t="e">
        <f>SUMIFS(#REF!,#REF!,$B370,#REF!,$C370,#REF!,$D$2)</f>
        <v>#REF!</v>
      </c>
      <c r="E370" s="116" t="e">
        <f>SUMIFS(#REF!,#REF!,$B370,#REF!,$C370,#REF!,$D$2)</f>
        <v>#REF!</v>
      </c>
      <c r="F370" s="116" t="e">
        <f>SUMIFS(#REF!,#REF!,$B370,#REF!,$C370,#REF!,$D$2)</f>
        <v>#REF!</v>
      </c>
      <c r="G370" s="15" t="e">
        <f>SUMIFS(#REF!,#REF!,$B370,#REF!,$C370,#REF!,$G$2)</f>
        <v>#REF!</v>
      </c>
      <c r="H370" s="15" t="e">
        <f>SUMIFS(#REF!,#REF!,$B370,#REF!,$C370,#REF!,$G$2)</f>
        <v>#REF!</v>
      </c>
      <c r="I370" s="15" t="e">
        <f>SUMIFS(#REF!,#REF!,$B370,#REF!,$C370,#REF!,$G$2)</f>
        <v>#REF!</v>
      </c>
      <c r="J370" s="117" t="e">
        <f>SUMIFS(#REF!,#REF!,$B370,#REF!,$C370,#REF!,$J$2)</f>
        <v>#REF!</v>
      </c>
      <c r="K370" s="117" t="e">
        <f>SUMIFS(#REF!,#REF!,$B370,#REF!,$C370,#REF!,$J$2)</f>
        <v>#REF!</v>
      </c>
      <c r="L370" s="117" t="e">
        <f>SUMIFS(#REF!,#REF!,$B370,#REF!,$C370,#REF!,$J$2)</f>
        <v>#REF!</v>
      </c>
      <c r="M370" s="118"/>
      <c r="N370" s="118"/>
      <c r="O370" s="118"/>
      <c r="P370" s="118"/>
      <c r="Q370" s="118"/>
      <c r="R370" s="118"/>
      <c r="S370" s="118"/>
      <c r="T370" s="118"/>
      <c r="U370" s="118"/>
      <c r="V370" s="118"/>
      <c r="W370" s="118"/>
      <c r="X370" s="118"/>
      <c r="Y370" s="118"/>
      <c r="Z370" s="118"/>
      <c r="AA370" s="118"/>
      <c r="AB370" s="118"/>
      <c r="AC370" s="118"/>
      <c r="AD370" s="118"/>
      <c r="AE370" s="118"/>
      <c r="AF370" s="118"/>
      <c r="AG370" s="118"/>
      <c r="AH370" s="118"/>
      <c r="AI370" s="118"/>
    </row>
    <row r="371" spans="1:35" ht="63.75" customHeight="1">
      <c r="A371" s="113"/>
      <c r="B371" s="114" t="s">
        <v>797</v>
      </c>
      <c r="C371" s="115" t="s">
        <v>398</v>
      </c>
      <c r="D371" s="116" t="e">
        <f>SUMIFS(#REF!,#REF!,$B371,#REF!,$C371,#REF!,$D$2)</f>
        <v>#REF!</v>
      </c>
      <c r="E371" s="116" t="e">
        <f>SUMIFS(#REF!,#REF!,$B371,#REF!,$C371,#REF!,$D$2)</f>
        <v>#REF!</v>
      </c>
      <c r="F371" s="116" t="e">
        <f>SUMIFS(#REF!,#REF!,$B371,#REF!,$C371,#REF!,$D$2)</f>
        <v>#REF!</v>
      </c>
      <c r="G371" s="15" t="e">
        <f>SUMIFS(#REF!,#REF!,$B371,#REF!,$C371,#REF!,$G$2)</f>
        <v>#REF!</v>
      </c>
      <c r="H371" s="15" t="e">
        <f>SUMIFS(#REF!,#REF!,$B371,#REF!,$C371,#REF!,$G$2)</f>
        <v>#REF!</v>
      </c>
      <c r="I371" s="15" t="e">
        <f>SUMIFS(#REF!,#REF!,$B371,#REF!,$C371,#REF!,$G$2)</f>
        <v>#REF!</v>
      </c>
      <c r="J371" s="117" t="e">
        <f>SUMIFS(#REF!,#REF!,$B371,#REF!,$C371,#REF!,$J$2)</f>
        <v>#REF!</v>
      </c>
      <c r="K371" s="117" t="e">
        <f>SUMIFS(#REF!,#REF!,$B371,#REF!,$C371,#REF!,$J$2)</f>
        <v>#REF!</v>
      </c>
      <c r="L371" s="117" t="e">
        <f>SUMIFS(#REF!,#REF!,$B371,#REF!,$C371,#REF!,$J$2)</f>
        <v>#REF!</v>
      </c>
      <c r="M371" s="118"/>
      <c r="N371" s="118"/>
      <c r="O371" s="118"/>
      <c r="P371" s="118"/>
      <c r="Q371" s="118"/>
      <c r="R371" s="118"/>
      <c r="S371" s="118"/>
      <c r="T371" s="118"/>
      <c r="U371" s="118"/>
      <c r="V371" s="118"/>
      <c r="W371" s="118"/>
      <c r="X371" s="118"/>
      <c r="Y371" s="118"/>
      <c r="Z371" s="118"/>
      <c r="AA371" s="118"/>
      <c r="AB371" s="118"/>
      <c r="AC371" s="118"/>
      <c r="AD371" s="118"/>
      <c r="AE371" s="118"/>
      <c r="AF371" s="118"/>
      <c r="AG371" s="118"/>
      <c r="AH371" s="118"/>
      <c r="AI371" s="118"/>
    </row>
    <row r="372" spans="1:35" ht="18.75" customHeight="1">
      <c r="A372" s="113"/>
      <c r="B372" s="114" t="s">
        <v>797</v>
      </c>
      <c r="C372" s="101" t="s">
        <v>194</v>
      </c>
      <c r="D372" s="116" t="e">
        <f>SUMIFS(#REF!,#REF!,$B372,#REF!,$C372,#REF!,$D$2)</f>
        <v>#REF!</v>
      </c>
      <c r="E372" s="116" t="e">
        <f>SUMIFS(#REF!,#REF!,$B372,#REF!,$C372,#REF!,$D$2)</f>
        <v>#REF!</v>
      </c>
      <c r="F372" s="116" t="e">
        <f>SUMIFS(#REF!,#REF!,$B372,#REF!,$C372,#REF!,$D$2)</f>
        <v>#REF!</v>
      </c>
      <c r="G372" s="15" t="e">
        <f>SUMIFS(#REF!,#REF!,$B372,#REF!,$C372,#REF!,$G$2)</f>
        <v>#REF!</v>
      </c>
      <c r="H372" s="15" t="e">
        <f>SUMIFS(#REF!,#REF!,$B372,#REF!,$C372,#REF!,$G$2)</f>
        <v>#REF!</v>
      </c>
      <c r="I372" s="15" t="e">
        <f>SUMIFS(#REF!,#REF!,$B372,#REF!,$C372,#REF!,$G$2)</f>
        <v>#REF!</v>
      </c>
      <c r="J372" s="117" t="e">
        <f>SUMIFS(#REF!,#REF!,$B372,#REF!,$C372,#REF!,$J$2)</f>
        <v>#REF!</v>
      </c>
      <c r="K372" s="117" t="e">
        <f>SUMIFS(#REF!,#REF!,$B372,#REF!,$C372,#REF!,$J$2)</f>
        <v>#REF!</v>
      </c>
      <c r="L372" s="117" t="e">
        <f>SUMIFS(#REF!,#REF!,$B372,#REF!,$C372,#REF!,$J$2)</f>
        <v>#REF!</v>
      </c>
      <c r="M372" s="118"/>
      <c r="N372" s="118"/>
      <c r="O372" s="118"/>
      <c r="P372" s="118"/>
      <c r="Q372" s="118"/>
      <c r="R372" s="118"/>
      <c r="S372" s="118"/>
      <c r="T372" s="118"/>
      <c r="U372" s="118"/>
      <c r="V372" s="118"/>
      <c r="W372" s="118"/>
      <c r="X372" s="118"/>
      <c r="Y372" s="118"/>
      <c r="Z372" s="118"/>
      <c r="AA372" s="118"/>
      <c r="AB372" s="118"/>
      <c r="AC372" s="118"/>
      <c r="AD372" s="118"/>
      <c r="AE372" s="118"/>
      <c r="AF372" s="118"/>
      <c r="AG372" s="118"/>
      <c r="AH372" s="118"/>
      <c r="AI372" s="118"/>
    </row>
    <row r="373" spans="1:35" ht="15.75" customHeight="1">
      <c r="A373" s="108"/>
      <c r="B373" s="109" t="s">
        <v>3668</v>
      </c>
      <c r="C373" s="110"/>
      <c r="D373" s="111" t="e">
        <f t="shared" ref="D373:L373" si="93">SUM(D374:D376)</f>
        <v>#REF!</v>
      </c>
      <c r="E373" s="111" t="e">
        <f t="shared" si="93"/>
        <v>#REF!</v>
      </c>
      <c r="F373" s="111" t="e">
        <f t="shared" si="93"/>
        <v>#REF!</v>
      </c>
      <c r="G373" s="111" t="e">
        <f t="shared" si="93"/>
        <v>#REF!</v>
      </c>
      <c r="H373" s="111" t="e">
        <f t="shared" si="93"/>
        <v>#REF!</v>
      </c>
      <c r="I373" s="111" t="e">
        <f t="shared" si="93"/>
        <v>#REF!</v>
      </c>
      <c r="J373" s="111" t="e">
        <f t="shared" si="93"/>
        <v>#REF!</v>
      </c>
      <c r="K373" s="111" t="e">
        <f t="shared" si="93"/>
        <v>#REF!</v>
      </c>
      <c r="L373" s="111" t="e">
        <f t="shared" si="93"/>
        <v>#REF!</v>
      </c>
      <c r="M373" s="112"/>
      <c r="N373" s="112"/>
      <c r="O373" s="112"/>
      <c r="P373" s="112"/>
      <c r="Q373" s="112"/>
      <c r="R373" s="112"/>
      <c r="S373" s="112"/>
      <c r="T373" s="112"/>
      <c r="U373" s="112"/>
      <c r="V373" s="112"/>
      <c r="W373" s="112"/>
      <c r="X373" s="112"/>
      <c r="Y373" s="112"/>
      <c r="Z373" s="112"/>
      <c r="AA373" s="112"/>
      <c r="AB373" s="112"/>
      <c r="AC373" s="112"/>
      <c r="AD373" s="112"/>
      <c r="AE373" s="112"/>
      <c r="AF373" s="112"/>
      <c r="AG373" s="112"/>
      <c r="AH373" s="112"/>
      <c r="AI373" s="112"/>
    </row>
    <row r="374" spans="1:35" ht="63.75" customHeight="1">
      <c r="A374" s="113">
        <f>A370+1</f>
        <v>93</v>
      </c>
      <c r="B374" s="114" t="s">
        <v>798</v>
      </c>
      <c r="C374" s="115" t="s">
        <v>115</v>
      </c>
      <c r="D374" s="116" t="e">
        <f>SUMIFS(#REF!,#REF!,$B374,#REF!,$C374,#REF!,$D$2)</f>
        <v>#REF!</v>
      </c>
      <c r="E374" s="116" t="e">
        <f>SUMIFS(#REF!,#REF!,$B374,#REF!,$C374,#REF!,$D$2)</f>
        <v>#REF!</v>
      </c>
      <c r="F374" s="116" t="e">
        <f>SUMIFS(#REF!,#REF!,$B374,#REF!,$C374,#REF!,$D$2)</f>
        <v>#REF!</v>
      </c>
      <c r="G374" s="15" t="e">
        <f>SUMIFS(#REF!,#REF!,$B374,#REF!,$C374,#REF!,$G$2)</f>
        <v>#REF!</v>
      </c>
      <c r="H374" s="15" t="e">
        <f>SUMIFS(#REF!,#REF!,$B374,#REF!,$C374,#REF!,$G$2)</f>
        <v>#REF!</v>
      </c>
      <c r="I374" s="15" t="e">
        <f>SUMIFS(#REF!,#REF!,$B374,#REF!,$C374,#REF!,$G$2)</f>
        <v>#REF!</v>
      </c>
      <c r="J374" s="117" t="e">
        <f>SUMIFS(#REF!,#REF!,$B374,#REF!,$C374,#REF!,$J$2)</f>
        <v>#REF!</v>
      </c>
      <c r="K374" s="117" t="e">
        <f>SUMIFS(#REF!,#REF!,$B374,#REF!,$C374,#REF!,$J$2)</f>
        <v>#REF!</v>
      </c>
      <c r="L374" s="117" t="e">
        <f>SUMIFS(#REF!,#REF!,$B374,#REF!,$C374,#REF!,$J$2)</f>
        <v>#REF!</v>
      </c>
      <c r="M374" s="118"/>
      <c r="N374" s="118"/>
      <c r="O374" s="118"/>
      <c r="P374" s="118"/>
      <c r="Q374" s="118"/>
      <c r="R374" s="118"/>
      <c r="S374" s="118"/>
      <c r="T374" s="118"/>
      <c r="U374" s="118"/>
      <c r="V374" s="118"/>
      <c r="W374" s="118"/>
      <c r="X374" s="118"/>
      <c r="Y374" s="118"/>
      <c r="Z374" s="118"/>
      <c r="AA374" s="118"/>
      <c r="AB374" s="118"/>
      <c r="AC374" s="118"/>
      <c r="AD374" s="118"/>
      <c r="AE374" s="118"/>
      <c r="AF374" s="118"/>
      <c r="AG374" s="118"/>
      <c r="AH374" s="118"/>
      <c r="AI374" s="118"/>
    </row>
    <row r="375" spans="1:35" ht="63.75" customHeight="1">
      <c r="A375" s="113"/>
      <c r="B375" s="114" t="s">
        <v>798</v>
      </c>
      <c r="C375" s="115" t="s">
        <v>398</v>
      </c>
      <c r="D375" s="116" t="e">
        <f>SUMIFS(#REF!,#REF!,$B375,#REF!,$C375,#REF!,$D$2)</f>
        <v>#REF!</v>
      </c>
      <c r="E375" s="116" t="e">
        <f>SUMIFS(#REF!,#REF!,$B375,#REF!,$C375,#REF!,$D$2)</f>
        <v>#REF!</v>
      </c>
      <c r="F375" s="116" t="e">
        <f>SUMIFS(#REF!,#REF!,$B375,#REF!,$C375,#REF!,$D$2)</f>
        <v>#REF!</v>
      </c>
      <c r="G375" s="15" t="e">
        <f>SUMIFS(#REF!,#REF!,$B375,#REF!,$C375,#REF!,$G$2)</f>
        <v>#REF!</v>
      </c>
      <c r="H375" s="15" t="e">
        <f>SUMIFS(#REF!,#REF!,$B375,#REF!,$C375,#REF!,$G$2)</f>
        <v>#REF!</v>
      </c>
      <c r="I375" s="15" t="e">
        <f>SUMIFS(#REF!,#REF!,$B375,#REF!,$C375,#REF!,$G$2)</f>
        <v>#REF!</v>
      </c>
      <c r="J375" s="117" t="e">
        <f>SUMIFS(#REF!,#REF!,$B375,#REF!,$C375,#REF!,$J$2)</f>
        <v>#REF!</v>
      </c>
      <c r="K375" s="117" t="e">
        <f>SUMIFS(#REF!,#REF!,$B375,#REF!,$C375,#REF!,$J$2)</f>
        <v>#REF!</v>
      </c>
      <c r="L375" s="117" t="e">
        <f>SUMIFS(#REF!,#REF!,$B375,#REF!,$C375,#REF!,$J$2)</f>
        <v>#REF!</v>
      </c>
      <c r="M375" s="118"/>
      <c r="N375" s="118"/>
      <c r="O375" s="118"/>
      <c r="P375" s="118"/>
      <c r="Q375" s="118"/>
      <c r="R375" s="118"/>
      <c r="S375" s="118"/>
      <c r="T375" s="118"/>
      <c r="U375" s="118"/>
      <c r="V375" s="118"/>
      <c r="W375" s="118"/>
      <c r="X375" s="118"/>
      <c r="Y375" s="118"/>
      <c r="Z375" s="118"/>
      <c r="AA375" s="118"/>
      <c r="AB375" s="118"/>
      <c r="AC375" s="118"/>
      <c r="AD375" s="118"/>
      <c r="AE375" s="118"/>
      <c r="AF375" s="118"/>
      <c r="AG375" s="118"/>
      <c r="AH375" s="118"/>
      <c r="AI375" s="118"/>
    </row>
    <row r="376" spans="1:35" ht="18.75" customHeight="1">
      <c r="A376" s="113"/>
      <c r="B376" s="114" t="s">
        <v>798</v>
      </c>
      <c r="C376" s="101" t="s">
        <v>194</v>
      </c>
      <c r="D376" s="116" t="e">
        <f>SUMIFS(#REF!,#REF!,$B376,#REF!,$C376,#REF!,$D$2)</f>
        <v>#REF!</v>
      </c>
      <c r="E376" s="116" t="e">
        <f>SUMIFS(#REF!,#REF!,$B376,#REF!,$C376,#REF!,$D$2)</f>
        <v>#REF!</v>
      </c>
      <c r="F376" s="116" t="e">
        <f>SUMIFS(#REF!,#REF!,$B376,#REF!,$C376,#REF!,$D$2)</f>
        <v>#REF!</v>
      </c>
      <c r="G376" s="15" t="e">
        <f>SUMIFS(#REF!,#REF!,$B376,#REF!,$C376,#REF!,$G$2)</f>
        <v>#REF!</v>
      </c>
      <c r="H376" s="15" t="e">
        <f>SUMIFS(#REF!,#REF!,$B376,#REF!,$C376,#REF!,$G$2)</f>
        <v>#REF!</v>
      </c>
      <c r="I376" s="15" t="e">
        <f>SUMIFS(#REF!,#REF!,$B376,#REF!,$C376,#REF!,$G$2)</f>
        <v>#REF!</v>
      </c>
      <c r="J376" s="117" t="e">
        <f>SUMIFS(#REF!,#REF!,$B376,#REF!,$C376,#REF!,$J$2)</f>
        <v>#REF!</v>
      </c>
      <c r="K376" s="117" t="e">
        <f>SUMIFS(#REF!,#REF!,$B376,#REF!,$C376,#REF!,$J$2)</f>
        <v>#REF!</v>
      </c>
      <c r="L376" s="117" t="e">
        <f>SUMIFS(#REF!,#REF!,$B376,#REF!,$C376,#REF!,$J$2)</f>
        <v>#REF!</v>
      </c>
      <c r="M376" s="118"/>
      <c r="N376" s="118"/>
      <c r="O376" s="118"/>
      <c r="P376" s="118"/>
      <c r="Q376" s="118"/>
      <c r="R376" s="118"/>
      <c r="S376" s="118"/>
      <c r="T376" s="118"/>
      <c r="U376" s="118"/>
      <c r="V376" s="118"/>
      <c r="W376" s="118"/>
      <c r="X376" s="118"/>
      <c r="Y376" s="118"/>
      <c r="Z376" s="118"/>
      <c r="AA376" s="118"/>
      <c r="AB376" s="118"/>
      <c r="AC376" s="118"/>
      <c r="AD376" s="118"/>
      <c r="AE376" s="118"/>
      <c r="AF376" s="118"/>
      <c r="AG376" s="118"/>
      <c r="AH376" s="118"/>
      <c r="AI376" s="118"/>
    </row>
    <row r="377" spans="1:35" ht="15.75" customHeight="1">
      <c r="A377" s="108"/>
      <c r="B377" s="109" t="s">
        <v>3668</v>
      </c>
      <c r="C377" s="110"/>
      <c r="D377" s="111" t="e">
        <f t="shared" ref="D377:L377" si="94">SUM(D378:D380)</f>
        <v>#REF!</v>
      </c>
      <c r="E377" s="111" t="e">
        <f t="shared" si="94"/>
        <v>#REF!</v>
      </c>
      <c r="F377" s="111" t="e">
        <f t="shared" si="94"/>
        <v>#REF!</v>
      </c>
      <c r="G377" s="111" t="e">
        <f t="shared" si="94"/>
        <v>#REF!</v>
      </c>
      <c r="H377" s="111" t="e">
        <f t="shared" si="94"/>
        <v>#REF!</v>
      </c>
      <c r="I377" s="111" t="e">
        <f t="shared" si="94"/>
        <v>#REF!</v>
      </c>
      <c r="J377" s="111" t="e">
        <f t="shared" si="94"/>
        <v>#REF!</v>
      </c>
      <c r="K377" s="111" t="e">
        <f t="shared" si="94"/>
        <v>#REF!</v>
      </c>
      <c r="L377" s="111" t="e">
        <f t="shared" si="94"/>
        <v>#REF!</v>
      </c>
      <c r="M377" s="112"/>
      <c r="N377" s="112"/>
      <c r="O377" s="112"/>
      <c r="P377" s="112"/>
      <c r="Q377" s="112"/>
      <c r="R377" s="112"/>
      <c r="S377" s="112"/>
      <c r="T377" s="112"/>
      <c r="U377" s="112"/>
      <c r="V377" s="112"/>
      <c r="W377" s="112"/>
      <c r="X377" s="112"/>
      <c r="Y377" s="112"/>
      <c r="Z377" s="112"/>
      <c r="AA377" s="112"/>
      <c r="AB377" s="112"/>
      <c r="AC377" s="112"/>
      <c r="AD377" s="112"/>
      <c r="AE377" s="112"/>
      <c r="AF377" s="112"/>
      <c r="AG377" s="112"/>
      <c r="AH377" s="112"/>
      <c r="AI377" s="112"/>
    </row>
    <row r="378" spans="1:35" ht="63.75" customHeight="1">
      <c r="A378" s="113">
        <f>A374+1</f>
        <v>94</v>
      </c>
      <c r="B378" s="114" t="s">
        <v>799</v>
      </c>
      <c r="C378" s="115" t="s">
        <v>115</v>
      </c>
      <c r="D378" s="116" t="e">
        <f>SUMIFS(#REF!,#REF!,$B378,#REF!,$C378,#REF!,$D$2)</f>
        <v>#REF!</v>
      </c>
      <c r="E378" s="116" t="e">
        <f>SUMIFS(#REF!,#REF!,$B378,#REF!,$C378,#REF!,$D$2)</f>
        <v>#REF!</v>
      </c>
      <c r="F378" s="116" t="e">
        <f>SUMIFS(#REF!,#REF!,$B378,#REF!,$C378,#REF!,$D$2)</f>
        <v>#REF!</v>
      </c>
      <c r="G378" s="15" t="e">
        <f>SUMIFS(#REF!,#REF!,$B378,#REF!,$C378,#REF!,$G$2)</f>
        <v>#REF!</v>
      </c>
      <c r="H378" s="15" t="e">
        <f>SUMIFS(#REF!,#REF!,$B378,#REF!,$C378,#REF!,$G$2)</f>
        <v>#REF!</v>
      </c>
      <c r="I378" s="15" t="e">
        <f>SUMIFS(#REF!,#REF!,$B378,#REF!,$C378,#REF!,$G$2)</f>
        <v>#REF!</v>
      </c>
      <c r="J378" s="117" t="e">
        <f>SUMIFS(#REF!,#REF!,$B378,#REF!,$C378,#REF!,$J$2)</f>
        <v>#REF!</v>
      </c>
      <c r="K378" s="117" t="e">
        <f>SUMIFS(#REF!,#REF!,$B378,#REF!,$C378,#REF!,$J$2)</f>
        <v>#REF!</v>
      </c>
      <c r="L378" s="117" t="e">
        <f>SUMIFS(#REF!,#REF!,$B378,#REF!,$C378,#REF!,$J$2)</f>
        <v>#REF!</v>
      </c>
      <c r="M378" s="118"/>
      <c r="N378" s="118"/>
      <c r="O378" s="118"/>
      <c r="P378" s="118"/>
      <c r="Q378" s="118"/>
      <c r="R378" s="118"/>
      <c r="S378" s="118"/>
      <c r="T378" s="118"/>
      <c r="U378" s="118"/>
      <c r="V378" s="118"/>
      <c r="W378" s="118"/>
      <c r="X378" s="118"/>
      <c r="Y378" s="118"/>
      <c r="Z378" s="118"/>
      <c r="AA378" s="118"/>
      <c r="AB378" s="118"/>
      <c r="AC378" s="118"/>
      <c r="AD378" s="118"/>
      <c r="AE378" s="118"/>
      <c r="AF378" s="118"/>
      <c r="AG378" s="118"/>
      <c r="AH378" s="118"/>
      <c r="AI378" s="118"/>
    </row>
    <row r="379" spans="1:35" ht="63.75" customHeight="1">
      <c r="A379" s="113"/>
      <c r="B379" s="114" t="s">
        <v>799</v>
      </c>
      <c r="C379" s="115" t="s">
        <v>398</v>
      </c>
      <c r="D379" s="116" t="e">
        <f>SUMIFS(#REF!,#REF!,$B379,#REF!,$C379,#REF!,$D$2)</f>
        <v>#REF!</v>
      </c>
      <c r="E379" s="116" t="e">
        <f>SUMIFS(#REF!,#REF!,$B379,#REF!,$C379,#REF!,$D$2)</f>
        <v>#REF!</v>
      </c>
      <c r="F379" s="116" t="e">
        <f>SUMIFS(#REF!,#REF!,$B379,#REF!,$C379,#REF!,$D$2)</f>
        <v>#REF!</v>
      </c>
      <c r="G379" s="15" t="e">
        <f>SUMIFS(#REF!,#REF!,$B379,#REF!,$C379,#REF!,$G$2)</f>
        <v>#REF!</v>
      </c>
      <c r="H379" s="15" t="e">
        <f>SUMIFS(#REF!,#REF!,$B379,#REF!,$C379,#REF!,$G$2)</f>
        <v>#REF!</v>
      </c>
      <c r="I379" s="15" t="e">
        <f>SUMIFS(#REF!,#REF!,$B379,#REF!,$C379,#REF!,$G$2)</f>
        <v>#REF!</v>
      </c>
      <c r="J379" s="117" t="e">
        <f>SUMIFS(#REF!,#REF!,$B379,#REF!,$C379,#REF!,$J$2)</f>
        <v>#REF!</v>
      </c>
      <c r="K379" s="117" t="e">
        <f>SUMIFS(#REF!,#REF!,$B379,#REF!,$C379,#REF!,$J$2)</f>
        <v>#REF!</v>
      </c>
      <c r="L379" s="117" t="e">
        <f>SUMIFS(#REF!,#REF!,$B379,#REF!,$C379,#REF!,$J$2)</f>
        <v>#REF!</v>
      </c>
      <c r="M379" s="118"/>
      <c r="N379" s="118"/>
      <c r="O379" s="118"/>
      <c r="P379" s="118"/>
      <c r="Q379" s="118"/>
      <c r="R379" s="118"/>
      <c r="S379" s="118"/>
      <c r="T379" s="118"/>
      <c r="U379" s="118"/>
      <c r="V379" s="118"/>
      <c r="W379" s="118"/>
      <c r="X379" s="118"/>
      <c r="Y379" s="118"/>
      <c r="Z379" s="118"/>
      <c r="AA379" s="118"/>
      <c r="AB379" s="118"/>
      <c r="AC379" s="118"/>
      <c r="AD379" s="118"/>
      <c r="AE379" s="118"/>
      <c r="AF379" s="118"/>
      <c r="AG379" s="118"/>
      <c r="AH379" s="118"/>
      <c r="AI379" s="118"/>
    </row>
    <row r="380" spans="1:35" ht="18.75" customHeight="1">
      <c r="A380" s="113"/>
      <c r="B380" s="114" t="s">
        <v>799</v>
      </c>
      <c r="C380" s="101" t="s">
        <v>194</v>
      </c>
      <c r="D380" s="116" t="e">
        <f>SUMIFS(#REF!,#REF!,$B380,#REF!,$C380,#REF!,$D$2)</f>
        <v>#REF!</v>
      </c>
      <c r="E380" s="116" t="e">
        <f>SUMIFS(#REF!,#REF!,$B380,#REF!,$C380,#REF!,$D$2)</f>
        <v>#REF!</v>
      </c>
      <c r="F380" s="116" t="e">
        <f>SUMIFS(#REF!,#REF!,$B380,#REF!,$C380,#REF!,$D$2)</f>
        <v>#REF!</v>
      </c>
      <c r="G380" s="15" t="e">
        <f>SUMIFS(#REF!,#REF!,$B380,#REF!,$C380,#REF!,$G$2)</f>
        <v>#REF!</v>
      </c>
      <c r="H380" s="15" t="e">
        <f>SUMIFS(#REF!,#REF!,$B380,#REF!,$C380,#REF!,$G$2)</f>
        <v>#REF!</v>
      </c>
      <c r="I380" s="15" t="e">
        <f>SUMIFS(#REF!,#REF!,$B380,#REF!,$C380,#REF!,$G$2)</f>
        <v>#REF!</v>
      </c>
      <c r="J380" s="117" t="e">
        <f>SUMIFS(#REF!,#REF!,$B380,#REF!,$C380,#REF!,$J$2)</f>
        <v>#REF!</v>
      </c>
      <c r="K380" s="117" t="e">
        <f>SUMIFS(#REF!,#REF!,$B380,#REF!,$C380,#REF!,$J$2)</f>
        <v>#REF!</v>
      </c>
      <c r="L380" s="117" t="e">
        <f>SUMIFS(#REF!,#REF!,$B380,#REF!,$C380,#REF!,$J$2)</f>
        <v>#REF!</v>
      </c>
      <c r="M380" s="118"/>
      <c r="N380" s="118"/>
      <c r="O380" s="118"/>
      <c r="P380" s="118"/>
      <c r="Q380" s="118"/>
      <c r="R380" s="118"/>
      <c r="S380" s="118"/>
      <c r="T380" s="118"/>
      <c r="U380" s="118"/>
      <c r="V380" s="118"/>
      <c r="W380" s="118"/>
      <c r="X380" s="118"/>
      <c r="Y380" s="118"/>
      <c r="Z380" s="118"/>
      <c r="AA380" s="118"/>
      <c r="AB380" s="118"/>
      <c r="AC380" s="118"/>
      <c r="AD380" s="118"/>
      <c r="AE380" s="118"/>
      <c r="AF380" s="118"/>
      <c r="AG380" s="118"/>
      <c r="AH380" s="118"/>
      <c r="AI380" s="118"/>
    </row>
    <row r="381" spans="1:35" ht="15.75" customHeight="1">
      <c r="A381" s="108"/>
      <c r="B381" s="109" t="s">
        <v>3668</v>
      </c>
      <c r="C381" s="110"/>
      <c r="D381" s="111" t="e">
        <f t="shared" ref="D381:L381" si="95">SUM(D382:D384)</f>
        <v>#REF!</v>
      </c>
      <c r="E381" s="111" t="e">
        <f t="shared" si="95"/>
        <v>#REF!</v>
      </c>
      <c r="F381" s="111" t="e">
        <f t="shared" si="95"/>
        <v>#REF!</v>
      </c>
      <c r="G381" s="111" t="e">
        <f t="shared" si="95"/>
        <v>#REF!</v>
      </c>
      <c r="H381" s="111" t="e">
        <f t="shared" si="95"/>
        <v>#REF!</v>
      </c>
      <c r="I381" s="111" t="e">
        <f t="shared" si="95"/>
        <v>#REF!</v>
      </c>
      <c r="J381" s="111" t="e">
        <f t="shared" si="95"/>
        <v>#REF!</v>
      </c>
      <c r="K381" s="111" t="e">
        <f t="shared" si="95"/>
        <v>#REF!</v>
      </c>
      <c r="L381" s="111" t="e">
        <f t="shared" si="95"/>
        <v>#REF!</v>
      </c>
      <c r="M381" s="112"/>
      <c r="N381" s="112"/>
      <c r="O381" s="112"/>
      <c r="P381" s="112"/>
      <c r="Q381" s="112"/>
      <c r="R381" s="112"/>
      <c r="S381" s="112"/>
      <c r="T381" s="112"/>
      <c r="U381" s="112"/>
      <c r="V381" s="112"/>
      <c r="W381" s="112"/>
      <c r="X381" s="112"/>
      <c r="Y381" s="112"/>
      <c r="Z381" s="112"/>
      <c r="AA381" s="112"/>
      <c r="AB381" s="112"/>
      <c r="AC381" s="112"/>
      <c r="AD381" s="112"/>
      <c r="AE381" s="112"/>
      <c r="AF381" s="112"/>
      <c r="AG381" s="112"/>
      <c r="AH381" s="112"/>
      <c r="AI381" s="112"/>
    </row>
    <row r="382" spans="1:35" ht="63.75" customHeight="1">
      <c r="A382" s="113">
        <f>A378+1</f>
        <v>95</v>
      </c>
      <c r="B382" s="114" t="s">
        <v>800</v>
      </c>
      <c r="C382" s="115" t="s">
        <v>115</v>
      </c>
      <c r="D382" s="116" t="e">
        <f>SUMIFS(#REF!,#REF!,$B382,#REF!,$C382,#REF!,$D$2)</f>
        <v>#REF!</v>
      </c>
      <c r="E382" s="116" t="e">
        <f>SUMIFS(#REF!,#REF!,$B382,#REF!,$C382,#REF!,$D$2)</f>
        <v>#REF!</v>
      </c>
      <c r="F382" s="116" t="e">
        <f>SUMIFS(#REF!,#REF!,$B382,#REF!,$C382,#REF!,$D$2)</f>
        <v>#REF!</v>
      </c>
      <c r="G382" s="15" t="e">
        <f>SUMIFS(#REF!,#REF!,$B382,#REF!,$C382,#REF!,$G$2)</f>
        <v>#REF!</v>
      </c>
      <c r="H382" s="15" t="e">
        <f>SUMIFS(#REF!,#REF!,$B382,#REF!,$C382,#REF!,$G$2)</f>
        <v>#REF!</v>
      </c>
      <c r="I382" s="15" t="e">
        <f>SUMIFS(#REF!,#REF!,$B382,#REF!,$C382,#REF!,$G$2)</f>
        <v>#REF!</v>
      </c>
      <c r="J382" s="117" t="e">
        <f>SUMIFS(#REF!,#REF!,$B382,#REF!,$C382,#REF!,$J$2)</f>
        <v>#REF!</v>
      </c>
      <c r="K382" s="117" t="e">
        <f>SUMIFS(#REF!,#REF!,$B382,#REF!,$C382,#REF!,$J$2)</f>
        <v>#REF!</v>
      </c>
      <c r="L382" s="117" t="e">
        <f>SUMIFS(#REF!,#REF!,$B382,#REF!,$C382,#REF!,$J$2)</f>
        <v>#REF!</v>
      </c>
      <c r="M382" s="118"/>
      <c r="N382" s="118"/>
      <c r="O382" s="118"/>
      <c r="P382" s="118"/>
      <c r="Q382" s="118"/>
      <c r="R382" s="118"/>
      <c r="S382" s="118"/>
      <c r="T382" s="118"/>
      <c r="U382" s="118"/>
      <c r="V382" s="118"/>
      <c r="W382" s="118"/>
      <c r="X382" s="118"/>
      <c r="Y382" s="118"/>
      <c r="Z382" s="118"/>
      <c r="AA382" s="118"/>
      <c r="AB382" s="118"/>
      <c r="AC382" s="118"/>
      <c r="AD382" s="118"/>
      <c r="AE382" s="118"/>
      <c r="AF382" s="118"/>
      <c r="AG382" s="118"/>
      <c r="AH382" s="118"/>
      <c r="AI382" s="118"/>
    </row>
    <row r="383" spans="1:35" ht="63.75" customHeight="1">
      <c r="A383" s="113"/>
      <c r="B383" s="114" t="s">
        <v>800</v>
      </c>
      <c r="C383" s="115" t="s">
        <v>398</v>
      </c>
      <c r="D383" s="116" t="e">
        <f>SUMIFS(#REF!,#REF!,$B383,#REF!,$C383,#REF!,$D$2)</f>
        <v>#REF!</v>
      </c>
      <c r="E383" s="116" t="e">
        <f>SUMIFS(#REF!,#REF!,$B383,#REF!,$C383,#REF!,$D$2)</f>
        <v>#REF!</v>
      </c>
      <c r="F383" s="116" t="e">
        <f>SUMIFS(#REF!,#REF!,$B383,#REF!,$C383,#REF!,$D$2)</f>
        <v>#REF!</v>
      </c>
      <c r="G383" s="15" t="e">
        <f>SUMIFS(#REF!,#REF!,$B383,#REF!,$C383,#REF!,$G$2)</f>
        <v>#REF!</v>
      </c>
      <c r="H383" s="15" t="e">
        <f>SUMIFS(#REF!,#REF!,$B383,#REF!,$C383,#REF!,$G$2)</f>
        <v>#REF!</v>
      </c>
      <c r="I383" s="15" t="e">
        <f>SUMIFS(#REF!,#REF!,$B383,#REF!,$C383,#REF!,$G$2)</f>
        <v>#REF!</v>
      </c>
      <c r="J383" s="117" t="e">
        <f>SUMIFS(#REF!,#REF!,$B383,#REF!,$C383,#REF!,$J$2)</f>
        <v>#REF!</v>
      </c>
      <c r="K383" s="117" t="e">
        <f>SUMIFS(#REF!,#REF!,$B383,#REF!,$C383,#REF!,$J$2)</f>
        <v>#REF!</v>
      </c>
      <c r="L383" s="117" t="e">
        <f>SUMIFS(#REF!,#REF!,$B383,#REF!,$C383,#REF!,$J$2)</f>
        <v>#REF!</v>
      </c>
      <c r="M383" s="118"/>
      <c r="N383" s="118"/>
      <c r="O383" s="118"/>
      <c r="P383" s="118"/>
      <c r="Q383" s="118"/>
      <c r="R383" s="118"/>
      <c r="S383" s="118"/>
      <c r="T383" s="118"/>
      <c r="U383" s="118"/>
      <c r="V383" s="118"/>
      <c r="W383" s="118"/>
      <c r="X383" s="118"/>
      <c r="Y383" s="118"/>
      <c r="Z383" s="118"/>
      <c r="AA383" s="118"/>
      <c r="AB383" s="118"/>
      <c r="AC383" s="118"/>
      <c r="AD383" s="118"/>
      <c r="AE383" s="118"/>
      <c r="AF383" s="118"/>
      <c r="AG383" s="118"/>
      <c r="AH383" s="118"/>
      <c r="AI383" s="118"/>
    </row>
    <row r="384" spans="1:35" ht="18.75" customHeight="1">
      <c r="A384" s="113"/>
      <c r="B384" s="114" t="s">
        <v>800</v>
      </c>
      <c r="C384" s="101" t="s">
        <v>194</v>
      </c>
      <c r="D384" s="116" t="e">
        <f>SUMIFS(#REF!,#REF!,$B384,#REF!,$C384,#REF!,$D$2)</f>
        <v>#REF!</v>
      </c>
      <c r="E384" s="116" t="e">
        <f>SUMIFS(#REF!,#REF!,$B384,#REF!,$C384,#REF!,$D$2)</f>
        <v>#REF!</v>
      </c>
      <c r="F384" s="116" t="e">
        <f>SUMIFS(#REF!,#REF!,$B384,#REF!,$C384,#REF!,$D$2)</f>
        <v>#REF!</v>
      </c>
      <c r="G384" s="15" t="e">
        <f>SUMIFS(#REF!,#REF!,$B384,#REF!,$C384,#REF!,$G$2)</f>
        <v>#REF!</v>
      </c>
      <c r="H384" s="15" t="e">
        <f>SUMIFS(#REF!,#REF!,$B384,#REF!,$C384,#REF!,$G$2)</f>
        <v>#REF!</v>
      </c>
      <c r="I384" s="15" t="e">
        <f>SUMIFS(#REF!,#REF!,$B384,#REF!,$C384,#REF!,$G$2)</f>
        <v>#REF!</v>
      </c>
      <c r="J384" s="117" t="e">
        <f>SUMIFS(#REF!,#REF!,$B384,#REF!,$C384,#REF!,$J$2)</f>
        <v>#REF!</v>
      </c>
      <c r="K384" s="117" t="e">
        <f>SUMIFS(#REF!,#REF!,$B384,#REF!,$C384,#REF!,$J$2)</f>
        <v>#REF!</v>
      </c>
      <c r="L384" s="117" t="e">
        <f>SUMIFS(#REF!,#REF!,$B384,#REF!,$C384,#REF!,$J$2)</f>
        <v>#REF!</v>
      </c>
      <c r="M384" s="118"/>
      <c r="N384" s="118"/>
      <c r="O384" s="118"/>
      <c r="P384" s="118"/>
      <c r="Q384" s="118"/>
      <c r="R384" s="118"/>
      <c r="S384" s="118"/>
      <c r="T384" s="118"/>
      <c r="U384" s="118"/>
      <c r="V384" s="118"/>
      <c r="W384" s="118"/>
      <c r="X384" s="118"/>
      <c r="Y384" s="118"/>
      <c r="Z384" s="118"/>
      <c r="AA384" s="118"/>
      <c r="AB384" s="118"/>
      <c r="AC384" s="118"/>
      <c r="AD384" s="118"/>
      <c r="AE384" s="118"/>
      <c r="AF384" s="118"/>
      <c r="AG384" s="118"/>
      <c r="AH384" s="118"/>
      <c r="AI384" s="118"/>
    </row>
    <row r="385" spans="1:35" ht="15.75" customHeight="1">
      <c r="A385" s="108"/>
      <c r="B385" s="109" t="s">
        <v>3668</v>
      </c>
      <c r="C385" s="110"/>
      <c r="D385" s="111" t="e">
        <f t="shared" ref="D385:L385" si="96">SUM(D386:D388)</f>
        <v>#REF!</v>
      </c>
      <c r="E385" s="111" t="e">
        <f t="shared" si="96"/>
        <v>#REF!</v>
      </c>
      <c r="F385" s="111" t="e">
        <f t="shared" si="96"/>
        <v>#REF!</v>
      </c>
      <c r="G385" s="111" t="e">
        <f t="shared" si="96"/>
        <v>#REF!</v>
      </c>
      <c r="H385" s="111" t="e">
        <f t="shared" si="96"/>
        <v>#REF!</v>
      </c>
      <c r="I385" s="111" t="e">
        <f t="shared" si="96"/>
        <v>#REF!</v>
      </c>
      <c r="J385" s="111" t="e">
        <f t="shared" si="96"/>
        <v>#REF!</v>
      </c>
      <c r="K385" s="111" t="e">
        <f t="shared" si="96"/>
        <v>#REF!</v>
      </c>
      <c r="L385" s="111" t="e">
        <f t="shared" si="96"/>
        <v>#REF!</v>
      </c>
      <c r="M385" s="112"/>
      <c r="N385" s="112"/>
      <c r="O385" s="112"/>
      <c r="P385" s="112"/>
      <c r="Q385" s="112"/>
      <c r="R385" s="112"/>
      <c r="S385" s="112"/>
      <c r="T385" s="112"/>
      <c r="U385" s="112"/>
      <c r="V385" s="112"/>
      <c r="W385" s="112"/>
      <c r="X385" s="112"/>
      <c r="Y385" s="112"/>
      <c r="Z385" s="112"/>
      <c r="AA385" s="112"/>
      <c r="AB385" s="112"/>
      <c r="AC385" s="112"/>
      <c r="AD385" s="112"/>
      <c r="AE385" s="112"/>
      <c r="AF385" s="112"/>
      <c r="AG385" s="112"/>
      <c r="AH385" s="112"/>
      <c r="AI385" s="112"/>
    </row>
    <row r="386" spans="1:35" ht="63.75" customHeight="1">
      <c r="A386" s="113">
        <f>A382+1</f>
        <v>96</v>
      </c>
      <c r="B386" s="114" t="s">
        <v>57</v>
      </c>
      <c r="C386" s="115" t="s">
        <v>115</v>
      </c>
      <c r="D386" s="116" t="e">
        <f>SUMIFS(#REF!,#REF!,$B386,#REF!,$C386,#REF!,$D$2)</f>
        <v>#REF!</v>
      </c>
      <c r="E386" s="116" t="e">
        <f>SUMIFS(#REF!,#REF!,$B386,#REF!,$C386,#REF!,$D$2)</f>
        <v>#REF!</v>
      </c>
      <c r="F386" s="116" t="e">
        <f>SUMIFS(#REF!,#REF!,$B386,#REF!,$C386,#REF!,$D$2)</f>
        <v>#REF!</v>
      </c>
      <c r="G386" s="15" t="e">
        <f>SUMIFS(#REF!,#REF!,$B386,#REF!,$C386,#REF!,$G$2)</f>
        <v>#REF!</v>
      </c>
      <c r="H386" s="15" t="e">
        <f>SUMIFS(#REF!,#REF!,$B386,#REF!,$C386,#REF!,$G$2)</f>
        <v>#REF!</v>
      </c>
      <c r="I386" s="15" t="e">
        <f>SUMIFS(#REF!,#REF!,$B386,#REF!,$C386,#REF!,$G$2)</f>
        <v>#REF!</v>
      </c>
      <c r="J386" s="117" t="e">
        <f>SUMIFS(#REF!,#REF!,$B386,#REF!,$C386,#REF!,$J$2)</f>
        <v>#REF!</v>
      </c>
      <c r="K386" s="117" t="e">
        <f>SUMIFS(#REF!,#REF!,$B386,#REF!,$C386,#REF!,$J$2)</f>
        <v>#REF!</v>
      </c>
      <c r="L386" s="117" t="e">
        <f>SUMIFS(#REF!,#REF!,$B386,#REF!,$C386,#REF!,$J$2)</f>
        <v>#REF!</v>
      </c>
      <c r="M386" s="118"/>
      <c r="N386" s="118"/>
      <c r="O386" s="118"/>
      <c r="P386" s="118"/>
      <c r="Q386" s="118"/>
      <c r="R386" s="118"/>
      <c r="S386" s="118"/>
      <c r="T386" s="118"/>
      <c r="U386" s="118"/>
      <c r="V386" s="118"/>
      <c r="W386" s="118"/>
      <c r="X386" s="118"/>
      <c r="Y386" s="118"/>
      <c r="Z386" s="118"/>
      <c r="AA386" s="118"/>
      <c r="AB386" s="118"/>
      <c r="AC386" s="118"/>
      <c r="AD386" s="118"/>
      <c r="AE386" s="118"/>
      <c r="AF386" s="118"/>
      <c r="AG386" s="118"/>
      <c r="AH386" s="118"/>
      <c r="AI386" s="118"/>
    </row>
    <row r="387" spans="1:35" ht="63.75" customHeight="1">
      <c r="A387" s="113"/>
      <c r="B387" s="114" t="s">
        <v>57</v>
      </c>
      <c r="C387" s="115" t="s">
        <v>398</v>
      </c>
      <c r="D387" s="116" t="e">
        <f>SUMIFS(#REF!,#REF!,$B387,#REF!,$C387,#REF!,$D$2)</f>
        <v>#REF!</v>
      </c>
      <c r="E387" s="116" t="e">
        <f>SUMIFS(#REF!,#REF!,$B387,#REF!,$C387,#REF!,$D$2)</f>
        <v>#REF!</v>
      </c>
      <c r="F387" s="116" t="e">
        <f>SUMIFS(#REF!,#REF!,$B387,#REF!,$C387,#REF!,$D$2)</f>
        <v>#REF!</v>
      </c>
      <c r="G387" s="15" t="e">
        <f>SUMIFS(#REF!,#REF!,$B387,#REF!,$C387,#REF!,$G$2)</f>
        <v>#REF!</v>
      </c>
      <c r="H387" s="15" t="e">
        <f>SUMIFS(#REF!,#REF!,$B387,#REF!,$C387,#REF!,$G$2)</f>
        <v>#REF!</v>
      </c>
      <c r="I387" s="15" t="e">
        <f>SUMIFS(#REF!,#REF!,$B387,#REF!,$C387,#REF!,$G$2)</f>
        <v>#REF!</v>
      </c>
      <c r="J387" s="117" t="e">
        <f>SUMIFS(#REF!,#REF!,$B387,#REF!,$C387,#REF!,$J$2)</f>
        <v>#REF!</v>
      </c>
      <c r="K387" s="117" t="e">
        <f>SUMIFS(#REF!,#REF!,$B387,#REF!,$C387,#REF!,$J$2)</f>
        <v>#REF!</v>
      </c>
      <c r="L387" s="117" t="e">
        <f>SUMIFS(#REF!,#REF!,$B387,#REF!,$C387,#REF!,$J$2)</f>
        <v>#REF!</v>
      </c>
      <c r="M387" s="118"/>
      <c r="N387" s="118"/>
      <c r="O387" s="118"/>
      <c r="P387" s="118"/>
      <c r="Q387" s="118"/>
      <c r="R387" s="118"/>
      <c r="S387" s="118"/>
      <c r="T387" s="118"/>
      <c r="U387" s="118"/>
      <c r="V387" s="118"/>
      <c r="W387" s="118"/>
      <c r="X387" s="118"/>
      <c r="Y387" s="118"/>
      <c r="Z387" s="118"/>
      <c r="AA387" s="118"/>
      <c r="AB387" s="118"/>
      <c r="AC387" s="118"/>
      <c r="AD387" s="118"/>
      <c r="AE387" s="118"/>
      <c r="AF387" s="118"/>
      <c r="AG387" s="118"/>
      <c r="AH387" s="118"/>
      <c r="AI387" s="118"/>
    </row>
    <row r="388" spans="1:35" ht="18.75" customHeight="1">
      <c r="A388" s="113"/>
      <c r="B388" s="114" t="s">
        <v>57</v>
      </c>
      <c r="C388" s="101" t="s">
        <v>194</v>
      </c>
      <c r="D388" s="116" t="e">
        <f>SUMIFS(#REF!,#REF!,$B388,#REF!,$C388,#REF!,$D$2)</f>
        <v>#REF!</v>
      </c>
      <c r="E388" s="116" t="e">
        <f>SUMIFS(#REF!,#REF!,$B388,#REF!,$C388,#REF!,$D$2)</f>
        <v>#REF!</v>
      </c>
      <c r="F388" s="116" t="e">
        <f>SUMIFS(#REF!,#REF!,$B388,#REF!,$C388,#REF!,$D$2)</f>
        <v>#REF!</v>
      </c>
      <c r="G388" s="15" t="e">
        <f>SUMIFS(#REF!,#REF!,$B388,#REF!,$C388,#REF!,$G$2)</f>
        <v>#REF!</v>
      </c>
      <c r="H388" s="15" t="e">
        <f>SUMIFS(#REF!,#REF!,$B388,#REF!,$C388,#REF!,$G$2)</f>
        <v>#REF!</v>
      </c>
      <c r="I388" s="15" t="e">
        <f>SUMIFS(#REF!,#REF!,$B388,#REF!,$C388,#REF!,$G$2)</f>
        <v>#REF!</v>
      </c>
      <c r="J388" s="117" t="e">
        <f>SUMIFS(#REF!,#REF!,$B388,#REF!,$C388,#REF!,$J$2)</f>
        <v>#REF!</v>
      </c>
      <c r="K388" s="117" t="e">
        <f>SUMIFS(#REF!,#REF!,$B388,#REF!,$C388,#REF!,$J$2)</f>
        <v>#REF!</v>
      </c>
      <c r="L388" s="117" t="e">
        <f>SUMIFS(#REF!,#REF!,$B388,#REF!,$C388,#REF!,$J$2)</f>
        <v>#REF!</v>
      </c>
      <c r="M388" s="118"/>
      <c r="N388" s="118"/>
      <c r="O388" s="118"/>
      <c r="P388" s="118"/>
      <c r="Q388" s="118"/>
      <c r="R388" s="118"/>
      <c r="S388" s="118"/>
      <c r="T388" s="118"/>
      <c r="U388" s="118"/>
      <c r="V388" s="118"/>
      <c r="W388" s="118"/>
      <c r="X388" s="118"/>
      <c r="Y388" s="118"/>
      <c r="Z388" s="118"/>
      <c r="AA388" s="118"/>
      <c r="AB388" s="118"/>
      <c r="AC388" s="118"/>
      <c r="AD388" s="118"/>
      <c r="AE388" s="118"/>
      <c r="AF388" s="118"/>
      <c r="AG388" s="118"/>
      <c r="AH388" s="118"/>
      <c r="AI388" s="118"/>
    </row>
    <row r="389" spans="1:35" ht="15.75" customHeight="1">
      <c r="A389" s="108"/>
      <c r="B389" s="109" t="s">
        <v>3668</v>
      </c>
      <c r="C389" s="110"/>
      <c r="D389" s="111" t="e">
        <f t="shared" ref="D389:L389" si="97">SUM(D390:D392)</f>
        <v>#REF!</v>
      </c>
      <c r="E389" s="111" t="e">
        <f t="shared" si="97"/>
        <v>#REF!</v>
      </c>
      <c r="F389" s="111" t="e">
        <f t="shared" si="97"/>
        <v>#REF!</v>
      </c>
      <c r="G389" s="111" t="e">
        <f t="shared" si="97"/>
        <v>#REF!</v>
      </c>
      <c r="H389" s="111" t="e">
        <f t="shared" si="97"/>
        <v>#REF!</v>
      </c>
      <c r="I389" s="111" t="e">
        <f t="shared" si="97"/>
        <v>#REF!</v>
      </c>
      <c r="J389" s="111" t="e">
        <f t="shared" si="97"/>
        <v>#REF!</v>
      </c>
      <c r="K389" s="111" t="e">
        <f t="shared" si="97"/>
        <v>#REF!</v>
      </c>
      <c r="L389" s="111" t="e">
        <f t="shared" si="97"/>
        <v>#REF!</v>
      </c>
      <c r="M389" s="112"/>
      <c r="N389" s="112"/>
      <c r="O389" s="112"/>
      <c r="P389" s="112"/>
      <c r="Q389" s="112"/>
      <c r="R389" s="112"/>
      <c r="S389" s="112"/>
      <c r="T389" s="112"/>
      <c r="U389" s="112"/>
      <c r="V389" s="112"/>
      <c r="W389" s="112"/>
      <c r="X389" s="112"/>
      <c r="Y389" s="112"/>
      <c r="Z389" s="112"/>
      <c r="AA389" s="112"/>
      <c r="AB389" s="112"/>
      <c r="AC389" s="112"/>
      <c r="AD389" s="112"/>
      <c r="AE389" s="112"/>
      <c r="AF389" s="112"/>
      <c r="AG389" s="112"/>
      <c r="AH389" s="112"/>
      <c r="AI389" s="112"/>
    </row>
    <row r="390" spans="1:35" ht="63.75" customHeight="1">
      <c r="A390" s="113">
        <f>A386+1</f>
        <v>97</v>
      </c>
      <c r="B390" s="114" t="s">
        <v>342</v>
      </c>
      <c r="C390" s="115" t="s">
        <v>115</v>
      </c>
      <c r="D390" s="116" t="e">
        <f>SUMIFS(#REF!,#REF!,$B390,#REF!,$C390,#REF!,$D$2)</f>
        <v>#REF!</v>
      </c>
      <c r="E390" s="116" t="e">
        <f>SUMIFS(#REF!,#REF!,$B390,#REF!,$C390,#REF!,$D$2)</f>
        <v>#REF!</v>
      </c>
      <c r="F390" s="116" t="e">
        <f>SUMIFS(#REF!,#REF!,$B390,#REF!,$C390,#REF!,$D$2)</f>
        <v>#REF!</v>
      </c>
      <c r="G390" s="15" t="e">
        <f>SUMIFS(#REF!,#REF!,$B390,#REF!,$C390,#REF!,$G$2)</f>
        <v>#REF!</v>
      </c>
      <c r="H390" s="15" t="e">
        <f>SUMIFS(#REF!,#REF!,$B390,#REF!,$C390,#REF!,$G$2)</f>
        <v>#REF!</v>
      </c>
      <c r="I390" s="15" t="e">
        <f>SUMIFS(#REF!,#REF!,$B390,#REF!,$C390,#REF!,$G$2)</f>
        <v>#REF!</v>
      </c>
      <c r="J390" s="117" t="e">
        <f>SUMIFS(#REF!,#REF!,$B390,#REF!,$C390,#REF!,$J$2)</f>
        <v>#REF!</v>
      </c>
      <c r="K390" s="117" t="e">
        <f>SUMIFS(#REF!,#REF!,$B390,#REF!,$C390,#REF!,$J$2)</f>
        <v>#REF!</v>
      </c>
      <c r="L390" s="117" t="e">
        <f>SUMIFS(#REF!,#REF!,$B390,#REF!,$C390,#REF!,$J$2)</f>
        <v>#REF!</v>
      </c>
      <c r="M390" s="118"/>
      <c r="N390" s="118"/>
      <c r="O390" s="118"/>
      <c r="P390" s="118"/>
      <c r="Q390" s="118"/>
      <c r="R390" s="118"/>
      <c r="S390" s="118"/>
      <c r="T390" s="118"/>
      <c r="U390" s="118"/>
      <c r="V390" s="118"/>
      <c r="W390" s="118"/>
      <c r="X390" s="118"/>
      <c r="Y390" s="118"/>
      <c r="Z390" s="118"/>
      <c r="AA390" s="118"/>
      <c r="AB390" s="118"/>
      <c r="AC390" s="118"/>
      <c r="AD390" s="118"/>
      <c r="AE390" s="118"/>
      <c r="AF390" s="118"/>
      <c r="AG390" s="118"/>
      <c r="AH390" s="118"/>
      <c r="AI390" s="118"/>
    </row>
    <row r="391" spans="1:35" ht="63.75" customHeight="1">
      <c r="A391" s="113"/>
      <c r="B391" s="114" t="s">
        <v>342</v>
      </c>
      <c r="C391" s="115" t="s">
        <v>398</v>
      </c>
      <c r="D391" s="116" t="e">
        <f>SUMIFS(#REF!,#REF!,$B391,#REF!,$C391,#REF!,$D$2)</f>
        <v>#REF!</v>
      </c>
      <c r="E391" s="116" t="e">
        <f>SUMIFS(#REF!,#REF!,$B391,#REF!,$C391,#REF!,$D$2)</f>
        <v>#REF!</v>
      </c>
      <c r="F391" s="116" t="e">
        <f>SUMIFS(#REF!,#REF!,$B391,#REF!,$C391,#REF!,$D$2)</f>
        <v>#REF!</v>
      </c>
      <c r="G391" s="15" t="e">
        <f>SUMIFS(#REF!,#REF!,$B391,#REF!,$C391,#REF!,$G$2)</f>
        <v>#REF!</v>
      </c>
      <c r="H391" s="15" t="e">
        <f>SUMIFS(#REF!,#REF!,$B391,#REF!,$C391,#REF!,$G$2)</f>
        <v>#REF!</v>
      </c>
      <c r="I391" s="15" t="e">
        <f>SUMIFS(#REF!,#REF!,$B391,#REF!,$C391,#REF!,$G$2)</f>
        <v>#REF!</v>
      </c>
      <c r="J391" s="117" t="e">
        <f>SUMIFS(#REF!,#REF!,$B391,#REF!,$C391,#REF!,$J$2)</f>
        <v>#REF!</v>
      </c>
      <c r="K391" s="117" t="e">
        <f>SUMIFS(#REF!,#REF!,$B391,#REF!,$C391,#REF!,$J$2)</f>
        <v>#REF!</v>
      </c>
      <c r="L391" s="117" t="e">
        <f>SUMIFS(#REF!,#REF!,$B391,#REF!,$C391,#REF!,$J$2)</f>
        <v>#REF!</v>
      </c>
      <c r="M391" s="118"/>
      <c r="N391" s="118"/>
      <c r="O391" s="118"/>
      <c r="P391" s="118"/>
      <c r="Q391" s="118"/>
      <c r="R391" s="118"/>
      <c r="S391" s="118"/>
      <c r="T391" s="118"/>
      <c r="U391" s="118"/>
      <c r="V391" s="118"/>
      <c r="W391" s="118"/>
      <c r="X391" s="118"/>
      <c r="Y391" s="118"/>
      <c r="Z391" s="118"/>
      <c r="AA391" s="118"/>
      <c r="AB391" s="118"/>
      <c r="AC391" s="118"/>
      <c r="AD391" s="118"/>
      <c r="AE391" s="118"/>
      <c r="AF391" s="118"/>
      <c r="AG391" s="118"/>
      <c r="AH391" s="118"/>
      <c r="AI391" s="118"/>
    </row>
    <row r="392" spans="1:35" ht="18.75" customHeight="1">
      <c r="A392" s="113"/>
      <c r="B392" s="114" t="s">
        <v>342</v>
      </c>
      <c r="C392" s="101" t="s">
        <v>194</v>
      </c>
      <c r="D392" s="116" t="e">
        <f>SUMIFS(#REF!,#REF!,$B392,#REF!,$C392,#REF!,$D$2)</f>
        <v>#REF!</v>
      </c>
      <c r="E392" s="116" t="e">
        <f>SUMIFS(#REF!,#REF!,$B392,#REF!,$C392,#REF!,$D$2)</f>
        <v>#REF!</v>
      </c>
      <c r="F392" s="116" t="e">
        <f>SUMIFS(#REF!,#REF!,$B392,#REF!,$C392,#REF!,$D$2)</f>
        <v>#REF!</v>
      </c>
      <c r="G392" s="15" t="e">
        <f>SUMIFS(#REF!,#REF!,$B392,#REF!,$C392,#REF!,$G$2)</f>
        <v>#REF!</v>
      </c>
      <c r="H392" s="15" t="e">
        <f>SUMIFS(#REF!,#REF!,$B392,#REF!,$C392,#REF!,$G$2)</f>
        <v>#REF!</v>
      </c>
      <c r="I392" s="15" t="e">
        <f>SUMIFS(#REF!,#REF!,$B392,#REF!,$C392,#REF!,$G$2)</f>
        <v>#REF!</v>
      </c>
      <c r="J392" s="117" t="e">
        <f>SUMIFS(#REF!,#REF!,$B392,#REF!,$C392,#REF!,$J$2)</f>
        <v>#REF!</v>
      </c>
      <c r="K392" s="117" t="e">
        <f>SUMIFS(#REF!,#REF!,$B392,#REF!,$C392,#REF!,$J$2)</f>
        <v>#REF!</v>
      </c>
      <c r="L392" s="117" t="e">
        <f>SUMIFS(#REF!,#REF!,$B392,#REF!,$C392,#REF!,$J$2)</f>
        <v>#REF!</v>
      </c>
      <c r="M392" s="118"/>
      <c r="N392" s="118"/>
      <c r="O392" s="118"/>
      <c r="P392" s="118"/>
      <c r="Q392" s="118"/>
      <c r="R392" s="118"/>
      <c r="S392" s="118"/>
      <c r="T392" s="118"/>
      <c r="U392" s="118"/>
      <c r="V392" s="118"/>
      <c r="W392" s="118"/>
      <c r="X392" s="118"/>
      <c r="Y392" s="118"/>
      <c r="Z392" s="118"/>
      <c r="AA392" s="118"/>
      <c r="AB392" s="118"/>
      <c r="AC392" s="118"/>
      <c r="AD392" s="118"/>
      <c r="AE392" s="118"/>
      <c r="AF392" s="118"/>
      <c r="AG392" s="118"/>
      <c r="AH392" s="118"/>
      <c r="AI392" s="118"/>
    </row>
    <row r="393" spans="1:35" ht="15.75" customHeight="1">
      <c r="A393" s="108"/>
      <c r="B393" s="109" t="s">
        <v>3668</v>
      </c>
      <c r="C393" s="110"/>
      <c r="D393" s="111" t="e">
        <f t="shared" ref="D393:L393" si="98">SUM(D394:D396)</f>
        <v>#REF!</v>
      </c>
      <c r="E393" s="111" t="e">
        <f t="shared" si="98"/>
        <v>#REF!</v>
      </c>
      <c r="F393" s="111" t="e">
        <f t="shared" si="98"/>
        <v>#REF!</v>
      </c>
      <c r="G393" s="111" t="e">
        <f t="shared" si="98"/>
        <v>#REF!</v>
      </c>
      <c r="H393" s="111" t="e">
        <f t="shared" si="98"/>
        <v>#REF!</v>
      </c>
      <c r="I393" s="111" t="e">
        <f t="shared" si="98"/>
        <v>#REF!</v>
      </c>
      <c r="J393" s="111" t="e">
        <f t="shared" si="98"/>
        <v>#REF!</v>
      </c>
      <c r="K393" s="111" t="e">
        <f t="shared" si="98"/>
        <v>#REF!</v>
      </c>
      <c r="L393" s="111" t="e">
        <f t="shared" si="98"/>
        <v>#REF!</v>
      </c>
      <c r="M393" s="112"/>
      <c r="N393" s="112"/>
      <c r="O393" s="112"/>
      <c r="P393" s="112"/>
      <c r="Q393" s="112"/>
      <c r="R393" s="112"/>
      <c r="S393" s="112"/>
      <c r="T393" s="112"/>
      <c r="U393" s="112"/>
      <c r="V393" s="112"/>
      <c r="W393" s="112"/>
      <c r="X393" s="112"/>
      <c r="Y393" s="112"/>
      <c r="Z393" s="112"/>
      <c r="AA393" s="112"/>
      <c r="AB393" s="112"/>
      <c r="AC393" s="112"/>
      <c r="AD393" s="112"/>
      <c r="AE393" s="112"/>
      <c r="AF393" s="112"/>
      <c r="AG393" s="112"/>
      <c r="AH393" s="112"/>
      <c r="AI393" s="112"/>
    </row>
    <row r="394" spans="1:35" ht="63.75" customHeight="1">
      <c r="A394" s="113">
        <f>A390+1</f>
        <v>98</v>
      </c>
      <c r="B394" s="114" t="s">
        <v>521</v>
      </c>
      <c r="C394" s="115" t="s">
        <v>115</v>
      </c>
      <c r="D394" s="116" t="e">
        <f>SUMIFS(#REF!,#REF!,$B394,#REF!,$C394,#REF!,$D$2)</f>
        <v>#REF!</v>
      </c>
      <c r="E394" s="116" t="e">
        <f>SUMIFS(#REF!,#REF!,$B394,#REF!,$C394,#REF!,$D$2)</f>
        <v>#REF!</v>
      </c>
      <c r="F394" s="116" t="e">
        <f>SUMIFS(#REF!,#REF!,$B394,#REF!,$C394,#REF!,$D$2)</f>
        <v>#REF!</v>
      </c>
      <c r="G394" s="15" t="e">
        <f>SUMIFS(#REF!,#REF!,$B394,#REF!,$C394,#REF!,$G$2)</f>
        <v>#REF!</v>
      </c>
      <c r="H394" s="15" t="e">
        <f>SUMIFS(#REF!,#REF!,$B394,#REF!,$C394,#REF!,$G$2)</f>
        <v>#REF!</v>
      </c>
      <c r="I394" s="15" t="e">
        <f>SUMIFS(#REF!,#REF!,$B394,#REF!,$C394,#REF!,$G$2)</f>
        <v>#REF!</v>
      </c>
      <c r="J394" s="117" t="e">
        <f>SUMIFS(#REF!,#REF!,$B394,#REF!,$C394,#REF!,$J$2)</f>
        <v>#REF!</v>
      </c>
      <c r="K394" s="117" t="e">
        <f>SUMIFS(#REF!,#REF!,$B394,#REF!,$C394,#REF!,$J$2)</f>
        <v>#REF!</v>
      </c>
      <c r="L394" s="117" t="e">
        <f>SUMIFS(#REF!,#REF!,$B394,#REF!,$C394,#REF!,$J$2)</f>
        <v>#REF!</v>
      </c>
      <c r="M394" s="118"/>
      <c r="N394" s="118"/>
      <c r="O394" s="118"/>
      <c r="P394" s="118"/>
      <c r="Q394" s="118"/>
      <c r="R394" s="118"/>
      <c r="S394" s="118"/>
      <c r="T394" s="118"/>
      <c r="U394" s="118"/>
      <c r="V394" s="118"/>
      <c r="W394" s="118"/>
      <c r="X394" s="118"/>
      <c r="Y394" s="118"/>
      <c r="Z394" s="118"/>
      <c r="AA394" s="118"/>
      <c r="AB394" s="118"/>
      <c r="AC394" s="118"/>
      <c r="AD394" s="118"/>
      <c r="AE394" s="118"/>
      <c r="AF394" s="118"/>
      <c r="AG394" s="118"/>
      <c r="AH394" s="118"/>
      <c r="AI394" s="118"/>
    </row>
    <row r="395" spans="1:35" ht="63.75" customHeight="1">
      <c r="A395" s="113"/>
      <c r="B395" s="114" t="s">
        <v>521</v>
      </c>
      <c r="C395" s="115" t="s">
        <v>398</v>
      </c>
      <c r="D395" s="116" t="e">
        <f>SUMIFS(#REF!,#REF!,$B395,#REF!,$C395,#REF!,$D$2)</f>
        <v>#REF!</v>
      </c>
      <c r="E395" s="116" t="e">
        <f>SUMIFS(#REF!,#REF!,$B395,#REF!,$C395,#REF!,$D$2)</f>
        <v>#REF!</v>
      </c>
      <c r="F395" s="116" t="e">
        <f>SUMIFS(#REF!,#REF!,$B395,#REF!,$C395,#REF!,$D$2)</f>
        <v>#REF!</v>
      </c>
      <c r="G395" s="15" t="e">
        <f>SUMIFS(#REF!,#REF!,$B395,#REF!,$C395,#REF!,$G$2)</f>
        <v>#REF!</v>
      </c>
      <c r="H395" s="15" t="e">
        <f>SUMIFS(#REF!,#REF!,$B395,#REF!,$C395,#REF!,$G$2)</f>
        <v>#REF!</v>
      </c>
      <c r="I395" s="15" t="e">
        <f>SUMIFS(#REF!,#REF!,$B395,#REF!,$C395,#REF!,$G$2)</f>
        <v>#REF!</v>
      </c>
      <c r="J395" s="117" t="e">
        <f>SUMIFS(#REF!,#REF!,$B395,#REF!,$C395,#REF!,$J$2)</f>
        <v>#REF!</v>
      </c>
      <c r="K395" s="117" t="e">
        <f>SUMIFS(#REF!,#REF!,$B395,#REF!,$C395,#REF!,$J$2)</f>
        <v>#REF!</v>
      </c>
      <c r="L395" s="117" t="e">
        <f>SUMIFS(#REF!,#REF!,$B395,#REF!,$C395,#REF!,$J$2)</f>
        <v>#REF!</v>
      </c>
      <c r="M395" s="118"/>
      <c r="N395" s="118"/>
      <c r="O395" s="118"/>
      <c r="P395" s="118"/>
      <c r="Q395" s="118"/>
      <c r="R395" s="118"/>
      <c r="S395" s="118"/>
      <c r="T395" s="118"/>
      <c r="U395" s="118"/>
      <c r="V395" s="118"/>
      <c r="W395" s="118"/>
      <c r="X395" s="118"/>
      <c r="Y395" s="118"/>
      <c r="Z395" s="118"/>
      <c r="AA395" s="118"/>
      <c r="AB395" s="118"/>
      <c r="AC395" s="118"/>
      <c r="AD395" s="118"/>
      <c r="AE395" s="118"/>
      <c r="AF395" s="118"/>
      <c r="AG395" s="118"/>
      <c r="AH395" s="118"/>
      <c r="AI395" s="118"/>
    </row>
    <row r="396" spans="1:35" ht="18.75" customHeight="1">
      <c r="A396" s="113"/>
      <c r="B396" s="114" t="s">
        <v>521</v>
      </c>
      <c r="C396" s="101" t="s">
        <v>194</v>
      </c>
      <c r="D396" s="116" t="e">
        <f>SUMIFS(#REF!,#REF!,$B396,#REF!,$C396,#REF!,$D$2)</f>
        <v>#REF!</v>
      </c>
      <c r="E396" s="116" t="e">
        <f>SUMIFS(#REF!,#REF!,$B396,#REF!,$C396,#REF!,$D$2)</f>
        <v>#REF!</v>
      </c>
      <c r="F396" s="116" t="e">
        <f>SUMIFS(#REF!,#REF!,$B396,#REF!,$C396,#REF!,$D$2)</f>
        <v>#REF!</v>
      </c>
      <c r="G396" s="15" t="e">
        <f>SUMIFS(#REF!,#REF!,$B396,#REF!,$C396,#REF!,$G$2)</f>
        <v>#REF!</v>
      </c>
      <c r="H396" s="15" t="e">
        <f>SUMIFS(#REF!,#REF!,$B396,#REF!,$C396,#REF!,$G$2)</f>
        <v>#REF!</v>
      </c>
      <c r="I396" s="15" t="e">
        <f>SUMIFS(#REF!,#REF!,$B396,#REF!,$C396,#REF!,$G$2)</f>
        <v>#REF!</v>
      </c>
      <c r="J396" s="117" t="e">
        <f>SUMIFS(#REF!,#REF!,$B396,#REF!,$C396,#REF!,$J$2)</f>
        <v>#REF!</v>
      </c>
      <c r="K396" s="117" t="e">
        <f>SUMIFS(#REF!,#REF!,$B396,#REF!,$C396,#REF!,$J$2)</f>
        <v>#REF!</v>
      </c>
      <c r="L396" s="117" t="e">
        <f>SUMIFS(#REF!,#REF!,$B396,#REF!,$C396,#REF!,$J$2)</f>
        <v>#REF!</v>
      </c>
      <c r="M396" s="118"/>
      <c r="N396" s="118"/>
      <c r="O396" s="118"/>
      <c r="P396" s="118"/>
      <c r="Q396" s="118"/>
      <c r="R396" s="118"/>
      <c r="S396" s="118"/>
      <c r="T396" s="118"/>
      <c r="U396" s="118"/>
      <c r="V396" s="118"/>
      <c r="W396" s="118"/>
      <c r="X396" s="118"/>
      <c r="Y396" s="118"/>
      <c r="Z396" s="118"/>
      <c r="AA396" s="118"/>
      <c r="AB396" s="118"/>
      <c r="AC396" s="118"/>
      <c r="AD396" s="118"/>
      <c r="AE396" s="118"/>
      <c r="AF396" s="118"/>
      <c r="AG396" s="118"/>
      <c r="AH396" s="118"/>
      <c r="AI396" s="118"/>
    </row>
    <row r="397" spans="1:35" ht="15.75" customHeight="1">
      <c r="A397" s="108"/>
      <c r="B397" s="109" t="s">
        <v>3668</v>
      </c>
      <c r="C397" s="110"/>
      <c r="D397" s="111" t="e">
        <f t="shared" ref="D397:L397" si="99">SUM(D398:D400)</f>
        <v>#REF!</v>
      </c>
      <c r="E397" s="111" t="e">
        <f t="shared" si="99"/>
        <v>#REF!</v>
      </c>
      <c r="F397" s="111" t="e">
        <f t="shared" si="99"/>
        <v>#REF!</v>
      </c>
      <c r="G397" s="111" t="e">
        <f t="shared" si="99"/>
        <v>#REF!</v>
      </c>
      <c r="H397" s="111" t="e">
        <f t="shared" si="99"/>
        <v>#REF!</v>
      </c>
      <c r="I397" s="111" t="e">
        <f t="shared" si="99"/>
        <v>#REF!</v>
      </c>
      <c r="J397" s="111" t="e">
        <f t="shared" si="99"/>
        <v>#REF!</v>
      </c>
      <c r="K397" s="111" t="e">
        <f t="shared" si="99"/>
        <v>#REF!</v>
      </c>
      <c r="L397" s="111" t="e">
        <f t="shared" si="99"/>
        <v>#REF!</v>
      </c>
      <c r="M397" s="112"/>
      <c r="N397" s="112"/>
      <c r="O397" s="112"/>
      <c r="P397" s="112"/>
      <c r="Q397" s="112"/>
      <c r="R397" s="112"/>
      <c r="S397" s="112"/>
      <c r="T397" s="112"/>
      <c r="U397" s="112"/>
      <c r="V397" s="112"/>
      <c r="W397" s="112"/>
      <c r="X397" s="112"/>
      <c r="Y397" s="112"/>
      <c r="Z397" s="112"/>
      <c r="AA397" s="112"/>
      <c r="AB397" s="112"/>
      <c r="AC397" s="112"/>
      <c r="AD397" s="112"/>
      <c r="AE397" s="112"/>
      <c r="AF397" s="112"/>
      <c r="AG397" s="112"/>
      <c r="AH397" s="112"/>
      <c r="AI397" s="112"/>
    </row>
    <row r="398" spans="1:35" ht="63.75" customHeight="1">
      <c r="A398" s="113">
        <f>A394+1</f>
        <v>99</v>
      </c>
      <c r="B398" s="114" t="s">
        <v>341</v>
      </c>
      <c r="C398" s="115" t="s">
        <v>115</v>
      </c>
      <c r="D398" s="116" t="e">
        <f>SUMIFS(#REF!,#REF!,$B398,#REF!,$C398,#REF!,$D$2)</f>
        <v>#REF!</v>
      </c>
      <c r="E398" s="116" t="e">
        <f>SUMIFS(#REF!,#REF!,$B398,#REF!,$C398,#REF!,$D$2)</f>
        <v>#REF!</v>
      </c>
      <c r="F398" s="116" t="e">
        <f>SUMIFS(#REF!,#REF!,$B398,#REF!,$C398,#REF!,$D$2)</f>
        <v>#REF!</v>
      </c>
      <c r="G398" s="15" t="e">
        <f>SUMIFS(#REF!,#REF!,$B398,#REF!,$C398,#REF!,$G$2)</f>
        <v>#REF!</v>
      </c>
      <c r="H398" s="15" t="e">
        <f>SUMIFS(#REF!,#REF!,$B398,#REF!,$C398,#REF!,$G$2)</f>
        <v>#REF!</v>
      </c>
      <c r="I398" s="15" t="e">
        <f>SUMIFS(#REF!,#REF!,$B398,#REF!,$C398,#REF!,$G$2)</f>
        <v>#REF!</v>
      </c>
      <c r="J398" s="117" t="e">
        <f>SUMIFS(#REF!,#REF!,$B398,#REF!,$C398,#REF!,$J$2)</f>
        <v>#REF!</v>
      </c>
      <c r="K398" s="117" t="e">
        <f>SUMIFS(#REF!,#REF!,$B398,#REF!,$C398,#REF!,$J$2)</f>
        <v>#REF!</v>
      </c>
      <c r="L398" s="117" t="e">
        <f>SUMIFS(#REF!,#REF!,$B398,#REF!,$C398,#REF!,$J$2)</f>
        <v>#REF!</v>
      </c>
      <c r="M398" s="118"/>
      <c r="N398" s="118"/>
      <c r="O398" s="118"/>
      <c r="P398" s="118"/>
      <c r="Q398" s="118"/>
      <c r="R398" s="118"/>
      <c r="S398" s="118"/>
      <c r="T398" s="118"/>
      <c r="U398" s="118"/>
      <c r="V398" s="118"/>
      <c r="W398" s="118"/>
      <c r="X398" s="118"/>
      <c r="Y398" s="118"/>
      <c r="Z398" s="118"/>
      <c r="AA398" s="118"/>
      <c r="AB398" s="118"/>
      <c r="AC398" s="118"/>
      <c r="AD398" s="118"/>
      <c r="AE398" s="118"/>
      <c r="AF398" s="118"/>
      <c r="AG398" s="118"/>
      <c r="AH398" s="118"/>
      <c r="AI398" s="118"/>
    </row>
    <row r="399" spans="1:35" ht="63.75" customHeight="1">
      <c r="A399" s="113"/>
      <c r="B399" s="114" t="s">
        <v>341</v>
      </c>
      <c r="C399" s="115" t="s">
        <v>398</v>
      </c>
      <c r="D399" s="116" t="e">
        <f>SUMIFS(#REF!,#REF!,$B399,#REF!,$C399,#REF!,$D$2)</f>
        <v>#REF!</v>
      </c>
      <c r="E399" s="116" t="e">
        <f>SUMIFS(#REF!,#REF!,$B399,#REF!,$C399,#REF!,$D$2)</f>
        <v>#REF!</v>
      </c>
      <c r="F399" s="116" t="e">
        <f>SUMIFS(#REF!,#REF!,$B399,#REF!,$C399,#REF!,$D$2)</f>
        <v>#REF!</v>
      </c>
      <c r="G399" s="15" t="e">
        <f>SUMIFS(#REF!,#REF!,$B399,#REF!,$C399,#REF!,$G$2)</f>
        <v>#REF!</v>
      </c>
      <c r="H399" s="15" t="e">
        <f>SUMIFS(#REF!,#REF!,$B399,#REF!,$C399,#REF!,$G$2)</f>
        <v>#REF!</v>
      </c>
      <c r="I399" s="15" t="e">
        <f>SUMIFS(#REF!,#REF!,$B399,#REF!,$C399,#REF!,$G$2)</f>
        <v>#REF!</v>
      </c>
      <c r="J399" s="117" t="e">
        <f>SUMIFS(#REF!,#REF!,$B399,#REF!,$C399,#REF!,$J$2)</f>
        <v>#REF!</v>
      </c>
      <c r="K399" s="117" t="e">
        <f>SUMIFS(#REF!,#REF!,$B399,#REF!,$C399,#REF!,$J$2)</f>
        <v>#REF!</v>
      </c>
      <c r="L399" s="117" t="e">
        <f>SUMIFS(#REF!,#REF!,$B399,#REF!,$C399,#REF!,$J$2)</f>
        <v>#REF!</v>
      </c>
      <c r="M399" s="118"/>
      <c r="N399" s="118"/>
      <c r="O399" s="118"/>
      <c r="P399" s="118"/>
      <c r="Q399" s="118"/>
      <c r="R399" s="118"/>
      <c r="S399" s="118"/>
      <c r="T399" s="118"/>
      <c r="U399" s="118"/>
      <c r="V399" s="118"/>
      <c r="W399" s="118"/>
      <c r="X399" s="118"/>
      <c r="Y399" s="118"/>
      <c r="Z399" s="118"/>
      <c r="AA399" s="118"/>
      <c r="AB399" s="118"/>
      <c r="AC399" s="118"/>
      <c r="AD399" s="118"/>
      <c r="AE399" s="118"/>
      <c r="AF399" s="118"/>
      <c r="AG399" s="118"/>
      <c r="AH399" s="118"/>
      <c r="AI399" s="118"/>
    </row>
    <row r="400" spans="1:35" ht="18.75" customHeight="1">
      <c r="A400" s="113"/>
      <c r="B400" s="114" t="s">
        <v>341</v>
      </c>
      <c r="C400" s="101" t="s">
        <v>194</v>
      </c>
      <c r="D400" s="116" t="e">
        <f>SUMIFS(#REF!,#REF!,$B400,#REF!,$C400,#REF!,$D$2)</f>
        <v>#REF!</v>
      </c>
      <c r="E400" s="116" t="e">
        <f>SUMIFS(#REF!,#REF!,$B400,#REF!,$C400,#REF!,$D$2)</f>
        <v>#REF!</v>
      </c>
      <c r="F400" s="116" t="e">
        <f>SUMIFS(#REF!,#REF!,$B400,#REF!,$C400,#REF!,$D$2)</f>
        <v>#REF!</v>
      </c>
      <c r="G400" s="15" t="e">
        <f>SUMIFS(#REF!,#REF!,$B400,#REF!,$C400,#REF!,$G$2)</f>
        <v>#REF!</v>
      </c>
      <c r="H400" s="15" t="e">
        <f>SUMIFS(#REF!,#REF!,$B400,#REF!,$C400,#REF!,$G$2)</f>
        <v>#REF!</v>
      </c>
      <c r="I400" s="15" t="e">
        <f>SUMIFS(#REF!,#REF!,$B400,#REF!,$C400,#REF!,$G$2)</f>
        <v>#REF!</v>
      </c>
      <c r="J400" s="117" t="e">
        <f>SUMIFS(#REF!,#REF!,$B400,#REF!,$C400,#REF!,$J$2)</f>
        <v>#REF!</v>
      </c>
      <c r="K400" s="117" t="e">
        <f>SUMIFS(#REF!,#REF!,$B400,#REF!,$C400,#REF!,$J$2)</f>
        <v>#REF!</v>
      </c>
      <c r="L400" s="117" t="e">
        <f>SUMIFS(#REF!,#REF!,$B400,#REF!,$C400,#REF!,$J$2)</f>
        <v>#REF!</v>
      </c>
      <c r="M400" s="118"/>
      <c r="N400" s="118"/>
      <c r="O400" s="118"/>
      <c r="P400" s="118"/>
      <c r="Q400" s="118"/>
      <c r="R400" s="118"/>
      <c r="S400" s="118"/>
      <c r="T400" s="118"/>
      <c r="U400" s="118"/>
      <c r="V400" s="118"/>
      <c r="W400" s="118"/>
      <c r="X400" s="118"/>
      <c r="Y400" s="118"/>
      <c r="Z400" s="118"/>
      <c r="AA400" s="118"/>
      <c r="AB400" s="118"/>
      <c r="AC400" s="118"/>
      <c r="AD400" s="118"/>
      <c r="AE400" s="118"/>
      <c r="AF400" s="118"/>
      <c r="AG400" s="118"/>
      <c r="AH400" s="118"/>
      <c r="AI400" s="118"/>
    </row>
    <row r="401" spans="1:35" ht="15.75" customHeight="1">
      <c r="A401" s="108"/>
      <c r="B401" s="109" t="s">
        <v>3668</v>
      </c>
      <c r="C401" s="110"/>
      <c r="D401" s="111" t="e">
        <f t="shared" ref="D401:L401" si="100">SUM(D402:D404)</f>
        <v>#REF!</v>
      </c>
      <c r="E401" s="111" t="e">
        <f t="shared" si="100"/>
        <v>#REF!</v>
      </c>
      <c r="F401" s="111" t="e">
        <f t="shared" si="100"/>
        <v>#REF!</v>
      </c>
      <c r="G401" s="111" t="e">
        <f t="shared" si="100"/>
        <v>#REF!</v>
      </c>
      <c r="H401" s="111" t="e">
        <f t="shared" si="100"/>
        <v>#REF!</v>
      </c>
      <c r="I401" s="111" t="e">
        <f t="shared" si="100"/>
        <v>#REF!</v>
      </c>
      <c r="J401" s="111" t="e">
        <f t="shared" si="100"/>
        <v>#REF!</v>
      </c>
      <c r="K401" s="111" t="e">
        <f t="shared" si="100"/>
        <v>#REF!</v>
      </c>
      <c r="L401" s="111" t="e">
        <f t="shared" si="100"/>
        <v>#REF!</v>
      </c>
      <c r="M401" s="112"/>
      <c r="N401" s="112"/>
      <c r="O401" s="112"/>
      <c r="P401" s="112"/>
      <c r="Q401" s="112"/>
      <c r="R401" s="112"/>
      <c r="S401" s="112"/>
      <c r="T401" s="112"/>
      <c r="U401" s="112"/>
      <c r="V401" s="112"/>
      <c r="W401" s="112"/>
      <c r="X401" s="112"/>
      <c r="Y401" s="112"/>
      <c r="Z401" s="112"/>
      <c r="AA401" s="112"/>
      <c r="AB401" s="112"/>
      <c r="AC401" s="112"/>
      <c r="AD401" s="112"/>
      <c r="AE401" s="112"/>
      <c r="AF401" s="112"/>
      <c r="AG401" s="112"/>
      <c r="AH401" s="112"/>
      <c r="AI401" s="112"/>
    </row>
    <row r="402" spans="1:35" ht="63.75" customHeight="1">
      <c r="A402" s="113">
        <f>A398+1</f>
        <v>100</v>
      </c>
      <c r="B402" s="114" t="s">
        <v>801</v>
      </c>
      <c r="C402" s="115" t="s">
        <v>115</v>
      </c>
      <c r="D402" s="116" t="e">
        <f>SUMIFS(#REF!,#REF!,$B402,#REF!,$C402,#REF!,$D$2)</f>
        <v>#REF!</v>
      </c>
      <c r="E402" s="116" t="e">
        <f>SUMIFS(#REF!,#REF!,$B402,#REF!,$C402,#REF!,$D$2)</f>
        <v>#REF!</v>
      </c>
      <c r="F402" s="116" t="e">
        <f>SUMIFS(#REF!,#REF!,$B402,#REF!,$C402,#REF!,$D$2)</f>
        <v>#REF!</v>
      </c>
      <c r="G402" s="15" t="e">
        <f>SUMIFS(#REF!,#REF!,$B402,#REF!,$C402,#REF!,$G$2)</f>
        <v>#REF!</v>
      </c>
      <c r="H402" s="15" t="e">
        <f>SUMIFS(#REF!,#REF!,$B402,#REF!,$C402,#REF!,$G$2)</f>
        <v>#REF!</v>
      </c>
      <c r="I402" s="15" t="e">
        <f>SUMIFS(#REF!,#REF!,$B402,#REF!,$C402,#REF!,$G$2)</f>
        <v>#REF!</v>
      </c>
      <c r="J402" s="117" t="e">
        <f>SUMIFS(#REF!,#REF!,$B402,#REF!,$C402,#REF!,$J$2)</f>
        <v>#REF!</v>
      </c>
      <c r="K402" s="117" t="e">
        <f>SUMIFS(#REF!,#REF!,$B402,#REF!,$C402,#REF!,$J$2)</f>
        <v>#REF!</v>
      </c>
      <c r="L402" s="117" t="e">
        <f>SUMIFS(#REF!,#REF!,$B402,#REF!,$C402,#REF!,$J$2)</f>
        <v>#REF!</v>
      </c>
      <c r="M402" s="118"/>
      <c r="N402" s="118"/>
      <c r="O402" s="118"/>
      <c r="P402" s="118"/>
      <c r="Q402" s="118"/>
      <c r="R402" s="118"/>
      <c r="S402" s="118"/>
      <c r="T402" s="118"/>
      <c r="U402" s="118"/>
      <c r="V402" s="118"/>
      <c r="W402" s="118"/>
      <c r="X402" s="118"/>
      <c r="Y402" s="118"/>
      <c r="Z402" s="118"/>
      <c r="AA402" s="118"/>
      <c r="AB402" s="118"/>
      <c r="AC402" s="118"/>
      <c r="AD402" s="118"/>
      <c r="AE402" s="118"/>
      <c r="AF402" s="118"/>
      <c r="AG402" s="118"/>
      <c r="AH402" s="118"/>
      <c r="AI402" s="118"/>
    </row>
    <row r="403" spans="1:35" ht="63.75" customHeight="1">
      <c r="A403" s="113"/>
      <c r="B403" s="114" t="s">
        <v>801</v>
      </c>
      <c r="C403" s="115" t="s">
        <v>398</v>
      </c>
      <c r="D403" s="116" t="e">
        <f>SUMIFS(#REF!,#REF!,$B403,#REF!,$C403,#REF!,$D$2)</f>
        <v>#REF!</v>
      </c>
      <c r="E403" s="116" t="e">
        <f>SUMIFS(#REF!,#REF!,$B403,#REF!,$C403,#REF!,$D$2)</f>
        <v>#REF!</v>
      </c>
      <c r="F403" s="116" t="e">
        <f>SUMIFS(#REF!,#REF!,$B403,#REF!,$C403,#REF!,$D$2)</f>
        <v>#REF!</v>
      </c>
      <c r="G403" s="15" t="e">
        <f>SUMIFS(#REF!,#REF!,$B403,#REF!,$C403,#REF!,$G$2)</f>
        <v>#REF!</v>
      </c>
      <c r="H403" s="15" t="e">
        <f>SUMIFS(#REF!,#REF!,$B403,#REF!,$C403,#REF!,$G$2)</f>
        <v>#REF!</v>
      </c>
      <c r="I403" s="15" t="e">
        <f>SUMIFS(#REF!,#REF!,$B403,#REF!,$C403,#REF!,$G$2)</f>
        <v>#REF!</v>
      </c>
      <c r="J403" s="117" t="e">
        <f>SUMIFS(#REF!,#REF!,$B403,#REF!,$C403,#REF!,$J$2)</f>
        <v>#REF!</v>
      </c>
      <c r="K403" s="117" t="e">
        <f>SUMIFS(#REF!,#REF!,$B403,#REF!,$C403,#REF!,$J$2)</f>
        <v>#REF!</v>
      </c>
      <c r="L403" s="117" t="e">
        <f>SUMIFS(#REF!,#REF!,$B403,#REF!,$C403,#REF!,$J$2)</f>
        <v>#REF!</v>
      </c>
      <c r="M403" s="118"/>
      <c r="N403" s="118"/>
      <c r="O403" s="118"/>
      <c r="P403" s="118"/>
      <c r="Q403" s="118"/>
      <c r="R403" s="118"/>
      <c r="S403" s="118"/>
      <c r="T403" s="118"/>
      <c r="U403" s="118"/>
      <c r="V403" s="118"/>
      <c r="W403" s="118"/>
      <c r="X403" s="118"/>
      <c r="Y403" s="118"/>
      <c r="Z403" s="118"/>
      <c r="AA403" s="118"/>
      <c r="AB403" s="118"/>
      <c r="AC403" s="118"/>
      <c r="AD403" s="118"/>
      <c r="AE403" s="118"/>
      <c r="AF403" s="118"/>
      <c r="AG403" s="118"/>
      <c r="AH403" s="118"/>
      <c r="AI403" s="118"/>
    </row>
    <row r="404" spans="1:35" ht="18.75" customHeight="1">
      <c r="A404" s="113"/>
      <c r="B404" s="114" t="s">
        <v>801</v>
      </c>
      <c r="C404" s="101" t="s">
        <v>194</v>
      </c>
      <c r="D404" s="116" t="e">
        <f>SUMIFS(#REF!,#REF!,$B404,#REF!,$C404,#REF!,$D$2)</f>
        <v>#REF!</v>
      </c>
      <c r="E404" s="116" t="e">
        <f>SUMIFS(#REF!,#REF!,$B404,#REF!,$C404,#REF!,$D$2)</f>
        <v>#REF!</v>
      </c>
      <c r="F404" s="116" t="e">
        <f>SUMIFS(#REF!,#REF!,$B404,#REF!,$C404,#REF!,$D$2)</f>
        <v>#REF!</v>
      </c>
      <c r="G404" s="15" t="e">
        <f>SUMIFS(#REF!,#REF!,$B404,#REF!,$C404,#REF!,$G$2)</f>
        <v>#REF!</v>
      </c>
      <c r="H404" s="15" t="e">
        <f>SUMIFS(#REF!,#REF!,$B404,#REF!,$C404,#REF!,$G$2)</f>
        <v>#REF!</v>
      </c>
      <c r="I404" s="15" t="e">
        <f>SUMIFS(#REF!,#REF!,$B404,#REF!,$C404,#REF!,$G$2)</f>
        <v>#REF!</v>
      </c>
      <c r="J404" s="117" t="e">
        <f>SUMIFS(#REF!,#REF!,$B404,#REF!,$C404,#REF!,$J$2)</f>
        <v>#REF!</v>
      </c>
      <c r="K404" s="117" t="e">
        <f>SUMIFS(#REF!,#REF!,$B404,#REF!,$C404,#REF!,$J$2)</f>
        <v>#REF!</v>
      </c>
      <c r="L404" s="117" t="e">
        <f>SUMIFS(#REF!,#REF!,$B404,#REF!,$C404,#REF!,$J$2)</f>
        <v>#REF!</v>
      </c>
      <c r="M404" s="118"/>
      <c r="N404" s="118"/>
      <c r="O404" s="118"/>
      <c r="P404" s="118"/>
      <c r="Q404" s="118"/>
      <c r="R404" s="118"/>
      <c r="S404" s="118"/>
      <c r="T404" s="118"/>
      <c r="U404" s="118"/>
      <c r="V404" s="118"/>
      <c r="W404" s="118"/>
      <c r="X404" s="118"/>
      <c r="Y404" s="118"/>
      <c r="Z404" s="118"/>
      <c r="AA404" s="118"/>
      <c r="AB404" s="118"/>
      <c r="AC404" s="118"/>
      <c r="AD404" s="118"/>
      <c r="AE404" s="118"/>
      <c r="AF404" s="118"/>
      <c r="AG404" s="118"/>
      <c r="AH404" s="118"/>
      <c r="AI404" s="118"/>
    </row>
    <row r="405" spans="1:35" ht="15.75" customHeight="1">
      <c r="A405" s="108"/>
      <c r="B405" s="109" t="s">
        <v>3668</v>
      </c>
      <c r="C405" s="110"/>
      <c r="D405" s="111" t="e">
        <f t="shared" ref="D405:L405" si="101">SUM(D406:D408)</f>
        <v>#REF!</v>
      </c>
      <c r="E405" s="111" t="e">
        <f t="shared" si="101"/>
        <v>#REF!</v>
      </c>
      <c r="F405" s="111" t="e">
        <f t="shared" si="101"/>
        <v>#REF!</v>
      </c>
      <c r="G405" s="111" t="e">
        <f t="shared" si="101"/>
        <v>#REF!</v>
      </c>
      <c r="H405" s="111" t="e">
        <f t="shared" si="101"/>
        <v>#REF!</v>
      </c>
      <c r="I405" s="111" t="e">
        <f t="shared" si="101"/>
        <v>#REF!</v>
      </c>
      <c r="J405" s="111" t="e">
        <f t="shared" si="101"/>
        <v>#REF!</v>
      </c>
      <c r="K405" s="111" t="e">
        <f t="shared" si="101"/>
        <v>#REF!</v>
      </c>
      <c r="L405" s="111" t="e">
        <f t="shared" si="101"/>
        <v>#REF!</v>
      </c>
      <c r="M405" s="112"/>
      <c r="N405" s="112"/>
      <c r="O405" s="112"/>
      <c r="P405" s="112"/>
      <c r="Q405" s="112"/>
      <c r="R405" s="112"/>
      <c r="S405" s="112"/>
      <c r="T405" s="112"/>
      <c r="U405" s="112"/>
      <c r="V405" s="112"/>
      <c r="W405" s="112"/>
      <c r="X405" s="112"/>
      <c r="Y405" s="112"/>
      <c r="Z405" s="112"/>
      <c r="AA405" s="112"/>
      <c r="AB405" s="112"/>
      <c r="AC405" s="112"/>
      <c r="AD405" s="112"/>
      <c r="AE405" s="112"/>
      <c r="AF405" s="112"/>
      <c r="AG405" s="112"/>
      <c r="AH405" s="112"/>
      <c r="AI405" s="112"/>
    </row>
    <row r="406" spans="1:35" ht="63.75" customHeight="1">
      <c r="A406" s="113">
        <f>A402+1</f>
        <v>101</v>
      </c>
      <c r="B406" s="114" t="s">
        <v>774</v>
      </c>
      <c r="C406" s="115" t="s">
        <v>115</v>
      </c>
      <c r="D406" s="116" t="e">
        <f>SUMIFS(#REF!,#REF!,$B406,#REF!,$C406,#REF!,$D$2)</f>
        <v>#REF!</v>
      </c>
      <c r="E406" s="116" t="e">
        <f>SUMIFS(#REF!,#REF!,$B406,#REF!,$C406,#REF!,$D$2)</f>
        <v>#REF!</v>
      </c>
      <c r="F406" s="116" t="e">
        <f>SUMIFS(#REF!,#REF!,$B406,#REF!,$C406,#REF!,$D$2)</f>
        <v>#REF!</v>
      </c>
      <c r="G406" s="15" t="e">
        <f>SUMIFS(#REF!,#REF!,$B406,#REF!,$C406,#REF!,$G$2)</f>
        <v>#REF!</v>
      </c>
      <c r="H406" s="15" t="e">
        <f>SUMIFS(#REF!,#REF!,$B406,#REF!,$C406,#REF!,$G$2)</f>
        <v>#REF!</v>
      </c>
      <c r="I406" s="15" t="e">
        <f>SUMIFS(#REF!,#REF!,$B406,#REF!,$C406,#REF!,$G$2)</f>
        <v>#REF!</v>
      </c>
      <c r="J406" s="117" t="e">
        <f>SUMIFS(#REF!,#REF!,$B406,#REF!,$C406,#REF!,$J$2)</f>
        <v>#REF!</v>
      </c>
      <c r="K406" s="117" t="e">
        <f>SUMIFS(#REF!,#REF!,$B406,#REF!,$C406,#REF!,$J$2)</f>
        <v>#REF!</v>
      </c>
      <c r="L406" s="117" t="e">
        <f>SUMIFS(#REF!,#REF!,$B406,#REF!,$C406,#REF!,$J$2)</f>
        <v>#REF!</v>
      </c>
      <c r="M406" s="118"/>
      <c r="N406" s="118"/>
      <c r="O406" s="118"/>
      <c r="P406" s="118"/>
      <c r="Q406" s="118"/>
      <c r="R406" s="118"/>
      <c r="S406" s="118"/>
      <c r="T406" s="118"/>
      <c r="U406" s="118"/>
      <c r="V406" s="118"/>
      <c r="W406" s="118"/>
      <c r="X406" s="118"/>
      <c r="Y406" s="118"/>
      <c r="Z406" s="118"/>
      <c r="AA406" s="118"/>
      <c r="AB406" s="118"/>
      <c r="AC406" s="118"/>
      <c r="AD406" s="118"/>
      <c r="AE406" s="118"/>
      <c r="AF406" s="118"/>
      <c r="AG406" s="118"/>
      <c r="AH406" s="118"/>
      <c r="AI406" s="118"/>
    </row>
    <row r="407" spans="1:35" ht="63.75" customHeight="1">
      <c r="A407" s="113"/>
      <c r="B407" s="114" t="s">
        <v>774</v>
      </c>
      <c r="C407" s="115" t="s">
        <v>398</v>
      </c>
      <c r="D407" s="116" t="e">
        <f>SUMIFS(#REF!,#REF!,$B407,#REF!,$C407,#REF!,$D$2)</f>
        <v>#REF!</v>
      </c>
      <c r="E407" s="116" t="e">
        <f>SUMIFS(#REF!,#REF!,$B407,#REF!,$C407,#REF!,$D$2)</f>
        <v>#REF!</v>
      </c>
      <c r="F407" s="116" t="e">
        <f>SUMIFS(#REF!,#REF!,$B407,#REF!,$C407,#REF!,$D$2)</f>
        <v>#REF!</v>
      </c>
      <c r="G407" s="15" t="e">
        <f>SUMIFS(#REF!,#REF!,$B407,#REF!,$C407,#REF!,$G$2)</f>
        <v>#REF!</v>
      </c>
      <c r="H407" s="15" t="e">
        <f>SUMIFS(#REF!,#REF!,$B407,#REF!,$C407,#REF!,$G$2)</f>
        <v>#REF!</v>
      </c>
      <c r="I407" s="15" t="e">
        <f>SUMIFS(#REF!,#REF!,$B407,#REF!,$C407,#REF!,$G$2)</f>
        <v>#REF!</v>
      </c>
      <c r="J407" s="117" t="e">
        <f>SUMIFS(#REF!,#REF!,$B407,#REF!,$C407,#REF!,$J$2)</f>
        <v>#REF!</v>
      </c>
      <c r="K407" s="117" t="e">
        <f>SUMIFS(#REF!,#REF!,$B407,#REF!,$C407,#REF!,$J$2)</f>
        <v>#REF!</v>
      </c>
      <c r="L407" s="117" t="e">
        <f>SUMIFS(#REF!,#REF!,$B407,#REF!,$C407,#REF!,$J$2)</f>
        <v>#REF!</v>
      </c>
      <c r="M407" s="118"/>
      <c r="N407" s="118"/>
      <c r="O407" s="118"/>
      <c r="P407" s="118"/>
      <c r="Q407" s="118"/>
      <c r="R407" s="118"/>
      <c r="S407" s="118"/>
      <c r="T407" s="118"/>
      <c r="U407" s="118"/>
      <c r="V407" s="118"/>
      <c r="W407" s="118"/>
      <c r="X407" s="118"/>
      <c r="Y407" s="118"/>
      <c r="Z407" s="118"/>
      <c r="AA407" s="118"/>
      <c r="AB407" s="118"/>
      <c r="AC407" s="118"/>
      <c r="AD407" s="118"/>
      <c r="AE407" s="118"/>
      <c r="AF407" s="118"/>
      <c r="AG407" s="118"/>
      <c r="AH407" s="118"/>
      <c r="AI407" s="118"/>
    </row>
    <row r="408" spans="1:35" ht="18.75" customHeight="1">
      <c r="A408" s="113"/>
      <c r="B408" s="114" t="s">
        <v>774</v>
      </c>
      <c r="C408" s="101" t="s">
        <v>194</v>
      </c>
      <c r="D408" s="116" t="e">
        <f>SUMIFS(#REF!,#REF!,$B408,#REF!,$C408,#REF!,$D$2)</f>
        <v>#REF!</v>
      </c>
      <c r="E408" s="116" t="e">
        <f>SUMIFS(#REF!,#REF!,$B408,#REF!,$C408,#REF!,$D$2)</f>
        <v>#REF!</v>
      </c>
      <c r="F408" s="116" t="e">
        <f>SUMIFS(#REF!,#REF!,$B408,#REF!,$C408,#REF!,$D$2)</f>
        <v>#REF!</v>
      </c>
      <c r="G408" s="15" t="e">
        <f>SUMIFS(#REF!,#REF!,$B408,#REF!,$C408,#REF!,$G$2)</f>
        <v>#REF!</v>
      </c>
      <c r="H408" s="15" t="e">
        <f>SUMIFS(#REF!,#REF!,$B408,#REF!,$C408,#REF!,$G$2)</f>
        <v>#REF!</v>
      </c>
      <c r="I408" s="15" t="e">
        <f>SUMIFS(#REF!,#REF!,$B408,#REF!,$C408,#REF!,$G$2)</f>
        <v>#REF!</v>
      </c>
      <c r="J408" s="117" t="e">
        <f>SUMIFS(#REF!,#REF!,$B408,#REF!,$C408,#REF!,$J$2)</f>
        <v>#REF!</v>
      </c>
      <c r="K408" s="117" t="e">
        <f>SUMIFS(#REF!,#REF!,$B408,#REF!,$C408,#REF!,$J$2)</f>
        <v>#REF!</v>
      </c>
      <c r="L408" s="117" t="e">
        <f>SUMIFS(#REF!,#REF!,$B408,#REF!,$C408,#REF!,$J$2)</f>
        <v>#REF!</v>
      </c>
      <c r="M408" s="118"/>
      <c r="N408" s="118"/>
      <c r="O408" s="118"/>
      <c r="P408" s="118"/>
      <c r="Q408" s="118"/>
      <c r="R408" s="118"/>
      <c r="S408" s="118"/>
      <c r="T408" s="118"/>
      <c r="U408" s="118"/>
      <c r="V408" s="118"/>
      <c r="W408" s="118"/>
      <c r="X408" s="118"/>
      <c r="Y408" s="118"/>
      <c r="Z408" s="118"/>
      <c r="AA408" s="118"/>
      <c r="AB408" s="118"/>
      <c r="AC408" s="118"/>
      <c r="AD408" s="118"/>
      <c r="AE408" s="118"/>
      <c r="AF408" s="118"/>
      <c r="AG408" s="118"/>
      <c r="AH408" s="118"/>
      <c r="AI408" s="118"/>
    </row>
    <row r="409" spans="1:35" ht="15.75" customHeight="1">
      <c r="A409" s="108"/>
      <c r="B409" s="109" t="s">
        <v>3668</v>
      </c>
      <c r="C409" s="110"/>
      <c r="D409" s="111" t="e">
        <f t="shared" ref="D409:L409" si="102">SUM(D410:D412)</f>
        <v>#REF!</v>
      </c>
      <c r="E409" s="111" t="e">
        <f t="shared" si="102"/>
        <v>#REF!</v>
      </c>
      <c r="F409" s="111" t="e">
        <f t="shared" si="102"/>
        <v>#REF!</v>
      </c>
      <c r="G409" s="111" t="e">
        <f t="shared" si="102"/>
        <v>#REF!</v>
      </c>
      <c r="H409" s="111" t="e">
        <f t="shared" si="102"/>
        <v>#REF!</v>
      </c>
      <c r="I409" s="111" t="e">
        <f t="shared" si="102"/>
        <v>#REF!</v>
      </c>
      <c r="J409" s="111" t="e">
        <f t="shared" si="102"/>
        <v>#REF!</v>
      </c>
      <c r="K409" s="111" t="e">
        <f t="shared" si="102"/>
        <v>#REF!</v>
      </c>
      <c r="L409" s="111" t="e">
        <f t="shared" si="102"/>
        <v>#REF!</v>
      </c>
      <c r="M409" s="112"/>
      <c r="N409" s="112"/>
      <c r="O409" s="112"/>
      <c r="P409" s="112"/>
      <c r="Q409" s="112"/>
      <c r="R409" s="112"/>
      <c r="S409" s="112"/>
      <c r="T409" s="112"/>
      <c r="U409" s="112"/>
      <c r="V409" s="112"/>
      <c r="W409" s="112"/>
      <c r="X409" s="112"/>
      <c r="Y409" s="112"/>
      <c r="Z409" s="112"/>
      <c r="AA409" s="112"/>
      <c r="AB409" s="112"/>
      <c r="AC409" s="112"/>
      <c r="AD409" s="112"/>
      <c r="AE409" s="112"/>
      <c r="AF409" s="112"/>
      <c r="AG409" s="112"/>
      <c r="AH409" s="112"/>
      <c r="AI409" s="112"/>
    </row>
    <row r="410" spans="1:35" ht="63.75" customHeight="1">
      <c r="A410" s="113">
        <f>A406+1</f>
        <v>102</v>
      </c>
      <c r="B410" s="114" t="s">
        <v>803</v>
      </c>
      <c r="C410" s="115" t="s">
        <v>115</v>
      </c>
      <c r="D410" s="116" t="e">
        <f>SUMIFS(#REF!,#REF!,$B410,#REF!,$C410,#REF!,$D$2)</f>
        <v>#REF!</v>
      </c>
      <c r="E410" s="116" t="e">
        <f>SUMIFS(#REF!,#REF!,$B410,#REF!,$C410,#REF!,$D$2)</f>
        <v>#REF!</v>
      </c>
      <c r="F410" s="116" t="e">
        <f>SUMIFS(#REF!,#REF!,$B410,#REF!,$C410,#REF!,$D$2)</f>
        <v>#REF!</v>
      </c>
      <c r="G410" s="15" t="e">
        <f>SUMIFS(#REF!,#REF!,$B410,#REF!,$C410,#REF!,$G$2)</f>
        <v>#REF!</v>
      </c>
      <c r="H410" s="15" t="e">
        <f>SUMIFS(#REF!,#REF!,$B410,#REF!,$C410,#REF!,$G$2)</f>
        <v>#REF!</v>
      </c>
      <c r="I410" s="15" t="e">
        <f>SUMIFS(#REF!,#REF!,$B410,#REF!,$C410,#REF!,$G$2)</f>
        <v>#REF!</v>
      </c>
      <c r="J410" s="117" t="e">
        <f>SUMIFS(#REF!,#REF!,$B410,#REF!,$C410,#REF!,$J$2)</f>
        <v>#REF!</v>
      </c>
      <c r="K410" s="117" t="e">
        <f>SUMIFS(#REF!,#REF!,$B410,#REF!,$C410,#REF!,$J$2)</f>
        <v>#REF!</v>
      </c>
      <c r="L410" s="117" t="e">
        <f>SUMIFS(#REF!,#REF!,$B410,#REF!,$C410,#REF!,$J$2)</f>
        <v>#REF!</v>
      </c>
      <c r="M410" s="118"/>
      <c r="N410" s="118"/>
      <c r="O410" s="118"/>
      <c r="P410" s="118"/>
      <c r="Q410" s="118"/>
      <c r="R410" s="118"/>
      <c r="S410" s="118"/>
      <c r="T410" s="118"/>
      <c r="U410" s="118"/>
      <c r="V410" s="118"/>
      <c r="W410" s="118"/>
      <c r="X410" s="118"/>
      <c r="Y410" s="118"/>
      <c r="Z410" s="118"/>
      <c r="AA410" s="118"/>
      <c r="AB410" s="118"/>
      <c r="AC410" s="118"/>
      <c r="AD410" s="118"/>
      <c r="AE410" s="118"/>
      <c r="AF410" s="118"/>
      <c r="AG410" s="118"/>
      <c r="AH410" s="118"/>
      <c r="AI410" s="118"/>
    </row>
    <row r="411" spans="1:35" ht="63.75" customHeight="1">
      <c r="A411" s="113"/>
      <c r="B411" s="114" t="s">
        <v>803</v>
      </c>
      <c r="C411" s="115" t="s">
        <v>398</v>
      </c>
      <c r="D411" s="116" t="e">
        <f>SUMIFS(#REF!,#REF!,$B411,#REF!,$C411,#REF!,$D$2)</f>
        <v>#REF!</v>
      </c>
      <c r="E411" s="116" t="e">
        <f>SUMIFS(#REF!,#REF!,$B411,#REF!,$C411,#REF!,$D$2)</f>
        <v>#REF!</v>
      </c>
      <c r="F411" s="116" t="e">
        <f>SUMIFS(#REF!,#REF!,$B411,#REF!,$C411,#REF!,$D$2)</f>
        <v>#REF!</v>
      </c>
      <c r="G411" s="15" t="e">
        <f>SUMIFS(#REF!,#REF!,$B411,#REF!,$C411,#REF!,$G$2)</f>
        <v>#REF!</v>
      </c>
      <c r="H411" s="15" t="e">
        <f>SUMIFS(#REF!,#REF!,$B411,#REF!,$C411,#REF!,$G$2)</f>
        <v>#REF!</v>
      </c>
      <c r="I411" s="15" t="e">
        <f>SUMIFS(#REF!,#REF!,$B411,#REF!,$C411,#REF!,$G$2)</f>
        <v>#REF!</v>
      </c>
      <c r="J411" s="117" t="e">
        <f>SUMIFS(#REF!,#REF!,$B411,#REF!,$C411,#REF!,$J$2)</f>
        <v>#REF!</v>
      </c>
      <c r="K411" s="117" t="e">
        <f>SUMIFS(#REF!,#REF!,$B411,#REF!,$C411,#REF!,$J$2)</f>
        <v>#REF!</v>
      </c>
      <c r="L411" s="117" t="e">
        <f>SUMIFS(#REF!,#REF!,$B411,#REF!,$C411,#REF!,$J$2)</f>
        <v>#REF!</v>
      </c>
      <c r="M411" s="118"/>
      <c r="N411" s="118"/>
      <c r="O411" s="118"/>
      <c r="P411" s="118"/>
      <c r="Q411" s="118"/>
      <c r="R411" s="118"/>
      <c r="S411" s="118"/>
      <c r="T411" s="118"/>
      <c r="U411" s="118"/>
      <c r="V411" s="118"/>
      <c r="W411" s="118"/>
      <c r="X411" s="118"/>
      <c r="Y411" s="118"/>
      <c r="Z411" s="118"/>
      <c r="AA411" s="118"/>
      <c r="AB411" s="118"/>
      <c r="AC411" s="118"/>
      <c r="AD411" s="118"/>
      <c r="AE411" s="118"/>
      <c r="AF411" s="118"/>
      <c r="AG411" s="118"/>
      <c r="AH411" s="118"/>
      <c r="AI411" s="118"/>
    </row>
    <row r="412" spans="1:35" ht="18.75" customHeight="1">
      <c r="A412" s="113"/>
      <c r="B412" s="114" t="s">
        <v>803</v>
      </c>
      <c r="C412" s="101" t="s">
        <v>194</v>
      </c>
      <c r="D412" s="116" t="e">
        <f>SUMIFS(#REF!,#REF!,$B412,#REF!,$C412,#REF!,$D$2)</f>
        <v>#REF!</v>
      </c>
      <c r="E412" s="116" t="e">
        <f>SUMIFS(#REF!,#REF!,$B412,#REF!,$C412,#REF!,$D$2)</f>
        <v>#REF!</v>
      </c>
      <c r="F412" s="116" t="e">
        <f>SUMIFS(#REF!,#REF!,$B412,#REF!,$C412,#REF!,$D$2)</f>
        <v>#REF!</v>
      </c>
      <c r="G412" s="15" t="e">
        <f>SUMIFS(#REF!,#REF!,$B412,#REF!,$C412,#REF!,$G$2)</f>
        <v>#REF!</v>
      </c>
      <c r="H412" s="15" t="e">
        <f>SUMIFS(#REF!,#REF!,$B412,#REF!,$C412,#REF!,$G$2)</f>
        <v>#REF!</v>
      </c>
      <c r="I412" s="15" t="e">
        <f>SUMIFS(#REF!,#REF!,$B412,#REF!,$C412,#REF!,$G$2)</f>
        <v>#REF!</v>
      </c>
      <c r="J412" s="117" t="e">
        <f>SUMIFS(#REF!,#REF!,$B412,#REF!,$C412,#REF!,$J$2)</f>
        <v>#REF!</v>
      </c>
      <c r="K412" s="117" t="e">
        <f>SUMIFS(#REF!,#REF!,$B412,#REF!,$C412,#REF!,$J$2)</f>
        <v>#REF!</v>
      </c>
      <c r="L412" s="117" t="e">
        <f>SUMIFS(#REF!,#REF!,$B412,#REF!,$C412,#REF!,$J$2)</f>
        <v>#REF!</v>
      </c>
      <c r="M412" s="118"/>
      <c r="N412" s="118"/>
      <c r="O412" s="118"/>
      <c r="P412" s="118"/>
      <c r="Q412" s="118"/>
      <c r="R412" s="118"/>
      <c r="S412" s="118"/>
      <c r="T412" s="118"/>
      <c r="U412" s="118"/>
      <c r="V412" s="118"/>
      <c r="W412" s="118"/>
      <c r="X412" s="118"/>
      <c r="Y412" s="118"/>
      <c r="Z412" s="118"/>
      <c r="AA412" s="118"/>
      <c r="AB412" s="118"/>
      <c r="AC412" s="118"/>
      <c r="AD412" s="118"/>
      <c r="AE412" s="118"/>
      <c r="AF412" s="118"/>
      <c r="AG412" s="118"/>
      <c r="AH412" s="118"/>
      <c r="AI412" s="118"/>
    </row>
    <row r="413" spans="1:35" ht="15.75" customHeight="1">
      <c r="A413" s="108"/>
      <c r="B413" s="109" t="s">
        <v>3668</v>
      </c>
      <c r="C413" s="110"/>
      <c r="D413" s="111" t="e">
        <f t="shared" ref="D413:L413" si="103">SUM(D414:D416)</f>
        <v>#REF!</v>
      </c>
      <c r="E413" s="111" t="e">
        <f t="shared" si="103"/>
        <v>#REF!</v>
      </c>
      <c r="F413" s="111" t="e">
        <f t="shared" si="103"/>
        <v>#REF!</v>
      </c>
      <c r="G413" s="111" t="e">
        <f t="shared" si="103"/>
        <v>#REF!</v>
      </c>
      <c r="H413" s="111" t="e">
        <f t="shared" si="103"/>
        <v>#REF!</v>
      </c>
      <c r="I413" s="111" t="e">
        <f t="shared" si="103"/>
        <v>#REF!</v>
      </c>
      <c r="J413" s="111" t="e">
        <f t="shared" si="103"/>
        <v>#REF!</v>
      </c>
      <c r="K413" s="111" t="e">
        <f t="shared" si="103"/>
        <v>#REF!</v>
      </c>
      <c r="L413" s="111" t="e">
        <f t="shared" si="103"/>
        <v>#REF!</v>
      </c>
      <c r="M413" s="112"/>
      <c r="N413" s="112"/>
      <c r="O413" s="112"/>
      <c r="P413" s="112"/>
      <c r="Q413" s="112"/>
      <c r="R413" s="112"/>
      <c r="S413" s="112"/>
      <c r="T413" s="112"/>
      <c r="U413" s="112"/>
      <c r="V413" s="112"/>
      <c r="W413" s="112"/>
      <c r="X413" s="112"/>
      <c r="Y413" s="112"/>
      <c r="Z413" s="112"/>
      <c r="AA413" s="112"/>
      <c r="AB413" s="112"/>
      <c r="AC413" s="112"/>
      <c r="AD413" s="112"/>
      <c r="AE413" s="112"/>
      <c r="AF413" s="112"/>
      <c r="AG413" s="112"/>
      <c r="AH413" s="112"/>
      <c r="AI413" s="112"/>
    </row>
    <row r="414" spans="1:35" ht="63.75" customHeight="1">
      <c r="A414" s="113">
        <f>A410+1</f>
        <v>103</v>
      </c>
      <c r="B414" s="114" t="s">
        <v>804</v>
      </c>
      <c r="C414" s="115" t="s">
        <v>115</v>
      </c>
      <c r="D414" s="116" t="e">
        <f>SUMIFS(#REF!,#REF!,$B414,#REF!,$C414,#REF!,$D$2)</f>
        <v>#REF!</v>
      </c>
      <c r="E414" s="116" t="e">
        <f>SUMIFS(#REF!,#REF!,$B414,#REF!,$C414,#REF!,$D$2)</f>
        <v>#REF!</v>
      </c>
      <c r="F414" s="116" t="e">
        <f>SUMIFS(#REF!,#REF!,$B414,#REF!,$C414,#REF!,$D$2)</f>
        <v>#REF!</v>
      </c>
      <c r="G414" s="15" t="e">
        <f>SUMIFS(#REF!,#REF!,$B414,#REF!,$C414,#REF!,$G$2)</f>
        <v>#REF!</v>
      </c>
      <c r="H414" s="15" t="e">
        <f>SUMIFS(#REF!,#REF!,$B414,#REF!,$C414,#REF!,$G$2)</f>
        <v>#REF!</v>
      </c>
      <c r="I414" s="15" t="e">
        <f>SUMIFS(#REF!,#REF!,$B414,#REF!,$C414,#REF!,$G$2)</f>
        <v>#REF!</v>
      </c>
      <c r="J414" s="117" t="e">
        <f>SUMIFS(#REF!,#REF!,$B414,#REF!,$C414,#REF!,$J$2)</f>
        <v>#REF!</v>
      </c>
      <c r="K414" s="117" t="e">
        <f>SUMIFS(#REF!,#REF!,$B414,#REF!,$C414,#REF!,$J$2)</f>
        <v>#REF!</v>
      </c>
      <c r="L414" s="117" t="e">
        <f>SUMIFS(#REF!,#REF!,$B414,#REF!,$C414,#REF!,$J$2)</f>
        <v>#REF!</v>
      </c>
      <c r="M414" s="118"/>
      <c r="N414" s="118"/>
      <c r="O414" s="118"/>
      <c r="P414" s="118"/>
      <c r="Q414" s="118"/>
      <c r="R414" s="118"/>
      <c r="S414" s="118"/>
      <c r="T414" s="118"/>
      <c r="U414" s="118"/>
      <c r="V414" s="118"/>
      <c r="W414" s="118"/>
      <c r="X414" s="118"/>
      <c r="Y414" s="118"/>
      <c r="Z414" s="118"/>
      <c r="AA414" s="118"/>
      <c r="AB414" s="118"/>
      <c r="AC414" s="118"/>
      <c r="AD414" s="118"/>
      <c r="AE414" s="118"/>
      <c r="AF414" s="118"/>
      <c r="AG414" s="118"/>
      <c r="AH414" s="118"/>
      <c r="AI414" s="118"/>
    </row>
    <row r="415" spans="1:35" ht="63.75" customHeight="1">
      <c r="A415" s="113"/>
      <c r="B415" s="114" t="s">
        <v>804</v>
      </c>
      <c r="C415" s="115" t="s">
        <v>398</v>
      </c>
      <c r="D415" s="116" t="e">
        <f>SUMIFS(#REF!,#REF!,$B415,#REF!,$C415,#REF!,$D$2)</f>
        <v>#REF!</v>
      </c>
      <c r="E415" s="116" t="e">
        <f>SUMIFS(#REF!,#REF!,$B415,#REF!,$C415,#REF!,$D$2)</f>
        <v>#REF!</v>
      </c>
      <c r="F415" s="116" t="e">
        <f>SUMIFS(#REF!,#REF!,$B415,#REF!,$C415,#REF!,$D$2)</f>
        <v>#REF!</v>
      </c>
      <c r="G415" s="15" t="e">
        <f>SUMIFS(#REF!,#REF!,$B415,#REF!,$C415,#REF!,$G$2)</f>
        <v>#REF!</v>
      </c>
      <c r="H415" s="15" t="e">
        <f>SUMIFS(#REF!,#REF!,$B415,#REF!,$C415,#REF!,$G$2)</f>
        <v>#REF!</v>
      </c>
      <c r="I415" s="15" t="e">
        <f>SUMIFS(#REF!,#REF!,$B415,#REF!,$C415,#REF!,$G$2)</f>
        <v>#REF!</v>
      </c>
      <c r="J415" s="117" t="e">
        <f>SUMIFS(#REF!,#REF!,$B415,#REF!,$C415,#REF!,$J$2)</f>
        <v>#REF!</v>
      </c>
      <c r="K415" s="117" t="e">
        <f>SUMIFS(#REF!,#REF!,$B415,#REF!,$C415,#REF!,$J$2)</f>
        <v>#REF!</v>
      </c>
      <c r="L415" s="117" t="e">
        <f>SUMIFS(#REF!,#REF!,$B415,#REF!,$C415,#REF!,$J$2)</f>
        <v>#REF!</v>
      </c>
      <c r="M415" s="118"/>
      <c r="N415" s="118"/>
      <c r="O415" s="118"/>
      <c r="P415" s="118"/>
      <c r="Q415" s="118"/>
      <c r="R415" s="118"/>
      <c r="S415" s="118"/>
      <c r="T415" s="118"/>
      <c r="U415" s="118"/>
      <c r="V415" s="118"/>
      <c r="W415" s="118"/>
      <c r="X415" s="118"/>
      <c r="Y415" s="118"/>
      <c r="Z415" s="118"/>
      <c r="AA415" s="118"/>
      <c r="AB415" s="118"/>
      <c r="AC415" s="118"/>
      <c r="AD415" s="118"/>
      <c r="AE415" s="118"/>
      <c r="AF415" s="118"/>
      <c r="AG415" s="118"/>
      <c r="AH415" s="118"/>
      <c r="AI415" s="118"/>
    </row>
    <row r="416" spans="1:35" ht="18.75" customHeight="1">
      <c r="A416" s="113"/>
      <c r="B416" s="114" t="s">
        <v>804</v>
      </c>
      <c r="C416" s="101" t="s">
        <v>194</v>
      </c>
      <c r="D416" s="116" t="e">
        <f>SUMIFS(#REF!,#REF!,$B416,#REF!,$C416,#REF!,$D$2)</f>
        <v>#REF!</v>
      </c>
      <c r="E416" s="116" t="e">
        <f>SUMIFS(#REF!,#REF!,$B416,#REF!,$C416,#REF!,$D$2)</f>
        <v>#REF!</v>
      </c>
      <c r="F416" s="116" t="e">
        <f>SUMIFS(#REF!,#REF!,$B416,#REF!,$C416,#REF!,$D$2)</f>
        <v>#REF!</v>
      </c>
      <c r="G416" s="15" t="e">
        <f>SUMIFS(#REF!,#REF!,$B416,#REF!,$C416,#REF!,$G$2)</f>
        <v>#REF!</v>
      </c>
      <c r="H416" s="15" t="e">
        <f>SUMIFS(#REF!,#REF!,$B416,#REF!,$C416,#REF!,$G$2)</f>
        <v>#REF!</v>
      </c>
      <c r="I416" s="15" t="e">
        <f>SUMIFS(#REF!,#REF!,$B416,#REF!,$C416,#REF!,$G$2)</f>
        <v>#REF!</v>
      </c>
      <c r="J416" s="117" t="e">
        <f>SUMIFS(#REF!,#REF!,$B416,#REF!,$C416,#REF!,$J$2)</f>
        <v>#REF!</v>
      </c>
      <c r="K416" s="117" t="e">
        <f>SUMIFS(#REF!,#REF!,$B416,#REF!,$C416,#REF!,$J$2)</f>
        <v>#REF!</v>
      </c>
      <c r="L416" s="117" t="e">
        <f>SUMIFS(#REF!,#REF!,$B416,#REF!,$C416,#REF!,$J$2)</f>
        <v>#REF!</v>
      </c>
      <c r="M416" s="118"/>
      <c r="N416" s="118"/>
      <c r="O416" s="118"/>
      <c r="P416" s="118"/>
      <c r="Q416" s="118"/>
      <c r="R416" s="118"/>
      <c r="S416" s="118"/>
      <c r="T416" s="118"/>
      <c r="U416" s="118"/>
      <c r="V416" s="118"/>
      <c r="W416" s="118"/>
      <c r="X416" s="118"/>
      <c r="Y416" s="118"/>
      <c r="Z416" s="118"/>
      <c r="AA416" s="118"/>
      <c r="AB416" s="118"/>
      <c r="AC416" s="118"/>
      <c r="AD416" s="118"/>
      <c r="AE416" s="118"/>
      <c r="AF416" s="118"/>
      <c r="AG416" s="118"/>
      <c r="AH416" s="118"/>
      <c r="AI416" s="118"/>
    </row>
    <row r="417" spans="1:35" ht="15.75" customHeight="1">
      <c r="A417" s="108"/>
      <c r="B417" s="109" t="s">
        <v>3668</v>
      </c>
      <c r="C417" s="110"/>
      <c r="D417" s="111" t="e">
        <f t="shared" ref="D417:L417" si="104">SUM(D418:D420)</f>
        <v>#REF!</v>
      </c>
      <c r="E417" s="111" t="e">
        <f t="shared" si="104"/>
        <v>#REF!</v>
      </c>
      <c r="F417" s="111" t="e">
        <f t="shared" si="104"/>
        <v>#REF!</v>
      </c>
      <c r="G417" s="111" t="e">
        <f t="shared" si="104"/>
        <v>#REF!</v>
      </c>
      <c r="H417" s="111" t="e">
        <f t="shared" si="104"/>
        <v>#REF!</v>
      </c>
      <c r="I417" s="111" t="e">
        <f t="shared" si="104"/>
        <v>#REF!</v>
      </c>
      <c r="J417" s="111" t="e">
        <f t="shared" si="104"/>
        <v>#REF!</v>
      </c>
      <c r="K417" s="111" t="e">
        <f t="shared" si="104"/>
        <v>#REF!</v>
      </c>
      <c r="L417" s="111" t="e">
        <f t="shared" si="104"/>
        <v>#REF!</v>
      </c>
      <c r="M417" s="112"/>
      <c r="N417" s="112"/>
      <c r="O417" s="112"/>
      <c r="P417" s="112"/>
      <c r="Q417" s="112"/>
      <c r="R417" s="112"/>
      <c r="S417" s="112"/>
      <c r="T417" s="112"/>
      <c r="U417" s="112"/>
      <c r="V417" s="112"/>
      <c r="W417" s="112"/>
      <c r="X417" s="112"/>
      <c r="Y417" s="112"/>
      <c r="Z417" s="112"/>
      <c r="AA417" s="112"/>
      <c r="AB417" s="112"/>
      <c r="AC417" s="112"/>
      <c r="AD417" s="112"/>
      <c r="AE417" s="112"/>
      <c r="AF417" s="112"/>
      <c r="AG417" s="112"/>
      <c r="AH417" s="112"/>
      <c r="AI417" s="112"/>
    </row>
    <row r="418" spans="1:35" ht="63.75" customHeight="1">
      <c r="A418" s="113">
        <f>A414+1</f>
        <v>104</v>
      </c>
      <c r="B418" s="114" t="s">
        <v>805</v>
      </c>
      <c r="C418" s="115" t="s">
        <v>115</v>
      </c>
      <c r="D418" s="116" t="e">
        <f>SUMIFS(#REF!,#REF!,$B418,#REF!,$C418,#REF!,$D$2)</f>
        <v>#REF!</v>
      </c>
      <c r="E418" s="116" t="e">
        <f>SUMIFS(#REF!,#REF!,$B418,#REF!,$C418,#REF!,$D$2)</f>
        <v>#REF!</v>
      </c>
      <c r="F418" s="116" t="e">
        <f>SUMIFS(#REF!,#REF!,$B418,#REF!,$C418,#REF!,$D$2)</f>
        <v>#REF!</v>
      </c>
      <c r="G418" s="15" t="e">
        <f>SUMIFS(#REF!,#REF!,$B418,#REF!,$C418,#REF!,$G$2)</f>
        <v>#REF!</v>
      </c>
      <c r="H418" s="15" t="e">
        <f>SUMIFS(#REF!,#REF!,$B418,#REF!,$C418,#REF!,$G$2)</f>
        <v>#REF!</v>
      </c>
      <c r="I418" s="15" t="e">
        <f>SUMIFS(#REF!,#REF!,$B418,#REF!,$C418,#REF!,$G$2)</f>
        <v>#REF!</v>
      </c>
      <c r="J418" s="117" t="e">
        <f>SUMIFS(#REF!,#REF!,$B418,#REF!,$C418,#REF!,$J$2)</f>
        <v>#REF!</v>
      </c>
      <c r="K418" s="117" t="e">
        <f>SUMIFS(#REF!,#REF!,$B418,#REF!,$C418,#REF!,$J$2)</f>
        <v>#REF!</v>
      </c>
      <c r="L418" s="117" t="e">
        <f>SUMIFS(#REF!,#REF!,$B418,#REF!,$C418,#REF!,$J$2)</f>
        <v>#REF!</v>
      </c>
      <c r="M418" s="118"/>
      <c r="N418" s="118"/>
      <c r="O418" s="118"/>
      <c r="P418" s="118"/>
      <c r="Q418" s="118"/>
      <c r="R418" s="118"/>
      <c r="S418" s="118"/>
      <c r="T418" s="118"/>
      <c r="U418" s="118"/>
      <c r="V418" s="118"/>
      <c r="W418" s="118"/>
      <c r="X418" s="118"/>
      <c r="Y418" s="118"/>
      <c r="Z418" s="118"/>
      <c r="AA418" s="118"/>
      <c r="AB418" s="118"/>
      <c r="AC418" s="118"/>
      <c r="AD418" s="118"/>
      <c r="AE418" s="118"/>
      <c r="AF418" s="118"/>
      <c r="AG418" s="118"/>
      <c r="AH418" s="118"/>
      <c r="AI418" s="118"/>
    </row>
    <row r="419" spans="1:35" ht="63.75" customHeight="1">
      <c r="A419" s="113"/>
      <c r="B419" s="114" t="s">
        <v>805</v>
      </c>
      <c r="C419" s="115" t="s">
        <v>398</v>
      </c>
      <c r="D419" s="116" t="e">
        <f>SUMIFS(#REF!,#REF!,$B419,#REF!,$C419,#REF!,$D$2)</f>
        <v>#REF!</v>
      </c>
      <c r="E419" s="116" t="e">
        <f>SUMIFS(#REF!,#REF!,$B419,#REF!,$C419,#REF!,$D$2)</f>
        <v>#REF!</v>
      </c>
      <c r="F419" s="116" t="e">
        <f>SUMIFS(#REF!,#REF!,$B419,#REF!,$C419,#REF!,$D$2)</f>
        <v>#REF!</v>
      </c>
      <c r="G419" s="15" t="e">
        <f>SUMIFS(#REF!,#REF!,$B419,#REF!,$C419,#REF!,$G$2)</f>
        <v>#REF!</v>
      </c>
      <c r="H419" s="15" t="e">
        <f>SUMIFS(#REF!,#REF!,$B419,#REF!,$C419,#REF!,$G$2)</f>
        <v>#REF!</v>
      </c>
      <c r="I419" s="15" t="e">
        <f>SUMIFS(#REF!,#REF!,$B419,#REF!,$C419,#REF!,$G$2)</f>
        <v>#REF!</v>
      </c>
      <c r="J419" s="117" t="e">
        <f>SUMIFS(#REF!,#REF!,$B419,#REF!,$C419,#REF!,$J$2)</f>
        <v>#REF!</v>
      </c>
      <c r="K419" s="117" t="e">
        <f>SUMIFS(#REF!,#REF!,$B419,#REF!,$C419,#REF!,$J$2)</f>
        <v>#REF!</v>
      </c>
      <c r="L419" s="117" t="e">
        <f>SUMIFS(#REF!,#REF!,$B419,#REF!,$C419,#REF!,$J$2)</f>
        <v>#REF!</v>
      </c>
      <c r="M419" s="118"/>
      <c r="N419" s="118"/>
      <c r="O419" s="118"/>
      <c r="P419" s="118"/>
      <c r="Q419" s="118"/>
      <c r="R419" s="118"/>
      <c r="S419" s="118"/>
      <c r="T419" s="118"/>
      <c r="U419" s="118"/>
      <c r="V419" s="118"/>
      <c r="W419" s="118"/>
      <c r="X419" s="118"/>
      <c r="Y419" s="118"/>
      <c r="Z419" s="118"/>
      <c r="AA419" s="118"/>
      <c r="AB419" s="118"/>
      <c r="AC419" s="118"/>
      <c r="AD419" s="118"/>
      <c r="AE419" s="118"/>
      <c r="AF419" s="118"/>
      <c r="AG419" s="118"/>
      <c r="AH419" s="118"/>
      <c r="AI419" s="118"/>
    </row>
    <row r="420" spans="1:35" ht="18.75" customHeight="1">
      <c r="A420" s="113"/>
      <c r="B420" s="114" t="s">
        <v>805</v>
      </c>
      <c r="C420" s="101" t="s">
        <v>194</v>
      </c>
      <c r="D420" s="116" t="e">
        <f>SUMIFS(#REF!,#REF!,$B420,#REF!,$C420,#REF!,$D$2)</f>
        <v>#REF!</v>
      </c>
      <c r="E420" s="116" t="e">
        <f>SUMIFS(#REF!,#REF!,$B420,#REF!,$C420,#REF!,$D$2)</f>
        <v>#REF!</v>
      </c>
      <c r="F420" s="116" t="e">
        <f>SUMIFS(#REF!,#REF!,$B420,#REF!,$C420,#REF!,$D$2)</f>
        <v>#REF!</v>
      </c>
      <c r="G420" s="15" t="e">
        <f>SUMIFS(#REF!,#REF!,$B420,#REF!,$C420,#REF!,$G$2)</f>
        <v>#REF!</v>
      </c>
      <c r="H420" s="15" t="e">
        <f>SUMIFS(#REF!,#REF!,$B420,#REF!,$C420,#REF!,$G$2)</f>
        <v>#REF!</v>
      </c>
      <c r="I420" s="15" t="e">
        <f>SUMIFS(#REF!,#REF!,$B420,#REF!,$C420,#REF!,$G$2)</f>
        <v>#REF!</v>
      </c>
      <c r="J420" s="117" t="e">
        <f>SUMIFS(#REF!,#REF!,$B420,#REF!,$C420,#REF!,$J$2)</f>
        <v>#REF!</v>
      </c>
      <c r="K420" s="117" t="e">
        <f>SUMIFS(#REF!,#REF!,$B420,#REF!,$C420,#REF!,$J$2)</f>
        <v>#REF!</v>
      </c>
      <c r="L420" s="117" t="e">
        <f>SUMIFS(#REF!,#REF!,$B420,#REF!,$C420,#REF!,$J$2)</f>
        <v>#REF!</v>
      </c>
      <c r="M420" s="118"/>
      <c r="N420" s="118"/>
      <c r="O420" s="118"/>
      <c r="P420" s="118"/>
      <c r="Q420" s="118"/>
      <c r="R420" s="118"/>
      <c r="S420" s="118"/>
      <c r="T420" s="118"/>
      <c r="U420" s="118"/>
      <c r="V420" s="118"/>
      <c r="W420" s="118"/>
      <c r="X420" s="118"/>
      <c r="Y420" s="118"/>
      <c r="Z420" s="118"/>
      <c r="AA420" s="118"/>
      <c r="AB420" s="118"/>
      <c r="AC420" s="118"/>
      <c r="AD420" s="118"/>
      <c r="AE420" s="118"/>
      <c r="AF420" s="118"/>
      <c r="AG420" s="118"/>
      <c r="AH420" s="118"/>
      <c r="AI420" s="118"/>
    </row>
    <row r="421" spans="1:35" ht="15.75" customHeight="1">
      <c r="A421" s="108"/>
      <c r="B421" s="109" t="s">
        <v>3668</v>
      </c>
      <c r="C421" s="110"/>
      <c r="D421" s="111" t="e">
        <f t="shared" ref="D421:L421" si="105">SUM(D422:D424)</f>
        <v>#REF!</v>
      </c>
      <c r="E421" s="111" t="e">
        <f t="shared" si="105"/>
        <v>#REF!</v>
      </c>
      <c r="F421" s="111" t="e">
        <f t="shared" si="105"/>
        <v>#REF!</v>
      </c>
      <c r="G421" s="111" t="e">
        <f t="shared" si="105"/>
        <v>#REF!</v>
      </c>
      <c r="H421" s="111" t="e">
        <f t="shared" si="105"/>
        <v>#REF!</v>
      </c>
      <c r="I421" s="111" t="e">
        <f t="shared" si="105"/>
        <v>#REF!</v>
      </c>
      <c r="J421" s="111" t="e">
        <f t="shared" si="105"/>
        <v>#REF!</v>
      </c>
      <c r="K421" s="111" t="e">
        <f t="shared" si="105"/>
        <v>#REF!</v>
      </c>
      <c r="L421" s="111" t="e">
        <f t="shared" si="105"/>
        <v>#REF!</v>
      </c>
      <c r="M421" s="112"/>
      <c r="N421" s="112"/>
      <c r="O421" s="112"/>
      <c r="P421" s="112"/>
      <c r="Q421" s="112"/>
      <c r="R421" s="112"/>
      <c r="S421" s="112"/>
      <c r="T421" s="112"/>
      <c r="U421" s="112"/>
      <c r="V421" s="112"/>
      <c r="W421" s="112"/>
      <c r="X421" s="112"/>
      <c r="Y421" s="112"/>
      <c r="Z421" s="112"/>
      <c r="AA421" s="112"/>
      <c r="AB421" s="112"/>
      <c r="AC421" s="112"/>
      <c r="AD421" s="112"/>
      <c r="AE421" s="112"/>
      <c r="AF421" s="112"/>
      <c r="AG421" s="112"/>
      <c r="AH421" s="112"/>
      <c r="AI421" s="112"/>
    </row>
    <row r="422" spans="1:35" ht="63.75" customHeight="1">
      <c r="A422" s="113">
        <f>A418+1</f>
        <v>105</v>
      </c>
      <c r="B422" s="114" t="s">
        <v>806</v>
      </c>
      <c r="C422" s="115" t="s">
        <v>115</v>
      </c>
      <c r="D422" s="116" t="e">
        <f>SUMIFS(#REF!,#REF!,$B422,#REF!,$C422,#REF!,$D$2)</f>
        <v>#REF!</v>
      </c>
      <c r="E422" s="116" t="e">
        <f>SUMIFS(#REF!,#REF!,$B422,#REF!,$C422,#REF!,$D$2)</f>
        <v>#REF!</v>
      </c>
      <c r="F422" s="116" t="e">
        <f>SUMIFS(#REF!,#REF!,$B422,#REF!,$C422,#REF!,$D$2)</f>
        <v>#REF!</v>
      </c>
      <c r="G422" s="15" t="e">
        <f>SUMIFS(#REF!,#REF!,$B422,#REF!,$C422,#REF!,$G$2)</f>
        <v>#REF!</v>
      </c>
      <c r="H422" s="15" t="e">
        <f>SUMIFS(#REF!,#REF!,$B422,#REF!,$C422,#REF!,$G$2)</f>
        <v>#REF!</v>
      </c>
      <c r="I422" s="15" t="e">
        <f>SUMIFS(#REF!,#REF!,$B422,#REF!,$C422,#REF!,$G$2)</f>
        <v>#REF!</v>
      </c>
      <c r="J422" s="117" t="e">
        <f>SUMIFS(#REF!,#REF!,$B422,#REF!,$C422,#REF!,$J$2)</f>
        <v>#REF!</v>
      </c>
      <c r="K422" s="117" t="e">
        <f>SUMIFS(#REF!,#REF!,$B422,#REF!,$C422,#REF!,$J$2)</f>
        <v>#REF!</v>
      </c>
      <c r="L422" s="117" t="e">
        <f>SUMIFS(#REF!,#REF!,$B422,#REF!,$C422,#REF!,$J$2)</f>
        <v>#REF!</v>
      </c>
      <c r="M422" s="118"/>
      <c r="N422" s="118"/>
      <c r="O422" s="118"/>
      <c r="P422" s="118"/>
      <c r="Q422" s="118"/>
      <c r="R422" s="118"/>
      <c r="S422" s="118"/>
      <c r="T422" s="118"/>
      <c r="U422" s="118"/>
      <c r="V422" s="118"/>
      <c r="W422" s="118"/>
      <c r="X422" s="118"/>
      <c r="Y422" s="118"/>
      <c r="Z422" s="118"/>
      <c r="AA422" s="118"/>
      <c r="AB422" s="118"/>
      <c r="AC422" s="118"/>
      <c r="AD422" s="118"/>
      <c r="AE422" s="118"/>
      <c r="AF422" s="118"/>
      <c r="AG422" s="118"/>
      <c r="AH422" s="118"/>
      <c r="AI422" s="118"/>
    </row>
    <row r="423" spans="1:35" ht="63.75" customHeight="1">
      <c r="A423" s="113"/>
      <c r="B423" s="114" t="s">
        <v>806</v>
      </c>
      <c r="C423" s="115" t="s">
        <v>398</v>
      </c>
      <c r="D423" s="116" t="e">
        <f>SUMIFS(#REF!,#REF!,$B423,#REF!,$C423,#REF!,$D$2)</f>
        <v>#REF!</v>
      </c>
      <c r="E423" s="116" t="e">
        <f>SUMIFS(#REF!,#REF!,$B423,#REF!,$C423,#REF!,$D$2)</f>
        <v>#REF!</v>
      </c>
      <c r="F423" s="116" t="e">
        <f>SUMIFS(#REF!,#REF!,$B423,#REF!,$C423,#REF!,$D$2)</f>
        <v>#REF!</v>
      </c>
      <c r="G423" s="15" t="e">
        <f>SUMIFS(#REF!,#REF!,$B423,#REF!,$C423,#REF!,$G$2)</f>
        <v>#REF!</v>
      </c>
      <c r="H423" s="15" t="e">
        <f>SUMIFS(#REF!,#REF!,$B423,#REF!,$C423,#REF!,$G$2)</f>
        <v>#REF!</v>
      </c>
      <c r="I423" s="15" t="e">
        <f>SUMIFS(#REF!,#REF!,$B423,#REF!,$C423,#REF!,$G$2)</f>
        <v>#REF!</v>
      </c>
      <c r="J423" s="117" t="e">
        <f>SUMIFS(#REF!,#REF!,$B423,#REF!,$C423,#REF!,$J$2)</f>
        <v>#REF!</v>
      </c>
      <c r="K423" s="117" t="e">
        <f>SUMIFS(#REF!,#REF!,$B423,#REF!,$C423,#REF!,$J$2)</f>
        <v>#REF!</v>
      </c>
      <c r="L423" s="117" t="e">
        <f>SUMIFS(#REF!,#REF!,$B423,#REF!,$C423,#REF!,$J$2)</f>
        <v>#REF!</v>
      </c>
      <c r="M423" s="118"/>
      <c r="N423" s="118"/>
      <c r="O423" s="118"/>
      <c r="P423" s="118"/>
      <c r="Q423" s="118"/>
      <c r="R423" s="118"/>
      <c r="S423" s="118"/>
      <c r="T423" s="118"/>
      <c r="U423" s="118"/>
      <c r="V423" s="118"/>
      <c r="W423" s="118"/>
      <c r="X423" s="118"/>
      <c r="Y423" s="118"/>
      <c r="Z423" s="118"/>
      <c r="AA423" s="118"/>
      <c r="AB423" s="118"/>
      <c r="AC423" s="118"/>
      <c r="AD423" s="118"/>
      <c r="AE423" s="118"/>
      <c r="AF423" s="118"/>
      <c r="AG423" s="118"/>
      <c r="AH423" s="118"/>
      <c r="AI423" s="118"/>
    </row>
    <row r="424" spans="1:35" ht="18.75" customHeight="1">
      <c r="A424" s="113"/>
      <c r="B424" s="114" t="s">
        <v>806</v>
      </c>
      <c r="C424" s="101" t="s">
        <v>194</v>
      </c>
      <c r="D424" s="116" t="e">
        <f>SUMIFS(#REF!,#REF!,$B424,#REF!,$C424,#REF!,$D$2)</f>
        <v>#REF!</v>
      </c>
      <c r="E424" s="116" t="e">
        <f>SUMIFS(#REF!,#REF!,$B424,#REF!,$C424,#REF!,$D$2)</f>
        <v>#REF!</v>
      </c>
      <c r="F424" s="116" t="e">
        <f>SUMIFS(#REF!,#REF!,$B424,#REF!,$C424,#REF!,$D$2)</f>
        <v>#REF!</v>
      </c>
      <c r="G424" s="15" t="e">
        <f>SUMIFS(#REF!,#REF!,$B424,#REF!,$C424,#REF!,$G$2)</f>
        <v>#REF!</v>
      </c>
      <c r="H424" s="15" t="e">
        <f>SUMIFS(#REF!,#REF!,$B424,#REF!,$C424,#REF!,$G$2)</f>
        <v>#REF!</v>
      </c>
      <c r="I424" s="15" t="e">
        <f>SUMIFS(#REF!,#REF!,$B424,#REF!,$C424,#REF!,$G$2)</f>
        <v>#REF!</v>
      </c>
      <c r="J424" s="117" t="e">
        <f>SUMIFS(#REF!,#REF!,$B424,#REF!,$C424,#REF!,$J$2)</f>
        <v>#REF!</v>
      </c>
      <c r="K424" s="117" t="e">
        <f>SUMIFS(#REF!,#REF!,$B424,#REF!,$C424,#REF!,$J$2)</f>
        <v>#REF!</v>
      </c>
      <c r="L424" s="117" t="e">
        <f>SUMIFS(#REF!,#REF!,$B424,#REF!,$C424,#REF!,$J$2)</f>
        <v>#REF!</v>
      </c>
      <c r="M424" s="118"/>
      <c r="N424" s="118"/>
      <c r="O424" s="118"/>
      <c r="P424" s="118"/>
      <c r="Q424" s="118"/>
      <c r="R424" s="118"/>
      <c r="S424" s="118"/>
      <c r="T424" s="118"/>
      <c r="U424" s="118"/>
      <c r="V424" s="118"/>
      <c r="W424" s="118"/>
      <c r="X424" s="118"/>
      <c r="Y424" s="118"/>
      <c r="Z424" s="118"/>
      <c r="AA424" s="118"/>
      <c r="AB424" s="118"/>
      <c r="AC424" s="118"/>
      <c r="AD424" s="118"/>
      <c r="AE424" s="118"/>
      <c r="AF424" s="118"/>
      <c r="AG424" s="118"/>
      <c r="AH424" s="118"/>
      <c r="AI424" s="118"/>
    </row>
    <row r="425" spans="1:35" ht="15.75" customHeight="1">
      <c r="A425" s="108"/>
      <c r="B425" s="109" t="s">
        <v>3668</v>
      </c>
      <c r="C425" s="110"/>
      <c r="D425" s="111" t="e">
        <f t="shared" ref="D425:L425" si="106">SUM(D426:D428)</f>
        <v>#REF!</v>
      </c>
      <c r="E425" s="111" t="e">
        <f t="shared" si="106"/>
        <v>#REF!</v>
      </c>
      <c r="F425" s="111" t="e">
        <f t="shared" si="106"/>
        <v>#REF!</v>
      </c>
      <c r="G425" s="111" t="e">
        <f t="shared" si="106"/>
        <v>#REF!</v>
      </c>
      <c r="H425" s="111" t="e">
        <f t="shared" si="106"/>
        <v>#REF!</v>
      </c>
      <c r="I425" s="111" t="e">
        <f t="shared" si="106"/>
        <v>#REF!</v>
      </c>
      <c r="J425" s="111" t="e">
        <f t="shared" si="106"/>
        <v>#REF!</v>
      </c>
      <c r="K425" s="111" t="e">
        <f t="shared" si="106"/>
        <v>#REF!</v>
      </c>
      <c r="L425" s="111" t="e">
        <f t="shared" si="106"/>
        <v>#REF!</v>
      </c>
      <c r="M425" s="112"/>
      <c r="N425" s="112"/>
      <c r="O425" s="112"/>
      <c r="P425" s="112"/>
      <c r="Q425" s="112"/>
      <c r="R425" s="112"/>
      <c r="S425" s="112"/>
      <c r="T425" s="112"/>
      <c r="U425" s="112"/>
      <c r="V425" s="112"/>
      <c r="W425" s="112"/>
      <c r="X425" s="112"/>
      <c r="Y425" s="112"/>
      <c r="Z425" s="112"/>
      <c r="AA425" s="112"/>
      <c r="AB425" s="112"/>
      <c r="AC425" s="112"/>
      <c r="AD425" s="112"/>
      <c r="AE425" s="112"/>
      <c r="AF425" s="112"/>
      <c r="AG425" s="112"/>
      <c r="AH425" s="112"/>
      <c r="AI425" s="112"/>
    </row>
    <row r="426" spans="1:35" ht="63.75" customHeight="1">
      <c r="A426" s="113">
        <f>A422+1</f>
        <v>106</v>
      </c>
      <c r="B426" s="114" t="s">
        <v>807</v>
      </c>
      <c r="C426" s="115" t="s">
        <v>115</v>
      </c>
      <c r="D426" s="116" t="e">
        <f>SUMIFS(#REF!,#REF!,$B426,#REF!,$C426,#REF!,$D$2)</f>
        <v>#REF!</v>
      </c>
      <c r="E426" s="116" t="e">
        <f>SUMIFS(#REF!,#REF!,$B426,#REF!,$C426,#REF!,$D$2)</f>
        <v>#REF!</v>
      </c>
      <c r="F426" s="116" t="e">
        <f>SUMIFS(#REF!,#REF!,$B426,#REF!,$C426,#REF!,$D$2)</f>
        <v>#REF!</v>
      </c>
      <c r="G426" s="15" t="e">
        <f>SUMIFS(#REF!,#REF!,$B426,#REF!,$C426,#REF!,$G$2)</f>
        <v>#REF!</v>
      </c>
      <c r="H426" s="15" t="e">
        <f>SUMIFS(#REF!,#REF!,$B426,#REF!,$C426,#REF!,$G$2)</f>
        <v>#REF!</v>
      </c>
      <c r="I426" s="15" t="e">
        <f>SUMIFS(#REF!,#REF!,$B426,#REF!,$C426,#REF!,$G$2)</f>
        <v>#REF!</v>
      </c>
      <c r="J426" s="117" t="e">
        <f>SUMIFS(#REF!,#REF!,$B426,#REF!,$C426,#REF!,$J$2)</f>
        <v>#REF!</v>
      </c>
      <c r="K426" s="117" t="e">
        <f>SUMIFS(#REF!,#REF!,$B426,#REF!,$C426,#REF!,$J$2)</f>
        <v>#REF!</v>
      </c>
      <c r="L426" s="117" t="e">
        <f>SUMIFS(#REF!,#REF!,$B426,#REF!,$C426,#REF!,$J$2)</f>
        <v>#REF!</v>
      </c>
      <c r="M426" s="118"/>
      <c r="N426" s="118"/>
      <c r="O426" s="118"/>
      <c r="P426" s="118"/>
      <c r="Q426" s="118"/>
      <c r="R426" s="118"/>
      <c r="S426" s="118"/>
      <c r="T426" s="118"/>
      <c r="U426" s="118"/>
      <c r="V426" s="118"/>
      <c r="W426" s="118"/>
      <c r="X426" s="118"/>
      <c r="Y426" s="118"/>
      <c r="Z426" s="118"/>
      <c r="AA426" s="118"/>
      <c r="AB426" s="118"/>
      <c r="AC426" s="118"/>
      <c r="AD426" s="118"/>
      <c r="AE426" s="118"/>
      <c r="AF426" s="118"/>
      <c r="AG426" s="118"/>
      <c r="AH426" s="118"/>
      <c r="AI426" s="118"/>
    </row>
    <row r="427" spans="1:35" ht="63.75" customHeight="1">
      <c r="A427" s="113"/>
      <c r="B427" s="114" t="s">
        <v>807</v>
      </c>
      <c r="C427" s="115" t="s">
        <v>398</v>
      </c>
      <c r="D427" s="116" t="e">
        <f>SUMIFS(#REF!,#REF!,$B427,#REF!,$C427,#REF!,$D$2)</f>
        <v>#REF!</v>
      </c>
      <c r="E427" s="116" t="e">
        <f>SUMIFS(#REF!,#REF!,$B427,#REF!,$C427,#REF!,$D$2)</f>
        <v>#REF!</v>
      </c>
      <c r="F427" s="116" t="e">
        <f>SUMIFS(#REF!,#REF!,$B427,#REF!,$C427,#REF!,$D$2)</f>
        <v>#REF!</v>
      </c>
      <c r="G427" s="15" t="e">
        <f>SUMIFS(#REF!,#REF!,$B427,#REF!,$C427,#REF!,$G$2)</f>
        <v>#REF!</v>
      </c>
      <c r="H427" s="15" t="e">
        <f>SUMIFS(#REF!,#REF!,$B427,#REF!,$C427,#REF!,$G$2)</f>
        <v>#REF!</v>
      </c>
      <c r="I427" s="15" t="e">
        <f>SUMIFS(#REF!,#REF!,$B427,#REF!,$C427,#REF!,$G$2)</f>
        <v>#REF!</v>
      </c>
      <c r="J427" s="117" t="e">
        <f>SUMIFS(#REF!,#REF!,$B427,#REF!,$C427,#REF!,$J$2)</f>
        <v>#REF!</v>
      </c>
      <c r="K427" s="117" t="e">
        <f>SUMIFS(#REF!,#REF!,$B427,#REF!,$C427,#REF!,$J$2)</f>
        <v>#REF!</v>
      </c>
      <c r="L427" s="117" t="e">
        <f>SUMIFS(#REF!,#REF!,$B427,#REF!,$C427,#REF!,$J$2)</f>
        <v>#REF!</v>
      </c>
      <c r="M427" s="118"/>
      <c r="N427" s="118"/>
      <c r="O427" s="118"/>
      <c r="P427" s="118"/>
      <c r="Q427" s="118"/>
      <c r="R427" s="118"/>
      <c r="S427" s="118"/>
      <c r="T427" s="118"/>
      <c r="U427" s="118"/>
      <c r="V427" s="118"/>
      <c r="W427" s="118"/>
      <c r="X427" s="118"/>
      <c r="Y427" s="118"/>
      <c r="Z427" s="118"/>
      <c r="AA427" s="118"/>
      <c r="AB427" s="118"/>
      <c r="AC427" s="118"/>
      <c r="AD427" s="118"/>
      <c r="AE427" s="118"/>
      <c r="AF427" s="118"/>
      <c r="AG427" s="118"/>
      <c r="AH427" s="118"/>
      <c r="AI427" s="118"/>
    </row>
    <row r="428" spans="1:35" ht="18.75" customHeight="1">
      <c r="A428" s="113"/>
      <c r="B428" s="114" t="s">
        <v>807</v>
      </c>
      <c r="C428" s="101" t="s">
        <v>194</v>
      </c>
      <c r="D428" s="116" t="e">
        <f>SUMIFS(#REF!,#REF!,$B428,#REF!,$C428,#REF!,$D$2)</f>
        <v>#REF!</v>
      </c>
      <c r="E428" s="116" t="e">
        <f>SUMIFS(#REF!,#REF!,$B428,#REF!,$C428,#REF!,$D$2)</f>
        <v>#REF!</v>
      </c>
      <c r="F428" s="116" t="e">
        <f>SUMIFS(#REF!,#REF!,$B428,#REF!,$C428,#REF!,$D$2)</f>
        <v>#REF!</v>
      </c>
      <c r="G428" s="15" t="e">
        <f>SUMIFS(#REF!,#REF!,$B428,#REF!,$C428,#REF!,$G$2)</f>
        <v>#REF!</v>
      </c>
      <c r="H428" s="15" t="e">
        <f>SUMIFS(#REF!,#REF!,$B428,#REF!,$C428,#REF!,$G$2)</f>
        <v>#REF!</v>
      </c>
      <c r="I428" s="15" t="e">
        <f>SUMIFS(#REF!,#REF!,$B428,#REF!,$C428,#REF!,$G$2)</f>
        <v>#REF!</v>
      </c>
      <c r="J428" s="117" t="e">
        <f>SUMIFS(#REF!,#REF!,$B428,#REF!,$C428,#REF!,$J$2)</f>
        <v>#REF!</v>
      </c>
      <c r="K428" s="117" t="e">
        <f>SUMIFS(#REF!,#REF!,$B428,#REF!,$C428,#REF!,$J$2)</f>
        <v>#REF!</v>
      </c>
      <c r="L428" s="117" t="e">
        <f>SUMIFS(#REF!,#REF!,$B428,#REF!,$C428,#REF!,$J$2)</f>
        <v>#REF!</v>
      </c>
      <c r="M428" s="118"/>
      <c r="N428" s="118"/>
      <c r="O428" s="118"/>
      <c r="P428" s="118"/>
      <c r="Q428" s="118"/>
      <c r="R428" s="118"/>
      <c r="S428" s="118"/>
      <c r="T428" s="118"/>
      <c r="U428" s="118"/>
      <c r="V428" s="118"/>
      <c r="W428" s="118"/>
      <c r="X428" s="118"/>
      <c r="Y428" s="118"/>
      <c r="Z428" s="118"/>
      <c r="AA428" s="118"/>
      <c r="AB428" s="118"/>
      <c r="AC428" s="118"/>
      <c r="AD428" s="118"/>
      <c r="AE428" s="118"/>
      <c r="AF428" s="118"/>
      <c r="AG428" s="118"/>
      <c r="AH428" s="118"/>
      <c r="AI428" s="118"/>
    </row>
    <row r="429" spans="1:35" ht="15.75" customHeight="1">
      <c r="A429" s="108"/>
      <c r="B429" s="109" t="s">
        <v>3668</v>
      </c>
      <c r="C429" s="110"/>
      <c r="D429" s="111" t="e">
        <f t="shared" ref="D429:L429" si="107">SUM(D430:D432)</f>
        <v>#REF!</v>
      </c>
      <c r="E429" s="111" t="e">
        <f t="shared" si="107"/>
        <v>#REF!</v>
      </c>
      <c r="F429" s="111" t="e">
        <f t="shared" si="107"/>
        <v>#REF!</v>
      </c>
      <c r="G429" s="111" t="e">
        <f t="shared" si="107"/>
        <v>#REF!</v>
      </c>
      <c r="H429" s="111" t="e">
        <f t="shared" si="107"/>
        <v>#REF!</v>
      </c>
      <c r="I429" s="111" t="e">
        <f t="shared" si="107"/>
        <v>#REF!</v>
      </c>
      <c r="J429" s="111" t="e">
        <f t="shared" si="107"/>
        <v>#REF!</v>
      </c>
      <c r="K429" s="111" t="e">
        <f t="shared" si="107"/>
        <v>#REF!</v>
      </c>
      <c r="L429" s="111" t="e">
        <f t="shared" si="107"/>
        <v>#REF!</v>
      </c>
      <c r="M429" s="112"/>
      <c r="N429" s="112"/>
      <c r="O429" s="112"/>
      <c r="P429" s="112"/>
      <c r="Q429" s="112"/>
      <c r="R429" s="112"/>
      <c r="S429" s="112"/>
      <c r="T429" s="112"/>
      <c r="U429" s="112"/>
      <c r="V429" s="112"/>
      <c r="W429" s="112"/>
      <c r="X429" s="112"/>
      <c r="Y429" s="112"/>
      <c r="Z429" s="112"/>
      <c r="AA429" s="112"/>
      <c r="AB429" s="112"/>
      <c r="AC429" s="112"/>
      <c r="AD429" s="112"/>
      <c r="AE429" s="112"/>
      <c r="AF429" s="112"/>
      <c r="AG429" s="112"/>
      <c r="AH429" s="112"/>
      <c r="AI429" s="112"/>
    </row>
    <row r="430" spans="1:35" ht="63.75" customHeight="1">
      <c r="A430" s="113">
        <f>A426+1</f>
        <v>107</v>
      </c>
      <c r="B430" s="114" t="s">
        <v>668</v>
      </c>
      <c r="C430" s="115" t="s">
        <v>115</v>
      </c>
      <c r="D430" s="116" t="e">
        <f>SUMIFS(#REF!,#REF!,$B430,#REF!,$C430,#REF!,$D$2)</f>
        <v>#REF!</v>
      </c>
      <c r="E430" s="116" t="e">
        <f>SUMIFS(#REF!,#REF!,$B430,#REF!,$C430,#REF!,$D$2)</f>
        <v>#REF!</v>
      </c>
      <c r="F430" s="116" t="e">
        <f>SUMIFS(#REF!,#REF!,$B430,#REF!,$C430,#REF!,$D$2)</f>
        <v>#REF!</v>
      </c>
      <c r="G430" s="15" t="e">
        <f>SUMIFS(#REF!,#REF!,$B430,#REF!,$C430,#REF!,$G$2)</f>
        <v>#REF!</v>
      </c>
      <c r="H430" s="15" t="e">
        <f>SUMIFS(#REF!,#REF!,$B430,#REF!,$C430,#REF!,$G$2)</f>
        <v>#REF!</v>
      </c>
      <c r="I430" s="15" t="e">
        <f>SUMIFS(#REF!,#REF!,$B430,#REF!,$C430,#REF!,$G$2)</f>
        <v>#REF!</v>
      </c>
      <c r="J430" s="117" t="e">
        <f>SUMIFS(#REF!,#REF!,$B430,#REF!,$C430,#REF!,$J$2)</f>
        <v>#REF!</v>
      </c>
      <c r="K430" s="117" t="e">
        <f>SUMIFS(#REF!,#REF!,$B430,#REF!,$C430,#REF!,$J$2)</f>
        <v>#REF!</v>
      </c>
      <c r="L430" s="117" t="e">
        <f>SUMIFS(#REF!,#REF!,$B430,#REF!,$C430,#REF!,$J$2)</f>
        <v>#REF!</v>
      </c>
      <c r="M430" s="118"/>
      <c r="N430" s="118"/>
      <c r="O430" s="118"/>
      <c r="P430" s="118"/>
      <c r="Q430" s="118"/>
      <c r="R430" s="118"/>
      <c r="S430" s="118"/>
      <c r="T430" s="118"/>
      <c r="U430" s="118"/>
      <c r="V430" s="118"/>
      <c r="W430" s="118"/>
      <c r="X430" s="118"/>
      <c r="Y430" s="118"/>
      <c r="Z430" s="118"/>
      <c r="AA430" s="118"/>
      <c r="AB430" s="118"/>
      <c r="AC430" s="118"/>
      <c r="AD430" s="118"/>
      <c r="AE430" s="118"/>
      <c r="AF430" s="118"/>
      <c r="AG430" s="118"/>
      <c r="AH430" s="118"/>
      <c r="AI430" s="118"/>
    </row>
    <row r="431" spans="1:35" ht="63.75" customHeight="1">
      <c r="A431" s="113"/>
      <c r="B431" s="114" t="s">
        <v>668</v>
      </c>
      <c r="C431" s="115" t="s">
        <v>398</v>
      </c>
      <c r="D431" s="116" t="e">
        <f>SUMIFS(#REF!,#REF!,$B431,#REF!,$C431,#REF!,$D$2)</f>
        <v>#REF!</v>
      </c>
      <c r="E431" s="116" t="e">
        <f>SUMIFS(#REF!,#REF!,$B431,#REF!,$C431,#REF!,$D$2)</f>
        <v>#REF!</v>
      </c>
      <c r="F431" s="116" t="e">
        <f>SUMIFS(#REF!,#REF!,$B431,#REF!,$C431,#REF!,$D$2)</f>
        <v>#REF!</v>
      </c>
      <c r="G431" s="15" t="e">
        <f>SUMIFS(#REF!,#REF!,$B431,#REF!,$C431,#REF!,$G$2)</f>
        <v>#REF!</v>
      </c>
      <c r="H431" s="15" t="e">
        <f>SUMIFS(#REF!,#REF!,$B431,#REF!,$C431,#REF!,$G$2)</f>
        <v>#REF!</v>
      </c>
      <c r="I431" s="15" t="e">
        <f>SUMIFS(#REF!,#REF!,$B431,#REF!,$C431,#REF!,$G$2)</f>
        <v>#REF!</v>
      </c>
      <c r="J431" s="117" t="e">
        <f>SUMIFS(#REF!,#REF!,$B431,#REF!,$C431,#REF!,$J$2)</f>
        <v>#REF!</v>
      </c>
      <c r="K431" s="117" t="e">
        <f>SUMIFS(#REF!,#REF!,$B431,#REF!,$C431,#REF!,$J$2)</f>
        <v>#REF!</v>
      </c>
      <c r="L431" s="117" t="e">
        <f>SUMIFS(#REF!,#REF!,$B431,#REF!,$C431,#REF!,$J$2)</f>
        <v>#REF!</v>
      </c>
      <c r="M431" s="118"/>
      <c r="N431" s="118"/>
      <c r="O431" s="118"/>
      <c r="P431" s="118"/>
      <c r="Q431" s="118"/>
      <c r="R431" s="118"/>
      <c r="S431" s="118"/>
      <c r="T431" s="118"/>
      <c r="U431" s="118"/>
      <c r="V431" s="118"/>
      <c r="W431" s="118"/>
      <c r="X431" s="118"/>
      <c r="Y431" s="118"/>
      <c r="Z431" s="118"/>
      <c r="AA431" s="118"/>
      <c r="AB431" s="118"/>
      <c r="AC431" s="118"/>
      <c r="AD431" s="118"/>
      <c r="AE431" s="118"/>
      <c r="AF431" s="118"/>
      <c r="AG431" s="118"/>
      <c r="AH431" s="118"/>
      <c r="AI431" s="118"/>
    </row>
    <row r="432" spans="1:35" ht="18.75" customHeight="1">
      <c r="A432" s="113"/>
      <c r="B432" s="114" t="s">
        <v>668</v>
      </c>
      <c r="C432" s="101" t="s">
        <v>194</v>
      </c>
      <c r="D432" s="116" t="e">
        <f>SUMIFS(#REF!,#REF!,$B432,#REF!,$C432,#REF!,$D$2)</f>
        <v>#REF!</v>
      </c>
      <c r="E432" s="116" t="e">
        <f>SUMIFS(#REF!,#REF!,$B432,#REF!,$C432,#REF!,$D$2)</f>
        <v>#REF!</v>
      </c>
      <c r="F432" s="116" t="e">
        <f>SUMIFS(#REF!,#REF!,$B432,#REF!,$C432,#REF!,$D$2)</f>
        <v>#REF!</v>
      </c>
      <c r="G432" s="15" t="e">
        <f>SUMIFS(#REF!,#REF!,$B432,#REF!,$C432,#REF!,$G$2)</f>
        <v>#REF!</v>
      </c>
      <c r="H432" s="15" t="e">
        <f>SUMIFS(#REF!,#REF!,$B432,#REF!,$C432,#REF!,$G$2)</f>
        <v>#REF!</v>
      </c>
      <c r="I432" s="15" t="e">
        <f>SUMIFS(#REF!,#REF!,$B432,#REF!,$C432,#REF!,$G$2)</f>
        <v>#REF!</v>
      </c>
      <c r="J432" s="117" t="e">
        <f>SUMIFS(#REF!,#REF!,$B432,#REF!,$C432,#REF!,$J$2)</f>
        <v>#REF!</v>
      </c>
      <c r="K432" s="117" t="e">
        <f>SUMIFS(#REF!,#REF!,$B432,#REF!,$C432,#REF!,$J$2)</f>
        <v>#REF!</v>
      </c>
      <c r="L432" s="117" t="e">
        <f>SUMIFS(#REF!,#REF!,$B432,#REF!,$C432,#REF!,$J$2)</f>
        <v>#REF!</v>
      </c>
      <c r="M432" s="118"/>
      <c r="N432" s="118"/>
      <c r="O432" s="118"/>
      <c r="P432" s="118"/>
      <c r="Q432" s="118"/>
      <c r="R432" s="118"/>
      <c r="S432" s="118"/>
      <c r="T432" s="118"/>
      <c r="U432" s="118"/>
      <c r="V432" s="118"/>
      <c r="W432" s="118"/>
      <c r="X432" s="118"/>
      <c r="Y432" s="118"/>
      <c r="Z432" s="118"/>
      <c r="AA432" s="118"/>
      <c r="AB432" s="118"/>
      <c r="AC432" s="118"/>
      <c r="AD432" s="118"/>
      <c r="AE432" s="118"/>
      <c r="AF432" s="118"/>
      <c r="AG432" s="118"/>
      <c r="AH432" s="118"/>
      <c r="AI432" s="118"/>
    </row>
    <row r="433" spans="1:35" ht="15.75" customHeight="1">
      <c r="A433" s="108"/>
      <c r="B433" s="109" t="s">
        <v>3668</v>
      </c>
      <c r="C433" s="110"/>
      <c r="D433" s="111" t="e">
        <f t="shared" ref="D433:L433" si="108">SUM(D434:D436)</f>
        <v>#REF!</v>
      </c>
      <c r="E433" s="111" t="e">
        <f t="shared" si="108"/>
        <v>#REF!</v>
      </c>
      <c r="F433" s="111" t="e">
        <f t="shared" si="108"/>
        <v>#REF!</v>
      </c>
      <c r="G433" s="111" t="e">
        <f t="shared" si="108"/>
        <v>#REF!</v>
      </c>
      <c r="H433" s="111" t="e">
        <f t="shared" si="108"/>
        <v>#REF!</v>
      </c>
      <c r="I433" s="111" t="e">
        <f t="shared" si="108"/>
        <v>#REF!</v>
      </c>
      <c r="J433" s="111" t="e">
        <f t="shared" si="108"/>
        <v>#REF!</v>
      </c>
      <c r="K433" s="111" t="e">
        <f t="shared" si="108"/>
        <v>#REF!</v>
      </c>
      <c r="L433" s="111" t="e">
        <f t="shared" si="108"/>
        <v>#REF!</v>
      </c>
      <c r="M433" s="112"/>
      <c r="N433" s="112"/>
      <c r="O433" s="112"/>
      <c r="P433" s="112"/>
      <c r="Q433" s="112"/>
      <c r="R433" s="112"/>
      <c r="S433" s="112"/>
      <c r="T433" s="112"/>
      <c r="U433" s="112"/>
      <c r="V433" s="112"/>
      <c r="W433" s="112"/>
      <c r="X433" s="112"/>
      <c r="Y433" s="112"/>
      <c r="Z433" s="112"/>
      <c r="AA433" s="112"/>
      <c r="AB433" s="112"/>
      <c r="AC433" s="112"/>
      <c r="AD433" s="112"/>
      <c r="AE433" s="112"/>
      <c r="AF433" s="112"/>
      <c r="AG433" s="112"/>
      <c r="AH433" s="112"/>
      <c r="AI433" s="112"/>
    </row>
    <row r="434" spans="1:35" ht="63.75" customHeight="1">
      <c r="A434" s="113">
        <f>A430+1</f>
        <v>108</v>
      </c>
      <c r="B434" s="114" t="s">
        <v>808</v>
      </c>
      <c r="C434" s="115" t="s">
        <v>115</v>
      </c>
      <c r="D434" s="116" t="e">
        <f>SUMIFS(#REF!,#REF!,$B434,#REF!,$C434,#REF!,$D$2)</f>
        <v>#REF!</v>
      </c>
      <c r="E434" s="116" t="e">
        <f>SUMIFS(#REF!,#REF!,$B434,#REF!,$C434,#REF!,$D$2)</f>
        <v>#REF!</v>
      </c>
      <c r="F434" s="116" t="e">
        <f>SUMIFS(#REF!,#REF!,$B434,#REF!,$C434,#REF!,$D$2)</f>
        <v>#REF!</v>
      </c>
      <c r="G434" s="15" t="e">
        <f>SUMIFS(#REF!,#REF!,$B434,#REF!,$C434,#REF!,$G$2)</f>
        <v>#REF!</v>
      </c>
      <c r="H434" s="15" t="e">
        <f>SUMIFS(#REF!,#REF!,$B434,#REF!,$C434,#REF!,$G$2)</f>
        <v>#REF!</v>
      </c>
      <c r="I434" s="15" t="e">
        <f>SUMIFS(#REF!,#REF!,$B434,#REF!,$C434,#REF!,$G$2)</f>
        <v>#REF!</v>
      </c>
      <c r="J434" s="117" t="e">
        <f>SUMIFS(#REF!,#REF!,$B434,#REF!,$C434,#REF!,$J$2)</f>
        <v>#REF!</v>
      </c>
      <c r="K434" s="117" t="e">
        <f>SUMIFS(#REF!,#REF!,$B434,#REF!,$C434,#REF!,$J$2)</f>
        <v>#REF!</v>
      </c>
      <c r="L434" s="117" t="e">
        <f>SUMIFS(#REF!,#REF!,$B434,#REF!,$C434,#REF!,$J$2)</f>
        <v>#REF!</v>
      </c>
      <c r="M434" s="118"/>
      <c r="N434" s="118"/>
      <c r="O434" s="118"/>
      <c r="P434" s="118"/>
      <c r="Q434" s="118"/>
      <c r="R434" s="118"/>
      <c r="S434" s="118"/>
      <c r="T434" s="118"/>
      <c r="U434" s="118"/>
      <c r="V434" s="118"/>
      <c r="W434" s="118"/>
      <c r="X434" s="118"/>
      <c r="Y434" s="118"/>
      <c r="Z434" s="118"/>
      <c r="AA434" s="118"/>
      <c r="AB434" s="118"/>
      <c r="AC434" s="118"/>
      <c r="AD434" s="118"/>
      <c r="AE434" s="118"/>
      <c r="AF434" s="118"/>
      <c r="AG434" s="118"/>
      <c r="AH434" s="118"/>
      <c r="AI434" s="118"/>
    </row>
    <row r="435" spans="1:35" ht="63.75" customHeight="1">
      <c r="A435" s="113"/>
      <c r="B435" s="114" t="s">
        <v>808</v>
      </c>
      <c r="C435" s="115" t="s">
        <v>398</v>
      </c>
      <c r="D435" s="116" t="e">
        <f>SUMIFS(#REF!,#REF!,$B435,#REF!,$C435,#REF!,$D$2)</f>
        <v>#REF!</v>
      </c>
      <c r="E435" s="116" t="e">
        <f>SUMIFS(#REF!,#REF!,$B435,#REF!,$C435,#REF!,$D$2)</f>
        <v>#REF!</v>
      </c>
      <c r="F435" s="116" t="e">
        <f>SUMIFS(#REF!,#REF!,$B435,#REF!,$C435,#REF!,$D$2)</f>
        <v>#REF!</v>
      </c>
      <c r="G435" s="15" t="e">
        <f>SUMIFS(#REF!,#REF!,$B435,#REF!,$C435,#REF!,$G$2)</f>
        <v>#REF!</v>
      </c>
      <c r="H435" s="15" t="e">
        <f>SUMIFS(#REF!,#REF!,$B435,#REF!,$C435,#REF!,$G$2)</f>
        <v>#REF!</v>
      </c>
      <c r="I435" s="15" t="e">
        <f>SUMIFS(#REF!,#REF!,$B435,#REF!,$C435,#REF!,$G$2)</f>
        <v>#REF!</v>
      </c>
      <c r="J435" s="117" t="e">
        <f>SUMIFS(#REF!,#REF!,$B435,#REF!,$C435,#REF!,$J$2)</f>
        <v>#REF!</v>
      </c>
      <c r="K435" s="117" t="e">
        <f>SUMIFS(#REF!,#REF!,$B435,#REF!,$C435,#REF!,$J$2)</f>
        <v>#REF!</v>
      </c>
      <c r="L435" s="117" t="e">
        <f>SUMIFS(#REF!,#REF!,$B435,#REF!,$C435,#REF!,$J$2)</f>
        <v>#REF!</v>
      </c>
      <c r="M435" s="118"/>
      <c r="N435" s="118"/>
      <c r="O435" s="118"/>
      <c r="P435" s="118"/>
      <c r="Q435" s="118"/>
      <c r="R435" s="118"/>
      <c r="S435" s="118"/>
      <c r="T435" s="118"/>
      <c r="U435" s="118"/>
      <c r="V435" s="118"/>
      <c r="W435" s="118"/>
      <c r="X435" s="118"/>
      <c r="Y435" s="118"/>
      <c r="Z435" s="118"/>
      <c r="AA435" s="118"/>
      <c r="AB435" s="118"/>
      <c r="AC435" s="118"/>
      <c r="AD435" s="118"/>
      <c r="AE435" s="118"/>
      <c r="AF435" s="118"/>
      <c r="AG435" s="118"/>
      <c r="AH435" s="118"/>
      <c r="AI435" s="118"/>
    </row>
    <row r="436" spans="1:35" ht="18.75" customHeight="1">
      <c r="A436" s="113"/>
      <c r="B436" s="114" t="s">
        <v>808</v>
      </c>
      <c r="C436" s="101" t="s">
        <v>194</v>
      </c>
      <c r="D436" s="116" t="e">
        <f>SUMIFS(#REF!,#REF!,$B436,#REF!,$C436,#REF!,$D$2)</f>
        <v>#REF!</v>
      </c>
      <c r="E436" s="116" t="e">
        <f>SUMIFS(#REF!,#REF!,$B436,#REF!,$C436,#REF!,$D$2)</f>
        <v>#REF!</v>
      </c>
      <c r="F436" s="116" t="e">
        <f>SUMIFS(#REF!,#REF!,$B436,#REF!,$C436,#REF!,$D$2)</f>
        <v>#REF!</v>
      </c>
      <c r="G436" s="15" t="e">
        <f>SUMIFS(#REF!,#REF!,$B436,#REF!,$C436,#REF!,$G$2)</f>
        <v>#REF!</v>
      </c>
      <c r="H436" s="15" t="e">
        <f>SUMIFS(#REF!,#REF!,$B436,#REF!,$C436,#REF!,$G$2)</f>
        <v>#REF!</v>
      </c>
      <c r="I436" s="15" t="e">
        <f>SUMIFS(#REF!,#REF!,$B436,#REF!,$C436,#REF!,$G$2)</f>
        <v>#REF!</v>
      </c>
      <c r="J436" s="117" t="e">
        <f>SUMIFS(#REF!,#REF!,$B436,#REF!,$C436,#REF!,$J$2)</f>
        <v>#REF!</v>
      </c>
      <c r="K436" s="117" t="e">
        <f>SUMIFS(#REF!,#REF!,$B436,#REF!,$C436,#REF!,$J$2)</f>
        <v>#REF!</v>
      </c>
      <c r="L436" s="117" t="e">
        <f>SUMIFS(#REF!,#REF!,$B436,#REF!,$C436,#REF!,$J$2)</f>
        <v>#REF!</v>
      </c>
      <c r="M436" s="118"/>
      <c r="N436" s="118"/>
      <c r="O436" s="118"/>
      <c r="P436" s="118"/>
      <c r="Q436" s="118"/>
      <c r="R436" s="118"/>
      <c r="S436" s="118"/>
      <c r="T436" s="118"/>
      <c r="U436" s="118"/>
      <c r="V436" s="118"/>
      <c r="W436" s="118"/>
      <c r="X436" s="118"/>
      <c r="Y436" s="118"/>
      <c r="Z436" s="118"/>
      <c r="AA436" s="118"/>
      <c r="AB436" s="118"/>
      <c r="AC436" s="118"/>
      <c r="AD436" s="118"/>
      <c r="AE436" s="118"/>
      <c r="AF436" s="118"/>
      <c r="AG436" s="118"/>
      <c r="AH436" s="118"/>
      <c r="AI436" s="118"/>
    </row>
    <row r="437" spans="1:35" ht="15.75" customHeight="1">
      <c r="A437" s="108"/>
      <c r="B437" s="109" t="s">
        <v>3668</v>
      </c>
      <c r="C437" s="110"/>
      <c r="D437" s="111" t="e">
        <f t="shared" ref="D437:L437" si="109">SUM(D438:D440)</f>
        <v>#REF!</v>
      </c>
      <c r="E437" s="111" t="e">
        <f t="shared" si="109"/>
        <v>#REF!</v>
      </c>
      <c r="F437" s="111" t="e">
        <f t="shared" si="109"/>
        <v>#REF!</v>
      </c>
      <c r="G437" s="111" t="e">
        <f t="shared" si="109"/>
        <v>#REF!</v>
      </c>
      <c r="H437" s="111" t="e">
        <f t="shared" si="109"/>
        <v>#REF!</v>
      </c>
      <c r="I437" s="111" t="e">
        <f t="shared" si="109"/>
        <v>#REF!</v>
      </c>
      <c r="J437" s="111" t="e">
        <f t="shared" si="109"/>
        <v>#REF!</v>
      </c>
      <c r="K437" s="111" t="e">
        <f t="shared" si="109"/>
        <v>#REF!</v>
      </c>
      <c r="L437" s="111" t="e">
        <f t="shared" si="109"/>
        <v>#REF!</v>
      </c>
      <c r="M437" s="112"/>
      <c r="N437" s="112"/>
      <c r="O437" s="112"/>
      <c r="P437" s="112"/>
      <c r="Q437" s="112"/>
      <c r="R437" s="112"/>
      <c r="S437" s="112"/>
      <c r="T437" s="112"/>
      <c r="U437" s="112"/>
      <c r="V437" s="112"/>
      <c r="W437" s="112"/>
      <c r="X437" s="112"/>
      <c r="Y437" s="112"/>
      <c r="Z437" s="112"/>
      <c r="AA437" s="112"/>
      <c r="AB437" s="112"/>
      <c r="AC437" s="112"/>
      <c r="AD437" s="112"/>
      <c r="AE437" s="112"/>
      <c r="AF437" s="112"/>
      <c r="AG437" s="112"/>
      <c r="AH437" s="112"/>
      <c r="AI437" s="112"/>
    </row>
    <row r="438" spans="1:35" ht="63.75" customHeight="1">
      <c r="A438" s="113">
        <f>A434+1</f>
        <v>109</v>
      </c>
      <c r="B438" s="114" t="s">
        <v>119</v>
      </c>
      <c r="C438" s="115" t="s">
        <v>115</v>
      </c>
      <c r="D438" s="116" t="e">
        <f>SUMIFS(#REF!,#REF!,$B438,#REF!,$C438,#REF!,$D$2)</f>
        <v>#REF!</v>
      </c>
      <c r="E438" s="116" t="e">
        <f>SUMIFS(#REF!,#REF!,$B438,#REF!,$C438,#REF!,$D$2)</f>
        <v>#REF!</v>
      </c>
      <c r="F438" s="116" t="e">
        <f>SUMIFS(#REF!,#REF!,$B438,#REF!,$C438,#REF!,$D$2)</f>
        <v>#REF!</v>
      </c>
      <c r="G438" s="15" t="e">
        <f>SUMIFS(#REF!,#REF!,$B438,#REF!,$C438,#REF!,$G$2)</f>
        <v>#REF!</v>
      </c>
      <c r="H438" s="15" t="e">
        <f>SUMIFS(#REF!,#REF!,$B438,#REF!,$C438,#REF!,$G$2)</f>
        <v>#REF!</v>
      </c>
      <c r="I438" s="15" t="e">
        <f>SUMIFS(#REF!,#REF!,$B438,#REF!,$C438,#REF!,$G$2)</f>
        <v>#REF!</v>
      </c>
      <c r="J438" s="117" t="e">
        <f>SUMIFS(#REF!,#REF!,$B438,#REF!,$C438,#REF!,$J$2)</f>
        <v>#REF!</v>
      </c>
      <c r="K438" s="117" t="e">
        <f>SUMIFS(#REF!,#REF!,$B438,#REF!,$C438,#REF!,$J$2)</f>
        <v>#REF!</v>
      </c>
      <c r="L438" s="117" t="e">
        <f>SUMIFS(#REF!,#REF!,$B438,#REF!,$C438,#REF!,$J$2)</f>
        <v>#REF!</v>
      </c>
      <c r="M438" s="118"/>
      <c r="N438" s="118"/>
      <c r="O438" s="118"/>
      <c r="P438" s="118"/>
      <c r="Q438" s="118"/>
      <c r="R438" s="118"/>
      <c r="S438" s="118"/>
      <c r="T438" s="118"/>
      <c r="U438" s="118"/>
      <c r="V438" s="118"/>
      <c r="W438" s="118"/>
      <c r="X438" s="118"/>
      <c r="Y438" s="118"/>
      <c r="Z438" s="118"/>
      <c r="AA438" s="118"/>
      <c r="AB438" s="118"/>
      <c r="AC438" s="118"/>
      <c r="AD438" s="118"/>
      <c r="AE438" s="118"/>
      <c r="AF438" s="118"/>
      <c r="AG438" s="118"/>
      <c r="AH438" s="118"/>
      <c r="AI438" s="118"/>
    </row>
    <row r="439" spans="1:35" ht="63.75" customHeight="1">
      <c r="A439" s="113"/>
      <c r="B439" s="114" t="s">
        <v>119</v>
      </c>
      <c r="C439" s="115" t="s">
        <v>398</v>
      </c>
      <c r="D439" s="116" t="e">
        <f>SUMIFS(#REF!,#REF!,$B439,#REF!,$C439,#REF!,$D$2)</f>
        <v>#REF!</v>
      </c>
      <c r="E439" s="116" t="e">
        <f>SUMIFS(#REF!,#REF!,$B439,#REF!,$C439,#REF!,$D$2)</f>
        <v>#REF!</v>
      </c>
      <c r="F439" s="116" t="e">
        <f>SUMIFS(#REF!,#REF!,$B439,#REF!,$C439,#REF!,$D$2)</f>
        <v>#REF!</v>
      </c>
      <c r="G439" s="15" t="e">
        <f>SUMIFS(#REF!,#REF!,$B439,#REF!,$C439,#REF!,$G$2)</f>
        <v>#REF!</v>
      </c>
      <c r="H439" s="15" t="e">
        <f>SUMIFS(#REF!,#REF!,$B439,#REF!,$C439,#REF!,$G$2)</f>
        <v>#REF!</v>
      </c>
      <c r="I439" s="15" t="e">
        <f>SUMIFS(#REF!,#REF!,$B439,#REF!,$C439,#REF!,$G$2)</f>
        <v>#REF!</v>
      </c>
      <c r="J439" s="117" t="e">
        <f>SUMIFS(#REF!,#REF!,$B439,#REF!,$C439,#REF!,$J$2)</f>
        <v>#REF!</v>
      </c>
      <c r="K439" s="117" t="e">
        <f>SUMIFS(#REF!,#REF!,$B439,#REF!,$C439,#REF!,$J$2)</f>
        <v>#REF!</v>
      </c>
      <c r="L439" s="117" t="e">
        <f>SUMIFS(#REF!,#REF!,$B439,#REF!,$C439,#REF!,$J$2)</f>
        <v>#REF!</v>
      </c>
      <c r="M439" s="118"/>
      <c r="N439" s="118"/>
      <c r="O439" s="118"/>
      <c r="P439" s="118"/>
      <c r="Q439" s="118"/>
      <c r="R439" s="118"/>
      <c r="S439" s="118"/>
      <c r="T439" s="118"/>
      <c r="U439" s="118"/>
      <c r="V439" s="118"/>
      <c r="W439" s="118"/>
      <c r="X439" s="118"/>
      <c r="Y439" s="118"/>
      <c r="Z439" s="118"/>
      <c r="AA439" s="118"/>
      <c r="AB439" s="118"/>
      <c r="AC439" s="118"/>
      <c r="AD439" s="118"/>
      <c r="AE439" s="118"/>
      <c r="AF439" s="118"/>
      <c r="AG439" s="118"/>
      <c r="AH439" s="118"/>
      <c r="AI439" s="118"/>
    </row>
    <row r="440" spans="1:35" ht="18.75" customHeight="1">
      <c r="A440" s="113"/>
      <c r="B440" s="114" t="s">
        <v>119</v>
      </c>
      <c r="C440" s="101" t="s">
        <v>194</v>
      </c>
      <c r="D440" s="116" t="e">
        <f>SUMIFS(#REF!,#REF!,$B440,#REF!,$C440,#REF!,$D$2)</f>
        <v>#REF!</v>
      </c>
      <c r="E440" s="116" t="e">
        <f>SUMIFS(#REF!,#REF!,$B440,#REF!,$C440,#REF!,$D$2)</f>
        <v>#REF!</v>
      </c>
      <c r="F440" s="116" t="e">
        <f>SUMIFS(#REF!,#REF!,$B440,#REF!,$C440,#REF!,$D$2)</f>
        <v>#REF!</v>
      </c>
      <c r="G440" s="15" t="e">
        <f>SUMIFS(#REF!,#REF!,$B440,#REF!,$C440,#REF!,$G$2)</f>
        <v>#REF!</v>
      </c>
      <c r="H440" s="15" t="e">
        <f>SUMIFS(#REF!,#REF!,$B440,#REF!,$C440,#REF!,$G$2)</f>
        <v>#REF!</v>
      </c>
      <c r="I440" s="15" t="e">
        <f>SUMIFS(#REF!,#REF!,$B440,#REF!,$C440,#REF!,$G$2)</f>
        <v>#REF!</v>
      </c>
      <c r="J440" s="117" t="e">
        <f>SUMIFS(#REF!,#REF!,$B440,#REF!,$C440,#REF!,$J$2)</f>
        <v>#REF!</v>
      </c>
      <c r="K440" s="117" t="e">
        <f>SUMIFS(#REF!,#REF!,$B440,#REF!,$C440,#REF!,$J$2)</f>
        <v>#REF!</v>
      </c>
      <c r="L440" s="117" t="e">
        <f>SUMIFS(#REF!,#REF!,$B440,#REF!,$C440,#REF!,$J$2)</f>
        <v>#REF!</v>
      </c>
      <c r="M440" s="118"/>
      <c r="N440" s="118"/>
      <c r="O440" s="118"/>
      <c r="P440" s="118"/>
      <c r="Q440" s="118"/>
      <c r="R440" s="118"/>
      <c r="S440" s="118"/>
      <c r="T440" s="118"/>
      <c r="U440" s="118"/>
      <c r="V440" s="118"/>
      <c r="W440" s="118"/>
      <c r="X440" s="118"/>
      <c r="Y440" s="118"/>
      <c r="Z440" s="118"/>
      <c r="AA440" s="118"/>
      <c r="AB440" s="118"/>
      <c r="AC440" s="118"/>
      <c r="AD440" s="118"/>
      <c r="AE440" s="118"/>
      <c r="AF440" s="118"/>
      <c r="AG440" s="118"/>
      <c r="AH440" s="118"/>
      <c r="AI440" s="118"/>
    </row>
    <row r="441" spans="1:35" ht="15.75" customHeight="1">
      <c r="A441" s="108"/>
      <c r="B441" s="109" t="s">
        <v>3668</v>
      </c>
      <c r="C441" s="110"/>
      <c r="D441" s="111" t="e">
        <f t="shared" ref="D441:L441" si="110">SUM(D442:D444)</f>
        <v>#REF!</v>
      </c>
      <c r="E441" s="111" t="e">
        <f t="shared" si="110"/>
        <v>#REF!</v>
      </c>
      <c r="F441" s="111" t="e">
        <f t="shared" si="110"/>
        <v>#REF!</v>
      </c>
      <c r="G441" s="111" t="e">
        <f t="shared" si="110"/>
        <v>#REF!</v>
      </c>
      <c r="H441" s="111" t="e">
        <f t="shared" si="110"/>
        <v>#REF!</v>
      </c>
      <c r="I441" s="111" t="e">
        <f t="shared" si="110"/>
        <v>#REF!</v>
      </c>
      <c r="J441" s="111" t="e">
        <f t="shared" si="110"/>
        <v>#REF!</v>
      </c>
      <c r="K441" s="111" t="e">
        <f t="shared" si="110"/>
        <v>#REF!</v>
      </c>
      <c r="L441" s="111" t="e">
        <f t="shared" si="110"/>
        <v>#REF!</v>
      </c>
      <c r="M441" s="112"/>
      <c r="N441" s="112"/>
      <c r="O441" s="112"/>
      <c r="P441" s="112"/>
      <c r="Q441" s="112"/>
      <c r="R441" s="112"/>
      <c r="S441" s="112"/>
      <c r="T441" s="112"/>
      <c r="U441" s="112"/>
      <c r="V441" s="112"/>
      <c r="W441" s="112"/>
      <c r="X441" s="112"/>
      <c r="Y441" s="112"/>
      <c r="Z441" s="112"/>
      <c r="AA441" s="112"/>
      <c r="AB441" s="112"/>
      <c r="AC441" s="112"/>
      <c r="AD441" s="112"/>
      <c r="AE441" s="112"/>
      <c r="AF441" s="112"/>
      <c r="AG441" s="112"/>
      <c r="AH441" s="112"/>
      <c r="AI441" s="112"/>
    </row>
    <row r="442" spans="1:35" ht="63.75" customHeight="1">
      <c r="A442" s="113">
        <f>A438+1</f>
        <v>110</v>
      </c>
      <c r="B442" s="114" t="s">
        <v>809</v>
      </c>
      <c r="C442" s="115" t="s">
        <v>115</v>
      </c>
      <c r="D442" s="116" t="e">
        <f>SUMIFS(#REF!,#REF!,$B442,#REF!,$C442,#REF!,$D$2)</f>
        <v>#REF!</v>
      </c>
      <c r="E442" s="116" t="e">
        <f>SUMIFS(#REF!,#REF!,$B442,#REF!,$C442,#REF!,$D$2)</f>
        <v>#REF!</v>
      </c>
      <c r="F442" s="116" t="e">
        <f>SUMIFS(#REF!,#REF!,$B442,#REF!,$C442,#REF!,$D$2)</f>
        <v>#REF!</v>
      </c>
      <c r="G442" s="15" t="e">
        <f>SUMIFS(#REF!,#REF!,$B442,#REF!,$C442,#REF!,$G$2)</f>
        <v>#REF!</v>
      </c>
      <c r="H442" s="15" t="e">
        <f>SUMIFS(#REF!,#REF!,$B442,#REF!,$C442,#REF!,$G$2)</f>
        <v>#REF!</v>
      </c>
      <c r="I442" s="15" t="e">
        <f>SUMIFS(#REF!,#REF!,$B442,#REF!,$C442,#REF!,$G$2)</f>
        <v>#REF!</v>
      </c>
      <c r="J442" s="117" t="e">
        <f>SUMIFS(#REF!,#REF!,$B442,#REF!,$C442,#REF!,$J$2)</f>
        <v>#REF!</v>
      </c>
      <c r="K442" s="117" t="e">
        <f>SUMIFS(#REF!,#REF!,$B442,#REF!,$C442,#REF!,$J$2)</f>
        <v>#REF!</v>
      </c>
      <c r="L442" s="117" t="e">
        <f>SUMIFS(#REF!,#REF!,$B442,#REF!,$C442,#REF!,$J$2)</f>
        <v>#REF!</v>
      </c>
      <c r="M442" s="118"/>
      <c r="N442" s="118"/>
      <c r="O442" s="118"/>
      <c r="P442" s="118"/>
      <c r="Q442" s="118"/>
      <c r="R442" s="118"/>
      <c r="S442" s="118"/>
      <c r="T442" s="118"/>
      <c r="U442" s="118"/>
      <c r="V442" s="118"/>
      <c r="W442" s="118"/>
      <c r="X442" s="118"/>
      <c r="Y442" s="118"/>
      <c r="Z442" s="118"/>
      <c r="AA442" s="118"/>
      <c r="AB442" s="118"/>
      <c r="AC442" s="118"/>
      <c r="AD442" s="118"/>
      <c r="AE442" s="118"/>
      <c r="AF442" s="118"/>
      <c r="AG442" s="118"/>
      <c r="AH442" s="118"/>
      <c r="AI442" s="118"/>
    </row>
    <row r="443" spans="1:35" ht="63.75" customHeight="1">
      <c r="A443" s="113"/>
      <c r="B443" s="114" t="s">
        <v>809</v>
      </c>
      <c r="C443" s="115" t="s">
        <v>398</v>
      </c>
      <c r="D443" s="116" t="e">
        <f>SUMIFS(#REF!,#REF!,$B443,#REF!,$C443,#REF!,$D$2)</f>
        <v>#REF!</v>
      </c>
      <c r="E443" s="116" t="e">
        <f>SUMIFS(#REF!,#REF!,$B443,#REF!,$C443,#REF!,$D$2)</f>
        <v>#REF!</v>
      </c>
      <c r="F443" s="116" t="e">
        <f>SUMIFS(#REF!,#REF!,$B443,#REF!,$C443,#REF!,$D$2)</f>
        <v>#REF!</v>
      </c>
      <c r="G443" s="15" t="e">
        <f>SUMIFS(#REF!,#REF!,$B443,#REF!,$C443,#REF!,$G$2)</f>
        <v>#REF!</v>
      </c>
      <c r="H443" s="15" t="e">
        <f>SUMIFS(#REF!,#REF!,$B443,#REF!,$C443,#REF!,$G$2)</f>
        <v>#REF!</v>
      </c>
      <c r="I443" s="15" t="e">
        <f>SUMIFS(#REF!,#REF!,$B443,#REF!,$C443,#REF!,$G$2)</f>
        <v>#REF!</v>
      </c>
      <c r="J443" s="117" t="e">
        <f>SUMIFS(#REF!,#REF!,$B443,#REF!,$C443,#REF!,$J$2)</f>
        <v>#REF!</v>
      </c>
      <c r="K443" s="117" t="e">
        <f>SUMIFS(#REF!,#REF!,$B443,#REF!,$C443,#REF!,$J$2)</f>
        <v>#REF!</v>
      </c>
      <c r="L443" s="117" t="e">
        <f>SUMIFS(#REF!,#REF!,$B443,#REF!,$C443,#REF!,$J$2)</f>
        <v>#REF!</v>
      </c>
      <c r="M443" s="118"/>
      <c r="N443" s="118"/>
      <c r="O443" s="118"/>
      <c r="P443" s="118"/>
      <c r="Q443" s="118"/>
      <c r="R443" s="118"/>
      <c r="S443" s="118"/>
      <c r="T443" s="118"/>
      <c r="U443" s="118"/>
      <c r="V443" s="118"/>
      <c r="W443" s="118"/>
      <c r="X443" s="118"/>
      <c r="Y443" s="118"/>
      <c r="Z443" s="118"/>
      <c r="AA443" s="118"/>
      <c r="AB443" s="118"/>
      <c r="AC443" s="118"/>
      <c r="AD443" s="118"/>
      <c r="AE443" s="118"/>
      <c r="AF443" s="118"/>
      <c r="AG443" s="118"/>
      <c r="AH443" s="118"/>
      <c r="AI443" s="118"/>
    </row>
    <row r="444" spans="1:35" ht="18.75" customHeight="1">
      <c r="A444" s="113"/>
      <c r="B444" s="114" t="s">
        <v>809</v>
      </c>
      <c r="C444" s="101" t="s">
        <v>194</v>
      </c>
      <c r="D444" s="116" t="e">
        <f>SUMIFS(#REF!,#REF!,$B444,#REF!,$C444,#REF!,$D$2)</f>
        <v>#REF!</v>
      </c>
      <c r="E444" s="116" t="e">
        <f>SUMIFS(#REF!,#REF!,$B444,#REF!,$C444,#REF!,$D$2)</f>
        <v>#REF!</v>
      </c>
      <c r="F444" s="116" t="e">
        <f>SUMIFS(#REF!,#REF!,$B444,#REF!,$C444,#REF!,$D$2)</f>
        <v>#REF!</v>
      </c>
      <c r="G444" s="15" t="e">
        <f>SUMIFS(#REF!,#REF!,$B444,#REF!,$C444,#REF!,$G$2)</f>
        <v>#REF!</v>
      </c>
      <c r="H444" s="15" t="e">
        <f>SUMIFS(#REF!,#REF!,$B444,#REF!,$C444,#REF!,$G$2)</f>
        <v>#REF!</v>
      </c>
      <c r="I444" s="15" t="e">
        <f>SUMIFS(#REF!,#REF!,$B444,#REF!,$C444,#REF!,$G$2)</f>
        <v>#REF!</v>
      </c>
      <c r="J444" s="117" t="e">
        <f>SUMIFS(#REF!,#REF!,$B444,#REF!,$C444,#REF!,$J$2)</f>
        <v>#REF!</v>
      </c>
      <c r="K444" s="117" t="e">
        <f>SUMIFS(#REF!,#REF!,$B444,#REF!,$C444,#REF!,$J$2)</f>
        <v>#REF!</v>
      </c>
      <c r="L444" s="117" t="e">
        <f>SUMIFS(#REF!,#REF!,$B444,#REF!,$C444,#REF!,$J$2)</f>
        <v>#REF!</v>
      </c>
      <c r="M444" s="118"/>
      <c r="N444" s="118"/>
      <c r="O444" s="118"/>
      <c r="P444" s="118"/>
      <c r="Q444" s="118"/>
      <c r="R444" s="118"/>
      <c r="S444" s="118"/>
      <c r="T444" s="118"/>
      <c r="U444" s="118"/>
      <c r="V444" s="118"/>
      <c r="W444" s="118"/>
      <c r="X444" s="118"/>
      <c r="Y444" s="118"/>
      <c r="Z444" s="118"/>
      <c r="AA444" s="118"/>
      <c r="AB444" s="118"/>
      <c r="AC444" s="118"/>
      <c r="AD444" s="118"/>
      <c r="AE444" s="118"/>
      <c r="AF444" s="118"/>
      <c r="AG444" s="118"/>
      <c r="AH444" s="118"/>
      <c r="AI444" s="118"/>
    </row>
    <row r="445" spans="1:35" ht="15.75" customHeight="1">
      <c r="A445" s="108"/>
      <c r="B445" s="109" t="s">
        <v>3668</v>
      </c>
      <c r="C445" s="110"/>
      <c r="D445" s="111" t="e">
        <f t="shared" ref="D445:L445" si="111">SUM(D446:D448)</f>
        <v>#REF!</v>
      </c>
      <c r="E445" s="111" t="e">
        <f t="shared" si="111"/>
        <v>#REF!</v>
      </c>
      <c r="F445" s="111" t="e">
        <f t="shared" si="111"/>
        <v>#REF!</v>
      </c>
      <c r="G445" s="111" t="e">
        <f t="shared" si="111"/>
        <v>#REF!</v>
      </c>
      <c r="H445" s="111" t="e">
        <f t="shared" si="111"/>
        <v>#REF!</v>
      </c>
      <c r="I445" s="111" t="e">
        <f t="shared" si="111"/>
        <v>#REF!</v>
      </c>
      <c r="J445" s="111" t="e">
        <f t="shared" si="111"/>
        <v>#REF!</v>
      </c>
      <c r="K445" s="111" t="e">
        <f t="shared" si="111"/>
        <v>#REF!</v>
      </c>
      <c r="L445" s="111" t="e">
        <f t="shared" si="111"/>
        <v>#REF!</v>
      </c>
      <c r="M445" s="112"/>
      <c r="N445" s="112"/>
      <c r="O445" s="112"/>
      <c r="P445" s="112"/>
      <c r="Q445" s="112"/>
      <c r="R445" s="112"/>
      <c r="S445" s="112"/>
      <c r="T445" s="112"/>
      <c r="U445" s="112"/>
      <c r="V445" s="112"/>
      <c r="W445" s="112"/>
      <c r="X445" s="112"/>
      <c r="Y445" s="112"/>
      <c r="Z445" s="112"/>
      <c r="AA445" s="112"/>
      <c r="AB445" s="112"/>
      <c r="AC445" s="112"/>
      <c r="AD445" s="112"/>
      <c r="AE445" s="112"/>
      <c r="AF445" s="112"/>
      <c r="AG445" s="112"/>
      <c r="AH445" s="112"/>
      <c r="AI445" s="112"/>
    </row>
    <row r="446" spans="1:35" ht="63.75" customHeight="1">
      <c r="A446" s="113">
        <f>A442+1</f>
        <v>111</v>
      </c>
      <c r="B446" s="114" t="s">
        <v>810</v>
      </c>
      <c r="C446" s="115" t="s">
        <v>115</v>
      </c>
      <c r="D446" s="116" t="e">
        <f>SUMIFS(#REF!,#REF!,$B446,#REF!,$C446,#REF!,$D$2)</f>
        <v>#REF!</v>
      </c>
      <c r="E446" s="116" t="e">
        <f>SUMIFS(#REF!,#REF!,$B446,#REF!,$C446,#REF!,$D$2)</f>
        <v>#REF!</v>
      </c>
      <c r="F446" s="116" t="e">
        <f>SUMIFS(#REF!,#REF!,$B446,#REF!,$C446,#REF!,$D$2)</f>
        <v>#REF!</v>
      </c>
      <c r="G446" s="15" t="e">
        <f>SUMIFS(#REF!,#REF!,$B446,#REF!,$C446,#REF!,$G$2)</f>
        <v>#REF!</v>
      </c>
      <c r="H446" s="15" t="e">
        <f>SUMIFS(#REF!,#REF!,$B446,#REF!,$C446,#REF!,$G$2)</f>
        <v>#REF!</v>
      </c>
      <c r="I446" s="15" t="e">
        <f>SUMIFS(#REF!,#REF!,$B446,#REF!,$C446,#REF!,$G$2)</f>
        <v>#REF!</v>
      </c>
      <c r="J446" s="117" t="e">
        <f>SUMIFS(#REF!,#REF!,$B446,#REF!,$C446,#REF!,$J$2)</f>
        <v>#REF!</v>
      </c>
      <c r="K446" s="117" t="e">
        <f>SUMIFS(#REF!,#REF!,$B446,#REF!,$C446,#REF!,$J$2)</f>
        <v>#REF!</v>
      </c>
      <c r="L446" s="117" t="e">
        <f>SUMIFS(#REF!,#REF!,$B446,#REF!,$C446,#REF!,$J$2)</f>
        <v>#REF!</v>
      </c>
      <c r="M446" s="118"/>
      <c r="N446" s="118"/>
      <c r="O446" s="118"/>
      <c r="P446" s="118"/>
      <c r="Q446" s="118"/>
      <c r="R446" s="118"/>
      <c r="S446" s="118"/>
      <c r="T446" s="118"/>
      <c r="U446" s="118"/>
      <c r="V446" s="118"/>
      <c r="W446" s="118"/>
      <c r="X446" s="118"/>
      <c r="Y446" s="118"/>
      <c r="Z446" s="118"/>
      <c r="AA446" s="118"/>
      <c r="AB446" s="118"/>
      <c r="AC446" s="118"/>
      <c r="AD446" s="118"/>
      <c r="AE446" s="118"/>
      <c r="AF446" s="118"/>
      <c r="AG446" s="118"/>
      <c r="AH446" s="118"/>
      <c r="AI446" s="118"/>
    </row>
    <row r="447" spans="1:35" ht="63.75" customHeight="1">
      <c r="A447" s="113"/>
      <c r="B447" s="114" t="s">
        <v>810</v>
      </c>
      <c r="C447" s="115" t="s">
        <v>398</v>
      </c>
      <c r="D447" s="116" t="e">
        <f>SUMIFS(#REF!,#REF!,$B447,#REF!,$C447,#REF!,$D$2)</f>
        <v>#REF!</v>
      </c>
      <c r="E447" s="116" t="e">
        <f>SUMIFS(#REF!,#REF!,$B447,#REF!,$C447,#REF!,$D$2)</f>
        <v>#REF!</v>
      </c>
      <c r="F447" s="116" t="e">
        <f>SUMIFS(#REF!,#REF!,$B447,#REF!,$C447,#REF!,$D$2)</f>
        <v>#REF!</v>
      </c>
      <c r="G447" s="15" t="e">
        <f>SUMIFS(#REF!,#REF!,$B447,#REF!,$C447,#REF!,$G$2)</f>
        <v>#REF!</v>
      </c>
      <c r="H447" s="15" t="e">
        <f>SUMIFS(#REF!,#REF!,$B447,#REF!,$C447,#REF!,$G$2)</f>
        <v>#REF!</v>
      </c>
      <c r="I447" s="15" t="e">
        <f>SUMIFS(#REF!,#REF!,$B447,#REF!,$C447,#REF!,$G$2)</f>
        <v>#REF!</v>
      </c>
      <c r="J447" s="117" t="e">
        <f>SUMIFS(#REF!,#REF!,$B447,#REF!,$C447,#REF!,$J$2)</f>
        <v>#REF!</v>
      </c>
      <c r="K447" s="117" t="e">
        <f>SUMIFS(#REF!,#REF!,$B447,#REF!,$C447,#REF!,$J$2)</f>
        <v>#REF!</v>
      </c>
      <c r="L447" s="117" t="e">
        <f>SUMIFS(#REF!,#REF!,$B447,#REF!,$C447,#REF!,$J$2)</f>
        <v>#REF!</v>
      </c>
      <c r="M447" s="118"/>
      <c r="N447" s="118"/>
      <c r="O447" s="118"/>
      <c r="P447" s="118"/>
      <c r="Q447" s="118"/>
      <c r="R447" s="118"/>
      <c r="S447" s="118"/>
      <c r="T447" s="118"/>
      <c r="U447" s="118"/>
      <c r="V447" s="118"/>
      <c r="W447" s="118"/>
      <c r="X447" s="118"/>
      <c r="Y447" s="118"/>
      <c r="Z447" s="118"/>
      <c r="AA447" s="118"/>
      <c r="AB447" s="118"/>
      <c r="AC447" s="118"/>
      <c r="AD447" s="118"/>
      <c r="AE447" s="118"/>
      <c r="AF447" s="118"/>
      <c r="AG447" s="118"/>
      <c r="AH447" s="118"/>
      <c r="AI447" s="118"/>
    </row>
    <row r="448" spans="1:35" ht="18.75" customHeight="1">
      <c r="A448" s="113"/>
      <c r="B448" s="114" t="s">
        <v>810</v>
      </c>
      <c r="C448" s="101" t="s">
        <v>194</v>
      </c>
      <c r="D448" s="116" t="e">
        <f>SUMIFS(#REF!,#REF!,$B448,#REF!,$C448,#REF!,$D$2)</f>
        <v>#REF!</v>
      </c>
      <c r="E448" s="116" t="e">
        <f>SUMIFS(#REF!,#REF!,$B448,#REF!,$C448,#REF!,$D$2)</f>
        <v>#REF!</v>
      </c>
      <c r="F448" s="116" t="e">
        <f>SUMIFS(#REF!,#REF!,$B448,#REF!,$C448,#REF!,$D$2)</f>
        <v>#REF!</v>
      </c>
      <c r="G448" s="15" t="e">
        <f>SUMIFS(#REF!,#REF!,$B448,#REF!,$C448,#REF!,$G$2)</f>
        <v>#REF!</v>
      </c>
      <c r="H448" s="15" t="e">
        <f>SUMIFS(#REF!,#REF!,$B448,#REF!,$C448,#REF!,$G$2)</f>
        <v>#REF!</v>
      </c>
      <c r="I448" s="15" t="e">
        <f>SUMIFS(#REF!,#REF!,$B448,#REF!,$C448,#REF!,$G$2)</f>
        <v>#REF!</v>
      </c>
      <c r="J448" s="117" t="e">
        <f>SUMIFS(#REF!,#REF!,$B448,#REF!,$C448,#REF!,$J$2)</f>
        <v>#REF!</v>
      </c>
      <c r="K448" s="117" t="e">
        <f>SUMIFS(#REF!,#REF!,$B448,#REF!,$C448,#REF!,$J$2)</f>
        <v>#REF!</v>
      </c>
      <c r="L448" s="117" t="e">
        <f>SUMIFS(#REF!,#REF!,$B448,#REF!,$C448,#REF!,$J$2)</f>
        <v>#REF!</v>
      </c>
      <c r="M448" s="118"/>
      <c r="N448" s="118"/>
      <c r="O448" s="118"/>
      <c r="P448" s="118"/>
      <c r="Q448" s="118"/>
      <c r="R448" s="118"/>
      <c r="S448" s="118"/>
      <c r="T448" s="118"/>
      <c r="U448" s="118"/>
      <c r="V448" s="118"/>
      <c r="W448" s="118"/>
      <c r="X448" s="118"/>
      <c r="Y448" s="118"/>
      <c r="Z448" s="118"/>
      <c r="AA448" s="118"/>
      <c r="AB448" s="118"/>
      <c r="AC448" s="118"/>
      <c r="AD448" s="118"/>
      <c r="AE448" s="118"/>
      <c r="AF448" s="118"/>
      <c r="AG448" s="118"/>
      <c r="AH448" s="118"/>
      <c r="AI448" s="118"/>
    </row>
    <row r="449" spans="1:35" ht="15.75" customHeight="1">
      <c r="A449" s="108"/>
      <c r="B449" s="109" t="s">
        <v>3668</v>
      </c>
      <c r="C449" s="110"/>
      <c r="D449" s="111" t="e">
        <f t="shared" ref="D449:L449" si="112">SUM(D450:D452)</f>
        <v>#REF!</v>
      </c>
      <c r="E449" s="111" t="e">
        <f t="shared" si="112"/>
        <v>#REF!</v>
      </c>
      <c r="F449" s="111" t="e">
        <f t="shared" si="112"/>
        <v>#REF!</v>
      </c>
      <c r="G449" s="111" t="e">
        <f t="shared" si="112"/>
        <v>#REF!</v>
      </c>
      <c r="H449" s="111" t="e">
        <f t="shared" si="112"/>
        <v>#REF!</v>
      </c>
      <c r="I449" s="111" t="e">
        <f t="shared" si="112"/>
        <v>#REF!</v>
      </c>
      <c r="J449" s="111" t="e">
        <f t="shared" si="112"/>
        <v>#REF!</v>
      </c>
      <c r="K449" s="111" t="e">
        <f t="shared" si="112"/>
        <v>#REF!</v>
      </c>
      <c r="L449" s="111" t="e">
        <f t="shared" si="112"/>
        <v>#REF!</v>
      </c>
      <c r="M449" s="112"/>
      <c r="N449" s="112"/>
      <c r="O449" s="112"/>
      <c r="P449" s="112"/>
      <c r="Q449" s="112"/>
      <c r="R449" s="112"/>
      <c r="S449" s="112"/>
      <c r="T449" s="112"/>
      <c r="U449" s="112"/>
      <c r="V449" s="112"/>
      <c r="W449" s="112"/>
      <c r="X449" s="112"/>
      <c r="Y449" s="112"/>
      <c r="Z449" s="112"/>
      <c r="AA449" s="112"/>
      <c r="AB449" s="112"/>
      <c r="AC449" s="112"/>
      <c r="AD449" s="112"/>
      <c r="AE449" s="112"/>
      <c r="AF449" s="112"/>
      <c r="AG449" s="112"/>
      <c r="AH449" s="112"/>
      <c r="AI449" s="112"/>
    </row>
    <row r="450" spans="1:35" ht="63.75" customHeight="1">
      <c r="A450" s="113">
        <f>A446+1</f>
        <v>112</v>
      </c>
      <c r="B450" s="114" t="s">
        <v>811</v>
      </c>
      <c r="C450" s="115" t="s">
        <v>115</v>
      </c>
      <c r="D450" s="116" t="e">
        <f>SUMIFS(#REF!,#REF!,$B450,#REF!,$C450,#REF!,$D$2)</f>
        <v>#REF!</v>
      </c>
      <c r="E450" s="116" t="e">
        <f>SUMIFS(#REF!,#REF!,$B450,#REF!,$C450,#REF!,$D$2)</f>
        <v>#REF!</v>
      </c>
      <c r="F450" s="116" t="e">
        <f>SUMIFS(#REF!,#REF!,$B450,#REF!,$C450,#REF!,$D$2)</f>
        <v>#REF!</v>
      </c>
      <c r="G450" s="15" t="e">
        <f>SUMIFS(#REF!,#REF!,$B450,#REF!,$C450,#REF!,$G$2)</f>
        <v>#REF!</v>
      </c>
      <c r="H450" s="15" t="e">
        <f>SUMIFS(#REF!,#REF!,$B450,#REF!,$C450,#REF!,$G$2)</f>
        <v>#REF!</v>
      </c>
      <c r="I450" s="15" t="e">
        <f>SUMIFS(#REF!,#REF!,$B450,#REF!,$C450,#REF!,$G$2)</f>
        <v>#REF!</v>
      </c>
      <c r="J450" s="117" t="e">
        <f>SUMIFS(#REF!,#REF!,$B450,#REF!,$C450,#REF!,$J$2)</f>
        <v>#REF!</v>
      </c>
      <c r="K450" s="117" t="e">
        <f>SUMIFS(#REF!,#REF!,$B450,#REF!,$C450,#REF!,$J$2)</f>
        <v>#REF!</v>
      </c>
      <c r="L450" s="117" t="e">
        <f>SUMIFS(#REF!,#REF!,$B450,#REF!,$C450,#REF!,$J$2)</f>
        <v>#REF!</v>
      </c>
      <c r="M450" s="118"/>
      <c r="N450" s="118"/>
      <c r="O450" s="118"/>
      <c r="P450" s="118"/>
      <c r="Q450" s="118"/>
      <c r="R450" s="118"/>
      <c r="S450" s="118"/>
      <c r="T450" s="118"/>
      <c r="U450" s="118"/>
      <c r="V450" s="118"/>
      <c r="W450" s="118"/>
      <c r="X450" s="118"/>
      <c r="Y450" s="118"/>
      <c r="Z450" s="118"/>
      <c r="AA450" s="118"/>
      <c r="AB450" s="118"/>
      <c r="AC450" s="118"/>
      <c r="AD450" s="118"/>
      <c r="AE450" s="118"/>
      <c r="AF450" s="118"/>
      <c r="AG450" s="118"/>
      <c r="AH450" s="118"/>
      <c r="AI450" s="118"/>
    </row>
    <row r="451" spans="1:35" ht="63.75" customHeight="1">
      <c r="A451" s="113"/>
      <c r="B451" s="114" t="s">
        <v>811</v>
      </c>
      <c r="C451" s="115" t="s">
        <v>398</v>
      </c>
      <c r="D451" s="116" t="e">
        <f>SUMIFS(#REF!,#REF!,$B451,#REF!,$C451,#REF!,$D$2)</f>
        <v>#REF!</v>
      </c>
      <c r="E451" s="116" t="e">
        <f>SUMIFS(#REF!,#REF!,$B451,#REF!,$C451,#REF!,$D$2)</f>
        <v>#REF!</v>
      </c>
      <c r="F451" s="116" t="e">
        <f>SUMIFS(#REF!,#REF!,$B451,#REF!,$C451,#REF!,$D$2)</f>
        <v>#REF!</v>
      </c>
      <c r="G451" s="15" t="e">
        <f>SUMIFS(#REF!,#REF!,$B451,#REF!,$C451,#REF!,$G$2)</f>
        <v>#REF!</v>
      </c>
      <c r="H451" s="15" t="e">
        <f>SUMIFS(#REF!,#REF!,$B451,#REF!,$C451,#REF!,$G$2)</f>
        <v>#REF!</v>
      </c>
      <c r="I451" s="15" t="e">
        <f>SUMIFS(#REF!,#REF!,$B451,#REF!,$C451,#REF!,$G$2)</f>
        <v>#REF!</v>
      </c>
      <c r="J451" s="117" t="e">
        <f>SUMIFS(#REF!,#REF!,$B451,#REF!,$C451,#REF!,$J$2)</f>
        <v>#REF!</v>
      </c>
      <c r="K451" s="117" t="e">
        <f>SUMIFS(#REF!,#REF!,$B451,#REF!,$C451,#REF!,$J$2)</f>
        <v>#REF!</v>
      </c>
      <c r="L451" s="117" t="e">
        <f>SUMIFS(#REF!,#REF!,$B451,#REF!,$C451,#REF!,$J$2)</f>
        <v>#REF!</v>
      </c>
      <c r="M451" s="118"/>
      <c r="N451" s="118"/>
      <c r="O451" s="118"/>
      <c r="P451" s="118"/>
      <c r="Q451" s="118"/>
      <c r="R451" s="118"/>
      <c r="S451" s="118"/>
      <c r="T451" s="118"/>
      <c r="U451" s="118"/>
      <c r="V451" s="118"/>
      <c r="W451" s="118"/>
      <c r="X451" s="118"/>
      <c r="Y451" s="118"/>
      <c r="Z451" s="118"/>
      <c r="AA451" s="118"/>
      <c r="AB451" s="118"/>
      <c r="AC451" s="118"/>
      <c r="AD451" s="118"/>
      <c r="AE451" s="118"/>
      <c r="AF451" s="118"/>
      <c r="AG451" s="118"/>
      <c r="AH451" s="118"/>
      <c r="AI451" s="118"/>
    </row>
    <row r="452" spans="1:35" ht="18.75" customHeight="1">
      <c r="A452" s="113"/>
      <c r="B452" s="114" t="s">
        <v>811</v>
      </c>
      <c r="C452" s="101" t="s">
        <v>194</v>
      </c>
      <c r="D452" s="116" t="e">
        <f>SUMIFS(#REF!,#REF!,$B452,#REF!,$C452,#REF!,$D$2)</f>
        <v>#REF!</v>
      </c>
      <c r="E452" s="116" t="e">
        <f>SUMIFS(#REF!,#REF!,$B452,#REF!,$C452,#REF!,$D$2)</f>
        <v>#REF!</v>
      </c>
      <c r="F452" s="116" t="e">
        <f>SUMIFS(#REF!,#REF!,$B452,#REF!,$C452,#REF!,$D$2)</f>
        <v>#REF!</v>
      </c>
      <c r="G452" s="15" t="e">
        <f>SUMIFS(#REF!,#REF!,$B452,#REF!,$C452,#REF!,$G$2)</f>
        <v>#REF!</v>
      </c>
      <c r="H452" s="15" t="e">
        <f>SUMIFS(#REF!,#REF!,$B452,#REF!,$C452,#REF!,$G$2)</f>
        <v>#REF!</v>
      </c>
      <c r="I452" s="15" t="e">
        <f>SUMIFS(#REF!,#REF!,$B452,#REF!,$C452,#REF!,$G$2)</f>
        <v>#REF!</v>
      </c>
      <c r="J452" s="117" t="e">
        <f>SUMIFS(#REF!,#REF!,$B452,#REF!,$C452,#REF!,$J$2)</f>
        <v>#REF!</v>
      </c>
      <c r="K452" s="117" t="e">
        <f>SUMIFS(#REF!,#REF!,$B452,#REF!,$C452,#REF!,$J$2)</f>
        <v>#REF!</v>
      </c>
      <c r="L452" s="117" t="e">
        <f>SUMIFS(#REF!,#REF!,$B452,#REF!,$C452,#REF!,$J$2)</f>
        <v>#REF!</v>
      </c>
      <c r="M452" s="118"/>
      <c r="N452" s="118"/>
      <c r="O452" s="118"/>
      <c r="P452" s="118"/>
      <c r="Q452" s="118"/>
      <c r="R452" s="118"/>
      <c r="S452" s="118"/>
      <c r="T452" s="118"/>
      <c r="U452" s="118"/>
      <c r="V452" s="118"/>
      <c r="W452" s="118"/>
      <c r="X452" s="118"/>
      <c r="Y452" s="118"/>
      <c r="Z452" s="118"/>
      <c r="AA452" s="118"/>
      <c r="AB452" s="118"/>
      <c r="AC452" s="118"/>
      <c r="AD452" s="118"/>
      <c r="AE452" s="118"/>
      <c r="AF452" s="118"/>
      <c r="AG452" s="118"/>
      <c r="AH452" s="118"/>
      <c r="AI452" s="118"/>
    </row>
    <row r="453" spans="1:35" ht="15.75" customHeight="1">
      <c r="A453" s="108"/>
      <c r="B453" s="109" t="s">
        <v>3668</v>
      </c>
      <c r="C453" s="110"/>
      <c r="D453" s="111" t="e">
        <f t="shared" ref="D453:L453" si="113">SUM(D454:D456)</f>
        <v>#REF!</v>
      </c>
      <c r="E453" s="111" t="e">
        <f t="shared" si="113"/>
        <v>#REF!</v>
      </c>
      <c r="F453" s="111" t="e">
        <f t="shared" si="113"/>
        <v>#REF!</v>
      </c>
      <c r="G453" s="111" t="e">
        <f t="shared" si="113"/>
        <v>#REF!</v>
      </c>
      <c r="H453" s="111" t="e">
        <f t="shared" si="113"/>
        <v>#REF!</v>
      </c>
      <c r="I453" s="111" t="e">
        <f t="shared" si="113"/>
        <v>#REF!</v>
      </c>
      <c r="J453" s="111" t="e">
        <f t="shared" si="113"/>
        <v>#REF!</v>
      </c>
      <c r="K453" s="111" t="e">
        <f t="shared" si="113"/>
        <v>#REF!</v>
      </c>
      <c r="L453" s="111" t="e">
        <f t="shared" si="113"/>
        <v>#REF!</v>
      </c>
      <c r="M453" s="112"/>
      <c r="N453" s="112"/>
      <c r="O453" s="112"/>
      <c r="P453" s="112"/>
      <c r="Q453" s="112"/>
      <c r="R453" s="112"/>
      <c r="S453" s="112"/>
      <c r="T453" s="112"/>
      <c r="U453" s="112"/>
      <c r="V453" s="112"/>
      <c r="W453" s="112"/>
      <c r="X453" s="112"/>
      <c r="Y453" s="112"/>
      <c r="Z453" s="112"/>
      <c r="AA453" s="112"/>
      <c r="AB453" s="112"/>
      <c r="AC453" s="112"/>
      <c r="AD453" s="112"/>
      <c r="AE453" s="112"/>
      <c r="AF453" s="112"/>
      <c r="AG453" s="112"/>
      <c r="AH453" s="112"/>
      <c r="AI453" s="112"/>
    </row>
    <row r="454" spans="1:35" ht="63.75" customHeight="1">
      <c r="A454" s="113">
        <f>A450+1</f>
        <v>113</v>
      </c>
      <c r="B454" s="114" t="s">
        <v>691</v>
      </c>
      <c r="C454" s="115" t="s">
        <v>115</v>
      </c>
      <c r="D454" s="116" t="e">
        <f>SUMIFS(#REF!,#REF!,$B454,#REF!,$C454,#REF!,$D$2)</f>
        <v>#REF!</v>
      </c>
      <c r="E454" s="116" t="e">
        <f>SUMIFS(#REF!,#REF!,$B454,#REF!,$C454,#REF!,$D$2)</f>
        <v>#REF!</v>
      </c>
      <c r="F454" s="116" t="e">
        <f>SUMIFS(#REF!,#REF!,$B454,#REF!,$C454,#REF!,$D$2)</f>
        <v>#REF!</v>
      </c>
      <c r="G454" s="15" t="e">
        <f>SUMIFS(#REF!,#REF!,$B454,#REF!,$C454,#REF!,$G$2)</f>
        <v>#REF!</v>
      </c>
      <c r="H454" s="15" t="e">
        <f>SUMIFS(#REF!,#REF!,$B454,#REF!,$C454,#REF!,$G$2)</f>
        <v>#REF!</v>
      </c>
      <c r="I454" s="15" t="e">
        <f>SUMIFS(#REF!,#REF!,$B454,#REF!,$C454,#REF!,$G$2)</f>
        <v>#REF!</v>
      </c>
      <c r="J454" s="117" t="e">
        <f>SUMIFS(#REF!,#REF!,$B454,#REF!,$C454,#REF!,$J$2)</f>
        <v>#REF!</v>
      </c>
      <c r="K454" s="117" t="e">
        <f>SUMIFS(#REF!,#REF!,$B454,#REF!,$C454,#REF!,$J$2)</f>
        <v>#REF!</v>
      </c>
      <c r="L454" s="117" t="e">
        <f>SUMIFS(#REF!,#REF!,$B454,#REF!,$C454,#REF!,$J$2)</f>
        <v>#REF!</v>
      </c>
      <c r="M454" s="118"/>
      <c r="N454" s="118"/>
      <c r="O454" s="118"/>
      <c r="P454" s="118"/>
      <c r="Q454" s="118"/>
      <c r="R454" s="118"/>
      <c r="S454" s="118"/>
      <c r="T454" s="118"/>
      <c r="U454" s="118"/>
      <c r="V454" s="118"/>
      <c r="W454" s="118"/>
      <c r="X454" s="118"/>
      <c r="Y454" s="118"/>
      <c r="Z454" s="118"/>
      <c r="AA454" s="118"/>
      <c r="AB454" s="118"/>
      <c r="AC454" s="118"/>
      <c r="AD454" s="118"/>
      <c r="AE454" s="118"/>
      <c r="AF454" s="118"/>
      <c r="AG454" s="118"/>
      <c r="AH454" s="118"/>
      <c r="AI454" s="118"/>
    </row>
    <row r="455" spans="1:35" ht="63.75" customHeight="1">
      <c r="A455" s="113"/>
      <c r="B455" s="114" t="s">
        <v>691</v>
      </c>
      <c r="C455" s="115" t="s">
        <v>398</v>
      </c>
      <c r="D455" s="116" t="e">
        <f>SUMIFS(#REF!,#REF!,$B455,#REF!,$C455,#REF!,$D$2)</f>
        <v>#REF!</v>
      </c>
      <c r="E455" s="116" t="e">
        <f>SUMIFS(#REF!,#REF!,$B455,#REF!,$C455,#REF!,$D$2)</f>
        <v>#REF!</v>
      </c>
      <c r="F455" s="116" t="e">
        <f>SUMIFS(#REF!,#REF!,$B455,#REF!,$C455,#REF!,$D$2)</f>
        <v>#REF!</v>
      </c>
      <c r="G455" s="15" t="e">
        <f>SUMIFS(#REF!,#REF!,$B455,#REF!,$C455,#REF!,$G$2)</f>
        <v>#REF!</v>
      </c>
      <c r="H455" s="15" t="e">
        <f>SUMIFS(#REF!,#REF!,$B455,#REF!,$C455,#REF!,$G$2)</f>
        <v>#REF!</v>
      </c>
      <c r="I455" s="15" t="e">
        <f>SUMIFS(#REF!,#REF!,$B455,#REF!,$C455,#REF!,$G$2)</f>
        <v>#REF!</v>
      </c>
      <c r="J455" s="117" t="e">
        <f>SUMIFS(#REF!,#REF!,$B455,#REF!,$C455,#REF!,$J$2)</f>
        <v>#REF!</v>
      </c>
      <c r="K455" s="117" t="e">
        <f>SUMIFS(#REF!,#REF!,$B455,#REF!,$C455,#REF!,$J$2)</f>
        <v>#REF!</v>
      </c>
      <c r="L455" s="117" t="e">
        <f>SUMIFS(#REF!,#REF!,$B455,#REF!,$C455,#REF!,$J$2)</f>
        <v>#REF!</v>
      </c>
      <c r="M455" s="118"/>
      <c r="N455" s="118"/>
      <c r="O455" s="118"/>
      <c r="P455" s="118"/>
      <c r="Q455" s="118"/>
      <c r="R455" s="118"/>
      <c r="S455" s="118"/>
      <c r="T455" s="118"/>
      <c r="U455" s="118"/>
      <c r="V455" s="118"/>
      <c r="W455" s="118"/>
      <c r="X455" s="118"/>
      <c r="Y455" s="118"/>
      <c r="Z455" s="118"/>
      <c r="AA455" s="118"/>
      <c r="AB455" s="118"/>
      <c r="AC455" s="118"/>
      <c r="AD455" s="118"/>
      <c r="AE455" s="118"/>
      <c r="AF455" s="118"/>
      <c r="AG455" s="118"/>
      <c r="AH455" s="118"/>
      <c r="AI455" s="118"/>
    </row>
    <row r="456" spans="1:35" ht="18.75" customHeight="1">
      <c r="A456" s="113"/>
      <c r="B456" s="114" t="s">
        <v>691</v>
      </c>
      <c r="C456" s="101" t="s">
        <v>194</v>
      </c>
      <c r="D456" s="116" t="e">
        <f>SUMIFS(#REF!,#REF!,$B456,#REF!,$C456,#REF!,$D$2)</f>
        <v>#REF!</v>
      </c>
      <c r="E456" s="116" t="e">
        <f>SUMIFS(#REF!,#REF!,$B456,#REF!,$C456,#REF!,$D$2)</f>
        <v>#REF!</v>
      </c>
      <c r="F456" s="116" t="e">
        <f>SUMIFS(#REF!,#REF!,$B456,#REF!,$C456,#REF!,$D$2)</f>
        <v>#REF!</v>
      </c>
      <c r="G456" s="15" t="e">
        <f>SUMIFS(#REF!,#REF!,$B456,#REF!,$C456,#REF!,$G$2)</f>
        <v>#REF!</v>
      </c>
      <c r="H456" s="15" t="e">
        <f>SUMIFS(#REF!,#REF!,$B456,#REF!,$C456,#REF!,$G$2)</f>
        <v>#REF!</v>
      </c>
      <c r="I456" s="15" t="e">
        <f>SUMIFS(#REF!,#REF!,$B456,#REF!,$C456,#REF!,$G$2)</f>
        <v>#REF!</v>
      </c>
      <c r="J456" s="117" t="e">
        <f>SUMIFS(#REF!,#REF!,$B456,#REF!,$C456,#REF!,$J$2)</f>
        <v>#REF!</v>
      </c>
      <c r="K456" s="117" t="e">
        <f>SUMIFS(#REF!,#REF!,$B456,#REF!,$C456,#REF!,$J$2)</f>
        <v>#REF!</v>
      </c>
      <c r="L456" s="117" t="e">
        <f>SUMIFS(#REF!,#REF!,$B456,#REF!,$C456,#REF!,$J$2)</f>
        <v>#REF!</v>
      </c>
      <c r="M456" s="118"/>
      <c r="N456" s="118"/>
      <c r="O456" s="118"/>
      <c r="P456" s="118"/>
      <c r="Q456" s="118"/>
      <c r="R456" s="118"/>
      <c r="S456" s="118"/>
      <c r="T456" s="118"/>
      <c r="U456" s="118"/>
      <c r="V456" s="118"/>
      <c r="W456" s="118"/>
      <c r="X456" s="118"/>
      <c r="Y456" s="118"/>
      <c r="Z456" s="118"/>
      <c r="AA456" s="118"/>
      <c r="AB456" s="118"/>
      <c r="AC456" s="118"/>
      <c r="AD456" s="118"/>
      <c r="AE456" s="118"/>
      <c r="AF456" s="118"/>
      <c r="AG456" s="118"/>
      <c r="AH456" s="118"/>
      <c r="AI456" s="118"/>
    </row>
    <row r="457" spans="1:35" ht="15.75" customHeight="1">
      <c r="A457" s="108"/>
      <c r="B457" s="109" t="s">
        <v>3668</v>
      </c>
      <c r="C457" s="110"/>
      <c r="D457" s="111" t="e">
        <f t="shared" ref="D457:L457" si="114">SUM(D458:D460)</f>
        <v>#REF!</v>
      </c>
      <c r="E457" s="111" t="e">
        <f t="shared" si="114"/>
        <v>#REF!</v>
      </c>
      <c r="F457" s="111" t="e">
        <f t="shared" si="114"/>
        <v>#REF!</v>
      </c>
      <c r="G457" s="111" t="e">
        <f t="shared" si="114"/>
        <v>#REF!</v>
      </c>
      <c r="H457" s="111" t="e">
        <f t="shared" si="114"/>
        <v>#REF!</v>
      </c>
      <c r="I457" s="111" t="e">
        <f t="shared" si="114"/>
        <v>#REF!</v>
      </c>
      <c r="J457" s="111" t="e">
        <f t="shared" si="114"/>
        <v>#REF!</v>
      </c>
      <c r="K457" s="111" t="e">
        <f t="shared" si="114"/>
        <v>#REF!</v>
      </c>
      <c r="L457" s="111" t="e">
        <f t="shared" si="114"/>
        <v>#REF!</v>
      </c>
      <c r="M457" s="112"/>
      <c r="N457" s="112"/>
      <c r="O457" s="112"/>
      <c r="P457" s="112"/>
      <c r="Q457" s="112"/>
      <c r="R457" s="112"/>
      <c r="S457" s="112"/>
      <c r="T457" s="112"/>
      <c r="U457" s="112"/>
      <c r="V457" s="112"/>
      <c r="W457" s="112"/>
      <c r="X457" s="112"/>
      <c r="Y457" s="112"/>
      <c r="Z457" s="112"/>
      <c r="AA457" s="112"/>
      <c r="AB457" s="112"/>
      <c r="AC457" s="112"/>
      <c r="AD457" s="112"/>
      <c r="AE457" s="112"/>
      <c r="AF457" s="112"/>
      <c r="AG457" s="112"/>
      <c r="AH457" s="112"/>
      <c r="AI457" s="112"/>
    </row>
    <row r="458" spans="1:35" ht="63.75" customHeight="1">
      <c r="A458" s="113">
        <f>A454+1</f>
        <v>114</v>
      </c>
      <c r="B458" s="114" t="s">
        <v>812</v>
      </c>
      <c r="C458" s="115" t="s">
        <v>115</v>
      </c>
      <c r="D458" s="116" t="e">
        <f>SUMIFS(#REF!,#REF!,$B458,#REF!,$C458,#REF!,$D$2)</f>
        <v>#REF!</v>
      </c>
      <c r="E458" s="116" t="e">
        <f>SUMIFS(#REF!,#REF!,$B458,#REF!,$C458,#REF!,$D$2)</f>
        <v>#REF!</v>
      </c>
      <c r="F458" s="116" t="e">
        <f>SUMIFS(#REF!,#REF!,$B458,#REF!,$C458,#REF!,$D$2)</f>
        <v>#REF!</v>
      </c>
      <c r="G458" s="15" t="e">
        <f>SUMIFS(#REF!,#REF!,$B458,#REF!,$C458,#REF!,$G$2)</f>
        <v>#REF!</v>
      </c>
      <c r="H458" s="15" t="e">
        <f>SUMIFS(#REF!,#REF!,$B458,#REF!,$C458,#REF!,$G$2)</f>
        <v>#REF!</v>
      </c>
      <c r="I458" s="15" t="e">
        <f>SUMIFS(#REF!,#REF!,$B458,#REF!,$C458,#REF!,$G$2)</f>
        <v>#REF!</v>
      </c>
      <c r="J458" s="117" t="e">
        <f>SUMIFS(#REF!,#REF!,$B458,#REF!,$C458,#REF!,$J$2)</f>
        <v>#REF!</v>
      </c>
      <c r="K458" s="117" t="e">
        <f>SUMIFS(#REF!,#REF!,$B458,#REF!,$C458,#REF!,$J$2)</f>
        <v>#REF!</v>
      </c>
      <c r="L458" s="117" t="e">
        <f>SUMIFS(#REF!,#REF!,$B458,#REF!,$C458,#REF!,$J$2)</f>
        <v>#REF!</v>
      </c>
      <c r="M458" s="118"/>
      <c r="N458" s="118"/>
      <c r="O458" s="118"/>
      <c r="P458" s="118"/>
      <c r="Q458" s="118"/>
      <c r="R458" s="118"/>
      <c r="S458" s="118"/>
      <c r="T458" s="118"/>
      <c r="U458" s="118"/>
      <c r="V458" s="118"/>
      <c r="W458" s="118"/>
      <c r="X458" s="118"/>
      <c r="Y458" s="118"/>
      <c r="Z458" s="118"/>
      <c r="AA458" s="118"/>
      <c r="AB458" s="118"/>
      <c r="AC458" s="118"/>
      <c r="AD458" s="118"/>
      <c r="AE458" s="118"/>
      <c r="AF458" s="118"/>
      <c r="AG458" s="118"/>
      <c r="AH458" s="118"/>
      <c r="AI458" s="118"/>
    </row>
    <row r="459" spans="1:35" ht="63.75" customHeight="1">
      <c r="A459" s="113"/>
      <c r="B459" s="114" t="s">
        <v>812</v>
      </c>
      <c r="C459" s="115" t="s">
        <v>398</v>
      </c>
      <c r="D459" s="116" t="e">
        <f>SUMIFS(#REF!,#REF!,$B459,#REF!,$C459,#REF!,$D$2)</f>
        <v>#REF!</v>
      </c>
      <c r="E459" s="116" t="e">
        <f>SUMIFS(#REF!,#REF!,$B459,#REF!,$C459,#REF!,$D$2)</f>
        <v>#REF!</v>
      </c>
      <c r="F459" s="116" t="e">
        <f>SUMIFS(#REF!,#REF!,$B459,#REF!,$C459,#REF!,$D$2)</f>
        <v>#REF!</v>
      </c>
      <c r="G459" s="15" t="e">
        <f>SUMIFS(#REF!,#REF!,$B459,#REF!,$C459,#REF!,$G$2)</f>
        <v>#REF!</v>
      </c>
      <c r="H459" s="15" t="e">
        <f>SUMIFS(#REF!,#REF!,$B459,#REF!,$C459,#REF!,$G$2)</f>
        <v>#REF!</v>
      </c>
      <c r="I459" s="15" t="e">
        <f>SUMIFS(#REF!,#REF!,$B459,#REF!,$C459,#REF!,$G$2)</f>
        <v>#REF!</v>
      </c>
      <c r="J459" s="117" t="e">
        <f>SUMIFS(#REF!,#REF!,$B459,#REF!,$C459,#REF!,$J$2)</f>
        <v>#REF!</v>
      </c>
      <c r="K459" s="117" t="e">
        <f>SUMIFS(#REF!,#REF!,$B459,#REF!,$C459,#REF!,$J$2)</f>
        <v>#REF!</v>
      </c>
      <c r="L459" s="117" t="e">
        <f>SUMIFS(#REF!,#REF!,$B459,#REF!,$C459,#REF!,$J$2)</f>
        <v>#REF!</v>
      </c>
      <c r="M459" s="118"/>
      <c r="N459" s="118"/>
      <c r="O459" s="118"/>
      <c r="P459" s="118"/>
      <c r="Q459" s="118"/>
      <c r="R459" s="118"/>
      <c r="S459" s="118"/>
      <c r="T459" s="118"/>
      <c r="U459" s="118"/>
      <c r="V459" s="118"/>
      <c r="W459" s="118"/>
      <c r="X459" s="118"/>
      <c r="Y459" s="118"/>
      <c r="Z459" s="118"/>
      <c r="AA459" s="118"/>
      <c r="AB459" s="118"/>
      <c r="AC459" s="118"/>
      <c r="AD459" s="118"/>
      <c r="AE459" s="118"/>
      <c r="AF459" s="118"/>
      <c r="AG459" s="118"/>
      <c r="AH459" s="118"/>
      <c r="AI459" s="118"/>
    </row>
    <row r="460" spans="1:35" ht="18.75" customHeight="1">
      <c r="A460" s="113"/>
      <c r="B460" s="114" t="s">
        <v>812</v>
      </c>
      <c r="C460" s="101" t="s">
        <v>194</v>
      </c>
      <c r="D460" s="116" t="e">
        <f>SUMIFS(#REF!,#REF!,$B460,#REF!,$C460,#REF!,$D$2)</f>
        <v>#REF!</v>
      </c>
      <c r="E460" s="116" t="e">
        <f>SUMIFS(#REF!,#REF!,$B460,#REF!,$C460,#REF!,$D$2)</f>
        <v>#REF!</v>
      </c>
      <c r="F460" s="116" t="e">
        <f>SUMIFS(#REF!,#REF!,$B460,#REF!,$C460,#REF!,$D$2)</f>
        <v>#REF!</v>
      </c>
      <c r="G460" s="15" t="e">
        <f>SUMIFS(#REF!,#REF!,$B460,#REF!,$C460,#REF!,$G$2)</f>
        <v>#REF!</v>
      </c>
      <c r="H460" s="15" t="e">
        <f>SUMIFS(#REF!,#REF!,$B460,#REF!,$C460,#REF!,$G$2)</f>
        <v>#REF!</v>
      </c>
      <c r="I460" s="15" t="e">
        <f>SUMIFS(#REF!,#REF!,$B460,#REF!,$C460,#REF!,$G$2)</f>
        <v>#REF!</v>
      </c>
      <c r="J460" s="117" t="e">
        <f>SUMIFS(#REF!,#REF!,$B460,#REF!,$C460,#REF!,$J$2)</f>
        <v>#REF!</v>
      </c>
      <c r="K460" s="117" t="e">
        <f>SUMIFS(#REF!,#REF!,$B460,#REF!,$C460,#REF!,$J$2)</f>
        <v>#REF!</v>
      </c>
      <c r="L460" s="117" t="e">
        <f>SUMIFS(#REF!,#REF!,$B460,#REF!,$C460,#REF!,$J$2)</f>
        <v>#REF!</v>
      </c>
      <c r="M460" s="118"/>
      <c r="N460" s="118"/>
      <c r="O460" s="118"/>
      <c r="P460" s="118"/>
      <c r="Q460" s="118"/>
      <c r="R460" s="118"/>
      <c r="S460" s="118"/>
      <c r="T460" s="118"/>
      <c r="U460" s="118"/>
      <c r="V460" s="118"/>
      <c r="W460" s="118"/>
      <c r="X460" s="118"/>
      <c r="Y460" s="118"/>
      <c r="Z460" s="118"/>
      <c r="AA460" s="118"/>
      <c r="AB460" s="118"/>
      <c r="AC460" s="118"/>
      <c r="AD460" s="118"/>
      <c r="AE460" s="118"/>
      <c r="AF460" s="118"/>
      <c r="AG460" s="118"/>
      <c r="AH460" s="118"/>
      <c r="AI460" s="118"/>
    </row>
    <row r="461" spans="1:35" ht="15.75" customHeight="1">
      <c r="A461" s="108"/>
      <c r="B461" s="109" t="s">
        <v>3668</v>
      </c>
      <c r="C461" s="110"/>
      <c r="D461" s="111" t="e">
        <f t="shared" ref="D461:L461" si="115">SUM(D462:D464)</f>
        <v>#REF!</v>
      </c>
      <c r="E461" s="111" t="e">
        <f t="shared" si="115"/>
        <v>#REF!</v>
      </c>
      <c r="F461" s="111" t="e">
        <f t="shared" si="115"/>
        <v>#REF!</v>
      </c>
      <c r="G461" s="111" t="e">
        <f t="shared" si="115"/>
        <v>#REF!</v>
      </c>
      <c r="H461" s="111" t="e">
        <f t="shared" si="115"/>
        <v>#REF!</v>
      </c>
      <c r="I461" s="111" t="e">
        <f t="shared" si="115"/>
        <v>#REF!</v>
      </c>
      <c r="J461" s="111" t="e">
        <f t="shared" si="115"/>
        <v>#REF!</v>
      </c>
      <c r="K461" s="111" t="e">
        <f t="shared" si="115"/>
        <v>#REF!</v>
      </c>
      <c r="L461" s="111" t="e">
        <f t="shared" si="115"/>
        <v>#REF!</v>
      </c>
      <c r="M461" s="112"/>
      <c r="N461" s="112"/>
      <c r="O461" s="112"/>
      <c r="P461" s="112"/>
      <c r="Q461" s="112"/>
      <c r="R461" s="112"/>
      <c r="S461" s="112"/>
      <c r="T461" s="112"/>
      <c r="U461" s="112"/>
      <c r="V461" s="112"/>
      <c r="W461" s="112"/>
      <c r="X461" s="112"/>
      <c r="Y461" s="112"/>
      <c r="Z461" s="112"/>
      <c r="AA461" s="112"/>
      <c r="AB461" s="112"/>
      <c r="AC461" s="112"/>
      <c r="AD461" s="112"/>
      <c r="AE461" s="112"/>
      <c r="AF461" s="112"/>
      <c r="AG461" s="112"/>
      <c r="AH461" s="112"/>
      <c r="AI461" s="112"/>
    </row>
    <row r="462" spans="1:35" ht="63.75" customHeight="1">
      <c r="A462" s="113">
        <f>A458+1</f>
        <v>115</v>
      </c>
      <c r="B462" s="114" t="s">
        <v>813</v>
      </c>
      <c r="C462" s="115" t="s">
        <v>115</v>
      </c>
      <c r="D462" s="116" t="e">
        <f>SUMIFS(#REF!,#REF!,$B462,#REF!,$C462,#REF!,$D$2)</f>
        <v>#REF!</v>
      </c>
      <c r="E462" s="116" t="e">
        <f>SUMIFS(#REF!,#REF!,$B462,#REF!,$C462,#REF!,$D$2)</f>
        <v>#REF!</v>
      </c>
      <c r="F462" s="116" t="e">
        <f>SUMIFS(#REF!,#REF!,$B462,#REF!,$C462,#REF!,$D$2)</f>
        <v>#REF!</v>
      </c>
      <c r="G462" s="15" t="e">
        <f>SUMIFS(#REF!,#REF!,$B462,#REF!,$C462,#REF!,$G$2)</f>
        <v>#REF!</v>
      </c>
      <c r="H462" s="15" t="e">
        <f>SUMIFS(#REF!,#REF!,$B462,#REF!,$C462,#REF!,$G$2)</f>
        <v>#REF!</v>
      </c>
      <c r="I462" s="15" t="e">
        <f>SUMIFS(#REF!,#REF!,$B462,#REF!,$C462,#REF!,$G$2)</f>
        <v>#REF!</v>
      </c>
      <c r="J462" s="117" t="e">
        <f>SUMIFS(#REF!,#REF!,$B462,#REF!,$C462,#REF!,$J$2)</f>
        <v>#REF!</v>
      </c>
      <c r="K462" s="117" t="e">
        <f>SUMIFS(#REF!,#REF!,$B462,#REF!,$C462,#REF!,$J$2)</f>
        <v>#REF!</v>
      </c>
      <c r="L462" s="117" t="e">
        <f>SUMIFS(#REF!,#REF!,$B462,#REF!,$C462,#REF!,$J$2)</f>
        <v>#REF!</v>
      </c>
      <c r="M462" s="118"/>
      <c r="N462" s="118"/>
      <c r="O462" s="118"/>
      <c r="P462" s="118"/>
      <c r="Q462" s="118"/>
      <c r="R462" s="118"/>
      <c r="S462" s="118"/>
      <c r="T462" s="118"/>
      <c r="U462" s="118"/>
      <c r="V462" s="118"/>
      <c r="W462" s="118"/>
      <c r="X462" s="118"/>
      <c r="Y462" s="118"/>
      <c r="Z462" s="118"/>
      <c r="AA462" s="118"/>
      <c r="AB462" s="118"/>
      <c r="AC462" s="118"/>
      <c r="AD462" s="118"/>
      <c r="AE462" s="118"/>
      <c r="AF462" s="118"/>
      <c r="AG462" s="118"/>
      <c r="AH462" s="118"/>
      <c r="AI462" s="118"/>
    </row>
    <row r="463" spans="1:35" ht="63.75" customHeight="1">
      <c r="A463" s="113"/>
      <c r="B463" s="114" t="s">
        <v>813</v>
      </c>
      <c r="C463" s="115" t="s">
        <v>398</v>
      </c>
      <c r="D463" s="116" t="e">
        <f>SUMIFS(#REF!,#REF!,$B463,#REF!,$C463,#REF!,$D$2)</f>
        <v>#REF!</v>
      </c>
      <c r="E463" s="116" t="e">
        <f>SUMIFS(#REF!,#REF!,$B463,#REF!,$C463,#REF!,$D$2)</f>
        <v>#REF!</v>
      </c>
      <c r="F463" s="116" t="e">
        <f>SUMIFS(#REF!,#REF!,$B463,#REF!,$C463,#REF!,$D$2)</f>
        <v>#REF!</v>
      </c>
      <c r="G463" s="15" t="e">
        <f>SUMIFS(#REF!,#REF!,$B463,#REF!,$C463,#REF!,$G$2)</f>
        <v>#REF!</v>
      </c>
      <c r="H463" s="15" t="e">
        <f>SUMIFS(#REF!,#REF!,$B463,#REF!,$C463,#REF!,$G$2)</f>
        <v>#REF!</v>
      </c>
      <c r="I463" s="15" t="e">
        <f>SUMIFS(#REF!,#REF!,$B463,#REF!,$C463,#REF!,$G$2)</f>
        <v>#REF!</v>
      </c>
      <c r="J463" s="117" t="e">
        <f>SUMIFS(#REF!,#REF!,$B463,#REF!,$C463,#REF!,$J$2)</f>
        <v>#REF!</v>
      </c>
      <c r="K463" s="117" t="e">
        <f>SUMIFS(#REF!,#REF!,$B463,#REF!,$C463,#REF!,$J$2)</f>
        <v>#REF!</v>
      </c>
      <c r="L463" s="117" t="e">
        <f>SUMIFS(#REF!,#REF!,$B463,#REF!,$C463,#REF!,$J$2)</f>
        <v>#REF!</v>
      </c>
      <c r="M463" s="118"/>
      <c r="N463" s="118"/>
      <c r="O463" s="118"/>
      <c r="P463" s="118"/>
      <c r="Q463" s="118"/>
      <c r="R463" s="118"/>
      <c r="S463" s="118"/>
      <c r="T463" s="118"/>
      <c r="U463" s="118"/>
      <c r="V463" s="118"/>
      <c r="W463" s="118"/>
      <c r="X463" s="118"/>
      <c r="Y463" s="118"/>
      <c r="Z463" s="118"/>
      <c r="AA463" s="118"/>
      <c r="AB463" s="118"/>
      <c r="AC463" s="118"/>
      <c r="AD463" s="118"/>
      <c r="AE463" s="118"/>
      <c r="AF463" s="118"/>
      <c r="AG463" s="118"/>
      <c r="AH463" s="118"/>
      <c r="AI463" s="118"/>
    </row>
    <row r="464" spans="1:35" ht="18.75" customHeight="1">
      <c r="A464" s="113"/>
      <c r="B464" s="114" t="s">
        <v>813</v>
      </c>
      <c r="C464" s="101" t="s">
        <v>194</v>
      </c>
      <c r="D464" s="116" t="e">
        <f>SUMIFS(#REF!,#REF!,$B464,#REF!,$C464,#REF!,$D$2)</f>
        <v>#REF!</v>
      </c>
      <c r="E464" s="116" t="e">
        <f>SUMIFS(#REF!,#REF!,$B464,#REF!,$C464,#REF!,$D$2)</f>
        <v>#REF!</v>
      </c>
      <c r="F464" s="116" t="e">
        <f>SUMIFS(#REF!,#REF!,$B464,#REF!,$C464,#REF!,$D$2)</f>
        <v>#REF!</v>
      </c>
      <c r="G464" s="15" t="e">
        <f>SUMIFS(#REF!,#REF!,$B464,#REF!,$C464,#REF!,$G$2)</f>
        <v>#REF!</v>
      </c>
      <c r="H464" s="15" t="e">
        <f>SUMIFS(#REF!,#REF!,$B464,#REF!,$C464,#REF!,$G$2)</f>
        <v>#REF!</v>
      </c>
      <c r="I464" s="15" t="e">
        <f>SUMIFS(#REF!,#REF!,$B464,#REF!,$C464,#REF!,$G$2)</f>
        <v>#REF!</v>
      </c>
      <c r="J464" s="117" t="e">
        <f>SUMIFS(#REF!,#REF!,$B464,#REF!,$C464,#REF!,$J$2)</f>
        <v>#REF!</v>
      </c>
      <c r="K464" s="117" t="e">
        <f>SUMIFS(#REF!,#REF!,$B464,#REF!,$C464,#REF!,$J$2)</f>
        <v>#REF!</v>
      </c>
      <c r="L464" s="117" t="e">
        <f>SUMIFS(#REF!,#REF!,$B464,#REF!,$C464,#REF!,$J$2)</f>
        <v>#REF!</v>
      </c>
      <c r="M464" s="118"/>
      <c r="N464" s="118"/>
      <c r="O464" s="118"/>
      <c r="P464" s="118"/>
      <c r="Q464" s="118"/>
      <c r="R464" s="118"/>
      <c r="S464" s="118"/>
      <c r="T464" s="118"/>
      <c r="U464" s="118"/>
      <c r="V464" s="118"/>
      <c r="W464" s="118"/>
      <c r="X464" s="118"/>
      <c r="Y464" s="118"/>
      <c r="Z464" s="118"/>
      <c r="AA464" s="118"/>
      <c r="AB464" s="118"/>
      <c r="AC464" s="118"/>
      <c r="AD464" s="118"/>
      <c r="AE464" s="118"/>
      <c r="AF464" s="118"/>
      <c r="AG464" s="118"/>
      <c r="AH464" s="118"/>
      <c r="AI464" s="118"/>
    </row>
    <row r="465" spans="1:35" ht="15.75" customHeight="1">
      <c r="A465" s="108"/>
      <c r="B465" s="109" t="s">
        <v>3668</v>
      </c>
      <c r="C465" s="110"/>
      <c r="D465" s="111" t="e">
        <f t="shared" ref="D465:L465" si="116">SUM(D466:D468)</f>
        <v>#REF!</v>
      </c>
      <c r="E465" s="111" t="e">
        <f t="shared" si="116"/>
        <v>#REF!</v>
      </c>
      <c r="F465" s="111" t="e">
        <f t="shared" si="116"/>
        <v>#REF!</v>
      </c>
      <c r="G465" s="111" t="e">
        <f t="shared" si="116"/>
        <v>#REF!</v>
      </c>
      <c r="H465" s="111" t="e">
        <f t="shared" si="116"/>
        <v>#REF!</v>
      </c>
      <c r="I465" s="111" t="e">
        <f t="shared" si="116"/>
        <v>#REF!</v>
      </c>
      <c r="J465" s="111" t="e">
        <f t="shared" si="116"/>
        <v>#REF!</v>
      </c>
      <c r="K465" s="111" t="e">
        <f t="shared" si="116"/>
        <v>#REF!</v>
      </c>
      <c r="L465" s="111" t="e">
        <f t="shared" si="116"/>
        <v>#REF!</v>
      </c>
      <c r="M465" s="112"/>
      <c r="N465" s="112"/>
      <c r="O465" s="112"/>
      <c r="P465" s="112"/>
      <c r="Q465" s="112"/>
      <c r="R465" s="112"/>
      <c r="S465" s="112"/>
      <c r="T465" s="112"/>
      <c r="U465" s="112"/>
      <c r="V465" s="112"/>
      <c r="W465" s="112"/>
      <c r="X465" s="112"/>
      <c r="Y465" s="112"/>
      <c r="Z465" s="112"/>
      <c r="AA465" s="112"/>
      <c r="AB465" s="112"/>
      <c r="AC465" s="112"/>
      <c r="AD465" s="112"/>
      <c r="AE465" s="112"/>
      <c r="AF465" s="112"/>
      <c r="AG465" s="112"/>
      <c r="AH465" s="112"/>
      <c r="AI465" s="112"/>
    </row>
    <row r="466" spans="1:35" ht="63.75" customHeight="1">
      <c r="A466" s="113">
        <f>A462+1</f>
        <v>116</v>
      </c>
      <c r="B466" s="114" t="s">
        <v>814</v>
      </c>
      <c r="C466" s="115" t="s">
        <v>115</v>
      </c>
      <c r="D466" s="116" t="e">
        <f>SUMIFS(#REF!,#REF!,$B466,#REF!,$C466,#REF!,$D$2)</f>
        <v>#REF!</v>
      </c>
      <c r="E466" s="116" t="e">
        <f>SUMIFS(#REF!,#REF!,$B466,#REF!,$C466,#REF!,$D$2)</f>
        <v>#REF!</v>
      </c>
      <c r="F466" s="116" t="e">
        <f>SUMIFS(#REF!,#REF!,$B466,#REF!,$C466,#REF!,$D$2)</f>
        <v>#REF!</v>
      </c>
      <c r="G466" s="15" t="e">
        <f>SUMIFS(#REF!,#REF!,$B466,#REF!,$C466,#REF!,$G$2)</f>
        <v>#REF!</v>
      </c>
      <c r="H466" s="15" t="e">
        <f>SUMIFS(#REF!,#REF!,$B466,#REF!,$C466,#REF!,$G$2)</f>
        <v>#REF!</v>
      </c>
      <c r="I466" s="15" t="e">
        <f>SUMIFS(#REF!,#REF!,$B466,#REF!,$C466,#REF!,$G$2)</f>
        <v>#REF!</v>
      </c>
      <c r="J466" s="117" t="e">
        <f>SUMIFS(#REF!,#REF!,$B466,#REF!,$C466,#REF!,$J$2)</f>
        <v>#REF!</v>
      </c>
      <c r="K466" s="117" t="e">
        <f>SUMIFS(#REF!,#REF!,$B466,#REF!,$C466,#REF!,$J$2)</f>
        <v>#REF!</v>
      </c>
      <c r="L466" s="117" t="e">
        <f>SUMIFS(#REF!,#REF!,$B466,#REF!,$C466,#REF!,$J$2)</f>
        <v>#REF!</v>
      </c>
      <c r="M466" s="118"/>
      <c r="N466" s="118"/>
      <c r="O466" s="118"/>
      <c r="P466" s="118"/>
      <c r="Q466" s="118"/>
      <c r="R466" s="118"/>
      <c r="S466" s="118"/>
      <c r="T466" s="118"/>
      <c r="U466" s="118"/>
      <c r="V466" s="118"/>
      <c r="W466" s="118"/>
      <c r="X466" s="118"/>
      <c r="Y466" s="118"/>
      <c r="Z466" s="118"/>
      <c r="AA466" s="118"/>
      <c r="AB466" s="118"/>
      <c r="AC466" s="118"/>
      <c r="AD466" s="118"/>
      <c r="AE466" s="118"/>
      <c r="AF466" s="118"/>
      <c r="AG466" s="118"/>
      <c r="AH466" s="118"/>
      <c r="AI466" s="118"/>
    </row>
    <row r="467" spans="1:35" ht="63.75" customHeight="1">
      <c r="A467" s="113"/>
      <c r="B467" s="114" t="s">
        <v>814</v>
      </c>
      <c r="C467" s="115" t="s">
        <v>398</v>
      </c>
      <c r="D467" s="116" t="e">
        <f>SUMIFS(#REF!,#REF!,$B467,#REF!,$C467,#REF!,$D$2)</f>
        <v>#REF!</v>
      </c>
      <c r="E467" s="116" t="e">
        <f>SUMIFS(#REF!,#REF!,$B467,#REF!,$C467,#REF!,$D$2)</f>
        <v>#REF!</v>
      </c>
      <c r="F467" s="116" t="e">
        <f>SUMIFS(#REF!,#REF!,$B467,#REF!,$C467,#REF!,$D$2)</f>
        <v>#REF!</v>
      </c>
      <c r="G467" s="15" t="e">
        <f>SUMIFS(#REF!,#REF!,$B467,#REF!,$C467,#REF!,$G$2)</f>
        <v>#REF!</v>
      </c>
      <c r="H467" s="15" t="e">
        <f>SUMIFS(#REF!,#REF!,$B467,#REF!,$C467,#REF!,$G$2)</f>
        <v>#REF!</v>
      </c>
      <c r="I467" s="15" t="e">
        <f>SUMIFS(#REF!,#REF!,$B467,#REF!,$C467,#REF!,$G$2)</f>
        <v>#REF!</v>
      </c>
      <c r="J467" s="117" t="e">
        <f>SUMIFS(#REF!,#REF!,$B467,#REF!,$C467,#REF!,$J$2)</f>
        <v>#REF!</v>
      </c>
      <c r="K467" s="117" t="e">
        <f>SUMIFS(#REF!,#REF!,$B467,#REF!,$C467,#REF!,$J$2)</f>
        <v>#REF!</v>
      </c>
      <c r="L467" s="117" t="e">
        <f>SUMIFS(#REF!,#REF!,$B467,#REF!,$C467,#REF!,$J$2)</f>
        <v>#REF!</v>
      </c>
      <c r="M467" s="118"/>
      <c r="N467" s="118"/>
      <c r="O467" s="118"/>
      <c r="P467" s="118"/>
      <c r="Q467" s="118"/>
      <c r="R467" s="118"/>
      <c r="S467" s="118"/>
      <c r="T467" s="118"/>
      <c r="U467" s="118"/>
      <c r="V467" s="118"/>
      <c r="W467" s="118"/>
      <c r="X467" s="118"/>
      <c r="Y467" s="118"/>
      <c r="Z467" s="118"/>
      <c r="AA467" s="118"/>
      <c r="AB467" s="118"/>
      <c r="AC467" s="118"/>
      <c r="AD467" s="118"/>
      <c r="AE467" s="118"/>
      <c r="AF467" s="118"/>
      <c r="AG467" s="118"/>
      <c r="AH467" s="118"/>
      <c r="AI467" s="118"/>
    </row>
    <row r="468" spans="1:35" ht="18.75" customHeight="1">
      <c r="A468" s="113"/>
      <c r="B468" s="114" t="s">
        <v>814</v>
      </c>
      <c r="C468" s="101" t="s">
        <v>194</v>
      </c>
      <c r="D468" s="116" t="e">
        <f>SUMIFS(#REF!,#REF!,$B468,#REF!,$C468,#REF!,$D$2)</f>
        <v>#REF!</v>
      </c>
      <c r="E468" s="116" t="e">
        <f>SUMIFS(#REF!,#REF!,$B468,#REF!,$C468,#REF!,$D$2)</f>
        <v>#REF!</v>
      </c>
      <c r="F468" s="116" t="e">
        <f>SUMIFS(#REF!,#REF!,$B468,#REF!,$C468,#REF!,$D$2)</f>
        <v>#REF!</v>
      </c>
      <c r="G468" s="15" t="e">
        <f>SUMIFS(#REF!,#REF!,$B468,#REF!,$C468,#REF!,$G$2)</f>
        <v>#REF!</v>
      </c>
      <c r="H468" s="15" t="e">
        <f>SUMIFS(#REF!,#REF!,$B468,#REF!,$C468,#REF!,$G$2)</f>
        <v>#REF!</v>
      </c>
      <c r="I468" s="15" t="e">
        <f>SUMIFS(#REF!,#REF!,$B468,#REF!,$C468,#REF!,$G$2)</f>
        <v>#REF!</v>
      </c>
      <c r="J468" s="117" t="e">
        <f>SUMIFS(#REF!,#REF!,$B468,#REF!,$C468,#REF!,$J$2)</f>
        <v>#REF!</v>
      </c>
      <c r="K468" s="117" t="e">
        <f>SUMIFS(#REF!,#REF!,$B468,#REF!,$C468,#REF!,$J$2)</f>
        <v>#REF!</v>
      </c>
      <c r="L468" s="117" t="e">
        <f>SUMIFS(#REF!,#REF!,$B468,#REF!,$C468,#REF!,$J$2)</f>
        <v>#REF!</v>
      </c>
      <c r="M468" s="118"/>
      <c r="N468" s="118"/>
      <c r="O468" s="118"/>
      <c r="P468" s="118"/>
      <c r="Q468" s="118"/>
      <c r="R468" s="118"/>
      <c r="S468" s="118"/>
      <c r="T468" s="118"/>
      <c r="U468" s="118"/>
      <c r="V468" s="118"/>
      <c r="W468" s="118"/>
      <c r="X468" s="118"/>
      <c r="Y468" s="118"/>
      <c r="Z468" s="118"/>
      <c r="AA468" s="118"/>
      <c r="AB468" s="118"/>
      <c r="AC468" s="118"/>
      <c r="AD468" s="118"/>
      <c r="AE468" s="118"/>
      <c r="AF468" s="118"/>
      <c r="AG468" s="118"/>
      <c r="AH468" s="118"/>
      <c r="AI468" s="118"/>
    </row>
    <row r="469" spans="1:35" ht="15.75" customHeight="1">
      <c r="A469" s="108"/>
      <c r="B469" s="109" t="s">
        <v>3668</v>
      </c>
      <c r="C469" s="110"/>
      <c r="D469" s="111" t="e">
        <f t="shared" ref="D469:L469" si="117">SUM(D470:D472)</f>
        <v>#REF!</v>
      </c>
      <c r="E469" s="111" t="e">
        <f t="shared" si="117"/>
        <v>#REF!</v>
      </c>
      <c r="F469" s="111" t="e">
        <f t="shared" si="117"/>
        <v>#REF!</v>
      </c>
      <c r="G469" s="111" t="e">
        <f t="shared" si="117"/>
        <v>#REF!</v>
      </c>
      <c r="H469" s="111" t="e">
        <f t="shared" si="117"/>
        <v>#REF!</v>
      </c>
      <c r="I469" s="111" t="e">
        <f t="shared" si="117"/>
        <v>#REF!</v>
      </c>
      <c r="J469" s="111" t="e">
        <f t="shared" si="117"/>
        <v>#REF!</v>
      </c>
      <c r="K469" s="111" t="e">
        <f t="shared" si="117"/>
        <v>#REF!</v>
      </c>
      <c r="L469" s="111" t="e">
        <f t="shared" si="117"/>
        <v>#REF!</v>
      </c>
      <c r="M469" s="112"/>
      <c r="N469" s="112"/>
      <c r="O469" s="112"/>
      <c r="P469" s="112"/>
      <c r="Q469" s="112"/>
      <c r="R469" s="112"/>
      <c r="S469" s="112"/>
      <c r="T469" s="112"/>
      <c r="U469" s="112"/>
      <c r="V469" s="112"/>
      <c r="W469" s="112"/>
      <c r="X469" s="112"/>
      <c r="Y469" s="112"/>
      <c r="Z469" s="112"/>
      <c r="AA469" s="112"/>
      <c r="AB469" s="112"/>
      <c r="AC469" s="112"/>
      <c r="AD469" s="112"/>
      <c r="AE469" s="112"/>
      <c r="AF469" s="112"/>
      <c r="AG469" s="112"/>
      <c r="AH469" s="112"/>
      <c r="AI469" s="112"/>
    </row>
    <row r="470" spans="1:35" ht="63.75" customHeight="1">
      <c r="A470" s="113">
        <f>A466+1</f>
        <v>117</v>
      </c>
      <c r="B470" s="114" t="s">
        <v>199</v>
      </c>
      <c r="C470" s="115" t="s">
        <v>115</v>
      </c>
      <c r="D470" s="116" t="e">
        <f>SUMIFS(#REF!,#REF!,$B470,#REF!,$C470,#REF!,$D$2)</f>
        <v>#REF!</v>
      </c>
      <c r="E470" s="116" t="e">
        <f>SUMIFS(#REF!,#REF!,$B470,#REF!,$C470,#REF!,$D$2)</f>
        <v>#REF!</v>
      </c>
      <c r="F470" s="116" t="e">
        <f>SUMIFS(#REF!,#REF!,$B470,#REF!,$C470,#REF!,$D$2)</f>
        <v>#REF!</v>
      </c>
      <c r="G470" s="15" t="e">
        <f>SUMIFS(#REF!,#REF!,$B470,#REF!,$C470,#REF!,$G$2)</f>
        <v>#REF!</v>
      </c>
      <c r="H470" s="15" t="e">
        <f>SUMIFS(#REF!,#REF!,$B470,#REF!,$C470,#REF!,$G$2)</f>
        <v>#REF!</v>
      </c>
      <c r="I470" s="15" t="e">
        <f>SUMIFS(#REF!,#REF!,$B470,#REF!,$C470,#REF!,$G$2)</f>
        <v>#REF!</v>
      </c>
      <c r="J470" s="117" t="e">
        <f>SUMIFS(#REF!,#REF!,$B470,#REF!,$C470,#REF!,$J$2)</f>
        <v>#REF!</v>
      </c>
      <c r="K470" s="117" t="e">
        <f>SUMIFS(#REF!,#REF!,$B470,#REF!,$C470,#REF!,$J$2)</f>
        <v>#REF!</v>
      </c>
      <c r="L470" s="117" t="e">
        <f>SUMIFS(#REF!,#REF!,$B470,#REF!,$C470,#REF!,$J$2)</f>
        <v>#REF!</v>
      </c>
      <c r="M470" s="118"/>
      <c r="N470" s="118"/>
      <c r="O470" s="118"/>
      <c r="P470" s="118"/>
      <c r="Q470" s="118"/>
      <c r="R470" s="118"/>
      <c r="S470" s="118"/>
      <c r="T470" s="118"/>
      <c r="U470" s="118"/>
      <c r="V470" s="118"/>
      <c r="W470" s="118"/>
      <c r="X470" s="118"/>
      <c r="Y470" s="118"/>
      <c r="Z470" s="118"/>
      <c r="AA470" s="118"/>
      <c r="AB470" s="118"/>
      <c r="AC470" s="118"/>
      <c r="AD470" s="118"/>
      <c r="AE470" s="118"/>
      <c r="AF470" s="118"/>
      <c r="AG470" s="118"/>
      <c r="AH470" s="118"/>
      <c r="AI470" s="118"/>
    </row>
    <row r="471" spans="1:35" ht="63.75" customHeight="1">
      <c r="A471" s="113"/>
      <c r="B471" s="114" t="s">
        <v>199</v>
      </c>
      <c r="C471" s="115" t="s">
        <v>398</v>
      </c>
      <c r="D471" s="116" t="e">
        <f>SUMIFS(#REF!,#REF!,$B471,#REF!,$C471,#REF!,$D$2)</f>
        <v>#REF!</v>
      </c>
      <c r="E471" s="116" t="e">
        <f>SUMIFS(#REF!,#REF!,$B471,#REF!,$C471,#REF!,$D$2)</f>
        <v>#REF!</v>
      </c>
      <c r="F471" s="116" t="e">
        <f>SUMIFS(#REF!,#REF!,$B471,#REF!,$C471,#REF!,$D$2)</f>
        <v>#REF!</v>
      </c>
      <c r="G471" s="15" t="e">
        <f>SUMIFS(#REF!,#REF!,$B471,#REF!,$C471,#REF!,$G$2)</f>
        <v>#REF!</v>
      </c>
      <c r="H471" s="15" t="e">
        <f>SUMIFS(#REF!,#REF!,$B471,#REF!,$C471,#REF!,$G$2)</f>
        <v>#REF!</v>
      </c>
      <c r="I471" s="15" t="e">
        <f>SUMIFS(#REF!,#REF!,$B471,#REF!,$C471,#REF!,$G$2)</f>
        <v>#REF!</v>
      </c>
      <c r="J471" s="117" t="e">
        <f>SUMIFS(#REF!,#REF!,$B471,#REF!,$C471,#REF!,$J$2)</f>
        <v>#REF!</v>
      </c>
      <c r="K471" s="117" t="e">
        <f>SUMIFS(#REF!,#REF!,$B471,#REF!,$C471,#REF!,$J$2)</f>
        <v>#REF!</v>
      </c>
      <c r="L471" s="117" t="e">
        <f>SUMIFS(#REF!,#REF!,$B471,#REF!,$C471,#REF!,$J$2)</f>
        <v>#REF!</v>
      </c>
      <c r="M471" s="118"/>
      <c r="N471" s="118"/>
      <c r="O471" s="118"/>
      <c r="P471" s="118"/>
      <c r="Q471" s="118"/>
      <c r="R471" s="118"/>
      <c r="S471" s="118"/>
      <c r="T471" s="118"/>
      <c r="U471" s="118"/>
      <c r="V471" s="118"/>
      <c r="W471" s="118"/>
      <c r="X471" s="118"/>
      <c r="Y471" s="118"/>
      <c r="Z471" s="118"/>
      <c r="AA471" s="118"/>
      <c r="AB471" s="118"/>
      <c r="AC471" s="118"/>
      <c r="AD471" s="118"/>
      <c r="AE471" s="118"/>
      <c r="AF471" s="118"/>
      <c r="AG471" s="118"/>
      <c r="AH471" s="118"/>
      <c r="AI471" s="118"/>
    </row>
    <row r="472" spans="1:35" ht="18.75" customHeight="1">
      <c r="A472" s="113"/>
      <c r="B472" s="114" t="s">
        <v>199</v>
      </c>
      <c r="C472" s="101" t="s">
        <v>194</v>
      </c>
      <c r="D472" s="116" t="e">
        <f>SUMIFS(#REF!,#REF!,$B472,#REF!,$C472,#REF!,$D$2)</f>
        <v>#REF!</v>
      </c>
      <c r="E472" s="116" t="e">
        <f>SUMIFS(#REF!,#REF!,$B472,#REF!,$C472,#REF!,$D$2)</f>
        <v>#REF!</v>
      </c>
      <c r="F472" s="116" t="e">
        <f>SUMIFS(#REF!,#REF!,$B472,#REF!,$C472,#REF!,$D$2)</f>
        <v>#REF!</v>
      </c>
      <c r="G472" s="15" t="e">
        <f>SUMIFS(#REF!,#REF!,$B472,#REF!,$C472,#REF!,$G$2)</f>
        <v>#REF!</v>
      </c>
      <c r="H472" s="15" t="e">
        <f>SUMIFS(#REF!,#REF!,$B472,#REF!,$C472,#REF!,$G$2)</f>
        <v>#REF!</v>
      </c>
      <c r="I472" s="15" t="e">
        <f>SUMIFS(#REF!,#REF!,$B472,#REF!,$C472,#REF!,$G$2)</f>
        <v>#REF!</v>
      </c>
      <c r="J472" s="117" t="e">
        <f>SUMIFS(#REF!,#REF!,$B472,#REF!,$C472,#REF!,$J$2)</f>
        <v>#REF!</v>
      </c>
      <c r="K472" s="117" t="e">
        <f>SUMIFS(#REF!,#REF!,$B472,#REF!,$C472,#REF!,$J$2)</f>
        <v>#REF!</v>
      </c>
      <c r="L472" s="117" t="e">
        <f>SUMIFS(#REF!,#REF!,$B472,#REF!,$C472,#REF!,$J$2)</f>
        <v>#REF!</v>
      </c>
      <c r="M472" s="118"/>
      <c r="N472" s="118"/>
      <c r="O472" s="118"/>
      <c r="P472" s="118"/>
      <c r="Q472" s="118"/>
      <c r="R472" s="118"/>
      <c r="S472" s="118"/>
      <c r="T472" s="118"/>
      <c r="U472" s="118"/>
      <c r="V472" s="118"/>
      <c r="W472" s="118"/>
      <c r="X472" s="118"/>
      <c r="Y472" s="118"/>
      <c r="Z472" s="118"/>
      <c r="AA472" s="118"/>
      <c r="AB472" s="118"/>
      <c r="AC472" s="118"/>
      <c r="AD472" s="118"/>
      <c r="AE472" s="118"/>
      <c r="AF472" s="118"/>
      <c r="AG472" s="118"/>
      <c r="AH472" s="118"/>
      <c r="AI472" s="118"/>
    </row>
    <row r="473" spans="1:35" ht="15.75" customHeight="1">
      <c r="A473" s="108"/>
      <c r="B473" s="109" t="s">
        <v>3668</v>
      </c>
      <c r="C473" s="110"/>
      <c r="D473" s="111" t="e">
        <f t="shared" ref="D473:L473" si="118">SUM(D474:D476)</f>
        <v>#REF!</v>
      </c>
      <c r="E473" s="111" t="e">
        <f t="shared" si="118"/>
        <v>#REF!</v>
      </c>
      <c r="F473" s="111" t="e">
        <f t="shared" si="118"/>
        <v>#REF!</v>
      </c>
      <c r="G473" s="111" t="e">
        <f t="shared" si="118"/>
        <v>#REF!</v>
      </c>
      <c r="H473" s="111" t="e">
        <f t="shared" si="118"/>
        <v>#REF!</v>
      </c>
      <c r="I473" s="111" t="e">
        <f t="shared" si="118"/>
        <v>#REF!</v>
      </c>
      <c r="J473" s="111" t="e">
        <f t="shared" si="118"/>
        <v>#REF!</v>
      </c>
      <c r="K473" s="111" t="e">
        <f t="shared" si="118"/>
        <v>#REF!</v>
      </c>
      <c r="L473" s="111" t="e">
        <f t="shared" si="118"/>
        <v>#REF!</v>
      </c>
      <c r="M473" s="112"/>
      <c r="N473" s="112"/>
      <c r="O473" s="112"/>
      <c r="P473" s="112"/>
      <c r="Q473" s="112"/>
      <c r="R473" s="112"/>
      <c r="S473" s="112"/>
      <c r="T473" s="112"/>
      <c r="U473" s="112"/>
      <c r="V473" s="112"/>
      <c r="W473" s="112"/>
      <c r="X473" s="112"/>
      <c r="Y473" s="112"/>
      <c r="Z473" s="112"/>
      <c r="AA473" s="112"/>
      <c r="AB473" s="112"/>
      <c r="AC473" s="112"/>
      <c r="AD473" s="112"/>
      <c r="AE473" s="112"/>
      <c r="AF473" s="112"/>
      <c r="AG473" s="112"/>
      <c r="AH473" s="112"/>
      <c r="AI473" s="112"/>
    </row>
    <row r="474" spans="1:35" ht="63.75" customHeight="1">
      <c r="A474" s="113">
        <f>A470+1</f>
        <v>118</v>
      </c>
      <c r="B474" s="114" t="s">
        <v>815</v>
      </c>
      <c r="C474" s="115" t="s">
        <v>115</v>
      </c>
      <c r="D474" s="116" t="e">
        <f>SUMIFS(#REF!,#REF!,$B474,#REF!,$C474,#REF!,$D$2)</f>
        <v>#REF!</v>
      </c>
      <c r="E474" s="116" t="e">
        <f>SUMIFS(#REF!,#REF!,$B474,#REF!,$C474,#REF!,$D$2)</f>
        <v>#REF!</v>
      </c>
      <c r="F474" s="116" t="e">
        <f>SUMIFS(#REF!,#REF!,$B474,#REF!,$C474,#REF!,$D$2)</f>
        <v>#REF!</v>
      </c>
      <c r="G474" s="15" t="e">
        <f>SUMIFS(#REF!,#REF!,$B474,#REF!,$C474,#REF!,$G$2)</f>
        <v>#REF!</v>
      </c>
      <c r="H474" s="15" t="e">
        <f>SUMIFS(#REF!,#REF!,$B474,#REF!,$C474,#REF!,$G$2)</f>
        <v>#REF!</v>
      </c>
      <c r="I474" s="15" t="e">
        <f>SUMIFS(#REF!,#REF!,$B474,#REF!,$C474,#REF!,$G$2)</f>
        <v>#REF!</v>
      </c>
      <c r="J474" s="117" t="e">
        <f>SUMIFS(#REF!,#REF!,$B474,#REF!,$C474,#REF!,$J$2)</f>
        <v>#REF!</v>
      </c>
      <c r="K474" s="117" t="e">
        <f>SUMIFS(#REF!,#REF!,$B474,#REF!,$C474,#REF!,$J$2)</f>
        <v>#REF!</v>
      </c>
      <c r="L474" s="117" t="e">
        <f>SUMIFS(#REF!,#REF!,$B474,#REF!,$C474,#REF!,$J$2)</f>
        <v>#REF!</v>
      </c>
      <c r="M474" s="118"/>
      <c r="N474" s="118"/>
      <c r="O474" s="118"/>
      <c r="P474" s="118"/>
      <c r="Q474" s="118"/>
      <c r="R474" s="118"/>
      <c r="S474" s="118"/>
      <c r="T474" s="118"/>
      <c r="U474" s="118"/>
      <c r="V474" s="118"/>
      <c r="W474" s="118"/>
      <c r="X474" s="118"/>
      <c r="Y474" s="118"/>
      <c r="Z474" s="118"/>
      <c r="AA474" s="118"/>
      <c r="AB474" s="118"/>
      <c r="AC474" s="118"/>
      <c r="AD474" s="118"/>
      <c r="AE474" s="118"/>
      <c r="AF474" s="118"/>
      <c r="AG474" s="118"/>
      <c r="AH474" s="118"/>
      <c r="AI474" s="118"/>
    </row>
    <row r="475" spans="1:35" ht="63.75" customHeight="1">
      <c r="A475" s="113"/>
      <c r="B475" s="114" t="s">
        <v>815</v>
      </c>
      <c r="C475" s="115" t="s">
        <v>398</v>
      </c>
      <c r="D475" s="116" t="e">
        <f>SUMIFS(#REF!,#REF!,$B475,#REF!,$C475,#REF!,$D$2)</f>
        <v>#REF!</v>
      </c>
      <c r="E475" s="116" t="e">
        <f>SUMIFS(#REF!,#REF!,$B475,#REF!,$C475,#REF!,$D$2)</f>
        <v>#REF!</v>
      </c>
      <c r="F475" s="116" t="e">
        <f>SUMIFS(#REF!,#REF!,$B475,#REF!,$C475,#REF!,$D$2)</f>
        <v>#REF!</v>
      </c>
      <c r="G475" s="15" t="e">
        <f>SUMIFS(#REF!,#REF!,$B475,#REF!,$C475,#REF!,$G$2)</f>
        <v>#REF!</v>
      </c>
      <c r="H475" s="15" t="e">
        <f>SUMIFS(#REF!,#REF!,$B475,#REF!,$C475,#REF!,$G$2)</f>
        <v>#REF!</v>
      </c>
      <c r="I475" s="15" t="e">
        <f>SUMIFS(#REF!,#REF!,$B475,#REF!,$C475,#REF!,$G$2)</f>
        <v>#REF!</v>
      </c>
      <c r="J475" s="117" t="e">
        <f>SUMIFS(#REF!,#REF!,$B475,#REF!,$C475,#REF!,$J$2)</f>
        <v>#REF!</v>
      </c>
      <c r="K475" s="117" t="e">
        <f>SUMIFS(#REF!,#REF!,$B475,#REF!,$C475,#REF!,$J$2)</f>
        <v>#REF!</v>
      </c>
      <c r="L475" s="117" t="e">
        <f>SUMIFS(#REF!,#REF!,$B475,#REF!,$C475,#REF!,$J$2)</f>
        <v>#REF!</v>
      </c>
      <c r="M475" s="118"/>
      <c r="N475" s="118"/>
      <c r="O475" s="118"/>
      <c r="P475" s="118"/>
      <c r="Q475" s="118"/>
      <c r="R475" s="118"/>
      <c r="S475" s="118"/>
      <c r="T475" s="118"/>
      <c r="U475" s="118"/>
      <c r="V475" s="118"/>
      <c r="W475" s="118"/>
      <c r="X475" s="118"/>
      <c r="Y475" s="118"/>
      <c r="Z475" s="118"/>
      <c r="AA475" s="118"/>
      <c r="AB475" s="118"/>
      <c r="AC475" s="118"/>
      <c r="AD475" s="118"/>
      <c r="AE475" s="118"/>
      <c r="AF475" s="118"/>
      <c r="AG475" s="118"/>
      <c r="AH475" s="118"/>
      <c r="AI475" s="118"/>
    </row>
    <row r="476" spans="1:35" ht="18.75" customHeight="1">
      <c r="A476" s="113"/>
      <c r="B476" s="114" t="s">
        <v>815</v>
      </c>
      <c r="C476" s="101" t="s">
        <v>194</v>
      </c>
      <c r="D476" s="116" t="e">
        <f>SUMIFS(#REF!,#REF!,$B476,#REF!,$C476,#REF!,$D$2)</f>
        <v>#REF!</v>
      </c>
      <c r="E476" s="116" t="e">
        <f>SUMIFS(#REF!,#REF!,$B476,#REF!,$C476,#REF!,$D$2)</f>
        <v>#REF!</v>
      </c>
      <c r="F476" s="116" t="e">
        <f>SUMIFS(#REF!,#REF!,$B476,#REF!,$C476,#REF!,$D$2)</f>
        <v>#REF!</v>
      </c>
      <c r="G476" s="15" t="e">
        <f>SUMIFS(#REF!,#REF!,$B476,#REF!,$C476,#REF!,$G$2)</f>
        <v>#REF!</v>
      </c>
      <c r="H476" s="15" t="e">
        <f>SUMIFS(#REF!,#REF!,$B476,#REF!,$C476,#REF!,$G$2)</f>
        <v>#REF!</v>
      </c>
      <c r="I476" s="15" t="e">
        <f>SUMIFS(#REF!,#REF!,$B476,#REF!,$C476,#REF!,$G$2)</f>
        <v>#REF!</v>
      </c>
      <c r="J476" s="117" t="e">
        <f>SUMIFS(#REF!,#REF!,$B476,#REF!,$C476,#REF!,$J$2)</f>
        <v>#REF!</v>
      </c>
      <c r="K476" s="117" t="e">
        <f>SUMIFS(#REF!,#REF!,$B476,#REF!,$C476,#REF!,$J$2)</f>
        <v>#REF!</v>
      </c>
      <c r="L476" s="117" t="e">
        <f>SUMIFS(#REF!,#REF!,$B476,#REF!,$C476,#REF!,$J$2)</f>
        <v>#REF!</v>
      </c>
      <c r="M476" s="118"/>
      <c r="N476" s="118"/>
      <c r="O476" s="118"/>
      <c r="P476" s="118"/>
      <c r="Q476" s="118"/>
      <c r="R476" s="118"/>
      <c r="S476" s="118"/>
      <c r="T476" s="118"/>
      <c r="U476" s="118"/>
      <c r="V476" s="118"/>
      <c r="W476" s="118"/>
      <c r="X476" s="118"/>
      <c r="Y476" s="118"/>
      <c r="Z476" s="118"/>
      <c r="AA476" s="118"/>
      <c r="AB476" s="118"/>
      <c r="AC476" s="118"/>
      <c r="AD476" s="118"/>
      <c r="AE476" s="118"/>
      <c r="AF476" s="118"/>
      <c r="AG476" s="118"/>
      <c r="AH476" s="118"/>
      <c r="AI476" s="118"/>
    </row>
    <row r="477" spans="1:35" ht="15.75" customHeight="1">
      <c r="A477" s="108"/>
      <c r="B477" s="109" t="s">
        <v>3668</v>
      </c>
      <c r="C477" s="110"/>
      <c r="D477" s="111" t="e">
        <f t="shared" ref="D477:L477" si="119">SUM(D478:D480)</f>
        <v>#REF!</v>
      </c>
      <c r="E477" s="111" t="e">
        <f t="shared" si="119"/>
        <v>#REF!</v>
      </c>
      <c r="F477" s="111" t="e">
        <f t="shared" si="119"/>
        <v>#REF!</v>
      </c>
      <c r="G477" s="111" t="e">
        <f t="shared" si="119"/>
        <v>#REF!</v>
      </c>
      <c r="H477" s="111" t="e">
        <f t="shared" si="119"/>
        <v>#REF!</v>
      </c>
      <c r="I477" s="111" t="e">
        <f t="shared" si="119"/>
        <v>#REF!</v>
      </c>
      <c r="J477" s="111" t="e">
        <f t="shared" si="119"/>
        <v>#REF!</v>
      </c>
      <c r="K477" s="111" t="e">
        <f t="shared" si="119"/>
        <v>#REF!</v>
      </c>
      <c r="L477" s="111" t="e">
        <f t="shared" si="119"/>
        <v>#REF!</v>
      </c>
      <c r="M477" s="112"/>
      <c r="N477" s="112"/>
      <c r="O477" s="112"/>
      <c r="P477" s="112"/>
      <c r="Q477" s="112"/>
      <c r="R477" s="112"/>
      <c r="S477" s="112"/>
      <c r="T477" s="112"/>
      <c r="U477" s="112"/>
      <c r="V477" s="112"/>
      <c r="W477" s="112"/>
      <c r="X477" s="112"/>
      <c r="Y477" s="112"/>
      <c r="Z477" s="112"/>
      <c r="AA477" s="112"/>
      <c r="AB477" s="112"/>
      <c r="AC477" s="112"/>
      <c r="AD477" s="112"/>
      <c r="AE477" s="112"/>
      <c r="AF477" s="112"/>
      <c r="AG477" s="112"/>
      <c r="AH477" s="112"/>
      <c r="AI477" s="112"/>
    </row>
    <row r="478" spans="1:35" ht="63.75" customHeight="1">
      <c r="A478" s="113">
        <f>A474+1</f>
        <v>119</v>
      </c>
      <c r="B478" s="114" t="s">
        <v>816</v>
      </c>
      <c r="C478" s="115" t="s">
        <v>115</v>
      </c>
      <c r="D478" s="116" t="e">
        <f>SUMIFS(#REF!,#REF!,$B478,#REF!,$C478,#REF!,$D$2)</f>
        <v>#REF!</v>
      </c>
      <c r="E478" s="116" t="e">
        <f>SUMIFS(#REF!,#REF!,$B478,#REF!,$C478,#REF!,$D$2)</f>
        <v>#REF!</v>
      </c>
      <c r="F478" s="116" t="e">
        <f>SUMIFS(#REF!,#REF!,$B478,#REF!,$C478,#REF!,$D$2)</f>
        <v>#REF!</v>
      </c>
      <c r="G478" s="15" t="e">
        <f>SUMIFS(#REF!,#REF!,$B478,#REF!,$C478,#REF!,$G$2)</f>
        <v>#REF!</v>
      </c>
      <c r="H478" s="15" t="e">
        <f>SUMIFS(#REF!,#REF!,$B478,#REF!,$C478,#REF!,$G$2)</f>
        <v>#REF!</v>
      </c>
      <c r="I478" s="15" t="e">
        <f>SUMIFS(#REF!,#REF!,$B478,#REF!,$C478,#REF!,$G$2)</f>
        <v>#REF!</v>
      </c>
      <c r="J478" s="117" t="e">
        <f>SUMIFS(#REF!,#REF!,$B478,#REF!,$C478,#REF!,$J$2)</f>
        <v>#REF!</v>
      </c>
      <c r="K478" s="117" t="e">
        <f>SUMIFS(#REF!,#REF!,$B478,#REF!,$C478,#REF!,$J$2)</f>
        <v>#REF!</v>
      </c>
      <c r="L478" s="117" t="e">
        <f>SUMIFS(#REF!,#REF!,$B478,#REF!,$C478,#REF!,$J$2)</f>
        <v>#REF!</v>
      </c>
      <c r="M478" s="118"/>
      <c r="N478" s="118"/>
      <c r="O478" s="118"/>
      <c r="P478" s="118"/>
      <c r="Q478" s="118"/>
      <c r="R478" s="118"/>
      <c r="S478" s="118"/>
      <c r="T478" s="118"/>
      <c r="U478" s="118"/>
      <c r="V478" s="118"/>
      <c r="W478" s="118"/>
      <c r="X478" s="118"/>
      <c r="Y478" s="118"/>
      <c r="Z478" s="118"/>
      <c r="AA478" s="118"/>
      <c r="AB478" s="118"/>
      <c r="AC478" s="118"/>
      <c r="AD478" s="118"/>
      <c r="AE478" s="118"/>
      <c r="AF478" s="118"/>
      <c r="AG478" s="118"/>
      <c r="AH478" s="118"/>
      <c r="AI478" s="118"/>
    </row>
    <row r="479" spans="1:35" ht="63.75" customHeight="1">
      <c r="A479" s="113"/>
      <c r="B479" s="114" t="s">
        <v>816</v>
      </c>
      <c r="C479" s="115" t="s">
        <v>398</v>
      </c>
      <c r="D479" s="116" t="e">
        <f>SUMIFS(#REF!,#REF!,$B479,#REF!,$C479,#REF!,$D$2)</f>
        <v>#REF!</v>
      </c>
      <c r="E479" s="116" t="e">
        <f>SUMIFS(#REF!,#REF!,$B479,#REF!,$C479,#REF!,$D$2)</f>
        <v>#REF!</v>
      </c>
      <c r="F479" s="116" t="e">
        <f>SUMIFS(#REF!,#REF!,$B479,#REF!,$C479,#REF!,$D$2)</f>
        <v>#REF!</v>
      </c>
      <c r="G479" s="15" t="e">
        <f>SUMIFS(#REF!,#REF!,$B479,#REF!,$C479,#REF!,$G$2)</f>
        <v>#REF!</v>
      </c>
      <c r="H479" s="15" t="e">
        <f>SUMIFS(#REF!,#REF!,$B479,#REF!,$C479,#REF!,$G$2)</f>
        <v>#REF!</v>
      </c>
      <c r="I479" s="15" t="e">
        <f>SUMIFS(#REF!,#REF!,$B479,#REF!,$C479,#REF!,$G$2)</f>
        <v>#REF!</v>
      </c>
      <c r="J479" s="117" t="e">
        <f>SUMIFS(#REF!,#REF!,$B479,#REF!,$C479,#REF!,$J$2)</f>
        <v>#REF!</v>
      </c>
      <c r="K479" s="117" t="e">
        <f>SUMIFS(#REF!,#REF!,$B479,#REF!,$C479,#REF!,$J$2)</f>
        <v>#REF!</v>
      </c>
      <c r="L479" s="117" t="e">
        <f>SUMIFS(#REF!,#REF!,$B479,#REF!,$C479,#REF!,$J$2)</f>
        <v>#REF!</v>
      </c>
      <c r="M479" s="118"/>
      <c r="N479" s="118"/>
      <c r="O479" s="118"/>
      <c r="P479" s="118"/>
      <c r="Q479" s="118"/>
      <c r="R479" s="118"/>
      <c r="S479" s="118"/>
      <c r="T479" s="118"/>
      <c r="U479" s="118"/>
      <c r="V479" s="118"/>
      <c r="W479" s="118"/>
      <c r="X479" s="118"/>
      <c r="Y479" s="118"/>
      <c r="Z479" s="118"/>
      <c r="AA479" s="118"/>
      <c r="AB479" s="118"/>
      <c r="AC479" s="118"/>
      <c r="AD479" s="118"/>
      <c r="AE479" s="118"/>
      <c r="AF479" s="118"/>
      <c r="AG479" s="118"/>
      <c r="AH479" s="118"/>
      <c r="AI479" s="118"/>
    </row>
    <row r="480" spans="1:35" ht="18.75" customHeight="1">
      <c r="A480" s="113"/>
      <c r="B480" s="114" t="s">
        <v>816</v>
      </c>
      <c r="C480" s="101" t="s">
        <v>194</v>
      </c>
      <c r="D480" s="116" t="e">
        <f>SUMIFS(#REF!,#REF!,$B480,#REF!,$C480,#REF!,$D$2)</f>
        <v>#REF!</v>
      </c>
      <c r="E480" s="116" t="e">
        <f>SUMIFS(#REF!,#REF!,$B480,#REF!,$C480,#REF!,$D$2)</f>
        <v>#REF!</v>
      </c>
      <c r="F480" s="116" t="e">
        <f>SUMIFS(#REF!,#REF!,$B480,#REF!,$C480,#REF!,$D$2)</f>
        <v>#REF!</v>
      </c>
      <c r="G480" s="15" t="e">
        <f>SUMIFS(#REF!,#REF!,$B480,#REF!,$C480,#REF!,$G$2)</f>
        <v>#REF!</v>
      </c>
      <c r="H480" s="15" t="e">
        <f>SUMIFS(#REF!,#REF!,$B480,#REF!,$C480,#REF!,$G$2)</f>
        <v>#REF!</v>
      </c>
      <c r="I480" s="15" t="e">
        <f>SUMIFS(#REF!,#REF!,$B480,#REF!,$C480,#REF!,$G$2)</f>
        <v>#REF!</v>
      </c>
      <c r="J480" s="117" t="e">
        <f>SUMIFS(#REF!,#REF!,$B480,#REF!,$C480,#REF!,$J$2)</f>
        <v>#REF!</v>
      </c>
      <c r="K480" s="117" t="e">
        <f>SUMIFS(#REF!,#REF!,$B480,#REF!,$C480,#REF!,$J$2)</f>
        <v>#REF!</v>
      </c>
      <c r="L480" s="117" t="e">
        <f>SUMIFS(#REF!,#REF!,$B480,#REF!,$C480,#REF!,$J$2)</f>
        <v>#REF!</v>
      </c>
      <c r="M480" s="118"/>
      <c r="N480" s="118"/>
      <c r="O480" s="118"/>
      <c r="P480" s="118"/>
      <c r="Q480" s="118"/>
      <c r="R480" s="118"/>
      <c r="S480" s="118"/>
      <c r="T480" s="118"/>
      <c r="U480" s="118"/>
      <c r="V480" s="118"/>
      <c r="W480" s="118"/>
      <c r="X480" s="118"/>
      <c r="Y480" s="118"/>
      <c r="Z480" s="118"/>
      <c r="AA480" s="118"/>
      <c r="AB480" s="118"/>
      <c r="AC480" s="118"/>
      <c r="AD480" s="118"/>
      <c r="AE480" s="118"/>
      <c r="AF480" s="118"/>
      <c r="AG480" s="118"/>
      <c r="AH480" s="118"/>
      <c r="AI480" s="118"/>
    </row>
    <row r="481" spans="1:35" ht="15.75" customHeight="1">
      <c r="A481" s="108"/>
      <c r="B481" s="109" t="s">
        <v>3668</v>
      </c>
      <c r="C481" s="110"/>
      <c r="D481" s="111" t="e">
        <f t="shared" ref="D481:L481" si="120">SUM(D482:D484)</f>
        <v>#REF!</v>
      </c>
      <c r="E481" s="111" t="e">
        <f t="shared" si="120"/>
        <v>#REF!</v>
      </c>
      <c r="F481" s="111" t="e">
        <f t="shared" si="120"/>
        <v>#REF!</v>
      </c>
      <c r="G481" s="111" t="e">
        <f t="shared" si="120"/>
        <v>#REF!</v>
      </c>
      <c r="H481" s="111" t="e">
        <f t="shared" si="120"/>
        <v>#REF!</v>
      </c>
      <c r="I481" s="111" t="e">
        <f t="shared" si="120"/>
        <v>#REF!</v>
      </c>
      <c r="J481" s="111" t="e">
        <f t="shared" si="120"/>
        <v>#REF!</v>
      </c>
      <c r="K481" s="111" t="e">
        <f t="shared" si="120"/>
        <v>#REF!</v>
      </c>
      <c r="L481" s="111" t="e">
        <f t="shared" si="120"/>
        <v>#REF!</v>
      </c>
      <c r="M481" s="112"/>
      <c r="N481" s="112"/>
      <c r="O481" s="112"/>
      <c r="P481" s="112"/>
      <c r="Q481" s="112"/>
      <c r="R481" s="112"/>
      <c r="S481" s="112"/>
      <c r="T481" s="112"/>
      <c r="U481" s="112"/>
      <c r="V481" s="112"/>
      <c r="W481" s="112"/>
      <c r="X481" s="112"/>
      <c r="Y481" s="112"/>
      <c r="Z481" s="112"/>
      <c r="AA481" s="112"/>
      <c r="AB481" s="112"/>
      <c r="AC481" s="112"/>
      <c r="AD481" s="112"/>
      <c r="AE481" s="112"/>
      <c r="AF481" s="112"/>
      <c r="AG481" s="112"/>
      <c r="AH481" s="112"/>
      <c r="AI481" s="112"/>
    </row>
    <row r="482" spans="1:35" ht="63.75" customHeight="1">
      <c r="A482" s="113">
        <f>A478+1</f>
        <v>120</v>
      </c>
      <c r="B482" s="114" t="s">
        <v>817</v>
      </c>
      <c r="C482" s="115" t="s">
        <v>115</v>
      </c>
      <c r="D482" s="116" t="e">
        <f>SUMIFS(#REF!,#REF!,$B482,#REF!,$C482,#REF!,$D$2)</f>
        <v>#REF!</v>
      </c>
      <c r="E482" s="116" t="e">
        <f>SUMIFS(#REF!,#REF!,$B482,#REF!,$C482,#REF!,$D$2)</f>
        <v>#REF!</v>
      </c>
      <c r="F482" s="116" t="e">
        <f>SUMIFS(#REF!,#REF!,$B482,#REF!,$C482,#REF!,$D$2)</f>
        <v>#REF!</v>
      </c>
      <c r="G482" s="15" t="e">
        <f>SUMIFS(#REF!,#REF!,$B482,#REF!,$C482,#REF!,$G$2)</f>
        <v>#REF!</v>
      </c>
      <c r="H482" s="15" t="e">
        <f>SUMIFS(#REF!,#REF!,$B482,#REF!,$C482,#REF!,$G$2)</f>
        <v>#REF!</v>
      </c>
      <c r="I482" s="15" t="e">
        <f>SUMIFS(#REF!,#REF!,$B482,#REF!,$C482,#REF!,$G$2)</f>
        <v>#REF!</v>
      </c>
      <c r="J482" s="117" t="e">
        <f>SUMIFS(#REF!,#REF!,$B482,#REF!,$C482,#REF!,$J$2)</f>
        <v>#REF!</v>
      </c>
      <c r="K482" s="117" t="e">
        <f>SUMIFS(#REF!,#REF!,$B482,#REF!,$C482,#REF!,$J$2)</f>
        <v>#REF!</v>
      </c>
      <c r="L482" s="117" t="e">
        <f>SUMIFS(#REF!,#REF!,$B482,#REF!,$C482,#REF!,$J$2)</f>
        <v>#REF!</v>
      </c>
      <c r="M482" s="118"/>
      <c r="N482" s="118"/>
      <c r="O482" s="118"/>
      <c r="P482" s="118"/>
      <c r="Q482" s="118"/>
      <c r="R482" s="118"/>
      <c r="S482" s="118"/>
      <c r="T482" s="118"/>
      <c r="U482" s="118"/>
      <c r="V482" s="118"/>
      <c r="W482" s="118"/>
      <c r="X482" s="118"/>
      <c r="Y482" s="118"/>
      <c r="Z482" s="118"/>
      <c r="AA482" s="118"/>
      <c r="AB482" s="118"/>
      <c r="AC482" s="118"/>
      <c r="AD482" s="118"/>
      <c r="AE482" s="118"/>
      <c r="AF482" s="118"/>
      <c r="AG482" s="118"/>
      <c r="AH482" s="118"/>
      <c r="AI482" s="118"/>
    </row>
    <row r="483" spans="1:35" ht="63.75" customHeight="1">
      <c r="A483" s="113"/>
      <c r="B483" s="114" t="s">
        <v>817</v>
      </c>
      <c r="C483" s="115" t="s">
        <v>398</v>
      </c>
      <c r="D483" s="116" t="e">
        <f>SUMIFS(#REF!,#REF!,$B483,#REF!,$C483,#REF!,$D$2)</f>
        <v>#REF!</v>
      </c>
      <c r="E483" s="116" t="e">
        <f>SUMIFS(#REF!,#REF!,$B483,#REF!,$C483,#REF!,$D$2)</f>
        <v>#REF!</v>
      </c>
      <c r="F483" s="116" t="e">
        <f>SUMIFS(#REF!,#REF!,$B483,#REF!,$C483,#REF!,$D$2)</f>
        <v>#REF!</v>
      </c>
      <c r="G483" s="15" t="e">
        <f>SUMIFS(#REF!,#REF!,$B483,#REF!,$C483,#REF!,$G$2)</f>
        <v>#REF!</v>
      </c>
      <c r="H483" s="15" t="e">
        <f>SUMIFS(#REF!,#REF!,$B483,#REF!,$C483,#REF!,$G$2)</f>
        <v>#REF!</v>
      </c>
      <c r="I483" s="15" t="e">
        <f>SUMIFS(#REF!,#REF!,$B483,#REF!,$C483,#REF!,$G$2)</f>
        <v>#REF!</v>
      </c>
      <c r="J483" s="117" t="e">
        <f>SUMIFS(#REF!,#REF!,$B483,#REF!,$C483,#REF!,$J$2)</f>
        <v>#REF!</v>
      </c>
      <c r="K483" s="117" t="e">
        <f>SUMIFS(#REF!,#REF!,$B483,#REF!,$C483,#REF!,$J$2)</f>
        <v>#REF!</v>
      </c>
      <c r="L483" s="117" t="e">
        <f>SUMIFS(#REF!,#REF!,$B483,#REF!,$C483,#REF!,$J$2)</f>
        <v>#REF!</v>
      </c>
      <c r="M483" s="118"/>
      <c r="N483" s="118"/>
      <c r="O483" s="118"/>
      <c r="P483" s="118"/>
      <c r="Q483" s="118"/>
      <c r="R483" s="118"/>
      <c r="S483" s="118"/>
      <c r="T483" s="118"/>
      <c r="U483" s="118"/>
      <c r="V483" s="118"/>
      <c r="W483" s="118"/>
      <c r="X483" s="118"/>
      <c r="Y483" s="118"/>
      <c r="Z483" s="118"/>
      <c r="AA483" s="118"/>
      <c r="AB483" s="118"/>
      <c r="AC483" s="118"/>
      <c r="AD483" s="118"/>
      <c r="AE483" s="118"/>
      <c r="AF483" s="118"/>
      <c r="AG483" s="118"/>
      <c r="AH483" s="118"/>
      <c r="AI483" s="118"/>
    </row>
    <row r="484" spans="1:35" ht="18.75" customHeight="1">
      <c r="A484" s="113"/>
      <c r="B484" s="114" t="s">
        <v>817</v>
      </c>
      <c r="C484" s="101" t="s">
        <v>194</v>
      </c>
      <c r="D484" s="116" t="e">
        <f>SUMIFS(#REF!,#REF!,$B484,#REF!,$C484,#REF!,$D$2)</f>
        <v>#REF!</v>
      </c>
      <c r="E484" s="116" t="e">
        <f>SUMIFS(#REF!,#REF!,$B484,#REF!,$C484,#REF!,$D$2)</f>
        <v>#REF!</v>
      </c>
      <c r="F484" s="116" t="e">
        <f>SUMIFS(#REF!,#REF!,$B484,#REF!,$C484,#REF!,$D$2)</f>
        <v>#REF!</v>
      </c>
      <c r="G484" s="15" t="e">
        <f>SUMIFS(#REF!,#REF!,$B484,#REF!,$C484,#REF!,$G$2)</f>
        <v>#REF!</v>
      </c>
      <c r="H484" s="15" t="e">
        <f>SUMIFS(#REF!,#REF!,$B484,#REF!,$C484,#REF!,$G$2)</f>
        <v>#REF!</v>
      </c>
      <c r="I484" s="15" t="e">
        <f>SUMIFS(#REF!,#REF!,$B484,#REF!,$C484,#REF!,$G$2)</f>
        <v>#REF!</v>
      </c>
      <c r="J484" s="117" t="e">
        <f>SUMIFS(#REF!,#REF!,$B484,#REF!,$C484,#REF!,$J$2)</f>
        <v>#REF!</v>
      </c>
      <c r="K484" s="117" t="e">
        <f>SUMIFS(#REF!,#REF!,$B484,#REF!,$C484,#REF!,$J$2)</f>
        <v>#REF!</v>
      </c>
      <c r="L484" s="117" t="e">
        <f>SUMIFS(#REF!,#REF!,$B484,#REF!,$C484,#REF!,$J$2)</f>
        <v>#REF!</v>
      </c>
      <c r="M484" s="118"/>
      <c r="N484" s="118"/>
      <c r="O484" s="118"/>
      <c r="P484" s="118"/>
      <c r="Q484" s="118"/>
      <c r="R484" s="118"/>
      <c r="S484" s="118"/>
      <c r="T484" s="118"/>
      <c r="U484" s="118"/>
      <c r="V484" s="118"/>
      <c r="W484" s="118"/>
      <c r="X484" s="118"/>
      <c r="Y484" s="118"/>
      <c r="Z484" s="118"/>
      <c r="AA484" s="118"/>
      <c r="AB484" s="118"/>
      <c r="AC484" s="118"/>
      <c r="AD484" s="118"/>
      <c r="AE484" s="118"/>
      <c r="AF484" s="118"/>
      <c r="AG484" s="118"/>
      <c r="AH484" s="118"/>
      <c r="AI484" s="118"/>
    </row>
    <row r="485" spans="1:35" ht="15.75" customHeight="1">
      <c r="A485" s="108"/>
      <c r="B485" s="109" t="s">
        <v>3668</v>
      </c>
      <c r="C485" s="110"/>
      <c r="D485" s="111" t="e">
        <f t="shared" ref="D485:L485" si="121">SUM(D486:D488)</f>
        <v>#REF!</v>
      </c>
      <c r="E485" s="111" t="e">
        <f t="shared" si="121"/>
        <v>#REF!</v>
      </c>
      <c r="F485" s="111" t="e">
        <f t="shared" si="121"/>
        <v>#REF!</v>
      </c>
      <c r="G485" s="111" t="e">
        <f t="shared" si="121"/>
        <v>#REF!</v>
      </c>
      <c r="H485" s="111" t="e">
        <f t="shared" si="121"/>
        <v>#REF!</v>
      </c>
      <c r="I485" s="111" t="e">
        <f t="shared" si="121"/>
        <v>#REF!</v>
      </c>
      <c r="J485" s="111" t="e">
        <f t="shared" si="121"/>
        <v>#REF!</v>
      </c>
      <c r="K485" s="111" t="e">
        <f t="shared" si="121"/>
        <v>#REF!</v>
      </c>
      <c r="L485" s="111" t="e">
        <f t="shared" si="121"/>
        <v>#REF!</v>
      </c>
      <c r="M485" s="112"/>
      <c r="N485" s="112"/>
      <c r="O485" s="112"/>
      <c r="P485" s="112"/>
      <c r="Q485" s="112"/>
      <c r="R485" s="112"/>
      <c r="S485" s="112"/>
      <c r="T485" s="112"/>
      <c r="U485" s="112"/>
      <c r="V485" s="112"/>
      <c r="W485" s="112"/>
      <c r="X485" s="112"/>
      <c r="Y485" s="112"/>
      <c r="Z485" s="112"/>
      <c r="AA485" s="112"/>
      <c r="AB485" s="112"/>
      <c r="AC485" s="112"/>
      <c r="AD485" s="112"/>
      <c r="AE485" s="112"/>
      <c r="AF485" s="112"/>
      <c r="AG485" s="112"/>
      <c r="AH485" s="112"/>
      <c r="AI485" s="112"/>
    </row>
    <row r="486" spans="1:35" ht="63.75" customHeight="1">
      <c r="A486" s="113">
        <f>A482+1</f>
        <v>121</v>
      </c>
      <c r="B486" s="114" t="s">
        <v>818</v>
      </c>
      <c r="C486" s="115" t="s">
        <v>115</v>
      </c>
      <c r="D486" s="116" t="e">
        <f>SUMIFS(#REF!,#REF!,$B486,#REF!,$C486,#REF!,$D$2)</f>
        <v>#REF!</v>
      </c>
      <c r="E486" s="116" t="e">
        <f>SUMIFS(#REF!,#REF!,$B486,#REF!,$C486,#REF!,$D$2)</f>
        <v>#REF!</v>
      </c>
      <c r="F486" s="116" t="e">
        <f>SUMIFS(#REF!,#REF!,$B486,#REF!,$C486,#REF!,$D$2)</f>
        <v>#REF!</v>
      </c>
      <c r="G486" s="15" t="e">
        <f>SUMIFS(#REF!,#REF!,$B486,#REF!,$C486,#REF!,$G$2)</f>
        <v>#REF!</v>
      </c>
      <c r="H486" s="15" t="e">
        <f>SUMIFS(#REF!,#REF!,$B486,#REF!,$C486,#REF!,$G$2)</f>
        <v>#REF!</v>
      </c>
      <c r="I486" s="15" t="e">
        <f>SUMIFS(#REF!,#REF!,$B486,#REF!,$C486,#REF!,$G$2)</f>
        <v>#REF!</v>
      </c>
      <c r="J486" s="117" t="e">
        <f>SUMIFS(#REF!,#REF!,$B486,#REF!,$C486,#REF!,$J$2)</f>
        <v>#REF!</v>
      </c>
      <c r="K486" s="117" t="e">
        <f>SUMIFS(#REF!,#REF!,$B486,#REF!,$C486,#REF!,$J$2)</f>
        <v>#REF!</v>
      </c>
      <c r="L486" s="117" t="e">
        <f>SUMIFS(#REF!,#REF!,$B486,#REF!,$C486,#REF!,$J$2)</f>
        <v>#REF!</v>
      </c>
      <c r="M486" s="118"/>
      <c r="N486" s="118"/>
      <c r="O486" s="118"/>
      <c r="P486" s="118"/>
      <c r="Q486" s="118"/>
      <c r="R486" s="118"/>
      <c r="S486" s="118"/>
      <c r="T486" s="118"/>
      <c r="U486" s="118"/>
      <c r="V486" s="118"/>
      <c r="W486" s="118"/>
      <c r="X486" s="118"/>
      <c r="Y486" s="118"/>
      <c r="Z486" s="118"/>
      <c r="AA486" s="118"/>
      <c r="AB486" s="118"/>
      <c r="AC486" s="118"/>
      <c r="AD486" s="118"/>
      <c r="AE486" s="118"/>
      <c r="AF486" s="118"/>
      <c r="AG486" s="118"/>
      <c r="AH486" s="118"/>
      <c r="AI486" s="118"/>
    </row>
    <row r="487" spans="1:35" ht="63.75" customHeight="1">
      <c r="A487" s="113"/>
      <c r="B487" s="114" t="s">
        <v>818</v>
      </c>
      <c r="C487" s="115" t="s">
        <v>398</v>
      </c>
      <c r="D487" s="116" t="e">
        <f>SUMIFS(#REF!,#REF!,$B487,#REF!,$C487,#REF!,$D$2)</f>
        <v>#REF!</v>
      </c>
      <c r="E487" s="116" t="e">
        <f>SUMIFS(#REF!,#REF!,$B487,#REF!,$C487,#REF!,$D$2)</f>
        <v>#REF!</v>
      </c>
      <c r="F487" s="116" t="e">
        <f>SUMIFS(#REF!,#REF!,$B487,#REF!,$C487,#REF!,$D$2)</f>
        <v>#REF!</v>
      </c>
      <c r="G487" s="15" t="e">
        <f>SUMIFS(#REF!,#REF!,$B487,#REF!,$C487,#REF!,$G$2)</f>
        <v>#REF!</v>
      </c>
      <c r="H487" s="15" t="e">
        <f>SUMIFS(#REF!,#REF!,$B487,#REF!,$C487,#REF!,$G$2)</f>
        <v>#REF!</v>
      </c>
      <c r="I487" s="15" t="e">
        <f>SUMIFS(#REF!,#REF!,$B487,#REF!,$C487,#REF!,$G$2)</f>
        <v>#REF!</v>
      </c>
      <c r="J487" s="117" t="e">
        <f>SUMIFS(#REF!,#REF!,$B487,#REF!,$C487,#REF!,$J$2)</f>
        <v>#REF!</v>
      </c>
      <c r="K487" s="117" t="e">
        <f>SUMIFS(#REF!,#REF!,$B487,#REF!,$C487,#REF!,$J$2)</f>
        <v>#REF!</v>
      </c>
      <c r="L487" s="117" t="e">
        <f>SUMIFS(#REF!,#REF!,$B487,#REF!,$C487,#REF!,$J$2)</f>
        <v>#REF!</v>
      </c>
      <c r="M487" s="118"/>
      <c r="N487" s="118"/>
      <c r="O487" s="118"/>
      <c r="P487" s="118"/>
      <c r="Q487" s="118"/>
      <c r="R487" s="118"/>
      <c r="S487" s="118"/>
      <c r="T487" s="118"/>
      <c r="U487" s="118"/>
      <c r="V487" s="118"/>
      <c r="W487" s="118"/>
      <c r="X487" s="118"/>
      <c r="Y487" s="118"/>
      <c r="Z487" s="118"/>
      <c r="AA487" s="118"/>
      <c r="AB487" s="118"/>
      <c r="AC487" s="118"/>
      <c r="AD487" s="118"/>
      <c r="AE487" s="118"/>
      <c r="AF487" s="118"/>
      <c r="AG487" s="118"/>
      <c r="AH487" s="118"/>
      <c r="AI487" s="118"/>
    </row>
    <row r="488" spans="1:35" ht="18.75" customHeight="1">
      <c r="A488" s="113"/>
      <c r="B488" s="114" t="s">
        <v>818</v>
      </c>
      <c r="C488" s="101" t="s">
        <v>194</v>
      </c>
      <c r="D488" s="116" t="e">
        <f>SUMIFS(#REF!,#REF!,$B488,#REF!,$C488,#REF!,$D$2)</f>
        <v>#REF!</v>
      </c>
      <c r="E488" s="116" t="e">
        <f>SUMIFS(#REF!,#REF!,$B488,#REF!,$C488,#REF!,$D$2)</f>
        <v>#REF!</v>
      </c>
      <c r="F488" s="116" t="e">
        <f>SUMIFS(#REF!,#REF!,$B488,#REF!,$C488,#REF!,$D$2)</f>
        <v>#REF!</v>
      </c>
      <c r="G488" s="15" t="e">
        <f>SUMIFS(#REF!,#REF!,$B488,#REF!,$C488,#REF!,$G$2)</f>
        <v>#REF!</v>
      </c>
      <c r="H488" s="15" t="e">
        <f>SUMIFS(#REF!,#REF!,$B488,#REF!,$C488,#REF!,$G$2)</f>
        <v>#REF!</v>
      </c>
      <c r="I488" s="15" t="e">
        <f>SUMIFS(#REF!,#REF!,$B488,#REF!,$C488,#REF!,$G$2)</f>
        <v>#REF!</v>
      </c>
      <c r="J488" s="117" t="e">
        <f>SUMIFS(#REF!,#REF!,$B488,#REF!,$C488,#REF!,$J$2)</f>
        <v>#REF!</v>
      </c>
      <c r="K488" s="117" t="e">
        <f>SUMIFS(#REF!,#REF!,$B488,#REF!,$C488,#REF!,$J$2)</f>
        <v>#REF!</v>
      </c>
      <c r="L488" s="117" t="e">
        <f>SUMIFS(#REF!,#REF!,$B488,#REF!,$C488,#REF!,$J$2)</f>
        <v>#REF!</v>
      </c>
      <c r="M488" s="118"/>
      <c r="N488" s="118"/>
      <c r="O488" s="118"/>
      <c r="P488" s="118"/>
      <c r="Q488" s="118"/>
      <c r="R488" s="118"/>
      <c r="S488" s="118"/>
      <c r="T488" s="118"/>
      <c r="U488" s="118"/>
      <c r="V488" s="118"/>
      <c r="W488" s="118"/>
      <c r="X488" s="118"/>
      <c r="Y488" s="118"/>
      <c r="Z488" s="118"/>
      <c r="AA488" s="118"/>
      <c r="AB488" s="118"/>
      <c r="AC488" s="118"/>
      <c r="AD488" s="118"/>
      <c r="AE488" s="118"/>
      <c r="AF488" s="118"/>
      <c r="AG488" s="118"/>
      <c r="AH488" s="118"/>
      <c r="AI488" s="118"/>
    </row>
    <row r="489" spans="1:35" ht="15.75" customHeight="1">
      <c r="A489" s="108"/>
      <c r="B489" s="109" t="s">
        <v>3668</v>
      </c>
      <c r="C489" s="110"/>
      <c r="D489" s="111" t="e">
        <f t="shared" ref="D489:L489" si="122">SUM(D490:D492)</f>
        <v>#REF!</v>
      </c>
      <c r="E489" s="111" t="e">
        <f t="shared" si="122"/>
        <v>#REF!</v>
      </c>
      <c r="F489" s="111" t="e">
        <f t="shared" si="122"/>
        <v>#REF!</v>
      </c>
      <c r="G489" s="111" t="e">
        <f t="shared" si="122"/>
        <v>#REF!</v>
      </c>
      <c r="H489" s="111" t="e">
        <f t="shared" si="122"/>
        <v>#REF!</v>
      </c>
      <c r="I489" s="111" t="e">
        <f t="shared" si="122"/>
        <v>#REF!</v>
      </c>
      <c r="J489" s="111" t="e">
        <f t="shared" si="122"/>
        <v>#REF!</v>
      </c>
      <c r="K489" s="111" t="e">
        <f t="shared" si="122"/>
        <v>#REF!</v>
      </c>
      <c r="L489" s="111" t="e">
        <f t="shared" si="122"/>
        <v>#REF!</v>
      </c>
      <c r="M489" s="112"/>
      <c r="N489" s="112"/>
      <c r="O489" s="112"/>
      <c r="P489" s="112"/>
      <c r="Q489" s="112"/>
      <c r="R489" s="112"/>
      <c r="S489" s="112"/>
      <c r="T489" s="112"/>
      <c r="U489" s="112"/>
      <c r="V489" s="112"/>
      <c r="W489" s="112"/>
      <c r="X489" s="112"/>
      <c r="Y489" s="112"/>
      <c r="Z489" s="112"/>
      <c r="AA489" s="112"/>
      <c r="AB489" s="112"/>
      <c r="AC489" s="112"/>
      <c r="AD489" s="112"/>
      <c r="AE489" s="112"/>
      <c r="AF489" s="112"/>
      <c r="AG489" s="112"/>
      <c r="AH489" s="112"/>
      <c r="AI489" s="112"/>
    </row>
    <row r="490" spans="1:35" ht="63.75" customHeight="1">
      <c r="A490" s="113">
        <f>A486+1</f>
        <v>122</v>
      </c>
      <c r="B490" s="114" t="s">
        <v>819</v>
      </c>
      <c r="C490" s="115" t="s">
        <v>115</v>
      </c>
      <c r="D490" s="116" t="e">
        <f>SUMIFS(#REF!,#REF!,$B490,#REF!,$C490,#REF!,$D$2)</f>
        <v>#REF!</v>
      </c>
      <c r="E490" s="116" t="e">
        <f>SUMIFS(#REF!,#REF!,$B490,#REF!,$C490,#REF!,$D$2)</f>
        <v>#REF!</v>
      </c>
      <c r="F490" s="116" t="e">
        <f>SUMIFS(#REF!,#REF!,$B490,#REF!,$C490,#REF!,$D$2)</f>
        <v>#REF!</v>
      </c>
      <c r="G490" s="15" t="e">
        <f>SUMIFS(#REF!,#REF!,$B490,#REF!,$C490,#REF!,$G$2)</f>
        <v>#REF!</v>
      </c>
      <c r="H490" s="15" t="e">
        <f>SUMIFS(#REF!,#REF!,$B490,#REF!,$C490,#REF!,$G$2)</f>
        <v>#REF!</v>
      </c>
      <c r="I490" s="15" t="e">
        <f>SUMIFS(#REF!,#REF!,$B490,#REF!,$C490,#REF!,$G$2)</f>
        <v>#REF!</v>
      </c>
      <c r="J490" s="117" t="e">
        <f>SUMIFS(#REF!,#REF!,$B490,#REF!,$C490,#REF!,$J$2)</f>
        <v>#REF!</v>
      </c>
      <c r="K490" s="117" t="e">
        <f>SUMIFS(#REF!,#REF!,$B490,#REF!,$C490,#REF!,$J$2)</f>
        <v>#REF!</v>
      </c>
      <c r="L490" s="117" t="e">
        <f>SUMIFS(#REF!,#REF!,$B490,#REF!,$C490,#REF!,$J$2)</f>
        <v>#REF!</v>
      </c>
      <c r="M490" s="118"/>
      <c r="N490" s="118"/>
      <c r="O490" s="118"/>
      <c r="P490" s="118"/>
      <c r="Q490" s="118"/>
      <c r="R490" s="118"/>
      <c r="S490" s="118"/>
      <c r="T490" s="118"/>
      <c r="U490" s="118"/>
      <c r="V490" s="118"/>
      <c r="W490" s="118"/>
      <c r="X490" s="118"/>
      <c r="Y490" s="118"/>
      <c r="Z490" s="118"/>
      <c r="AA490" s="118"/>
      <c r="AB490" s="118"/>
      <c r="AC490" s="118"/>
      <c r="AD490" s="118"/>
      <c r="AE490" s="118"/>
      <c r="AF490" s="118"/>
      <c r="AG490" s="118"/>
      <c r="AH490" s="118"/>
      <c r="AI490" s="118"/>
    </row>
    <row r="491" spans="1:35" ht="63.75" customHeight="1">
      <c r="A491" s="113"/>
      <c r="B491" s="114" t="s">
        <v>819</v>
      </c>
      <c r="C491" s="115" t="s">
        <v>398</v>
      </c>
      <c r="D491" s="116" t="e">
        <f>SUMIFS(#REF!,#REF!,$B491,#REF!,$C491,#REF!,$D$2)</f>
        <v>#REF!</v>
      </c>
      <c r="E491" s="116" t="e">
        <f>SUMIFS(#REF!,#REF!,$B491,#REF!,$C491,#REF!,$D$2)</f>
        <v>#REF!</v>
      </c>
      <c r="F491" s="116" t="e">
        <f>SUMIFS(#REF!,#REF!,$B491,#REF!,$C491,#REF!,$D$2)</f>
        <v>#REF!</v>
      </c>
      <c r="G491" s="15" t="e">
        <f>SUMIFS(#REF!,#REF!,$B491,#REF!,$C491,#REF!,$G$2)</f>
        <v>#REF!</v>
      </c>
      <c r="H491" s="15" t="e">
        <f>SUMIFS(#REF!,#REF!,$B491,#REF!,$C491,#REF!,$G$2)</f>
        <v>#REF!</v>
      </c>
      <c r="I491" s="15" t="e">
        <f>SUMIFS(#REF!,#REF!,$B491,#REF!,$C491,#REF!,$G$2)</f>
        <v>#REF!</v>
      </c>
      <c r="J491" s="117" t="e">
        <f>SUMIFS(#REF!,#REF!,$B491,#REF!,$C491,#REF!,$J$2)</f>
        <v>#REF!</v>
      </c>
      <c r="K491" s="117" t="e">
        <f>SUMIFS(#REF!,#REF!,$B491,#REF!,$C491,#REF!,$J$2)</f>
        <v>#REF!</v>
      </c>
      <c r="L491" s="117" t="e">
        <f>SUMIFS(#REF!,#REF!,$B491,#REF!,$C491,#REF!,$J$2)</f>
        <v>#REF!</v>
      </c>
      <c r="M491" s="118"/>
      <c r="N491" s="118"/>
      <c r="O491" s="118"/>
      <c r="P491" s="118"/>
      <c r="Q491" s="118"/>
      <c r="R491" s="118"/>
      <c r="S491" s="118"/>
      <c r="T491" s="118"/>
      <c r="U491" s="118"/>
      <c r="V491" s="118"/>
      <c r="W491" s="118"/>
      <c r="X491" s="118"/>
      <c r="Y491" s="118"/>
      <c r="Z491" s="118"/>
      <c r="AA491" s="118"/>
      <c r="AB491" s="118"/>
      <c r="AC491" s="118"/>
      <c r="AD491" s="118"/>
      <c r="AE491" s="118"/>
      <c r="AF491" s="118"/>
      <c r="AG491" s="118"/>
      <c r="AH491" s="118"/>
      <c r="AI491" s="118"/>
    </row>
    <row r="492" spans="1:35" ht="18.75" customHeight="1">
      <c r="A492" s="113"/>
      <c r="B492" s="114" t="s">
        <v>819</v>
      </c>
      <c r="C492" s="101" t="s">
        <v>194</v>
      </c>
      <c r="D492" s="116" t="e">
        <f>SUMIFS(#REF!,#REF!,$B492,#REF!,$C492,#REF!,$D$2)</f>
        <v>#REF!</v>
      </c>
      <c r="E492" s="116" t="e">
        <f>SUMIFS(#REF!,#REF!,$B492,#REF!,$C492,#REF!,$D$2)</f>
        <v>#REF!</v>
      </c>
      <c r="F492" s="116" t="e">
        <f>SUMIFS(#REF!,#REF!,$B492,#REF!,$C492,#REF!,$D$2)</f>
        <v>#REF!</v>
      </c>
      <c r="G492" s="15" t="e">
        <f>SUMIFS(#REF!,#REF!,$B492,#REF!,$C492,#REF!,$G$2)</f>
        <v>#REF!</v>
      </c>
      <c r="H492" s="15" t="e">
        <f>SUMIFS(#REF!,#REF!,$B492,#REF!,$C492,#REF!,$G$2)</f>
        <v>#REF!</v>
      </c>
      <c r="I492" s="15" t="e">
        <f>SUMIFS(#REF!,#REF!,$B492,#REF!,$C492,#REF!,$G$2)</f>
        <v>#REF!</v>
      </c>
      <c r="J492" s="117" t="e">
        <f>SUMIFS(#REF!,#REF!,$B492,#REF!,$C492,#REF!,$J$2)</f>
        <v>#REF!</v>
      </c>
      <c r="K492" s="117" t="e">
        <f>SUMIFS(#REF!,#REF!,$B492,#REF!,$C492,#REF!,$J$2)</f>
        <v>#REF!</v>
      </c>
      <c r="L492" s="117" t="e">
        <f>SUMIFS(#REF!,#REF!,$B492,#REF!,$C492,#REF!,$J$2)</f>
        <v>#REF!</v>
      </c>
      <c r="M492" s="118"/>
      <c r="N492" s="118"/>
      <c r="O492" s="118"/>
      <c r="P492" s="118"/>
      <c r="Q492" s="118"/>
      <c r="R492" s="118"/>
      <c r="S492" s="118"/>
      <c r="T492" s="118"/>
      <c r="U492" s="118"/>
      <c r="V492" s="118"/>
      <c r="W492" s="118"/>
      <c r="X492" s="118"/>
      <c r="Y492" s="118"/>
      <c r="Z492" s="118"/>
      <c r="AA492" s="118"/>
      <c r="AB492" s="118"/>
      <c r="AC492" s="118"/>
      <c r="AD492" s="118"/>
      <c r="AE492" s="118"/>
      <c r="AF492" s="118"/>
      <c r="AG492" s="118"/>
      <c r="AH492" s="118"/>
      <c r="AI492" s="118"/>
    </row>
    <row r="493" spans="1:35" ht="15.75" customHeight="1">
      <c r="A493" s="108"/>
      <c r="B493" s="109" t="s">
        <v>3668</v>
      </c>
      <c r="C493" s="110"/>
      <c r="D493" s="111" t="e">
        <f t="shared" ref="D493:L493" si="123">SUM(D494:D496)</f>
        <v>#REF!</v>
      </c>
      <c r="E493" s="111" t="e">
        <f t="shared" si="123"/>
        <v>#REF!</v>
      </c>
      <c r="F493" s="111" t="e">
        <f t="shared" si="123"/>
        <v>#REF!</v>
      </c>
      <c r="G493" s="111" t="e">
        <f t="shared" si="123"/>
        <v>#REF!</v>
      </c>
      <c r="H493" s="111" t="e">
        <f t="shared" si="123"/>
        <v>#REF!</v>
      </c>
      <c r="I493" s="111" t="e">
        <f t="shared" si="123"/>
        <v>#REF!</v>
      </c>
      <c r="J493" s="111" t="e">
        <f t="shared" si="123"/>
        <v>#REF!</v>
      </c>
      <c r="K493" s="111" t="e">
        <f t="shared" si="123"/>
        <v>#REF!</v>
      </c>
      <c r="L493" s="111" t="e">
        <f t="shared" si="123"/>
        <v>#REF!</v>
      </c>
      <c r="M493" s="112"/>
      <c r="N493" s="112"/>
      <c r="O493" s="112"/>
      <c r="P493" s="112"/>
      <c r="Q493" s="112"/>
      <c r="R493" s="112"/>
      <c r="S493" s="112"/>
      <c r="T493" s="112"/>
      <c r="U493" s="112"/>
      <c r="V493" s="112"/>
      <c r="W493" s="112"/>
      <c r="X493" s="112"/>
      <c r="Y493" s="112"/>
      <c r="Z493" s="112"/>
      <c r="AA493" s="112"/>
      <c r="AB493" s="112"/>
      <c r="AC493" s="112"/>
      <c r="AD493" s="112"/>
      <c r="AE493" s="112"/>
      <c r="AF493" s="112"/>
      <c r="AG493" s="112"/>
      <c r="AH493" s="112"/>
      <c r="AI493" s="112"/>
    </row>
    <row r="494" spans="1:35" ht="63.75" customHeight="1">
      <c r="A494" s="113">
        <f>A490+1</f>
        <v>123</v>
      </c>
      <c r="B494" s="114" t="s">
        <v>820</v>
      </c>
      <c r="C494" s="115" t="s">
        <v>115</v>
      </c>
      <c r="D494" s="116" t="e">
        <f>SUMIFS(#REF!,#REF!,$B494,#REF!,$C494,#REF!,$D$2)</f>
        <v>#REF!</v>
      </c>
      <c r="E494" s="116" t="e">
        <f>SUMIFS(#REF!,#REF!,$B494,#REF!,$C494,#REF!,$D$2)</f>
        <v>#REF!</v>
      </c>
      <c r="F494" s="116" t="e">
        <f>SUMIFS(#REF!,#REF!,$B494,#REF!,$C494,#REF!,$D$2)</f>
        <v>#REF!</v>
      </c>
      <c r="G494" s="15" t="e">
        <f>SUMIFS(#REF!,#REF!,$B494,#REF!,$C494,#REF!,$G$2)</f>
        <v>#REF!</v>
      </c>
      <c r="H494" s="15" t="e">
        <f>SUMIFS(#REF!,#REF!,$B494,#REF!,$C494,#REF!,$G$2)</f>
        <v>#REF!</v>
      </c>
      <c r="I494" s="15" t="e">
        <f>SUMIFS(#REF!,#REF!,$B494,#REF!,$C494,#REF!,$G$2)</f>
        <v>#REF!</v>
      </c>
      <c r="J494" s="117" t="e">
        <f>SUMIFS(#REF!,#REF!,$B494,#REF!,$C494,#REF!,$J$2)</f>
        <v>#REF!</v>
      </c>
      <c r="K494" s="117" t="e">
        <f>SUMIFS(#REF!,#REF!,$B494,#REF!,$C494,#REF!,$J$2)</f>
        <v>#REF!</v>
      </c>
      <c r="L494" s="117" t="e">
        <f>SUMIFS(#REF!,#REF!,$B494,#REF!,$C494,#REF!,$J$2)</f>
        <v>#REF!</v>
      </c>
      <c r="M494" s="118"/>
      <c r="N494" s="118"/>
      <c r="O494" s="118"/>
      <c r="P494" s="118"/>
      <c r="Q494" s="118"/>
      <c r="R494" s="118"/>
      <c r="S494" s="118"/>
      <c r="T494" s="118"/>
      <c r="U494" s="118"/>
      <c r="V494" s="118"/>
      <c r="W494" s="118"/>
      <c r="X494" s="118"/>
      <c r="Y494" s="118"/>
      <c r="Z494" s="118"/>
      <c r="AA494" s="118"/>
      <c r="AB494" s="118"/>
      <c r="AC494" s="118"/>
      <c r="AD494" s="118"/>
      <c r="AE494" s="118"/>
      <c r="AF494" s="118"/>
      <c r="AG494" s="118"/>
      <c r="AH494" s="118"/>
      <c r="AI494" s="118"/>
    </row>
    <row r="495" spans="1:35" ht="63.75" customHeight="1">
      <c r="A495" s="113"/>
      <c r="B495" s="114" t="s">
        <v>820</v>
      </c>
      <c r="C495" s="115" t="s">
        <v>398</v>
      </c>
      <c r="D495" s="116" t="e">
        <f>SUMIFS(#REF!,#REF!,$B495,#REF!,$C495,#REF!,$D$2)</f>
        <v>#REF!</v>
      </c>
      <c r="E495" s="116" t="e">
        <f>SUMIFS(#REF!,#REF!,$B495,#REF!,$C495,#REF!,$D$2)</f>
        <v>#REF!</v>
      </c>
      <c r="F495" s="116" t="e">
        <f>SUMIFS(#REF!,#REF!,$B495,#REF!,$C495,#REF!,$D$2)</f>
        <v>#REF!</v>
      </c>
      <c r="G495" s="15" t="e">
        <f>SUMIFS(#REF!,#REF!,$B495,#REF!,$C495,#REF!,$G$2)</f>
        <v>#REF!</v>
      </c>
      <c r="H495" s="15" t="e">
        <f>SUMIFS(#REF!,#REF!,$B495,#REF!,$C495,#REF!,$G$2)</f>
        <v>#REF!</v>
      </c>
      <c r="I495" s="15" t="e">
        <f>SUMIFS(#REF!,#REF!,$B495,#REF!,$C495,#REF!,$G$2)</f>
        <v>#REF!</v>
      </c>
      <c r="J495" s="117" t="e">
        <f>SUMIFS(#REF!,#REF!,$B495,#REF!,$C495,#REF!,$J$2)</f>
        <v>#REF!</v>
      </c>
      <c r="K495" s="117" t="e">
        <f>SUMIFS(#REF!,#REF!,$B495,#REF!,$C495,#REF!,$J$2)</f>
        <v>#REF!</v>
      </c>
      <c r="L495" s="117" t="e">
        <f>SUMIFS(#REF!,#REF!,$B495,#REF!,$C495,#REF!,$J$2)</f>
        <v>#REF!</v>
      </c>
      <c r="M495" s="118"/>
      <c r="N495" s="118"/>
      <c r="O495" s="118"/>
      <c r="P495" s="118"/>
      <c r="Q495" s="118"/>
      <c r="R495" s="118"/>
      <c r="S495" s="118"/>
      <c r="T495" s="118"/>
      <c r="U495" s="118"/>
      <c r="V495" s="118"/>
      <c r="W495" s="118"/>
      <c r="X495" s="118"/>
      <c r="Y495" s="118"/>
      <c r="Z495" s="118"/>
      <c r="AA495" s="118"/>
      <c r="AB495" s="118"/>
      <c r="AC495" s="118"/>
      <c r="AD495" s="118"/>
      <c r="AE495" s="118"/>
      <c r="AF495" s="118"/>
      <c r="AG495" s="118"/>
      <c r="AH495" s="118"/>
      <c r="AI495" s="118"/>
    </row>
    <row r="496" spans="1:35" ht="18.75" customHeight="1">
      <c r="A496" s="113"/>
      <c r="B496" s="114" t="s">
        <v>820</v>
      </c>
      <c r="C496" s="101" t="s">
        <v>194</v>
      </c>
      <c r="D496" s="116" t="e">
        <f>SUMIFS(#REF!,#REF!,$B496,#REF!,$C496,#REF!,$D$2)</f>
        <v>#REF!</v>
      </c>
      <c r="E496" s="116" t="e">
        <f>SUMIFS(#REF!,#REF!,$B496,#REF!,$C496,#REF!,$D$2)</f>
        <v>#REF!</v>
      </c>
      <c r="F496" s="116" t="e">
        <f>SUMIFS(#REF!,#REF!,$B496,#REF!,$C496,#REF!,$D$2)</f>
        <v>#REF!</v>
      </c>
      <c r="G496" s="15" t="e">
        <f>SUMIFS(#REF!,#REF!,$B496,#REF!,$C496,#REF!,$G$2)</f>
        <v>#REF!</v>
      </c>
      <c r="H496" s="15" t="e">
        <f>SUMIFS(#REF!,#REF!,$B496,#REF!,$C496,#REF!,$G$2)</f>
        <v>#REF!</v>
      </c>
      <c r="I496" s="15" t="e">
        <f>SUMIFS(#REF!,#REF!,$B496,#REF!,$C496,#REF!,$G$2)</f>
        <v>#REF!</v>
      </c>
      <c r="J496" s="117" t="e">
        <f>SUMIFS(#REF!,#REF!,$B496,#REF!,$C496,#REF!,$J$2)</f>
        <v>#REF!</v>
      </c>
      <c r="K496" s="117" t="e">
        <f>SUMIFS(#REF!,#REF!,$B496,#REF!,$C496,#REF!,$J$2)</f>
        <v>#REF!</v>
      </c>
      <c r="L496" s="117" t="e">
        <f>SUMIFS(#REF!,#REF!,$B496,#REF!,$C496,#REF!,$J$2)</f>
        <v>#REF!</v>
      </c>
      <c r="M496" s="118"/>
      <c r="N496" s="118"/>
      <c r="O496" s="118"/>
      <c r="P496" s="118"/>
      <c r="Q496" s="118"/>
      <c r="R496" s="118"/>
      <c r="S496" s="118"/>
      <c r="T496" s="118"/>
      <c r="U496" s="118"/>
      <c r="V496" s="118"/>
      <c r="W496" s="118"/>
      <c r="X496" s="118"/>
      <c r="Y496" s="118"/>
      <c r="Z496" s="118"/>
      <c r="AA496" s="118"/>
      <c r="AB496" s="118"/>
      <c r="AC496" s="118"/>
      <c r="AD496" s="118"/>
      <c r="AE496" s="118"/>
      <c r="AF496" s="118"/>
      <c r="AG496" s="118"/>
      <c r="AH496" s="118"/>
      <c r="AI496" s="118"/>
    </row>
    <row r="497" spans="1:35" ht="15.75" customHeight="1">
      <c r="A497" s="108"/>
      <c r="B497" s="109" t="s">
        <v>3668</v>
      </c>
      <c r="C497" s="110"/>
      <c r="D497" s="111" t="e">
        <f t="shared" ref="D497:L497" si="124">SUM(D498:D500)</f>
        <v>#REF!</v>
      </c>
      <c r="E497" s="111" t="e">
        <f t="shared" si="124"/>
        <v>#REF!</v>
      </c>
      <c r="F497" s="111" t="e">
        <f t="shared" si="124"/>
        <v>#REF!</v>
      </c>
      <c r="G497" s="111" t="e">
        <f t="shared" si="124"/>
        <v>#REF!</v>
      </c>
      <c r="H497" s="111" t="e">
        <f t="shared" si="124"/>
        <v>#REF!</v>
      </c>
      <c r="I497" s="111" t="e">
        <f t="shared" si="124"/>
        <v>#REF!</v>
      </c>
      <c r="J497" s="111" t="e">
        <f t="shared" si="124"/>
        <v>#REF!</v>
      </c>
      <c r="K497" s="111" t="e">
        <f t="shared" si="124"/>
        <v>#REF!</v>
      </c>
      <c r="L497" s="111" t="e">
        <f t="shared" si="124"/>
        <v>#REF!</v>
      </c>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row>
    <row r="498" spans="1:35" ht="63.75" customHeight="1">
      <c r="A498" s="113">
        <f>A494+1</f>
        <v>124</v>
      </c>
      <c r="B498" s="114" t="s">
        <v>821</v>
      </c>
      <c r="C498" s="115" t="s">
        <v>115</v>
      </c>
      <c r="D498" s="116" t="e">
        <f>SUMIFS(#REF!,#REF!,$B498,#REF!,$C498,#REF!,$D$2)</f>
        <v>#REF!</v>
      </c>
      <c r="E498" s="116" t="e">
        <f>SUMIFS(#REF!,#REF!,$B498,#REF!,$C498,#REF!,$D$2)</f>
        <v>#REF!</v>
      </c>
      <c r="F498" s="116" t="e">
        <f>SUMIFS(#REF!,#REF!,$B498,#REF!,$C498,#REF!,$D$2)</f>
        <v>#REF!</v>
      </c>
      <c r="G498" s="15" t="e">
        <f>SUMIFS(#REF!,#REF!,$B498,#REF!,$C498,#REF!,$G$2)</f>
        <v>#REF!</v>
      </c>
      <c r="H498" s="15" t="e">
        <f>SUMIFS(#REF!,#REF!,$B498,#REF!,$C498,#REF!,$G$2)</f>
        <v>#REF!</v>
      </c>
      <c r="I498" s="15" t="e">
        <f>SUMIFS(#REF!,#REF!,$B498,#REF!,$C498,#REF!,$G$2)</f>
        <v>#REF!</v>
      </c>
      <c r="J498" s="117" t="e">
        <f>SUMIFS(#REF!,#REF!,$B498,#REF!,$C498,#REF!,$J$2)</f>
        <v>#REF!</v>
      </c>
      <c r="K498" s="117" t="e">
        <f>SUMIFS(#REF!,#REF!,$B498,#REF!,$C498,#REF!,$J$2)</f>
        <v>#REF!</v>
      </c>
      <c r="L498" s="117" t="e">
        <f>SUMIFS(#REF!,#REF!,$B498,#REF!,$C498,#REF!,$J$2)</f>
        <v>#REF!</v>
      </c>
      <c r="M498" s="118"/>
      <c r="N498" s="118"/>
      <c r="O498" s="118"/>
      <c r="P498" s="118"/>
      <c r="Q498" s="118"/>
      <c r="R498" s="118"/>
      <c r="S498" s="118"/>
      <c r="T498" s="118"/>
      <c r="U498" s="118"/>
      <c r="V498" s="118"/>
      <c r="W498" s="118"/>
      <c r="X498" s="118"/>
      <c r="Y498" s="118"/>
      <c r="Z498" s="118"/>
      <c r="AA498" s="118"/>
      <c r="AB498" s="118"/>
      <c r="AC498" s="118"/>
      <c r="AD498" s="118"/>
      <c r="AE498" s="118"/>
      <c r="AF498" s="118"/>
      <c r="AG498" s="118"/>
      <c r="AH498" s="118"/>
      <c r="AI498" s="118"/>
    </row>
    <row r="499" spans="1:35" ht="63.75" customHeight="1">
      <c r="A499" s="113"/>
      <c r="B499" s="114" t="s">
        <v>821</v>
      </c>
      <c r="C499" s="115" t="s">
        <v>398</v>
      </c>
      <c r="D499" s="116" t="e">
        <f>SUMIFS(#REF!,#REF!,$B499,#REF!,$C499,#REF!,$D$2)</f>
        <v>#REF!</v>
      </c>
      <c r="E499" s="116" t="e">
        <f>SUMIFS(#REF!,#REF!,$B499,#REF!,$C499,#REF!,$D$2)</f>
        <v>#REF!</v>
      </c>
      <c r="F499" s="116" t="e">
        <f>SUMIFS(#REF!,#REF!,$B499,#REF!,$C499,#REF!,$D$2)</f>
        <v>#REF!</v>
      </c>
      <c r="G499" s="15" t="e">
        <f>SUMIFS(#REF!,#REF!,$B499,#REF!,$C499,#REF!,$G$2)</f>
        <v>#REF!</v>
      </c>
      <c r="H499" s="15" t="e">
        <f>SUMIFS(#REF!,#REF!,$B499,#REF!,$C499,#REF!,$G$2)</f>
        <v>#REF!</v>
      </c>
      <c r="I499" s="15" t="e">
        <f>SUMIFS(#REF!,#REF!,$B499,#REF!,$C499,#REF!,$G$2)</f>
        <v>#REF!</v>
      </c>
      <c r="J499" s="117" t="e">
        <f>SUMIFS(#REF!,#REF!,$B499,#REF!,$C499,#REF!,$J$2)</f>
        <v>#REF!</v>
      </c>
      <c r="K499" s="117" t="e">
        <f>SUMIFS(#REF!,#REF!,$B499,#REF!,$C499,#REF!,$J$2)</f>
        <v>#REF!</v>
      </c>
      <c r="L499" s="117" t="e">
        <f>SUMIFS(#REF!,#REF!,$B499,#REF!,$C499,#REF!,$J$2)</f>
        <v>#REF!</v>
      </c>
      <c r="M499" s="118"/>
      <c r="N499" s="118"/>
      <c r="O499" s="118"/>
      <c r="P499" s="118"/>
      <c r="Q499" s="118"/>
      <c r="R499" s="118"/>
      <c r="S499" s="118"/>
      <c r="T499" s="118"/>
      <c r="U499" s="118"/>
      <c r="V499" s="118"/>
      <c r="W499" s="118"/>
      <c r="X499" s="118"/>
      <c r="Y499" s="118"/>
      <c r="Z499" s="118"/>
      <c r="AA499" s="118"/>
      <c r="AB499" s="118"/>
      <c r="AC499" s="118"/>
      <c r="AD499" s="118"/>
      <c r="AE499" s="118"/>
      <c r="AF499" s="118"/>
      <c r="AG499" s="118"/>
      <c r="AH499" s="118"/>
      <c r="AI499" s="118"/>
    </row>
    <row r="500" spans="1:35" ht="18.75" customHeight="1">
      <c r="A500" s="113"/>
      <c r="B500" s="114" t="s">
        <v>821</v>
      </c>
      <c r="C500" s="101" t="s">
        <v>194</v>
      </c>
      <c r="D500" s="116" t="e">
        <f>SUMIFS(#REF!,#REF!,$B500,#REF!,$C500,#REF!,$D$2)</f>
        <v>#REF!</v>
      </c>
      <c r="E500" s="116" t="e">
        <f>SUMIFS(#REF!,#REF!,$B500,#REF!,$C500,#REF!,$D$2)</f>
        <v>#REF!</v>
      </c>
      <c r="F500" s="116" t="e">
        <f>SUMIFS(#REF!,#REF!,$B500,#REF!,$C500,#REF!,$D$2)</f>
        <v>#REF!</v>
      </c>
      <c r="G500" s="15" t="e">
        <f>SUMIFS(#REF!,#REF!,$B500,#REF!,$C500,#REF!,$G$2)</f>
        <v>#REF!</v>
      </c>
      <c r="H500" s="15" t="e">
        <f>SUMIFS(#REF!,#REF!,$B500,#REF!,$C500,#REF!,$G$2)</f>
        <v>#REF!</v>
      </c>
      <c r="I500" s="15" t="e">
        <f>SUMIFS(#REF!,#REF!,$B500,#REF!,$C500,#REF!,$G$2)</f>
        <v>#REF!</v>
      </c>
      <c r="J500" s="117" t="e">
        <f>SUMIFS(#REF!,#REF!,$B500,#REF!,$C500,#REF!,$J$2)</f>
        <v>#REF!</v>
      </c>
      <c r="K500" s="117" t="e">
        <f>SUMIFS(#REF!,#REF!,$B500,#REF!,$C500,#REF!,$J$2)</f>
        <v>#REF!</v>
      </c>
      <c r="L500" s="117" t="e">
        <f>SUMIFS(#REF!,#REF!,$B500,#REF!,$C500,#REF!,$J$2)</f>
        <v>#REF!</v>
      </c>
      <c r="M500" s="118"/>
      <c r="N500" s="118"/>
      <c r="O500" s="118"/>
      <c r="P500" s="118"/>
      <c r="Q500" s="118"/>
      <c r="R500" s="118"/>
      <c r="S500" s="118"/>
      <c r="T500" s="118"/>
      <c r="U500" s="118"/>
      <c r="V500" s="118"/>
      <c r="W500" s="118"/>
      <c r="X500" s="118"/>
      <c r="Y500" s="118"/>
      <c r="Z500" s="118"/>
      <c r="AA500" s="118"/>
      <c r="AB500" s="118"/>
      <c r="AC500" s="118"/>
      <c r="AD500" s="118"/>
      <c r="AE500" s="118"/>
      <c r="AF500" s="118"/>
      <c r="AG500" s="118"/>
      <c r="AH500" s="118"/>
      <c r="AI500" s="118"/>
    </row>
    <row r="501" spans="1:35" ht="15.75" customHeight="1">
      <c r="A501" s="108"/>
      <c r="B501" s="109" t="s">
        <v>3668</v>
      </c>
      <c r="C501" s="110"/>
      <c r="D501" s="111" t="e">
        <f t="shared" ref="D501:L501" si="125">SUM(D502:D504)</f>
        <v>#REF!</v>
      </c>
      <c r="E501" s="111" t="e">
        <f t="shared" si="125"/>
        <v>#REF!</v>
      </c>
      <c r="F501" s="111" t="e">
        <f t="shared" si="125"/>
        <v>#REF!</v>
      </c>
      <c r="G501" s="111" t="e">
        <f t="shared" si="125"/>
        <v>#REF!</v>
      </c>
      <c r="H501" s="111" t="e">
        <f t="shared" si="125"/>
        <v>#REF!</v>
      </c>
      <c r="I501" s="111" t="e">
        <f t="shared" si="125"/>
        <v>#REF!</v>
      </c>
      <c r="J501" s="111" t="e">
        <f t="shared" si="125"/>
        <v>#REF!</v>
      </c>
      <c r="K501" s="111" t="e">
        <f t="shared" si="125"/>
        <v>#REF!</v>
      </c>
      <c r="L501" s="111" t="e">
        <f t="shared" si="125"/>
        <v>#REF!</v>
      </c>
      <c r="M501" s="112"/>
      <c r="N501" s="112"/>
      <c r="O501" s="112"/>
      <c r="P501" s="112"/>
      <c r="Q501" s="112"/>
      <c r="R501" s="112"/>
      <c r="S501" s="112"/>
      <c r="T501" s="112"/>
      <c r="U501" s="112"/>
      <c r="V501" s="112"/>
      <c r="W501" s="112"/>
      <c r="X501" s="112"/>
      <c r="Y501" s="112"/>
      <c r="Z501" s="112"/>
      <c r="AA501" s="112"/>
      <c r="AB501" s="112"/>
      <c r="AC501" s="112"/>
      <c r="AD501" s="112"/>
      <c r="AE501" s="112"/>
      <c r="AF501" s="112"/>
      <c r="AG501" s="112"/>
      <c r="AH501" s="112"/>
      <c r="AI501" s="112"/>
    </row>
    <row r="502" spans="1:35" ht="63.75" customHeight="1">
      <c r="A502" s="113">
        <f>A498+1</f>
        <v>125</v>
      </c>
      <c r="B502" s="114" t="s">
        <v>822</v>
      </c>
      <c r="C502" s="115" t="s">
        <v>115</v>
      </c>
      <c r="D502" s="116" t="e">
        <f>SUMIFS(#REF!,#REF!,$B502,#REF!,$C502,#REF!,$D$2)</f>
        <v>#REF!</v>
      </c>
      <c r="E502" s="116" t="e">
        <f>SUMIFS(#REF!,#REF!,$B502,#REF!,$C502,#REF!,$D$2)</f>
        <v>#REF!</v>
      </c>
      <c r="F502" s="116" t="e">
        <f>SUMIFS(#REF!,#REF!,$B502,#REF!,$C502,#REF!,$D$2)</f>
        <v>#REF!</v>
      </c>
      <c r="G502" s="15" t="e">
        <f>SUMIFS(#REF!,#REF!,$B502,#REF!,$C502,#REF!,$G$2)</f>
        <v>#REF!</v>
      </c>
      <c r="H502" s="15" t="e">
        <f>SUMIFS(#REF!,#REF!,$B502,#REF!,$C502,#REF!,$G$2)</f>
        <v>#REF!</v>
      </c>
      <c r="I502" s="15" t="e">
        <f>SUMIFS(#REF!,#REF!,$B502,#REF!,$C502,#REF!,$G$2)</f>
        <v>#REF!</v>
      </c>
      <c r="J502" s="117" t="e">
        <f>SUMIFS(#REF!,#REF!,$B502,#REF!,$C502,#REF!,$J$2)</f>
        <v>#REF!</v>
      </c>
      <c r="K502" s="117" t="e">
        <f>SUMIFS(#REF!,#REF!,$B502,#REF!,$C502,#REF!,$J$2)</f>
        <v>#REF!</v>
      </c>
      <c r="L502" s="117" t="e">
        <f>SUMIFS(#REF!,#REF!,$B502,#REF!,$C502,#REF!,$J$2)</f>
        <v>#REF!</v>
      </c>
      <c r="M502" s="118"/>
      <c r="N502" s="118"/>
      <c r="O502" s="118"/>
      <c r="P502" s="118"/>
      <c r="Q502" s="118"/>
      <c r="R502" s="118"/>
      <c r="S502" s="118"/>
      <c r="T502" s="118"/>
      <c r="U502" s="118"/>
      <c r="V502" s="118"/>
      <c r="W502" s="118"/>
      <c r="X502" s="118"/>
      <c r="Y502" s="118"/>
      <c r="Z502" s="118"/>
      <c r="AA502" s="118"/>
      <c r="AB502" s="118"/>
      <c r="AC502" s="118"/>
      <c r="AD502" s="118"/>
      <c r="AE502" s="118"/>
      <c r="AF502" s="118"/>
      <c r="AG502" s="118"/>
      <c r="AH502" s="118"/>
      <c r="AI502" s="118"/>
    </row>
    <row r="503" spans="1:35" ht="63.75" customHeight="1">
      <c r="A503" s="113"/>
      <c r="B503" s="114" t="s">
        <v>822</v>
      </c>
      <c r="C503" s="115" t="s">
        <v>398</v>
      </c>
      <c r="D503" s="116" t="e">
        <f>SUMIFS(#REF!,#REF!,$B503,#REF!,$C503,#REF!,$D$2)</f>
        <v>#REF!</v>
      </c>
      <c r="E503" s="116" t="e">
        <f>SUMIFS(#REF!,#REF!,$B503,#REF!,$C503,#REF!,$D$2)</f>
        <v>#REF!</v>
      </c>
      <c r="F503" s="116" t="e">
        <f>SUMIFS(#REF!,#REF!,$B503,#REF!,$C503,#REF!,$D$2)</f>
        <v>#REF!</v>
      </c>
      <c r="G503" s="15" t="e">
        <f>SUMIFS(#REF!,#REF!,$B503,#REF!,$C503,#REF!,$G$2)</f>
        <v>#REF!</v>
      </c>
      <c r="H503" s="15" t="e">
        <f>SUMIFS(#REF!,#REF!,$B503,#REF!,$C503,#REF!,$G$2)</f>
        <v>#REF!</v>
      </c>
      <c r="I503" s="15" t="e">
        <f>SUMIFS(#REF!,#REF!,$B503,#REF!,$C503,#REF!,$G$2)</f>
        <v>#REF!</v>
      </c>
      <c r="J503" s="117" t="e">
        <f>SUMIFS(#REF!,#REF!,$B503,#REF!,$C503,#REF!,$J$2)</f>
        <v>#REF!</v>
      </c>
      <c r="K503" s="117" t="e">
        <f>SUMIFS(#REF!,#REF!,$B503,#REF!,$C503,#REF!,$J$2)</f>
        <v>#REF!</v>
      </c>
      <c r="L503" s="117" t="e">
        <f>SUMIFS(#REF!,#REF!,$B503,#REF!,$C503,#REF!,$J$2)</f>
        <v>#REF!</v>
      </c>
      <c r="M503" s="118"/>
      <c r="N503" s="118"/>
      <c r="O503" s="118"/>
      <c r="P503" s="118"/>
      <c r="Q503" s="118"/>
      <c r="R503" s="118"/>
      <c r="S503" s="118"/>
      <c r="T503" s="118"/>
      <c r="U503" s="118"/>
      <c r="V503" s="118"/>
      <c r="W503" s="118"/>
      <c r="X503" s="118"/>
      <c r="Y503" s="118"/>
      <c r="Z503" s="118"/>
      <c r="AA503" s="118"/>
      <c r="AB503" s="118"/>
      <c r="AC503" s="118"/>
      <c r="AD503" s="118"/>
      <c r="AE503" s="118"/>
      <c r="AF503" s="118"/>
      <c r="AG503" s="118"/>
      <c r="AH503" s="118"/>
      <c r="AI503" s="118"/>
    </row>
    <row r="504" spans="1:35" ht="18.75" customHeight="1">
      <c r="A504" s="113"/>
      <c r="B504" s="114" t="s">
        <v>822</v>
      </c>
      <c r="C504" s="101" t="s">
        <v>194</v>
      </c>
      <c r="D504" s="116" t="e">
        <f>SUMIFS(#REF!,#REF!,$B504,#REF!,$C504,#REF!,$D$2)</f>
        <v>#REF!</v>
      </c>
      <c r="E504" s="116" t="e">
        <f>SUMIFS(#REF!,#REF!,$B504,#REF!,$C504,#REF!,$D$2)</f>
        <v>#REF!</v>
      </c>
      <c r="F504" s="116" t="e">
        <f>SUMIFS(#REF!,#REF!,$B504,#REF!,$C504,#REF!,$D$2)</f>
        <v>#REF!</v>
      </c>
      <c r="G504" s="15" t="e">
        <f>SUMIFS(#REF!,#REF!,$B504,#REF!,$C504,#REF!,$G$2)</f>
        <v>#REF!</v>
      </c>
      <c r="H504" s="15" t="e">
        <f>SUMIFS(#REF!,#REF!,$B504,#REF!,$C504,#REF!,$G$2)</f>
        <v>#REF!</v>
      </c>
      <c r="I504" s="15" t="e">
        <f>SUMIFS(#REF!,#REF!,$B504,#REF!,$C504,#REF!,$G$2)</f>
        <v>#REF!</v>
      </c>
      <c r="J504" s="117" t="e">
        <f>SUMIFS(#REF!,#REF!,$B504,#REF!,$C504,#REF!,$J$2)</f>
        <v>#REF!</v>
      </c>
      <c r="K504" s="117" t="e">
        <f>SUMIFS(#REF!,#REF!,$B504,#REF!,$C504,#REF!,$J$2)</f>
        <v>#REF!</v>
      </c>
      <c r="L504" s="117" t="e">
        <f>SUMIFS(#REF!,#REF!,$B504,#REF!,$C504,#REF!,$J$2)</f>
        <v>#REF!</v>
      </c>
      <c r="M504" s="118"/>
      <c r="N504" s="118"/>
      <c r="O504" s="118"/>
      <c r="P504" s="118"/>
      <c r="Q504" s="118"/>
      <c r="R504" s="118"/>
      <c r="S504" s="118"/>
      <c r="T504" s="118"/>
      <c r="U504" s="118"/>
      <c r="V504" s="118"/>
      <c r="W504" s="118"/>
      <c r="X504" s="118"/>
      <c r="Y504" s="118"/>
      <c r="Z504" s="118"/>
      <c r="AA504" s="118"/>
      <c r="AB504" s="118"/>
      <c r="AC504" s="118"/>
      <c r="AD504" s="118"/>
      <c r="AE504" s="118"/>
      <c r="AF504" s="118"/>
      <c r="AG504" s="118"/>
      <c r="AH504" s="118"/>
      <c r="AI504" s="118"/>
    </row>
    <row r="505" spans="1:35" ht="15.75" customHeight="1">
      <c r="A505" s="108"/>
      <c r="B505" s="109" t="s">
        <v>3668</v>
      </c>
      <c r="C505" s="110"/>
      <c r="D505" s="111" t="e">
        <f t="shared" ref="D505:L505" si="126">SUM(D506:D508)</f>
        <v>#REF!</v>
      </c>
      <c r="E505" s="111" t="e">
        <f t="shared" si="126"/>
        <v>#REF!</v>
      </c>
      <c r="F505" s="111" t="e">
        <f t="shared" si="126"/>
        <v>#REF!</v>
      </c>
      <c r="G505" s="111" t="e">
        <f t="shared" si="126"/>
        <v>#REF!</v>
      </c>
      <c r="H505" s="111" t="e">
        <f t="shared" si="126"/>
        <v>#REF!</v>
      </c>
      <c r="I505" s="111" t="e">
        <f t="shared" si="126"/>
        <v>#REF!</v>
      </c>
      <c r="J505" s="111" t="e">
        <f t="shared" si="126"/>
        <v>#REF!</v>
      </c>
      <c r="K505" s="111" t="e">
        <f t="shared" si="126"/>
        <v>#REF!</v>
      </c>
      <c r="L505" s="111" t="e">
        <f t="shared" si="126"/>
        <v>#REF!</v>
      </c>
      <c r="M505" s="112"/>
      <c r="N505" s="112"/>
      <c r="O505" s="112"/>
      <c r="P505" s="112"/>
      <c r="Q505" s="112"/>
      <c r="R505" s="112"/>
      <c r="S505" s="112"/>
      <c r="T505" s="112"/>
      <c r="U505" s="112"/>
      <c r="V505" s="112"/>
      <c r="W505" s="112"/>
      <c r="X505" s="112"/>
      <c r="Y505" s="112"/>
      <c r="Z505" s="112"/>
      <c r="AA505" s="112"/>
      <c r="AB505" s="112"/>
      <c r="AC505" s="112"/>
      <c r="AD505" s="112"/>
      <c r="AE505" s="112"/>
      <c r="AF505" s="112"/>
      <c r="AG505" s="112"/>
      <c r="AH505" s="112"/>
      <c r="AI505" s="112"/>
    </row>
    <row r="506" spans="1:35" ht="63.75" customHeight="1">
      <c r="A506" s="113">
        <f>A502+1</f>
        <v>126</v>
      </c>
      <c r="B506" s="114" t="s">
        <v>823</v>
      </c>
      <c r="C506" s="115" t="s">
        <v>115</v>
      </c>
      <c r="D506" s="116" t="e">
        <f>SUMIFS(#REF!,#REF!,$B506,#REF!,$C506,#REF!,$D$2)</f>
        <v>#REF!</v>
      </c>
      <c r="E506" s="116" t="e">
        <f>SUMIFS(#REF!,#REF!,$B506,#REF!,$C506,#REF!,$D$2)</f>
        <v>#REF!</v>
      </c>
      <c r="F506" s="116" t="e">
        <f>SUMIFS(#REF!,#REF!,$B506,#REF!,$C506,#REF!,$D$2)</f>
        <v>#REF!</v>
      </c>
      <c r="G506" s="15" t="e">
        <f>SUMIFS(#REF!,#REF!,$B506,#REF!,$C506,#REF!,$G$2)</f>
        <v>#REF!</v>
      </c>
      <c r="H506" s="15" t="e">
        <f>SUMIFS(#REF!,#REF!,$B506,#REF!,$C506,#REF!,$G$2)</f>
        <v>#REF!</v>
      </c>
      <c r="I506" s="15" t="e">
        <f>SUMIFS(#REF!,#REF!,$B506,#REF!,$C506,#REF!,$G$2)</f>
        <v>#REF!</v>
      </c>
      <c r="J506" s="117" t="e">
        <f>SUMIFS(#REF!,#REF!,$B506,#REF!,$C506,#REF!,$J$2)</f>
        <v>#REF!</v>
      </c>
      <c r="K506" s="117" t="e">
        <f>SUMIFS(#REF!,#REF!,$B506,#REF!,$C506,#REF!,$J$2)</f>
        <v>#REF!</v>
      </c>
      <c r="L506" s="117" t="e">
        <f>SUMIFS(#REF!,#REF!,$B506,#REF!,$C506,#REF!,$J$2)</f>
        <v>#REF!</v>
      </c>
      <c r="M506" s="118"/>
      <c r="N506" s="118"/>
      <c r="O506" s="118"/>
      <c r="P506" s="118"/>
      <c r="Q506" s="118"/>
      <c r="R506" s="118"/>
      <c r="S506" s="118"/>
      <c r="T506" s="118"/>
      <c r="U506" s="118"/>
      <c r="V506" s="118"/>
      <c r="W506" s="118"/>
      <c r="X506" s="118"/>
      <c r="Y506" s="118"/>
      <c r="Z506" s="118"/>
      <c r="AA506" s="118"/>
      <c r="AB506" s="118"/>
      <c r="AC506" s="118"/>
      <c r="AD506" s="118"/>
      <c r="AE506" s="118"/>
      <c r="AF506" s="118"/>
      <c r="AG506" s="118"/>
      <c r="AH506" s="118"/>
      <c r="AI506" s="118"/>
    </row>
    <row r="507" spans="1:35" ht="63.75" customHeight="1">
      <c r="A507" s="113"/>
      <c r="B507" s="114" t="s">
        <v>823</v>
      </c>
      <c r="C507" s="115" t="s">
        <v>398</v>
      </c>
      <c r="D507" s="116" t="e">
        <f>SUMIFS(#REF!,#REF!,$B507,#REF!,$C507,#REF!,$D$2)</f>
        <v>#REF!</v>
      </c>
      <c r="E507" s="116" t="e">
        <f>SUMIFS(#REF!,#REF!,$B507,#REF!,$C507,#REF!,$D$2)</f>
        <v>#REF!</v>
      </c>
      <c r="F507" s="116" t="e">
        <f>SUMIFS(#REF!,#REF!,$B507,#REF!,$C507,#REF!,$D$2)</f>
        <v>#REF!</v>
      </c>
      <c r="G507" s="15" t="e">
        <f>SUMIFS(#REF!,#REF!,$B507,#REF!,$C507,#REF!,$G$2)</f>
        <v>#REF!</v>
      </c>
      <c r="H507" s="15" t="e">
        <f>SUMIFS(#REF!,#REF!,$B507,#REF!,$C507,#REF!,$G$2)</f>
        <v>#REF!</v>
      </c>
      <c r="I507" s="15" t="e">
        <f>SUMIFS(#REF!,#REF!,$B507,#REF!,$C507,#REF!,$G$2)</f>
        <v>#REF!</v>
      </c>
      <c r="J507" s="117" t="e">
        <f>SUMIFS(#REF!,#REF!,$B507,#REF!,$C507,#REF!,$J$2)</f>
        <v>#REF!</v>
      </c>
      <c r="K507" s="117" t="e">
        <f>SUMIFS(#REF!,#REF!,$B507,#REF!,$C507,#REF!,$J$2)</f>
        <v>#REF!</v>
      </c>
      <c r="L507" s="117" t="e">
        <f>SUMIFS(#REF!,#REF!,$B507,#REF!,$C507,#REF!,$J$2)</f>
        <v>#REF!</v>
      </c>
      <c r="M507" s="118"/>
      <c r="N507" s="118"/>
      <c r="O507" s="118"/>
      <c r="P507" s="118"/>
      <c r="Q507" s="118"/>
      <c r="R507" s="118"/>
      <c r="S507" s="118"/>
      <c r="T507" s="118"/>
      <c r="U507" s="118"/>
      <c r="V507" s="118"/>
      <c r="W507" s="118"/>
      <c r="X507" s="118"/>
      <c r="Y507" s="118"/>
      <c r="Z507" s="118"/>
      <c r="AA507" s="118"/>
      <c r="AB507" s="118"/>
      <c r="AC507" s="118"/>
      <c r="AD507" s="118"/>
      <c r="AE507" s="118"/>
      <c r="AF507" s="118"/>
      <c r="AG507" s="118"/>
      <c r="AH507" s="118"/>
      <c r="AI507" s="118"/>
    </row>
    <row r="508" spans="1:35" ht="18.75" customHeight="1">
      <c r="A508" s="113"/>
      <c r="B508" s="114" t="s">
        <v>823</v>
      </c>
      <c r="C508" s="101" t="s">
        <v>194</v>
      </c>
      <c r="D508" s="116" t="e">
        <f>SUMIFS(#REF!,#REF!,$B508,#REF!,$C508,#REF!,$D$2)</f>
        <v>#REF!</v>
      </c>
      <c r="E508" s="116" t="e">
        <f>SUMIFS(#REF!,#REF!,$B508,#REF!,$C508,#REF!,$D$2)</f>
        <v>#REF!</v>
      </c>
      <c r="F508" s="116" t="e">
        <f>SUMIFS(#REF!,#REF!,$B508,#REF!,$C508,#REF!,$D$2)</f>
        <v>#REF!</v>
      </c>
      <c r="G508" s="15" t="e">
        <f>SUMIFS(#REF!,#REF!,$B508,#REF!,$C508,#REF!,$G$2)</f>
        <v>#REF!</v>
      </c>
      <c r="H508" s="15" t="e">
        <f>SUMIFS(#REF!,#REF!,$B508,#REF!,$C508,#REF!,$G$2)</f>
        <v>#REF!</v>
      </c>
      <c r="I508" s="15" t="e">
        <f>SUMIFS(#REF!,#REF!,$B508,#REF!,$C508,#REF!,$G$2)</f>
        <v>#REF!</v>
      </c>
      <c r="J508" s="117" t="e">
        <f>SUMIFS(#REF!,#REF!,$B508,#REF!,$C508,#REF!,$J$2)</f>
        <v>#REF!</v>
      </c>
      <c r="K508" s="117" t="e">
        <f>SUMIFS(#REF!,#REF!,$B508,#REF!,$C508,#REF!,$J$2)</f>
        <v>#REF!</v>
      </c>
      <c r="L508" s="117" t="e">
        <f>SUMIFS(#REF!,#REF!,$B508,#REF!,$C508,#REF!,$J$2)</f>
        <v>#REF!</v>
      </c>
      <c r="M508" s="118"/>
      <c r="N508" s="118"/>
      <c r="O508" s="118"/>
      <c r="P508" s="118"/>
      <c r="Q508" s="118"/>
      <c r="R508" s="118"/>
      <c r="S508" s="118"/>
      <c r="T508" s="118"/>
      <c r="U508" s="118"/>
      <c r="V508" s="118"/>
      <c r="W508" s="118"/>
      <c r="X508" s="118"/>
      <c r="Y508" s="118"/>
      <c r="Z508" s="118"/>
      <c r="AA508" s="118"/>
      <c r="AB508" s="118"/>
      <c r="AC508" s="118"/>
      <c r="AD508" s="118"/>
      <c r="AE508" s="118"/>
      <c r="AF508" s="118"/>
      <c r="AG508" s="118"/>
      <c r="AH508" s="118"/>
      <c r="AI508" s="118"/>
    </row>
    <row r="509" spans="1:35" ht="15.75" customHeight="1">
      <c r="A509" s="108"/>
      <c r="B509" s="109" t="s">
        <v>3668</v>
      </c>
      <c r="C509" s="110"/>
      <c r="D509" s="111" t="e">
        <f t="shared" ref="D509:L509" si="127">SUM(D510:D512)</f>
        <v>#REF!</v>
      </c>
      <c r="E509" s="111" t="e">
        <f t="shared" si="127"/>
        <v>#REF!</v>
      </c>
      <c r="F509" s="111" t="e">
        <f t="shared" si="127"/>
        <v>#REF!</v>
      </c>
      <c r="G509" s="111" t="e">
        <f t="shared" si="127"/>
        <v>#REF!</v>
      </c>
      <c r="H509" s="111" t="e">
        <f t="shared" si="127"/>
        <v>#REF!</v>
      </c>
      <c r="I509" s="111" t="e">
        <f t="shared" si="127"/>
        <v>#REF!</v>
      </c>
      <c r="J509" s="111" t="e">
        <f t="shared" si="127"/>
        <v>#REF!</v>
      </c>
      <c r="K509" s="111" t="e">
        <f t="shared" si="127"/>
        <v>#REF!</v>
      </c>
      <c r="L509" s="111" t="e">
        <f t="shared" si="127"/>
        <v>#REF!</v>
      </c>
      <c r="M509" s="112"/>
      <c r="N509" s="112"/>
      <c r="O509" s="112"/>
      <c r="P509" s="112"/>
      <c r="Q509" s="112"/>
      <c r="R509" s="112"/>
      <c r="S509" s="112"/>
      <c r="T509" s="112"/>
      <c r="U509" s="112"/>
      <c r="V509" s="112"/>
      <c r="W509" s="112"/>
      <c r="X509" s="112"/>
      <c r="Y509" s="112"/>
      <c r="Z509" s="112"/>
      <c r="AA509" s="112"/>
      <c r="AB509" s="112"/>
      <c r="AC509" s="112"/>
      <c r="AD509" s="112"/>
      <c r="AE509" s="112"/>
      <c r="AF509" s="112"/>
      <c r="AG509" s="112"/>
      <c r="AH509" s="112"/>
      <c r="AI509" s="112"/>
    </row>
    <row r="510" spans="1:35" ht="63.75" customHeight="1">
      <c r="A510" s="113">
        <f>A506+1</f>
        <v>127</v>
      </c>
      <c r="B510" s="114" t="s">
        <v>824</v>
      </c>
      <c r="C510" s="115" t="s">
        <v>115</v>
      </c>
      <c r="D510" s="116" t="e">
        <f>SUMIFS(#REF!,#REF!,$B510,#REF!,$C510,#REF!,$D$2)</f>
        <v>#REF!</v>
      </c>
      <c r="E510" s="116" t="e">
        <f>SUMIFS(#REF!,#REF!,$B510,#REF!,$C510,#REF!,$D$2)</f>
        <v>#REF!</v>
      </c>
      <c r="F510" s="116" t="e">
        <f>SUMIFS(#REF!,#REF!,$B510,#REF!,$C510,#REF!,$D$2)</f>
        <v>#REF!</v>
      </c>
      <c r="G510" s="15" t="e">
        <f>SUMIFS(#REF!,#REF!,$B510,#REF!,$C510,#REF!,$G$2)</f>
        <v>#REF!</v>
      </c>
      <c r="H510" s="15" t="e">
        <f>SUMIFS(#REF!,#REF!,$B510,#REF!,$C510,#REF!,$G$2)</f>
        <v>#REF!</v>
      </c>
      <c r="I510" s="15" t="e">
        <f>SUMIFS(#REF!,#REF!,$B510,#REF!,$C510,#REF!,$G$2)</f>
        <v>#REF!</v>
      </c>
      <c r="J510" s="117" t="e">
        <f>SUMIFS(#REF!,#REF!,$B510,#REF!,$C510,#REF!,$J$2)</f>
        <v>#REF!</v>
      </c>
      <c r="K510" s="117" t="e">
        <f>SUMIFS(#REF!,#REF!,$B510,#REF!,$C510,#REF!,$J$2)</f>
        <v>#REF!</v>
      </c>
      <c r="L510" s="117" t="e">
        <f>SUMIFS(#REF!,#REF!,$B510,#REF!,$C510,#REF!,$J$2)</f>
        <v>#REF!</v>
      </c>
      <c r="M510" s="118"/>
      <c r="N510" s="118"/>
      <c r="O510" s="118"/>
      <c r="P510" s="118"/>
      <c r="Q510" s="118"/>
      <c r="R510" s="118"/>
      <c r="S510" s="118"/>
      <c r="T510" s="118"/>
      <c r="U510" s="118"/>
      <c r="V510" s="118"/>
      <c r="W510" s="118"/>
      <c r="X510" s="118"/>
      <c r="Y510" s="118"/>
      <c r="Z510" s="118"/>
      <c r="AA510" s="118"/>
      <c r="AB510" s="118"/>
      <c r="AC510" s="118"/>
      <c r="AD510" s="118"/>
      <c r="AE510" s="118"/>
      <c r="AF510" s="118"/>
      <c r="AG510" s="118"/>
      <c r="AH510" s="118"/>
      <c r="AI510" s="118"/>
    </row>
    <row r="511" spans="1:35" ht="63.75" customHeight="1">
      <c r="A511" s="113"/>
      <c r="B511" s="114" t="s">
        <v>824</v>
      </c>
      <c r="C511" s="115" t="s">
        <v>398</v>
      </c>
      <c r="D511" s="116" t="e">
        <f>SUMIFS(#REF!,#REF!,$B511,#REF!,$C511,#REF!,$D$2)</f>
        <v>#REF!</v>
      </c>
      <c r="E511" s="116" t="e">
        <f>SUMIFS(#REF!,#REF!,$B511,#REF!,$C511,#REF!,$D$2)</f>
        <v>#REF!</v>
      </c>
      <c r="F511" s="116" t="e">
        <f>SUMIFS(#REF!,#REF!,$B511,#REF!,$C511,#REF!,$D$2)</f>
        <v>#REF!</v>
      </c>
      <c r="G511" s="15" t="e">
        <f>SUMIFS(#REF!,#REF!,$B511,#REF!,$C511,#REF!,$G$2)</f>
        <v>#REF!</v>
      </c>
      <c r="H511" s="15" t="e">
        <f>SUMIFS(#REF!,#REF!,$B511,#REF!,$C511,#REF!,$G$2)</f>
        <v>#REF!</v>
      </c>
      <c r="I511" s="15" t="e">
        <f>SUMIFS(#REF!,#REF!,$B511,#REF!,$C511,#REF!,$G$2)</f>
        <v>#REF!</v>
      </c>
      <c r="J511" s="117" t="e">
        <f>SUMIFS(#REF!,#REF!,$B511,#REF!,$C511,#REF!,$J$2)</f>
        <v>#REF!</v>
      </c>
      <c r="K511" s="117" t="e">
        <f>SUMIFS(#REF!,#REF!,$B511,#REF!,$C511,#REF!,$J$2)</f>
        <v>#REF!</v>
      </c>
      <c r="L511" s="117" t="e">
        <f>SUMIFS(#REF!,#REF!,$B511,#REF!,$C511,#REF!,$J$2)</f>
        <v>#REF!</v>
      </c>
      <c r="M511" s="118"/>
      <c r="N511" s="118"/>
      <c r="O511" s="118"/>
      <c r="P511" s="118"/>
      <c r="Q511" s="118"/>
      <c r="R511" s="118"/>
      <c r="S511" s="118"/>
      <c r="T511" s="118"/>
      <c r="U511" s="118"/>
      <c r="V511" s="118"/>
      <c r="W511" s="118"/>
      <c r="X511" s="118"/>
      <c r="Y511" s="118"/>
      <c r="Z511" s="118"/>
      <c r="AA511" s="118"/>
      <c r="AB511" s="118"/>
      <c r="AC511" s="118"/>
      <c r="AD511" s="118"/>
      <c r="AE511" s="118"/>
      <c r="AF511" s="118"/>
      <c r="AG511" s="118"/>
      <c r="AH511" s="118"/>
      <c r="AI511" s="118"/>
    </row>
    <row r="512" spans="1:35" ht="18.75" customHeight="1">
      <c r="A512" s="113"/>
      <c r="B512" s="114" t="s">
        <v>824</v>
      </c>
      <c r="C512" s="101" t="s">
        <v>194</v>
      </c>
      <c r="D512" s="116" t="e">
        <f>SUMIFS(#REF!,#REF!,$B512,#REF!,$C512,#REF!,$D$2)</f>
        <v>#REF!</v>
      </c>
      <c r="E512" s="116" t="e">
        <f>SUMIFS(#REF!,#REF!,$B512,#REF!,$C512,#REF!,$D$2)</f>
        <v>#REF!</v>
      </c>
      <c r="F512" s="116" t="e">
        <f>SUMIFS(#REF!,#REF!,$B512,#REF!,$C512,#REF!,$D$2)</f>
        <v>#REF!</v>
      </c>
      <c r="G512" s="15" t="e">
        <f>SUMIFS(#REF!,#REF!,$B512,#REF!,$C512,#REF!,$G$2)</f>
        <v>#REF!</v>
      </c>
      <c r="H512" s="15" t="e">
        <f>SUMIFS(#REF!,#REF!,$B512,#REF!,$C512,#REF!,$G$2)</f>
        <v>#REF!</v>
      </c>
      <c r="I512" s="15" t="e">
        <f>SUMIFS(#REF!,#REF!,$B512,#REF!,$C512,#REF!,$G$2)</f>
        <v>#REF!</v>
      </c>
      <c r="J512" s="117" t="e">
        <f>SUMIFS(#REF!,#REF!,$B512,#REF!,$C512,#REF!,$J$2)</f>
        <v>#REF!</v>
      </c>
      <c r="K512" s="117" t="e">
        <f>SUMIFS(#REF!,#REF!,$B512,#REF!,$C512,#REF!,$J$2)</f>
        <v>#REF!</v>
      </c>
      <c r="L512" s="117" t="e">
        <f>SUMIFS(#REF!,#REF!,$B512,#REF!,$C512,#REF!,$J$2)</f>
        <v>#REF!</v>
      </c>
      <c r="M512" s="118"/>
      <c r="N512" s="118"/>
      <c r="O512" s="118"/>
      <c r="P512" s="118"/>
      <c r="Q512" s="118"/>
      <c r="R512" s="118"/>
      <c r="S512" s="118"/>
      <c r="T512" s="118"/>
      <c r="U512" s="118"/>
      <c r="V512" s="118"/>
      <c r="W512" s="118"/>
      <c r="X512" s="118"/>
      <c r="Y512" s="118"/>
      <c r="Z512" s="118"/>
      <c r="AA512" s="118"/>
      <c r="AB512" s="118"/>
      <c r="AC512" s="118"/>
      <c r="AD512" s="118"/>
      <c r="AE512" s="118"/>
      <c r="AF512" s="118"/>
      <c r="AG512" s="118"/>
      <c r="AH512" s="118"/>
      <c r="AI512" s="118"/>
    </row>
    <row r="513" spans="1:35" ht="15.75" customHeight="1">
      <c r="A513" s="108"/>
      <c r="B513" s="109" t="s">
        <v>3668</v>
      </c>
      <c r="C513" s="110"/>
      <c r="D513" s="111" t="e">
        <f t="shared" ref="D513:L513" si="128">SUM(D514:D516)</f>
        <v>#REF!</v>
      </c>
      <c r="E513" s="111" t="e">
        <f t="shared" si="128"/>
        <v>#REF!</v>
      </c>
      <c r="F513" s="111" t="e">
        <f t="shared" si="128"/>
        <v>#REF!</v>
      </c>
      <c r="G513" s="111" t="e">
        <f t="shared" si="128"/>
        <v>#REF!</v>
      </c>
      <c r="H513" s="111" t="e">
        <f t="shared" si="128"/>
        <v>#REF!</v>
      </c>
      <c r="I513" s="111" t="e">
        <f t="shared" si="128"/>
        <v>#REF!</v>
      </c>
      <c r="J513" s="111" t="e">
        <f t="shared" si="128"/>
        <v>#REF!</v>
      </c>
      <c r="K513" s="111" t="e">
        <f t="shared" si="128"/>
        <v>#REF!</v>
      </c>
      <c r="L513" s="111" t="e">
        <f t="shared" si="128"/>
        <v>#REF!</v>
      </c>
      <c r="M513" s="112"/>
      <c r="N513" s="112"/>
      <c r="O513" s="112"/>
      <c r="P513" s="112"/>
      <c r="Q513" s="112"/>
      <c r="R513" s="112"/>
      <c r="S513" s="112"/>
      <c r="T513" s="112"/>
      <c r="U513" s="112"/>
      <c r="V513" s="112"/>
      <c r="W513" s="112"/>
      <c r="X513" s="112"/>
      <c r="Y513" s="112"/>
      <c r="Z513" s="112"/>
      <c r="AA513" s="112"/>
      <c r="AB513" s="112"/>
      <c r="AC513" s="112"/>
      <c r="AD513" s="112"/>
      <c r="AE513" s="112"/>
      <c r="AF513" s="112"/>
      <c r="AG513" s="112"/>
      <c r="AH513" s="112"/>
      <c r="AI513" s="112"/>
    </row>
    <row r="514" spans="1:35" ht="63.75" customHeight="1">
      <c r="A514" s="113">
        <f>A510+1</f>
        <v>128</v>
      </c>
      <c r="B514" s="114" t="s">
        <v>825</v>
      </c>
      <c r="C514" s="115" t="s">
        <v>115</v>
      </c>
      <c r="D514" s="116" t="e">
        <f>SUMIFS(#REF!,#REF!,$B514,#REF!,$C514,#REF!,$D$2)</f>
        <v>#REF!</v>
      </c>
      <c r="E514" s="116" t="e">
        <f>SUMIFS(#REF!,#REF!,$B514,#REF!,$C514,#REF!,$D$2)</f>
        <v>#REF!</v>
      </c>
      <c r="F514" s="116" t="e">
        <f>SUMIFS(#REF!,#REF!,$B514,#REF!,$C514,#REF!,$D$2)</f>
        <v>#REF!</v>
      </c>
      <c r="G514" s="15" t="e">
        <f>SUMIFS(#REF!,#REF!,$B514,#REF!,$C514,#REF!,$G$2)</f>
        <v>#REF!</v>
      </c>
      <c r="H514" s="15" t="e">
        <f>SUMIFS(#REF!,#REF!,$B514,#REF!,$C514,#REF!,$G$2)</f>
        <v>#REF!</v>
      </c>
      <c r="I514" s="15" t="e">
        <f>SUMIFS(#REF!,#REF!,$B514,#REF!,$C514,#REF!,$G$2)</f>
        <v>#REF!</v>
      </c>
      <c r="J514" s="117" t="e">
        <f>SUMIFS(#REF!,#REF!,$B514,#REF!,$C514,#REF!,$J$2)</f>
        <v>#REF!</v>
      </c>
      <c r="K514" s="117" t="e">
        <f>SUMIFS(#REF!,#REF!,$B514,#REF!,$C514,#REF!,$J$2)</f>
        <v>#REF!</v>
      </c>
      <c r="L514" s="117" t="e">
        <f>SUMIFS(#REF!,#REF!,$B514,#REF!,$C514,#REF!,$J$2)</f>
        <v>#REF!</v>
      </c>
      <c r="M514" s="118"/>
      <c r="N514" s="118"/>
      <c r="O514" s="118"/>
      <c r="P514" s="118"/>
      <c r="Q514" s="118"/>
      <c r="R514" s="118"/>
      <c r="S514" s="118"/>
      <c r="T514" s="118"/>
      <c r="U514" s="118"/>
      <c r="V514" s="118"/>
      <c r="W514" s="118"/>
      <c r="X514" s="118"/>
      <c r="Y514" s="118"/>
      <c r="Z514" s="118"/>
      <c r="AA514" s="118"/>
      <c r="AB514" s="118"/>
      <c r="AC514" s="118"/>
      <c r="AD514" s="118"/>
      <c r="AE514" s="118"/>
      <c r="AF514" s="118"/>
      <c r="AG514" s="118"/>
      <c r="AH514" s="118"/>
      <c r="AI514" s="118"/>
    </row>
    <row r="515" spans="1:35" ht="63.75" customHeight="1">
      <c r="A515" s="113"/>
      <c r="B515" s="114" t="s">
        <v>825</v>
      </c>
      <c r="C515" s="115" t="s">
        <v>398</v>
      </c>
      <c r="D515" s="116" t="e">
        <f>SUMIFS(#REF!,#REF!,$B515,#REF!,$C515,#REF!,$D$2)</f>
        <v>#REF!</v>
      </c>
      <c r="E515" s="116" t="e">
        <f>SUMIFS(#REF!,#REF!,$B515,#REF!,$C515,#REF!,$D$2)</f>
        <v>#REF!</v>
      </c>
      <c r="F515" s="116" t="e">
        <f>SUMIFS(#REF!,#REF!,$B515,#REF!,$C515,#REF!,$D$2)</f>
        <v>#REF!</v>
      </c>
      <c r="G515" s="15" t="e">
        <f>SUMIFS(#REF!,#REF!,$B515,#REF!,$C515,#REF!,$G$2)</f>
        <v>#REF!</v>
      </c>
      <c r="H515" s="15" t="e">
        <f>SUMIFS(#REF!,#REF!,$B515,#REF!,$C515,#REF!,$G$2)</f>
        <v>#REF!</v>
      </c>
      <c r="I515" s="15" t="e">
        <f>SUMIFS(#REF!,#REF!,$B515,#REF!,$C515,#REF!,$G$2)</f>
        <v>#REF!</v>
      </c>
      <c r="J515" s="117" t="e">
        <f>SUMIFS(#REF!,#REF!,$B515,#REF!,$C515,#REF!,$J$2)</f>
        <v>#REF!</v>
      </c>
      <c r="K515" s="117" t="e">
        <f>SUMIFS(#REF!,#REF!,$B515,#REF!,$C515,#REF!,$J$2)</f>
        <v>#REF!</v>
      </c>
      <c r="L515" s="117" t="e">
        <f>SUMIFS(#REF!,#REF!,$B515,#REF!,$C515,#REF!,$J$2)</f>
        <v>#REF!</v>
      </c>
      <c r="M515" s="118"/>
      <c r="N515" s="118"/>
      <c r="O515" s="118"/>
      <c r="P515" s="118"/>
      <c r="Q515" s="118"/>
      <c r="R515" s="118"/>
      <c r="S515" s="118"/>
      <c r="T515" s="118"/>
      <c r="U515" s="118"/>
      <c r="V515" s="118"/>
      <c r="W515" s="118"/>
      <c r="X515" s="118"/>
      <c r="Y515" s="118"/>
      <c r="Z515" s="118"/>
      <c r="AA515" s="118"/>
      <c r="AB515" s="118"/>
      <c r="AC515" s="118"/>
      <c r="AD515" s="118"/>
      <c r="AE515" s="118"/>
      <c r="AF515" s="118"/>
      <c r="AG515" s="118"/>
      <c r="AH515" s="118"/>
      <c r="AI515" s="118"/>
    </row>
    <row r="516" spans="1:35" ht="18.75" customHeight="1">
      <c r="A516" s="113"/>
      <c r="B516" s="114" t="s">
        <v>825</v>
      </c>
      <c r="C516" s="101" t="s">
        <v>194</v>
      </c>
      <c r="D516" s="116" t="e">
        <f>SUMIFS(#REF!,#REF!,$B516,#REF!,$C516,#REF!,$D$2)</f>
        <v>#REF!</v>
      </c>
      <c r="E516" s="116" t="e">
        <f>SUMIFS(#REF!,#REF!,$B516,#REF!,$C516,#REF!,$D$2)</f>
        <v>#REF!</v>
      </c>
      <c r="F516" s="116" t="e">
        <f>SUMIFS(#REF!,#REF!,$B516,#REF!,$C516,#REF!,$D$2)</f>
        <v>#REF!</v>
      </c>
      <c r="G516" s="15" t="e">
        <f>SUMIFS(#REF!,#REF!,$B516,#REF!,$C516,#REF!,$G$2)</f>
        <v>#REF!</v>
      </c>
      <c r="H516" s="15" t="e">
        <f>SUMIFS(#REF!,#REF!,$B516,#REF!,$C516,#REF!,$G$2)</f>
        <v>#REF!</v>
      </c>
      <c r="I516" s="15" t="e">
        <f>SUMIFS(#REF!,#REF!,$B516,#REF!,$C516,#REF!,$G$2)</f>
        <v>#REF!</v>
      </c>
      <c r="J516" s="117" t="e">
        <f>SUMIFS(#REF!,#REF!,$B516,#REF!,$C516,#REF!,$J$2)</f>
        <v>#REF!</v>
      </c>
      <c r="K516" s="117" t="e">
        <f>SUMIFS(#REF!,#REF!,$B516,#REF!,$C516,#REF!,$J$2)</f>
        <v>#REF!</v>
      </c>
      <c r="L516" s="117" t="e">
        <f>SUMIFS(#REF!,#REF!,$B516,#REF!,$C516,#REF!,$J$2)</f>
        <v>#REF!</v>
      </c>
      <c r="M516" s="118"/>
      <c r="N516" s="118"/>
      <c r="O516" s="118"/>
      <c r="P516" s="118"/>
      <c r="Q516" s="118"/>
      <c r="R516" s="118"/>
      <c r="S516" s="118"/>
      <c r="T516" s="118"/>
      <c r="U516" s="118"/>
      <c r="V516" s="118"/>
      <c r="W516" s="118"/>
      <c r="X516" s="118"/>
      <c r="Y516" s="118"/>
      <c r="Z516" s="118"/>
      <c r="AA516" s="118"/>
      <c r="AB516" s="118"/>
      <c r="AC516" s="118"/>
      <c r="AD516" s="118"/>
      <c r="AE516" s="118"/>
      <c r="AF516" s="118"/>
      <c r="AG516" s="118"/>
      <c r="AH516" s="118"/>
      <c r="AI516" s="118"/>
    </row>
    <row r="517" spans="1:35" ht="15.75" customHeight="1">
      <c r="A517" s="108"/>
      <c r="B517" s="109" t="s">
        <v>3668</v>
      </c>
      <c r="C517" s="110"/>
      <c r="D517" s="111" t="e">
        <f t="shared" ref="D517:L517" si="129">SUM(D518:D520)</f>
        <v>#REF!</v>
      </c>
      <c r="E517" s="111" t="e">
        <f t="shared" si="129"/>
        <v>#REF!</v>
      </c>
      <c r="F517" s="111" t="e">
        <f t="shared" si="129"/>
        <v>#REF!</v>
      </c>
      <c r="G517" s="111" t="e">
        <f t="shared" si="129"/>
        <v>#REF!</v>
      </c>
      <c r="H517" s="111" t="e">
        <f t="shared" si="129"/>
        <v>#REF!</v>
      </c>
      <c r="I517" s="111" t="e">
        <f t="shared" si="129"/>
        <v>#REF!</v>
      </c>
      <c r="J517" s="111" t="e">
        <f t="shared" si="129"/>
        <v>#REF!</v>
      </c>
      <c r="K517" s="111" t="e">
        <f t="shared" si="129"/>
        <v>#REF!</v>
      </c>
      <c r="L517" s="111" t="e">
        <f t="shared" si="129"/>
        <v>#REF!</v>
      </c>
      <c r="M517" s="112"/>
      <c r="N517" s="112"/>
      <c r="O517" s="112"/>
      <c r="P517" s="112"/>
      <c r="Q517" s="112"/>
      <c r="R517" s="112"/>
      <c r="S517" s="112"/>
      <c r="T517" s="112"/>
      <c r="U517" s="112"/>
      <c r="V517" s="112"/>
      <c r="W517" s="112"/>
      <c r="X517" s="112"/>
      <c r="Y517" s="112"/>
      <c r="Z517" s="112"/>
      <c r="AA517" s="112"/>
      <c r="AB517" s="112"/>
      <c r="AC517" s="112"/>
      <c r="AD517" s="112"/>
      <c r="AE517" s="112"/>
      <c r="AF517" s="112"/>
      <c r="AG517" s="112"/>
      <c r="AH517" s="112"/>
      <c r="AI517" s="112"/>
    </row>
    <row r="518" spans="1:35" ht="63.75" customHeight="1">
      <c r="A518" s="113">
        <f>A514+1</f>
        <v>129</v>
      </c>
      <c r="B518" s="114" t="s">
        <v>826</v>
      </c>
      <c r="C518" s="115" t="s">
        <v>115</v>
      </c>
      <c r="D518" s="116" t="e">
        <f>SUMIFS(#REF!,#REF!,$B518,#REF!,$C518,#REF!,$D$2)</f>
        <v>#REF!</v>
      </c>
      <c r="E518" s="116" t="e">
        <f>SUMIFS(#REF!,#REF!,$B518,#REF!,$C518,#REF!,$D$2)</f>
        <v>#REF!</v>
      </c>
      <c r="F518" s="116" t="e">
        <f>SUMIFS(#REF!,#REF!,$B518,#REF!,$C518,#REF!,$D$2)</f>
        <v>#REF!</v>
      </c>
      <c r="G518" s="15" t="e">
        <f>SUMIFS(#REF!,#REF!,$B518,#REF!,$C518,#REF!,$G$2)</f>
        <v>#REF!</v>
      </c>
      <c r="H518" s="15" t="e">
        <f>SUMIFS(#REF!,#REF!,$B518,#REF!,$C518,#REF!,$G$2)</f>
        <v>#REF!</v>
      </c>
      <c r="I518" s="15" t="e">
        <f>SUMIFS(#REF!,#REF!,$B518,#REF!,$C518,#REF!,$G$2)</f>
        <v>#REF!</v>
      </c>
      <c r="J518" s="117" t="e">
        <f>SUMIFS(#REF!,#REF!,$B518,#REF!,$C518,#REF!,$J$2)</f>
        <v>#REF!</v>
      </c>
      <c r="K518" s="117" t="e">
        <f>SUMIFS(#REF!,#REF!,$B518,#REF!,$C518,#REF!,$J$2)</f>
        <v>#REF!</v>
      </c>
      <c r="L518" s="117" t="e">
        <f>SUMIFS(#REF!,#REF!,$B518,#REF!,$C518,#REF!,$J$2)</f>
        <v>#REF!</v>
      </c>
      <c r="M518" s="118"/>
      <c r="N518" s="118"/>
      <c r="O518" s="118"/>
      <c r="P518" s="118"/>
      <c r="Q518" s="118"/>
      <c r="R518" s="118"/>
      <c r="S518" s="118"/>
      <c r="T518" s="118"/>
      <c r="U518" s="118"/>
      <c r="V518" s="118"/>
      <c r="W518" s="118"/>
      <c r="X518" s="118"/>
      <c r="Y518" s="118"/>
      <c r="Z518" s="118"/>
      <c r="AA518" s="118"/>
      <c r="AB518" s="118"/>
      <c r="AC518" s="118"/>
      <c r="AD518" s="118"/>
      <c r="AE518" s="118"/>
      <c r="AF518" s="118"/>
      <c r="AG518" s="118"/>
      <c r="AH518" s="118"/>
      <c r="AI518" s="118"/>
    </row>
    <row r="519" spans="1:35" ht="63.75" customHeight="1">
      <c r="A519" s="113"/>
      <c r="B519" s="114" t="s">
        <v>826</v>
      </c>
      <c r="C519" s="115" t="s">
        <v>398</v>
      </c>
      <c r="D519" s="116" t="e">
        <f>SUMIFS(#REF!,#REF!,$B519,#REF!,$C519,#REF!,$D$2)</f>
        <v>#REF!</v>
      </c>
      <c r="E519" s="116" t="e">
        <f>SUMIFS(#REF!,#REF!,$B519,#REF!,$C519,#REF!,$D$2)</f>
        <v>#REF!</v>
      </c>
      <c r="F519" s="116" t="e">
        <f>SUMIFS(#REF!,#REF!,$B519,#REF!,$C519,#REF!,$D$2)</f>
        <v>#REF!</v>
      </c>
      <c r="G519" s="15" t="e">
        <f>SUMIFS(#REF!,#REF!,$B519,#REF!,$C519,#REF!,$G$2)</f>
        <v>#REF!</v>
      </c>
      <c r="H519" s="15" t="e">
        <f>SUMIFS(#REF!,#REF!,$B519,#REF!,$C519,#REF!,$G$2)</f>
        <v>#REF!</v>
      </c>
      <c r="I519" s="15" t="e">
        <f>SUMIFS(#REF!,#REF!,$B519,#REF!,$C519,#REF!,$G$2)</f>
        <v>#REF!</v>
      </c>
      <c r="J519" s="117" t="e">
        <f>SUMIFS(#REF!,#REF!,$B519,#REF!,$C519,#REF!,$J$2)</f>
        <v>#REF!</v>
      </c>
      <c r="K519" s="117" t="e">
        <f>SUMIFS(#REF!,#REF!,$B519,#REF!,$C519,#REF!,$J$2)</f>
        <v>#REF!</v>
      </c>
      <c r="L519" s="117" t="e">
        <f>SUMIFS(#REF!,#REF!,$B519,#REF!,$C519,#REF!,$J$2)</f>
        <v>#REF!</v>
      </c>
      <c r="M519" s="118"/>
      <c r="N519" s="118"/>
      <c r="O519" s="118"/>
      <c r="P519" s="118"/>
      <c r="Q519" s="118"/>
      <c r="R519" s="118"/>
      <c r="S519" s="118"/>
      <c r="T519" s="118"/>
      <c r="U519" s="118"/>
      <c r="V519" s="118"/>
      <c r="W519" s="118"/>
      <c r="X519" s="118"/>
      <c r="Y519" s="118"/>
      <c r="Z519" s="118"/>
      <c r="AA519" s="118"/>
      <c r="AB519" s="118"/>
      <c r="AC519" s="118"/>
      <c r="AD519" s="118"/>
      <c r="AE519" s="118"/>
      <c r="AF519" s="118"/>
      <c r="AG519" s="118"/>
      <c r="AH519" s="118"/>
      <c r="AI519" s="118"/>
    </row>
    <row r="520" spans="1:35" ht="18.75" customHeight="1">
      <c r="A520" s="113"/>
      <c r="B520" s="114" t="s">
        <v>826</v>
      </c>
      <c r="C520" s="101" t="s">
        <v>194</v>
      </c>
      <c r="D520" s="116" t="e">
        <f>SUMIFS(#REF!,#REF!,$B520,#REF!,$C520,#REF!,$D$2)</f>
        <v>#REF!</v>
      </c>
      <c r="E520" s="116" t="e">
        <f>SUMIFS(#REF!,#REF!,$B520,#REF!,$C520,#REF!,$D$2)</f>
        <v>#REF!</v>
      </c>
      <c r="F520" s="116" t="e">
        <f>SUMIFS(#REF!,#REF!,$B520,#REF!,$C520,#REF!,$D$2)</f>
        <v>#REF!</v>
      </c>
      <c r="G520" s="15" t="e">
        <f>SUMIFS(#REF!,#REF!,$B520,#REF!,$C520,#REF!,$G$2)</f>
        <v>#REF!</v>
      </c>
      <c r="H520" s="15" t="e">
        <f>SUMIFS(#REF!,#REF!,$B520,#REF!,$C520,#REF!,$G$2)</f>
        <v>#REF!</v>
      </c>
      <c r="I520" s="15" t="e">
        <f>SUMIFS(#REF!,#REF!,$B520,#REF!,$C520,#REF!,$G$2)</f>
        <v>#REF!</v>
      </c>
      <c r="J520" s="117" t="e">
        <f>SUMIFS(#REF!,#REF!,$B520,#REF!,$C520,#REF!,$J$2)</f>
        <v>#REF!</v>
      </c>
      <c r="K520" s="117" t="e">
        <f>SUMIFS(#REF!,#REF!,$B520,#REF!,$C520,#REF!,$J$2)</f>
        <v>#REF!</v>
      </c>
      <c r="L520" s="117" t="e">
        <f>SUMIFS(#REF!,#REF!,$B520,#REF!,$C520,#REF!,$J$2)</f>
        <v>#REF!</v>
      </c>
      <c r="M520" s="118"/>
      <c r="N520" s="118"/>
      <c r="O520" s="118"/>
      <c r="P520" s="118"/>
      <c r="Q520" s="118"/>
      <c r="R520" s="118"/>
      <c r="S520" s="118"/>
      <c r="T520" s="118"/>
      <c r="U520" s="118"/>
      <c r="V520" s="118"/>
      <c r="W520" s="118"/>
      <c r="X520" s="118"/>
      <c r="Y520" s="118"/>
      <c r="Z520" s="118"/>
      <c r="AA520" s="118"/>
      <c r="AB520" s="118"/>
      <c r="AC520" s="118"/>
      <c r="AD520" s="118"/>
      <c r="AE520" s="118"/>
      <c r="AF520" s="118"/>
      <c r="AG520" s="118"/>
      <c r="AH520" s="118"/>
      <c r="AI520" s="118"/>
    </row>
    <row r="521" spans="1:35" ht="15.75" customHeight="1">
      <c r="A521" s="108"/>
      <c r="B521" s="109" t="s">
        <v>3668</v>
      </c>
      <c r="C521" s="110"/>
      <c r="D521" s="111" t="e">
        <f t="shared" ref="D521:L521" si="130">SUM(D522:D524)</f>
        <v>#REF!</v>
      </c>
      <c r="E521" s="111" t="e">
        <f t="shared" si="130"/>
        <v>#REF!</v>
      </c>
      <c r="F521" s="111" t="e">
        <f t="shared" si="130"/>
        <v>#REF!</v>
      </c>
      <c r="G521" s="111" t="e">
        <f t="shared" si="130"/>
        <v>#REF!</v>
      </c>
      <c r="H521" s="111" t="e">
        <f t="shared" si="130"/>
        <v>#REF!</v>
      </c>
      <c r="I521" s="111" t="e">
        <f t="shared" si="130"/>
        <v>#REF!</v>
      </c>
      <c r="J521" s="111" t="e">
        <f t="shared" si="130"/>
        <v>#REF!</v>
      </c>
      <c r="K521" s="111" t="e">
        <f t="shared" si="130"/>
        <v>#REF!</v>
      </c>
      <c r="L521" s="111" t="e">
        <f t="shared" si="130"/>
        <v>#REF!</v>
      </c>
      <c r="M521" s="112"/>
      <c r="N521" s="112"/>
      <c r="O521" s="112"/>
      <c r="P521" s="112"/>
      <c r="Q521" s="112"/>
      <c r="R521" s="112"/>
      <c r="S521" s="112"/>
      <c r="T521" s="112"/>
      <c r="U521" s="112"/>
      <c r="V521" s="112"/>
      <c r="W521" s="112"/>
      <c r="X521" s="112"/>
      <c r="Y521" s="112"/>
      <c r="Z521" s="112"/>
      <c r="AA521" s="112"/>
      <c r="AB521" s="112"/>
      <c r="AC521" s="112"/>
      <c r="AD521" s="112"/>
      <c r="AE521" s="112"/>
      <c r="AF521" s="112"/>
      <c r="AG521" s="112"/>
      <c r="AH521" s="112"/>
      <c r="AI521" s="112"/>
    </row>
    <row r="522" spans="1:35" ht="63.75" customHeight="1">
      <c r="A522" s="113">
        <f>A518+1</f>
        <v>130</v>
      </c>
      <c r="B522" s="114" t="s">
        <v>827</v>
      </c>
      <c r="C522" s="115" t="s">
        <v>115</v>
      </c>
      <c r="D522" s="116" t="e">
        <f>SUMIFS(#REF!,#REF!,$B522,#REF!,$C522,#REF!,$D$2)</f>
        <v>#REF!</v>
      </c>
      <c r="E522" s="116" t="e">
        <f>SUMIFS(#REF!,#REF!,$B522,#REF!,$C522,#REF!,$D$2)</f>
        <v>#REF!</v>
      </c>
      <c r="F522" s="116" t="e">
        <f>SUMIFS(#REF!,#REF!,$B522,#REF!,$C522,#REF!,$D$2)</f>
        <v>#REF!</v>
      </c>
      <c r="G522" s="15" t="e">
        <f>SUMIFS(#REF!,#REF!,$B522,#REF!,$C522,#REF!,$G$2)</f>
        <v>#REF!</v>
      </c>
      <c r="H522" s="15" t="e">
        <f>SUMIFS(#REF!,#REF!,$B522,#REF!,$C522,#REF!,$G$2)</f>
        <v>#REF!</v>
      </c>
      <c r="I522" s="15" t="e">
        <f>SUMIFS(#REF!,#REF!,$B522,#REF!,$C522,#REF!,$G$2)</f>
        <v>#REF!</v>
      </c>
      <c r="J522" s="117" t="e">
        <f>SUMIFS(#REF!,#REF!,$B522,#REF!,$C522,#REF!,$J$2)</f>
        <v>#REF!</v>
      </c>
      <c r="K522" s="117" t="e">
        <f>SUMIFS(#REF!,#REF!,$B522,#REF!,$C522,#REF!,$J$2)</f>
        <v>#REF!</v>
      </c>
      <c r="L522" s="117" t="e">
        <f>SUMIFS(#REF!,#REF!,$B522,#REF!,$C522,#REF!,$J$2)</f>
        <v>#REF!</v>
      </c>
      <c r="M522" s="118"/>
      <c r="N522" s="118"/>
      <c r="O522" s="118"/>
      <c r="P522" s="118"/>
      <c r="Q522" s="118"/>
      <c r="R522" s="118"/>
      <c r="S522" s="118"/>
      <c r="T522" s="118"/>
      <c r="U522" s="118"/>
      <c r="V522" s="118"/>
      <c r="W522" s="118"/>
      <c r="X522" s="118"/>
      <c r="Y522" s="118"/>
      <c r="Z522" s="118"/>
      <c r="AA522" s="118"/>
      <c r="AB522" s="118"/>
      <c r="AC522" s="118"/>
      <c r="AD522" s="118"/>
      <c r="AE522" s="118"/>
      <c r="AF522" s="118"/>
      <c r="AG522" s="118"/>
      <c r="AH522" s="118"/>
      <c r="AI522" s="118"/>
    </row>
    <row r="523" spans="1:35" ht="63.75" customHeight="1">
      <c r="A523" s="113"/>
      <c r="B523" s="114" t="s">
        <v>827</v>
      </c>
      <c r="C523" s="115" t="s">
        <v>398</v>
      </c>
      <c r="D523" s="116" t="e">
        <f>SUMIFS(#REF!,#REF!,$B523,#REF!,$C523,#REF!,$D$2)</f>
        <v>#REF!</v>
      </c>
      <c r="E523" s="116" t="e">
        <f>SUMIFS(#REF!,#REF!,$B523,#REF!,$C523,#REF!,$D$2)</f>
        <v>#REF!</v>
      </c>
      <c r="F523" s="116" t="e">
        <f>SUMIFS(#REF!,#REF!,$B523,#REF!,$C523,#REF!,$D$2)</f>
        <v>#REF!</v>
      </c>
      <c r="G523" s="15" t="e">
        <f>SUMIFS(#REF!,#REF!,$B523,#REF!,$C523,#REF!,$G$2)</f>
        <v>#REF!</v>
      </c>
      <c r="H523" s="15" t="e">
        <f>SUMIFS(#REF!,#REF!,$B523,#REF!,$C523,#REF!,$G$2)</f>
        <v>#REF!</v>
      </c>
      <c r="I523" s="15" t="e">
        <f>SUMIFS(#REF!,#REF!,$B523,#REF!,$C523,#REF!,$G$2)</f>
        <v>#REF!</v>
      </c>
      <c r="J523" s="117" t="e">
        <f>SUMIFS(#REF!,#REF!,$B523,#REF!,$C523,#REF!,$J$2)</f>
        <v>#REF!</v>
      </c>
      <c r="K523" s="117" t="e">
        <f>SUMIFS(#REF!,#REF!,$B523,#REF!,$C523,#REF!,$J$2)</f>
        <v>#REF!</v>
      </c>
      <c r="L523" s="117" t="e">
        <f>SUMIFS(#REF!,#REF!,$B523,#REF!,$C523,#REF!,$J$2)</f>
        <v>#REF!</v>
      </c>
      <c r="M523" s="118"/>
      <c r="N523" s="118"/>
      <c r="O523" s="118"/>
      <c r="P523" s="118"/>
      <c r="Q523" s="118"/>
      <c r="R523" s="118"/>
      <c r="S523" s="118"/>
      <c r="T523" s="118"/>
      <c r="U523" s="118"/>
      <c r="V523" s="118"/>
      <c r="W523" s="118"/>
      <c r="X523" s="118"/>
      <c r="Y523" s="118"/>
      <c r="Z523" s="118"/>
      <c r="AA523" s="118"/>
      <c r="AB523" s="118"/>
      <c r="AC523" s="118"/>
      <c r="AD523" s="118"/>
      <c r="AE523" s="118"/>
      <c r="AF523" s="118"/>
      <c r="AG523" s="118"/>
      <c r="AH523" s="118"/>
      <c r="AI523" s="118"/>
    </row>
    <row r="524" spans="1:35" ht="18.75" customHeight="1">
      <c r="A524" s="113"/>
      <c r="B524" s="114" t="s">
        <v>827</v>
      </c>
      <c r="C524" s="101" t="s">
        <v>194</v>
      </c>
      <c r="D524" s="116" t="e">
        <f>SUMIFS(#REF!,#REF!,$B524,#REF!,$C524,#REF!,$D$2)</f>
        <v>#REF!</v>
      </c>
      <c r="E524" s="116" t="e">
        <f>SUMIFS(#REF!,#REF!,$B524,#REF!,$C524,#REF!,$D$2)</f>
        <v>#REF!</v>
      </c>
      <c r="F524" s="116" t="e">
        <f>SUMIFS(#REF!,#REF!,$B524,#REF!,$C524,#REF!,$D$2)</f>
        <v>#REF!</v>
      </c>
      <c r="G524" s="15" t="e">
        <f>SUMIFS(#REF!,#REF!,$B524,#REF!,$C524,#REF!,$G$2)</f>
        <v>#REF!</v>
      </c>
      <c r="H524" s="15" t="e">
        <f>SUMIFS(#REF!,#REF!,$B524,#REF!,$C524,#REF!,$G$2)</f>
        <v>#REF!</v>
      </c>
      <c r="I524" s="15" t="e">
        <f>SUMIFS(#REF!,#REF!,$B524,#REF!,$C524,#REF!,$G$2)</f>
        <v>#REF!</v>
      </c>
      <c r="J524" s="117" t="e">
        <f>SUMIFS(#REF!,#REF!,$B524,#REF!,$C524,#REF!,$J$2)</f>
        <v>#REF!</v>
      </c>
      <c r="K524" s="117" t="e">
        <f>SUMIFS(#REF!,#REF!,$B524,#REF!,$C524,#REF!,$J$2)</f>
        <v>#REF!</v>
      </c>
      <c r="L524" s="117" t="e">
        <f>SUMIFS(#REF!,#REF!,$B524,#REF!,$C524,#REF!,$J$2)</f>
        <v>#REF!</v>
      </c>
      <c r="M524" s="118"/>
      <c r="N524" s="118"/>
      <c r="O524" s="118"/>
      <c r="P524" s="118"/>
      <c r="Q524" s="118"/>
      <c r="R524" s="118"/>
      <c r="S524" s="118"/>
      <c r="T524" s="118"/>
      <c r="U524" s="118"/>
      <c r="V524" s="118"/>
      <c r="W524" s="118"/>
      <c r="X524" s="118"/>
      <c r="Y524" s="118"/>
      <c r="Z524" s="118"/>
      <c r="AA524" s="118"/>
      <c r="AB524" s="118"/>
      <c r="AC524" s="118"/>
      <c r="AD524" s="118"/>
      <c r="AE524" s="118"/>
      <c r="AF524" s="118"/>
      <c r="AG524" s="118"/>
      <c r="AH524" s="118"/>
      <c r="AI524" s="118"/>
    </row>
    <row r="525" spans="1:35" ht="15.75" customHeight="1">
      <c r="A525" s="108"/>
      <c r="B525" s="109" t="s">
        <v>3668</v>
      </c>
      <c r="C525" s="110"/>
      <c r="D525" s="111" t="e">
        <f t="shared" ref="D525:L525" si="131">SUM(D526:D528)</f>
        <v>#REF!</v>
      </c>
      <c r="E525" s="111" t="e">
        <f t="shared" si="131"/>
        <v>#REF!</v>
      </c>
      <c r="F525" s="111" t="e">
        <f t="shared" si="131"/>
        <v>#REF!</v>
      </c>
      <c r="G525" s="111" t="e">
        <f t="shared" si="131"/>
        <v>#REF!</v>
      </c>
      <c r="H525" s="111" t="e">
        <f t="shared" si="131"/>
        <v>#REF!</v>
      </c>
      <c r="I525" s="111" t="e">
        <f t="shared" si="131"/>
        <v>#REF!</v>
      </c>
      <c r="J525" s="111" t="e">
        <f t="shared" si="131"/>
        <v>#REF!</v>
      </c>
      <c r="K525" s="111" t="e">
        <f t="shared" si="131"/>
        <v>#REF!</v>
      </c>
      <c r="L525" s="111" t="e">
        <f t="shared" si="131"/>
        <v>#REF!</v>
      </c>
      <c r="M525" s="112"/>
      <c r="N525" s="112"/>
      <c r="O525" s="112"/>
      <c r="P525" s="112"/>
      <c r="Q525" s="112"/>
      <c r="R525" s="112"/>
      <c r="S525" s="112"/>
      <c r="T525" s="112"/>
      <c r="U525" s="112"/>
      <c r="V525" s="112"/>
      <c r="W525" s="112"/>
      <c r="X525" s="112"/>
      <c r="Y525" s="112"/>
      <c r="Z525" s="112"/>
      <c r="AA525" s="112"/>
      <c r="AB525" s="112"/>
      <c r="AC525" s="112"/>
      <c r="AD525" s="112"/>
      <c r="AE525" s="112"/>
      <c r="AF525" s="112"/>
      <c r="AG525" s="112"/>
      <c r="AH525" s="112"/>
      <c r="AI525" s="112"/>
    </row>
    <row r="526" spans="1:35" ht="63.75" customHeight="1">
      <c r="A526" s="113">
        <f>A522+1</f>
        <v>131</v>
      </c>
      <c r="B526" s="114" t="s">
        <v>828</v>
      </c>
      <c r="C526" s="115" t="s">
        <v>115</v>
      </c>
      <c r="D526" s="116" t="e">
        <f>SUMIFS(#REF!,#REF!,$B526,#REF!,$C526,#REF!,$D$2)</f>
        <v>#REF!</v>
      </c>
      <c r="E526" s="116" t="e">
        <f>SUMIFS(#REF!,#REF!,$B526,#REF!,$C526,#REF!,$D$2)</f>
        <v>#REF!</v>
      </c>
      <c r="F526" s="116" t="e">
        <f>SUMIFS(#REF!,#REF!,$B526,#REF!,$C526,#REF!,$D$2)</f>
        <v>#REF!</v>
      </c>
      <c r="G526" s="15" t="e">
        <f>SUMIFS(#REF!,#REF!,$B526,#REF!,$C526,#REF!,$G$2)</f>
        <v>#REF!</v>
      </c>
      <c r="H526" s="15" t="e">
        <f>SUMIFS(#REF!,#REF!,$B526,#REF!,$C526,#REF!,$G$2)</f>
        <v>#REF!</v>
      </c>
      <c r="I526" s="15" t="e">
        <f>SUMIFS(#REF!,#REF!,$B526,#REF!,$C526,#REF!,$G$2)</f>
        <v>#REF!</v>
      </c>
      <c r="J526" s="117" t="e">
        <f>SUMIFS(#REF!,#REF!,$B526,#REF!,$C526,#REF!,$J$2)</f>
        <v>#REF!</v>
      </c>
      <c r="K526" s="117" t="e">
        <f>SUMIFS(#REF!,#REF!,$B526,#REF!,$C526,#REF!,$J$2)</f>
        <v>#REF!</v>
      </c>
      <c r="L526" s="117" t="e">
        <f>SUMIFS(#REF!,#REF!,$B526,#REF!,$C526,#REF!,$J$2)</f>
        <v>#REF!</v>
      </c>
      <c r="M526" s="118"/>
      <c r="N526" s="118"/>
      <c r="O526" s="118"/>
      <c r="P526" s="118"/>
      <c r="Q526" s="118"/>
      <c r="R526" s="118"/>
      <c r="S526" s="118"/>
      <c r="T526" s="118"/>
      <c r="U526" s="118"/>
      <c r="V526" s="118"/>
      <c r="W526" s="118"/>
      <c r="X526" s="118"/>
      <c r="Y526" s="118"/>
      <c r="Z526" s="118"/>
      <c r="AA526" s="118"/>
      <c r="AB526" s="118"/>
      <c r="AC526" s="118"/>
      <c r="AD526" s="118"/>
      <c r="AE526" s="118"/>
      <c r="AF526" s="118"/>
      <c r="AG526" s="118"/>
      <c r="AH526" s="118"/>
      <c r="AI526" s="118"/>
    </row>
    <row r="527" spans="1:35" ht="63.75" customHeight="1">
      <c r="A527" s="113"/>
      <c r="B527" s="114" t="s">
        <v>828</v>
      </c>
      <c r="C527" s="115" t="s">
        <v>398</v>
      </c>
      <c r="D527" s="116" t="e">
        <f>SUMIFS(#REF!,#REF!,$B527,#REF!,$C527,#REF!,$D$2)</f>
        <v>#REF!</v>
      </c>
      <c r="E527" s="116" t="e">
        <f>SUMIFS(#REF!,#REF!,$B527,#REF!,$C527,#REF!,$D$2)</f>
        <v>#REF!</v>
      </c>
      <c r="F527" s="116" t="e">
        <f>SUMIFS(#REF!,#REF!,$B527,#REF!,$C527,#REF!,$D$2)</f>
        <v>#REF!</v>
      </c>
      <c r="G527" s="15" t="e">
        <f>SUMIFS(#REF!,#REF!,$B527,#REF!,$C527,#REF!,$G$2)</f>
        <v>#REF!</v>
      </c>
      <c r="H527" s="15" t="e">
        <f>SUMIFS(#REF!,#REF!,$B527,#REF!,$C527,#REF!,$G$2)</f>
        <v>#REF!</v>
      </c>
      <c r="I527" s="15" t="e">
        <f>SUMIFS(#REF!,#REF!,$B527,#REF!,$C527,#REF!,$G$2)</f>
        <v>#REF!</v>
      </c>
      <c r="J527" s="117" t="e">
        <f>SUMIFS(#REF!,#REF!,$B527,#REF!,$C527,#REF!,$J$2)</f>
        <v>#REF!</v>
      </c>
      <c r="K527" s="117" t="e">
        <f>SUMIFS(#REF!,#REF!,$B527,#REF!,$C527,#REF!,$J$2)</f>
        <v>#REF!</v>
      </c>
      <c r="L527" s="117" t="e">
        <f>SUMIFS(#REF!,#REF!,$B527,#REF!,$C527,#REF!,$J$2)</f>
        <v>#REF!</v>
      </c>
      <c r="M527" s="118"/>
      <c r="N527" s="118"/>
      <c r="O527" s="118"/>
      <c r="P527" s="118"/>
      <c r="Q527" s="118"/>
      <c r="R527" s="118"/>
      <c r="S527" s="118"/>
      <c r="T527" s="118"/>
      <c r="U527" s="118"/>
      <c r="V527" s="118"/>
      <c r="W527" s="118"/>
      <c r="X527" s="118"/>
      <c r="Y527" s="118"/>
      <c r="Z527" s="118"/>
      <c r="AA527" s="118"/>
      <c r="AB527" s="118"/>
      <c r="AC527" s="118"/>
      <c r="AD527" s="118"/>
      <c r="AE527" s="118"/>
      <c r="AF527" s="118"/>
      <c r="AG527" s="118"/>
      <c r="AH527" s="118"/>
      <c r="AI527" s="118"/>
    </row>
    <row r="528" spans="1:35" ht="18.75" customHeight="1">
      <c r="A528" s="113"/>
      <c r="B528" s="114" t="s">
        <v>828</v>
      </c>
      <c r="C528" s="101" t="s">
        <v>194</v>
      </c>
      <c r="D528" s="116" t="e">
        <f>SUMIFS(#REF!,#REF!,$B528,#REF!,$C528,#REF!,$D$2)</f>
        <v>#REF!</v>
      </c>
      <c r="E528" s="116" t="e">
        <f>SUMIFS(#REF!,#REF!,$B528,#REF!,$C528,#REF!,$D$2)</f>
        <v>#REF!</v>
      </c>
      <c r="F528" s="116" t="e">
        <f>SUMIFS(#REF!,#REF!,$B528,#REF!,$C528,#REF!,$D$2)</f>
        <v>#REF!</v>
      </c>
      <c r="G528" s="15" t="e">
        <f>SUMIFS(#REF!,#REF!,$B528,#REF!,$C528,#REF!,$G$2)</f>
        <v>#REF!</v>
      </c>
      <c r="H528" s="15" t="e">
        <f>SUMIFS(#REF!,#REF!,$B528,#REF!,$C528,#REF!,$G$2)</f>
        <v>#REF!</v>
      </c>
      <c r="I528" s="15" t="e">
        <f>SUMIFS(#REF!,#REF!,$B528,#REF!,$C528,#REF!,$G$2)</f>
        <v>#REF!</v>
      </c>
      <c r="J528" s="117" t="e">
        <f>SUMIFS(#REF!,#REF!,$B528,#REF!,$C528,#REF!,$J$2)</f>
        <v>#REF!</v>
      </c>
      <c r="K528" s="117" t="e">
        <f>SUMIFS(#REF!,#REF!,$B528,#REF!,$C528,#REF!,$J$2)</f>
        <v>#REF!</v>
      </c>
      <c r="L528" s="117" t="e">
        <f>SUMIFS(#REF!,#REF!,$B528,#REF!,$C528,#REF!,$J$2)</f>
        <v>#REF!</v>
      </c>
      <c r="M528" s="118"/>
      <c r="N528" s="118"/>
      <c r="O528" s="118"/>
      <c r="P528" s="118"/>
      <c r="Q528" s="118"/>
      <c r="R528" s="118"/>
      <c r="S528" s="118"/>
      <c r="T528" s="118"/>
      <c r="U528" s="118"/>
      <c r="V528" s="118"/>
      <c r="W528" s="118"/>
      <c r="X528" s="118"/>
      <c r="Y528" s="118"/>
      <c r="Z528" s="118"/>
      <c r="AA528" s="118"/>
      <c r="AB528" s="118"/>
      <c r="AC528" s="118"/>
      <c r="AD528" s="118"/>
      <c r="AE528" s="118"/>
      <c r="AF528" s="118"/>
      <c r="AG528" s="118"/>
      <c r="AH528" s="118"/>
      <c r="AI528" s="118"/>
    </row>
    <row r="529" spans="1:35" ht="15.75" customHeight="1">
      <c r="A529" s="108"/>
      <c r="B529" s="109" t="s">
        <v>3668</v>
      </c>
      <c r="C529" s="110"/>
      <c r="D529" s="111" t="e">
        <f t="shared" ref="D529:L529" si="132">SUM(D530:D532)</f>
        <v>#REF!</v>
      </c>
      <c r="E529" s="111" t="e">
        <f t="shared" si="132"/>
        <v>#REF!</v>
      </c>
      <c r="F529" s="111" t="e">
        <f t="shared" si="132"/>
        <v>#REF!</v>
      </c>
      <c r="G529" s="111" t="e">
        <f t="shared" si="132"/>
        <v>#REF!</v>
      </c>
      <c r="H529" s="111" t="e">
        <f t="shared" si="132"/>
        <v>#REF!</v>
      </c>
      <c r="I529" s="111" t="e">
        <f t="shared" si="132"/>
        <v>#REF!</v>
      </c>
      <c r="J529" s="111" t="e">
        <f t="shared" si="132"/>
        <v>#REF!</v>
      </c>
      <c r="K529" s="111" t="e">
        <f t="shared" si="132"/>
        <v>#REF!</v>
      </c>
      <c r="L529" s="111" t="e">
        <f t="shared" si="132"/>
        <v>#REF!</v>
      </c>
      <c r="M529" s="112"/>
      <c r="N529" s="112"/>
      <c r="O529" s="112"/>
      <c r="P529" s="112"/>
      <c r="Q529" s="112"/>
      <c r="R529" s="112"/>
      <c r="S529" s="112"/>
      <c r="T529" s="112"/>
      <c r="U529" s="112"/>
      <c r="V529" s="112"/>
      <c r="W529" s="112"/>
      <c r="X529" s="112"/>
      <c r="Y529" s="112"/>
      <c r="Z529" s="112"/>
      <c r="AA529" s="112"/>
      <c r="AB529" s="112"/>
      <c r="AC529" s="112"/>
      <c r="AD529" s="112"/>
      <c r="AE529" s="112"/>
      <c r="AF529" s="112"/>
      <c r="AG529" s="112"/>
      <c r="AH529" s="112"/>
      <c r="AI529" s="112"/>
    </row>
    <row r="530" spans="1:35" ht="63.75" customHeight="1">
      <c r="A530" s="113">
        <f>A526+1</f>
        <v>132</v>
      </c>
      <c r="B530" s="114" t="s">
        <v>829</v>
      </c>
      <c r="C530" s="115" t="s">
        <v>115</v>
      </c>
      <c r="D530" s="116" t="e">
        <f>SUMIFS(#REF!,#REF!,$B530,#REF!,$C530,#REF!,$D$2)</f>
        <v>#REF!</v>
      </c>
      <c r="E530" s="116" t="e">
        <f>SUMIFS(#REF!,#REF!,$B530,#REF!,$C530,#REF!,$D$2)</f>
        <v>#REF!</v>
      </c>
      <c r="F530" s="116" t="e">
        <f>SUMIFS(#REF!,#REF!,$B530,#REF!,$C530,#REF!,$D$2)</f>
        <v>#REF!</v>
      </c>
      <c r="G530" s="15" t="e">
        <f>SUMIFS(#REF!,#REF!,$B530,#REF!,$C530,#REF!,$G$2)</f>
        <v>#REF!</v>
      </c>
      <c r="H530" s="15" t="e">
        <f>SUMIFS(#REF!,#REF!,$B530,#REF!,$C530,#REF!,$G$2)</f>
        <v>#REF!</v>
      </c>
      <c r="I530" s="15" t="e">
        <f>SUMIFS(#REF!,#REF!,$B530,#REF!,$C530,#REF!,$G$2)</f>
        <v>#REF!</v>
      </c>
      <c r="J530" s="117" t="e">
        <f>SUMIFS(#REF!,#REF!,$B530,#REF!,$C530,#REF!,$J$2)</f>
        <v>#REF!</v>
      </c>
      <c r="K530" s="117" t="e">
        <f>SUMIFS(#REF!,#REF!,$B530,#REF!,$C530,#REF!,$J$2)</f>
        <v>#REF!</v>
      </c>
      <c r="L530" s="117" t="e">
        <f>SUMIFS(#REF!,#REF!,$B530,#REF!,$C530,#REF!,$J$2)</f>
        <v>#REF!</v>
      </c>
      <c r="M530" s="118"/>
      <c r="N530" s="118"/>
      <c r="O530" s="118"/>
      <c r="P530" s="118"/>
      <c r="Q530" s="118"/>
      <c r="R530" s="118"/>
      <c r="S530" s="118"/>
      <c r="T530" s="118"/>
      <c r="U530" s="118"/>
      <c r="V530" s="118"/>
      <c r="W530" s="118"/>
      <c r="X530" s="118"/>
      <c r="Y530" s="118"/>
      <c r="Z530" s="118"/>
      <c r="AA530" s="118"/>
      <c r="AB530" s="118"/>
      <c r="AC530" s="118"/>
      <c r="AD530" s="118"/>
      <c r="AE530" s="118"/>
      <c r="AF530" s="118"/>
      <c r="AG530" s="118"/>
      <c r="AH530" s="118"/>
      <c r="AI530" s="118"/>
    </row>
    <row r="531" spans="1:35" ht="63.75" customHeight="1">
      <c r="A531" s="113"/>
      <c r="B531" s="114" t="s">
        <v>829</v>
      </c>
      <c r="C531" s="115" t="s">
        <v>398</v>
      </c>
      <c r="D531" s="116" t="e">
        <f>SUMIFS(#REF!,#REF!,$B531,#REF!,$C531,#REF!,$D$2)</f>
        <v>#REF!</v>
      </c>
      <c r="E531" s="116" t="e">
        <f>SUMIFS(#REF!,#REF!,$B531,#REF!,$C531,#REF!,$D$2)</f>
        <v>#REF!</v>
      </c>
      <c r="F531" s="116" t="e">
        <f>SUMIFS(#REF!,#REF!,$B531,#REF!,$C531,#REF!,$D$2)</f>
        <v>#REF!</v>
      </c>
      <c r="G531" s="15" t="e">
        <f>SUMIFS(#REF!,#REF!,$B531,#REF!,$C531,#REF!,$G$2)</f>
        <v>#REF!</v>
      </c>
      <c r="H531" s="15" t="e">
        <f>SUMIFS(#REF!,#REF!,$B531,#REF!,$C531,#REF!,$G$2)</f>
        <v>#REF!</v>
      </c>
      <c r="I531" s="15" t="e">
        <f>SUMIFS(#REF!,#REF!,$B531,#REF!,$C531,#REF!,$G$2)</f>
        <v>#REF!</v>
      </c>
      <c r="J531" s="117" t="e">
        <f>SUMIFS(#REF!,#REF!,$B531,#REF!,$C531,#REF!,$J$2)</f>
        <v>#REF!</v>
      </c>
      <c r="K531" s="117" t="e">
        <f>SUMIFS(#REF!,#REF!,$B531,#REF!,$C531,#REF!,$J$2)</f>
        <v>#REF!</v>
      </c>
      <c r="L531" s="117" t="e">
        <f>SUMIFS(#REF!,#REF!,$B531,#REF!,$C531,#REF!,$J$2)</f>
        <v>#REF!</v>
      </c>
      <c r="M531" s="118"/>
      <c r="N531" s="118"/>
      <c r="O531" s="118"/>
      <c r="P531" s="118"/>
      <c r="Q531" s="118"/>
      <c r="R531" s="118"/>
      <c r="S531" s="118"/>
      <c r="T531" s="118"/>
      <c r="U531" s="118"/>
      <c r="V531" s="118"/>
      <c r="W531" s="118"/>
      <c r="X531" s="118"/>
      <c r="Y531" s="118"/>
      <c r="Z531" s="118"/>
      <c r="AA531" s="118"/>
      <c r="AB531" s="118"/>
      <c r="AC531" s="118"/>
      <c r="AD531" s="118"/>
      <c r="AE531" s="118"/>
      <c r="AF531" s="118"/>
      <c r="AG531" s="118"/>
      <c r="AH531" s="118"/>
      <c r="AI531" s="118"/>
    </row>
    <row r="532" spans="1:35" ht="18.75" customHeight="1">
      <c r="A532" s="113"/>
      <c r="B532" s="114" t="s">
        <v>829</v>
      </c>
      <c r="C532" s="101" t="s">
        <v>194</v>
      </c>
      <c r="D532" s="116" t="e">
        <f>SUMIFS(#REF!,#REF!,$B532,#REF!,$C532,#REF!,$D$2)</f>
        <v>#REF!</v>
      </c>
      <c r="E532" s="116" t="e">
        <f>SUMIFS(#REF!,#REF!,$B532,#REF!,$C532,#REF!,$D$2)</f>
        <v>#REF!</v>
      </c>
      <c r="F532" s="116" t="e">
        <f>SUMIFS(#REF!,#REF!,$B532,#REF!,$C532,#REF!,$D$2)</f>
        <v>#REF!</v>
      </c>
      <c r="G532" s="15" t="e">
        <f>SUMIFS(#REF!,#REF!,$B532,#REF!,$C532,#REF!,$G$2)</f>
        <v>#REF!</v>
      </c>
      <c r="H532" s="15" t="e">
        <f>SUMIFS(#REF!,#REF!,$B532,#REF!,$C532,#REF!,$G$2)</f>
        <v>#REF!</v>
      </c>
      <c r="I532" s="15" t="e">
        <f>SUMIFS(#REF!,#REF!,$B532,#REF!,$C532,#REF!,$G$2)</f>
        <v>#REF!</v>
      </c>
      <c r="J532" s="117" t="e">
        <f>SUMIFS(#REF!,#REF!,$B532,#REF!,$C532,#REF!,$J$2)</f>
        <v>#REF!</v>
      </c>
      <c r="K532" s="117" t="e">
        <f>SUMIFS(#REF!,#REF!,$B532,#REF!,$C532,#REF!,$J$2)</f>
        <v>#REF!</v>
      </c>
      <c r="L532" s="117" t="e">
        <f>SUMIFS(#REF!,#REF!,$B532,#REF!,$C532,#REF!,$J$2)</f>
        <v>#REF!</v>
      </c>
      <c r="M532" s="118"/>
      <c r="N532" s="118"/>
      <c r="O532" s="118"/>
      <c r="P532" s="118"/>
      <c r="Q532" s="118"/>
      <c r="R532" s="118"/>
      <c r="S532" s="118"/>
      <c r="T532" s="118"/>
      <c r="U532" s="118"/>
      <c r="V532" s="118"/>
      <c r="W532" s="118"/>
      <c r="X532" s="118"/>
      <c r="Y532" s="118"/>
      <c r="Z532" s="118"/>
      <c r="AA532" s="118"/>
      <c r="AB532" s="118"/>
      <c r="AC532" s="118"/>
      <c r="AD532" s="118"/>
      <c r="AE532" s="118"/>
      <c r="AF532" s="118"/>
      <c r="AG532" s="118"/>
      <c r="AH532" s="118"/>
      <c r="AI532" s="118"/>
    </row>
    <row r="533" spans="1:35" ht="15.75" customHeight="1">
      <c r="A533" s="108"/>
      <c r="B533" s="109" t="s">
        <v>3668</v>
      </c>
      <c r="C533" s="110"/>
      <c r="D533" s="111" t="e">
        <f t="shared" ref="D533:L533" si="133">SUM(D534:D536)</f>
        <v>#REF!</v>
      </c>
      <c r="E533" s="111" t="e">
        <f t="shared" si="133"/>
        <v>#REF!</v>
      </c>
      <c r="F533" s="111" t="e">
        <f t="shared" si="133"/>
        <v>#REF!</v>
      </c>
      <c r="G533" s="111" t="e">
        <f t="shared" si="133"/>
        <v>#REF!</v>
      </c>
      <c r="H533" s="111" t="e">
        <f t="shared" si="133"/>
        <v>#REF!</v>
      </c>
      <c r="I533" s="111" t="e">
        <f t="shared" si="133"/>
        <v>#REF!</v>
      </c>
      <c r="J533" s="111" t="e">
        <f t="shared" si="133"/>
        <v>#REF!</v>
      </c>
      <c r="K533" s="111" t="e">
        <f t="shared" si="133"/>
        <v>#REF!</v>
      </c>
      <c r="L533" s="111" t="e">
        <f t="shared" si="133"/>
        <v>#REF!</v>
      </c>
      <c r="M533" s="112"/>
      <c r="N533" s="112"/>
      <c r="O533" s="112"/>
      <c r="P533" s="112"/>
      <c r="Q533" s="112"/>
      <c r="R533" s="112"/>
      <c r="S533" s="112"/>
      <c r="T533" s="112"/>
      <c r="U533" s="112"/>
      <c r="V533" s="112"/>
      <c r="W533" s="112"/>
      <c r="X533" s="112"/>
      <c r="Y533" s="112"/>
      <c r="Z533" s="112"/>
      <c r="AA533" s="112"/>
      <c r="AB533" s="112"/>
      <c r="AC533" s="112"/>
      <c r="AD533" s="112"/>
      <c r="AE533" s="112"/>
      <c r="AF533" s="112"/>
      <c r="AG533" s="112"/>
      <c r="AH533" s="112"/>
      <c r="AI533" s="112"/>
    </row>
    <row r="534" spans="1:35" ht="63.75" customHeight="1">
      <c r="A534" s="113">
        <f>A530+1</f>
        <v>133</v>
      </c>
      <c r="B534" s="114" t="s">
        <v>830</v>
      </c>
      <c r="C534" s="115" t="s">
        <v>115</v>
      </c>
      <c r="D534" s="116" t="e">
        <f>SUMIFS(#REF!,#REF!,$B534,#REF!,$C534,#REF!,$D$2)</f>
        <v>#REF!</v>
      </c>
      <c r="E534" s="116" t="e">
        <f>SUMIFS(#REF!,#REF!,$B534,#REF!,$C534,#REF!,$D$2)</f>
        <v>#REF!</v>
      </c>
      <c r="F534" s="116" t="e">
        <f>SUMIFS(#REF!,#REF!,$B534,#REF!,$C534,#REF!,$D$2)</f>
        <v>#REF!</v>
      </c>
      <c r="G534" s="15" t="e">
        <f>SUMIFS(#REF!,#REF!,$B534,#REF!,$C534,#REF!,$G$2)</f>
        <v>#REF!</v>
      </c>
      <c r="H534" s="15" t="e">
        <f>SUMIFS(#REF!,#REF!,$B534,#REF!,$C534,#REF!,$G$2)</f>
        <v>#REF!</v>
      </c>
      <c r="I534" s="15" t="e">
        <f>SUMIFS(#REF!,#REF!,$B534,#REF!,$C534,#REF!,$G$2)</f>
        <v>#REF!</v>
      </c>
      <c r="J534" s="117" t="e">
        <f>SUMIFS(#REF!,#REF!,$B534,#REF!,$C534,#REF!,$J$2)</f>
        <v>#REF!</v>
      </c>
      <c r="K534" s="117" t="e">
        <f>SUMIFS(#REF!,#REF!,$B534,#REF!,$C534,#REF!,$J$2)</f>
        <v>#REF!</v>
      </c>
      <c r="L534" s="117" t="e">
        <f>SUMIFS(#REF!,#REF!,$B534,#REF!,$C534,#REF!,$J$2)</f>
        <v>#REF!</v>
      </c>
      <c r="M534" s="118"/>
      <c r="N534" s="118"/>
      <c r="O534" s="118"/>
      <c r="P534" s="118"/>
      <c r="Q534" s="118"/>
      <c r="R534" s="118"/>
      <c r="S534" s="118"/>
      <c r="T534" s="118"/>
      <c r="U534" s="118"/>
      <c r="V534" s="118"/>
      <c r="W534" s="118"/>
      <c r="X534" s="118"/>
      <c r="Y534" s="118"/>
      <c r="Z534" s="118"/>
      <c r="AA534" s="118"/>
      <c r="AB534" s="118"/>
      <c r="AC534" s="118"/>
      <c r="AD534" s="118"/>
      <c r="AE534" s="118"/>
      <c r="AF534" s="118"/>
      <c r="AG534" s="118"/>
      <c r="AH534" s="118"/>
      <c r="AI534" s="118"/>
    </row>
    <row r="535" spans="1:35" ht="63.75" customHeight="1">
      <c r="A535" s="113"/>
      <c r="B535" s="114" t="s">
        <v>830</v>
      </c>
      <c r="C535" s="115" t="s">
        <v>398</v>
      </c>
      <c r="D535" s="116" t="e">
        <f>SUMIFS(#REF!,#REF!,$B535,#REF!,$C535,#REF!,$D$2)</f>
        <v>#REF!</v>
      </c>
      <c r="E535" s="116" t="e">
        <f>SUMIFS(#REF!,#REF!,$B535,#REF!,$C535,#REF!,$D$2)</f>
        <v>#REF!</v>
      </c>
      <c r="F535" s="116" t="e">
        <f>SUMIFS(#REF!,#REF!,$B535,#REF!,$C535,#REF!,$D$2)</f>
        <v>#REF!</v>
      </c>
      <c r="G535" s="15" t="e">
        <f>SUMIFS(#REF!,#REF!,$B535,#REF!,$C535,#REF!,$G$2)</f>
        <v>#REF!</v>
      </c>
      <c r="H535" s="15" t="e">
        <f>SUMIFS(#REF!,#REF!,$B535,#REF!,$C535,#REF!,$G$2)</f>
        <v>#REF!</v>
      </c>
      <c r="I535" s="15" t="e">
        <f>SUMIFS(#REF!,#REF!,$B535,#REF!,$C535,#REF!,$G$2)</f>
        <v>#REF!</v>
      </c>
      <c r="J535" s="117" t="e">
        <f>SUMIFS(#REF!,#REF!,$B535,#REF!,$C535,#REF!,$J$2)</f>
        <v>#REF!</v>
      </c>
      <c r="K535" s="117" t="e">
        <f>SUMIFS(#REF!,#REF!,$B535,#REF!,$C535,#REF!,$J$2)</f>
        <v>#REF!</v>
      </c>
      <c r="L535" s="117" t="e">
        <f>SUMIFS(#REF!,#REF!,$B535,#REF!,$C535,#REF!,$J$2)</f>
        <v>#REF!</v>
      </c>
      <c r="M535" s="118"/>
      <c r="N535" s="118"/>
      <c r="O535" s="118"/>
      <c r="P535" s="118"/>
      <c r="Q535" s="118"/>
      <c r="R535" s="118"/>
      <c r="S535" s="118"/>
      <c r="T535" s="118"/>
      <c r="U535" s="118"/>
      <c r="V535" s="118"/>
      <c r="W535" s="118"/>
      <c r="X535" s="118"/>
      <c r="Y535" s="118"/>
      <c r="Z535" s="118"/>
      <c r="AA535" s="118"/>
      <c r="AB535" s="118"/>
      <c r="AC535" s="118"/>
      <c r="AD535" s="118"/>
      <c r="AE535" s="118"/>
      <c r="AF535" s="118"/>
      <c r="AG535" s="118"/>
      <c r="AH535" s="118"/>
      <c r="AI535" s="118"/>
    </row>
    <row r="536" spans="1:35" ht="18.75" customHeight="1">
      <c r="A536" s="113"/>
      <c r="B536" s="114" t="s">
        <v>830</v>
      </c>
      <c r="C536" s="101" t="s">
        <v>194</v>
      </c>
      <c r="D536" s="116" t="e">
        <f>SUMIFS(#REF!,#REF!,$B536,#REF!,$C536,#REF!,$D$2)</f>
        <v>#REF!</v>
      </c>
      <c r="E536" s="116" t="e">
        <f>SUMIFS(#REF!,#REF!,$B536,#REF!,$C536,#REF!,$D$2)</f>
        <v>#REF!</v>
      </c>
      <c r="F536" s="116" t="e">
        <f>SUMIFS(#REF!,#REF!,$B536,#REF!,$C536,#REF!,$D$2)</f>
        <v>#REF!</v>
      </c>
      <c r="G536" s="15" t="e">
        <f>SUMIFS(#REF!,#REF!,$B536,#REF!,$C536,#REF!,$G$2)</f>
        <v>#REF!</v>
      </c>
      <c r="H536" s="15" t="e">
        <f>SUMIFS(#REF!,#REF!,$B536,#REF!,$C536,#REF!,$G$2)</f>
        <v>#REF!</v>
      </c>
      <c r="I536" s="15" t="e">
        <f>SUMIFS(#REF!,#REF!,$B536,#REF!,$C536,#REF!,$G$2)</f>
        <v>#REF!</v>
      </c>
      <c r="J536" s="117" t="e">
        <f>SUMIFS(#REF!,#REF!,$B536,#REF!,$C536,#REF!,$J$2)</f>
        <v>#REF!</v>
      </c>
      <c r="K536" s="117" t="e">
        <f>SUMIFS(#REF!,#REF!,$B536,#REF!,$C536,#REF!,$J$2)</f>
        <v>#REF!</v>
      </c>
      <c r="L536" s="117" t="e">
        <f>SUMIFS(#REF!,#REF!,$B536,#REF!,$C536,#REF!,$J$2)</f>
        <v>#REF!</v>
      </c>
      <c r="M536" s="118"/>
      <c r="N536" s="118"/>
      <c r="O536" s="118"/>
      <c r="P536" s="118"/>
      <c r="Q536" s="118"/>
      <c r="R536" s="118"/>
      <c r="S536" s="118"/>
      <c r="T536" s="118"/>
      <c r="U536" s="118"/>
      <c r="V536" s="118"/>
      <c r="W536" s="118"/>
      <c r="X536" s="118"/>
      <c r="Y536" s="118"/>
      <c r="Z536" s="118"/>
      <c r="AA536" s="118"/>
      <c r="AB536" s="118"/>
      <c r="AC536" s="118"/>
      <c r="AD536" s="118"/>
      <c r="AE536" s="118"/>
      <c r="AF536" s="118"/>
      <c r="AG536" s="118"/>
      <c r="AH536" s="118"/>
      <c r="AI536" s="118"/>
    </row>
    <row r="537" spans="1:35" ht="15.75" customHeight="1">
      <c r="A537" s="108"/>
      <c r="B537" s="109" t="s">
        <v>3668</v>
      </c>
      <c r="C537" s="110"/>
      <c r="D537" s="111" t="e">
        <f t="shared" ref="D537:L537" si="134">SUM(D538:D540)</f>
        <v>#REF!</v>
      </c>
      <c r="E537" s="111" t="e">
        <f t="shared" si="134"/>
        <v>#REF!</v>
      </c>
      <c r="F537" s="111" t="e">
        <f t="shared" si="134"/>
        <v>#REF!</v>
      </c>
      <c r="G537" s="111" t="e">
        <f t="shared" si="134"/>
        <v>#REF!</v>
      </c>
      <c r="H537" s="111" t="e">
        <f t="shared" si="134"/>
        <v>#REF!</v>
      </c>
      <c r="I537" s="111" t="e">
        <f t="shared" si="134"/>
        <v>#REF!</v>
      </c>
      <c r="J537" s="111" t="e">
        <f t="shared" si="134"/>
        <v>#REF!</v>
      </c>
      <c r="K537" s="111" t="e">
        <f t="shared" si="134"/>
        <v>#REF!</v>
      </c>
      <c r="L537" s="111" t="e">
        <f t="shared" si="134"/>
        <v>#REF!</v>
      </c>
      <c r="M537" s="112"/>
      <c r="N537" s="112"/>
      <c r="O537" s="112"/>
      <c r="P537" s="112"/>
      <c r="Q537" s="112"/>
      <c r="R537" s="112"/>
      <c r="S537" s="112"/>
      <c r="T537" s="112"/>
      <c r="U537" s="112"/>
      <c r="V537" s="112"/>
      <c r="W537" s="112"/>
      <c r="X537" s="112"/>
      <c r="Y537" s="112"/>
      <c r="Z537" s="112"/>
      <c r="AA537" s="112"/>
      <c r="AB537" s="112"/>
      <c r="AC537" s="112"/>
      <c r="AD537" s="112"/>
      <c r="AE537" s="112"/>
      <c r="AF537" s="112"/>
      <c r="AG537" s="112"/>
      <c r="AH537" s="112"/>
      <c r="AI537" s="112"/>
    </row>
    <row r="538" spans="1:35" ht="63.75" customHeight="1">
      <c r="A538" s="113">
        <f>A534+1</f>
        <v>134</v>
      </c>
      <c r="B538" s="114" t="s">
        <v>831</v>
      </c>
      <c r="C538" s="115" t="s">
        <v>115</v>
      </c>
      <c r="D538" s="116" t="e">
        <f>SUMIFS(#REF!,#REF!,$B538,#REF!,$C538,#REF!,$D$2)</f>
        <v>#REF!</v>
      </c>
      <c r="E538" s="116" t="e">
        <f>SUMIFS(#REF!,#REF!,$B538,#REF!,$C538,#REF!,$D$2)</f>
        <v>#REF!</v>
      </c>
      <c r="F538" s="116" t="e">
        <f>SUMIFS(#REF!,#REF!,$B538,#REF!,$C538,#REF!,$D$2)</f>
        <v>#REF!</v>
      </c>
      <c r="G538" s="15" t="e">
        <f>SUMIFS(#REF!,#REF!,$B538,#REF!,$C538,#REF!,$G$2)</f>
        <v>#REF!</v>
      </c>
      <c r="H538" s="15" t="e">
        <f>SUMIFS(#REF!,#REF!,$B538,#REF!,$C538,#REF!,$G$2)</f>
        <v>#REF!</v>
      </c>
      <c r="I538" s="15" t="e">
        <f>SUMIFS(#REF!,#REF!,$B538,#REF!,$C538,#REF!,$G$2)</f>
        <v>#REF!</v>
      </c>
      <c r="J538" s="117" t="e">
        <f>SUMIFS(#REF!,#REF!,$B538,#REF!,$C538,#REF!,$J$2)</f>
        <v>#REF!</v>
      </c>
      <c r="K538" s="117" t="e">
        <f>SUMIFS(#REF!,#REF!,$B538,#REF!,$C538,#REF!,$J$2)</f>
        <v>#REF!</v>
      </c>
      <c r="L538" s="117" t="e">
        <f>SUMIFS(#REF!,#REF!,$B538,#REF!,$C538,#REF!,$J$2)</f>
        <v>#REF!</v>
      </c>
      <c r="M538" s="118"/>
      <c r="N538" s="118"/>
      <c r="O538" s="118"/>
      <c r="P538" s="118"/>
      <c r="Q538" s="118"/>
      <c r="R538" s="118"/>
      <c r="S538" s="118"/>
      <c r="T538" s="118"/>
      <c r="U538" s="118"/>
      <c r="V538" s="118"/>
      <c r="W538" s="118"/>
      <c r="X538" s="118"/>
      <c r="Y538" s="118"/>
      <c r="Z538" s="118"/>
      <c r="AA538" s="118"/>
      <c r="AB538" s="118"/>
      <c r="AC538" s="118"/>
      <c r="AD538" s="118"/>
      <c r="AE538" s="118"/>
      <c r="AF538" s="118"/>
      <c r="AG538" s="118"/>
      <c r="AH538" s="118"/>
      <c r="AI538" s="118"/>
    </row>
    <row r="539" spans="1:35" ht="63.75" customHeight="1">
      <c r="A539" s="113"/>
      <c r="B539" s="114" t="s">
        <v>831</v>
      </c>
      <c r="C539" s="115" t="s">
        <v>398</v>
      </c>
      <c r="D539" s="116" t="e">
        <f>SUMIFS(#REF!,#REF!,$B539,#REF!,$C539,#REF!,$D$2)</f>
        <v>#REF!</v>
      </c>
      <c r="E539" s="116" t="e">
        <f>SUMIFS(#REF!,#REF!,$B539,#REF!,$C539,#REF!,$D$2)</f>
        <v>#REF!</v>
      </c>
      <c r="F539" s="116" t="e">
        <f>SUMIFS(#REF!,#REF!,$B539,#REF!,$C539,#REF!,$D$2)</f>
        <v>#REF!</v>
      </c>
      <c r="G539" s="15" t="e">
        <f>SUMIFS(#REF!,#REF!,$B539,#REF!,$C539,#REF!,$G$2)</f>
        <v>#REF!</v>
      </c>
      <c r="H539" s="15" t="e">
        <f>SUMIFS(#REF!,#REF!,$B539,#REF!,$C539,#REF!,$G$2)</f>
        <v>#REF!</v>
      </c>
      <c r="I539" s="15" t="e">
        <f>SUMIFS(#REF!,#REF!,$B539,#REF!,$C539,#REF!,$G$2)</f>
        <v>#REF!</v>
      </c>
      <c r="J539" s="117" t="e">
        <f>SUMIFS(#REF!,#REF!,$B539,#REF!,$C539,#REF!,$J$2)</f>
        <v>#REF!</v>
      </c>
      <c r="K539" s="117" t="e">
        <f>SUMIFS(#REF!,#REF!,$B539,#REF!,$C539,#REF!,$J$2)</f>
        <v>#REF!</v>
      </c>
      <c r="L539" s="117" t="e">
        <f>SUMIFS(#REF!,#REF!,$B539,#REF!,$C539,#REF!,$J$2)</f>
        <v>#REF!</v>
      </c>
      <c r="M539" s="118"/>
      <c r="N539" s="118"/>
      <c r="O539" s="118"/>
      <c r="P539" s="118"/>
      <c r="Q539" s="118"/>
      <c r="R539" s="118"/>
      <c r="S539" s="118"/>
      <c r="T539" s="118"/>
      <c r="U539" s="118"/>
      <c r="V539" s="118"/>
      <c r="W539" s="118"/>
      <c r="X539" s="118"/>
      <c r="Y539" s="118"/>
      <c r="Z539" s="118"/>
      <c r="AA539" s="118"/>
      <c r="AB539" s="118"/>
      <c r="AC539" s="118"/>
      <c r="AD539" s="118"/>
      <c r="AE539" s="118"/>
      <c r="AF539" s="118"/>
      <c r="AG539" s="118"/>
      <c r="AH539" s="118"/>
      <c r="AI539" s="118"/>
    </row>
    <row r="540" spans="1:35" ht="18.75" customHeight="1">
      <c r="A540" s="113"/>
      <c r="B540" s="114" t="s">
        <v>831</v>
      </c>
      <c r="C540" s="101" t="s">
        <v>194</v>
      </c>
      <c r="D540" s="116" t="e">
        <f>SUMIFS(#REF!,#REF!,$B540,#REF!,$C540,#REF!,$D$2)</f>
        <v>#REF!</v>
      </c>
      <c r="E540" s="116" t="e">
        <f>SUMIFS(#REF!,#REF!,$B540,#REF!,$C540,#REF!,$D$2)</f>
        <v>#REF!</v>
      </c>
      <c r="F540" s="116" t="e">
        <f>SUMIFS(#REF!,#REF!,$B540,#REF!,$C540,#REF!,$D$2)</f>
        <v>#REF!</v>
      </c>
      <c r="G540" s="15" t="e">
        <f>SUMIFS(#REF!,#REF!,$B540,#REF!,$C540,#REF!,$G$2)</f>
        <v>#REF!</v>
      </c>
      <c r="H540" s="15" t="e">
        <f>SUMIFS(#REF!,#REF!,$B540,#REF!,$C540,#REF!,$G$2)</f>
        <v>#REF!</v>
      </c>
      <c r="I540" s="15" t="e">
        <f>SUMIFS(#REF!,#REF!,$B540,#REF!,$C540,#REF!,$G$2)</f>
        <v>#REF!</v>
      </c>
      <c r="J540" s="117" t="e">
        <f>SUMIFS(#REF!,#REF!,$B540,#REF!,$C540,#REF!,$J$2)</f>
        <v>#REF!</v>
      </c>
      <c r="K540" s="117" t="e">
        <f>SUMIFS(#REF!,#REF!,$B540,#REF!,$C540,#REF!,$J$2)</f>
        <v>#REF!</v>
      </c>
      <c r="L540" s="117" t="e">
        <f>SUMIFS(#REF!,#REF!,$B540,#REF!,$C540,#REF!,$J$2)</f>
        <v>#REF!</v>
      </c>
      <c r="M540" s="118"/>
      <c r="N540" s="118"/>
      <c r="O540" s="118"/>
      <c r="P540" s="118"/>
      <c r="Q540" s="118"/>
      <c r="R540" s="118"/>
      <c r="S540" s="118"/>
      <c r="T540" s="118"/>
      <c r="U540" s="118"/>
      <c r="V540" s="118"/>
      <c r="W540" s="118"/>
      <c r="X540" s="118"/>
      <c r="Y540" s="118"/>
      <c r="Z540" s="118"/>
      <c r="AA540" s="118"/>
      <c r="AB540" s="118"/>
      <c r="AC540" s="118"/>
      <c r="AD540" s="118"/>
      <c r="AE540" s="118"/>
      <c r="AF540" s="118"/>
      <c r="AG540" s="118"/>
      <c r="AH540" s="118"/>
      <c r="AI540" s="118"/>
    </row>
    <row r="541" spans="1:35" ht="15.75" customHeight="1">
      <c r="A541" s="108"/>
      <c r="B541" s="109" t="s">
        <v>3668</v>
      </c>
      <c r="C541" s="110"/>
      <c r="D541" s="111" t="e">
        <f t="shared" ref="D541:L541" si="135">SUM(D542:D544)</f>
        <v>#REF!</v>
      </c>
      <c r="E541" s="111" t="e">
        <f t="shared" si="135"/>
        <v>#REF!</v>
      </c>
      <c r="F541" s="111" t="e">
        <f t="shared" si="135"/>
        <v>#REF!</v>
      </c>
      <c r="G541" s="111" t="e">
        <f t="shared" si="135"/>
        <v>#REF!</v>
      </c>
      <c r="H541" s="111" t="e">
        <f t="shared" si="135"/>
        <v>#REF!</v>
      </c>
      <c r="I541" s="111" t="e">
        <f t="shared" si="135"/>
        <v>#REF!</v>
      </c>
      <c r="J541" s="111" t="e">
        <f t="shared" si="135"/>
        <v>#REF!</v>
      </c>
      <c r="K541" s="111" t="e">
        <f t="shared" si="135"/>
        <v>#REF!</v>
      </c>
      <c r="L541" s="111" t="e">
        <f t="shared" si="135"/>
        <v>#REF!</v>
      </c>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row>
    <row r="542" spans="1:35" ht="63.75" customHeight="1">
      <c r="A542" s="113">
        <f>A538+1</f>
        <v>135</v>
      </c>
      <c r="B542" s="114" t="s">
        <v>832</v>
      </c>
      <c r="C542" s="115" t="s">
        <v>115</v>
      </c>
      <c r="D542" s="116" t="e">
        <f>SUMIFS(#REF!,#REF!,$B542,#REF!,$C542,#REF!,$D$2)</f>
        <v>#REF!</v>
      </c>
      <c r="E542" s="116" t="e">
        <f>SUMIFS(#REF!,#REF!,$B542,#REF!,$C542,#REF!,$D$2)</f>
        <v>#REF!</v>
      </c>
      <c r="F542" s="116" t="e">
        <f>SUMIFS(#REF!,#REF!,$B542,#REF!,$C542,#REF!,$D$2)</f>
        <v>#REF!</v>
      </c>
      <c r="G542" s="15" t="e">
        <f>SUMIFS(#REF!,#REF!,$B542,#REF!,$C542,#REF!,$G$2)</f>
        <v>#REF!</v>
      </c>
      <c r="H542" s="15" t="e">
        <f>SUMIFS(#REF!,#REF!,$B542,#REF!,$C542,#REF!,$G$2)</f>
        <v>#REF!</v>
      </c>
      <c r="I542" s="15" t="e">
        <f>SUMIFS(#REF!,#REF!,$B542,#REF!,$C542,#REF!,$G$2)</f>
        <v>#REF!</v>
      </c>
      <c r="J542" s="117" t="e">
        <f>SUMIFS(#REF!,#REF!,$B542,#REF!,$C542,#REF!,$J$2)</f>
        <v>#REF!</v>
      </c>
      <c r="K542" s="117" t="e">
        <f>SUMIFS(#REF!,#REF!,$B542,#REF!,$C542,#REF!,$J$2)</f>
        <v>#REF!</v>
      </c>
      <c r="L542" s="117" t="e">
        <f>SUMIFS(#REF!,#REF!,$B542,#REF!,$C542,#REF!,$J$2)</f>
        <v>#REF!</v>
      </c>
      <c r="M542" s="118"/>
      <c r="N542" s="118"/>
      <c r="O542" s="118"/>
      <c r="P542" s="118"/>
      <c r="Q542" s="118"/>
      <c r="R542" s="118"/>
      <c r="S542" s="118"/>
      <c r="T542" s="118"/>
      <c r="U542" s="118"/>
      <c r="V542" s="118"/>
      <c r="W542" s="118"/>
      <c r="X542" s="118"/>
      <c r="Y542" s="118"/>
      <c r="Z542" s="118"/>
      <c r="AA542" s="118"/>
      <c r="AB542" s="118"/>
      <c r="AC542" s="118"/>
      <c r="AD542" s="118"/>
      <c r="AE542" s="118"/>
      <c r="AF542" s="118"/>
      <c r="AG542" s="118"/>
      <c r="AH542" s="118"/>
      <c r="AI542" s="118"/>
    </row>
    <row r="543" spans="1:35" ht="63.75" customHeight="1">
      <c r="A543" s="113"/>
      <c r="B543" s="114" t="s">
        <v>832</v>
      </c>
      <c r="C543" s="115" t="s">
        <v>398</v>
      </c>
      <c r="D543" s="116" t="e">
        <f>SUMIFS(#REF!,#REF!,$B543,#REF!,$C543,#REF!,$D$2)</f>
        <v>#REF!</v>
      </c>
      <c r="E543" s="116" t="e">
        <f>SUMIFS(#REF!,#REF!,$B543,#REF!,$C543,#REF!,$D$2)</f>
        <v>#REF!</v>
      </c>
      <c r="F543" s="116" t="e">
        <f>SUMIFS(#REF!,#REF!,$B543,#REF!,$C543,#REF!,$D$2)</f>
        <v>#REF!</v>
      </c>
      <c r="G543" s="15" t="e">
        <f>SUMIFS(#REF!,#REF!,$B543,#REF!,$C543,#REF!,$G$2)</f>
        <v>#REF!</v>
      </c>
      <c r="H543" s="15" t="e">
        <f>SUMIFS(#REF!,#REF!,$B543,#REF!,$C543,#REF!,$G$2)</f>
        <v>#REF!</v>
      </c>
      <c r="I543" s="15" t="e">
        <f>SUMIFS(#REF!,#REF!,$B543,#REF!,$C543,#REF!,$G$2)</f>
        <v>#REF!</v>
      </c>
      <c r="J543" s="117" t="e">
        <f>SUMIFS(#REF!,#REF!,$B543,#REF!,$C543,#REF!,$J$2)</f>
        <v>#REF!</v>
      </c>
      <c r="K543" s="117" t="e">
        <f>SUMIFS(#REF!,#REF!,$B543,#REF!,$C543,#REF!,$J$2)</f>
        <v>#REF!</v>
      </c>
      <c r="L543" s="117" t="e">
        <f>SUMIFS(#REF!,#REF!,$B543,#REF!,$C543,#REF!,$J$2)</f>
        <v>#REF!</v>
      </c>
      <c r="M543" s="118"/>
      <c r="N543" s="118"/>
      <c r="O543" s="118"/>
      <c r="P543" s="118"/>
      <c r="Q543" s="118"/>
      <c r="R543" s="118"/>
      <c r="S543" s="118"/>
      <c r="T543" s="118"/>
      <c r="U543" s="118"/>
      <c r="V543" s="118"/>
      <c r="W543" s="118"/>
      <c r="X543" s="118"/>
      <c r="Y543" s="118"/>
      <c r="Z543" s="118"/>
      <c r="AA543" s="118"/>
      <c r="AB543" s="118"/>
      <c r="AC543" s="118"/>
      <c r="AD543" s="118"/>
      <c r="AE543" s="118"/>
      <c r="AF543" s="118"/>
      <c r="AG543" s="118"/>
      <c r="AH543" s="118"/>
      <c r="AI543" s="118"/>
    </row>
    <row r="544" spans="1:35" ht="18.75" customHeight="1">
      <c r="A544" s="113"/>
      <c r="B544" s="114" t="s">
        <v>832</v>
      </c>
      <c r="C544" s="101" t="s">
        <v>194</v>
      </c>
      <c r="D544" s="116" t="e">
        <f>SUMIFS(#REF!,#REF!,$B544,#REF!,$C544,#REF!,$D$2)</f>
        <v>#REF!</v>
      </c>
      <c r="E544" s="116" t="e">
        <f>SUMIFS(#REF!,#REF!,$B544,#REF!,$C544,#REF!,$D$2)</f>
        <v>#REF!</v>
      </c>
      <c r="F544" s="116" t="e">
        <f>SUMIFS(#REF!,#REF!,$B544,#REF!,$C544,#REF!,$D$2)</f>
        <v>#REF!</v>
      </c>
      <c r="G544" s="15" t="e">
        <f>SUMIFS(#REF!,#REF!,$B544,#REF!,$C544,#REF!,$G$2)</f>
        <v>#REF!</v>
      </c>
      <c r="H544" s="15" t="e">
        <f>SUMIFS(#REF!,#REF!,$B544,#REF!,$C544,#REF!,$G$2)</f>
        <v>#REF!</v>
      </c>
      <c r="I544" s="15" t="e">
        <f>SUMIFS(#REF!,#REF!,$B544,#REF!,$C544,#REF!,$G$2)</f>
        <v>#REF!</v>
      </c>
      <c r="J544" s="117" t="e">
        <f>SUMIFS(#REF!,#REF!,$B544,#REF!,$C544,#REF!,$J$2)</f>
        <v>#REF!</v>
      </c>
      <c r="K544" s="117" t="e">
        <f>SUMIFS(#REF!,#REF!,$B544,#REF!,$C544,#REF!,$J$2)</f>
        <v>#REF!</v>
      </c>
      <c r="L544" s="117" t="e">
        <f>SUMIFS(#REF!,#REF!,$B544,#REF!,$C544,#REF!,$J$2)</f>
        <v>#REF!</v>
      </c>
      <c r="M544" s="118"/>
      <c r="N544" s="118"/>
      <c r="O544" s="118"/>
      <c r="P544" s="118"/>
      <c r="Q544" s="118"/>
      <c r="R544" s="118"/>
      <c r="S544" s="118"/>
      <c r="T544" s="118"/>
      <c r="U544" s="118"/>
      <c r="V544" s="118"/>
      <c r="W544" s="118"/>
      <c r="X544" s="118"/>
      <c r="Y544" s="118"/>
      <c r="Z544" s="118"/>
      <c r="AA544" s="118"/>
      <c r="AB544" s="118"/>
      <c r="AC544" s="118"/>
      <c r="AD544" s="118"/>
      <c r="AE544" s="118"/>
      <c r="AF544" s="118"/>
      <c r="AG544" s="118"/>
      <c r="AH544" s="118"/>
      <c r="AI544" s="118"/>
    </row>
    <row r="545" spans="1:35" ht="15.75" customHeight="1">
      <c r="A545" s="108"/>
      <c r="B545" s="109" t="s">
        <v>3668</v>
      </c>
      <c r="C545" s="110"/>
      <c r="D545" s="111" t="e">
        <f t="shared" ref="D545:L545" si="136">SUM(D546:D548)</f>
        <v>#REF!</v>
      </c>
      <c r="E545" s="111" t="e">
        <f t="shared" si="136"/>
        <v>#REF!</v>
      </c>
      <c r="F545" s="111" t="e">
        <f t="shared" si="136"/>
        <v>#REF!</v>
      </c>
      <c r="G545" s="111" t="e">
        <f t="shared" si="136"/>
        <v>#REF!</v>
      </c>
      <c r="H545" s="111" t="e">
        <f t="shared" si="136"/>
        <v>#REF!</v>
      </c>
      <c r="I545" s="111" t="e">
        <f t="shared" si="136"/>
        <v>#REF!</v>
      </c>
      <c r="J545" s="111" t="e">
        <f t="shared" si="136"/>
        <v>#REF!</v>
      </c>
      <c r="K545" s="111" t="e">
        <f t="shared" si="136"/>
        <v>#REF!</v>
      </c>
      <c r="L545" s="111" t="e">
        <f t="shared" si="136"/>
        <v>#REF!</v>
      </c>
      <c r="M545" s="112"/>
      <c r="N545" s="112"/>
      <c r="O545" s="112"/>
      <c r="P545" s="112"/>
      <c r="Q545" s="112"/>
      <c r="R545" s="112"/>
      <c r="S545" s="112"/>
      <c r="T545" s="112"/>
      <c r="U545" s="112"/>
      <c r="V545" s="112"/>
      <c r="W545" s="112"/>
      <c r="X545" s="112"/>
      <c r="Y545" s="112"/>
      <c r="Z545" s="112"/>
      <c r="AA545" s="112"/>
      <c r="AB545" s="112"/>
      <c r="AC545" s="112"/>
      <c r="AD545" s="112"/>
      <c r="AE545" s="112"/>
      <c r="AF545" s="112"/>
      <c r="AG545" s="112"/>
      <c r="AH545" s="112"/>
      <c r="AI545" s="112"/>
    </row>
    <row r="546" spans="1:35" ht="63.75" customHeight="1">
      <c r="A546" s="113">
        <f>A542+1</f>
        <v>136</v>
      </c>
      <c r="B546" s="114" t="s">
        <v>833</v>
      </c>
      <c r="C546" s="115" t="s">
        <v>115</v>
      </c>
      <c r="D546" s="116" t="e">
        <f>SUMIFS(#REF!,#REF!,$B546,#REF!,$C546,#REF!,$D$2)</f>
        <v>#REF!</v>
      </c>
      <c r="E546" s="116" t="e">
        <f>SUMIFS(#REF!,#REF!,$B546,#REF!,$C546,#REF!,$D$2)</f>
        <v>#REF!</v>
      </c>
      <c r="F546" s="116" t="e">
        <f>SUMIFS(#REF!,#REF!,$B546,#REF!,$C546,#REF!,$D$2)</f>
        <v>#REF!</v>
      </c>
      <c r="G546" s="15" t="e">
        <f>SUMIFS(#REF!,#REF!,$B546,#REF!,$C546,#REF!,$G$2)</f>
        <v>#REF!</v>
      </c>
      <c r="H546" s="15" t="e">
        <f>SUMIFS(#REF!,#REF!,$B546,#REF!,$C546,#REF!,$G$2)</f>
        <v>#REF!</v>
      </c>
      <c r="I546" s="15" t="e">
        <f>SUMIFS(#REF!,#REF!,$B546,#REF!,$C546,#REF!,$G$2)</f>
        <v>#REF!</v>
      </c>
      <c r="J546" s="117" t="e">
        <f>SUMIFS(#REF!,#REF!,$B546,#REF!,$C546,#REF!,$J$2)</f>
        <v>#REF!</v>
      </c>
      <c r="K546" s="117" t="e">
        <f>SUMIFS(#REF!,#REF!,$B546,#REF!,$C546,#REF!,$J$2)</f>
        <v>#REF!</v>
      </c>
      <c r="L546" s="117" t="e">
        <f>SUMIFS(#REF!,#REF!,$B546,#REF!,$C546,#REF!,$J$2)</f>
        <v>#REF!</v>
      </c>
      <c r="M546" s="118"/>
      <c r="N546" s="118"/>
      <c r="O546" s="118"/>
      <c r="P546" s="118"/>
      <c r="Q546" s="118"/>
      <c r="R546" s="118"/>
      <c r="S546" s="118"/>
      <c r="T546" s="118"/>
      <c r="U546" s="118"/>
      <c r="V546" s="118"/>
      <c r="W546" s="118"/>
      <c r="X546" s="118"/>
      <c r="Y546" s="118"/>
      <c r="Z546" s="118"/>
      <c r="AA546" s="118"/>
      <c r="AB546" s="118"/>
      <c r="AC546" s="118"/>
      <c r="AD546" s="118"/>
      <c r="AE546" s="118"/>
      <c r="AF546" s="118"/>
      <c r="AG546" s="118"/>
      <c r="AH546" s="118"/>
      <c r="AI546" s="118"/>
    </row>
    <row r="547" spans="1:35" ht="63.75" customHeight="1">
      <c r="A547" s="113"/>
      <c r="B547" s="114" t="s">
        <v>833</v>
      </c>
      <c r="C547" s="115" t="s">
        <v>398</v>
      </c>
      <c r="D547" s="116" t="e">
        <f>SUMIFS(#REF!,#REF!,$B547,#REF!,$C547,#REF!,$D$2)</f>
        <v>#REF!</v>
      </c>
      <c r="E547" s="116" t="e">
        <f>SUMIFS(#REF!,#REF!,$B547,#REF!,$C547,#REF!,$D$2)</f>
        <v>#REF!</v>
      </c>
      <c r="F547" s="116" t="e">
        <f>SUMIFS(#REF!,#REF!,$B547,#REF!,$C547,#REF!,$D$2)</f>
        <v>#REF!</v>
      </c>
      <c r="G547" s="15" t="e">
        <f>SUMIFS(#REF!,#REF!,$B547,#REF!,$C547,#REF!,$G$2)</f>
        <v>#REF!</v>
      </c>
      <c r="H547" s="15" t="e">
        <f>SUMIFS(#REF!,#REF!,$B547,#REF!,$C547,#REF!,$G$2)</f>
        <v>#REF!</v>
      </c>
      <c r="I547" s="15" t="e">
        <f>SUMIFS(#REF!,#REF!,$B547,#REF!,$C547,#REF!,$G$2)</f>
        <v>#REF!</v>
      </c>
      <c r="J547" s="117" t="e">
        <f>SUMIFS(#REF!,#REF!,$B547,#REF!,$C547,#REF!,$J$2)</f>
        <v>#REF!</v>
      </c>
      <c r="K547" s="117" t="e">
        <f>SUMIFS(#REF!,#REF!,$B547,#REF!,$C547,#REF!,$J$2)</f>
        <v>#REF!</v>
      </c>
      <c r="L547" s="117" t="e">
        <f>SUMIFS(#REF!,#REF!,$B547,#REF!,$C547,#REF!,$J$2)</f>
        <v>#REF!</v>
      </c>
      <c r="M547" s="118"/>
      <c r="N547" s="118"/>
      <c r="O547" s="118"/>
      <c r="P547" s="118"/>
      <c r="Q547" s="118"/>
      <c r="R547" s="118"/>
      <c r="S547" s="118"/>
      <c r="T547" s="118"/>
      <c r="U547" s="118"/>
      <c r="V547" s="118"/>
      <c r="W547" s="118"/>
      <c r="X547" s="118"/>
      <c r="Y547" s="118"/>
      <c r="Z547" s="118"/>
      <c r="AA547" s="118"/>
      <c r="AB547" s="118"/>
      <c r="AC547" s="118"/>
      <c r="AD547" s="118"/>
      <c r="AE547" s="118"/>
      <c r="AF547" s="118"/>
      <c r="AG547" s="118"/>
      <c r="AH547" s="118"/>
      <c r="AI547" s="118"/>
    </row>
    <row r="548" spans="1:35" ht="18.75" customHeight="1">
      <c r="A548" s="113"/>
      <c r="B548" s="114" t="s">
        <v>833</v>
      </c>
      <c r="C548" s="101" t="s">
        <v>194</v>
      </c>
      <c r="D548" s="116" t="e">
        <f>SUMIFS(#REF!,#REF!,$B548,#REF!,$C548,#REF!,$D$2)</f>
        <v>#REF!</v>
      </c>
      <c r="E548" s="116" t="e">
        <f>SUMIFS(#REF!,#REF!,$B548,#REF!,$C548,#REF!,$D$2)</f>
        <v>#REF!</v>
      </c>
      <c r="F548" s="116" t="e">
        <f>SUMIFS(#REF!,#REF!,$B548,#REF!,$C548,#REF!,$D$2)</f>
        <v>#REF!</v>
      </c>
      <c r="G548" s="15" t="e">
        <f>SUMIFS(#REF!,#REF!,$B548,#REF!,$C548,#REF!,$G$2)</f>
        <v>#REF!</v>
      </c>
      <c r="H548" s="15" t="e">
        <f>SUMIFS(#REF!,#REF!,$B548,#REF!,$C548,#REF!,$G$2)</f>
        <v>#REF!</v>
      </c>
      <c r="I548" s="15" t="e">
        <f>SUMIFS(#REF!,#REF!,$B548,#REF!,$C548,#REF!,$G$2)</f>
        <v>#REF!</v>
      </c>
      <c r="J548" s="117" t="e">
        <f>SUMIFS(#REF!,#REF!,$B548,#REF!,$C548,#REF!,$J$2)</f>
        <v>#REF!</v>
      </c>
      <c r="K548" s="117" t="e">
        <f>SUMIFS(#REF!,#REF!,$B548,#REF!,$C548,#REF!,$J$2)</f>
        <v>#REF!</v>
      </c>
      <c r="L548" s="117" t="e">
        <f>SUMIFS(#REF!,#REF!,$B548,#REF!,$C548,#REF!,$J$2)</f>
        <v>#REF!</v>
      </c>
      <c r="M548" s="118"/>
      <c r="N548" s="118"/>
      <c r="O548" s="118"/>
      <c r="P548" s="118"/>
      <c r="Q548" s="118"/>
      <c r="R548" s="118"/>
      <c r="S548" s="118"/>
      <c r="T548" s="118"/>
      <c r="U548" s="118"/>
      <c r="V548" s="118"/>
      <c r="W548" s="118"/>
      <c r="X548" s="118"/>
      <c r="Y548" s="118"/>
      <c r="Z548" s="118"/>
      <c r="AA548" s="118"/>
      <c r="AB548" s="118"/>
      <c r="AC548" s="118"/>
      <c r="AD548" s="118"/>
      <c r="AE548" s="118"/>
      <c r="AF548" s="118"/>
      <c r="AG548" s="118"/>
      <c r="AH548" s="118"/>
      <c r="AI548" s="118"/>
    </row>
    <row r="549" spans="1:35" ht="15.75" customHeight="1">
      <c r="A549" s="108"/>
      <c r="B549" s="109" t="s">
        <v>3668</v>
      </c>
      <c r="C549" s="110"/>
      <c r="D549" s="111" t="e">
        <f t="shared" ref="D549:L549" si="137">SUM(D550:D552)</f>
        <v>#REF!</v>
      </c>
      <c r="E549" s="111" t="e">
        <f t="shared" si="137"/>
        <v>#REF!</v>
      </c>
      <c r="F549" s="111" t="e">
        <f t="shared" si="137"/>
        <v>#REF!</v>
      </c>
      <c r="G549" s="111" t="e">
        <f t="shared" si="137"/>
        <v>#REF!</v>
      </c>
      <c r="H549" s="111" t="e">
        <f t="shared" si="137"/>
        <v>#REF!</v>
      </c>
      <c r="I549" s="111" t="e">
        <f t="shared" si="137"/>
        <v>#REF!</v>
      </c>
      <c r="J549" s="111" t="e">
        <f t="shared" si="137"/>
        <v>#REF!</v>
      </c>
      <c r="K549" s="111" t="e">
        <f t="shared" si="137"/>
        <v>#REF!</v>
      </c>
      <c r="L549" s="111" t="e">
        <f t="shared" si="137"/>
        <v>#REF!</v>
      </c>
      <c r="M549" s="112"/>
      <c r="N549" s="112"/>
      <c r="O549" s="112"/>
      <c r="P549" s="112"/>
      <c r="Q549" s="112"/>
      <c r="R549" s="112"/>
      <c r="S549" s="112"/>
      <c r="T549" s="112"/>
      <c r="U549" s="112"/>
      <c r="V549" s="112"/>
      <c r="W549" s="112"/>
      <c r="X549" s="112"/>
      <c r="Y549" s="112"/>
      <c r="Z549" s="112"/>
      <c r="AA549" s="112"/>
      <c r="AB549" s="112"/>
      <c r="AC549" s="112"/>
      <c r="AD549" s="112"/>
      <c r="AE549" s="112"/>
      <c r="AF549" s="112"/>
      <c r="AG549" s="112"/>
      <c r="AH549" s="112"/>
      <c r="AI549" s="112"/>
    </row>
    <row r="550" spans="1:35" ht="63.75" customHeight="1">
      <c r="A550" s="113">
        <f>A546+1</f>
        <v>137</v>
      </c>
      <c r="B550" s="114" t="s">
        <v>834</v>
      </c>
      <c r="C550" s="115" t="s">
        <v>115</v>
      </c>
      <c r="D550" s="116" t="e">
        <f>SUMIFS(#REF!,#REF!,$B550,#REF!,$C550,#REF!,$D$2)</f>
        <v>#REF!</v>
      </c>
      <c r="E550" s="116" t="e">
        <f>SUMIFS(#REF!,#REF!,$B550,#REF!,$C550,#REF!,$D$2)</f>
        <v>#REF!</v>
      </c>
      <c r="F550" s="116" t="e">
        <f>SUMIFS(#REF!,#REF!,$B550,#REF!,$C550,#REF!,$D$2)</f>
        <v>#REF!</v>
      </c>
      <c r="G550" s="15" t="e">
        <f>SUMIFS(#REF!,#REF!,$B550,#REF!,$C550,#REF!,$G$2)</f>
        <v>#REF!</v>
      </c>
      <c r="H550" s="15" t="e">
        <f>SUMIFS(#REF!,#REF!,$B550,#REF!,$C550,#REF!,$G$2)</f>
        <v>#REF!</v>
      </c>
      <c r="I550" s="15" t="e">
        <f>SUMIFS(#REF!,#REF!,$B550,#REF!,$C550,#REF!,$G$2)</f>
        <v>#REF!</v>
      </c>
      <c r="J550" s="117" t="e">
        <f>SUMIFS(#REF!,#REF!,$B550,#REF!,$C550,#REF!,$J$2)</f>
        <v>#REF!</v>
      </c>
      <c r="K550" s="117" t="e">
        <f>SUMIFS(#REF!,#REF!,$B550,#REF!,$C550,#REF!,$J$2)</f>
        <v>#REF!</v>
      </c>
      <c r="L550" s="117" t="e">
        <f>SUMIFS(#REF!,#REF!,$B550,#REF!,$C550,#REF!,$J$2)</f>
        <v>#REF!</v>
      </c>
      <c r="M550" s="118"/>
      <c r="N550" s="118"/>
      <c r="O550" s="118"/>
      <c r="P550" s="118"/>
      <c r="Q550" s="118"/>
      <c r="R550" s="118"/>
      <c r="S550" s="118"/>
      <c r="T550" s="118"/>
      <c r="U550" s="118"/>
      <c r="V550" s="118"/>
      <c r="W550" s="118"/>
      <c r="X550" s="118"/>
      <c r="Y550" s="118"/>
      <c r="Z550" s="118"/>
      <c r="AA550" s="118"/>
      <c r="AB550" s="118"/>
      <c r="AC550" s="118"/>
      <c r="AD550" s="118"/>
      <c r="AE550" s="118"/>
      <c r="AF550" s="118"/>
      <c r="AG550" s="118"/>
      <c r="AH550" s="118"/>
      <c r="AI550" s="118"/>
    </row>
    <row r="551" spans="1:35" ht="63.75" customHeight="1">
      <c r="A551" s="113"/>
      <c r="B551" s="114" t="s">
        <v>834</v>
      </c>
      <c r="C551" s="115" t="s">
        <v>398</v>
      </c>
      <c r="D551" s="116" t="e">
        <f>SUMIFS(#REF!,#REF!,$B551,#REF!,$C551,#REF!,$D$2)</f>
        <v>#REF!</v>
      </c>
      <c r="E551" s="116" t="e">
        <f>SUMIFS(#REF!,#REF!,$B551,#REF!,$C551,#REF!,$D$2)</f>
        <v>#REF!</v>
      </c>
      <c r="F551" s="116" t="e">
        <f>SUMIFS(#REF!,#REF!,$B551,#REF!,$C551,#REF!,$D$2)</f>
        <v>#REF!</v>
      </c>
      <c r="G551" s="15" t="e">
        <f>SUMIFS(#REF!,#REF!,$B551,#REF!,$C551,#REF!,$G$2)</f>
        <v>#REF!</v>
      </c>
      <c r="H551" s="15" t="e">
        <f>SUMIFS(#REF!,#REF!,$B551,#REF!,$C551,#REF!,$G$2)</f>
        <v>#REF!</v>
      </c>
      <c r="I551" s="15" t="e">
        <f>SUMIFS(#REF!,#REF!,$B551,#REF!,$C551,#REF!,$G$2)</f>
        <v>#REF!</v>
      </c>
      <c r="J551" s="117" t="e">
        <f>SUMIFS(#REF!,#REF!,$B551,#REF!,$C551,#REF!,$J$2)</f>
        <v>#REF!</v>
      </c>
      <c r="K551" s="117" t="e">
        <f>SUMIFS(#REF!,#REF!,$B551,#REF!,$C551,#REF!,$J$2)</f>
        <v>#REF!</v>
      </c>
      <c r="L551" s="117" t="e">
        <f>SUMIFS(#REF!,#REF!,$B551,#REF!,$C551,#REF!,$J$2)</f>
        <v>#REF!</v>
      </c>
      <c r="M551" s="118"/>
      <c r="N551" s="118"/>
      <c r="O551" s="118"/>
      <c r="P551" s="118"/>
      <c r="Q551" s="118"/>
      <c r="R551" s="118"/>
      <c r="S551" s="118"/>
      <c r="T551" s="118"/>
      <c r="U551" s="118"/>
      <c r="V551" s="118"/>
      <c r="W551" s="118"/>
      <c r="X551" s="118"/>
      <c r="Y551" s="118"/>
      <c r="Z551" s="118"/>
      <c r="AA551" s="118"/>
      <c r="AB551" s="118"/>
      <c r="AC551" s="118"/>
      <c r="AD551" s="118"/>
      <c r="AE551" s="118"/>
      <c r="AF551" s="118"/>
      <c r="AG551" s="118"/>
      <c r="AH551" s="118"/>
      <c r="AI551" s="118"/>
    </row>
    <row r="552" spans="1:35" ht="18.75" customHeight="1">
      <c r="A552" s="113"/>
      <c r="B552" s="114" t="s">
        <v>834</v>
      </c>
      <c r="C552" s="101" t="s">
        <v>194</v>
      </c>
      <c r="D552" s="116" t="e">
        <f>SUMIFS(#REF!,#REF!,$B552,#REF!,$C552,#REF!,$D$2)</f>
        <v>#REF!</v>
      </c>
      <c r="E552" s="116" t="e">
        <f>SUMIFS(#REF!,#REF!,$B552,#REF!,$C552,#REF!,$D$2)</f>
        <v>#REF!</v>
      </c>
      <c r="F552" s="116" t="e">
        <f>SUMIFS(#REF!,#REF!,$B552,#REF!,$C552,#REF!,$D$2)</f>
        <v>#REF!</v>
      </c>
      <c r="G552" s="15" t="e">
        <f>SUMIFS(#REF!,#REF!,$B552,#REF!,$C552,#REF!,$G$2)</f>
        <v>#REF!</v>
      </c>
      <c r="H552" s="15" t="e">
        <f>SUMIFS(#REF!,#REF!,$B552,#REF!,$C552,#REF!,$G$2)</f>
        <v>#REF!</v>
      </c>
      <c r="I552" s="15" t="e">
        <f>SUMIFS(#REF!,#REF!,$B552,#REF!,$C552,#REF!,$G$2)</f>
        <v>#REF!</v>
      </c>
      <c r="J552" s="117" t="e">
        <f>SUMIFS(#REF!,#REF!,$B552,#REF!,$C552,#REF!,$J$2)</f>
        <v>#REF!</v>
      </c>
      <c r="K552" s="117" t="e">
        <f>SUMIFS(#REF!,#REF!,$B552,#REF!,$C552,#REF!,$J$2)</f>
        <v>#REF!</v>
      </c>
      <c r="L552" s="117" t="e">
        <f>SUMIFS(#REF!,#REF!,$B552,#REF!,$C552,#REF!,$J$2)</f>
        <v>#REF!</v>
      </c>
      <c r="M552" s="118"/>
      <c r="N552" s="118"/>
      <c r="O552" s="118"/>
      <c r="P552" s="118"/>
      <c r="Q552" s="118"/>
      <c r="R552" s="118"/>
      <c r="S552" s="118"/>
      <c r="T552" s="118"/>
      <c r="U552" s="118"/>
      <c r="V552" s="118"/>
      <c r="W552" s="118"/>
      <c r="X552" s="118"/>
      <c r="Y552" s="118"/>
      <c r="Z552" s="118"/>
      <c r="AA552" s="118"/>
      <c r="AB552" s="118"/>
      <c r="AC552" s="118"/>
      <c r="AD552" s="118"/>
      <c r="AE552" s="118"/>
      <c r="AF552" s="118"/>
      <c r="AG552" s="118"/>
      <c r="AH552" s="118"/>
      <c r="AI552" s="118"/>
    </row>
    <row r="553" spans="1:35" ht="15.75" customHeight="1">
      <c r="A553" s="108"/>
      <c r="B553" s="109" t="s">
        <v>3668</v>
      </c>
      <c r="C553" s="110"/>
      <c r="D553" s="111" t="e">
        <f t="shared" ref="D553:L553" si="138">SUM(D554:D556)</f>
        <v>#REF!</v>
      </c>
      <c r="E553" s="111" t="e">
        <f t="shared" si="138"/>
        <v>#REF!</v>
      </c>
      <c r="F553" s="111" t="e">
        <f t="shared" si="138"/>
        <v>#REF!</v>
      </c>
      <c r="G553" s="111" t="e">
        <f t="shared" si="138"/>
        <v>#REF!</v>
      </c>
      <c r="H553" s="111" t="e">
        <f t="shared" si="138"/>
        <v>#REF!</v>
      </c>
      <c r="I553" s="111" t="e">
        <f t="shared" si="138"/>
        <v>#REF!</v>
      </c>
      <c r="J553" s="111" t="e">
        <f t="shared" si="138"/>
        <v>#REF!</v>
      </c>
      <c r="K553" s="111" t="e">
        <f t="shared" si="138"/>
        <v>#REF!</v>
      </c>
      <c r="L553" s="111" t="e">
        <f t="shared" si="138"/>
        <v>#REF!</v>
      </c>
      <c r="M553" s="112"/>
      <c r="N553" s="112"/>
      <c r="O553" s="112"/>
      <c r="P553" s="112"/>
      <c r="Q553" s="112"/>
      <c r="R553" s="112"/>
      <c r="S553" s="112"/>
      <c r="T553" s="112"/>
      <c r="U553" s="112"/>
      <c r="V553" s="112"/>
      <c r="W553" s="112"/>
      <c r="X553" s="112"/>
      <c r="Y553" s="112"/>
      <c r="Z553" s="112"/>
      <c r="AA553" s="112"/>
      <c r="AB553" s="112"/>
      <c r="AC553" s="112"/>
      <c r="AD553" s="112"/>
      <c r="AE553" s="112"/>
      <c r="AF553" s="112"/>
      <c r="AG553" s="112"/>
      <c r="AH553" s="112"/>
      <c r="AI553" s="112"/>
    </row>
    <row r="554" spans="1:35" ht="63.75" customHeight="1">
      <c r="A554" s="113">
        <f>A550+1</f>
        <v>138</v>
      </c>
      <c r="B554" s="114" t="s">
        <v>835</v>
      </c>
      <c r="C554" s="115" t="s">
        <v>115</v>
      </c>
      <c r="D554" s="116" t="e">
        <f>SUMIFS(#REF!,#REF!,$B554,#REF!,$C554,#REF!,$D$2)</f>
        <v>#REF!</v>
      </c>
      <c r="E554" s="116" t="e">
        <f>SUMIFS(#REF!,#REF!,$B554,#REF!,$C554,#REF!,$D$2)</f>
        <v>#REF!</v>
      </c>
      <c r="F554" s="116" t="e">
        <f>SUMIFS(#REF!,#REF!,$B554,#REF!,$C554,#REF!,$D$2)</f>
        <v>#REF!</v>
      </c>
      <c r="G554" s="15" t="e">
        <f>SUMIFS(#REF!,#REF!,$B554,#REF!,$C554,#REF!,$G$2)</f>
        <v>#REF!</v>
      </c>
      <c r="H554" s="15" t="e">
        <f>SUMIFS(#REF!,#REF!,$B554,#REF!,$C554,#REF!,$G$2)</f>
        <v>#REF!</v>
      </c>
      <c r="I554" s="15" t="e">
        <f>SUMIFS(#REF!,#REF!,$B554,#REF!,$C554,#REF!,$G$2)</f>
        <v>#REF!</v>
      </c>
      <c r="J554" s="117" t="e">
        <f>SUMIFS(#REF!,#REF!,$B554,#REF!,$C554,#REF!,$J$2)</f>
        <v>#REF!</v>
      </c>
      <c r="K554" s="117" t="e">
        <f>SUMIFS(#REF!,#REF!,$B554,#REF!,$C554,#REF!,$J$2)</f>
        <v>#REF!</v>
      </c>
      <c r="L554" s="117" t="e">
        <f>SUMIFS(#REF!,#REF!,$B554,#REF!,$C554,#REF!,$J$2)</f>
        <v>#REF!</v>
      </c>
      <c r="M554" s="118"/>
      <c r="N554" s="118"/>
      <c r="O554" s="118"/>
      <c r="P554" s="118"/>
      <c r="Q554" s="118"/>
      <c r="R554" s="118"/>
      <c r="S554" s="118"/>
      <c r="T554" s="118"/>
      <c r="U554" s="118"/>
      <c r="V554" s="118"/>
      <c r="W554" s="118"/>
      <c r="X554" s="118"/>
      <c r="Y554" s="118"/>
      <c r="Z554" s="118"/>
      <c r="AA554" s="118"/>
      <c r="AB554" s="118"/>
      <c r="AC554" s="118"/>
      <c r="AD554" s="118"/>
      <c r="AE554" s="118"/>
      <c r="AF554" s="118"/>
      <c r="AG554" s="118"/>
      <c r="AH554" s="118"/>
      <c r="AI554" s="118"/>
    </row>
    <row r="555" spans="1:35" ht="63.75" customHeight="1">
      <c r="A555" s="113"/>
      <c r="B555" s="114" t="s">
        <v>835</v>
      </c>
      <c r="C555" s="115" t="s">
        <v>398</v>
      </c>
      <c r="D555" s="116" t="e">
        <f>SUMIFS(#REF!,#REF!,$B555,#REF!,$C555,#REF!,$D$2)</f>
        <v>#REF!</v>
      </c>
      <c r="E555" s="116" t="e">
        <f>SUMIFS(#REF!,#REF!,$B555,#REF!,$C555,#REF!,$D$2)</f>
        <v>#REF!</v>
      </c>
      <c r="F555" s="116" t="e">
        <f>SUMIFS(#REF!,#REF!,$B555,#REF!,$C555,#REF!,$D$2)</f>
        <v>#REF!</v>
      </c>
      <c r="G555" s="15" t="e">
        <f>SUMIFS(#REF!,#REF!,$B555,#REF!,$C555,#REF!,$G$2)</f>
        <v>#REF!</v>
      </c>
      <c r="H555" s="15" t="e">
        <f>SUMIFS(#REF!,#REF!,$B555,#REF!,$C555,#REF!,$G$2)</f>
        <v>#REF!</v>
      </c>
      <c r="I555" s="15" t="e">
        <f>SUMIFS(#REF!,#REF!,$B555,#REF!,$C555,#REF!,$G$2)</f>
        <v>#REF!</v>
      </c>
      <c r="J555" s="117" t="e">
        <f>SUMIFS(#REF!,#REF!,$B555,#REF!,$C555,#REF!,$J$2)</f>
        <v>#REF!</v>
      </c>
      <c r="K555" s="117" t="e">
        <f>SUMIFS(#REF!,#REF!,$B555,#REF!,$C555,#REF!,$J$2)</f>
        <v>#REF!</v>
      </c>
      <c r="L555" s="117" t="e">
        <f>SUMIFS(#REF!,#REF!,$B555,#REF!,$C555,#REF!,$J$2)</f>
        <v>#REF!</v>
      </c>
      <c r="M555" s="118"/>
      <c r="N555" s="118"/>
      <c r="O555" s="118"/>
      <c r="P555" s="118"/>
      <c r="Q555" s="118"/>
      <c r="R555" s="118"/>
      <c r="S555" s="118"/>
      <c r="T555" s="118"/>
      <c r="U555" s="118"/>
      <c r="V555" s="118"/>
      <c r="W555" s="118"/>
      <c r="X555" s="118"/>
      <c r="Y555" s="118"/>
      <c r="Z555" s="118"/>
      <c r="AA555" s="118"/>
      <c r="AB555" s="118"/>
      <c r="AC555" s="118"/>
      <c r="AD555" s="118"/>
      <c r="AE555" s="118"/>
      <c r="AF555" s="118"/>
      <c r="AG555" s="118"/>
      <c r="AH555" s="118"/>
      <c r="AI555" s="118"/>
    </row>
    <row r="556" spans="1:35" ht="18.75" customHeight="1">
      <c r="A556" s="113"/>
      <c r="B556" s="114" t="s">
        <v>835</v>
      </c>
      <c r="C556" s="101" t="s">
        <v>194</v>
      </c>
      <c r="D556" s="116" t="e">
        <f>SUMIFS(#REF!,#REF!,$B556,#REF!,$C556,#REF!,$D$2)</f>
        <v>#REF!</v>
      </c>
      <c r="E556" s="116" t="e">
        <f>SUMIFS(#REF!,#REF!,$B556,#REF!,$C556,#REF!,$D$2)</f>
        <v>#REF!</v>
      </c>
      <c r="F556" s="116" t="e">
        <f>SUMIFS(#REF!,#REF!,$B556,#REF!,$C556,#REF!,$D$2)</f>
        <v>#REF!</v>
      </c>
      <c r="G556" s="15" t="e">
        <f>SUMIFS(#REF!,#REF!,$B556,#REF!,$C556,#REF!,$G$2)</f>
        <v>#REF!</v>
      </c>
      <c r="H556" s="15" t="e">
        <f>SUMIFS(#REF!,#REF!,$B556,#REF!,$C556,#REF!,$G$2)</f>
        <v>#REF!</v>
      </c>
      <c r="I556" s="15" t="e">
        <f>SUMIFS(#REF!,#REF!,$B556,#REF!,$C556,#REF!,$G$2)</f>
        <v>#REF!</v>
      </c>
      <c r="J556" s="117" t="e">
        <f>SUMIFS(#REF!,#REF!,$B556,#REF!,$C556,#REF!,$J$2)</f>
        <v>#REF!</v>
      </c>
      <c r="K556" s="117" t="e">
        <f>SUMIFS(#REF!,#REF!,$B556,#REF!,$C556,#REF!,$J$2)</f>
        <v>#REF!</v>
      </c>
      <c r="L556" s="117" t="e">
        <f>SUMIFS(#REF!,#REF!,$B556,#REF!,$C556,#REF!,$J$2)</f>
        <v>#REF!</v>
      </c>
      <c r="M556" s="118"/>
      <c r="N556" s="118"/>
      <c r="O556" s="118"/>
      <c r="P556" s="118"/>
      <c r="Q556" s="118"/>
      <c r="R556" s="118"/>
      <c r="S556" s="118"/>
      <c r="T556" s="118"/>
      <c r="U556" s="118"/>
      <c r="V556" s="118"/>
      <c r="W556" s="118"/>
      <c r="X556" s="118"/>
      <c r="Y556" s="118"/>
      <c r="Z556" s="118"/>
      <c r="AA556" s="118"/>
      <c r="AB556" s="118"/>
      <c r="AC556" s="118"/>
      <c r="AD556" s="118"/>
      <c r="AE556" s="118"/>
      <c r="AF556" s="118"/>
      <c r="AG556" s="118"/>
      <c r="AH556" s="118"/>
      <c r="AI556" s="118"/>
    </row>
    <row r="557" spans="1:35" ht="15.75" customHeight="1">
      <c r="A557" s="108"/>
      <c r="B557" s="109" t="s">
        <v>3668</v>
      </c>
      <c r="C557" s="110"/>
      <c r="D557" s="111" t="e">
        <f t="shared" ref="D557:L557" si="139">SUM(D558:D560)</f>
        <v>#REF!</v>
      </c>
      <c r="E557" s="111" t="e">
        <f t="shared" si="139"/>
        <v>#REF!</v>
      </c>
      <c r="F557" s="111" t="e">
        <f t="shared" si="139"/>
        <v>#REF!</v>
      </c>
      <c r="G557" s="111" t="e">
        <f t="shared" si="139"/>
        <v>#REF!</v>
      </c>
      <c r="H557" s="111" t="e">
        <f t="shared" si="139"/>
        <v>#REF!</v>
      </c>
      <c r="I557" s="111" t="e">
        <f t="shared" si="139"/>
        <v>#REF!</v>
      </c>
      <c r="J557" s="111" t="e">
        <f t="shared" si="139"/>
        <v>#REF!</v>
      </c>
      <c r="K557" s="111" t="e">
        <f t="shared" si="139"/>
        <v>#REF!</v>
      </c>
      <c r="L557" s="111" t="e">
        <f t="shared" si="139"/>
        <v>#REF!</v>
      </c>
      <c r="M557" s="112"/>
      <c r="N557" s="112"/>
      <c r="O557" s="112"/>
      <c r="P557" s="112"/>
      <c r="Q557" s="112"/>
      <c r="R557" s="112"/>
      <c r="S557" s="112"/>
      <c r="T557" s="112"/>
      <c r="U557" s="112"/>
      <c r="V557" s="112"/>
      <c r="W557" s="112"/>
      <c r="X557" s="112"/>
      <c r="Y557" s="112"/>
      <c r="Z557" s="112"/>
      <c r="AA557" s="112"/>
      <c r="AB557" s="112"/>
      <c r="AC557" s="112"/>
      <c r="AD557" s="112"/>
      <c r="AE557" s="112"/>
      <c r="AF557" s="112"/>
      <c r="AG557" s="112"/>
      <c r="AH557" s="112"/>
      <c r="AI557" s="112"/>
    </row>
    <row r="558" spans="1:35" ht="63.75" customHeight="1">
      <c r="A558" s="113">
        <f>A554+1</f>
        <v>139</v>
      </c>
      <c r="B558" s="114" t="s">
        <v>836</v>
      </c>
      <c r="C558" s="115" t="s">
        <v>115</v>
      </c>
      <c r="D558" s="116" t="e">
        <f>SUMIFS(#REF!,#REF!,$B558,#REF!,$C558,#REF!,$D$2)</f>
        <v>#REF!</v>
      </c>
      <c r="E558" s="116" t="e">
        <f>SUMIFS(#REF!,#REF!,$B558,#REF!,$C558,#REF!,$D$2)</f>
        <v>#REF!</v>
      </c>
      <c r="F558" s="116" t="e">
        <f>SUMIFS(#REF!,#REF!,$B558,#REF!,$C558,#REF!,$D$2)</f>
        <v>#REF!</v>
      </c>
      <c r="G558" s="15" t="e">
        <f>SUMIFS(#REF!,#REF!,$B558,#REF!,$C558,#REF!,$G$2)</f>
        <v>#REF!</v>
      </c>
      <c r="H558" s="15" t="e">
        <f>SUMIFS(#REF!,#REF!,$B558,#REF!,$C558,#REF!,$G$2)</f>
        <v>#REF!</v>
      </c>
      <c r="I558" s="15" t="e">
        <f>SUMIFS(#REF!,#REF!,$B558,#REF!,$C558,#REF!,$G$2)</f>
        <v>#REF!</v>
      </c>
      <c r="J558" s="117" t="e">
        <f>SUMIFS(#REF!,#REF!,$B558,#REF!,$C558,#REF!,$J$2)</f>
        <v>#REF!</v>
      </c>
      <c r="K558" s="117" t="e">
        <f>SUMIFS(#REF!,#REF!,$B558,#REF!,$C558,#REF!,$J$2)</f>
        <v>#REF!</v>
      </c>
      <c r="L558" s="117" t="e">
        <f>SUMIFS(#REF!,#REF!,$B558,#REF!,$C558,#REF!,$J$2)</f>
        <v>#REF!</v>
      </c>
      <c r="M558" s="118"/>
      <c r="N558" s="118"/>
      <c r="O558" s="118"/>
      <c r="P558" s="118"/>
      <c r="Q558" s="118"/>
      <c r="R558" s="118"/>
      <c r="S558" s="118"/>
      <c r="T558" s="118"/>
      <c r="U558" s="118"/>
      <c r="V558" s="118"/>
      <c r="W558" s="118"/>
      <c r="X558" s="118"/>
      <c r="Y558" s="118"/>
      <c r="Z558" s="118"/>
      <c r="AA558" s="118"/>
      <c r="AB558" s="118"/>
      <c r="AC558" s="118"/>
      <c r="AD558" s="118"/>
      <c r="AE558" s="118"/>
      <c r="AF558" s="118"/>
      <c r="AG558" s="118"/>
      <c r="AH558" s="118"/>
      <c r="AI558" s="118"/>
    </row>
    <row r="559" spans="1:35" ht="63.75" customHeight="1">
      <c r="A559" s="113"/>
      <c r="B559" s="114" t="s">
        <v>836</v>
      </c>
      <c r="C559" s="115" t="s">
        <v>398</v>
      </c>
      <c r="D559" s="116" t="e">
        <f>SUMIFS(#REF!,#REF!,$B559,#REF!,$C559,#REF!,$D$2)</f>
        <v>#REF!</v>
      </c>
      <c r="E559" s="116" t="e">
        <f>SUMIFS(#REF!,#REF!,$B559,#REF!,$C559,#REF!,$D$2)</f>
        <v>#REF!</v>
      </c>
      <c r="F559" s="116" t="e">
        <f>SUMIFS(#REF!,#REF!,$B559,#REF!,$C559,#REF!,$D$2)</f>
        <v>#REF!</v>
      </c>
      <c r="G559" s="15" t="e">
        <f>SUMIFS(#REF!,#REF!,$B559,#REF!,$C559,#REF!,$G$2)</f>
        <v>#REF!</v>
      </c>
      <c r="H559" s="15" t="e">
        <f>SUMIFS(#REF!,#REF!,$B559,#REF!,$C559,#REF!,$G$2)</f>
        <v>#REF!</v>
      </c>
      <c r="I559" s="15" t="e">
        <f>SUMIFS(#REF!,#REF!,$B559,#REF!,$C559,#REF!,$G$2)</f>
        <v>#REF!</v>
      </c>
      <c r="J559" s="117" t="e">
        <f>SUMIFS(#REF!,#REF!,$B559,#REF!,$C559,#REF!,$J$2)</f>
        <v>#REF!</v>
      </c>
      <c r="K559" s="117" t="e">
        <f>SUMIFS(#REF!,#REF!,$B559,#REF!,$C559,#REF!,$J$2)</f>
        <v>#REF!</v>
      </c>
      <c r="L559" s="117" t="e">
        <f>SUMIFS(#REF!,#REF!,$B559,#REF!,$C559,#REF!,$J$2)</f>
        <v>#REF!</v>
      </c>
      <c r="M559" s="118"/>
      <c r="N559" s="118"/>
      <c r="O559" s="118"/>
      <c r="P559" s="118"/>
      <c r="Q559" s="118"/>
      <c r="R559" s="118"/>
      <c r="S559" s="118"/>
      <c r="T559" s="118"/>
      <c r="U559" s="118"/>
      <c r="V559" s="118"/>
      <c r="W559" s="118"/>
      <c r="X559" s="118"/>
      <c r="Y559" s="118"/>
      <c r="Z559" s="118"/>
      <c r="AA559" s="118"/>
      <c r="AB559" s="118"/>
      <c r="AC559" s="118"/>
      <c r="AD559" s="118"/>
      <c r="AE559" s="118"/>
      <c r="AF559" s="118"/>
      <c r="AG559" s="118"/>
      <c r="AH559" s="118"/>
      <c r="AI559" s="118"/>
    </row>
    <row r="560" spans="1:35" ht="18.75" customHeight="1">
      <c r="A560" s="113"/>
      <c r="B560" s="114" t="s">
        <v>836</v>
      </c>
      <c r="C560" s="101" t="s">
        <v>194</v>
      </c>
      <c r="D560" s="116" t="e">
        <f>SUMIFS(#REF!,#REF!,$B560,#REF!,$C560,#REF!,$D$2)</f>
        <v>#REF!</v>
      </c>
      <c r="E560" s="116" t="e">
        <f>SUMIFS(#REF!,#REF!,$B560,#REF!,$C560,#REF!,$D$2)</f>
        <v>#REF!</v>
      </c>
      <c r="F560" s="116" t="e">
        <f>SUMIFS(#REF!,#REF!,$B560,#REF!,$C560,#REF!,$D$2)</f>
        <v>#REF!</v>
      </c>
      <c r="G560" s="15" t="e">
        <f>SUMIFS(#REF!,#REF!,$B560,#REF!,$C560,#REF!,$G$2)</f>
        <v>#REF!</v>
      </c>
      <c r="H560" s="15" t="e">
        <f>SUMIFS(#REF!,#REF!,$B560,#REF!,$C560,#REF!,$G$2)</f>
        <v>#REF!</v>
      </c>
      <c r="I560" s="15" t="e">
        <f>SUMIFS(#REF!,#REF!,$B560,#REF!,$C560,#REF!,$G$2)</f>
        <v>#REF!</v>
      </c>
      <c r="J560" s="117" t="e">
        <f>SUMIFS(#REF!,#REF!,$B560,#REF!,$C560,#REF!,$J$2)</f>
        <v>#REF!</v>
      </c>
      <c r="K560" s="117" t="e">
        <f>SUMIFS(#REF!,#REF!,$B560,#REF!,$C560,#REF!,$J$2)</f>
        <v>#REF!</v>
      </c>
      <c r="L560" s="117" t="e">
        <f>SUMIFS(#REF!,#REF!,$B560,#REF!,$C560,#REF!,$J$2)</f>
        <v>#REF!</v>
      </c>
      <c r="M560" s="118"/>
      <c r="N560" s="118"/>
      <c r="O560" s="118"/>
      <c r="P560" s="118"/>
      <c r="Q560" s="118"/>
      <c r="R560" s="118"/>
      <c r="S560" s="118"/>
      <c r="T560" s="118"/>
      <c r="U560" s="118"/>
      <c r="V560" s="118"/>
      <c r="W560" s="118"/>
      <c r="X560" s="118"/>
      <c r="Y560" s="118"/>
      <c r="Z560" s="118"/>
      <c r="AA560" s="118"/>
      <c r="AB560" s="118"/>
      <c r="AC560" s="118"/>
      <c r="AD560" s="118"/>
      <c r="AE560" s="118"/>
      <c r="AF560" s="118"/>
      <c r="AG560" s="118"/>
      <c r="AH560" s="118"/>
      <c r="AI560" s="118"/>
    </row>
    <row r="561" spans="1:35" ht="15.75" customHeight="1">
      <c r="A561" s="108"/>
      <c r="B561" s="109" t="s">
        <v>3668</v>
      </c>
      <c r="C561" s="110"/>
      <c r="D561" s="111" t="e">
        <f t="shared" ref="D561:L561" si="140">SUM(D562:D564)</f>
        <v>#REF!</v>
      </c>
      <c r="E561" s="111" t="e">
        <f t="shared" si="140"/>
        <v>#REF!</v>
      </c>
      <c r="F561" s="111" t="e">
        <f t="shared" si="140"/>
        <v>#REF!</v>
      </c>
      <c r="G561" s="111" t="e">
        <f t="shared" si="140"/>
        <v>#REF!</v>
      </c>
      <c r="H561" s="111" t="e">
        <f t="shared" si="140"/>
        <v>#REF!</v>
      </c>
      <c r="I561" s="111" t="e">
        <f t="shared" si="140"/>
        <v>#REF!</v>
      </c>
      <c r="J561" s="111" t="e">
        <f t="shared" si="140"/>
        <v>#REF!</v>
      </c>
      <c r="K561" s="111" t="e">
        <f t="shared" si="140"/>
        <v>#REF!</v>
      </c>
      <c r="L561" s="111" t="e">
        <f t="shared" si="140"/>
        <v>#REF!</v>
      </c>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row>
    <row r="562" spans="1:35" ht="63.75" customHeight="1">
      <c r="A562" s="113">
        <f>A558+1</f>
        <v>140</v>
      </c>
      <c r="B562" s="114" t="s">
        <v>837</v>
      </c>
      <c r="C562" s="115" t="s">
        <v>115</v>
      </c>
      <c r="D562" s="116" t="e">
        <f>SUMIFS(#REF!,#REF!,$B562,#REF!,$C562,#REF!,$D$2)</f>
        <v>#REF!</v>
      </c>
      <c r="E562" s="116" t="e">
        <f>SUMIFS(#REF!,#REF!,$B562,#REF!,$C562,#REF!,$D$2)</f>
        <v>#REF!</v>
      </c>
      <c r="F562" s="116" t="e">
        <f>SUMIFS(#REF!,#REF!,$B562,#REF!,$C562,#REF!,$D$2)</f>
        <v>#REF!</v>
      </c>
      <c r="G562" s="15" t="e">
        <f>SUMIFS(#REF!,#REF!,$B562,#REF!,$C562,#REF!,$G$2)</f>
        <v>#REF!</v>
      </c>
      <c r="H562" s="15" t="e">
        <f>SUMIFS(#REF!,#REF!,$B562,#REF!,$C562,#REF!,$G$2)</f>
        <v>#REF!</v>
      </c>
      <c r="I562" s="15" t="e">
        <f>SUMIFS(#REF!,#REF!,$B562,#REF!,$C562,#REF!,$G$2)</f>
        <v>#REF!</v>
      </c>
      <c r="J562" s="117" t="e">
        <f>SUMIFS(#REF!,#REF!,$B562,#REF!,$C562,#REF!,$J$2)</f>
        <v>#REF!</v>
      </c>
      <c r="K562" s="117" t="e">
        <f>SUMIFS(#REF!,#REF!,$B562,#REF!,$C562,#REF!,$J$2)</f>
        <v>#REF!</v>
      </c>
      <c r="L562" s="117" t="e">
        <f>SUMIFS(#REF!,#REF!,$B562,#REF!,$C562,#REF!,$J$2)</f>
        <v>#REF!</v>
      </c>
      <c r="M562" s="118"/>
      <c r="N562" s="118"/>
      <c r="O562" s="118"/>
      <c r="P562" s="118"/>
      <c r="Q562" s="118"/>
      <c r="R562" s="118"/>
      <c r="S562" s="118"/>
      <c r="T562" s="118"/>
      <c r="U562" s="118"/>
      <c r="V562" s="118"/>
      <c r="W562" s="118"/>
      <c r="X562" s="118"/>
      <c r="Y562" s="118"/>
      <c r="Z562" s="118"/>
      <c r="AA562" s="118"/>
      <c r="AB562" s="118"/>
      <c r="AC562" s="118"/>
      <c r="AD562" s="118"/>
      <c r="AE562" s="118"/>
      <c r="AF562" s="118"/>
      <c r="AG562" s="118"/>
      <c r="AH562" s="118"/>
      <c r="AI562" s="118"/>
    </row>
    <row r="563" spans="1:35" ht="63.75" customHeight="1">
      <c r="A563" s="113"/>
      <c r="B563" s="114" t="s">
        <v>837</v>
      </c>
      <c r="C563" s="115" t="s">
        <v>398</v>
      </c>
      <c r="D563" s="116" t="e">
        <f>SUMIFS(#REF!,#REF!,$B563,#REF!,$C563,#REF!,$D$2)</f>
        <v>#REF!</v>
      </c>
      <c r="E563" s="116" t="e">
        <f>SUMIFS(#REF!,#REF!,$B563,#REF!,$C563,#REF!,$D$2)</f>
        <v>#REF!</v>
      </c>
      <c r="F563" s="116" t="e">
        <f>SUMIFS(#REF!,#REF!,$B563,#REF!,$C563,#REF!,$D$2)</f>
        <v>#REF!</v>
      </c>
      <c r="G563" s="15" t="e">
        <f>SUMIFS(#REF!,#REF!,$B563,#REF!,$C563,#REF!,$G$2)</f>
        <v>#REF!</v>
      </c>
      <c r="H563" s="15" t="e">
        <f>SUMIFS(#REF!,#REF!,$B563,#REF!,$C563,#REF!,$G$2)</f>
        <v>#REF!</v>
      </c>
      <c r="I563" s="15" t="e">
        <f>SUMIFS(#REF!,#REF!,$B563,#REF!,$C563,#REF!,$G$2)</f>
        <v>#REF!</v>
      </c>
      <c r="J563" s="117" t="e">
        <f>SUMIFS(#REF!,#REF!,$B563,#REF!,$C563,#REF!,$J$2)</f>
        <v>#REF!</v>
      </c>
      <c r="K563" s="117" t="e">
        <f>SUMIFS(#REF!,#REF!,$B563,#REF!,$C563,#REF!,$J$2)</f>
        <v>#REF!</v>
      </c>
      <c r="L563" s="117" t="e">
        <f>SUMIFS(#REF!,#REF!,$B563,#REF!,$C563,#REF!,$J$2)</f>
        <v>#REF!</v>
      </c>
      <c r="M563" s="118"/>
      <c r="N563" s="118"/>
      <c r="O563" s="118"/>
      <c r="P563" s="118"/>
      <c r="Q563" s="118"/>
      <c r="R563" s="118"/>
      <c r="S563" s="118"/>
      <c r="T563" s="118"/>
      <c r="U563" s="118"/>
      <c r="V563" s="118"/>
      <c r="W563" s="118"/>
      <c r="X563" s="118"/>
      <c r="Y563" s="118"/>
      <c r="Z563" s="118"/>
      <c r="AA563" s="118"/>
      <c r="AB563" s="118"/>
      <c r="AC563" s="118"/>
      <c r="AD563" s="118"/>
      <c r="AE563" s="118"/>
      <c r="AF563" s="118"/>
      <c r="AG563" s="118"/>
      <c r="AH563" s="118"/>
      <c r="AI563" s="118"/>
    </row>
    <row r="564" spans="1:35" ht="18.75" customHeight="1">
      <c r="A564" s="113"/>
      <c r="B564" s="114" t="s">
        <v>837</v>
      </c>
      <c r="C564" s="101" t="s">
        <v>194</v>
      </c>
      <c r="D564" s="116" t="e">
        <f>SUMIFS(#REF!,#REF!,$B564,#REF!,$C564,#REF!,$D$2)</f>
        <v>#REF!</v>
      </c>
      <c r="E564" s="116" t="e">
        <f>SUMIFS(#REF!,#REF!,$B564,#REF!,$C564,#REF!,$D$2)</f>
        <v>#REF!</v>
      </c>
      <c r="F564" s="116" t="e">
        <f>SUMIFS(#REF!,#REF!,$B564,#REF!,$C564,#REF!,$D$2)</f>
        <v>#REF!</v>
      </c>
      <c r="G564" s="15" t="e">
        <f>SUMIFS(#REF!,#REF!,$B564,#REF!,$C564,#REF!,$G$2)</f>
        <v>#REF!</v>
      </c>
      <c r="H564" s="15" t="e">
        <f>SUMIFS(#REF!,#REF!,$B564,#REF!,$C564,#REF!,$G$2)</f>
        <v>#REF!</v>
      </c>
      <c r="I564" s="15" t="e">
        <f>SUMIFS(#REF!,#REF!,$B564,#REF!,$C564,#REF!,$G$2)</f>
        <v>#REF!</v>
      </c>
      <c r="J564" s="117" t="e">
        <f>SUMIFS(#REF!,#REF!,$B564,#REF!,$C564,#REF!,$J$2)</f>
        <v>#REF!</v>
      </c>
      <c r="K564" s="117" t="e">
        <f>SUMIFS(#REF!,#REF!,$B564,#REF!,$C564,#REF!,$J$2)</f>
        <v>#REF!</v>
      </c>
      <c r="L564" s="117" t="e">
        <f>SUMIFS(#REF!,#REF!,$B564,#REF!,$C564,#REF!,$J$2)</f>
        <v>#REF!</v>
      </c>
      <c r="M564" s="118"/>
      <c r="N564" s="118"/>
      <c r="O564" s="118"/>
      <c r="P564" s="118"/>
      <c r="Q564" s="118"/>
      <c r="R564" s="118"/>
      <c r="S564" s="118"/>
      <c r="T564" s="118"/>
      <c r="U564" s="118"/>
      <c r="V564" s="118"/>
      <c r="W564" s="118"/>
      <c r="X564" s="118"/>
      <c r="Y564" s="118"/>
      <c r="Z564" s="118"/>
      <c r="AA564" s="118"/>
      <c r="AB564" s="118"/>
      <c r="AC564" s="118"/>
      <c r="AD564" s="118"/>
      <c r="AE564" s="118"/>
      <c r="AF564" s="118"/>
      <c r="AG564" s="118"/>
      <c r="AH564" s="118"/>
      <c r="AI564" s="118"/>
    </row>
    <row r="565" spans="1:35" ht="15.75" customHeight="1">
      <c r="A565" s="108"/>
      <c r="B565" s="109" t="s">
        <v>3668</v>
      </c>
      <c r="C565" s="110"/>
      <c r="D565" s="111" t="e">
        <f t="shared" ref="D565:L565" si="141">SUM(D566:D568)</f>
        <v>#REF!</v>
      </c>
      <c r="E565" s="111" t="e">
        <f t="shared" si="141"/>
        <v>#REF!</v>
      </c>
      <c r="F565" s="111" t="e">
        <f t="shared" si="141"/>
        <v>#REF!</v>
      </c>
      <c r="G565" s="111" t="e">
        <f t="shared" si="141"/>
        <v>#REF!</v>
      </c>
      <c r="H565" s="111" t="e">
        <f t="shared" si="141"/>
        <v>#REF!</v>
      </c>
      <c r="I565" s="111" t="e">
        <f t="shared" si="141"/>
        <v>#REF!</v>
      </c>
      <c r="J565" s="111" t="e">
        <f t="shared" si="141"/>
        <v>#REF!</v>
      </c>
      <c r="K565" s="111" t="e">
        <f t="shared" si="141"/>
        <v>#REF!</v>
      </c>
      <c r="L565" s="111" t="e">
        <f t="shared" si="141"/>
        <v>#REF!</v>
      </c>
      <c r="M565" s="112"/>
      <c r="N565" s="112"/>
      <c r="O565" s="112"/>
      <c r="P565" s="112"/>
      <c r="Q565" s="112"/>
      <c r="R565" s="112"/>
      <c r="S565" s="112"/>
      <c r="T565" s="112"/>
      <c r="U565" s="112"/>
      <c r="V565" s="112"/>
      <c r="W565" s="112"/>
      <c r="X565" s="112"/>
      <c r="Y565" s="112"/>
      <c r="Z565" s="112"/>
      <c r="AA565" s="112"/>
      <c r="AB565" s="112"/>
      <c r="AC565" s="112"/>
      <c r="AD565" s="112"/>
      <c r="AE565" s="112"/>
      <c r="AF565" s="112"/>
      <c r="AG565" s="112"/>
      <c r="AH565" s="112"/>
      <c r="AI565" s="112"/>
    </row>
    <row r="566" spans="1:35" ht="63.75" customHeight="1">
      <c r="A566" s="113">
        <f>A562+1</f>
        <v>141</v>
      </c>
      <c r="B566" s="114" t="s">
        <v>838</v>
      </c>
      <c r="C566" s="115" t="s">
        <v>115</v>
      </c>
      <c r="D566" s="116" t="e">
        <f>SUMIFS(#REF!,#REF!,$B566,#REF!,$C566,#REF!,$D$2)</f>
        <v>#REF!</v>
      </c>
      <c r="E566" s="116" t="e">
        <f>SUMIFS(#REF!,#REF!,$B566,#REF!,$C566,#REF!,$D$2)</f>
        <v>#REF!</v>
      </c>
      <c r="F566" s="116" t="e">
        <f>SUMIFS(#REF!,#REF!,$B566,#REF!,$C566,#REF!,$D$2)</f>
        <v>#REF!</v>
      </c>
      <c r="G566" s="15" t="e">
        <f>SUMIFS(#REF!,#REF!,$B566,#REF!,$C566,#REF!,$G$2)</f>
        <v>#REF!</v>
      </c>
      <c r="H566" s="15" t="e">
        <f>SUMIFS(#REF!,#REF!,$B566,#REF!,$C566,#REF!,$G$2)</f>
        <v>#REF!</v>
      </c>
      <c r="I566" s="15" t="e">
        <f>SUMIFS(#REF!,#REF!,$B566,#REF!,$C566,#REF!,$G$2)</f>
        <v>#REF!</v>
      </c>
      <c r="J566" s="117" t="e">
        <f>SUMIFS(#REF!,#REF!,$B566,#REF!,$C566,#REF!,$J$2)</f>
        <v>#REF!</v>
      </c>
      <c r="K566" s="117" t="e">
        <f>SUMIFS(#REF!,#REF!,$B566,#REF!,$C566,#REF!,$J$2)</f>
        <v>#REF!</v>
      </c>
      <c r="L566" s="117" t="e">
        <f>SUMIFS(#REF!,#REF!,$B566,#REF!,$C566,#REF!,$J$2)</f>
        <v>#REF!</v>
      </c>
      <c r="M566" s="118"/>
      <c r="N566" s="118"/>
      <c r="O566" s="118"/>
      <c r="P566" s="118"/>
      <c r="Q566" s="118"/>
      <c r="R566" s="118"/>
      <c r="S566" s="118"/>
      <c r="T566" s="118"/>
      <c r="U566" s="118"/>
      <c r="V566" s="118"/>
      <c r="W566" s="118"/>
      <c r="X566" s="118"/>
      <c r="Y566" s="118"/>
      <c r="Z566" s="118"/>
      <c r="AA566" s="118"/>
      <c r="AB566" s="118"/>
      <c r="AC566" s="118"/>
      <c r="AD566" s="118"/>
      <c r="AE566" s="118"/>
      <c r="AF566" s="118"/>
      <c r="AG566" s="118"/>
      <c r="AH566" s="118"/>
      <c r="AI566" s="118"/>
    </row>
    <row r="567" spans="1:35" ht="63.75" customHeight="1">
      <c r="A567" s="113"/>
      <c r="B567" s="114" t="s">
        <v>838</v>
      </c>
      <c r="C567" s="115" t="s">
        <v>398</v>
      </c>
      <c r="D567" s="116" t="e">
        <f>SUMIFS(#REF!,#REF!,$B567,#REF!,$C567,#REF!,$D$2)</f>
        <v>#REF!</v>
      </c>
      <c r="E567" s="116" t="e">
        <f>SUMIFS(#REF!,#REF!,$B567,#REF!,$C567,#REF!,$D$2)</f>
        <v>#REF!</v>
      </c>
      <c r="F567" s="116" t="e">
        <f>SUMIFS(#REF!,#REF!,$B567,#REF!,$C567,#REF!,$D$2)</f>
        <v>#REF!</v>
      </c>
      <c r="G567" s="15" t="e">
        <f>SUMIFS(#REF!,#REF!,$B567,#REF!,$C567,#REF!,$G$2)</f>
        <v>#REF!</v>
      </c>
      <c r="H567" s="15" t="e">
        <f>SUMIFS(#REF!,#REF!,$B567,#REF!,$C567,#REF!,$G$2)</f>
        <v>#REF!</v>
      </c>
      <c r="I567" s="15" t="e">
        <f>SUMIFS(#REF!,#REF!,$B567,#REF!,$C567,#REF!,$G$2)</f>
        <v>#REF!</v>
      </c>
      <c r="J567" s="117" t="e">
        <f>SUMIFS(#REF!,#REF!,$B567,#REF!,$C567,#REF!,$J$2)</f>
        <v>#REF!</v>
      </c>
      <c r="K567" s="117" t="e">
        <f>SUMIFS(#REF!,#REF!,$B567,#REF!,$C567,#REF!,$J$2)</f>
        <v>#REF!</v>
      </c>
      <c r="L567" s="117" t="e">
        <f>SUMIFS(#REF!,#REF!,$B567,#REF!,$C567,#REF!,$J$2)</f>
        <v>#REF!</v>
      </c>
      <c r="M567" s="118"/>
      <c r="N567" s="118"/>
      <c r="O567" s="118"/>
      <c r="P567" s="118"/>
      <c r="Q567" s="118"/>
      <c r="R567" s="118"/>
      <c r="S567" s="118"/>
      <c r="T567" s="118"/>
      <c r="U567" s="118"/>
      <c r="V567" s="118"/>
      <c r="W567" s="118"/>
      <c r="X567" s="118"/>
      <c r="Y567" s="118"/>
      <c r="Z567" s="118"/>
      <c r="AA567" s="118"/>
      <c r="AB567" s="118"/>
      <c r="AC567" s="118"/>
      <c r="AD567" s="118"/>
      <c r="AE567" s="118"/>
      <c r="AF567" s="118"/>
      <c r="AG567" s="118"/>
      <c r="AH567" s="118"/>
      <c r="AI567" s="118"/>
    </row>
    <row r="568" spans="1:35" ht="18.75" customHeight="1">
      <c r="A568" s="113"/>
      <c r="B568" s="114" t="s">
        <v>838</v>
      </c>
      <c r="C568" s="101" t="s">
        <v>194</v>
      </c>
      <c r="D568" s="116" t="e">
        <f>SUMIFS(#REF!,#REF!,$B568,#REF!,$C568,#REF!,$D$2)</f>
        <v>#REF!</v>
      </c>
      <c r="E568" s="116" t="e">
        <f>SUMIFS(#REF!,#REF!,$B568,#REF!,$C568,#REF!,$D$2)</f>
        <v>#REF!</v>
      </c>
      <c r="F568" s="116" t="e">
        <f>SUMIFS(#REF!,#REF!,$B568,#REF!,$C568,#REF!,$D$2)</f>
        <v>#REF!</v>
      </c>
      <c r="G568" s="15" t="e">
        <f>SUMIFS(#REF!,#REF!,$B568,#REF!,$C568,#REF!,$G$2)</f>
        <v>#REF!</v>
      </c>
      <c r="H568" s="15" t="e">
        <f>SUMIFS(#REF!,#REF!,$B568,#REF!,$C568,#REF!,$G$2)</f>
        <v>#REF!</v>
      </c>
      <c r="I568" s="15" t="e">
        <f>SUMIFS(#REF!,#REF!,$B568,#REF!,$C568,#REF!,$G$2)</f>
        <v>#REF!</v>
      </c>
      <c r="J568" s="117" t="e">
        <f>SUMIFS(#REF!,#REF!,$B568,#REF!,$C568,#REF!,$J$2)</f>
        <v>#REF!</v>
      </c>
      <c r="K568" s="117" t="e">
        <f>SUMIFS(#REF!,#REF!,$B568,#REF!,$C568,#REF!,$J$2)</f>
        <v>#REF!</v>
      </c>
      <c r="L568" s="117" t="e">
        <f>SUMIFS(#REF!,#REF!,$B568,#REF!,$C568,#REF!,$J$2)</f>
        <v>#REF!</v>
      </c>
      <c r="M568" s="118"/>
      <c r="N568" s="118"/>
      <c r="O568" s="118"/>
      <c r="P568" s="118"/>
      <c r="Q568" s="118"/>
      <c r="R568" s="118"/>
      <c r="S568" s="118"/>
      <c r="T568" s="118"/>
      <c r="U568" s="118"/>
      <c r="V568" s="118"/>
      <c r="W568" s="118"/>
      <c r="X568" s="118"/>
      <c r="Y568" s="118"/>
      <c r="Z568" s="118"/>
      <c r="AA568" s="118"/>
      <c r="AB568" s="118"/>
      <c r="AC568" s="118"/>
      <c r="AD568" s="118"/>
      <c r="AE568" s="118"/>
      <c r="AF568" s="118"/>
      <c r="AG568" s="118"/>
      <c r="AH568" s="118"/>
      <c r="AI568" s="118"/>
    </row>
    <row r="569" spans="1:35" ht="15.75" customHeight="1">
      <c r="A569" s="108"/>
      <c r="B569" s="109" t="s">
        <v>3668</v>
      </c>
      <c r="C569" s="110"/>
      <c r="D569" s="111" t="e">
        <f t="shared" ref="D569:L569" si="142">SUM(D570:D572)</f>
        <v>#REF!</v>
      </c>
      <c r="E569" s="111" t="e">
        <f t="shared" si="142"/>
        <v>#REF!</v>
      </c>
      <c r="F569" s="111" t="e">
        <f t="shared" si="142"/>
        <v>#REF!</v>
      </c>
      <c r="G569" s="111" t="e">
        <f t="shared" si="142"/>
        <v>#REF!</v>
      </c>
      <c r="H569" s="111" t="e">
        <f t="shared" si="142"/>
        <v>#REF!</v>
      </c>
      <c r="I569" s="111" t="e">
        <f t="shared" si="142"/>
        <v>#REF!</v>
      </c>
      <c r="J569" s="111" t="e">
        <f t="shared" si="142"/>
        <v>#REF!</v>
      </c>
      <c r="K569" s="111" t="e">
        <f t="shared" si="142"/>
        <v>#REF!</v>
      </c>
      <c r="L569" s="111" t="e">
        <f t="shared" si="142"/>
        <v>#REF!</v>
      </c>
      <c r="M569" s="112"/>
      <c r="N569" s="112"/>
      <c r="O569" s="112"/>
      <c r="P569" s="112"/>
      <c r="Q569" s="112"/>
      <c r="R569" s="112"/>
      <c r="S569" s="112"/>
      <c r="T569" s="112"/>
      <c r="U569" s="112"/>
      <c r="V569" s="112"/>
      <c r="W569" s="112"/>
      <c r="X569" s="112"/>
      <c r="Y569" s="112"/>
      <c r="Z569" s="112"/>
      <c r="AA569" s="112"/>
      <c r="AB569" s="112"/>
      <c r="AC569" s="112"/>
      <c r="AD569" s="112"/>
      <c r="AE569" s="112"/>
      <c r="AF569" s="112"/>
      <c r="AG569" s="112"/>
      <c r="AH569" s="112"/>
      <c r="AI569" s="112"/>
    </row>
    <row r="570" spans="1:35" ht="63.75" customHeight="1">
      <c r="A570" s="113">
        <f>A566+1</f>
        <v>142</v>
      </c>
      <c r="B570" s="114" t="s">
        <v>839</v>
      </c>
      <c r="C570" s="115" t="s">
        <v>115</v>
      </c>
      <c r="D570" s="116" t="e">
        <f>SUMIFS(#REF!,#REF!,$B570,#REF!,$C570,#REF!,$D$2)</f>
        <v>#REF!</v>
      </c>
      <c r="E570" s="116" t="e">
        <f>SUMIFS(#REF!,#REF!,$B570,#REF!,$C570,#REF!,$D$2)</f>
        <v>#REF!</v>
      </c>
      <c r="F570" s="116" t="e">
        <f>SUMIFS(#REF!,#REF!,$B570,#REF!,$C570,#REF!,$D$2)</f>
        <v>#REF!</v>
      </c>
      <c r="G570" s="15" t="e">
        <f>SUMIFS(#REF!,#REF!,$B570,#REF!,$C570,#REF!,$G$2)</f>
        <v>#REF!</v>
      </c>
      <c r="H570" s="15" t="e">
        <f>SUMIFS(#REF!,#REF!,$B570,#REF!,$C570,#REF!,$G$2)</f>
        <v>#REF!</v>
      </c>
      <c r="I570" s="15" t="e">
        <f>SUMIFS(#REF!,#REF!,$B570,#REF!,$C570,#REF!,$G$2)</f>
        <v>#REF!</v>
      </c>
      <c r="J570" s="117" t="e">
        <f>SUMIFS(#REF!,#REF!,$B570,#REF!,$C570,#REF!,$J$2)</f>
        <v>#REF!</v>
      </c>
      <c r="K570" s="117" t="e">
        <f>SUMIFS(#REF!,#REF!,$B570,#REF!,$C570,#REF!,$J$2)</f>
        <v>#REF!</v>
      </c>
      <c r="L570" s="117" t="e">
        <f>SUMIFS(#REF!,#REF!,$B570,#REF!,$C570,#REF!,$J$2)</f>
        <v>#REF!</v>
      </c>
      <c r="M570" s="118"/>
      <c r="N570" s="118"/>
      <c r="O570" s="118"/>
      <c r="P570" s="118"/>
      <c r="Q570" s="118"/>
      <c r="R570" s="118"/>
      <c r="S570" s="118"/>
      <c r="T570" s="118"/>
      <c r="U570" s="118"/>
      <c r="V570" s="118"/>
      <c r="W570" s="118"/>
      <c r="X570" s="118"/>
      <c r="Y570" s="118"/>
      <c r="Z570" s="118"/>
      <c r="AA570" s="118"/>
      <c r="AB570" s="118"/>
      <c r="AC570" s="118"/>
      <c r="AD570" s="118"/>
      <c r="AE570" s="118"/>
      <c r="AF570" s="118"/>
      <c r="AG570" s="118"/>
      <c r="AH570" s="118"/>
      <c r="AI570" s="118"/>
    </row>
    <row r="571" spans="1:35" ht="63.75" customHeight="1">
      <c r="A571" s="113"/>
      <c r="B571" s="114" t="s">
        <v>839</v>
      </c>
      <c r="C571" s="115" t="s">
        <v>398</v>
      </c>
      <c r="D571" s="116" t="e">
        <f>SUMIFS(#REF!,#REF!,$B571,#REF!,$C571,#REF!,$D$2)</f>
        <v>#REF!</v>
      </c>
      <c r="E571" s="116" t="e">
        <f>SUMIFS(#REF!,#REF!,$B571,#REF!,$C571,#REF!,$D$2)</f>
        <v>#REF!</v>
      </c>
      <c r="F571" s="116" t="e">
        <f>SUMIFS(#REF!,#REF!,$B571,#REF!,$C571,#REF!,$D$2)</f>
        <v>#REF!</v>
      </c>
      <c r="G571" s="15" t="e">
        <f>SUMIFS(#REF!,#REF!,$B571,#REF!,$C571,#REF!,$G$2)</f>
        <v>#REF!</v>
      </c>
      <c r="H571" s="15" t="e">
        <f>SUMIFS(#REF!,#REF!,$B571,#REF!,$C571,#REF!,$G$2)</f>
        <v>#REF!</v>
      </c>
      <c r="I571" s="15" t="e">
        <f>SUMIFS(#REF!,#REF!,$B571,#REF!,$C571,#REF!,$G$2)</f>
        <v>#REF!</v>
      </c>
      <c r="J571" s="117" t="e">
        <f>SUMIFS(#REF!,#REF!,$B571,#REF!,$C571,#REF!,$J$2)</f>
        <v>#REF!</v>
      </c>
      <c r="K571" s="117" t="e">
        <f>SUMIFS(#REF!,#REF!,$B571,#REF!,$C571,#REF!,$J$2)</f>
        <v>#REF!</v>
      </c>
      <c r="L571" s="117" t="e">
        <f>SUMIFS(#REF!,#REF!,$B571,#REF!,$C571,#REF!,$J$2)</f>
        <v>#REF!</v>
      </c>
      <c r="M571" s="118"/>
      <c r="N571" s="118"/>
      <c r="O571" s="118"/>
      <c r="P571" s="118"/>
      <c r="Q571" s="118"/>
      <c r="R571" s="118"/>
      <c r="S571" s="118"/>
      <c r="T571" s="118"/>
      <c r="U571" s="118"/>
      <c r="V571" s="118"/>
      <c r="W571" s="118"/>
      <c r="X571" s="118"/>
      <c r="Y571" s="118"/>
      <c r="Z571" s="118"/>
      <c r="AA571" s="118"/>
      <c r="AB571" s="118"/>
      <c r="AC571" s="118"/>
      <c r="AD571" s="118"/>
      <c r="AE571" s="118"/>
      <c r="AF571" s="118"/>
      <c r="AG571" s="118"/>
      <c r="AH571" s="118"/>
      <c r="AI571" s="118"/>
    </row>
    <row r="572" spans="1:35" ht="18.75" customHeight="1">
      <c r="A572" s="113"/>
      <c r="B572" s="114" t="s">
        <v>839</v>
      </c>
      <c r="C572" s="101" t="s">
        <v>194</v>
      </c>
      <c r="D572" s="116" t="e">
        <f>SUMIFS(#REF!,#REF!,$B572,#REF!,$C572,#REF!,$D$2)</f>
        <v>#REF!</v>
      </c>
      <c r="E572" s="116" t="e">
        <f>SUMIFS(#REF!,#REF!,$B572,#REF!,$C572,#REF!,$D$2)</f>
        <v>#REF!</v>
      </c>
      <c r="F572" s="116" t="e">
        <f>SUMIFS(#REF!,#REF!,$B572,#REF!,$C572,#REF!,$D$2)</f>
        <v>#REF!</v>
      </c>
      <c r="G572" s="15" t="e">
        <f>SUMIFS(#REF!,#REF!,$B572,#REF!,$C572,#REF!,$G$2)</f>
        <v>#REF!</v>
      </c>
      <c r="H572" s="15" t="e">
        <f>SUMIFS(#REF!,#REF!,$B572,#REF!,$C572,#REF!,$G$2)</f>
        <v>#REF!</v>
      </c>
      <c r="I572" s="15" t="e">
        <f>SUMIFS(#REF!,#REF!,$B572,#REF!,$C572,#REF!,$G$2)</f>
        <v>#REF!</v>
      </c>
      <c r="J572" s="117" t="e">
        <f>SUMIFS(#REF!,#REF!,$B572,#REF!,$C572,#REF!,$J$2)</f>
        <v>#REF!</v>
      </c>
      <c r="K572" s="117" t="e">
        <f>SUMIFS(#REF!,#REF!,$B572,#REF!,$C572,#REF!,$J$2)</f>
        <v>#REF!</v>
      </c>
      <c r="L572" s="117" t="e">
        <f>SUMIFS(#REF!,#REF!,$B572,#REF!,$C572,#REF!,$J$2)</f>
        <v>#REF!</v>
      </c>
      <c r="M572" s="118"/>
      <c r="N572" s="118"/>
      <c r="O572" s="118"/>
      <c r="P572" s="118"/>
      <c r="Q572" s="118"/>
      <c r="R572" s="118"/>
      <c r="S572" s="118"/>
      <c r="T572" s="118"/>
      <c r="U572" s="118"/>
      <c r="V572" s="118"/>
      <c r="W572" s="118"/>
      <c r="X572" s="118"/>
      <c r="Y572" s="118"/>
      <c r="Z572" s="118"/>
      <c r="AA572" s="118"/>
      <c r="AB572" s="118"/>
      <c r="AC572" s="118"/>
      <c r="AD572" s="118"/>
      <c r="AE572" s="118"/>
      <c r="AF572" s="118"/>
      <c r="AG572" s="118"/>
      <c r="AH572" s="118"/>
      <c r="AI572" s="118"/>
    </row>
    <row r="573" spans="1:35" ht="15.75" customHeight="1">
      <c r="A573" s="108"/>
      <c r="B573" s="109" t="s">
        <v>3668</v>
      </c>
      <c r="C573" s="110"/>
      <c r="D573" s="111" t="e">
        <f t="shared" ref="D573:L573" si="143">SUM(D574:D576)</f>
        <v>#REF!</v>
      </c>
      <c r="E573" s="111" t="e">
        <f t="shared" si="143"/>
        <v>#REF!</v>
      </c>
      <c r="F573" s="111" t="e">
        <f t="shared" si="143"/>
        <v>#REF!</v>
      </c>
      <c r="G573" s="111" t="e">
        <f t="shared" si="143"/>
        <v>#REF!</v>
      </c>
      <c r="H573" s="111" t="e">
        <f t="shared" si="143"/>
        <v>#REF!</v>
      </c>
      <c r="I573" s="111" t="e">
        <f t="shared" si="143"/>
        <v>#REF!</v>
      </c>
      <c r="J573" s="111" t="e">
        <f t="shared" si="143"/>
        <v>#REF!</v>
      </c>
      <c r="K573" s="111" t="e">
        <f t="shared" si="143"/>
        <v>#REF!</v>
      </c>
      <c r="L573" s="111" t="e">
        <f t="shared" si="143"/>
        <v>#REF!</v>
      </c>
      <c r="M573" s="112"/>
      <c r="N573" s="112"/>
      <c r="O573" s="112"/>
      <c r="P573" s="112"/>
      <c r="Q573" s="112"/>
      <c r="R573" s="112"/>
      <c r="S573" s="112"/>
      <c r="T573" s="112"/>
      <c r="U573" s="112"/>
      <c r="V573" s="112"/>
      <c r="W573" s="112"/>
      <c r="X573" s="112"/>
      <c r="Y573" s="112"/>
      <c r="Z573" s="112"/>
      <c r="AA573" s="112"/>
      <c r="AB573" s="112"/>
      <c r="AC573" s="112"/>
      <c r="AD573" s="112"/>
      <c r="AE573" s="112"/>
      <c r="AF573" s="112"/>
      <c r="AG573" s="112"/>
      <c r="AH573" s="112"/>
      <c r="AI573" s="112"/>
    </row>
    <row r="574" spans="1:35" ht="63.75" customHeight="1">
      <c r="A574" s="113">
        <f>A570+1</f>
        <v>143</v>
      </c>
      <c r="B574" s="114" t="s">
        <v>840</v>
      </c>
      <c r="C574" s="115" t="s">
        <v>115</v>
      </c>
      <c r="D574" s="116" t="e">
        <f>SUMIFS(#REF!,#REF!,$B574,#REF!,$C574,#REF!,$D$2)</f>
        <v>#REF!</v>
      </c>
      <c r="E574" s="116" t="e">
        <f>SUMIFS(#REF!,#REF!,$B574,#REF!,$C574,#REF!,$D$2)</f>
        <v>#REF!</v>
      </c>
      <c r="F574" s="116" t="e">
        <f>SUMIFS(#REF!,#REF!,$B574,#REF!,$C574,#REF!,$D$2)</f>
        <v>#REF!</v>
      </c>
      <c r="G574" s="15" t="e">
        <f>SUMIFS(#REF!,#REF!,$B574,#REF!,$C574,#REF!,$G$2)</f>
        <v>#REF!</v>
      </c>
      <c r="H574" s="15" t="e">
        <f>SUMIFS(#REF!,#REF!,$B574,#REF!,$C574,#REF!,$G$2)</f>
        <v>#REF!</v>
      </c>
      <c r="I574" s="15" t="e">
        <f>SUMIFS(#REF!,#REF!,$B574,#REF!,$C574,#REF!,$G$2)</f>
        <v>#REF!</v>
      </c>
      <c r="J574" s="117" t="e">
        <f>SUMIFS(#REF!,#REF!,$B574,#REF!,$C574,#REF!,$J$2)</f>
        <v>#REF!</v>
      </c>
      <c r="K574" s="117" t="e">
        <f>SUMIFS(#REF!,#REF!,$B574,#REF!,$C574,#REF!,$J$2)</f>
        <v>#REF!</v>
      </c>
      <c r="L574" s="117" t="e">
        <f>SUMIFS(#REF!,#REF!,$B574,#REF!,$C574,#REF!,$J$2)</f>
        <v>#REF!</v>
      </c>
      <c r="M574" s="118"/>
      <c r="N574" s="118"/>
      <c r="O574" s="118"/>
      <c r="P574" s="118"/>
      <c r="Q574" s="118"/>
      <c r="R574" s="118"/>
      <c r="S574" s="118"/>
      <c r="T574" s="118"/>
      <c r="U574" s="118"/>
      <c r="V574" s="118"/>
      <c r="W574" s="118"/>
      <c r="X574" s="118"/>
      <c r="Y574" s="118"/>
      <c r="Z574" s="118"/>
      <c r="AA574" s="118"/>
      <c r="AB574" s="118"/>
      <c r="AC574" s="118"/>
      <c r="AD574" s="118"/>
      <c r="AE574" s="118"/>
      <c r="AF574" s="118"/>
      <c r="AG574" s="118"/>
      <c r="AH574" s="118"/>
      <c r="AI574" s="118"/>
    </row>
    <row r="575" spans="1:35" ht="63.75" customHeight="1">
      <c r="A575" s="113"/>
      <c r="B575" s="114" t="s">
        <v>840</v>
      </c>
      <c r="C575" s="115" t="s">
        <v>398</v>
      </c>
      <c r="D575" s="116" t="e">
        <f>SUMIFS(#REF!,#REF!,$B575,#REF!,$C575,#REF!,$D$2)</f>
        <v>#REF!</v>
      </c>
      <c r="E575" s="116" t="e">
        <f>SUMIFS(#REF!,#REF!,$B575,#REF!,$C575,#REF!,$D$2)</f>
        <v>#REF!</v>
      </c>
      <c r="F575" s="116" t="e">
        <f>SUMIFS(#REF!,#REF!,$B575,#REF!,$C575,#REF!,$D$2)</f>
        <v>#REF!</v>
      </c>
      <c r="G575" s="15" t="e">
        <f>SUMIFS(#REF!,#REF!,$B575,#REF!,$C575,#REF!,$G$2)</f>
        <v>#REF!</v>
      </c>
      <c r="H575" s="15" t="e">
        <f>SUMIFS(#REF!,#REF!,$B575,#REF!,$C575,#REF!,$G$2)</f>
        <v>#REF!</v>
      </c>
      <c r="I575" s="15" t="e">
        <f>SUMIFS(#REF!,#REF!,$B575,#REF!,$C575,#REF!,$G$2)</f>
        <v>#REF!</v>
      </c>
      <c r="J575" s="117" t="e">
        <f>SUMIFS(#REF!,#REF!,$B575,#REF!,$C575,#REF!,$J$2)</f>
        <v>#REF!</v>
      </c>
      <c r="K575" s="117" t="e">
        <f>SUMIFS(#REF!,#REF!,$B575,#REF!,$C575,#REF!,$J$2)</f>
        <v>#REF!</v>
      </c>
      <c r="L575" s="117" t="e">
        <f>SUMIFS(#REF!,#REF!,$B575,#REF!,$C575,#REF!,$J$2)</f>
        <v>#REF!</v>
      </c>
      <c r="M575" s="118"/>
      <c r="N575" s="118"/>
      <c r="O575" s="118"/>
      <c r="P575" s="118"/>
      <c r="Q575" s="118"/>
      <c r="R575" s="118"/>
      <c r="S575" s="118"/>
      <c r="T575" s="118"/>
      <c r="U575" s="118"/>
      <c r="V575" s="118"/>
      <c r="W575" s="118"/>
      <c r="X575" s="118"/>
      <c r="Y575" s="118"/>
      <c r="Z575" s="118"/>
      <c r="AA575" s="118"/>
      <c r="AB575" s="118"/>
      <c r="AC575" s="118"/>
      <c r="AD575" s="118"/>
      <c r="AE575" s="118"/>
      <c r="AF575" s="118"/>
      <c r="AG575" s="118"/>
      <c r="AH575" s="118"/>
      <c r="AI575" s="118"/>
    </row>
    <row r="576" spans="1:35" ht="18.75" customHeight="1">
      <c r="A576" s="113"/>
      <c r="B576" s="114" t="s">
        <v>840</v>
      </c>
      <c r="C576" s="101" t="s">
        <v>194</v>
      </c>
      <c r="D576" s="116" t="e">
        <f>SUMIFS(#REF!,#REF!,$B576,#REF!,$C576,#REF!,$D$2)</f>
        <v>#REF!</v>
      </c>
      <c r="E576" s="116" t="e">
        <f>SUMIFS(#REF!,#REF!,$B576,#REF!,$C576,#REF!,$D$2)</f>
        <v>#REF!</v>
      </c>
      <c r="F576" s="116" t="e">
        <f>SUMIFS(#REF!,#REF!,$B576,#REF!,$C576,#REF!,$D$2)</f>
        <v>#REF!</v>
      </c>
      <c r="G576" s="15" t="e">
        <f>SUMIFS(#REF!,#REF!,$B576,#REF!,$C576,#REF!,$G$2)</f>
        <v>#REF!</v>
      </c>
      <c r="H576" s="15" t="e">
        <f>SUMIFS(#REF!,#REF!,$B576,#REF!,$C576,#REF!,$G$2)</f>
        <v>#REF!</v>
      </c>
      <c r="I576" s="15" t="e">
        <f>SUMIFS(#REF!,#REF!,$B576,#REF!,$C576,#REF!,$G$2)</f>
        <v>#REF!</v>
      </c>
      <c r="J576" s="117" t="e">
        <f>SUMIFS(#REF!,#REF!,$B576,#REF!,$C576,#REF!,$J$2)</f>
        <v>#REF!</v>
      </c>
      <c r="K576" s="117" t="e">
        <f>SUMIFS(#REF!,#REF!,$B576,#REF!,$C576,#REF!,$J$2)</f>
        <v>#REF!</v>
      </c>
      <c r="L576" s="117" t="e">
        <f>SUMIFS(#REF!,#REF!,$B576,#REF!,$C576,#REF!,$J$2)</f>
        <v>#REF!</v>
      </c>
      <c r="M576" s="118"/>
      <c r="N576" s="118"/>
      <c r="O576" s="118"/>
      <c r="P576" s="118"/>
      <c r="Q576" s="118"/>
      <c r="R576" s="118"/>
      <c r="S576" s="118"/>
      <c r="T576" s="118"/>
      <c r="U576" s="118"/>
      <c r="V576" s="118"/>
      <c r="W576" s="118"/>
      <c r="X576" s="118"/>
      <c r="Y576" s="118"/>
      <c r="Z576" s="118"/>
      <c r="AA576" s="118"/>
      <c r="AB576" s="118"/>
      <c r="AC576" s="118"/>
      <c r="AD576" s="118"/>
      <c r="AE576" s="118"/>
      <c r="AF576" s="118"/>
      <c r="AG576" s="118"/>
      <c r="AH576" s="118"/>
      <c r="AI576" s="118"/>
    </row>
    <row r="577" spans="1:35" ht="15.75" customHeight="1">
      <c r="A577" s="108"/>
      <c r="B577" s="109" t="s">
        <v>3668</v>
      </c>
      <c r="C577" s="110"/>
      <c r="D577" s="111" t="e">
        <f t="shared" ref="D577:L577" si="144">SUM(D578:D580)</f>
        <v>#REF!</v>
      </c>
      <c r="E577" s="111" t="e">
        <f t="shared" si="144"/>
        <v>#REF!</v>
      </c>
      <c r="F577" s="111" t="e">
        <f t="shared" si="144"/>
        <v>#REF!</v>
      </c>
      <c r="G577" s="111" t="e">
        <f t="shared" si="144"/>
        <v>#REF!</v>
      </c>
      <c r="H577" s="111" t="e">
        <f t="shared" si="144"/>
        <v>#REF!</v>
      </c>
      <c r="I577" s="111" t="e">
        <f t="shared" si="144"/>
        <v>#REF!</v>
      </c>
      <c r="J577" s="111" t="e">
        <f t="shared" si="144"/>
        <v>#REF!</v>
      </c>
      <c r="K577" s="111" t="e">
        <f t="shared" si="144"/>
        <v>#REF!</v>
      </c>
      <c r="L577" s="111" t="e">
        <f t="shared" si="144"/>
        <v>#REF!</v>
      </c>
      <c r="M577" s="112"/>
      <c r="N577" s="112"/>
      <c r="O577" s="112"/>
      <c r="P577" s="112"/>
      <c r="Q577" s="112"/>
      <c r="R577" s="112"/>
      <c r="S577" s="112"/>
      <c r="T577" s="112"/>
      <c r="U577" s="112"/>
      <c r="V577" s="112"/>
      <c r="W577" s="112"/>
      <c r="X577" s="112"/>
      <c r="Y577" s="112"/>
      <c r="Z577" s="112"/>
      <c r="AA577" s="112"/>
      <c r="AB577" s="112"/>
      <c r="AC577" s="112"/>
      <c r="AD577" s="112"/>
      <c r="AE577" s="112"/>
      <c r="AF577" s="112"/>
      <c r="AG577" s="112"/>
      <c r="AH577" s="112"/>
      <c r="AI577" s="112"/>
    </row>
    <row r="578" spans="1:35" ht="63.75" customHeight="1">
      <c r="A578" s="113">
        <f>A574+1</f>
        <v>144</v>
      </c>
      <c r="B578" s="114" t="s">
        <v>158</v>
      </c>
      <c r="C578" s="115" t="s">
        <v>115</v>
      </c>
      <c r="D578" s="116" t="e">
        <f>SUMIFS(#REF!,#REF!,$B578,#REF!,$C578,#REF!,$D$2)</f>
        <v>#REF!</v>
      </c>
      <c r="E578" s="116" t="e">
        <f>SUMIFS(#REF!,#REF!,$B578,#REF!,$C578,#REF!,$D$2)</f>
        <v>#REF!</v>
      </c>
      <c r="F578" s="116" t="e">
        <f>SUMIFS(#REF!,#REF!,$B578,#REF!,$C578,#REF!,$D$2)</f>
        <v>#REF!</v>
      </c>
      <c r="G578" s="15" t="e">
        <f>SUMIFS(#REF!,#REF!,$B578,#REF!,$C578,#REF!,$G$2)</f>
        <v>#REF!</v>
      </c>
      <c r="H578" s="15" t="e">
        <f>SUMIFS(#REF!,#REF!,$B578,#REF!,$C578,#REF!,$G$2)</f>
        <v>#REF!</v>
      </c>
      <c r="I578" s="15" t="e">
        <f>SUMIFS(#REF!,#REF!,$B578,#REF!,$C578,#REF!,$G$2)</f>
        <v>#REF!</v>
      </c>
      <c r="J578" s="117" t="e">
        <f>SUMIFS(#REF!,#REF!,$B578,#REF!,$C578,#REF!,$J$2)</f>
        <v>#REF!</v>
      </c>
      <c r="K578" s="117" t="e">
        <f>SUMIFS(#REF!,#REF!,$B578,#REF!,$C578,#REF!,$J$2)</f>
        <v>#REF!</v>
      </c>
      <c r="L578" s="117" t="e">
        <f>SUMIFS(#REF!,#REF!,$B578,#REF!,$C578,#REF!,$J$2)</f>
        <v>#REF!</v>
      </c>
      <c r="M578" s="118"/>
      <c r="N578" s="118"/>
      <c r="O578" s="118"/>
      <c r="P578" s="118"/>
      <c r="Q578" s="118"/>
      <c r="R578" s="118"/>
      <c r="S578" s="118"/>
      <c r="T578" s="118"/>
      <c r="U578" s="118"/>
      <c r="V578" s="118"/>
      <c r="W578" s="118"/>
      <c r="X578" s="118"/>
      <c r="Y578" s="118"/>
      <c r="Z578" s="118"/>
      <c r="AA578" s="118"/>
      <c r="AB578" s="118"/>
      <c r="AC578" s="118"/>
      <c r="AD578" s="118"/>
      <c r="AE578" s="118"/>
      <c r="AF578" s="118"/>
      <c r="AG578" s="118"/>
      <c r="AH578" s="118"/>
      <c r="AI578" s="118"/>
    </row>
    <row r="579" spans="1:35" ht="63.75" customHeight="1">
      <c r="A579" s="113"/>
      <c r="B579" s="114" t="s">
        <v>158</v>
      </c>
      <c r="C579" s="115" t="s">
        <v>398</v>
      </c>
      <c r="D579" s="116" t="e">
        <f>SUMIFS(#REF!,#REF!,$B579,#REF!,$C579,#REF!,$D$2)</f>
        <v>#REF!</v>
      </c>
      <c r="E579" s="116" t="e">
        <f>SUMIFS(#REF!,#REF!,$B579,#REF!,$C579,#REF!,$D$2)</f>
        <v>#REF!</v>
      </c>
      <c r="F579" s="116" t="e">
        <f>SUMIFS(#REF!,#REF!,$B579,#REF!,$C579,#REF!,$D$2)</f>
        <v>#REF!</v>
      </c>
      <c r="G579" s="15" t="e">
        <f>SUMIFS(#REF!,#REF!,$B579,#REF!,$C579,#REF!,$G$2)</f>
        <v>#REF!</v>
      </c>
      <c r="H579" s="15" t="e">
        <f>SUMIFS(#REF!,#REF!,$B579,#REF!,$C579,#REF!,$G$2)</f>
        <v>#REF!</v>
      </c>
      <c r="I579" s="15" t="e">
        <f>SUMIFS(#REF!,#REF!,$B579,#REF!,$C579,#REF!,$G$2)</f>
        <v>#REF!</v>
      </c>
      <c r="J579" s="117" t="e">
        <f>SUMIFS(#REF!,#REF!,$B579,#REF!,$C579,#REF!,$J$2)</f>
        <v>#REF!</v>
      </c>
      <c r="K579" s="117" t="e">
        <f>SUMIFS(#REF!,#REF!,$B579,#REF!,$C579,#REF!,$J$2)</f>
        <v>#REF!</v>
      </c>
      <c r="L579" s="117" t="e">
        <f>SUMIFS(#REF!,#REF!,$B579,#REF!,$C579,#REF!,$J$2)</f>
        <v>#REF!</v>
      </c>
      <c r="M579" s="118"/>
      <c r="N579" s="118"/>
      <c r="O579" s="118"/>
      <c r="P579" s="118"/>
      <c r="Q579" s="118"/>
      <c r="R579" s="118"/>
      <c r="S579" s="118"/>
      <c r="T579" s="118"/>
      <c r="U579" s="118"/>
      <c r="V579" s="118"/>
      <c r="W579" s="118"/>
      <c r="X579" s="118"/>
      <c r="Y579" s="118"/>
      <c r="Z579" s="118"/>
      <c r="AA579" s="118"/>
      <c r="AB579" s="118"/>
      <c r="AC579" s="118"/>
      <c r="AD579" s="118"/>
      <c r="AE579" s="118"/>
      <c r="AF579" s="118"/>
      <c r="AG579" s="118"/>
      <c r="AH579" s="118"/>
      <c r="AI579" s="118"/>
    </row>
    <row r="580" spans="1:35" ht="18.75" customHeight="1">
      <c r="A580" s="113"/>
      <c r="B580" s="114" t="s">
        <v>158</v>
      </c>
      <c r="C580" s="101" t="s">
        <v>194</v>
      </c>
      <c r="D580" s="116" t="e">
        <f>SUMIFS(#REF!,#REF!,$B580,#REF!,$C580,#REF!,$D$2)</f>
        <v>#REF!</v>
      </c>
      <c r="E580" s="116" t="e">
        <f>SUMIFS(#REF!,#REF!,$B580,#REF!,$C580,#REF!,$D$2)</f>
        <v>#REF!</v>
      </c>
      <c r="F580" s="116" t="e">
        <f>SUMIFS(#REF!,#REF!,$B580,#REF!,$C580,#REF!,$D$2)</f>
        <v>#REF!</v>
      </c>
      <c r="G580" s="15" t="e">
        <f>SUMIFS(#REF!,#REF!,$B580,#REF!,$C580,#REF!,$G$2)</f>
        <v>#REF!</v>
      </c>
      <c r="H580" s="15" t="e">
        <f>SUMIFS(#REF!,#REF!,$B580,#REF!,$C580,#REF!,$G$2)</f>
        <v>#REF!</v>
      </c>
      <c r="I580" s="15" t="e">
        <f>SUMIFS(#REF!,#REF!,$B580,#REF!,$C580,#REF!,$G$2)</f>
        <v>#REF!</v>
      </c>
      <c r="J580" s="117" t="e">
        <f>SUMIFS(#REF!,#REF!,$B580,#REF!,$C580,#REF!,$J$2)</f>
        <v>#REF!</v>
      </c>
      <c r="K580" s="117" t="e">
        <f>SUMIFS(#REF!,#REF!,$B580,#REF!,$C580,#REF!,$J$2)</f>
        <v>#REF!</v>
      </c>
      <c r="L580" s="117" t="e">
        <f>SUMIFS(#REF!,#REF!,$B580,#REF!,$C580,#REF!,$J$2)</f>
        <v>#REF!</v>
      </c>
      <c r="M580" s="118"/>
      <c r="N580" s="118"/>
      <c r="O580" s="118"/>
      <c r="P580" s="118"/>
      <c r="Q580" s="118"/>
      <c r="R580" s="118"/>
      <c r="S580" s="118"/>
      <c r="T580" s="118"/>
      <c r="U580" s="118"/>
      <c r="V580" s="118"/>
      <c r="W580" s="118"/>
      <c r="X580" s="118"/>
      <c r="Y580" s="118"/>
      <c r="Z580" s="118"/>
      <c r="AA580" s="118"/>
      <c r="AB580" s="118"/>
      <c r="AC580" s="118"/>
      <c r="AD580" s="118"/>
      <c r="AE580" s="118"/>
      <c r="AF580" s="118"/>
      <c r="AG580" s="118"/>
      <c r="AH580" s="118"/>
      <c r="AI580" s="118"/>
    </row>
    <row r="581" spans="1:35" ht="15.75" customHeight="1">
      <c r="A581" s="108"/>
      <c r="B581" s="109" t="s">
        <v>3668</v>
      </c>
      <c r="C581" s="110"/>
      <c r="D581" s="111" t="e">
        <f t="shared" ref="D581:L581" si="145">SUM(D582:D584)</f>
        <v>#REF!</v>
      </c>
      <c r="E581" s="111" t="e">
        <f t="shared" si="145"/>
        <v>#REF!</v>
      </c>
      <c r="F581" s="111" t="e">
        <f t="shared" si="145"/>
        <v>#REF!</v>
      </c>
      <c r="G581" s="111" t="e">
        <f t="shared" si="145"/>
        <v>#REF!</v>
      </c>
      <c r="H581" s="111" t="e">
        <f t="shared" si="145"/>
        <v>#REF!</v>
      </c>
      <c r="I581" s="111" t="e">
        <f t="shared" si="145"/>
        <v>#REF!</v>
      </c>
      <c r="J581" s="111" t="e">
        <f t="shared" si="145"/>
        <v>#REF!</v>
      </c>
      <c r="K581" s="111" t="e">
        <f t="shared" si="145"/>
        <v>#REF!</v>
      </c>
      <c r="L581" s="111" t="e">
        <f t="shared" si="145"/>
        <v>#REF!</v>
      </c>
      <c r="M581" s="112"/>
      <c r="N581" s="112"/>
      <c r="O581" s="112"/>
      <c r="P581" s="112"/>
      <c r="Q581" s="112"/>
      <c r="R581" s="112"/>
      <c r="S581" s="112"/>
      <c r="T581" s="112"/>
      <c r="U581" s="112"/>
      <c r="V581" s="112"/>
      <c r="W581" s="112"/>
      <c r="X581" s="112"/>
      <c r="Y581" s="112"/>
      <c r="Z581" s="112"/>
      <c r="AA581" s="112"/>
      <c r="AB581" s="112"/>
      <c r="AC581" s="112"/>
      <c r="AD581" s="112"/>
      <c r="AE581" s="112"/>
      <c r="AF581" s="112"/>
      <c r="AG581" s="112"/>
      <c r="AH581" s="112"/>
      <c r="AI581" s="112"/>
    </row>
    <row r="582" spans="1:35" ht="63.75" customHeight="1">
      <c r="A582" s="113">
        <f>A578+1</f>
        <v>145</v>
      </c>
      <c r="B582" s="114" t="s">
        <v>841</v>
      </c>
      <c r="C582" s="115" t="s">
        <v>115</v>
      </c>
      <c r="D582" s="116" t="e">
        <f>SUMIFS(#REF!,#REF!,$B582,#REF!,$C582,#REF!,$D$2)</f>
        <v>#REF!</v>
      </c>
      <c r="E582" s="116" t="e">
        <f>SUMIFS(#REF!,#REF!,$B582,#REF!,$C582,#REF!,$D$2)</f>
        <v>#REF!</v>
      </c>
      <c r="F582" s="116" t="e">
        <f>SUMIFS(#REF!,#REF!,$B582,#REF!,$C582,#REF!,$D$2)</f>
        <v>#REF!</v>
      </c>
      <c r="G582" s="15" t="e">
        <f>SUMIFS(#REF!,#REF!,$B582,#REF!,$C582,#REF!,$G$2)</f>
        <v>#REF!</v>
      </c>
      <c r="H582" s="15" t="e">
        <f>SUMIFS(#REF!,#REF!,$B582,#REF!,$C582,#REF!,$G$2)</f>
        <v>#REF!</v>
      </c>
      <c r="I582" s="15" t="e">
        <f>SUMIFS(#REF!,#REF!,$B582,#REF!,$C582,#REF!,$G$2)</f>
        <v>#REF!</v>
      </c>
      <c r="J582" s="117" t="e">
        <f>SUMIFS(#REF!,#REF!,$B582,#REF!,$C582,#REF!,$J$2)</f>
        <v>#REF!</v>
      </c>
      <c r="K582" s="117" t="e">
        <f>SUMIFS(#REF!,#REF!,$B582,#REF!,$C582,#REF!,$J$2)</f>
        <v>#REF!</v>
      </c>
      <c r="L582" s="117" t="e">
        <f>SUMIFS(#REF!,#REF!,$B582,#REF!,$C582,#REF!,$J$2)</f>
        <v>#REF!</v>
      </c>
      <c r="M582" s="118"/>
      <c r="N582" s="118"/>
      <c r="O582" s="118"/>
      <c r="P582" s="118"/>
      <c r="Q582" s="118"/>
      <c r="R582" s="118"/>
      <c r="S582" s="118"/>
      <c r="T582" s="118"/>
      <c r="U582" s="118"/>
      <c r="V582" s="118"/>
      <c r="W582" s="118"/>
      <c r="X582" s="118"/>
      <c r="Y582" s="118"/>
      <c r="Z582" s="118"/>
      <c r="AA582" s="118"/>
      <c r="AB582" s="118"/>
      <c r="AC582" s="118"/>
      <c r="AD582" s="118"/>
      <c r="AE582" s="118"/>
      <c r="AF582" s="118"/>
      <c r="AG582" s="118"/>
      <c r="AH582" s="118"/>
      <c r="AI582" s="118"/>
    </row>
    <row r="583" spans="1:35" ht="63.75" customHeight="1">
      <c r="A583" s="113"/>
      <c r="B583" s="114" t="s">
        <v>841</v>
      </c>
      <c r="C583" s="115" t="s">
        <v>398</v>
      </c>
      <c r="D583" s="116" t="e">
        <f>SUMIFS(#REF!,#REF!,$B583,#REF!,$C583,#REF!,$D$2)</f>
        <v>#REF!</v>
      </c>
      <c r="E583" s="116" t="e">
        <f>SUMIFS(#REF!,#REF!,$B583,#REF!,$C583,#REF!,$D$2)</f>
        <v>#REF!</v>
      </c>
      <c r="F583" s="116" t="e">
        <f>SUMIFS(#REF!,#REF!,$B583,#REF!,$C583,#REF!,$D$2)</f>
        <v>#REF!</v>
      </c>
      <c r="G583" s="15" t="e">
        <f>SUMIFS(#REF!,#REF!,$B583,#REF!,$C583,#REF!,$G$2)</f>
        <v>#REF!</v>
      </c>
      <c r="H583" s="15" t="e">
        <f>SUMIFS(#REF!,#REF!,$B583,#REF!,$C583,#REF!,$G$2)</f>
        <v>#REF!</v>
      </c>
      <c r="I583" s="15" t="e">
        <f>SUMIFS(#REF!,#REF!,$B583,#REF!,$C583,#REF!,$G$2)</f>
        <v>#REF!</v>
      </c>
      <c r="J583" s="117" t="e">
        <f>SUMIFS(#REF!,#REF!,$B583,#REF!,$C583,#REF!,$J$2)</f>
        <v>#REF!</v>
      </c>
      <c r="K583" s="117" t="e">
        <f>SUMIFS(#REF!,#REF!,$B583,#REF!,$C583,#REF!,$J$2)</f>
        <v>#REF!</v>
      </c>
      <c r="L583" s="117" t="e">
        <f>SUMIFS(#REF!,#REF!,$B583,#REF!,$C583,#REF!,$J$2)</f>
        <v>#REF!</v>
      </c>
      <c r="M583" s="118"/>
      <c r="N583" s="118"/>
      <c r="O583" s="118"/>
      <c r="P583" s="118"/>
      <c r="Q583" s="118"/>
      <c r="R583" s="118"/>
      <c r="S583" s="118"/>
      <c r="T583" s="118"/>
      <c r="U583" s="118"/>
      <c r="V583" s="118"/>
      <c r="W583" s="118"/>
      <c r="X583" s="118"/>
      <c r="Y583" s="118"/>
      <c r="Z583" s="118"/>
      <c r="AA583" s="118"/>
      <c r="AB583" s="118"/>
      <c r="AC583" s="118"/>
      <c r="AD583" s="118"/>
      <c r="AE583" s="118"/>
      <c r="AF583" s="118"/>
      <c r="AG583" s="118"/>
      <c r="AH583" s="118"/>
      <c r="AI583" s="118"/>
    </row>
    <row r="584" spans="1:35" ht="18.75" customHeight="1">
      <c r="A584" s="113"/>
      <c r="B584" s="114" t="s">
        <v>841</v>
      </c>
      <c r="C584" s="101" t="s">
        <v>194</v>
      </c>
      <c r="D584" s="116" t="e">
        <f>SUMIFS(#REF!,#REF!,$B584,#REF!,$C584,#REF!,$D$2)</f>
        <v>#REF!</v>
      </c>
      <c r="E584" s="116" t="e">
        <f>SUMIFS(#REF!,#REF!,$B584,#REF!,$C584,#REF!,$D$2)</f>
        <v>#REF!</v>
      </c>
      <c r="F584" s="116" t="e">
        <f>SUMIFS(#REF!,#REF!,$B584,#REF!,$C584,#REF!,$D$2)</f>
        <v>#REF!</v>
      </c>
      <c r="G584" s="15" t="e">
        <f>SUMIFS(#REF!,#REF!,$B584,#REF!,$C584,#REF!,$G$2)</f>
        <v>#REF!</v>
      </c>
      <c r="H584" s="15" t="e">
        <f>SUMIFS(#REF!,#REF!,$B584,#REF!,$C584,#REF!,$G$2)</f>
        <v>#REF!</v>
      </c>
      <c r="I584" s="15" t="e">
        <f>SUMIFS(#REF!,#REF!,$B584,#REF!,$C584,#REF!,$G$2)</f>
        <v>#REF!</v>
      </c>
      <c r="J584" s="117" t="e">
        <f>SUMIFS(#REF!,#REF!,$B584,#REF!,$C584,#REF!,$J$2)</f>
        <v>#REF!</v>
      </c>
      <c r="K584" s="117" t="e">
        <f>SUMIFS(#REF!,#REF!,$B584,#REF!,$C584,#REF!,$J$2)</f>
        <v>#REF!</v>
      </c>
      <c r="L584" s="117" t="e">
        <f>SUMIFS(#REF!,#REF!,$B584,#REF!,$C584,#REF!,$J$2)</f>
        <v>#REF!</v>
      </c>
      <c r="M584" s="118"/>
      <c r="N584" s="118"/>
      <c r="O584" s="118"/>
      <c r="P584" s="118"/>
      <c r="Q584" s="118"/>
      <c r="R584" s="118"/>
      <c r="S584" s="118"/>
      <c r="T584" s="118"/>
      <c r="U584" s="118"/>
      <c r="V584" s="118"/>
      <c r="W584" s="118"/>
      <c r="X584" s="118"/>
      <c r="Y584" s="118"/>
      <c r="Z584" s="118"/>
      <c r="AA584" s="118"/>
      <c r="AB584" s="118"/>
      <c r="AC584" s="118"/>
      <c r="AD584" s="118"/>
      <c r="AE584" s="118"/>
      <c r="AF584" s="118"/>
      <c r="AG584" s="118"/>
      <c r="AH584" s="118"/>
      <c r="AI584" s="118"/>
    </row>
    <row r="585" spans="1:35" ht="15.75" customHeight="1">
      <c r="A585" s="108"/>
      <c r="B585" s="109" t="s">
        <v>3668</v>
      </c>
      <c r="C585" s="110"/>
      <c r="D585" s="111" t="e">
        <f t="shared" ref="D585:L585" si="146">SUM(D586:D588)</f>
        <v>#REF!</v>
      </c>
      <c r="E585" s="111" t="e">
        <f t="shared" si="146"/>
        <v>#REF!</v>
      </c>
      <c r="F585" s="111" t="e">
        <f t="shared" si="146"/>
        <v>#REF!</v>
      </c>
      <c r="G585" s="111" t="e">
        <f t="shared" si="146"/>
        <v>#REF!</v>
      </c>
      <c r="H585" s="111" t="e">
        <f t="shared" si="146"/>
        <v>#REF!</v>
      </c>
      <c r="I585" s="111" t="e">
        <f t="shared" si="146"/>
        <v>#REF!</v>
      </c>
      <c r="J585" s="111" t="e">
        <f t="shared" si="146"/>
        <v>#REF!</v>
      </c>
      <c r="K585" s="111" t="e">
        <f t="shared" si="146"/>
        <v>#REF!</v>
      </c>
      <c r="L585" s="111" t="e">
        <f t="shared" si="146"/>
        <v>#REF!</v>
      </c>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row>
    <row r="586" spans="1:35" ht="63.75" customHeight="1">
      <c r="A586" s="113">
        <f>A582+1</f>
        <v>146</v>
      </c>
      <c r="B586" s="114" t="s">
        <v>842</v>
      </c>
      <c r="C586" s="115" t="s">
        <v>115</v>
      </c>
      <c r="D586" s="116" t="e">
        <f>SUMIFS(#REF!,#REF!,$B586,#REF!,$C586,#REF!,$D$2)</f>
        <v>#REF!</v>
      </c>
      <c r="E586" s="116" t="e">
        <f>SUMIFS(#REF!,#REF!,$B586,#REF!,$C586,#REF!,$D$2)</f>
        <v>#REF!</v>
      </c>
      <c r="F586" s="116" t="e">
        <f>SUMIFS(#REF!,#REF!,$B586,#REF!,$C586,#REF!,$D$2)</f>
        <v>#REF!</v>
      </c>
      <c r="G586" s="15" t="e">
        <f>SUMIFS(#REF!,#REF!,$B586,#REF!,$C586,#REF!,$G$2)</f>
        <v>#REF!</v>
      </c>
      <c r="H586" s="15" t="e">
        <f>SUMIFS(#REF!,#REF!,$B586,#REF!,$C586,#REF!,$G$2)</f>
        <v>#REF!</v>
      </c>
      <c r="I586" s="15" t="e">
        <f>SUMIFS(#REF!,#REF!,$B586,#REF!,$C586,#REF!,$G$2)</f>
        <v>#REF!</v>
      </c>
      <c r="J586" s="117" t="e">
        <f>SUMIFS(#REF!,#REF!,$B586,#REF!,$C586,#REF!,$J$2)</f>
        <v>#REF!</v>
      </c>
      <c r="K586" s="117" t="e">
        <f>SUMIFS(#REF!,#REF!,$B586,#REF!,$C586,#REF!,$J$2)</f>
        <v>#REF!</v>
      </c>
      <c r="L586" s="117" t="e">
        <f>SUMIFS(#REF!,#REF!,$B586,#REF!,$C586,#REF!,$J$2)</f>
        <v>#REF!</v>
      </c>
      <c r="M586" s="118"/>
      <c r="N586" s="118"/>
      <c r="O586" s="118"/>
      <c r="P586" s="118"/>
      <c r="Q586" s="118"/>
      <c r="R586" s="118"/>
      <c r="S586" s="118"/>
      <c r="T586" s="118"/>
      <c r="U586" s="118"/>
      <c r="V586" s="118"/>
      <c r="W586" s="118"/>
      <c r="X586" s="118"/>
      <c r="Y586" s="118"/>
      <c r="Z586" s="118"/>
      <c r="AA586" s="118"/>
      <c r="AB586" s="118"/>
      <c r="AC586" s="118"/>
      <c r="AD586" s="118"/>
      <c r="AE586" s="118"/>
      <c r="AF586" s="118"/>
      <c r="AG586" s="118"/>
      <c r="AH586" s="118"/>
      <c r="AI586" s="118"/>
    </row>
    <row r="587" spans="1:35" ht="63.75" customHeight="1">
      <c r="A587" s="113"/>
      <c r="B587" s="114" t="s">
        <v>842</v>
      </c>
      <c r="C587" s="115" t="s">
        <v>398</v>
      </c>
      <c r="D587" s="116" t="e">
        <f>SUMIFS(#REF!,#REF!,$B587,#REF!,$C587,#REF!,$D$2)</f>
        <v>#REF!</v>
      </c>
      <c r="E587" s="116" t="e">
        <f>SUMIFS(#REF!,#REF!,$B587,#REF!,$C587,#REF!,$D$2)</f>
        <v>#REF!</v>
      </c>
      <c r="F587" s="116" t="e">
        <f>SUMIFS(#REF!,#REF!,$B587,#REF!,$C587,#REF!,$D$2)</f>
        <v>#REF!</v>
      </c>
      <c r="G587" s="15" t="e">
        <f>SUMIFS(#REF!,#REF!,$B587,#REF!,$C587,#REF!,$G$2)</f>
        <v>#REF!</v>
      </c>
      <c r="H587" s="15" t="e">
        <f>SUMIFS(#REF!,#REF!,$B587,#REF!,$C587,#REF!,$G$2)</f>
        <v>#REF!</v>
      </c>
      <c r="I587" s="15" t="e">
        <f>SUMIFS(#REF!,#REF!,$B587,#REF!,$C587,#REF!,$G$2)</f>
        <v>#REF!</v>
      </c>
      <c r="J587" s="117" t="e">
        <f>SUMIFS(#REF!,#REF!,$B587,#REF!,$C587,#REF!,$J$2)</f>
        <v>#REF!</v>
      </c>
      <c r="K587" s="117" t="e">
        <f>SUMIFS(#REF!,#REF!,$B587,#REF!,$C587,#REF!,$J$2)</f>
        <v>#REF!</v>
      </c>
      <c r="L587" s="117" t="e">
        <f>SUMIFS(#REF!,#REF!,$B587,#REF!,$C587,#REF!,$J$2)</f>
        <v>#REF!</v>
      </c>
      <c r="M587" s="118"/>
      <c r="N587" s="118"/>
      <c r="O587" s="118"/>
      <c r="P587" s="118"/>
      <c r="Q587" s="118"/>
      <c r="R587" s="118"/>
      <c r="S587" s="118"/>
      <c r="T587" s="118"/>
      <c r="U587" s="118"/>
      <c r="V587" s="118"/>
      <c r="W587" s="118"/>
      <c r="X587" s="118"/>
      <c r="Y587" s="118"/>
      <c r="Z587" s="118"/>
      <c r="AA587" s="118"/>
      <c r="AB587" s="118"/>
      <c r="AC587" s="118"/>
      <c r="AD587" s="118"/>
      <c r="AE587" s="118"/>
      <c r="AF587" s="118"/>
      <c r="AG587" s="118"/>
      <c r="AH587" s="118"/>
      <c r="AI587" s="118"/>
    </row>
    <row r="588" spans="1:35" ht="18.75" customHeight="1">
      <c r="A588" s="113"/>
      <c r="B588" s="114" t="s">
        <v>842</v>
      </c>
      <c r="C588" s="101" t="s">
        <v>194</v>
      </c>
      <c r="D588" s="116" t="e">
        <f>SUMIFS(#REF!,#REF!,$B588,#REF!,$C588,#REF!,$D$2)</f>
        <v>#REF!</v>
      </c>
      <c r="E588" s="116" t="e">
        <f>SUMIFS(#REF!,#REF!,$B588,#REF!,$C588,#REF!,$D$2)</f>
        <v>#REF!</v>
      </c>
      <c r="F588" s="116" t="e">
        <f>SUMIFS(#REF!,#REF!,$B588,#REF!,$C588,#REF!,$D$2)</f>
        <v>#REF!</v>
      </c>
      <c r="G588" s="15" t="e">
        <f>SUMIFS(#REF!,#REF!,$B588,#REF!,$C588,#REF!,$G$2)</f>
        <v>#REF!</v>
      </c>
      <c r="H588" s="15" t="e">
        <f>SUMIFS(#REF!,#REF!,$B588,#REF!,$C588,#REF!,$G$2)</f>
        <v>#REF!</v>
      </c>
      <c r="I588" s="15" t="e">
        <f>SUMIFS(#REF!,#REF!,$B588,#REF!,$C588,#REF!,$G$2)</f>
        <v>#REF!</v>
      </c>
      <c r="J588" s="117" t="e">
        <f>SUMIFS(#REF!,#REF!,$B588,#REF!,$C588,#REF!,$J$2)</f>
        <v>#REF!</v>
      </c>
      <c r="K588" s="117" t="e">
        <f>SUMIFS(#REF!,#REF!,$B588,#REF!,$C588,#REF!,$J$2)</f>
        <v>#REF!</v>
      </c>
      <c r="L588" s="117" t="e">
        <f>SUMIFS(#REF!,#REF!,$B588,#REF!,$C588,#REF!,$J$2)</f>
        <v>#REF!</v>
      </c>
      <c r="M588" s="118"/>
      <c r="N588" s="118"/>
      <c r="O588" s="118"/>
      <c r="P588" s="118"/>
      <c r="Q588" s="118"/>
      <c r="R588" s="118"/>
      <c r="S588" s="118"/>
      <c r="T588" s="118"/>
      <c r="U588" s="118"/>
      <c r="V588" s="118"/>
      <c r="W588" s="118"/>
      <c r="X588" s="118"/>
      <c r="Y588" s="118"/>
      <c r="Z588" s="118"/>
      <c r="AA588" s="118"/>
      <c r="AB588" s="118"/>
      <c r="AC588" s="118"/>
      <c r="AD588" s="118"/>
      <c r="AE588" s="118"/>
      <c r="AF588" s="118"/>
      <c r="AG588" s="118"/>
      <c r="AH588" s="118"/>
      <c r="AI588" s="118"/>
    </row>
    <row r="589" spans="1:35" ht="15.75" customHeight="1">
      <c r="A589" s="108"/>
      <c r="B589" s="109" t="s">
        <v>3668</v>
      </c>
      <c r="C589" s="110"/>
      <c r="D589" s="111" t="e">
        <f t="shared" ref="D589:L589" si="147">SUM(D590:D592)</f>
        <v>#REF!</v>
      </c>
      <c r="E589" s="111" t="e">
        <f t="shared" si="147"/>
        <v>#REF!</v>
      </c>
      <c r="F589" s="111" t="e">
        <f t="shared" si="147"/>
        <v>#REF!</v>
      </c>
      <c r="G589" s="111" t="e">
        <f t="shared" si="147"/>
        <v>#REF!</v>
      </c>
      <c r="H589" s="111" t="e">
        <f t="shared" si="147"/>
        <v>#REF!</v>
      </c>
      <c r="I589" s="111" t="e">
        <f t="shared" si="147"/>
        <v>#REF!</v>
      </c>
      <c r="J589" s="111" t="e">
        <f t="shared" si="147"/>
        <v>#REF!</v>
      </c>
      <c r="K589" s="111" t="e">
        <f t="shared" si="147"/>
        <v>#REF!</v>
      </c>
      <c r="L589" s="111" t="e">
        <f t="shared" si="147"/>
        <v>#REF!</v>
      </c>
      <c r="M589" s="112"/>
      <c r="N589" s="112"/>
      <c r="O589" s="112"/>
      <c r="P589" s="112"/>
      <c r="Q589" s="112"/>
      <c r="R589" s="112"/>
      <c r="S589" s="112"/>
      <c r="T589" s="112"/>
      <c r="U589" s="112"/>
      <c r="V589" s="112"/>
      <c r="W589" s="112"/>
      <c r="X589" s="112"/>
      <c r="Y589" s="112"/>
      <c r="Z589" s="112"/>
      <c r="AA589" s="112"/>
      <c r="AB589" s="112"/>
      <c r="AC589" s="112"/>
      <c r="AD589" s="112"/>
      <c r="AE589" s="112"/>
      <c r="AF589" s="112"/>
      <c r="AG589" s="112"/>
      <c r="AH589" s="112"/>
      <c r="AI589" s="112"/>
    </row>
    <row r="590" spans="1:35" ht="63.75" customHeight="1">
      <c r="A590" s="113">
        <f>A586+1</f>
        <v>147</v>
      </c>
      <c r="B590" s="114" t="s">
        <v>843</v>
      </c>
      <c r="C590" s="115" t="s">
        <v>115</v>
      </c>
      <c r="D590" s="116" t="e">
        <f>SUMIFS(#REF!,#REF!,$B590,#REF!,$C590,#REF!,$D$2)</f>
        <v>#REF!</v>
      </c>
      <c r="E590" s="116" t="e">
        <f>SUMIFS(#REF!,#REF!,$B590,#REF!,$C590,#REF!,$D$2)</f>
        <v>#REF!</v>
      </c>
      <c r="F590" s="116" t="e">
        <f>SUMIFS(#REF!,#REF!,$B590,#REF!,$C590,#REF!,$D$2)</f>
        <v>#REF!</v>
      </c>
      <c r="G590" s="15" t="e">
        <f>SUMIFS(#REF!,#REF!,$B590,#REF!,$C590,#REF!,$G$2)</f>
        <v>#REF!</v>
      </c>
      <c r="H590" s="15" t="e">
        <f>SUMIFS(#REF!,#REF!,$B590,#REF!,$C590,#REF!,$G$2)</f>
        <v>#REF!</v>
      </c>
      <c r="I590" s="15" t="e">
        <f>SUMIFS(#REF!,#REF!,$B590,#REF!,$C590,#REF!,$G$2)</f>
        <v>#REF!</v>
      </c>
      <c r="J590" s="117" t="e">
        <f>SUMIFS(#REF!,#REF!,$B590,#REF!,$C590,#REF!,$J$2)</f>
        <v>#REF!</v>
      </c>
      <c r="K590" s="117" t="e">
        <f>SUMIFS(#REF!,#REF!,$B590,#REF!,$C590,#REF!,$J$2)</f>
        <v>#REF!</v>
      </c>
      <c r="L590" s="117" t="e">
        <f>SUMIFS(#REF!,#REF!,$B590,#REF!,$C590,#REF!,$J$2)</f>
        <v>#REF!</v>
      </c>
      <c r="M590" s="118"/>
      <c r="N590" s="118"/>
      <c r="O590" s="118"/>
      <c r="P590" s="118"/>
      <c r="Q590" s="118"/>
      <c r="R590" s="118"/>
      <c r="S590" s="118"/>
      <c r="T590" s="118"/>
      <c r="U590" s="118"/>
      <c r="V590" s="118"/>
      <c r="W590" s="118"/>
      <c r="X590" s="118"/>
      <c r="Y590" s="118"/>
      <c r="Z590" s="118"/>
      <c r="AA590" s="118"/>
      <c r="AB590" s="118"/>
      <c r="AC590" s="118"/>
      <c r="AD590" s="118"/>
      <c r="AE590" s="118"/>
      <c r="AF590" s="118"/>
      <c r="AG590" s="118"/>
      <c r="AH590" s="118"/>
      <c r="AI590" s="118"/>
    </row>
    <row r="591" spans="1:35" ht="63.75" customHeight="1">
      <c r="A591" s="113"/>
      <c r="B591" s="114" t="s">
        <v>843</v>
      </c>
      <c r="C591" s="115" t="s">
        <v>398</v>
      </c>
      <c r="D591" s="116" t="e">
        <f>SUMIFS(#REF!,#REF!,$B591,#REF!,$C591,#REF!,$D$2)</f>
        <v>#REF!</v>
      </c>
      <c r="E591" s="116" t="e">
        <f>SUMIFS(#REF!,#REF!,$B591,#REF!,$C591,#REF!,$D$2)</f>
        <v>#REF!</v>
      </c>
      <c r="F591" s="116" t="e">
        <f>SUMIFS(#REF!,#REF!,$B591,#REF!,$C591,#REF!,$D$2)</f>
        <v>#REF!</v>
      </c>
      <c r="G591" s="15" t="e">
        <f>SUMIFS(#REF!,#REF!,$B591,#REF!,$C591,#REF!,$G$2)</f>
        <v>#REF!</v>
      </c>
      <c r="H591" s="15" t="e">
        <f>SUMIFS(#REF!,#REF!,$B591,#REF!,$C591,#REF!,$G$2)</f>
        <v>#REF!</v>
      </c>
      <c r="I591" s="15" t="e">
        <f>SUMIFS(#REF!,#REF!,$B591,#REF!,$C591,#REF!,$G$2)</f>
        <v>#REF!</v>
      </c>
      <c r="J591" s="117" t="e">
        <f>SUMIFS(#REF!,#REF!,$B591,#REF!,$C591,#REF!,$J$2)</f>
        <v>#REF!</v>
      </c>
      <c r="K591" s="117" t="e">
        <f>SUMIFS(#REF!,#REF!,$B591,#REF!,$C591,#REF!,$J$2)</f>
        <v>#REF!</v>
      </c>
      <c r="L591" s="117" t="e">
        <f>SUMIFS(#REF!,#REF!,$B591,#REF!,$C591,#REF!,$J$2)</f>
        <v>#REF!</v>
      </c>
      <c r="M591" s="118"/>
      <c r="N591" s="118"/>
      <c r="O591" s="118"/>
      <c r="P591" s="118"/>
      <c r="Q591" s="118"/>
      <c r="R591" s="118"/>
      <c r="S591" s="118"/>
      <c r="T591" s="118"/>
      <c r="U591" s="118"/>
      <c r="V591" s="118"/>
      <c r="W591" s="118"/>
      <c r="X591" s="118"/>
      <c r="Y591" s="118"/>
      <c r="Z591" s="118"/>
      <c r="AA591" s="118"/>
      <c r="AB591" s="118"/>
      <c r="AC591" s="118"/>
      <c r="AD591" s="118"/>
      <c r="AE591" s="118"/>
      <c r="AF591" s="118"/>
      <c r="AG591" s="118"/>
      <c r="AH591" s="118"/>
      <c r="AI591" s="118"/>
    </row>
    <row r="592" spans="1:35" ht="18.75" customHeight="1">
      <c r="A592" s="113"/>
      <c r="B592" s="114" t="s">
        <v>843</v>
      </c>
      <c r="C592" s="101" t="s">
        <v>194</v>
      </c>
      <c r="D592" s="116" t="e">
        <f>SUMIFS(#REF!,#REF!,$B592,#REF!,$C592,#REF!,$D$2)</f>
        <v>#REF!</v>
      </c>
      <c r="E592" s="116" t="e">
        <f>SUMIFS(#REF!,#REF!,$B592,#REF!,$C592,#REF!,$D$2)</f>
        <v>#REF!</v>
      </c>
      <c r="F592" s="116" t="e">
        <f>SUMIFS(#REF!,#REF!,$B592,#REF!,$C592,#REF!,$D$2)</f>
        <v>#REF!</v>
      </c>
      <c r="G592" s="15" t="e">
        <f>SUMIFS(#REF!,#REF!,$B592,#REF!,$C592,#REF!,$G$2)</f>
        <v>#REF!</v>
      </c>
      <c r="H592" s="15" t="e">
        <f>SUMIFS(#REF!,#REF!,$B592,#REF!,$C592,#REF!,$G$2)</f>
        <v>#REF!</v>
      </c>
      <c r="I592" s="15" t="e">
        <f>SUMIFS(#REF!,#REF!,$B592,#REF!,$C592,#REF!,$G$2)</f>
        <v>#REF!</v>
      </c>
      <c r="J592" s="117" t="e">
        <f>SUMIFS(#REF!,#REF!,$B592,#REF!,$C592,#REF!,$J$2)</f>
        <v>#REF!</v>
      </c>
      <c r="K592" s="117" t="e">
        <f>SUMIFS(#REF!,#REF!,$B592,#REF!,$C592,#REF!,$J$2)</f>
        <v>#REF!</v>
      </c>
      <c r="L592" s="117" t="e">
        <f>SUMIFS(#REF!,#REF!,$B592,#REF!,$C592,#REF!,$J$2)</f>
        <v>#REF!</v>
      </c>
      <c r="M592" s="118"/>
      <c r="N592" s="118"/>
      <c r="O592" s="118"/>
      <c r="P592" s="118"/>
      <c r="Q592" s="118"/>
      <c r="R592" s="118"/>
      <c r="S592" s="118"/>
      <c r="T592" s="118"/>
      <c r="U592" s="118"/>
      <c r="V592" s="118"/>
      <c r="W592" s="118"/>
      <c r="X592" s="118"/>
      <c r="Y592" s="118"/>
      <c r="Z592" s="118"/>
      <c r="AA592" s="118"/>
      <c r="AB592" s="118"/>
      <c r="AC592" s="118"/>
      <c r="AD592" s="118"/>
      <c r="AE592" s="118"/>
      <c r="AF592" s="118"/>
      <c r="AG592" s="118"/>
      <c r="AH592" s="118"/>
      <c r="AI592" s="118"/>
    </row>
    <row r="593" spans="1:35" ht="15.75" customHeight="1">
      <c r="A593" s="108"/>
      <c r="B593" s="109" t="s">
        <v>3668</v>
      </c>
      <c r="C593" s="110"/>
      <c r="D593" s="111" t="e">
        <f t="shared" ref="D593:L593" si="148">SUM(D594:D596)</f>
        <v>#REF!</v>
      </c>
      <c r="E593" s="111" t="e">
        <f t="shared" si="148"/>
        <v>#REF!</v>
      </c>
      <c r="F593" s="111" t="e">
        <f t="shared" si="148"/>
        <v>#REF!</v>
      </c>
      <c r="G593" s="111" t="e">
        <f t="shared" si="148"/>
        <v>#REF!</v>
      </c>
      <c r="H593" s="111" t="e">
        <f t="shared" si="148"/>
        <v>#REF!</v>
      </c>
      <c r="I593" s="111" t="e">
        <f t="shared" si="148"/>
        <v>#REF!</v>
      </c>
      <c r="J593" s="111" t="e">
        <f t="shared" si="148"/>
        <v>#REF!</v>
      </c>
      <c r="K593" s="111" t="e">
        <f t="shared" si="148"/>
        <v>#REF!</v>
      </c>
      <c r="L593" s="111" t="e">
        <f t="shared" si="148"/>
        <v>#REF!</v>
      </c>
      <c r="M593" s="112"/>
      <c r="N593" s="112"/>
      <c r="O593" s="112"/>
      <c r="P593" s="112"/>
      <c r="Q593" s="112"/>
      <c r="R593" s="112"/>
      <c r="S593" s="112"/>
      <c r="T593" s="112"/>
      <c r="U593" s="112"/>
      <c r="V593" s="112"/>
      <c r="W593" s="112"/>
      <c r="X593" s="112"/>
      <c r="Y593" s="112"/>
      <c r="Z593" s="112"/>
      <c r="AA593" s="112"/>
      <c r="AB593" s="112"/>
      <c r="AC593" s="112"/>
      <c r="AD593" s="112"/>
      <c r="AE593" s="112"/>
      <c r="AF593" s="112"/>
      <c r="AG593" s="112"/>
      <c r="AH593" s="112"/>
      <c r="AI593" s="112"/>
    </row>
    <row r="594" spans="1:35" ht="63.75" customHeight="1">
      <c r="A594" s="113">
        <f>A590+1</f>
        <v>148</v>
      </c>
      <c r="B594" s="114" t="s">
        <v>844</v>
      </c>
      <c r="C594" s="115" t="s">
        <v>115</v>
      </c>
      <c r="D594" s="116" t="e">
        <f>SUMIFS(#REF!,#REF!,$B594,#REF!,$C594,#REF!,$D$2)</f>
        <v>#REF!</v>
      </c>
      <c r="E594" s="116" t="e">
        <f>SUMIFS(#REF!,#REF!,$B594,#REF!,$C594,#REF!,$D$2)</f>
        <v>#REF!</v>
      </c>
      <c r="F594" s="116" t="e">
        <f>SUMIFS(#REF!,#REF!,$B594,#REF!,$C594,#REF!,$D$2)</f>
        <v>#REF!</v>
      </c>
      <c r="G594" s="15" t="e">
        <f>SUMIFS(#REF!,#REF!,$B594,#REF!,$C594,#REF!,$G$2)</f>
        <v>#REF!</v>
      </c>
      <c r="H594" s="15" t="e">
        <f>SUMIFS(#REF!,#REF!,$B594,#REF!,$C594,#REF!,$G$2)</f>
        <v>#REF!</v>
      </c>
      <c r="I594" s="15" t="e">
        <f>SUMIFS(#REF!,#REF!,$B594,#REF!,$C594,#REF!,$G$2)</f>
        <v>#REF!</v>
      </c>
      <c r="J594" s="117" t="e">
        <f>SUMIFS(#REF!,#REF!,$B594,#REF!,$C594,#REF!,$J$2)</f>
        <v>#REF!</v>
      </c>
      <c r="K594" s="117" t="e">
        <f>SUMIFS(#REF!,#REF!,$B594,#REF!,$C594,#REF!,$J$2)</f>
        <v>#REF!</v>
      </c>
      <c r="L594" s="117" t="e">
        <f>SUMIFS(#REF!,#REF!,$B594,#REF!,$C594,#REF!,$J$2)</f>
        <v>#REF!</v>
      </c>
      <c r="M594" s="118"/>
      <c r="N594" s="118"/>
      <c r="O594" s="118"/>
      <c r="P594" s="118"/>
      <c r="Q594" s="118"/>
      <c r="R594" s="118"/>
      <c r="S594" s="118"/>
      <c r="T594" s="118"/>
      <c r="U594" s="118"/>
      <c r="V594" s="118"/>
      <c r="W594" s="118"/>
      <c r="X594" s="118"/>
      <c r="Y594" s="118"/>
      <c r="Z594" s="118"/>
      <c r="AA594" s="118"/>
      <c r="AB594" s="118"/>
      <c r="AC594" s="118"/>
      <c r="AD594" s="118"/>
      <c r="AE594" s="118"/>
      <c r="AF594" s="118"/>
      <c r="AG594" s="118"/>
      <c r="AH594" s="118"/>
      <c r="AI594" s="118"/>
    </row>
    <row r="595" spans="1:35" ht="63.75" customHeight="1">
      <c r="A595" s="113"/>
      <c r="B595" s="114" t="s">
        <v>844</v>
      </c>
      <c r="C595" s="115" t="s">
        <v>398</v>
      </c>
      <c r="D595" s="116" t="e">
        <f>SUMIFS(#REF!,#REF!,$B595,#REF!,$C595,#REF!,$D$2)</f>
        <v>#REF!</v>
      </c>
      <c r="E595" s="116" t="e">
        <f>SUMIFS(#REF!,#REF!,$B595,#REF!,$C595,#REF!,$D$2)</f>
        <v>#REF!</v>
      </c>
      <c r="F595" s="116" t="e">
        <f>SUMIFS(#REF!,#REF!,$B595,#REF!,$C595,#REF!,$D$2)</f>
        <v>#REF!</v>
      </c>
      <c r="G595" s="15" t="e">
        <f>SUMIFS(#REF!,#REF!,$B595,#REF!,$C595,#REF!,$G$2)</f>
        <v>#REF!</v>
      </c>
      <c r="H595" s="15" t="e">
        <f>SUMIFS(#REF!,#REF!,$B595,#REF!,$C595,#REF!,$G$2)</f>
        <v>#REF!</v>
      </c>
      <c r="I595" s="15" t="e">
        <f>SUMIFS(#REF!,#REF!,$B595,#REF!,$C595,#REF!,$G$2)</f>
        <v>#REF!</v>
      </c>
      <c r="J595" s="117" t="e">
        <f>SUMIFS(#REF!,#REF!,$B595,#REF!,$C595,#REF!,$J$2)</f>
        <v>#REF!</v>
      </c>
      <c r="K595" s="117" t="e">
        <f>SUMIFS(#REF!,#REF!,$B595,#REF!,$C595,#REF!,$J$2)</f>
        <v>#REF!</v>
      </c>
      <c r="L595" s="117" t="e">
        <f>SUMIFS(#REF!,#REF!,$B595,#REF!,$C595,#REF!,$J$2)</f>
        <v>#REF!</v>
      </c>
      <c r="M595" s="118"/>
      <c r="N595" s="118"/>
      <c r="O595" s="118"/>
      <c r="P595" s="118"/>
      <c r="Q595" s="118"/>
      <c r="R595" s="118"/>
      <c r="S595" s="118"/>
      <c r="T595" s="118"/>
      <c r="U595" s="118"/>
      <c r="V595" s="118"/>
      <c r="W595" s="118"/>
      <c r="X595" s="118"/>
      <c r="Y595" s="118"/>
      <c r="Z595" s="118"/>
      <c r="AA595" s="118"/>
      <c r="AB595" s="118"/>
      <c r="AC595" s="118"/>
      <c r="AD595" s="118"/>
      <c r="AE595" s="118"/>
      <c r="AF595" s="118"/>
      <c r="AG595" s="118"/>
      <c r="AH595" s="118"/>
      <c r="AI595" s="118"/>
    </row>
    <row r="596" spans="1:35" ht="18.75" customHeight="1">
      <c r="A596" s="113"/>
      <c r="B596" s="114" t="s">
        <v>844</v>
      </c>
      <c r="C596" s="101" t="s">
        <v>194</v>
      </c>
      <c r="D596" s="116" t="e">
        <f>SUMIFS(#REF!,#REF!,$B596,#REF!,$C596,#REF!,$D$2)</f>
        <v>#REF!</v>
      </c>
      <c r="E596" s="116" t="e">
        <f>SUMIFS(#REF!,#REF!,$B596,#REF!,$C596,#REF!,$D$2)</f>
        <v>#REF!</v>
      </c>
      <c r="F596" s="116" t="e">
        <f>SUMIFS(#REF!,#REF!,$B596,#REF!,$C596,#REF!,$D$2)</f>
        <v>#REF!</v>
      </c>
      <c r="G596" s="15" t="e">
        <f>SUMIFS(#REF!,#REF!,$B596,#REF!,$C596,#REF!,$G$2)</f>
        <v>#REF!</v>
      </c>
      <c r="H596" s="15" t="e">
        <f>SUMIFS(#REF!,#REF!,$B596,#REF!,$C596,#REF!,$G$2)</f>
        <v>#REF!</v>
      </c>
      <c r="I596" s="15" t="e">
        <f>SUMIFS(#REF!,#REF!,$B596,#REF!,$C596,#REF!,$G$2)</f>
        <v>#REF!</v>
      </c>
      <c r="J596" s="117" t="e">
        <f>SUMIFS(#REF!,#REF!,$B596,#REF!,$C596,#REF!,$J$2)</f>
        <v>#REF!</v>
      </c>
      <c r="K596" s="117" t="e">
        <f>SUMIFS(#REF!,#REF!,$B596,#REF!,$C596,#REF!,$J$2)</f>
        <v>#REF!</v>
      </c>
      <c r="L596" s="117" t="e">
        <f>SUMIFS(#REF!,#REF!,$B596,#REF!,$C596,#REF!,$J$2)</f>
        <v>#REF!</v>
      </c>
      <c r="M596" s="118"/>
      <c r="N596" s="118"/>
      <c r="O596" s="118"/>
      <c r="P596" s="118"/>
      <c r="Q596" s="118"/>
      <c r="R596" s="118"/>
      <c r="S596" s="118"/>
      <c r="T596" s="118"/>
      <c r="U596" s="118"/>
      <c r="V596" s="118"/>
      <c r="W596" s="118"/>
      <c r="X596" s="118"/>
      <c r="Y596" s="118"/>
      <c r="Z596" s="118"/>
      <c r="AA596" s="118"/>
      <c r="AB596" s="118"/>
      <c r="AC596" s="118"/>
      <c r="AD596" s="118"/>
      <c r="AE596" s="118"/>
      <c r="AF596" s="118"/>
      <c r="AG596" s="118"/>
      <c r="AH596" s="118"/>
      <c r="AI596" s="118"/>
    </row>
    <row r="597" spans="1:35" ht="15.75" customHeight="1">
      <c r="A597" s="108"/>
      <c r="B597" s="109" t="s">
        <v>3668</v>
      </c>
      <c r="C597" s="110"/>
      <c r="D597" s="111" t="e">
        <f t="shared" ref="D597:L597" si="149">SUM(D598:D600)</f>
        <v>#REF!</v>
      </c>
      <c r="E597" s="111" t="e">
        <f t="shared" si="149"/>
        <v>#REF!</v>
      </c>
      <c r="F597" s="111" t="e">
        <f t="shared" si="149"/>
        <v>#REF!</v>
      </c>
      <c r="G597" s="111" t="e">
        <f t="shared" si="149"/>
        <v>#REF!</v>
      </c>
      <c r="H597" s="111" t="e">
        <f t="shared" si="149"/>
        <v>#REF!</v>
      </c>
      <c r="I597" s="111" t="e">
        <f t="shared" si="149"/>
        <v>#REF!</v>
      </c>
      <c r="J597" s="111" t="e">
        <f t="shared" si="149"/>
        <v>#REF!</v>
      </c>
      <c r="K597" s="111" t="e">
        <f t="shared" si="149"/>
        <v>#REF!</v>
      </c>
      <c r="L597" s="111" t="e">
        <f t="shared" si="149"/>
        <v>#REF!</v>
      </c>
      <c r="M597" s="112"/>
      <c r="N597" s="112"/>
      <c r="O597" s="112"/>
      <c r="P597" s="112"/>
      <c r="Q597" s="112"/>
      <c r="R597" s="112"/>
      <c r="S597" s="112"/>
      <c r="T597" s="112"/>
      <c r="U597" s="112"/>
      <c r="V597" s="112"/>
      <c r="W597" s="112"/>
      <c r="X597" s="112"/>
      <c r="Y597" s="112"/>
      <c r="Z597" s="112"/>
      <c r="AA597" s="112"/>
      <c r="AB597" s="112"/>
      <c r="AC597" s="112"/>
      <c r="AD597" s="112"/>
      <c r="AE597" s="112"/>
      <c r="AF597" s="112"/>
      <c r="AG597" s="112"/>
      <c r="AH597" s="112"/>
      <c r="AI597" s="112"/>
    </row>
    <row r="598" spans="1:35" ht="63.75" customHeight="1">
      <c r="A598" s="113">
        <f>A594+1</f>
        <v>149</v>
      </c>
      <c r="B598" s="114" t="s">
        <v>845</v>
      </c>
      <c r="C598" s="115" t="s">
        <v>115</v>
      </c>
      <c r="D598" s="116" t="e">
        <f>SUMIFS(#REF!,#REF!,$B598,#REF!,$C598,#REF!,$D$2)</f>
        <v>#REF!</v>
      </c>
      <c r="E598" s="116" t="e">
        <f>SUMIFS(#REF!,#REF!,$B598,#REF!,$C598,#REF!,$D$2)</f>
        <v>#REF!</v>
      </c>
      <c r="F598" s="116" t="e">
        <f>SUMIFS(#REF!,#REF!,$B598,#REF!,$C598,#REF!,$D$2)</f>
        <v>#REF!</v>
      </c>
      <c r="G598" s="15" t="e">
        <f>SUMIFS(#REF!,#REF!,$B598,#REF!,$C598,#REF!,$G$2)</f>
        <v>#REF!</v>
      </c>
      <c r="H598" s="15" t="e">
        <f>SUMIFS(#REF!,#REF!,$B598,#REF!,$C598,#REF!,$G$2)</f>
        <v>#REF!</v>
      </c>
      <c r="I598" s="15" t="e">
        <f>SUMIFS(#REF!,#REF!,$B598,#REF!,$C598,#REF!,$G$2)</f>
        <v>#REF!</v>
      </c>
      <c r="J598" s="117" t="e">
        <f>SUMIFS(#REF!,#REF!,$B598,#REF!,$C598,#REF!,$J$2)</f>
        <v>#REF!</v>
      </c>
      <c r="K598" s="117" t="e">
        <f>SUMIFS(#REF!,#REF!,$B598,#REF!,$C598,#REF!,$J$2)</f>
        <v>#REF!</v>
      </c>
      <c r="L598" s="117" t="e">
        <f>SUMIFS(#REF!,#REF!,$B598,#REF!,$C598,#REF!,$J$2)</f>
        <v>#REF!</v>
      </c>
      <c r="M598" s="118"/>
      <c r="N598" s="118"/>
      <c r="O598" s="118"/>
      <c r="P598" s="118"/>
      <c r="Q598" s="118"/>
      <c r="R598" s="118"/>
      <c r="S598" s="118"/>
      <c r="T598" s="118"/>
      <c r="U598" s="118"/>
      <c r="V598" s="118"/>
      <c r="W598" s="118"/>
      <c r="X598" s="118"/>
      <c r="Y598" s="118"/>
      <c r="Z598" s="118"/>
      <c r="AA598" s="118"/>
      <c r="AB598" s="118"/>
      <c r="AC598" s="118"/>
      <c r="AD598" s="118"/>
      <c r="AE598" s="118"/>
      <c r="AF598" s="118"/>
      <c r="AG598" s="118"/>
      <c r="AH598" s="118"/>
      <c r="AI598" s="118"/>
    </row>
    <row r="599" spans="1:35" ht="63.75" customHeight="1">
      <c r="A599" s="113"/>
      <c r="B599" s="114" t="s">
        <v>845</v>
      </c>
      <c r="C599" s="115" t="s">
        <v>398</v>
      </c>
      <c r="D599" s="116" t="e">
        <f>SUMIFS(#REF!,#REF!,$B599,#REF!,$C599,#REF!,$D$2)</f>
        <v>#REF!</v>
      </c>
      <c r="E599" s="116" t="e">
        <f>SUMIFS(#REF!,#REF!,$B599,#REF!,$C599,#REF!,$D$2)</f>
        <v>#REF!</v>
      </c>
      <c r="F599" s="116" t="e">
        <f>SUMIFS(#REF!,#REF!,$B599,#REF!,$C599,#REF!,$D$2)</f>
        <v>#REF!</v>
      </c>
      <c r="G599" s="15" t="e">
        <f>SUMIFS(#REF!,#REF!,$B599,#REF!,$C599,#REF!,$G$2)</f>
        <v>#REF!</v>
      </c>
      <c r="H599" s="15" t="e">
        <f>SUMIFS(#REF!,#REF!,$B599,#REF!,$C599,#REF!,$G$2)</f>
        <v>#REF!</v>
      </c>
      <c r="I599" s="15" t="e">
        <f>SUMIFS(#REF!,#REF!,$B599,#REF!,$C599,#REF!,$G$2)</f>
        <v>#REF!</v>
      </c>
      <c r="J599" s="117" t="e">
        <f>SUMIFS(#REF!,#REF!,$B599,#REF!,$C599,#REF!,$J$2)</f>
        <v>#REF!</v>
      </c>
      <c r="K599" s="117" t="e">
        <f>SUMIFS(#REF!,#REF!,$B599,#REF!,$C599,#REF!,$J$2)</f>
        <v>#REF!</v>
      </c>
      <c r="L599" s="117" t="e">
        <f>SUMIFS(#REF!,#REF!,$B599,#REF!,$C599,#REF!,$J$2)</f>
        <v>#REF!</v>
      </c>
      <c r="M599" s="118"/>
      <c r="N599" s="118"/>
      <c r="O599" s="118"/>
      <c r="P599" s="118"/>
      <c r="Q599" s="118"/>
      <c r="R599" s="118"/>
      <c r="S599" s="118"/>
      <c r="T599" s="118"/>
      <c r="U599" s="118"/>
      <c r="V599" s="118"/>
      <c r="W599" s="118"/>
      <c r="X599" s="118"/>
      <c r="Y599" s="118"/>
      <c r="Z599" s="118"/>
      <c r="AA599" s="118"/>
      <c r="AB599" s="118"/>
      <c r="AC599" s="118"/>
      <c r="AD599" s="118"/>
      <c r="AE599" s="118"/>
      <c r="AF599" s="118"/>
      <c r="AG599" s="118"/>
      <c r="AH599" s="118"/>
      <c r="AI599" s="118"/>
    </row>
    <row r="600" spans="1:35" ht="18.75" customHeight="1">
      <c r="A600" s="113"/>
      <c r="B600" s="114" t="s">
        <v>845</v>
      </c>
      <c r="C600" s="101" t="s">
        <v>194</v>
      </c>
      <c r="D600" s="116" t="e">
        <f>SUMIFS(#REF!,#REF!,$B600,#REF!,$C600,#REF!,$D$2)</f>
        <v>#REF!</v>
      </c>
      <c r="E600" s="116" t="e">
        <f>SUMIFS(#REF!,#REF!,$B600,#REF!,$C600,#REF!,$D$2)</f>
        <v>#REF!</v>
      </c>
      <c r="F600" s="116" t="e">
        <f>SUMIFS(#REF!,#REF!,$B600,#REF!,$C600,#REF!,$D$2)</f>
        <v>#REF!</v>
      </c>
      <c r="G600" s="15" t="e">
        <f>SUMIFS(#REF!,#REF!,$B600,#REF!,$C600,#REF!,$G$2)</f>
        <v>#REF!</v>
      </c>
      <c r="H600" s="15" t="e">
        <f>SUMIFS(#REF!,#REF!,$B600,#REF!,$C600,#REF!,$G$2)</f>
        <v>#REF!</v>
      </c>
      <c r="I600" s="15" t="e">
        <f>SUMIFS(#REF!,#REF!,$B600,#REF!,$C600,#REF!,$G$2)</f>
        <v>#REF!</v>
      </c>
      <c r="J600" s="117" t="e">
        <f>SUMIFS(#REF!,#REF!,$B600,#REF!,$C600,#REF!,$J$2)</f>
        <v>#REF!</v>
      </c>
      <c r="K600" s="117" t="e">
        <f>SUMIFS(#REF!,#REF!,$B600,#REF!,$C600,#REF!,$J$2)</f>
        <v>#REF!</v>
      </c>
      <c r="L600" s="117" t="e">
        <f>SUMIFS(#REF!,#REF!,$B600,#REF!,$C600,#REF!,$J$2)</f>
        <v>#REF!</v>
      </c>
      <c r="M600" s="118"/>
      <c r="N600" s="118"/>
      <c r="O600" s="118"/>
      <c r="P600" s="118"/>
      <c r="Q600" s="118"/>
      <c r="R600" s="118"/>
      <c r="S600" s="118"/>
      <c r="T600" s="118"/>
      <c r="U600" s="118"/>
      <c r="V600" s="118"/>
      <c r="W600" s="118"/>
      <c r="X600" s="118"/>
      <c r="Y600" s="118"/>
      <c r="Z600" s="118"/>
      <c r="AA600" s="118"/>
      <c r="AB600" s="118"/>
      <c r="AC600" s="118"/>
      <c r="AD600" s="118"/>
      <c r="AE600" s="118"/>
      <c r="AF600" s="118"/>
      <c r="AG600" s="118"/>
      <c r="AH600" s="118"/>
      <c r="AI600" s="118"/>
    </row>
    <row r="601" spans="1:35" ht="15.75" customHeight="1">
      <c r="A601" s="108"/>
      <c r="B601" s="109" t="s">
        <v>3668</v>
      </c>
      <c r="C601" s="110"/>
      <c r="D601" s="111" t="e">
        <f t="shared" ref="D601:L601" si="150">SUM(D602:D604)</f>
        <v>#REF!</v>
      </c>
      <c r="E601" s="111" t="e">
        <f t="shared" si="150"/>
        <v>#REF!</v>
      </c>
      <c r="F601" s="111" t="e">
        <f t="shared" si="150"/>
        <v>#REF!</v>
      </c>
      <c r="G601" s="111" t="e">
        <f t="shared" si="150"/>
        <v>#REF!</v>
      </c>
      <c r="H601" s="111" t="e">
        <f t="shared" si="150"/>
        <v>#REF!</v>
      </c>
      <c r="I601" s="111" t="e">
        <f t="shared" si="150"/>
        <v>#REF!</v>
      </c>
      <c r="J601" s="111" t="e">
        <f t="shared" si="150"/>
        <v>#REF!</v>
      </c>
      <c r="K601" s="111" t="e">
        <f t="shared" si="150"/>
        <v>#REF!</v>
      </c>
      <c r="L601" s="111" t="e">
        <f t="shared" si="150"/>
        <v>#REF!</v>
      </c>
      <c r="M601" s="112"/>
      <c r="N601" s="112"/>
      <c r="O601" s="112"/>
      <c r="P601" s="112"/>
      <c r="Q601" s="112"/>
      <c r="R601" s="112"/>
      <c r="S601" s="112"/>
      <c r="T601" s="112"/>
      <c r="U601" s="112"/>
      <c r="V601" s="112"/>
      <c r="W601" s="112"/>
      <c r="X601" s="112"/>
      <c r="Y601" s="112"/>
      <c r="Z601" s="112"/>
      <c r="AA601" s="112"/>
      <c r="AB601" s="112"/>
      <c r="AC601" s="112"/>
      <c r="AD601" s="112"/>
      <c r="AE601" s="112"/>
      <c r="AF601" s="112"/>
      <c r="AG601" s="112"/>
      <c r="AH601" s="112"/>
      <c r="AI601" s="112"/>
    </row>
    <row r="602" spans="1:35" ht="63.75" customHeight="1">
      <c r="A602" s="113">
        <f>A598+1</f>
        <v>150</v>
      </c>
      <c r="B602" s="114" t="s">
        <v>846</v>
      </c>
      <c r="C602" s="115" t="s">
        <v>115</v>
      </c>
      <c r="D602" s="116" t="e">
        <f>SUMIFS(#REF!,#REF!,$B602,#REF!,$C602,#REF!,$D$2)</f>
        <v>#REF!</v>
      </c>
      <c r="E602" s="116" t="e">
        <f>SUMIFS(#REF!,#REF!,$B602,#REF!,$C602,#REF!,$D$2)</f>
        <v>#REF!</v>
      </c>
      <c r="F602" s="116" t="e">
        <f>SUMIFS(#REF!,#REF!,$B602,#REF!,$C602,#REF!,$D$2)</f>
        <v>#REF!</v>
      </c>
      <c r="G602" s="15" t="e">
        <f>SUMIFS(#REF!,#REF!,$B602,#REF!,$C602,#REF!,$G$2)</f>
        <v>#REF!</v>
      </c>
      <c r="H602" s="15" t="e">
        <f>SUMIFS(#REF!,#REF!,$B602,#REF!,$C602,#REF!,$G$2)</f>
        <v>#REF!</v>
      </c>
      <c r="I602" s="15" t="e">
        <f>SUMIFS(#REF!,#REF!,$B602,#REF!,$C602,#REF!,$G$2)</f>
        <v>#REF!</v>
      </c>
      <c r="J602" s="117" t="e">
        <f>SUMIFS(#REF!,#REF!,$B602,#REF!,$C602,#REF!,$J$2)</f>
        <v>#REF!</v>
      </c>
      <c r="K602" s="117" t="e">
        <f>SUMIFS(#REF!,#REF!,$B602,#REF!,$C602,#REF!,$J$2)</f>
        <v>#REF!</v>
      </c>
      <c r="L602" s="117" t="e">
        <f>SUMIFS(#REF!,#REF!,$B602,#REF!,$C602,#REF!,$J$2)</f>
        <v>#REF!</v>
      </c>
      <c r="M602" s="118"/>
      <c r="N602" s="118"/>
      <c r="O602" s="118"/>
      <c r="P602" s="118"/>
      <c r="Q602" s="118"/>
      <c r="R602" s="118"/>
      <c r="S602" s="118"/>
      <c r="T602" s="118"/>
      <c r="U602" s="118"/>
      <c r="V602" s="118"/>
      <c r="W602" s="118"/>
      <c r="X602" s="118"/>
      <c r="Y602" s="118"/>
      <c r="Z602" s="118"/>
      <c r="AA602" s="118"/>
      <c r="AB602" s="118"/>
      <c r="AC602" s="118"/>
      <c r="AD602" s="118"/>
      <c r="AE602" s="118"/>
      <c r="AF602" s="118"/>
      <c r="AG602" s="118"/>
      <c r="AH602" s="118"/>
      <c r="AI602" s="118"/>
    </row>
    <row r="603" spans="1:35" ht="63.75" customHeight="1">
      <c r="A603" s="113"/>
      <c r="B603" s="114" t="s">
        <v>846</v>
      </c>
      <c r="C603" s="115" t="s">
        <v>398</v>
      </c>
      <c r="D603" s="116" t="e">
        <f>SUMIFS(#REF!,#REF!,$B603,#REF!,$C603,#REF!,$D$2)</f>
        <v>#REF!</v>
      </c>
      <c r="E603" s="116" t="e">
        <f>SUMIFS(#REF!,#REF!,$B603,#REF!,$C603,#REF!,$D$2)</f>
        <v>#REF!</v>
      </c>
      <c r="F603" s="116" t="e">
        <f>SUMIFS(#REF!,#REF!,$B603,#REF!,$C603,#REF!,$D$2)</f>
        <v>#REF!</v>
      </c>
      <c r="G603" s="15" t="e">
        <f>SUMIFS(#REF!,#REF!,$B603,#REF!,$C603,#REF!,$G$2)</f>
        <v>#REF!</v>
      </c>
      <c r="H603" s="15" t="e">
        <f>SUMIFS(#REF!,#REF!,$B603,#REF!,$C603,#REF!,$G$2)</f>
        <v>#REF!</v>
      </c>
      <c r="I603" s="15" t="e">
        <f>SUMIFS(#REF!,#REF!,$B603,#REF!,$C603,#REF!,$G$2)</f>
        <v>#REF!</v>
      </c>
      <c r="J603" s="117" t="e">
        <f>SUMIFS(#REF!,#REF!,$B603,#REF!,$C603,#REF!,$J$2)</f>
        <v>#REF!</v>
      </c>
      <c r="K603" s="117" t="e">
        <f>SUMIFS(#REF!,#REF!,$B603,#REF!,$C603,#REF!,$J$2)</f>
        <v>#REF!</v>
      </c>
      <c r="L603" s="117" t="e">
        <f>SUMIFS(#REF!,#REF!,$B603,#REF!,$C603,#REF!,$J$2)</f>
        <v>#REF!</v>
      </c>
      <c r="M603" s="118"/>
      <c r="N603" s="118"/>
      <c r="O603" s="118"/>
      <c r="P603" s="118"/>
      <c r="Q603" s="118"/>
      <c r="R603" s="118"/>
      <c r="S603" s="118"/>
      <c r="T603" s="118"/>
      <c r="U603" s="118"/>
      <c r="V603" s="118"/>
      <c r="W603" s="118"/>
      <c r="X603" s="118"/>
      <c r="Y603" s="118"/>
      <c r="Z603" s="118"/>
      <c r="AA603" s="118"/>
      <c r="AB603" s="118"/>
      <c r="AC603" s="118"/>
      <c r="AD603" s="118"/>
      <c r="AE603" s="118"/>
      <c r="AF603" s="118"/>
      <c r="AG603" s="118"/>
      <c r="AH603" s="118"/>
      <c r="AI603" s="118"/>
    </row>
    <row r="604" spans="1:35" ht="18.75" customHeight="1">
      <c r="A604" s="113"/>
      <c r="B604" s="114" t="s">
        <v>846</v>
      </c>
      <c r="C604" s="101" t="s">
        <v>194</v>
      </c>
      <c r="D604" s="116" t="e">
        <f>SUMIFS(#REF!,#REF!,$B604,#REF!,$C604,#REF!,$D$2)</f>
        <v>#REF!</v>
      </c>
      <c r="E604" s="116" t="e">
        <f>SUMIFS(#REF!,#REF!,$B604,#REF!,$C604,#REF!,$D$2)</f>
        <v>#REF!</v>
      </c>
      <c r="F604" s="116" t="e">
        <f>SUMIFS(#REF!,#REF!,$B604,#REF!,$C604,#REF!,$D$2)</f>
        <v>#REF!</v>
      </c>
      <c r="G604" s="15" t="e">
        <f>SUMIFS(#REF!,#REF!,$B604,#REF!,$C604,#REF!,$G$2)</f>
        <v>#REF!</v>
      </c>
      <c r="H604" s="15" t="e">
        <f>SUMIFS(#REF!,#REF!,$B604,#REF!,$C604,#REF!,$G$2)</f>
        <v>#REF!</v>
      </c>
      <c r="I604" s="15" t="e">
        <f>SUMIFS(#REF!,#REF!,$B604,#REF!,$C604,#REF!,$G$2)</f>
        <v>#REF!</v>
      </c>
      <c r="J604" s="117" t="e">
        <f>SUMIFS(#REF!,#REF!,$B604,#REF!,$C604,#REF!,$J$2)</f>
        <v>#REF!</v>
      </c>
      <c r="K604" s="117" t="e">
        <f>SUMIFS(#REF!,#REF!,$B604,#REF!,$C604,#REF!,$J$2)</f>
        <v>#REF!</v>
      </c>
      <c r="L604" s="117" t="e">
        <f>SUMIFS(#REF!,#REF!,$B604,#REF!,$C604,#REF!,$J$2)</f>
        <v>#REF!</v>
      </c>
      <c r="M604" s="118"/>
      <c r="N604" s="118"/>
      <c r="O604" s="118"/>
      <c r="P604" s="118"/>
      <c r="Q604" s="118"/>
      <c r="R604" s="118"/>
      <c r="S604" s="118"/>
      <c r="T604" s="118"/>
      <c r="U604" s="118"/>
      <c r="V604" s="118"/>
      <c r="W604" s="118"/>
      <c r="X604" s="118"/>
      <c r="Y604" s="118"/>
      <c r="Z604" s="118"/>
      <c r="AA604" s="118"/>
      <c r="AB604" s="118"/>
      <c r="AC604" s="118"/>
      <c r="AD604" s="118"/>
      <c r="AE604" s="118"/>
      <c r="AF604" s="118"/>
      <c r="AG604" s="118"/>
      <c r="AH604" s="118"/>
      <c r="AI604" s="118"/>
    </row>
    <row r="605" spans="1:35" ht="15.75" customHeight="1">
      <c r="A605" s="108"/>
      <c r="B605" s="109" t="s">
        <v>3668</v>
      </c>
      <c r="C605" s="110"/>
      <c r="D605" s="111" t="e">
        <f t="shared" ref="D605:L605" si="151">SUM(D606:D608)</f>
        <v>#REF!</v>
      </c>
      <c r="E605" s="111" t="e">
        <f t="shared" si="151"/>
        <v>#REF!</v>
      </c>
      <c r="F605" s="111" t="e">
        <f t="shared" si="151"/>
        <v>#REF!</v>
      </c>
      <c r="G605" s="111" t="e">
        <f t="shared" si="151"/>
        <v>#REF!</v>
      </c>
      <c r="H605" s="111" t="e">
        <f t="shared" si="151"/>
        <v>#REF!</v>
      </c>
      <c r="I605" s="111" t="e">
        <f t="shared" si="151"/>
        <v>#REF!</v>
      </c>
      <c r="J605" s="111" t="e">
        <f t="shared" si="151"/>
        <v>#REF!</v>
      </c>
      <c r="K605" s="111" t="e">
        <f t="shared" si="151"/>
        <v>#REF!</v>
      </c>
      <c r="L605" s="111" t="e">
        <f t="shared" si="151"/>
        <v>#REF!</v>
      </c>
      <c r="M605" s="112"/>
      <c r="N605" s="112"/>
      <c r="O605" s="112"/>
      <c r="P605" s="112"/>
      <c r="Q605" s="112"/>
      <c r="R605" s="112"/>
      <c r="S605" s="112"/>
      <c r="T605" s="112"/>
      <c r="U605" s="112"/>
      <c r="V605" s="112"/>
      <c r="W605" s="112"/>
      <c r="X605" s="112"/>
      <c r="Y605" s="112"/>
      <c r="Z605" s="112"/>
      <c r="AA605" s="112"/>
      <c r="AB605" s="112"/>
      <c r="AC605" s="112"/>
      <c r="AD605" s="112"/>
      <c r="AE605" s="112"/>
      <c r="AF605" s="112"/>
      <c r="AG605" s="112"/>
      <c r="AH605" s="112"/>
      <c r="AI605" s="112"/>
    </row>
    <row r="606" spans="1:35" ht="63.75" customHeight="1">
      <c r="A606" s="113">
        <f>A602+1</f>
        <v>151</v>
      </c>
      <c r="B606" s="114" t="s">
        <v>847</v>
      </c>
      <c r="C606" s="115" t="s">
        <v>115</v>
      </c>
      <c r="D606" s="116" t="e">
        <f>SUMIFS(#REF!,#REF!,$B606,#REF!,$C606,#REF!,$D$2)</f>
        <v>#REF!</v>
      </c>
      <c r="E606" s="116" t="e">
        <f>SUMIFS(#REF!,#REF!,$B606,#REF!,$C606,#REF!,$D$2)</f>
        <v>#REF!</v>
      </c>
      <c r="F606" s="116" t="e">
        <f>SUMIFS(#REF!,#REF!,$B606,#REF!,$C606,#REF!,$D$2)</f>
        <v>#REF!</v>
      </c>
      <c r="G606" s="15" t="e">
        <f>SUMIFS(#REF!,#REF!,$B606,#REF!,$C606,#REF!,$G$2)</f>
        <v>#REF!</v>
      </c>
      <c r="H606" s="15" t="e">
        <f>SUMIFS(#REF!,#REF!,$B606,#REF!,$C606,#REF!,$G$2)</f>
        <v>#REF!</v>
      </c>
      <c r="I606" s="15" t="e">
        <f>SUMIFS(#REF!,#REF!,$B606,#REF!,$C606,#REF!,$G$2)</f>
        <v>#REF!</v>
      </c>
      <c r="J606" s="117" t="e">
        <f>SUMIFS(#REF!,#REF!,$B606,#REF!,$C606,#REF!,$J$2)</f>
        <v>#REF!</v>
      </c>
      <c r="K606" s="117" t="e">
        <f>SUMIFS(#REF!,#REF!,$B606,#REF!,$C606,#REF!,$J$2)</f>
        <v>#REF!</v>
      </c>
      <c r="L606" s="117" t="e">
        <f>SUMIFS(#REF!,#REF!,$B606,#REF!,$C606,#REF!,$J$2)</f>
        <v>#REF!</v>
      </c>
      <c r="M606" s="118"/>
      <c r="N606" s="118"/>
      <c r="O606" s="118"/>
      <c r="P606" s="118"/>
      <c r="Q606" s="118"/>
      <c r="R606" s="118"/>
      <c r="S606" s="118"/>
      <c r="T606" s="118"/>
      <c r="U606" s="118"/>
      <c r="V606" s="118"/>
      <c r="W606" s="118"/>
      <c r="X606" s="118"/>
      <c r="Y606" s="118"/>
      <c r="Z606" s="118"/>
      <c r="AA606" s="118"/>
      <c r="AB606" s="118"/>
      <c r="AC606" s="118"/>
      <c r="AD606" s="118"/>
      <c r="AE606" s="118"/>
      <c r="AF606" s="118"/>
      <c r="AG606" s="118"/>
      <c r="AH606" s="118"/>
      <c r="AI606" s="118"/>
    </row>
    <row r="607" spans="1:35" ht="63.75" customHeight="1">
      <c r="A607" s="113"/>
      <c r="B607" s="114" t="s">
        <v>847</v>
      </c>
      <c r="C607" s="115" t="s">
        <v>398</v>
      </c>
      <c r="D607" s="116" t="e">
        <f>SUMIFS(#REF!,#REF!,$B607,#REF!,$C607,#REF!,$D$2)</f>
        <v>#REF!</v>
      </c>
      <c r="E607" s="116" t="e">
        <f>SUMIFS(#REF!,#REF!,$B607,#REF!,$C607,#REF!,$D$2)</f>
        <v>#REF!</v>
      </c>
      <c r="F607" s="116" t="e">
        <f>SUMIFS(#REF!,#REF!,$B607,#REF!,$C607,#REF!,$D$2)</f>
        <v>#REF!</v>
      </c>
      <c r="G607" s="15" t="e">
        <f>SUMIFS(#REF!,#REF!,$B607,#REF!,$C607,#REF!,$G$2)</f>
        <v>#REF!</v>
      </c>
      <c r="H607" s="15" t="e">
        <f>SUMIFS(#REF!,#REF!,$B607,#REF!,$C607,#REF!,$G$2)</f>
        <v>#REF!</v>
      </c>
      <c r="I607" s="15" t="e">
        <f>SUMIFS(#REF!,#REF!,$B607,#REF!,$C607,#REF!,$G$2)</f>
        <v>#REF!</v>
      </c>
      <c r="J607" s="117" t="e">
        <f>SUMIFS(#REF!,#REF!,$B607,#REF!,$C607,#REF!,$J$2)</f>
        <v>#REF!</v>
      </c>
      <c r="K607" s="117" t="e">
        <f>SUMIFS(#REF!,#REF!,$B607,#REF!,$C607,#REF!,$J$2)</f>
        <v>#REF!</v>
      </c>
      <c r="L607" s="117" t="e">
        <f>SUMIFS(#REF!,#REF!,$B607,#REF!,$C607,#REF!,$J$2)</f>
        <v>#REF!</v>
      </c>
      <c r="M607" s="118"/>
      <c r="N607" s="118"/>
      <c r="O607" s="118"/>
      <c r="P607" s="118"/>
      <c r="Q607" s="118"/>
      <c r="R607" s="118"/>
      <c r="S607" s="118"/>
      <c r="T607" s="118"/>
      <c r="U607" s="118"/>
      <c r="V607" s="118"/>
      <c r="W607" s="118"/>
      <c r="X607" s="118"/>
      <c r="Y607" s="118"/>
      <c r="Z607" s="118"/>
      <c r="AA607" s="118"/>
      <c r="AB607" s="118"/>
      <c r="AC607" s="118"/>
      <c r="AD607" s="118"/>
      <c r="AE607" s="118"/>
      <c r="AF607" s="118"/>
      <c r="AG607" s="118"/>
      <c r="AH607" s="118"/>
      <c r="AI607" s="118"/>
    </row>
    <row r="608" spans="1:35" ht="18.75" customHeight="1">
      <c r="A608" s="113"/>
      <c r="B608" s="114" t="s">
        <v>847</v>
      </c>
      <c r="C608" s="101" t="s">
        <v>194</v>
      </c>
      <c r="D608" s="116" t="e">
        <f>SUMIFS(#REF!,#REF!,$B608,#REF!,$C608,#REF!,$D$2)</f>
        <v>#REF!</v>
      </c>
      <c r="E608" s="116" t="e">
        <f>SUMIFS(#REF!,#REF!,$B608,#REF!,$C608,#REF!,$D$2)</f>
        <v>#REF!</v>
      </c>
      <c r="F608" s="116" t="e">
        <f>SUMIFS(#REF!,#REF!,$B608,#REF!,$C608,#REF!,$D$2)</f>
        <v>#REF!</v>
      </c>
      <c r="G608" s="15" t="e">
        <f>SUMIFS(#REF!,#REF!,$B608,#REF!,$C608,#REF!,$G$2)</f>
        <v>#REF!</v>
      </c>
      <c r="H608" s="15" t="e">
        <f>SUMIFS(#REF!,#REF!,$B608,#REF!,$C608,#REF!,$G$2)</f>
        <v>#REF!</v>
      </c>
      <c r="I608" s="15" t="e">
        <f>SUMIFS(#REF!,#REF!,$B608,#REF!,$C608,#REF!,$G$2)</f>
        <v>#REF!</v>
      </c>
      <c r="J608" s="117" t="e">
        <f>SUMIFS(#REF!,#REF!,$B608,#REF!,$C608,#REF!,$J$2)</f>
        <v>#REF!</v>
      </c>
      <c r="K608" s="117" t="e">
        <f>SUMIFS(#REF!,#REF!,$B608,#REF!,$C608,#REF!,$J$2)</f>
        <v>#REF!</v>
      </c>
      <c r="L608" s="117" t="e">
        <f>SUMIFS(#REF!,#REF!,$B608,#REF!,$C608,#REF!,$J$2)</f>
        <v>#REF!</v>
      </c>
      <c r="M608" s="118"/>
      <c r="N608" s="118"/>
      <c r="O608" s="118"/>
      <c r="P608" s="118"/>
      <c r="Q608" s="118"/>
      <c r="R608" s="118"/>
      <c r="S608" s="118"/>
      <c r="T608" s="118"/>
      <c r="U608" s="118"/>
      <c r="V608" s="118"/>
      <c r="W608" s="118"/>
      <c r="X608" s="118"/>
      <c r="Y608" s="118"/>
      <c r="Z608" s="118"/>
      <c r="AA608" s="118"/>
      <c r="AB608" s="118"/>
      <c r="AC608" s="118"/>
      <c r="AD608" s="118"/>
      <c r="AE608" s="118"/>
      <c r="AF608" s="118"/>
      <c r="AG608" s="118"/>
      <c r="AH608" s="118"/>
      <c r="AI608" s="118"/>
    </row>
    <row r="609" spans="1:35" ht="15.75" customHeight="1">
      <c r="A609" s="108"/>
      <c r="B609" s="109" t="s">
        <v>3668</v>
      </c>
      <c r="C609" s="110"/>
      <c r="D609" s="111" t="e">
        <f t="shared" ref="D609:L609" si="152">SUM(D610:D612)</f>
        <v>#REF!</v>
      </c>
      <c r="E609" s="111" t="e">
        <f t="shared" si="152"/>
        <v>#REF!</v>
      </c>
      <c r="F609" s="111" t="e">
        <f t="shared" si="152"/>
        <v>#REF!</v>
      </c>
      <c r="G609" s="111" t="e">
        <f t="shared" si="152"/>
        <v>#REF!</v>
      </c>
      <c r="H609" s="111" t="e">
        <f t="shared" si="152"/>
        <v>#REF!</v>
      </c>
      <c r="I609" s="111" t="e">
        <f t="shared" si="152"/>
        <v>#REF!</v>
      </c>
      <c r="J609" s="111" t="e">
        <f t="shared" si="152"/>
        <v>#REF!</v>
      </c>
      <c r="K609" s="111" t="e">
        <f t="shared" si="152"/>
        <v>#REF!</v>
      </c>
      <c r="L609" s="111" t="e">
        <f t="shared" si="152"/>
        <v>#REF!</v>
      </c>
      <c r="M609" s="112"/>
      <c r="N609" s="112"/>
      <c r="O609" s="112"/>
      <c r="P609" s="112"/>
      <c r="Q609" s="112"/>
      <c r="R609" s="112"/>
      <c r="S609" s="112"/>
      <c r="T609" s="112"/>
      <c r="U609" s="112"/>
      <c r="V609" s="112"/>
      <c r="W609" s="112"/>
      <c r="X609" s="112"/>
      <c r="Y609" s="112"/>
      <c r="Z609" s="112"/>
      <c r="AA609" s="112"/>
      <c r="AB609" s="112"/>
      <c r="AC609" s="112"/>
      <c r="AD609" s="112"/>
      <c r="AE609" s="112"/>
      <c r="AF609" s="112"/>
      <c r="AG609" s="112"/>
      <c r="AH609" s="112"/>
      <c r="AI609" s="112"/>
    </row>
    <row r="610" spans="1:35" ht="63.75" customHeight="1">
      <c r="A610" s="113">
        <f>A606+1</f>
        <v>152</v>
      </c>
      <c r="B610" s="114" t="s">
        <v>848</v>
      </c>
      <c r="C610" s="115" t="s">
        <v>115</v>
      </c>
      <c r="D610" s="116" t="e">
        <f>SUMIFS(#REF!,#REF!,$B610,#REF!,$C610,#REF!,$D$2)</f>
        <v>#REF!</v>
      </c>
      <c r="E610" s="116" t="e">
        <f>SUMIFS(#REF!,#REF!,$B610,#REF!,$C610,#REF!,$D$2)</f>
        <v>#REF!</v>
      </c>
      <c r="F610" s="116" t="e">
        <f>SUMIFS(#REF!,#REF!,$B610,#REF!,$C610,#REF!,$D$2)</f>
        <v>#REF!</v>
      </c>
      <c r="G610" s="15" t="e">
        <f>SUMIFS(#REF!,#REF!,$B610,#REF!,$C610,#REF!,$G$2)</f>
        <v>#REF!</v>
      </c>
      <c r="H610" s="15" t="e">
        <f>SUMIFS(#REF!,#REF!,$B610,#REF!,$C610,#REF!,$G$2)</f>
        <v>#REF!</v>
      </c>
      <c r="I610" s="15" t="e">
        <f>SUMIFS(#REF!,#REF!,$B610,#REF!,$C610,#REF!,$G$2)</f>
        <v>#REF!</v>
      </c>
      <c r="J610" s="117" t="e">
        <f>SUMIFS(#REF!,#REF!,$B610,#REF!,$C610,#REF!,$J$2)</f>
        <v>#REF!</v>
      </c>
      <c r="K610" s="117" t="e">
        <f>SUMIFS(#REF!,#REF!,$B610,#REF!,$C610,#REF!,$J$2)</f>
        <v>#REF!</v>
      </c>
      <c r="L610" s="117" t="e">
        <f>SUMIFS(#REF!,#REF!,$B610,#REF!,$C610,#REF!,$J$2)</f>
        <v>#REF!</v>
      </c>
      <c r="M610" s="118"/>
      <c r="N610" s="118"/>
      <c r="O610" s="118"/>
      <c r="P610" s="118"/>
      <c r="Q610" s="118"/>
      <c r="R610" s="118"/>
      <c r="S610" s="118"/>
      <c r="T610" s="118"/>
      <c r="U610" s="118"/>
      <c r="V610" s="118"/>
      <c r="W610" s="118"/>
      <c r="X610" s="118"/>
      <c r="Y610" s="118"/>
      <c r="Z610" s="118"/>
      <c r="AA610" s="118"/>
      <c r="AB610" s="118"/>
      <c r="AC610" s="118"/>
      <c r="AD610" s="118"/>
      <c r="AE610" s="118"/>
      <c r="AF610" s="118"/>
      <c r="AG610" s="118"/>
      <c r="AH610" s="118"/>
      <c r="AI610" s="118"/>
    </row>
    <row r="611" spans="1:35" ht="63.75" customHeight="1">
      <c r="A611" s="113"/>
      <c r="B611" s="114" t="s">
        <v>848</v>
      </c>
      <c r="C611" s="115" t="s">
        <v>398</v>
      </c>
      <c r="D611" s="116" t="e">
        <f>SUMIFS(#REF!,#REF!,$B611,#REF!,$C611,#REF!,$D$2)</f>
        <v>#REF!</v>
      </c>
      <c r="E611" s="116" t="e">
        <f>SUMIFS(#REF!,#REF!,$B611,#REF!,$C611,#REF!,$D$2)</f>
        <v>#REF!</v>
      </c>
      <c r="F611" s="116" t="e">
        <f>SUMIFS(#REF!,#REF!,$B611,#REF!,$C611,#REF!,$D$2)</f>
        <v>#REF!</v>
      </c>
      <c r="G611" s="15" t="e">
        <f>SUMIFS(#REF!,#REF!,$B611,#REF!,$C611,#REF!,$G$2)</f>
        <v>#REF!</v>
      </c>
      <c r="H611" s="15" t="e">
        <f>SUMIFS(#REF!,#REF!,$B611,#REF!,$C611,#REF!,$G$2)</f>
        <v>#REF!</v>
      </c>
      <c r="I611" s="15" t="e">
        <f>SUMIFS(#REF!,#REF!,$B611,#REF!,$C611,#REF!,$G$2)</f>
        <v>#REF!</v>
      </c>
      <c r="J611" s="117" t="e">
        <f>SUMIFS(#REF!,#REF!,$B611,#REF!,$C611,#REF!,$J$2)</f>
        <v>#REF!</v>
      </c>
      <c r="K611" s="117" t="e">
        <f>SUMIFS(#REF!,#REF!,$B611,#REF!,$C611,#REF!,$J$2)</f>
        <v>#REF!</v>
      </c>
      <c r="L611" s="117" t="e">
        <f>SUMIFS(#REF!,#REF!,$B611,#REF!,$C611,#REF!,$J$2)</f>
        <v>#REF!</v>
      </c>
      <c r="M611" s="118"/>
      <c r="N611" s="118"/>
      <c r="O611" s="118"/>
      <c r="P611" s="118"/>
      <c r="Q611" s="118"/>
      <c r="R611" s="118"/>
      <c r="S611" s="118"/>
      <c r="T611" s="118"/>
      <c r="U611" s="118"/>
      <c r="V611" s="118"/>
      <c r="W611" s="118"/>
      <c r="X611" s="118"/>
      <c r="Y611" s="118"/>
      <c r="Z611" s="118"/>
      <c r="AA611" s="118"/>
      <c r="AB611" s="118"/>
      <c r="AC611" s="118"/>
      <c r="AD611" s="118"/>
      <c r="AE611" s="118"/>
      <c r="AF611" s="118"/>
      <c r="AG611" s="118"/>
      <c r="AH611" s="118"/>
      <c r="AI611" s="118"/>
    </row>
    <row r="612" spans="1:35" ht="18.75" customHeight="1">
      <c r="A612" s="113"/>
      <c r="B612" s="114" t="s">
        <v>848</v>
      </c>
      <c r="C612" s="101" t="s">
        <v>194</v>
      </c>
      <c r="D612" s="116" t="e">
        <f>SUMIFS(#REF!,#REF!,$B612,#REF!,$C612,#REF!,$D$2)</f>
        <v>#REF!</v>
      </c>
      <c r="E612" s="116" t="e">
        <f>SUMIFS(#REF!,#REF!,$B612,#REF!,$C612,#REF!,$D$2)</f>
        <v>#REF!</v>
      </c>
      <c r="F612" s="116" t="e">
        <f>SUMIFS(#REF!,#REF!,$B612,#REF!,$C612,#REF!,$D$2)</f>
        <v>#REF!</v>
      </c>
      <c r="G612" s="15" t="e">
        <f>SUMIFS(#REF!,#REF!,$B612,#REF!,$C612,#REF!,$G$2)</f>
        <v>#REF!</v>
      </c>
      <c r="H612" s="15" t="e">
        <f>SUMIFS(#REF!,#REF!,$B612,#REF!,$C612,#REF!,$G$2)</f>
        <v>#REF!</v>
      </c>
      <c r="I612" s="15" t="e">
        <f>SUMIFS(#REF!,#REF!,$B612,#REF!,$C612,#REF!,$G$2)</f>
        <v>#REF!</v>
      </c>
      <c r="J612" s="117" t="e">
        <f>SUMIFS(#REF!,#REF!,$B612,#REF!,$C612,#REF!,$J$2)</f>
        <v>#REF!</v>
      </c>
      <c r="K612" s="117" t="e">
        <f>SUMIFS(#REF!,#REF!,$B612,#REF!,$C612,#REF!,$J$2)</f>
        <v>#REF!</v>
      </c>
      <c r="L612" s="117" t="e">
        <f>SUMIFS(#REF!,#REF!,$B612,#REF!,$C612,#REF!,$J$2)</f>
        <v>#REF!</v>
      </c>
      <c r="M612" s="118"/>
      <c r="N612" s="118"/>
      <c r="O612" s="118"/>
      <c r="P612" s="118"/>
      <c r="Q612" s="118"/>
      <c r="R612" s="118"/>
      <c r="S612" s="118"/>
      <c r="T612" s="118"/>
      <c r="U612" s="118"/>
      <c r="V612" s="118"/>
      <c r="W612" s="118"/>
      <c r="X612" s="118"/>
      <c r="Y612" s="118"/>
      <c r="Z612" s="118"/>
      <c r="AA612" s="118"/>
      <c r="AB612" s="118"/>
      <c r="AC612" s="118"/>
      <c r="AD612" s="118"/>
      <c r="AE612" s="118"/>
      <c r="AF612" s="118"/>
      <c r="AG612" s="118"/>
      <c r="AH612" s="118"/>
      <c r="AI612" s="118"/>
    </row>
    <row r="613" spans="1:35" ht="15.75" customHeight="1">
      <c r="A613" s="108"/>
      <c r="B613" s="109" t="s">
        <v>3668</v>
      </c>
      <c r="C613" s="110"/>
      <c r="D613" s="111" t="e">
        <f t="shared" ref="D613:L613" si="153">SUM(D614:D616)</f>
        <v>#REF!</v>
      </c>
      <c r="E613" s="111" t="e">
        <f t="shared" si="153"/>
        <v>#REF!</v>
      </c>
      <c r="F613" s="111" t="e">
        <f t="shared" si="153"/>
        <v>#REF!</v>
      </c>
      <c r="G613" s="111" t="e">
        <f t="shared" si="153"/>
        <v>#REF!</v>
      </c>
      <c r="H613" s="111" t="e">
        <f t="shared" si="153"/>
        <v>#REF!</v>
      </c>
      <c r="I613" s="111" t="e">
        <f t="shared" si="153"/>
        <v>#REF!</v>
      </c>
      <c r="J613" s="111" t="e">
        <f t="shared" si="153"/>
        <v>#REF!</v>
      </c>
      <c r="K613" s="111" t="e">
        <f t="shared" si="153"/>
        <v>#REF!</v>
      </c>
      <c r="L613" s="111" t="e">
        <f t="shared" si="153"/>
        <v>#REF!</v>
      </c>
      <c r="M613" s="112"/>
      <c r="N613" s="112"/>
      <c r="O613" s="112"/>
      <c r="P613" s="112"/>
      <c r="Q613" s="112"/>
      <c r="R613" s="112"/>
      <c r="S613" s="112"/>
      <c r="T613" s="112"/>
      <c r="U613" s="112"/>
      <c r="V613" s="112"/>
      <c r="W613" s="112"/>
      <c r="X613" s="112"/>
      <c r="Y613" s="112"/>
      <c r="Z613" s="112"/>
      <c r="AA613" s="112"/>
      <c r="AB613" s="112"/>
      <c r="AC613" s="112"/>
      <c r="AD613" s="112"/>
      <c r="AE613" s="112"/>
      <c r="AF613" s="112"/>
      <c r="AG613" s="112"/>
      <c r="AH613" s="112"/>
      <c r="AI613" s="112"/>
    </row>
    <row r="614" spans="1:35" ht="63.75" customHeight="1">
      <c r="A614" s="113">
        <f>A610+1</f>
        <v>153</v>
      </c>
      <c r="B614" s="114" t="s">
        <v>849</v>
      </c>
      <c r="C614" s="115" t="s">
        <v>115</v>
      </c>
      <c r="D614" s="116" t="e">
        <f>SUMIFS(#REF!,#REF!,$B614,#REF!,$C614,#REF!,$D$2)</f>
        <v>#REF!</v>
      </c>
      <c r="E614" s="116" t="e">
        <f>SUMIFS(#REF!,#REF!,$B614,#REF!,$C614,#REF!,$D$2)</f>
        <v>#REF!</v>
      </c>
      <c r="F614" s="116" t="e">
        <f>SUMIFS(#REF!,#REF!,$B614,#REF!,$C614,#REF!,$D$2)</f>
        <v>#REF!</v>
      </c>
      <c r="G614" s="15" t="e">
        <f>SUMIFS(#REF!,#REF!,$B614,#REF!,$C614,#REF!,$G$2)</f>
        <v>#REF!</v>
      </c>
      <c r="H614" s="15" t="e">
        <f>SUMIFS(#REF!,#REF!,$B614,#REF!,$C614,#REF!,$G$2)</f>
        <v>#REF!</v>
      </c>
      <c r="I614" s="15" t="e">
        <f>SUMIFS(#REF!,#REF!,$B614,#REF!,$C614,#REF!,$G$2)</f>
        <v>#REF!</v>
      </c>
      <c r="J614" s="117" t="e">
        <f>SUMIFS(#REF!,#REF!,$B614,#REF!,$C614,#REF!,$J$2)</f>
        <v>#REF!</v>
      </c>
      <c r="K614" s="117" t="e">
        <f>SUMIFS(#REF!,#REF!,$B614,#REF!,$C614,#REF!,$J$2)</f>
        <v>#REF!</v>
      </c>
      <c r="L614" s="117" t="e">
        <f>SUMIFS(#REF!,#REF!,$B614,#REF!,$C614,#REF!,$J$2)</f>
        <v>#REF!</v>
      </c>
      <c r="M614" s="118"/>
      <c r="N614" s="118"/>
      <c r="O614" s="118"/>
      <c r="P614" s="118"/>
      <c r="Q614" s="118"/>
      <c r="R614" s="118"/>
      <c r="S614" s="118"/>
      <c r="T614" s="118"/>
      <c r="U614" s="118"/>
      <c r="V614" s="118"/>
      <c r="W614" s="118"/>
      <c r="X614" s="118"/>
      <c r="Y614" s="118"/>
      <c r="Z614" s="118"/>
      <c r="AA614" s="118"/>
      <c r="AB614" s="118"/>
      <c r="AC614" s="118"/>
      <c r="AD614" s="118"/>
      <c r="AE614" s="118"/>
      <c r="AF614" s="118"/>
      <c r="AG614" s="118"/>
      <c r="AH614" s="118"/>
      <c r="AI614" s="118"/>
    </row>
    <row r="615" spans="1:35" ht="63.75" customHeight="1">
      <c r="A615" s="113"/>
      <c r="B615" s="114" t="s">
        <v>849</v>
      </c>
      <c r="C615" s="115" t="s">
        <v>398</v>
      </c>
      <c r="D615" s="116" t="e">
        <f>SUMIFS(#REF!,#REF!,$B615,#REF!,$C615,#REF!,$D$2)</f>
        <v>#REF!</v>
      </c>
      <c r="E615" s="116" t="e">
        <f>SUMIFS(#REF!,#REF!,$B615,#REF!,$C615,#REF!,$D$2)</f>
        <v>#REF!</v>
      </c>
      <c r="F615" s="116" t="e">
        <f>SUMIFS(#REF!,#REF!,$B615,#REF!,$C615,#REF!,$D$2)</f>
        <v>#REF!</v>
      </c>
      <c r="G615" s="15" t="e">
        <f>SUMIFS(#REF!,#REF!,$B615,#REF!,$C615,#REF!,$G$2)</f>
        <v>#REF!</v>
      </c>
      <c r="H615" s="15" t="e">
        <f>SUMIFS(#REF!,#REF!,$B615,#REF!,$C615,#REF!,$G$2)</f>
        <v>#REF!</v>
      </c>
      <c r="I615" s="15" t="e">
        <f>SUMIFS(#REF!,#REF!,$B615,#REF!,$C615,#REF!,$G$2)</f>
        <v>#REF!</v>
      </c>
      <c r="J615" s="117" t="e">
        <f>SUMIFS(#REF!,#REF!,$B615,#REF!,$C615,#REF!,$J$2)</f>
        <v>#REF!</v>
      </c>
      <c r="K615" s="117" t="e">
        <f>SUMIFS(#REF!,#REF!,$B615,#REF!,$C615,#REF!,$J$2)</f>
        <v>#REF!</v>
      </c>
      <c r="L615" s="117" t="e">
        <f>SUMIFS(#REF!,#REF!,$B615,#REF!,$C615,#REF!,$J$2)</f>
        <v>#REF!</v>
      </c>
      <c r="M615" s="118"/>
      <c r="N615" s="118"/>
      <c r="O615" s="118"/>
      <c r="P615" s="118"/>
      <c r="Q615" s="118"/>
      <c r="R615" s="118"/>
      <c r="S615" s="118"/>
      <c r="T615" s="118"/>
      <c r="U615" s="118"/>
      <c r="V615" s="118"/>
      <c r="W615" s="118"/>
      <c r="X615" s="118"/>
      <c r="Y615" s="118"/>
      <c r="Z615" s="118"/>
      <c r="AA615" s="118"/>
      <c r="AB615" s="118"/>
      <c r="AC615" s="118"/>
      <c r="AD615" s="118"/>
      <c r="AE615" s="118"/>
      <c r="AF615" s="118"/>
      <c r="AG615" s="118"/>
      <c r="AH615" s="118"/>
      <c r="AI615" s="118"/>
    </row>
    <row r="616" spans="1:35" ht="18.75" customHeight="1">
      <c r="A616" s="113"/>
      <c r="B616" s="114" t="s">
        <v>849</v>
      </c>
      <c r="C616" s="101" t="s">
        <v>194</v>
      </c>
      <c r="D616" s="116" t="e">
        <f>SUMIFS(#REF!,#REF!,$B616,#REF!,$C616,#REF!,$D$2)</f>
        <v>#REF!</v>
      </c>
      <c r="E616" s="116" t="e">
        <f>SUMIFS(#REF!,#REF!,$B616,#REF!,$C616,#REF!,$D$2)</f>
        <v>#REF!</v>
      </c>
      <c r="F616" s="116" t="e">
        <f>SUMIFS(#REF!,#REF!,$B616,#REF!,$C616,#REF!,$D$2)</f>
        <v>#REF!</v>
      </c>
      <c r="G616" s="15" t="e">
        <f>SUMIFS(#REF!,#REF!,$B616,#REF!,$C616,#REF!,$G$2)</f>
        <v>#REF!</v>
      </c>
      <c r="H616" s="15" t="e">
        <f>SUMIFS(#REF!,#REF!,$B616,#REF!,$C616,#REF!,$G$2)</f>
        <v>#REF!</v>
      </c>
      <c r="I616" s="15" t="e">
        <f>SUMIFS(#REF!,#REF!,$B616,#REF!,$C616,#REF!,$G$2)</f>
        <v>#REF!</v>
      </c>
      <c r="J616" s="117" t="e">
        <f>SUMIFS(#REF!,#REF!,$B616,#REF!,$C616,#REF!,$J$2)</f>
        <v>#REF!</v>
      </c>
      <c r="K616" s="117" t="e">
        <f>SUMIFS(#REF!,#REF!,$B616,#REF!,$C616,#REF!,$J$2)</f>
        <v>#REF!</v>
      </c>
      <c r="L616" s="117" t="e">
        <f>SUMIFS(#REF!,#REF!,$B616,#REF!,$C616,#REF!,$J$2)</f>
        <v>#REF!</v>
      </c>
      <c r="M616" s="118"/>
      <c r="N616" s="118"/>
      <c r="O616" s="118"/>
      <c r="P616" s="118"/>
      <c r="Q616" s="118"/>
      <c r="R616" s="118"/>
      <c r="S616" s="118"/>
      <c r="T616" s="118"/>
      <c r="U616" s="118"/>
      <c r="V616" s="118"/>
      <c r="W616" s="118"/>
      <c r="X616" s="118"/>
      <c r="Y616" s="118"/>
      <c r="Z616" s="118"/>
      <c r="AA616" s="118"/>
      <c r="AB616" s="118"/>
      <c r="AC616" s="118"/>
      <c r="AD616" s="118"/>
      <c r="AE616" s="118"/>
      <c r="AF616" s="118"/>
      <c r="AG616" s="118"/>
      <c r="AH616" s="118"/>
      <c r="AI616" s="118"/>
    </row>
    <row r="617" spans="1:35" ht="15.75" customHeight="1">
      <c r="A617" s="108"/>
      <c r="B617" s="109" t="s">
        <v>3668</v>
      </c>
      <c r="C617" s="110"/>
      <c r="D617" s="111" t="e">
        <f t="shared" ref="D617:L617" si="154">SUM(D618:D620)</f>
        <v>#REF!</v>
      </c>
      <c r="E617" s="111" t="e">
        <f t="shared" si="154"/>
        <v>#REF!</v>
      </c>
      <c r="F617" s="111" t="e">
        <f t="shared" si="154"/>
        <v>#REF!</v>
      </c>
      <c r="G617" s="111" t="e">
        <f t="shared" si="154"/>
        <v>#REF!</v>
      </c>
      <c r="H617" s="111" t="e">
        <f t="shared" si="154"/>
        <v>#REF!</v>
      </c>
      <c r="I617" s="111" t="e">
        <f t="shared" si="154"/>
        <v>#REF!</v>
      </c>
      <c r="J617" s="111" t="e">
        <f t="shared" si="154"/>
        <v>#REF!</v>
      </c>
      <c r="K617" s="111" t="e">
        <f t="shared" si="154"/>
        <v>#REF!</v>
      </c>
      <c r="L617" s="111" t="e">
        <f t="shared" si="154"/>
        <v>#REF!</v>
      </c>
      <c r="M617" s="112"/>
      <c r="N617" s="112"/>
      <c r="O617" s="112"/>
      <c r="P617" s="112"/>
      <c r="Q617" s="112"/>
      <c r="R617" s="112"/>
      <c r="S617" s="112"/>
      <c r="T617" s="112"/>
      <c r="U617" s="112"/>
      <c r="V617" s="112"/>
      <c r="W617" s="112"/>
      <c r="X617" s="112"/>
      <c r="Y617" s="112"/>
      <c r="Z617" s="112"/>
      <c r="AA617" s="112"/>
      <c r="AB617" s="112"/>
      <c r="AC617" s="112"/>
      <c r="AD617" s="112"/>
      <c r="AE617" s="112"/>
      <c r="AF617" s="112"/>
      <c r="AG617" s="112"/>
      <c r="AH617" s="112"/>
      <c r="AI617" s="112"/>
    </row>
    <row r="618" spans="1:35" ht="63.75" customHeight="1">
      <c r="A618" s="113">
        <f>A614+1</f>
        <v>154</v>
      </c>
      <c r="B618" s="114" t="s">
        <v>850</v>
      </c>
      <c r="C618" s="115" t="s">
        <v>115</v>
      </c>
      <c r="D618" s="116" t="e">
        <f>SUMIFS(#REF!,#REF!,$B618,#REF!,$C618,#REF!,$D$2)</f>
        <v>#REF!</v>
      </c>
      <c r="E618" s="116" t="e">
        <f>SUMIFS(#REF!,#REF!,$B618,#REF!,$C618,#REF!,$D$2)</f>
        <v>#REF!</v>
      </c>
      <c r="F618" s="116" t="e">
        <f>SUMIFS(#REF!,#REF!,$B618,#REF!,$C618,#REF!,$D$2)</f>
        <v>#REF!</v>
      </c>
      <c r="G618" s="15" t="e">
        <f>SUMIFS(#REF!,#REF!,$B618,#REF!,$C618,#REF!,$G$2)</f>
        <v>#REF!</v>
      </c>
      <c r="H618" s="15" t="e">
        <f>SUMIFS(#REF!,#REF!,$B618,#REF!,$C618,#REF!,$G$2)</f>
        <v>#REF!</v>
      </c>
      <c r="I618" s="15" t="e">
        <f>SUMIFS(#REF!,#REF!,$B618,#REF!,$C618,#REF!,$G$2)</f>
        <v>#REF!</v>
      </c>
      <c r="J618" s="117" t="e">
        <f>SUMIFS(#REF!,#REF!,$B618,#REF!,$C618,#REF!,$J$2)</f>
        <v>#REF!</v>
      </c>
      <c r="K618" s="117" t="e">
        <f>SUMIFS(#REF!,#REF!,$B618,#REF!,$C618,#REF!,$J$2)</f>
        <v>#REF!</v>
      </c>
      <c r="L618" s="117" t="e">
        <f>SUMIFS(#REF!,#REF!,$B618,#REF!,$C618,#REF!,$J$2)</f>
        <v>#REF!</v>
      </c>
      <c r="M618" s="118"/>
      <c r="N618" s="118"/>
      <c r="O618" s="118"/>
      <c r="P618" s="118"/>
      <c r="Q618" s="118"/>
      <c r="R618" s="118"/>
      <c r="S618" s="118"/>
      <c r="T618" s="118"/>
      <c r="U618" s="118"/>
      <c r="V618" s="118"/>
      <c r="W618" s="118"/>
      <c r="X618" s="118"/>
      <c r="Y618" s="118"/>
      <c r="Z618" s="118"/>
      <c r="AA618" s="118"/>
      <c r="AB618" s="118"/>
      <c r="AC618" s="118"/>
      <c r="AD618" s="118"/>
      <c r="AE618" s="118"/>
      <c r="AF618" s="118"/>
      <c r="AG618" s="118"/>
      <c r="AH618" s="118"/>
      <c r="AI618" s="118"/>
    </row>
    <row r="619" spans="1:35" ht="63.75" customHeight="1">
      <c r="A619" s="113"/>
      <c r="B619" s="114" t="s">
        <v>850</v>
      </c>
      <c r="C619" s="115" t="s">
        <v>398</v>
      </c>
      <c r="D619" s="116" t="e">
        <f>SUMIFS(#REF!,#REF!,$B619,#REF!,$C619,#REF!,$D$2)</f>
        <v>#REF!</v>
      </c>
      <c r="E619" s="116" t="e">
        <f>SUMIFS(#REF!,#REF!,$B619,#REF!,$C619,#REF!,$D$2)</f>
        <v>#REF!</v>
      </c>
      <c r="F619" s="116" t="e">
        <f>SUMIFS(#REF!,#REF!,$B619,#REF!,$C619,#REF!,$D$2)</f>
        <v>#REF!</v>
      </c>
      <c r="G619" s="15" t="e">
        <f>SUMIFS(#REF!,#REF!,$B619,#REF!,$C619,#REF!,$G$2)</f>
        <v>#REF!</v>
      </c>
      <c r="H619" s="15" t="e">
        <f>SUMIFS(#REF!,#REF!,$B619,#REF!,$C619,#REF!,$G$2)</f>
        <v>#REF!</v>
      </c>
      <c r="I619" s="15" t="e">
        <f>SUMIFS(#REF!,#REF!,$B619,#REF!,$C619,#REF!,$G$2)</f>
        <v>#REF!</v>
      </c>
      <c r="J619" s="117" t="e">
        <f>SUMIFS(#REF!,#REF!,$B619,#REF!,$C619,#REF!,$J$2)</f>
        <v>#REF!</v>
      </c>
      <c r="K619" s="117" t="e">
        <f>SUMIFS(#REF!,#REF!,$B619,#REF!,$C619,#REF!,$J$2)</f>
        <v>#REF!</v>
      </c>
      <c r="L619" s="117" t="e">
        <f>SUMIFS(#REF!,#REF!,$B619,#REF!,$C619,#REF!,$J$2)</f>
        <v>#REF!</v>
      </c>
      <c r="M619" s="118"/>
      <c r="N619" s="118"/>
      <c r="O619" s="118"/>
      <c r="P619" s="118"/>
      <c r="Q619" s="118"/>
      <c r="R619" s="118"/>
      <c r="S619" s="118"/>
      <c r="T619" s="118"/>
      <c r="U619" s="118"/>
      <c r="V619" s="118"/>
      <c r="W619" s="118"/>
      <c r="X619" s="118"/>
      <c r="Y619" s="118"/>
      <c r="Z619" s="118"/>
      <c r="AA619" s="118"/>
      <c r="AB619" s="118"/>
      <c r="AC619" s="118"/>
      <c r="AD619" s="118"/>
      <c r="AE619" s="118"/>
      <c r="AF619" s="118"/>
      <c r="AG619" s="118"/>
      <c r="AH619" s="118"/>
      <c r="AI619" s="118"/>
    </row>
    <row r="620" spans="1:35" ht="18.75" customHeight="1">
      <c r="A620" s="113"/>
      <c r="B620" s="114" t="s">
        <v>850</v>
      </c>
      <c r="C620" s="101" t="s">
        <v>194</v>
      </c>
      <c r="D620" s="116" t="e">
        <f>SUMIFS(#REF!,#REF!,$B620,#REF!,$C620,#REF!,$D$2)</f>
        <v>#REF!</v>
      </c>
      <c r="E620" s="116" t="e">
        <f>SUMIFS(#REF!,#REF!,$B620,#REF!,$C620,#REF!,$D$2)</f>
        <v>#REF!</v>
      </c>
      <c r="F620" s="116" t="e">
        <f>SUMIFS(#REF!,#REF!,$B620,#REF!,$C620,#REF!,$D$2)</f>
        <v>#REF!</v>
      </c>
      <c r="G620" s="15" t="e">
        <f>SUMIFS(#REF!,#REF!,$B620,#REF!,$C620,#REF!,$G$2)</f>
        <v>#REF!</v>
      </c>
      <c r="H620" s="15" t="e">
        <f>SUMIFS(#REF!,#REF!,$B620,#REF!,$C620,#REF!,$G$2)</f>
        <v>#REF!</v>
      </c>
      <c r="I620" s="15" t="e">
        <f>SUMIFS(#REF!,#REF!,$B620,#REF!,$C620,#REF!,$G$2)</f>
        <v>#REF!</v>
      </c>
      <c r="J620" s="117" t="e">
        <f>SUMIFS(#REF!,#REF!,$B620,#REF!,$C620,#REF!,$J$2)</f>
        <v>#REF!</v>
      </c>
      <c r="K620" s="117" t="e">
        <f>SUMIFS(#REF!,#REF!,$B620,#REF!,$C620,#REF!,$J$2)</f>
        <v>#REF!</v>
      </c>
      <c r="L620" s="117" t="e">
        <f>SUMIFS(#REF!,#REF!,$B620,#REF!,$C620,#REF!,$J$2)</f>
        <v>#REF!</v>
      </c>
      <c r="M620" s="118"/>
      <c r="N620" s="118"/>
      <c r="O620" s="118"/>
      <c r="P620" s="118"/>
      <c r="Q620" s="118"/>
      <c r="R620" s="118"/>
      <c r="S620" s="118"/>
      <c r="T620" s="118"/>
      <c r="U620" s="118"/>
      <c r="V620" s="118"/>
      <c r="W620" s="118"/>
      <c r="X620" s="118"/>
      <c r="Y620" s="118"/>
      <c r="Z620" s="118"/>
      <c r="AA620" s="118"/>
      <c r="AB620" s="118"/>
      <c r="AC620" s="118"/>
      <c r="AD620" s="118"/>
      <c r="AE620" s="118"/>
      <c r="AF620" s="118"/>
      <c r="AG620" s="118"/>
      <c r="AH620" s="118"/>
      <c r="AI620" s="118"/>
    </row>
    <row r="621" spans="1:35" ht="15.75" customHeight="1">
      <c r="A621" s="108"/>
      <c r="B621" s="109" t="s">
        <v>3668</v>
      </c>
      <c r="C621" s="110"/>
      <c r="D621" s="111" t="e">
        <f t="shared" ref="D621:L621" si="155">SUM(D622:D624)</f>
        <v>#REF!</v>
      </c>
      <c r="E621" s="111" t="e">
        <f t="shared" si="155"/>
        <v>#REF!</v>
      </c>
      <c r="F621" s="111" t="e">
        <f t="shared" si="155"/>
        <v>#REF!</v>
      </c>
      <c r="G621" s="111" t="e">
        <f t="shared" si="155"/>
        <v>#REF!</v>
      </c>
      <c r="H621" s="111" t="e">
        <f t="shared" si="155"/>
        <v>#REF!</v>
      </c>
      <c r="I621" s="111" t="e">
        <f t="shared" si="155"/>
        <v>#REF!</v>
      </c>
      <c r="J621" s="111" t="e">
        <f t="shared" si="155"/>
        <v>#REF!</v>
      </c>
      <c r="K621" s="111" t="e">
        <f t="shared" si="155"/>
        <v>#REF!</v>
      </c>
      <c r="L621" s="111" t="e">
        <f t="shared" si="155"/>
        <v>#REF!</v>
      </c>
      <c r="M621" s="112"/>
      <c r="N621" s="112"/>
      <c r="O621" s="112"/>
      <c r="P621" s="112"/>
      <c r="Q621" s="112"/>
      <c r="R621" s="112"/>
      <c r="S621" s="112"/>
      <c r="T621" s="112"/>
      <c r="U621" s="112"/>
      <c r="V621" s="112"/>
      <c r="W621" s="112"/>
      <c r="X621" s="112"/>
      <c r="Y621" s="112"/>
      <c r="Z621" s="112"/>
      <c r="AA621" s="112"/>
      <c r="AB621" s="112"/>
      <c r="AC621" s="112"/>
      <c r="AD621" s="112"/>
      <c r="AE621" s="112"/>
      <c r="AF621" s="112"/>
      <c r="AG621" s="112"/>
      <c r="AH621" s="112"/>
      <c r="AI621" s="112"/>
    </row>
    <row r="622" spans="1:35" ht="63.75" customHeight="1">
      <c r="A622" s="113">
        <f>A618+1</f>
        <v>155</v>
      </c>
      <c r="B622" s="114" t="s">
        <v>851</v>
      </c>
      <c r="C622" s="115" t="s">
        <v>115</v>
      </c>
      <c r="D622" s="116" t="e">
        <f>SUMIFS(#REF!,#REF!,$B622,#REF!,$C622,#REF!,$D$2)</f>
        <v>#REF!</v>
      </c>
      <c r="E622" s="116" t="e">
        <f>SUMIFS(#REF!,#REF!,$B622,#REF!,$C622,#REF!,$D$2)</f>
        <v>#REF!</v>
      </c>
      <c r="F622" s="116" t="e">
        <f>SUMIFS(#REF!,#REF!,$B622,#REF!,$C622,#REF!,$D$2)</f>
        <v>#REF!</v>
      </c>
      <c r="G622" s="15" t="e">
        <f>SUMIFS(#REF!,#REF!,$B622,#REF!,$C622,#REF!,$G$2)</f>
        <v>#REF!</v>
      </c>
      <c r="H622" s="15" t="e">
        <f>SUMIFS(#REF!,#REF!,$B622,#REF!,$C622,#REF!,$G$2)</f>
        <v>#REF!</v>
      </c>
      <c r="I622" s="15" t="e">
        <f>SUMIFS(#REF!,#REF!,$B622,#REF!,$C622,#REF!,$G$2)</f>
        <v>#REF!</v>
      </c>
      <c r="J622" s="117" t="e">
        <f>SUMIFS(#REF!,#REF!,$B622,#REF!,$C622,#REF!,$J$2)</f>
        <v>#REF!</v>
      </c>
      <c r="K622" s="117" t="e">
        <f>SUMIFS(#REF!,#REF!,$B622,#REF!,$C622,#REF!,$J$2)</f>
        <v>#REF!</v>
      </c>
      <c r="L622" s="117" t="e">
        <f>SUMIFS(#REF!,#REF!,$B622,#REF!,$C622,#REF!,$J$2)</f>
        <v>#REF!</v>
      </c>
      <c r="M622" s="118"/>
      <c r="N622" s="118"/>
      <c r="O622" s="118"/>
      <c r="P622" s="118"/>
      <c r="Q622" s="118"/>
      <c r="R622" s="118"/>
      <c r="S622" s="118"/>
      <c r="T622" s="118"/>
      <c r="U622" s="118"/>
      <c r="V622" s="118"/>
      <c r="W622" s="118"/>
      <c r="X622" s="118"/>
      <c r="Y622" s="118"/>
      <c r="Z622" s="118"/>
      <c r="AA622" s="118"/>
      <c r="AB622" s="118"/>
      <c r="AC622" s="118"/>
      <c r="AD622" s="118"/>
      <c r="AE622" s="118"/>
      <c r="AF622" s="118"/>
      <c r="AG622" s="118"/>
      <c r="AH622" s="118"/>
      <c r="AI622" s="118"/>
    </row>
    <row r="623" spans="1:35" ht="63.75" customHeight="1">
      <c r="A623" s="113"/>
      <c r="B623" s="114" t="s">
        <v>851</v>
      </c>
      <c r="C623" s="115" t="s">
        <v>398</v>
      </c>
      <c r="D623" s="116" t="e">
        <f>SUMIFS(#REF!,#REF!,$B623,#REF!,$C623,#REF!,$D$2)</f>
        <v>#REF!</v>
      </c>
      <c r="E623" s="116" t="e">
        <f>SUMIFS(#REF!,#REF!,$B623,#REF!,$C623,#REF!,$D$2)</f>
        <v>#REF!</v>
      </c>
      <c r="F623" s="116" t="e">
        <f>SUMIFS(#REF!,#REF!,$B623,#REF!,$C623,#REF!,$D$2)</f>
        <v>#REF!</v>
      </c>
      <c r="G623" s="15" t="e">
        <f>SUMIFS(#REF!,#REF!,$B623,#REF!,$C623,#REF!,$G$2)</f>
        <v>#REF!</v>
      </c>
      <c r="H623" s="15" t="e">
        <f>SUMIFS(#REF!,#REF!,$B623,#REF!,$C623,#REF!,$G$2)</f>
        <v>#REF!</v>
      </c>
      <c r="I623" s="15" t="e">
        <f>SUMIFS(#REF!,#REF!,$B623,#REF!,$C623,#REF!,$G$2)</f>
        <v>#REF!</v>
      </c>
      <c r="J623" s="117" t="e">
        <f>SUMIFS(#REF!,#REF!,$B623,#REF!,$C623,#REF!,$J$2)</f>
        <v>#REF!</v>
      </c>
      <c r="K623" s="117" t="e">
        <f>SUMIFS(#REF!,#REF!,$B623,#REF!,$C623,#REF!,$J$2)</f>
        <v>#REF!</v>
      </c>
      <c r="L623" s="117" t="e">
        <f>SUMIFS(#REF!,#REF!,$B623,#REF!,$C623,#REF!,$J$2)</f>
        <v>#REF!</v>
      </c>
      <c r="M623" s="118"/>
      <c r="N623" s="118"/>
      <c r="O623" s="118"/>
      <c r="P623" s="118"/>
      <c r="Q623" s="118"/>
      <c r="R623" s="118"/>
      <c r="S623" s="118"/>
      <c r="T623" s="118"/>
      <c r="U623" s="118"/>
      <c r="V623" s="118"/>
      <c r="W623" s="118"/>
      <c r="X623" s="118"/>
      <c r="Y623" s="118"/>
      <c r="Z623" s="118"/>
      <c r="AA623" s="118"/>
      <c r="AB623" s="118"/>
      <c r="AC623" s="118"/>
      <c r="AD623" s="118"/>
      <c r="AE623" s="118"/>
      <c r="AF623" s="118"/>
      <c r="AG623" s="118"/>
      <c r="AH623" s="118"/>
      <c r="AI623" s="118"/>
    </row>
    <row r="624" spans="1:35" ht="18.75" customHeight="1">
      <c r="A624" s="113"/>
      <c r="B624" s="114" t="s">
        <v>851</v>
      </c>
      <c r="C624" s="101" t="s">
        <v>194</v>
      </c>
      <c r="D624" s="116" t="e">
        <f>SUMIFS(#REF!,#REF!,$B624,#REF!,$C624,#REF!,$D$2)</f>
        <v>#REF!</v>
      </c>
      <c r="E624" s="116" t="e">
        <f>SUMIFS(#REF!,#REF!,$B624,#REF!,$C624,#REF!,$D$2)</f>
        <v>#REF!</v>
      </c>
      <c r="F624" s="116" t="e">
        <f>SUMIFS(#REF!,#REF!,$B624,#REF!,$C624,#REF!,$D$2)</f>
        <v>#REF!</v>
      </c>
      <c r="G624" s="15" t="e">
        <f>SUMIFS(#REF!,#REF!,$B624,#REF!,$C624,#REF!,$G$2)</f>
        <v>#REF!</v>
      </c>
      <c r="H624" s="15" t="e">
        <f>SUMIFS(#REF!,#REF!,$B624,#REF!,$C624,#REF!,$G$2)</f>
        <v>#REF!</v>
      </c>
      <c r="I624" s="15" t="e">
        <f>SUMIFS(#REF!,#REF!,$B624,#REF!,$C624,#REF!,$G$2)</f>
        <v>#REF!</v>
      </c>
      <c r="J624" s="117" t="e">
        <f>SUMIFS(#REF!,#REF!,$B624,#REF!,$C624,#REF!,$J$2)</f>
        <v>#REF!</v>
      </c>
      <c r="K624" s="117" t="e">
        <f>SUMIFS(#REF!,#REF!,$B624,#REF!,$C624,#REF!,$J$2)</f>
        <v>#REF!</v>
      </c>
      <c r="L624" s="117" t="e">
        <f>SUMIFS(#REF!,#REF!,$B624,#REF!,$C624,#REF!,$J$2)</f>
        <v>#REF!</v>
      </c>
      <c r="M624" s="118"/>
      <c r="N624" s="118"/>
      <c r="O624" s="118"/>
      <c r="P624" s="118"/>
      <c r="Q624" s="118"/>
      <c r="R624" s="118"/>
      <c r="S624" s="118"/>
      <c r="T624" s="118"/>
      <c r="U624" s="118"/>
      <c r="V624" s="118"/>
      <c r="W624" s="118"/>
      <c r="X624" s="118"/>
      <c r="Y624" s="118"/>
      <c r="Z624" s="118"/>
      <c r="AA624" s="118"/>
      <c r="AB624" s="118"/>
      <c r="AC624" s="118"/>
      <c r="AD624" s="118"/>
      <c r="AE624" s="118"/>
      <c r="AF624" s="118"/>
      <c r="AG624" s="118"/>
      <c r="AH624" s="118"/>
      <c r="AI624" s="118"/>
    </row>
    <row r="625" spans="1:35" ht="15.75" customHeight="1">
      <c r="A625" s="108"/>
      <c r="B625" s="109" t="s">
        <v>3668</v>
      </c>
      <c r="C625" s="110"/>
      <c r="D625" s="111" t="e">
        <f t="shared" ref="D625:L625" si="156">SUM(D626:D628)</f>
        <v>#REF!</v>
      </c>
      <c r="E625" s="111" t="e">
        <f t="shared" si="156"/>
        <v>#REF!</v>
      </c>
      <c r="F625" s="111" t="e">
        <f t="shared" si="156"/>
        <v>#REF!</v>
      </c>
      <c r="G625" s="111" t="e">
        <f t="shared" si="156"/>
        <v>#REF!</v>
      </c>
      <c r="H625" s="111" t="e">
        <f t="shared" si="156"/>
        <v>#REF!</v>
      </c>
      <c r="I625" s="111" t="e">
        <f t="shared" si="156"/>
        <v>#REF!</v>
      </c>
      <c r="J625" s="111" t="e">
        <f t="shared" si="156"/>
        <v>#REF!</v>
      </c>
      <c r="K625" s="111" t="e">
        <f t="shared" si="156"/>
        <v>#REF!</v>
      </c>
      <c r="L625" s="111" t="e">
        <f t="shared" si="156"/>
        <v>#REF!</v>
      </c>
      <c r="M625" s="112"/>
      <c r="N625" s="112"/>
      <c r="O625" s="112"/>
      <c r="P625" s="112"/>
      <c r="Q625" s="112"/>
      <c r="R625" s="112"/>
      <c r="S625" s="112"/>
      <c r="T625" s="112"/>
      <c r="U625" s="112"/>
      <c r="V625" s="112"/>
      <c r="W625" s="112"/>
      <c r="X625" s="112"/>
      <c r="Y625" s="112"/>
      <c r="Z625" s="112"/>
      <c r="AA625" s="112"/>
      <c r="AB625" s="112"/>
      <c r="AC625" s="112"/>
      <c r="AD625" s="112"/>
      <c r="AE625" s="112"/>
      <c r="AF625" s="112"/>
      <c r="AG625" s="112"/>
      <c r="AH625" s="112"/>
      <c r="AI625" s="112"/>
    </row>
    <row r="626" spans="1:35" ht="63.75" customHeight="1">
      <c r="A626" s="113">
        <f>A622+1</f>
        <v>156</v>
      </c>
      <c r="B626" s="114" t="s">
        <v>852</v>
      </c>
      <c r="C626" s="115" t="s">
        <v>115</v>
      </c>
      <c r="D626" s="116" t="e">
        <f>SUMIFS(#REF!,#REF!,$B626,#REF!,$C626,#REF!,$D$2)</f>
        <v>#REF!</v>
      </c>
      <c r="E626" s="116" t="e">
        <f>SUMIFS(#REF!,#REF!,$B626,#REF!,$C626,#REF!,$D$2)</f>
        <v>#REF!</v>
      </c>
      <c r="F626" s="116" t="e">
        <f>SUMIFS(#REF!,#REF!,$B626,#REF!,$C626,#REF!,$D$2)</f>
        <v>#REF!</v>
      </c>
      <c r="G626" s="15" t="e">
        <f>SUMIFS(#REF!,#REF!,$B626,#REF!,$C626,#REF!,$G$2)</f>
        <v>#REF!</v>
      </c>
      <c r="H626" s="15" t="e">
        <f>SUMIFS(#REF!,#REF!,$B626,#REF!,$C626,#REF!,$G$2)</f>
        <v>#REF!</v>
      </c>
      <c r="I626" s="15" t="e">
        <f>SUMIFS(#REF!,#REF!,$B626,#REF!,$C626,#REF!,$G$2)</f>
        <v>#REF!</v>
      </c>
      <c r="J626" s="117" t="e">
        <f>SUMIFS(#REF!,#REF!,$B626,#REF!,$C626,#REF!,$J$2)</f>
        <v>#REF!</v>
      </c>
      <c r="K626" s="117" t="e">
        <f>SUMIFS(#REF!,#REF!,$B626,#REF!,$C626,#REF!,$J$2)</f>
        <v>#REF!</v>
      </c>
      <c r="L626" s="117" t="e">
        <f>SUMIFS(#REF!,#REF!,$B626,#REF!,$C626,#REF!,$J$2)</f>
        <v>#REF!</v>
      </c>
      <c r="M626" s="118"/>
      <c r="N626" s="118"/>
      <c r="O626" s="118"/>
      <c r="P626" s="118"/>
      <c r="Q626" s="118"/>
      <c r="R626" s="118"/>
      <c r="S626" s="118"/>
      <c r="T626" s="118"/>
      <c r="U626" s="118"/>
      <c r="V626" s="118"/>
      <c r="W626" s="118"/>
      <c r="X626" s="118"/>
      <c r="Y626" s="118"/>
      <c r="Z626" s="118"/>
      <c r="AA626" s="118"/>
      <c r="AB626" s="118"/>
      <c r="AC626" s="118"/>
      <c r="AD626" s="118"/>
      <c r="AE626" s="118"/>
      <c r="AF626" s="118"/>
      <c r="AG626" s="118"/>
      <c r="AH626" s="118"/>
      <c r="AI626" s="118"/>
    </row>
    <row r="627" spans="1:35" ht="63.75" customHeight="1">
      <c r="A627" s="113"/>
      <c r="B627" s="114" t="s">
        <v>852</v>
      </c>
      <c r="C627" s="115" t="s">
        <v>398</v>
      </c>
      <c r="D627" s="116" t="e">
        <f>SUMIFS(#REF!,#REF!,$B627,#REF!,$C627,#REF!,$D$2)</f>
        <v>#REF!</v>
      </c>
      <c r="E627" s="116" t="e">
        <f>SUMIFS(#REF!,#REF!,$B627,#REF!,$C627,#REF!,$D$2)</f>
        <v>#REF!</v>
      </c>
      <c r="F627" s="116" t="e">
        <f>SUMIFS(#REF!,#REF!,$B627,#REF!,$C627,#REF!,$D$2)</f>
        <v>#REF!</v>
      </c>
      <c r="G627" s="15" t="e">
        <f>SUMIFS(#REF!,#REF!,$B627,#REF!,$C627,#REF!,$G$2)</f>
        <v>#REF!</v>
      </c>
      <c r="H627" s="15" t="e">
        <f>SUMIFS(#REF!,#REF!,$B627,#REF!,$C627,#REF!,$G$2)</f>
        <v>#REF!</v>
      </c>
      <c r="I627" s="15" t="e">
        <f>SUMIFS(#REF!,#REF!,$B627,#REF!,$C627,#REF!,$G$2)</f>
        <v>#REF!</v>
      </c>
      <c r="J627" s="117" t="e">
        <f>SUMIFS(#REF!,#REF!,$B627,#REF!,$C627,#REF!,$J$2)</f>
        <v>#REF!</v>
      </c>
      <c r="K627" s="117" t="e">
        <f>SUMIFS(#REF!,#REF!,$B627,#REF!,$C627,#REF!,$J$2)</f>
        <v>#REF!</v>
      </c>
      <c r="L627" s="117" t="e">
        <f>SUMIFS(#REF!,#REF!,$B627,#REF!,$C627,#REF!,$J$2)</f>
        <v>#REF!</v>
      </c>
      <c r="M627" s="118"/>
      <c r="N627" s="118"/>
      <c r="O627" s="118"/>
      <c r="P627" s="118"/>
      <c r="Q627" s="118"/>
      <c r="R627" s="118"/>
      <c r="S627" s="118"/>
      <c r="T627" s="118"/>
      <c r="U627" s="118"/>
      <c r="V627" s="118"/>
      <c r="W627" s="118"/>
      <c r="X627" s="118"/>
      <c r="Y627" s="118"/>
      <c r="Z627" s="118"/>
      <c r="AA627" s="118"/>
      <c r="AB627" s="118"/>
      <c r="AC627" s="118"/>
      <c r="AD627" s="118"/>
      <c r="AE627" s="118"/>
      <c r="AF627" s="118"/>
      <c r="AG627" s="118"/>
      <c r="AH627" s="118"/>
      <c r="AI627" s="118"/>
    </row>
    <row r="628" spans="1:35" ht="18.75" customHeight="1">
      <c r="A628" s="113"/>
      <c r="B628" s="114" t="s">
        <v>852</v>
      </c>
      <c r="C628" s="101" t="s">
        <v>194</v>
      </c>
      <c r="D628" s="116" t="e">
        <f>SUMIFS(#REF!,#REF!,$B628,#REF!,$C628,#REF!,$D$2)</f>
        <v>#REF!</v>
      </c>
      <c r="E628" s="116" t="e">
        <f>SUMIFS(#REF!,#REF!,$B628,#REF!,$C628,#REF!,$D$2)</f>
        <v>#REF!</v>
      </c>
      <c r="F628" s="116" t="e">
        <f>SUMIFS(#REF!,#REF!,$B628,#REF!,$C628,#REF!,$D$2)</f>
        <v>#REF!</v>
      </c>
      <c r="G628" s="15" t="e">
        <f>SUMIFS(#REF!,#REF!,$B628,#REF!,$C628,#REF!,$G$2)</f>
        <v>#REF!</v>
      </c>
      <c r="H628" s="15" t="e">
        <f>SUMIFS(#REF!,#REF!,$B628,#REF!,$C628,#REF!,$G$2)</f>
        <v>#REF!</v>
      </c>
      <c r="I628" s="15" t="e">
        <f>SUMIFS(#REF!,#REF!,$B628,#REF!,$C628,#REF!,$G$2)</f>
        <v>#REF!</v>
      </c>
      <c r="J628" s="117" t="e">
        <f>SUMIFS(#REF!,#REF!,$B628,#REF!,$C628,#REF!,$J$2)</f>
        <v>#REF!</v>
      </c>
      <c r="K628" s="117" t="e">
        <f>SUMIFS(#REF!,#REF!,$B628,#REF!,$C628,#REF!,$J$2)</f>
        <v>#REF!</v>
      </c>
      <c r="L628" s="117" t="e">
        <f>SUMIFS(#REF!,#REF!,$B628,#REF!,$C628,#REF!,$J$2)</f>
        <v>#REF!</v>
      </c>
      <c r="M628" s="118"/>
      <c r="N628" s="118"/>
      <c r="O628" s="118"/>
      <c r="P628" s="118"/>
      <c r="Q628" s="118"/>
      <c r="R628" s="118"/>
      <c r="S628" s="118"/>
      <c r="T628" s="118"/>
      <c r="U628" s="118"/>
      <c r="V628" s="118"/>
      <c r="W628" s="118"/>
      <c r="X628" s="118"/>
      <c r="Y628" s="118"/>
      <c r="Z628" s="118"/>
      <c r="AA628" s="118"/>
      <c r="AB628" s="118"/>
      <c r="AC628" s="118"/>
      <c r="AD628" s="118"/>
      <c r="AE628" s="118"/>
      <c r="AF628" s="118"/>
      <c r="AG628" s="118"/>
      <c r="AH628" s="118"/>
      <c r="AI628" s="118"/>
    </row>
    <row r="629" spans="1:35" ht="15.75" customHeight="1">
      <c r="A629" s="108"/>
      <c r="B629" s="109" t="s">
        <v>3668</v>
      </c>
      <c r="C629" s="110"/>
      <c r="D629" s="111" t="e">
        <f t="shared" ref="D629:L629" si="157">SUM(D630:D632)</f>
        <v>#REF!</v>
      </c>
      <c r="E629" s="111" t="e">
        <f t="shared" si="157"/>
        <v>#REF!</v>
      </c>
      <c r="F629" s="111" t="e">
        <f t="shared" si="157"/>
        <v>#REF!</v>
      </c>
      <c r="G629" s="111" t="e">
        <f t="shared" si="157"/>
        <v>#REF!</v>
      </c>
      <c r="H629" s="111" t="e">
        <f t="shared" si="157"/>
        <v>#REF!</v>
      </c>
      <c r="I629" s="111" t="e">
        <f t="shared" si="157"/>
        <v>#REF!</v>
      </c>
      <c r="J629" s="111" t="e">
        <f t="shared" si="157"/>
        <v>#REF!</v>
      </c>
      <c r="K629" s="111" t="e">
        <f t="shared" si="157"/>
        <v>#REF!</v>
      </c>
      <c r="L629" s="111" t="e">
        <f t="shared" si="157"/>
        <v>#REF!</v>
      </c>
      <c r="M629" s="112"/>
      <c r="N629" s="112"/>
      <c r="O629" s="112"/>
      <c r="P629" s="112"/>
      <c r="Q629" s="112"/>
      <c r="R629" s="112"/>
      <c r="S629" s="112"/>
      <c r="T629" s="112"/>
      <c r="U629" s="112"/>
      <c r="V629" s="112"/>
      <c r="W629" s="112"/>
      <c r="X629" s="112"/>
      <c r="Y629" s="112"/>
      <c r="Z629" s="112"/>
      <c r="AA629" s="112"/>
      <c r="AB629" s="112"/>
      <c r="AC629" s="112"/>
      <c r="AD629" s="112"/>
      <c r="AE629" s="112"/>
      <c r="AF629" s="112"/>
      <c r="AG629" s="112"/>
      <c r="AH629" s="112"/>
      <c r="AI629" s="112"/>
    </row>
    <row r="630" spans="1:35" ht="63.75" customHeight="1">
      <c r="A630" s="113">
        <f>A626+1</f>
        <v>157</v>
      </c>
      <c r="B630" s="114" t="s">
        <v>853</v>
      </c>
      <c r="C630" s="115" t="s">
        <v>115</v>
      </c>
      <c r="D630" s="116" t="e">
        <f>SUMIFS(#REF!,#REF!,$B630,#REF!,$C630,#REF!,$D$2)</f>
        <v>#REF!</v>
      </c>
      <c r="E630" s="116" t="e">
        <f>SUMIFS(#REF!,#REF!,$B630,#REF!,$C630,#REF!,$D$2)</f>
        <v>#REF!</v>
      </c>
      <c r="F630" s="116" t="e">
        <f>SUMIFS(#REF!,#REF!,$B630,#REF!,$C630,#REF!,$D$2)</f>
        <v>#REF!</v>
      </c>
      <c r="G630" s="15" t="e">
        <f>SUMIFS(#REF!,#REF!,$B630,#REF!,$C630,#REF!,$G$2)</f>
        <v>#REF!</v>
      </c>
      <c r="H630" s="15" t="e">
        <f>SUMIFS(#REF!,#REF!,$B630,#REF!,$C630,#REF!,$G$2)</f>
        <v>#REF!</v>
      </c>
      <c r="I630" s="15" t="e">
        <f>SUMIFS(#REF!,#REF!,$B630,#REF!,$C630,#REF!,$G$2)</f>
        <v>#REF!</v>
      </c>
      <c r="J630" s="117" t="e">
        <f>SUMIFS(#REF!,#REF!,$B630,#REF!,$C630,#REF!,$J$2)</f>
        <v>#REF!</v>
      </c>
      <c r="K630" s="117" t="e">
        <f>SUMIFS(#REF!,#REF!,$B630,#REF!,$C630,#REF!,$J$2)</f>
        <v>#REF!</v>
      </c>
      <c r="L630" s="117" t="e">
        <f>SUMIFS(#REF!,#REF!,$B630,#REF!,$C630,#REF!,$J$2)</f>
        <v>#REF!</v>
      </c>
      <c r="M630" s="118"/>
      <c r="N630" s="118"/>
      <c r="O630" s="118"/>
      <c r="P630" s="118"/>
      <c r="Q630" s="118"/>
      <c r="R630" s="118"/>
      <c r="S630" s="118"/>
      <c r="T630" s="118"/>
      <c r="U630" s="118"/>
      <c r="V630" s="118"/>
      <c r="W630" s="118"/>
      <c r="X630" s="118"/>
      <c r="Y630" s="118"/>
      <c r="Z630" s="118"/>
      <c r="AA630" s="118"/>
      <c r="AB630" s="118"/>
      <c r="AC630" s="118"/>
      <c r="AD630" s="118"/>
      <c r="AE630" s="118"/>
      <c r="AF630" s="118"/>
      <c r="AG630" s="118"/>
      <c r="AH630" s="118"/>
      <c r="AI630" s="118"/>
    </row>
    <row r="631" spans="1:35" ht="63.75" customHeight="1">
      <c r="A631" s="113"/>
      <c r="B631" s="114" t="s">
        <v>853</v>
      </c>
      <c r="C631" s="115" t="s">
        <v>398</v>
      </c>
      <c r="D631" s="116" t="e">
        <f>SUMIFS(#REF!,#REF!,$B631,#REF!,$C631,#REF!,$D$2)</f>
        <v>#REF!</v>
      </c>
      <c r="E631" s="116" t="e">
        <f>SUMIFS(#REF!,#REF!,$B631,#REF!,$C631,#REF!,$D$2)</f>
        <v>#REF!</v>
      </c>
      <c r="F631" s="116" t="e">
        <f>SUMIFS(#REF!,#REF!,$B631,#REF!,$C631,#REF!,$D$2)</f>
        <v>#REF!</v>
      </c>
      <c r="G631" s="15" t="e">
        <f>SUMIFS(#REF!,#REF!,$B631,#REF!,$C631,#REF!,$G$2)</f>
        <v>#REF!</v>
      </c>
      <c r="H631" s="15" t="e">
        <f>SUMIFS(#REF!,#REF!,$B631,#REF!,$C631,#REF!,$G$2)</f>
        <v>#REF!</v>
      </c>
      <c r="I631" s="15" t="e">
        <f>SUMIFS(#REF!,#REF!,$B631,#REF!,$C631,#REF!,$G$2)</f>
        <v>#REF!</v>
      </c>
      <c r="J631" s="117" t="e">
        <f>SUMIFS(#REF!,#REF!,$B631,#REF!,$C631,#REF!,$J$2)</f>
        <v>#REF!</v>
      </c>
      <c r="K631" s="117" t="e">
        <f>SUMIFS(#REF!,#REF!,$B631,#REF!,$C631,#REF!,$J$2)</f>
        <v>#REF!</v>
      </c>
      <c r="L631" s="117" t="e">
        <f>SUMIFS(#REF!,#REF!,$B631,#REF!,$C631,#REF!,$J$2)</f>
        <v>#REF!</v>
      </c>
      <c r="M631" s="118"/>
      <c r="N631" s="118"/>
      <c r="O631" s="118"/>
      <c r="P631" s="118"/>
      <c r="Q631" s="118"/>
      <c r="R631" s="118"/>
      <c r="S631" s="118"/>
      <c r="T631" s="118"/>
      <c r="U631" s="118"/>
      <c r="V631" s="118"/>
      <c r="W631" s="118"/>
      <c r="X631" s="118"/>
      <c r="Y631" s="118"/>
      <c r="Z631" s="118"/>
      <c r="AA631" s="118"/>
      <c r="AB631" s="118"/>
      <c r="AC631" s="118"/>
      <c r="AD631" s="118"/>
      <c r="AE631" s="118"/>
      <c r="AF631" s="118"/>
      <c r="AG631" s="118"/>
      <c r="AH631" s="118"/>
      <c r="AI631" s="118"/>
    </row>
    <row r="632" spans="1:35" ht="18.75" customHeight="1">
      <c r="A632" s="113"/>
      <c r="B632" s="114" t="s">
        <v>853</v>
      </c>
      <c r="C632" s="101" t="s">
        <v>194</v>
      </c>
      <c r="D632" s="116" t="e">
        <f>SUMIFS(#REF!,#REF!,$B632,#REF!,$C632,#REF!,$D$2)</f>
        <v>#REF!</v>
      </c>
      <c r="E632" s="116" t="e">
        <f>SUMIFS(#REF!,#REF!,$B632,#REF!,$C632,#REF!,$D$2)</f>
        <v>#REF!</v>
      </c>
      <c r="F632" s="116" t="e">
        <f>SUMIFS(#REF!,#REF!,$B632,#REF!,$C632,#REF!,$D$2)</f>
        <v>#REF!</v>
      </c>
      <c r="G632" s="15" t="e">
        <f>SUMIFS(#REF!,#REF!,$B632,#REF!,$C632,#REF!,$G$2)</f>
        <v>#REF!</v>
      </c>
      <c r="H632" s="15" t="e">
        <f>SUMIFS(#REF!,#REF!,$B632,#REF!,$C632,#REF!,$G$2)</f>
        <v>#REF!</v>
      </c>
      <c r="I632" s="15" t="e">
        <f>SUMIFS(#REF!,#REF!,$B632,#REF!,$C632,#REF!,$G$2)</f>
        <v>#REF!</v>
      </c>
      <c r="J632" s="117" t="e">
        <f>SUMIFS(#REF!,#REF!,$B632,#REF!,$C632,#REF!,$J$2)</f>
        <v>#REF!</v>
      </c>
      <c r="K632" s="117" t="e">
        <f>SUMIFS(#REF!,#REF!,$B632,#REF!,$C632,#REF!,$J$2)</f>
        <v>#REF!</v>
      </c>
      <c r="L632" s="117" t="e">
        <f>SUMIFS(#REF!,#REF!,$B632,#REF!,$C632,#REF!,$J$2)</f>
        <v>#REF!</v>
      </c>
      <c r="M632" s="118"/>
      <c r="N632" s="118"/>
      <c r="O632" s="118"/>
      <c r="P632" s="118"/>
      <c r="Q632" s="118"/>
      <c r="R632" s="118"/>
      <c r="S632" s="118"/>
      <c r="T632" s="118"/>
      <c r="U632" s="118"/>
      <c r="V632" s="118"/>
      <c r="W632" s="118"/>
      <c r="X632" s="118"/>
      <c r="Y632" s="118"/>
      <c r="Z632" s="118"/>
      <c r="AA632" s="118"/>
      <c r="AB632" s="118"/>
      <c r="AC632" s="118"/>
      <c r="AD632" s="118"/>
      <c r="AE632" s="118"/>
      <c r="AF632" s="118"/>
      <c r="AG632" s="118"/>
      <c r="AH632" s="118"/>
      <c r="AI632" s="118"/>
    </row>
    <row r="633" spans="1:35" ht="15.75" customHeight="1">
      <c r="A633" s="108"/>
      <c r="B633" s="109" t="s">
        <v>3668</v>
      </c>
      <c r="C633" s="110"/>
      <c r="D633" s="111" t="e">
        <f t="shared" ref="D633:L633" si="158">SUM(D634:D636)</f>
        <v>#REF!</v>
      </c>
      <c r="E633" s="111" t="e">
        <f t="shared" si="158"/>
        <v>#REF!</v>
      </c>
      <c r="F633" s="111" t="e">
        <f t="shared" si="158"/>
        <v>#REF!</v>
      </c>
      <c r="G633" s="111" t="e">
        <f t="shared" si="158"/>
        <v>#REF!</v>
      </c>
      <c r="H633" s="111" t="e">
        <f t="shared" si="158"/>
        <v>#REF!</v>
      </c>
      <c r="I633" s="111" t="e">
        <f t="shared" si="158"/>
        <v>#REF!</v>
      </c>
      <c r="J633" s="111" t="e">
        <f t="shared" si="158"/>
        <v>#REF!</v>
      </c>
      <c r="K633" s="111" t="e">
        <f t="shared" si="158"/>
        <v>#REF!</v>
      </c>
      <c r="L633" s="111" t="e">
        <f t="shared" si="158"/>
        <v>#REF!</v>
      </c>
      <c r="M633" s="112"/>
      <c r="N633" s="112"/>
      <c r="O633" s="112"/>
      <c r="P633" s="112"/>
      <c r="Q633" s="112"/>
      <c r="R633" s="112"/>
      <c r="S633" s="112"/>
      <c r="T633" s="112"/>
      <c r="U633" s="112"/>
      <c r="V633" s="112"/>
      <c r="W633" s="112"/>
      <c r="X633" s="112"/>
      <c r="Y633" s="112"/>
      <c r="Z633" s="112"/>
      <c r="AA633" s="112"/>
      <c r="AB633" s="112"/>
      <c r="AC633" s="112"/>
      <c r="AD633" s="112"/>
      <c r="AE633" s="112"/>
      <c r="AF633" s="112"/>
      <c r="AG633" s="112"/>
      <c r="AH633" s="112"/>
      <c r="AI633" s="112"/>
    </row>
    <row r="634" spans="1:35" ht="63.75" customHeight="1">
      <c r="A634" s="113">
        <f>A630+1</f>
        <v>158</v>
      </c>
      <c r="B634" s="114" t="s">
        <v>854</v>
      </c>
      <c r="C634" s="115" t="s">
        <v>115</v>
      </c>
      <c r="D634" s="116" t="e">
        <f>SUMIFS(#REF!,#REF!,$B634,#REF!,$C634,#REF!,$D$2)</f>
        <v>#REF!</v>
      </c>
      <c r="E634" s="116" t="e">
        <f>SUMIFS(#REF!,#REF!,$B634,#REF!,$C634,#REF!,$D$2)</f>
        <v>#REF!</v>
      </c>
      <c r="F634" s="116" t="e">
        <f>SUMIFS(#REF!,#REF!,$B634,#REF!,$C634,#REF!,$D$2)</f>
        <v>#REF!</v>
      </c>
      <c r="G634" s="15" t="e">
        <f>SUMIFS(#REF!,#REF!,$B634,#REF!,$C634,#REF!,$G$2)</f>
        <v>#REF!</v>
      </c>
      <c r="H634" s="15" t="e">
        <f>SUMIFS(#REF!,#REF!,$B634,#REF!,$C634,#REF!,$G$2)</f>
        <v>#REF!</v>
      </c>
      <c r="I634" s="15" t="e">
        <f>SUMIFS(#REF!,#REF!,$B634,#REF!,$C634,#REF!,$G$2)</f>
        <v>#REF!</v>
      </c>
      <c r="J634" s="117" t="e">
        <f>SUMIFS(#REF!,#REF!,$B634,#REF!,$C634,#REF!,$J$2)</f>
        <v>#REF!</v>
      </c>
      <c r="K634" s="117" t="e">
        <f>SUMIFS(#REF!,#REF!,$B634,#REF!,$C634,#REF!,$J$2)</f>
        <v>#REF!</v>
      </c>
      <c r="L634" s="117" t="e">
        <f>SUMIFS(#REF!,#REF!,$B634,#REF!,$C634,#REF!,$J$2)</f>
        <v>#REF!</v>
      </c>
      <c r="M634" s="118"/>
      <c r="N634" s="118"/>
      <c r="O634" s="118"/>
      <c r="P634" s="118"/>
      <c r="Q634" s="118"/>
      <c r="R634" s="118"/>
      <c r="S634" s="118"/>
      <c r="T634" s="118"/>
      <c r="U634" s="118"/>
      <c r="V634" s="118"/>
      <c r="W634" s="118"/>
      <c r="X634" s="118"/>
      <c r="Y634" s="118"/>
      <c r="Z634" s="118"/>
      <c r="AA634" s="118"/>
      <c r="AB634" s="118"/>
      <c r="AC634" s="118"/>
      <c r="AD634" s="118"/>
      <c r="AE634" s="118"/>
      <c r="AF634" s="118"/>
      <c r="AG634" s="118"/>
      <c r="AH634" s="118"/>
      <c r="AI634" s="118"/>
    </row>
    <row r="635" spans="1:35" ht="63.75" customHeight="1">
      <c r="A635" s="113"/>
      <c r="B635" s="114" t="s">
        <v>854</v>
      </c>
      <c r="C635" s="115" t="s">
        <v>398</v>
      </c>
      <c r="D635" s="116" t="e">
        <f>SUMIFS(#REF!,#REF!,$B635,#REF!,$C635,#REF!,$D$2)</f>
        <v>#REF!</v>
      </c>
      <c r="E635" s="116" t="e">
        <f>SUMIFS(#REF!,#REF!,$B635,#REF!,$C635,#REF!,$D$2)</f>
        <v>#REF!</v>
      </c>
      <c r="F635" s="116" t="e">
        <f>SUMIFS(#REF!,#REF!,$B635,#REF!,$C635,#REF!,$D$2)</f>
        <v>#REF!</v>
      </c>
      <c r="G635" s="15" t="e">
        <f>SUMIFS(#REF!,#REF!,$B635,#REF!,$C635,#REF!,$G$2)</f>
        <v>#REF!</v>
      </c>
      <c r="H635" s="15" t="e">
        <f>SUMIFS(#REF!,#REF!,$B635,#REF!,$C635,#REF!,$G$2)</f>
        <v>#REF!</v>
      </c>
      <c r="I635" s="15" t="e">
        <f>SUMIFS(#REF!,#REF!,$B635,#REF!,$C635,#REF!,$G$2)</f>
        <v>#REF!</v>
      </c>
      <c r="J635" s="117" t="e">
        <f>SUMIFS(#REF!,#REF!,$B635,#REF!,$C635,#REF!,$J$2)</f>
        <v>#REF!</v>
      </c>
      <c r="K635" s="117" t="e">
        <f>SUMIFS(#REF!,#REF!,$B635,#REF!,$C635,#REF!,$J$2)</f>
        <v>#REF!</v>
      </c>
      <c r="L635" s="117" t="e">
        <f>SUMIFS(#REF!,#REF!,$B635,#REF!,$C635,#REF!,$J$2)</f>
        <v>#REF!</v>
      </c>
      <c r="M635" s="118"/>
      <c r="N635" s="118"/>
      <c r="O635" s="118"/>
      <c r="P635" s="118"/>
      <c r="Q635" s="118"/>
      <c r="R635" s="118"/>
      <c r="S635" s="118"/>
      <c r="T635" s="118"/>
      <c r="U635" s="118"/>
      <c r="V635" s="118"/>
      <c r="W635" s="118"/>
      <c r="X635" s="118"/>
      <c r="Y635" s="118"/>
      <c r="Z635" s="118"/>
      <c r="AA635" s="118"/>
      <c r="AB635" s="118"/>
      <c r="AC635" s="118"/>
      <c r="AD635" s="118"/>
      <c r="AE635" s="118"/>
      <c r="AF635" s="118"/>
      <c r="AG635" s="118"/>
      <c r="AH635" s="118"/>
      <c r="AI635" s="118"/>
    </row>
    <row r="636" spans="1:35" ht="18.75" customHeight="1">
      <c r="A636" s="113"/>
      <c r="B636" s="114" t="s">
        <v>854</v>
      </c>
      <c r="C636" s="101" t="s">
        <v>194</v>
      </c>
      <c r="D636" s="116" t="e">
        <f>SUMIFS(#REF!,#REF!,$B636,#REF!,$C636,#REF!,$D$2)</f>
        <v>#REF!</v>
      </c>
      <c r="E636" s="116" t="e">
        <f>SUMIFS(#REF!,#REF!,$B636,#REF!,$C636,#REF!,$D$2)</f>
        <v>#REF!</v>
      </c>
      <c r="F636" s="116" t="e">
        <f>SUMIFS(#REF!,#REF!,$B636,#REF!,$C636,#REF!,$D$2)</f>
        <v>#REF!</v>
      </c>
      <c r="G636" s="15" t="e">
        <f>SUMIFS(#REF!,#REF!,$B636,#REF!,$C636,#REF!,$G$2)</f>
        <v>#REF!</v>
      </c>
      <c r="H636" s="15" t="e">
        <f>SUMIFS(#REF!,#REF!,$B636,#REF!,$C636,#REF!,$G$2)</f>
        <v>#REF!</v>
      </c>
      <c r="I636" s="15" t="e">
        <f>SUMIFS(#REF!,#REF!,$B636,#REF!,$C636,#REF!,$G$2)</f>
        <v>#REF!</v>
      </c>
      <c r="J636" s="117" t="e">
        <f>SUMIFS(#REF!,#REF!,$B636,#REF!,$C636,#REF!,$J$2)</f>
        <v>#REF!</v>
      </c>
      <c r="K636" s="117" t="e">
        <f>SUMIFS(#REF!,#REF!,$B636,#REF!,$C636,#REF!,$J$2)</f>
        <v>#REF!</v>
      </c>
      <c r="L636" s="117" t="e">
        <f>SUMIFS(#REF!,#REF!,$B636,#REF!,$C636,#REF!,$J$2)</f>
        <v>#REF!</v>
      </c>
      <c r="M636" s="118"/>
      <c r="N636" s="118"/>
      <c r="O636" s="118"/>
      <c r="P636" s="118"/>
      <c r="Q636" s="118"/>
      <c r="R636" s="118"/>
      <c r="S636" s="118"/>
      <c r="T636" s="118"/>
      <c r="U636" s="118"/>
      <c r="V636" s="118"/>
      <c r="W636" s="118"/>
      <c r="X636" s="118"/>
      <c r="Y636" s="118"/>
      <c r="Z636" s="118"/>
      <c r="AA636" s="118"/>
      <c r="AB636" s="118"/>
      <c r="AC636" s="118"/>
      <c r="AD636" s="118"/>
      <c r="AE636" s="118"/>
      <c r="AF636" s="118"/>
      <c r="AG636" s="118"/>
      <c r="AH636" s="118"/>
      <c r="AI636" s="118"/>
    </row>
    <row r="637" spans="1:35" ht="15.75" customHeight="1">
      <c r="A637" s="108"/>
      <c r="B637" s="109" t="s">
        <v>3668</v>
      </c>
      <c r="C637" s="110"/>
      <c r="D637" s="111" t="e">
        <f t="shared" ref="D637:L637" si="159">SUM(D638:D640)</f>
        <v>#REF!</v>
      </c>
      <c r="E637" s="111" t="e">
        <f t="shared" si="159"/>
        <v>#REF!</v>
      </c>
      <c r="F637" s="111" t="e">
        <f t="shared" si="159"/>
        <v>#REF!</v>
      </c>
      <c r="G637" s="111" t="e">
        <f t="shared" si="159"/>
        <v>#REF!</v>
      </c>
      <c r="H637" s="111" t="e">
        <f t="shared" si="159"/>
        <v>#REF!</v>
      </c>
      <c r="I637" s="111" t="e">
        <f t="shared" si="159"/>
        <v>#REF!</v>
      </c>
      <c r="J637" s="111" t="e">
        <f t="shared" si="159"/>
        <v>#REF!</v>
      </c>
      <c r="K637" s="111" t="e">
        <f t="shared" si="159"/>
        <v>#REF!</v>
      </c>
      <c r="L637" s="111" t="e">
        <f t="shared" si="159"/>
        <v>#REF!</v>
      </c>
      <c r="M637" s="112"/>
      <c r="N637" s="112"/>
      <c r="O637" s="112"/>
      <c r="P637" s="112"/>
      <c r="Q637" s="112"/>
      <c r="R637" s="112"/>
      <c r="S637" s="112"/>
      <c r="T637" s="112"/>
      <c r="U637" s="112"/>
      <c r="V637" s="112"/>
      <c r="W637" s="112"/>
      <c r="X637" s="112"/>
      <c r="Y637" s="112"/>
      <c r="Z637" s="112"/>
      <c r="AA637" s="112"/>
      <c r="AB637" s="112"/>
      <c r="AC637" s="112"/>
      <c r="AD637" s="112"/>
      <c r="AE637" s="112"/>
      <c r="AF637" s="112"/>
      <c r="AG637" s="112"/>
      <c r="AH637" s="112"/>
      <c r="AI637" s="112"/>
    </row>
    <row r="638" spans="1:35" ht="63.75" customHeight="1">
      <c r="A638" s="113">
        <f>A634+1</f>
        <v>159</v>
      </c>
      <c r="B638" s="114" t="s">
        <v>855</v>
      </c>
      <c r="C638" s="115" t="s">
        <v>115</v>
      </c>
      <c r="D638" s="116" t="e">
        <f>SUMIFS(#REF!,#REF!,$B638,#REF!,$C638,#REF!,$D$2)</f>
        <v>#REF!</v>
      </c>
      <c r="E638" s="116" t="e">
        <f>SUMIFS(#REF!,#REF!,$B638,#REF!,$C638,#REF!,$D$2)</f>
        <v>#REF!</v>
      </c>
      <c r="F638" s="116" t="e">
        <f>SUMIFS(#REF!,#REF!,$B638,#REF!,$C638,#REF!,$D$2)</f>
        <v>#REF!</v>
      </c>
      <c r="G638" s="15" t="e">
        <f>SUMIFS(#REF!,#REF!,$B638,#REF!,$C638,#REF!,$G$2)</f>
        <v>#REF!</v>
      </c>
      <c r="H638" s="15" t="e">
        <f>SUMIFS(#REF!,#REF!,$B638,#REF!,$C638,#REF!,$G$2)</f>
        <v>#REF!</v>
      </c>
      <c r="I638" s="15" t="e">
        <f>SUMIFS(#REF!,#REF!,$B638,#REF!,$C638,#REF!,$G$2)</f>
        <v>#REF!</v>
      </c>
      <c r="J638" s="117" t="e">
        <f>SUMIFS(#REF!,#REF!,$B638,#REF!,$C638,#REF!,$J$2)</f>
        <v>#REF!</v>
      </c>
      <c r="K638" s="117" t="e">
        <f>SUMIFS(#REF!,#REF!,$B638,#REF!,$C638,#REF!,$J$2)</f>
        <v>#REF!</v>
      </c>
      <c r="L638" s="117" t="e">
        <f>SUMIFS(#REF!,#REF!,$B638,#REF!,$C638,#REF!,$J$2)</f>
        <v>#REF!</v>
      </c>
      <c r="M638" s="118"/>
      <c r="N638" s="118"/>
      <c r="O638" s="118"/>
      <c r="P638" s="118"/>
      <c r="Q638" s="118"/>
      <c r="R638" s="118"/>
      <c r="S638" s="118"/>
      <c r="T638" s="118"/>
      <c r="U638" s="118"/>
      <c r="V638" s="118"/>
      <c r="W638" s="118"/>
      <c r="X638" s="118"/>
      <c r="Y638" s="118"/>
      <c r="Z638" s="118"/>
      <c r="AA638" s="118"/>
      <c r="AB638" s="118"/>
      <c r="AC638" s="118"/>
      <c r="AD638" s="118"/>
      <c r="AE638" s="118"/>
      <c r="AF638" s="118"/>
      <c r="AG638" s="118"/>
      <c r="AH638" s="118"/>
      <c r="AI638" s="118"/>
    </row>
    <row r="639" spans="1:35" ht="63.75" customHeight="1">
      <c r="A639" s="113"/>
      <c r="B639" s="114" t="s">
        <v>855</v>
      </c>
      <c r="C639" s="115" t="s">
        <v>398</v>
      </c>
      <c r="D639" s="116" t="e">
        <f>SUMIFS(#REF!,#REF!,$B639,#REF!,$C639,#REF!,$D$2)</f>
        <v>#REF!</v>
      </c>
      <c r="E639" s="116" t="e">
        <f>SUMIFS(#REF!,#REF!,$B639,#REF!,$C639,#REF!,$D$2)</f>
        <v>#REF!</v>
      </c>
      <c r="F639" s="116" t="e">
        <f>SUMIFS(#REF!,#REF!,$B639,#REF!,$C639,#REF!,$D$2)</f>
        <v>#REF!</v>
      </c>
      <c r="G639" s="15" t="e">
        <f>SUMIFS(#REF!,#REF!,$B639,#REF!,$C639,#REF!,$G$2)</f>
        <v>#REF!</v>
      </c>
      <c r="H639" s="15" t="e">
        <f>SUMIFS(#REF!,#REF!,$B639,#REF!,$C639,#REF!,$G$2)</f>
        <v>#REF!</v>
      </c>
      <c r="I639" s="15" t="e">
        <f>SUMIFS(#REF!,#REF!,$B639,#REF!,$C639,#REF!,$G$2)</f>
        <v>#REF!</v>
      </c>
      <c r="J639" s="117" t="e">
        <f>SUMIFS(#REF!,#REF!,$B639,#REF!,$C639,#REF!,$J$2)</f>
        <v>#REF!</v>
      </c>
      <c r="K639" s="117" t="e">
        <f>SUMIFS(#REF!,#REF!,$B639,#REF!,$C639,#REF!,$J$2)</f>
        <v>#REF!</v>
      </c>
      <c r="L639" s="117" t="e">
        <f>SUMIFS(#REF!,#REF!,$B639,#REF!,$C639,#REF!,$J$2)</f>
        <v>#REF!</v>
      </c>
      <c r="M639" s="118"/>
      <c r="N639" s="118"/>
      <c r="O639" s="118"/>
      <c r="P639" s="118"/>
      <c r="Q639" s="118"/>
      <c r="R639" s="118"/>
      <c r="S639" s="118"/>
      <c r="T639" s="118"/>
      <c r="U639" s="118"/>
      <c r="V639" s="118"/>
      <c r="W639" s="118"/>
      <c r="X639" s="118"/>
      <c r="Y639" s="118"/>
      <c r="Z639" s="118"/>
      <c r="AA639" s="118"/>
      <c r="AB639" s="118"/>
      <c r="AC639" s="118"/>
      <c r="AD639" s="118"/>
      <c r="AE639" s="118"/>
      <c r="AF639" s="118"/>
      <c r="AG639" s="118"/>
      <c r="AH639" s="118"/>
      <c r="AI639" s="118"/>
    </row>
    <row r="640" spans="1:35" ht="18.75" customHeight="1">
      <c r="A640" s="113"/>
      <c r="B640" s="114" t="s">
        <v>855</v>
      </c>
      <c r="C640" s="101" t="s">
        <v>194</v>
      </c>
      <c r="D640" s="116" t="e">
        <f>SUMIFS(#REF!,#REF!,$B640,#REF!,$C640,#REF!,$D$2)</f>
        <v>#REF!</v>
      </c>
      <c r="E640" s="116" t="e">
        <f>SUMIFS(#REF!,#REF!,$B640,#REF!,$C640,#REF!,$D$2)</f>
        <v>#REF!</v>
      </c>
      <c r="F640" s="116" t="e">
        <f>SUMIFS(#REF!,#REF!,$B640,#REF!,$C640,#REF!,$D$2)</f>
        <v>#REF!</v>
      </c>
      <c r="G640" s="15" t="e">
        <f>SUMIFS(#REF!,#REF!,$B640,#REF!,$C640,#REF!,$G$2)</f>
        <v>#REF!</v>
      </c>
      <c r="H640" s="15" t="e">
        <f>SUMIFS(#REF!,#REF!,$B640,#REF!,$C640,#REF!,$G$2)</f>
        <v>#REF!</v>
      </c>
      <c r="I640" s="15" t="e">
        <f>SUMIFS(#REF!,#REF!,$B640,#REF!,$C640,#REF!,$G$2)</f>
        <v>#REF!</v>
      </c>
      <c r="J640" s="117" t="e">
        <f>SUMIFS(#REF!,#REF!,$B640,#REF!,$C640,#REF!,$J$2)</f>
        <v>#REF!</v>
      </c>
      <c r="K640" s="117" t="e">
        <f>SUMIFS(#REF!,#REF!,$B640,#REF!,$C640,#REF!,$J$2)</f>
        <v>#REF!</v>
      </c>
      <c r="L640" s="117" t="e">
        <f>SUMIFS(#REF!,#REF!,$B640,#REF!,$C640,#REF!,$J$2)</f>
        <v>#REF!</v>
      </c>
      <c r="M640" s="118"/>
      <c r="N640" s="118"/>
      <c r="O640" s="118"/>
      <c r="P640" s="118"/>
      <c r="Q640" s="118"/>
      <c r="R640" s="118"/>
      <c r="S640" s="118"/>
      <c r="T640" s="118"/>
      <c r="U640" s="118"/>
      <c r="V640" s="118"/>
      <c r="W640" s="118"/>
      <c r="X640" s="118"/>
      <c r="Y640" s="118"/>
      <c r="Z640" s="118"/>
      <c r="AA640" s="118"/>
      <c r="AB640" s="118"/>
      <c r="AC640" s="118"/>
      <c r="AD640" s="118"/>
      <c r="AE640" s="118"/>
      <c r="AF640" s="118"/>
      <c r="AG640" s="118"/>
      <c r="AH640" s="118"/>
      <c r="AI640" s="118"/>
    </row>
    <row r="641" spans="1:35" ht="15.75" customHeight="1">
      <c r="A641" s="108"/>
      <c r="B641" s="109" t="s">
        <v>3668</v>
      </c>
      <c r="C641" s="110"/>
      <c r="D641" s="111" t="e">
        <f t="shared" ref="D641:L641" si="160">SUM(D642:D644)</f>
        <v>#REF!</v>
      </c>
      <c r="E641" s="111" t="e">
        <f t="shared" si="160"/>
        <v>#REF!</v>
      </c>
      <c r="F641" s="111" t="e">
        <f t="shared" si="160"/>
        <v>#REF!</v>
      </c>
      <c r="G641" s="111" t="e">
        <f t="shared" si="160"/>
        <v>#REF!</v>
      </c>
      <c r="H641" s="111" t="e">
        <f t="shared" si="160"/>
        <v>#REF!</v>
      </c>
      <c r="I641" s="111" t="e">
        <f t="shared" si="160"/>
        <v>#REF!</v>
      </c>
      <c r="J641" s="111" t="e">
        <f t="shared" si="160"/>
        <v>#REF!</v>
      </c>
      <c r="K641" s="111" t="e">
        <f t="shared" si="160"/>
        <v>#REF!</v>
      </c>
      <c r="L641" s="111" t="e">
        <f t="shared" si="160"/>
        <v>#REF!</v>
      </c>
      <c r="M641" s="112"/>
      <c r="N641" s="112"/>
      <c r="O641" s="112"/>
      <c r="P641" s="112"/>
      <c r="Q641" s="112"/>
      <c r="R641" s="112"/>
      <c r="S641" s="112"/>
      <c r="T641" s="112"/>
      <c r="U641" s="112"/>
      <c r="V641" s="112"/>
      <c r="W641" s="112"/>
      <c r="X641" s="112"/>
      <c r="Y641" s="112"/>
      <c r="Z641" s="112"/>
      <c r="AA641" s="112"/>
      <c r="AB641" s="112"/>
      <c r="AC641" s="112"/>
      <c r="AD641" s="112"/>
      <c r="AE641" s="112"/>
      <c r="AF641" s="112"/>
      <c r="AG641" s="112"/>
      <c r="AH641" s="112"/>
      <c r="AI641" s="112"/>
    </row>
    <row r="642" spans="1:35" ht="63.75" customHeight="1">
      <c r="A642" s="113">
        <f>A638+1</f>
        <v>160</v>
      </c>
      <c r="B642" s="114" t="s">
        <v>856</v>
      </c>
      <c r="C642" s="115" t="s">
        <v>115</v>
      </c>
      <c r="D642" s="116" t="e">
        <f>SUMIFS(#REF!,#REF!,$B642,#REF!,$C642,#REF!,$D$2)</f>
        <v>#REF!</v>
      </c>
      <c r="E642" s="116" t="e">
        <f>SUMIFS(#REF!,#REF!,$B642,#REF!,$C642,#REF!,$D$2)</f>
        <v>#REF!</v>
      </c>
      <c r="F642" s="116" t="e">
        <f>SUMIFS(#REF!,#REF!,$B642,#REF!,$C642,#REF!,$D$2)</f>
        <v>#REF!</v>
      </c>
      <c r="G642" s="15" t="e">
        <f>SUMIFS(#REF!,#REF!,$B642,#REF!,$C642,#REF!,$G$2)</f>
        <v>#REF!</v>
      </c>
      <c r="H642" s="15" t="e">
        <f>SUMIFS(#REF!,#REF!,$B642,#REF!,$C642,#REF!,$G$2)</f>
        <v>#REF!</v>
      </c>
      <c r="I642" s="15" t="e">
        <f>SUMIFS(#REF!,#REF!,$B642,#REF!,$C642,#REF!,$G$2)</f>
        <v>#REF!</v>
      </c>
      <c r="J642" s="117" t="e">
        <f>SUMIFS(#REF!,#REF!,$B642,#REF!,$C642,#REF!,$J$2)</f>
        <v>#REF!</v>
      </c>
      <c r="K642" s="117" t="e">
        <f>SUMIFS(#REF!,#REF!,$B642,#REF!,$C642,#REF!,$J$2)</f>
        <v>#REF!</v>
      </c>
      <c r="L642" s="117" t="e">
        <f>SUMIFS(#REF!,#REF!,$B642,#REF!,$C642,#REF!,$J$2)</f>
        <v>#REF!</v>
      </c>
      <c r="M642" s="118"/>
      <c r="N642" s="118"/>
      <c r="O642" s="118"/>
      <c r="P642" s="118"/>
      <c r="Q642" s="118"/>
      <c r="R642" s="118"/>
      <c r="S642" s="118"/>
      <c r="T642" s="118"/>
      <c r="U642" s="118"/>
      <c r="V642" s="118"/>
      <c r="W642" s="118"/>
      <c r="X642" s="118"/>
      <c r="Y642" s="118"/>
      <c r="Z642" s="118"/>
      <c r="AA642" s="118"/>
      <c r="AB642" s="118"/>
      <c r="AC642" s="118"/>
      <c r="AD642" s="118"/>
      <c r="AE642" s="118"/>
      <c r="AF642" s="118"/>
      <c r="AG642" s="118"/>
      <c r="AH642" s="118"/>
      <c r="AI642" s="118"/>
    </row>
    <row r="643" spans="1:35" ht="63.75" customHeight="1">
      <c r="A643" s="113"/>
      <c r="B643" s="114" t="s">
        <v>856</v>
      </c>
      <c r="C643" s="115" t="s">
        <v>398</v>
      </c>
      <c r="D643" s="116" t="e">
        <f>SUMIFS(#REF!,#REF!,$B643,#REF!,$C643,#REF!,$D$2)</f>
        <v>#REF!</v>
      </c>
      <c r="E643" s="116" t="e">
        <f>SUMIFS(#REF!,#REF!,$B643,#REF!,$C643,#REF!,$D$2)</f>
        <v>#REF!</v>
      </c>
      <c r="F643" s="116" t="e">
        <f>SUMIFS(#REF!,#REF!,$B643,#REF!,$C643,#REF!,$D$2)</f>
        <v>#REF!</v>
      </c>
      <c r="G643" s="15" t="e">
        <f>SUMIFS(#REF!,#REF!,$B643,#REF!,$C643,#REF!,$G$2)</f>
        <v>#REF!</v>
      </c>
      <c r="H643" s="15" t="e">
        <f>SUMIFS(#REF!,#REF!,$B643,#REF!,$C643,#REF!,$G$2)</f>
        <v>#REF!</v>
      </c>
      <c r="I643" s="15" t="e">
        <f>SUMIFS(#REF!,#REF!,$B643,#REF!,$C643,#REF!,$G$2)</f>
        <v>#REF!</v>
      </c>
      <c r="J643" s="117" t="e">
        <f>SUMIFS(#REF!,#REF!,$B643,#REF!,$C643,#REF!,$J$2)</f>
        <v>#REF!</v>
      </c>
      <c r="K643" s="117" t="e">
        <f>SUMIFS(#REF!,#REF!,$B643,#REF!,$C643,#REF!,$J$2)</f>
        <v>#REF!</v>
      </c>
      <c r="L643" s="117" t="e">
        <f>SUMIFS(#REF!,#REF!,$B643,#REF!,$C643,#REF!,$J$2)</f>
        <v>#REF!</v>
      </c>
      <c r="M643" s="118"/>
      <c r="N643" s="118"/>
      <c r="O643" s="118"/>
      <c r="P643" s="118"/>
      <c r="Q643" s="118"/>
      <c r="R643" s="118"/>
      <c r="S643" s="118"/>
      <c r="T643" s="118"/>
      <c r="U643" s="118"/>
      <c r="V643" s="118"/>
      <c r="W643" s="118"/>
      <c r="X643" s="118"/>
      <c r="Y643" s="118"/>
      <c r="Z643" s="118"/>
      <c r="AA643" s="118"/>
      <c r="AB643" s="118"/>
      <c r="AC643" s="118"/>
      <c r="AD643" s="118"/>
      <c r="AE643" s="118"/>
      <c r="AF643" s="118"/>
      <c r="AG643" s="118"/>
      <c r="AH643" s="118"/>
      <c r="AI643" s="118"/>
    </row>
    <row r="644" spans="1:35" ht="18.75" customHeight="1">
      <c r="A644" s="113"/>
      <c r="B644" s="114" t="s">
        <v>856</v>
      </c>
      <c r="C644" s="101" t="s">
        <v>194</v>
      </c>
      <c r="D644" s="116" t="e">
        <f>SUMIFS(#REF!,#REF!,$B644,#REF!,$C644,#REF!,$D$2)</f>
        <v>#REF!</v>
      </c>
      <c r="E644" s="116" t="e">
        <f>SUMIFS(#REF!,#REF!,$B644,#REF!,$C644,#REF!,$D$2)</f>
        <v>#REF!</v>
      </c>
      <c r="F644" s="116" t="e">
        <f>SUMIFS(#REF!,#REF!,$B644,#REF!,$C644,#REF!,$D$2)</f>
        <v>#REF!</v>
      </c>
      <c r="G644" s="15" t="e">
        <f>SUMIFS(#REF!,#REF!,$B644,#REF!,$C644,#REF!,$G$2)</f>
        <v>#REF!</v>
      </c>
      <c r="H644" s="15" t="e">
        <f>SUMIFS(#REF!,#REF!,$B644,#REF!,$C644,#REF!,$G$2)</f>
        <v>#REF!</v>
      </c>
      <c r="I644" s="15" t="e">
        <f>SUMIFS(#REF!,#REF!,$B644,#REF!,$C644,#REF!,$G$2)</f>
        <v>#REF!</v>
      </c>
      <c r="J644" s="117" t="e">
        <f>SUMIFS(#REF!,#REF!,$B644,#REF!,$C644,#REF!,$J$2)</f>
        <v>#REF!</v>
      </c>
      <c r="K644" s="117" t="e">
        <f>SUMIFS(#REF!,#REF!,$B644,#REF!,$C644,#REF!,$J$2)</f>
        <v>#REF!</v>
      </c>
      <c r="L644" s="117" t="e">
        <f>SUMIFS(#REF!,#REF!,$B644,#REF!,$C644,#REF!,$J$2)</f>
        <v>#REF!</v>
      </c>
      <c r="M644" s="118"/>
      <c r="N644" s="118"/>
      <c r="O644" s="118"/>
      <c r="P644" s="118"/>
      <c r="Q644" s="118"/>
      <c r="R644" s="118"/>
      <c r="S644" s="118"/>
      <c r="T644" s="118"/>
      <c r="U644" s="118"/>
      <c r="V644" s="118"/>
      <c r="W644" s="118"/>
      <c r="X644" s="118"/>
      <c r="Y644" s="118"/>
      <c r="Z644" s="118"/>
      <c r="AA644" s="118"/>
      <c r="AB644" s="118"/>
      <c r="AC644" s="118"/>
      <c r="AD644" s="118"/>
      <c r="AE644" s="118"/>
      <c r="AF644" s="118"/>
      <c r="AG644" s="118"/>
      <c r="AH644" s="118"/>
      <c r="AI644" s="118"/>
    </row>
    <row r="645" spans="1:35" ht="15.75" customHeight="1">
      <c r="A645" s="108"/>
      <c r="B645" s="109" t="s">
        <v>3668</v>
      </c>
      <c r="C645" s="110"/>
      <c r="D645" s="111" t="e">
        <f t="shared" ref="D645:L645" si="161">SUM(D646:D648)</f>
        <v>#REF!</v>
      </c>
      <c r="E645" s="111" t="e">
        <f t="shared" si="161"/>
        <v>#REF!</v>
      </c>
      <c r="F645" s="111" t="e">
        <f t="shared" si="161"/>
        <v>#REF!</v>
      </c>
      <c r="G645" s="111" t="e">
        <f t="shared" si="161"/>
        <v>#REF!</v>
      </c>
      <c r="H645" s="111" t="e">
        <f t="shared" si="161"/>
        <v>#REF!</v>
      </c>
      <c r="I645" s="111" t="e">
        <f t="shared" si="161"/>
        <v>#REF!</v>
      </c>
      <c r="J645" s="111" t="e">
        <f t="shared" si="161"/>
        <v>#REF!</v>
      </c>
      <c r="K645" s="111" t="e">
        <f t="shared" si="161"/>
        <v>#REF!</v>
      </c>
      <c r="L645" s="111" t="e">
        <f t="shared" si="161"/>
        <v>#REF!</v>
      </c>
      <c r="M645" s="112"/>
      <c r="N645" s="112"/>
      <c r="O645" s="112"/>
      <c r="P645" s="112"/>
      <c r="Q645" s="112"/>
      <c r="R645" s="112"/>
      <c r="S645" s="112"/>
      <c r="T645" s="112"/>
      <c r="U645" s="112"/>
      <c r="V645" s="112"/>
      <c r="W645" s="112"/>
      <c r="X645" s="112"/>
      <c r="Y645" s="112"/>
      <c r="Z645" s="112"/>
      <c r="AA645" s="112"/>
      <c r="AB645" s="112"/>
      <c r="AC645" s="112"/>
      <c r="AD645" s="112"/>
      <c r="AE645" s="112"/>
      <c r="AF645" s="112"/>
      <c r="AG645" s="112"/>
      <c r="AH645" s="112"/>
      <c r="AI645" s="112"/>
    </row>
    <row r="646" spans="1:35" ht="63.75" customHeight="1">
      <c r="A646" s="113">
        <f>A642+1</f>
        <v>161</v>
      </c>
      <c r="B646" s="114" t="s">
        <v>857</v>
      </c>
      <c r="C646" s="115" t="s">
        <v>115</v>
      </c>
      <c r="D646" s="116" t="e">
        <f>SUMIFS(#REF!,#REF!,$B646,#REF!,$C646,#REF!,$D$2)</f>
        <v>#REF!</v>
      </c>
      <c r="E646" s="116" t="e">
        <f>SUMIFS(#REF!,#REF!,$B646,#REF!,$C646,#REF!,$D$2)</f>
        <v>#REF!</v>
      </c>
      <c r="F646" s="116" t="e">
        <f>SUMIFS(#REF!,#REF!,$B646,#REF!,$C646,#REF!,$D$2)</f>
        <v>#REF!</v>
      </c>
      <c r="G646" s="15" t="e">
        <f>SUMIFS(#REF!,#REF!,$B646,#REF!,$C646,#REF!,$G$2)</f>
        <v>#REF!</v>
      </c>
      <c r="H646" s="15" t="e">
        <f>SUMIFS(#REF!,#REF!,$B646,#REF!,$C646,#REF!,$G$2)</f>
        <v>#REF!</v>
      </c>
      <c r="I646" s="15" t="e">
        <f>SUMIFS(#REF!,#REF!,$B646,#REF!,$C646,#REF!,$G$2)</f>
        <v>#REF!</v>
      </c>
      <c r="J646" s="117" t="e">
        <f>SUMIFS(#REF!,#REF!,$B646,#REF!,$C646,#REF!,$J$2)</f>
        <v>#REF!</v>
      </c>
      <c r="K646" s="117" t="e">
        <f>SUMIFS(#REF!,#REF!,$B646,#REF!,$C646,#REF!,$J$2)</f>
        <v>#REF!</v>
      </c>
      <c r="L646" s="117" t="e">
        <f>SUMIFS(#REF!,#REF!,$B646,#REF!,$C646,#REF!,$J$2)</f>
        <v>#REF!</v>
      </c>
      <c r="M646" s="118"/>
      <c r="N646" s="118"/>
      <c r="O646" s="118"/>
      <c r="P646" s="118"/>
      <c r="Q646" s="118"/>
      <c r="R646" s="118"/>
      <c r="S646" s="118"/>
      <c r="T646" s="118"/>
      <c r="U646" s="118"/>
      <c r="V646" s="118"/>
      <c r="W646" s="118"/>
      <c r="X646" s="118"/>
      <c r="Y646" s="118"/>
      <c r="Z646" s="118"/>
      <c r="AA646" s="118"/>
      <c r="AB646" s="118"/>
      <c r="AC646" s="118"/>
      <c r="AD646" s="118"/>
      <c r="AE646" s="118"/>
      <c r="AF646" s="118"/>
      <c r="AG646" s="118"/>
      <c r="AH646" s="118"/>
      <c r="AI646" s="118"/>
    </row>
    <row r="647" spans="1:35" ht="63.75" customHeight="1">
      <c r="A647" s="113"/>
      <c r="B647" s="114" t="s">
        <v>857</v>
      </c>
      <c r="C647" s="115" t="s">
        <v>398</v>
      </c>
      <c r="D647" s="116" t="e">
        <f>SUMIFS(#REF!,#REF!,$B647,#REF!,$C647,#REF!,$D$2)</f>
        <v>#REF!</v>
      </c>
      <c r="E647" s="116" t="e">
        <f>SUMIFS(#REF!,#REF!,$B647,#REF!,$C647,#REF!,$D$2)</f>
        <v>#REF!</v>
      </c>
      <c r="F647" s="116" t="e">
        <f>SUMIFS(#REF!,#REF!,$B647,#REF!,$C647,#REF!,$D$2)</f>
        <v>#REF!</v>
      </c>
      <c r="G647" s="15" t="e">
        <f>SUMIFS(#REF!,#REF!,$B647,#REF!,$C647,#REF!,$G$2)</f>
        <v>#REF!</v>
      </c>
      <c r="H647" s="15" t="e">
        <f>SUMIFS(#REF!,#REF!,$B647,#REF!,$C647,#REF!,$G$2)</f>
        <v>#REF!</v>
      </c>
      <c r="I647" s="15" t="e">
        <f>SUMIFS(#REF!,#REF!,$B647,#REF!,$C647,#REF!,$G$2)</f>
        <v>#REF!</v>
      </c>
      <c r="J647" s="117" t="e">
        <f>SUMIFS(#REF!,#REF!,$B647,#REF!,$C647,#REF!,$J$2)</f>
        <v>#REF!</v>
      </c>
      <c r="K647" s="117" t="e">
        <f>SUMIFS(#REF!,#REF!,$B647,#REF!,$C647,#REF!,$J$2)</f>
        <v>#REF!</v>
      </c>
      <c r="L647" s="117" t="e">
        <f>SUMIFS(#REF!,#REF!,$B647,#REF!,$C647,#REF!,$J$2)</f>
        <v>#REF!</v>
      </c>
      <c r="M647" s="118"/>
      <c r="N647" s="118"/>
      <c r="O647" s="118"/>
      <c r="P647" s="118"/>
      <c r="Q647" s="118"/>
      <c r="R647" s="118"/>
      <c r="S647" s="118"/>
      <c r="T647" s="118"/>
      <c r="U647" s="118"/>
      <c r="V647" s="118"/>
      <c r="W647" s="118"/>
      <c r="X647" s="118"/>
      <c r="Y647" s="118"/>
      <c r="Z647" s="118"/>
      <c r="AA647" s="118"/>
      <c r="AB647" s="118"/>
      <c r="AC647" s="118"/>
      <c r="AD647" s="118"/>
      <c r="AE647" s="118"/>
      <c r="AF647" s="118"/>
      <c r="AG647" s="118"/>
      <c r="AH647" s="118"/>
      <c r="AI647" s="118"/>
    </row>
    <row r="648" spans="1:35" ht="18.75" customHeight="1">
      <c r="A648" s="113"/>
      <c r="B648" s="114" t="s">
        <v>857</v>
      </c>
      <c r="C648" s="101" t="s">
        <v>194</v>
      </c>
      <c r="D648" s="116" t="e">
        <f>SUMIFS(#REF!,#REF!,$B648,#REF!,$C648,#REF!,$D$2)</f>
        <v>#REF!</v>
      </c>
      <c r="E648" s="116" t="e">
        <f>SUMIFS(#REF!,#REF!,$B648,#REF!,$C648,#REF!,$D$2)</f>
        <v>#REF!</v>
      </c>
      <c r="F648" s="116" t="e">
        <f>SUMIFS(#REF!,#REF!,$B648,#REF!,$C648,#REF!,$D$2)</f>
        <v>#REF!</v>
      </c>
      <c r="G648" s="15" t="e">
        <f>SUMIFS(#REF!,#REF!,$B648,#REF!,$C648,#REF!,$G$2)</f>
        <v>#REF!</v>
      </c>
      <c r="H648" s="15" t="e">
        <f>SUMIFS(#REF!,#REF!,$B648,#REF!,$C648,#REF!,$G$2)</f>
        <v>#REF!</v>
      </c>
      <c r="I648" s="15" t="e">
        <f>SUMIFS(#REF!,#REF!,$B648,#REF!,$C648,#REF!,$G$2)</f>
        <v>#REF!</v>
      </c>
      <c r="J648" s="117" t="e">
        <f>SUMIFS(#REF!,#REF!,$B648,#REF!,$C648,#REF!,$J$2)</f>
        <v>#REF!</v>
      </c>
      <c r="K648" s="117" t="e">
        <f>SUMIFS(#REF!,#REF!,$B648,#REF!,$C648,#REF!,$J$2)</f>
        <v>#REF!</v>
      </c>
      <c r="L648" s="117" t="e">
        <f>SUMIFS(#REF!,#REF!,$B648,#REF!,$C648,#REF!,$J$2)</f>
        <v>#REF!</v>
      </c>
      <c r="M648" s="118"/>
      <c r="N648" s="118"/>
      <c r="O648" s="118"/>
      <c r="P648" s="118"/>
      <c r="Q648" s="118"/>
      <c r="R648" s="118"/>
      <c r="S648" s="118"/>
      <c r="T648" s="118"/>
      <c r="U648" s="118"/>
      <c r="V648" s="118"/>
      <c r="W648" s="118"/>
      <c r="X648" s="118"/>
      <c r="Y648" s="118"/>
      <c r="Z648" s="118"/>
      <c r="AA648" s="118"/>
      <c r="AB648" s="118"/>
      <c r="AC648" s="118"/>
      <c r="AD648" s="118"/>
      <c r="AE648" s="118"/>
      <c r="AF648" s="118"/>
      <c r="AG648" s="118"/>
      <c r="AH648" s="118"/>
      <c r="AI648" s="118"/>
    </row>
    <row r="649" spans="1:35" ht="15.75" customHeight="1">
      <c r="A649" s="108"/>
      <c r="B649" s="109" t="s">
        <v>3668</v>
      </c>
      <c r="C649" s="110"/>
      <c r="D649" s="111" t="e">
        <f t="shared" ref="D649:L649" si="162">SUM(D650:D652)</f>
        <v>#REF!</v>
      </c>
      <c r="E649" s="111" t="e">
        <f t="shared" si="162"/>
        <v>#REF!</v>
      </c>
      <c r="F649" s="111" t="e">
        <f t="shared" si="162"/>
        <v>#REF!</v>
      </c>
      <c r="G649" s="111" t="e">
        <f t="shared" si="162"/>
        <v>#REF!</v>
      </c>
      <c r="H649" s="111" t="e">
        <f t="shared" si="162"/>
        <v>#REF!</v>
      </c>
      <c r="I649" s="111" t="e">
        <f t="shared" si="162"/>
        <v>#REF!</v>
      </c>
      <c r="J649" s="111" t="e">
        <f t="shared" si="162"/>
        <v>#REF!</v>
      </c>
      <c r="K649" s="111" t="e">
        <f t="shared" si="162"/>
        <v>#REF!</v>
      </c>
      <c r="L649" s="111" t="e">
        <f t="shared" si="162"/>
        <v>#REF!</v>
      </c>
      <c r="M649" s="112"/>
      <c r="N649" s="112"/>
      <c r="O649" s="112"/>
      <c r="P649" s="112"/>
      <c r="Q649" s="112"/>
      <c r="R649" s="112"/>
      <c r="S649" s="112"/>
      <c r="T649" s="112"/>
      <c r="U649" s="112"/>
      <c r="V649" s="112"/>
      <c r="W649" s="112"/>
      <c r="X649" s="112"/>
      <c r="Y649" s="112"/>
      <c r="Z649" s="112"/>
      <c r="AA649" s="112"/>
      <c r="AB649" s="112"/>
      <c r="AC649" s="112"/>
      <c r="AD649" s="112"/>
      <c r="AE649" s="112"/>
      <c r="AF649" s="112"/>
      <c r="AG649" s="112"/>
      <c r="AH649" s="112"/>
      <c r="AI649" s="112"/>
    </row>
    <row r="650" spans="1:35" ht="63.75" customHeight="1">
      <c r="A650" s="113">
        <f>A646+1</f>
        <v>162</v>
      </c>
      <c r="B650" s="114" t="s">
        <v>157</v>
      </c>
      <c r="C650" s="115" t="s">
        <v>115</v>
      </c>
      <c r="D650" s="116" t="e">
        <f>SUMIFS(#REF!,#REF!,$B650,#REF!,$C650,#REF!,$D$2)</f>
        <v>#REF!</v>
      </c>
      <c r="E650" s="116" t="e">
        <f>SUMIFS(#REF!,#REF!,$B650,#REF!,$C650,#REF!,$D$2)</f>
        <v>#REF!</v>
      </c>
      <c r="F650" s="116" t="e">
        <f>SUMIFS(#REF!,#REF!,$B650,#REF!,$C650,#REF!,$D$2)</f>
        <v>#REF!</v>
      </c>
      <c r="G650" s="15" t="e">
        <f>SUMIFS(#REF!,#REF!,$B650,#REF!,$C650,#REF!,$G$2)</f>
        <v>#REF!</v>
      </c>
      <c r="H650" s="15" t="e">
        <f>SUMIFS(#REF!,#REF!,$B650,#REF!,$C650,#REF!,$G$2)</f>
        <v>#REF!</v>
      </c>
      <c r="I650" s="15" t="e">
        <f>SUMIFS(#REF!,#REF!,$B650,#REF!,$C650,#REF!,$G$2)</f>
        <v>#REF!</v>
      </c>
      <c r="J650" s="117" t="e">
        <f>SUMIFS(#REF!,#REF!,$B650,#REF!,$C650,#REF!,$J$2)</f>
        <v>#REF!</v>
      </c>
      <c r="K650" s="117" t="e">
        <f>SUMIFS(#REF!,#REF!,$B650,#REF!,$C650,#REF!,$J$2)</f>
        <v>#REF!</v>
      </c>
      <c r="L650" s="117" t="e">
        <f>SUMIFS(#REF!,#REF!,$B650,#REF!,$C650,#REF!,$J$2)</f>
        <v>#REF!</v>
      </c>
      <c r="M650" s="118"/>
      <c r="N650" s="118"/>
      <c r="O650" s="118"/>
      <c r="P650" s="118"/>
      <c r="Q650" s="118"/>
      <c r="R650" s="118"/>
      <c r="S650" s="118"/>
      <c r="T650" s="118"/>
      <c r="U650" s="118"/>
      <c r="V650" s="118"/>
      <c r="W650" s="118"/>
      <c r="X650" s="118"/>
      <c r="Y650" s="118"/>
      <c r="Z650" s="118"/>
      <c r="AA650" s="118"/>
      <c r="AB650" s="118"/>
      <c r="AC650" s="118"/>
      <c r="AD650" s="118"/>
      <c r="AE650" s="118"/>
      <c r="AF650" s="118"/>
      <c r="AG650" s="118"/>
      <c r="AH650" s="118"/>
      <c r="AI650" s="118"/>
    </row>
    <row r="651" spans="1:35" ht="63.75" customHeight="1">
      <c r="A651" s="113"/>
      <c r="B651" s="114" t="s">
        <v>157</v>
      </c>
      <c r="C651" s="115" t="s">
        <v>398</v>
      </c>
      <c r="D651" s="116" t="e">
        <f>SUMIFS(#REF!,#REF!,$B651,#REF!,$C651,#REF!,$D$2)</f>
        <v>#REF!</v>
      </c>
      <c r="E651" s="116" t="e">
        <f>SUMIFS(#REF!,#REF!,$B651,#REF!,$C651,#REF!,$D$2)</f>
        <v>#REF!</v>
      </c>
      <c r="F651" s="116" t="e">
        <f>SUMIFS(#REF!,#REF!,$B651,#REF!,$C651,#REF!,$D$2)</f>
        <v>#REF!</v>
      </c>
      <c r="G651" s="15" t="e">
        <f>SUMIFS(#REF!,#REF!,$B651,#REF!,$C651,#REF!,$G$2)</f>
        <v>#REF!</v>
      </c>
      <c r="H651" s="15" t="e">
        <f>SUMIFS(#REF!,#REF!,$B651,#REF!,$C651,#REF!,$G$2)</f>
        <v>#REF!</v>
      </c>
      <c r="I651" s="15" t="e">
        <f>SUMIFS(#REF!,#REF!,$B651,#REF!,$C651,#REF!,$G$2)</f>
        <v>#REF!</v>
      </c>
      <c r="J651" s="117" t="e">
        <f>SUMIFS(#REF!,#REF!,$B651,#REF!,$C651,#REF!,$J$2)</f>
        <v>#REF!</v>
      </c>
      <c r="K651" s="117" t="e">
        <f>SUMIFS(#REF!,#REF!,$B651,#REF!,$C651,#REF!,$J$2)</f>
        <v>#REF!</v>
      </c>
      <c r="L651" s="117" t="e">
        <f>SUMIFS(#REF!,#REF!,$B651,#REF!,$C651,#REF!,$J$2)</f>
        <v>#REF!</v>
      </c>
      <c r="M651" s="118"/>
      <c r="N651" s="118"/>
      <c r="O651" s="118"/>
      <c r="P651" s="118"/>
      <c r="Q651" s="118"/>
      <c r="R651" s="118"/>
      <c r="S651" s="118"/>
      <c r="T651" s="118"/>
      <c r="U651" s="118"/>
      <c r="V651" s="118"/>
      <c r="W651" s="118"/>
      <c r="X651" s="118"/>
      <c r="Y651" s="118"/>
      <c r="Z651" s="118"/>
      <c r="AA651" s="118"/>
      <c r="AB651" s="118"/>
      <c r="AC651" s="118"/>
      <c r="AD651" s="118"/>
      <c r="AE651" s="118"/>
      <c r="AF651" s="118"/>
      <c r="AG651" s="118"/>
      <c r="AH651" s="118"/>
      <c r="AI651" s="118"/>
    </row>
    <row r="652" spans="1:35" ht="18.75" customHeight="1">
      <c r="A652" s="113"/>
      <c r="B652" s="114" t="s">
        <v>157</v>
      </c>
      <c r="C652" s="101" t="s">
        <v>194</v>
      </c>
      <c r="D652" s="116" t="e">
        <f>SUMIFS(#REF!,#REF!,$B652,#REF!,$C652,#REF!,$D$2)</f>
        <v>#REF!</v>
      </c>
      <c r="E652" s="116" t="e">
        <f>SUMIFS(#REF!,#REF!,$B652,#REF!,$C652,#REF!,$D$2)</f>
        <v>#REF!</v>
      </c>
      <c r="F652" s="116" t="e">
        <f>SUMIFS(#REF!,#REF!,$B652,#REF!,$C652,#REF!,$D$2)</f>
        <v>#REF!</v>
      </c>
      <c r="G652" s="15" t="e">
        <f>SUMIFS(#REF!,#REF!,$B652,#REF!,$C652,#REF!,$G$2)</f>
        <v>#REF!</v>
      </c>
      <c r="H652" s="15" t="e">
        <f>SUMIFS(#REF!,#REF!,$B652,#REF!,$C652,#REF!,$G$2)</f>
        <v>#REF!</v>
      </c>
      <c r="I652" s="15" t="e">
        <f>SUMIFS(#REF!,#REF!,$B652,#REF!,$C652,#REF!,$G$2)</f>
        <v>#REF!</v>
      </c>
      <c r="J652" s="117" t="e">
        <f>SUMIFS(#REF!,#REF!,$B652,#REF!,$C652,#REF!,$J$2)</f>
        <v>#REF!</v>
      </c>
      <c r="K652" s="117" t="e">
        <f>SUMIFS(#REF!,#REF!,$B652,#REF!,$C652,#REF!,$J$2)</f>
        <v>#REF!</v>
      </c>
      <c r="L652" s="117" t="e">
        <f>SUMIFS(#REF!,#REF!,$B652,#REF!,$C652,#REF!,$J$2)</f>
        <v>#REF!</v>
      </c>
      <c r="M652" s="118"/>
      <c r="N652" s="118"/>
      <c r="O652" s="118"/>
      <c r="P652" s="118"/>
      <c r="Q652" s="118"/>
      <c r="R652" s="118"/>
      <c r="S652" s="118"/>
      <c r="T652" s="118"/>
      <c r="U652" s="118"/>
      <c r="V652" s="118"/>
      <c r="W652" s="118"/>
      <c r="X652" s="118"/>
      <c r="Y652" s="118"/>
      <c r="Z652" s="118"/>
      <c r="AA652" s="118"/>
      <c r="AB652" s="118"/>
      <c r="AC652" s="118"/>
      <c r="AD652" s="118"/>
      <c r="AE652" s="118"/>
      <c r="AF652" s="118"/>
      <c r="AG652" s="118"/>
      <c r="AH652" s="118"/>
      <c r="AI652" s="118"/>
    </row>
    <row r="653" spans="1:35" ht="15.75" customHeight="1">
      <c r="A653" s="108"/>
      <c r="B653" s="109" t="s">
        <v>3668</v>
      </c>
      <c r="C653" s="110"/>
      <c r="D653" s="111" t="e">
        <f t="shared" ref="D653:L653" si="163">SUM(D654:D656)</f>
        <v>#REF!</v>
      </c>
      <c r="E653" s="111" t="e">
        <f t="shared" si="163"/>
        <v>#REF!</v>
      </c>
      <c r="F653" s="111" t="e">
        <f t="shared" si="163"/>
        <v>#REF!</v>
      </c>
      <c r="G653" s="111" t="e">
        <f t="shared" si="163"/>
        <v>#REF!</v>
      </c>
      <c r="H653" s="111" t="e">
        <f t="shared" si="163"/>
        <v>#REF!</v>
      </c>
      <c r="I653" s="111" t="e">
        <f t="shared" si="163"/>
        <v>#REF!</v>
      </c>
      <c r="J653" s="111" t="e">
        <f t="shared" si="163"/>
        <v>#REF!</v>
      </c>
      <c r="K653" s="111" t="e">
        <f t="shared" si="163"/>
        <v>#REF!</v>
      </c>
      <c r="L653" s="111" t="e">
        <f t="shared" si="163"/>
        <v>#REF!</v>
      </c>
      <c r="M653" s="112"/>
      <c r="N653" s="112"/>
      <c r="O653" s="112"/>
      <c r="P653" s="112"/>
      <c r="Q653" s="112"/>
      <c r="R653" s="112"/>
      <c r="S653" s="112"/>
      <c r="T653" s="112"/>
      <c r="U653" s="112"/>
      <c r="V653" s="112"/>
      <c r="W653" s="112"/>
      <c r="X653" s="112"/>
      <c r="Y653" s="112"/>
      <c r="Z653" s="112"/>
      <c r="AA653" s="112"/>
      <c r="AB653" s="112"/>
      <c r="AC653" s="112"/>
      <c r="AD653" s="112"/>
      <c r="AE653" s="112"/>
      <c r="AF653" s="112"/>
      <c r="AG653" s="112"/>
      <c r="AH653" s="112"/>
      <c r="AI653" s="112"/>
    </row>
    <row r="654" spans="1:35" ht="63.75" customHeight="1">
      <c r="A654" s="113">
        <f>A650+1</f>
        <v>163</v>
      </c>
      <c r="B654" s="114" t="s">
        <v>858</v>
      </c>
      <c r="C654" s="115" t="s">
        <v>115</v>
      </c>
      <c r="D654" s="116" t="e">
        <f>SUMIFS(#REF!,#REF!,$B654,#REF!,$C654,#REF!,$D$2)</f>
        <v>#REF!</v>
      </c>
      <c r="E654" s="116" t="e">
        <f>SUMIFS(#REF!,#REF!,$B654,#REF!,$C654,#REF!,$D$2)</f>
        <v>#REF!</v>
      </c>
      <c r="F654" s="116" t="e">
        <f>SUMIFS(#REF!,#REF!,$B654,#REF!,$C654,#REF!,$D$2)</f>
        <v>#REF!</v>
      </c>
      <c r="G654" s="15" t="e">
        <f>SUMIFS(#REF!,#REF!,$B654,#REF!,$C654,#REF!,$G$2)</f>
        <v>#REF!</v>
      </c>
      <c r="H654" s="15" t="e">
        <f>SUMIFS(#REF!,#REF!,$B654,#REF!,$C654,#REF!,$G$2)</f>
        <v>#REF!</v>
      </c>
      <c r="I654" s="15" t="e">
        <f>SUMIFS(#REF!,#REF!,$B654,#REF!,$C654,#REF!,$G$2)</f>
        <v>#REF!</v>
      </c>
      <c r="J654" s="117" t="e">
        <f>SUMIFS(#REF!,#REF!,$B654,#REF!,$C654,#REF!,$J$2)</f>
        <v>#REF!</v>
      </c>
      <c r="K654" s="117" t="e">
        <f>SUMIFS(#REF!,#REF!,$B654,#REF!,$C654,#REF!,$J$2)</f>
        <v>#REF!</v>
      </c>
      <c r="L654" s="117" t="e">
        <f>SUMIFS(#REF!,#REF!,$B654,#REF!,$C654,#REF!,$J$2)</f>
        <v>#REF!</v>
      </c>
      <c r="M654" s="118"/>
      <c r="N654" s="118"/>
      <c r="O654" s="118"/>
      <c r="P654" s="118"/>
      <c r="Q654" s="118"/>
      <c r="R654" s="118"/>
      <c r="S654" s="118"/>
      <c r="T654" s="118"/>
      <c r="U654" s="118"/>
      <c r="V654" s="118"/>
      <c r="W654" s="118"/>
      <c r="X654" s="118"/>
      <c r="Y654" s="118"/>
      <c r="Z654" s="118"/>
      <c r="AA654" s="118"/>
      <c r="AB654" s="118"/>
      <c r="AC654" s="118"/>
      <c r="AD654" s="118"/>
      <c r="AE654" s="118"/>
      <c r="AF654" s="118"/>
      <c r="AG654" s="118"/>
      <c r="AH654" s="118"/>
      <c r="AI654" s="118"/>
    </row>
    <row r="655" spans="1:35" ht="63.75" customHeight="1">
      <c r="A655" s="113"/>
      <c r="B655" s="114" t="s">
        <v>858</v>
      </c>
      <c r="C655" s="115" t="s">
        <v>398</v>
      </c>
      <c r="D655" s="116" t="e">
        <f>SUMIFS(#REF!,#REF!,$B655,#REF!,$C655,#REF!,$D$2)</f>
        <v>#REF!</v>
      </c>
      <c r="E655" s="116" t="e">
        <f>SUMIFS(#REF!,#REF!,$B655,#REF!,$C655,#REF!,$D$2)</f>
        <v>#REF!</v>
      </c>
      <c r="F655" s="116" t="e">
        <f>SUMIFS(#REF!,#REF!,$B655,#REF!,$C655,#REF!,$D$2)</f>
        <v>#REF!</v>
      </c>
      <c r="G655" s="15" t="e">
        <f>SUMIFS(#REF!,#REF!,$B655,#REF!,$C655,#REF!,$G$2)</f>
        <v>#REF!</v>
      </c>
      <c r="H655" s="15" t="e">
        <f>SUMIFS(#REF!,#REF!,$B655,#REF!,$C655,#REF!,$G$2)</f>
        <v>#REF!</v>
      </c>
      <c r="I655" s="15" t="e">
        <f>SUMIFS(#REF!,#REF!,$B655,#REF!,$C655,#REF!,$G$2)</f>
        <v>#REF!</v>
      </c>
      <c r="J655" s="117" t="e">
        <f>SUMIFS(#REF!,#REF!,$B655,#REF!,$C655,#REF!,$J$2)</f>
        <v>#REF!</v>
      </c>
      <c r="K655" s="117" t="e">
        <f>SUMIFS(#REF!,#REF!,$B655,#REF!,$C655,#REF!,$J$2)</f>
        <v>#REF!</v>
      </c>
      <c r="L655" s="117" t="e">
        <f>SUMIFS(#REF!,#REF!,$B655,#REF!,$C655,#REF!,$J$2)</f>
        <v>#REF!</v>
      </c>
      <c r="M655" s="118"/>
      <c r="N655" s="118"/>
      <c r="O655" s="118"/>
      <c r="P655" s="118"/>
      <c r="Q655" s="118"/>
      <c r="R655" s="118"/>
      <c r="S655" s="118"/>
      <c r="T655" s="118"/>
      <c r="U655" s="118"/>
      <c r="V655" s="118"/>
      <c r="W655" s="118"/>
      <c r="X655" s="118"/>
      <c r="Y655" s="118"/>
      <c r="Z655" s="118"/>
      <c r="AA655" s="118"/>
      <c r="AB655" s="118"/>
      <c r="AC655" s="118"/>
      <c r="AD655" s="118"/>
      <c r="AE655" s="118"/>
      <c r="AF655" s="118"/>
      <c r="AG655" s="118"/>
      <c r="AH655" s="118"/>
      <c r="AI655" s="118"/>
    </row>
    <row r="656" spans="1:35" ht="18.75" customHeight="1">
      <c r="A656" s="113"/>
      <c r="B656" s="114" t="s">
        <v>858</v>
      </c>
      <c r="C656" s="101" t="s">
        <v>194</v>
      </c>
      <c r="D656" s="116" t="e">
        <f>SUMIFS(#REF!,#REF!,$B656,#REF!,$C656,#REF!,$D$2)</f>
        <v>#REF!</v>
      </c>
      <c r="E656" s="116" t="e">
        <f>SUMIFS(#REF!,#REF!,$B656,#REF!,$C656,#REF!,$D$2)</f>
        <v>#REF!</v>
      </c>
      <c r="F656" s="116" t="e">
        <f>SUMIFS(#REF!,#REF!,$B656,#REF!,$C656,#REF!,$D$2)</f>
        <v>#REF!</v>
      </c>
      <c r="G656" s="15" t="e">
        <f>SUMIFS(#REF!,#REF!,$B656,#REF!,$C656,#REF!,$G$2)</f>
        <v>#REF!</v>
      </c>
      <c r="H656" s="15" t="e">
        <f>SUMIFS(#REF!,#REF!,$B656,#REF!,$C656,#REF!,$G$2)</f>
        <v>#REF!</v>
      </c>
      <c r="I656" s="15" t="e">
        <f>SUMIFS(#REF!,#REF!,$B656,#REF!,$C656,#REF!,$G$2)</f>
        <v>#REF!</v>
      </c>
      <c r="J656" s="117" t="e">
        <f>SUMIFS(#REF!,#REF!,$B656,#REF!,$C656,#REF!,$J$2)</f>
        <v>#REF!</v>
      </c>
      <c r="K656" s="117" t="e">
        <f>SUMIFS(#REF!,#REF!,$B656,#REF!,$C656,#REF!,$J$2)</f>
        <v>#REF!</v>
      </c>
      <c r="L656" s="117" t="e">
        <f>SUMIFS(#REF!,#REF!,$B656,#REF!,$C656,#REF!,$J$2)</f>
        <v>#REF!</v>
      </c>
      <c r="M656" s="118"/>
      <c r="N656" s="118"/>
      <c r="O656" s="118"/>
      <c r="P656" s="118"/>
      <c r="Q656" s="118"/>
      <c r="R656" s="118"/>
      <c r="S656" s="118"/>
      <c r="T656" s="118"/>
      <c r="U656" s="118"/>
      <c r="V656" s="118"/>
      <c r="W656" s="118"/>
      <c r="X656" s="118"/>
      <c r="Y656" s="118"/>
      <c r="Z656" s="118"/>
      <c r="AA656" s="118"/>
      <c r="AB656" s="118"/>
      <c r="AC656" s="118"/>
      <c r="AD656" s="118"/>
      <c r="AE656" s="118"/>
      <c r="AF656" s="118"/>
      <c r="AG656" s="118"/>
      <c r="AH656" s="118"/>
      <c r="AI656" s="118"/>
    </row>
    <row r="657" spans="1:35" ht="15.75" customHeight="1">
      <c r="A657" s="108"/>
      <c r="B657" s="109" t="s">
        <v>3668</v>
      </c>
      <c r="C657" s="110"/>
      <c r="D657" s="111" t="e">
        <f t="shared" ref="D657:L657" si="164">SUM(D658:D660)</f>
        <v>#REF!</v>
      </c>
      <c r="E657" s="111" t="e">
        <f t="shared" si="164"/>
        <v>#REF!</v>
      </c>
      <c r="F657" s="111" t="e">
        <f t="shared" si="164"/>
        <v>#REF!</v>
      </c>
      <c r="G657" s="111" t="e">
        <f t="shared" si="164"/>
        <v>#REF!</v>
      </c>
      <c r="H657" s="111" t="e">
        <f t="shared" si="164"/>
        <v>#REF!</v>
      </c>
      <c r="I657" s="111" t="e">
        <f t="shared" si="164"/>
        <v>#REF!</v>
      </c>
      <c r="J657" s="111" t="e">
        <f t="shared" si="164"/>
        <v>#REF!</v>
      </c>
      <c r="K657" s="111" t="e">
        <f t="shared" si="164"/>
        <v>#REF!</v>
      </c>
      <c r="L657" s="111" t="e">
        <f t="shared" si="164"/>
        <v>#REF!</v>
      </c>
      <c r="M657" s="112"/>
      <c r="N657" s="112"/>
      <c r="O657" s="112"/>
      <c r="P657" s="112"/>
      <c r="Q657" s="112"/>
      <c r="R657" s="112"/>
      <c r="S657" s="112"/>
      <c r="T657" s="112"/>
      <c r="U657" s="112"/>
      <c r="V657" s="112"/>
      <c r="W657" s="112"/>
      <c r="X657" s="112"/>
      <c r="Y657" s="112"/>
      <c r="Z657" s="112"/>
      <c r="AA657" s="112"/>
      <c r="AB657" s="112"/>
      <c r="AC657" s="112"/>
      <c r="AD657" s="112"/>
      <c r="AE657" s="112"/>
      <c r="AF657" s="112"/>
      <c r="AG657" s="112"/>
      <c r="AH657" s="112"/>
      <c r="AI657" s="112"/>
    </row>
    <row r="658" spans="1:35" ht="63.75" customHeight="1">
      <c r="A658" s="113">
        <f>A654+1</f>
        <v>164</v>
      </c>
      <c r="B658" s="114" t="s">
        <v>859</v>
      </c>
      <c r="C658" s="115" t="s">
        <v>115</v>
      </c>
      <c r="D658" s="116" t="e">
        <f>SUMIFS(#REF!,#REF!,$B658,#REF!,$C658,#REF!,$D$2)</f>
        <v>#REF!</v>
      </c>
      <c r="E658" s="116" t="e">
        <f>SUMIFS(#REF!,#REF!,$B658,#REF!,$C658,#REF!,$D$2)</f>
        <v>#REF!</v>
      </c>
      <c r="F658" s="116" t="e">
        <f>SUMIFS(#REF!,#REF!,$B658,#REF!,$C658,#REF!,$D$2)</f>
        <v>#REF!</v>
      </c>
      <c r="G658" s="15" t="e">
        <f>SUMIFS(#REF!,#REF!,$B658,#REF!,$C658,#REF!,$G$2)</f>
        <v>#REF!</v>
      </c>
      <c r="H658" s="15" t="e">
        <f>SUMIFS(#REF!,#REF!,$B658,#REF!,$C658,#REF!,$G$2)</f>
        <v>#REF!</v>
      </c>
      <c r="I658" s="15" t="e">
        <f>SUMIFS(#REF!,#REF!,$B658,#REF!,$C658,#REF!,$G$2)</f>
        <v>#REF!</v>
      </c>
      <c r="J658" s="117" t="e">
        <f>SUMIFS(#REF!,#REF!,$B658,#REF!,$C658,#REF!,$J$2)</f>
        <v>#REF!</v>
      </c>
      <c r="K658" s="117" t="e">
        <f>SUMIFS(#REF!,#REF!,$B658,#REF!,$C658,#REF!,$J$2)</f>
        <v>#REF!</v>
      </c>
      <c r="L658" s="117" t="e">
        <f>SUMIFS(#REF!,#REF!,$B658,#REF!,$C658,#REF!,$J$2)</f>
        <v>#REF!</v>
      </c>
      <c r="M658" s="118"/>
      <c r="N658" s="118"/>
      <c r="O658" s="118"/>
      <c r="P658" s="118"/>
      <c r="Q658" s="118"/>
      <c r="R658" s="118"/>
      <c r="S658" s="118"/>
      <c r="T658" s="118"/>
      <c r="U658" s="118"/>
      <c r="V658" s="118"/>
      <c r="W658" s="118"/>
      <c r="X658" s="118"/>
      <c r="Y658" s="118"/>
      <c r="Z658" s="118"/>
      <c r="AA658" s="118"/>
      <c r="AB658" s="118"/>
      <c r="AC658" s="118"/>
      <c r="AD658" s="118"/>
      <c r="AE658" s="118"/>
      <c r="AF658" s="118"/>
      <c r="AG658" s="118"/>
      <c r="AH658" s="118"/>
      <c r="AI658" s="118"/>
    </row>
    <row r="659" spans="1:35" ht="63.75" customHeight="1">
      <c r="A659" s="113"/>
      <c r="B659" s="114" t="s">
        <v>859</v>
      </c>
      <c r="C659" s="115" t="s">
        <v>398</v>
      </c>
      <c r="D659" s="116" t="e">
        <f>SUMIFS(#REF!,#REF!,$B659,#REF!,$C659,#REF!,$D$2)</f>
        <v>#REF!</v>
      </c>
      <c r="E659" s="116" t="e">
        <f>SUMIFS(#REF!,#REF!,$B659,#REF!,$C659,#REF!,$D$2)</f>
        <v>#REF!</v>
      </c>
      <c r="F659" s="116" t="e">
        <f>SUMIFS(#REF!,#REF!,$B659,#REF!,$C659,#REF!,$D$2)</f>
        <v>#REF!</v>
      </c>
      <c r="G659" s="15" t="e">
        <f>SUMIFS(#REF!,#REF!,$B659,#REF!,$C659,#REF!,$G$2)</f>
        <v>#REF!</v>
      </c>
      <c r="H659" s="15" t="e">
        <f>SUMIFS(#REF!,#REF!,$B659,#REF!,$C659,#REF!,$G$2)</f>
        <v>#REF!</v>
      </c>
      <c r="I659" s="15" t="e">
        <f>SUMIFS(#REF!,#REF!,$B659,#REF!,$C659,#REF!,$G$2)</f>
        <v>#REF!</v>
      </c>
      <c r="J659" s="117" t="e">
        <f>SUMIFS(#REF!,#REF!,$B659,#REF!,$C659,#REF!,$J$2)</f>
        <v>#REF!</v>
      </c>
      <c r="K659" s="117" t="e">
        <f>SUMIFS(#REF!,#REF!,$B659,#REF!,$C659,#REF!,$J$2)</f>
        <v>#REF!</v>
      </c>
      <c r="L659" s="117" t="e">
        <f>SUMIFS(#REF!,#REF!,$B659,#REF!,$C659,#REF!,$J$2)</f>
        <v>#REF!</v>
      </c>
      <c r="M659" s="118"/>
      <c r="N659" s="118"/>
      <c r="O659" s="118"/>
      <c r="P659" s="118"/>
      <c r="Q659" s="118"/>
      <c r="R659" s="118"/>
      <c r="S659" s="118"/>
      <c r="T659" s="118"/>
      <c r="U659" s="118"/>
      <c r="V659" s="118"/>
      <c r="W659" s="118"/>
      <c r="X659" s="118"/>
      <c r="Y659" s="118"/>
      <c r="Z659" s="118"/>
      <c r="AA659" s="118"/>
      <c r="AB659" s="118"/>
      <c r="AC659" s="118"/>
      <c r="AD659" s="118"/>
      <c r="AE659" s="118"/>
      <c r="AF659" s="118"/>
      <c r="AG659" s="118"/>
      <c r="AH659" s="118"/>
      <c r="AI659" s="118"/>
    </row>
    <row r="660" spans="1:35" ht="18.75" customHeight="1">
      <c r="A660" s="113"/>
      <c r="B660" s="114" t="s">
        <v>859</v>
      </c>
      <c r="C660" s="101" t="s">
        <v>194</v>
      </c>
      <c r="D660" s="116" t="e">
        <f>SUMIFS(#REF!,#REF!,$B660,#REF!,$C660,#REF!,$D$2)</f>
        <v>#REF!</v>
      </c>
      <c r="E660" s="116" t="e">
        <f>SUMIFS(#REF!,#REF!,$B660,#REF!,$C660,#REF!,$D$2)</f>
        <v>#REF!</v>
      </c>
      <c r="F660" s="116" t="e">
        <f>SUMIFS(#REF!,#REF!,$B660,#REF!,$C660,#REF!,$D$2)</f>
        <v>#REF!</v>
      </c>
      <c r="G660" s="15" t="e">
        <f>SUMIFS(#REF!,#REF!,$B660,#REF!,$C660,#REF!,$G$2)</f>
        <v>#REF!</v>
      </c>
      <c r="H660" s="15" t="e">
        <f>SUMIFS(#REF!,#REF!,$B660,#REF!,$C660,#REF!,$G$2)</f>
        <v>#REF!</v>
      </c>
      <c r="I660" s="15" t="e">
        <f>SUMIFS(#REF!,#REF!,$B660,#REF!,$C660,#REF!,$G$2)</f>
        <v>#REF!</v>
      </c>
      <c r="J660" s="117" t="e">
        <f>SUMIFS(#REF!,#REF!,$B660,#REF!,$C660,#REF!,$J$2)</f>
        <v>#REF!</v>
      </c>
      <c r="K660" s="117" t="e">
        <f>SUMIFS(#REF!,#REF!,$B660,#REF!,$C660,#REF!,$J$2)</f>
        <v>#REF!</v>
      </c>
      <c r="L660" s="117" t="e">
        <f>SUMIFS(#REF!,#REF!,$B660,#REF!,$C660,#REF!,$J$2)</f>
        <v>#REF!</v>
      </c>
      <c r="M660" s="118"/>
      <c r="N660" s="118"/>
      <c r="O660" s="118"/>
      <c r="P660" s="118"/>
      <c r="Q660" s="118"/>
      <c r="R660" s="118"/>
      <c r="S660" s="118"/>
      <c r="T660" s="118"/>
      <c r="U660" s="118"/>
      <c r="V660" s="118"/>
      <c r="W660" s="118"/>
      <c r="X660" s="118"/>
      <c r="Y660" s="118"/>
      <c r="Z660" s="118"/>
      <c r="AA660" s="118"/>
      <c r="AB660" s="118"/>
      <c r="AC660" s="118"/>
      <c r="AD660" s="118"/>
      <c r="AE660" s="118"/>
      <c r="AF660" s="118"/>
      <c r="AG660" s="118"/>
      <c r="AH660" s="118"/>
      <c r="AI660" s="118"/>
    </row>
    <row r="661" spans="1:35" ht="15.75" customHeight="1">
      <c r="A661" s="108"/>
      <c r="B661" s="109" t="s">
        <v>3668</v>
      </c>
      <c r="C661" s="110"/>
      <c r="D661" s="111" t="e">
        <f t="shared" ref="D661:L661" si="165">SUM(D662:D664)</f>
        <v>#REF!</v>
      </c>
      <c r="E661" s="111" t="e">
        <f t="shared" si="165"/>
        <v>#REF!</v>
      </c>
      <c r="F661" s="111" t="e">
        <f t="shared" si="165"/>
        <v>#REF!</v>
      </c>
      <c r="G661" s="111" t="e">
        <f t="shared" si="165"/>
        <v>#REF!</v>
      </c>
      <c r="H661" s="111" t="e">
        <f t="shared" si="165"/>
        <v>#REF!</v>
      </c>
      <c r="I661" s="111" t="e">
        <f t="shared" si="165"/>
        <v>#REF!</v>
      </c>
      <c r="J661" s="111" t="e">
        <f t="shared" si="165"/>
        <v>#REF!</v>
      </c>
      <c r="K661" s="111" t="e">
        <f t="shared" si="165"/>
        <v>#REF!</v>
      </c>
      <c r="L661" s="111" t="e">
        <f t="shared" si="165"/>
        <v>#REF!</v>
      </c>
      <c r="M661" s="112"/>
      <c r="N661" s="112"/>
      <c r="O661" s="112"/>
      <c r="P661" s="112"/>
      <c r="Q661" s="112"/>
      <c r="R661" s="112"/>
      <c r="S661" s="112"/>
      <c r="T661" s="112"/>
      <c r="U661" s="112"/>
      <c r="V661" s="112"/>
      <c r="W661" s="112"/>
      <c r="X661" s="112"/>
      <c r="Y661" s="112"/>
      <c r="Z661" s="112"/>
      <c r="AA661" s="112"/>
      <c r="AB661" s="112"/>
      <c r="AC661" s="112"/>
      <c r="AD661" s="112"/>
      <c r="AE661" s="112"/>
      <c r="AF661" s="112"/>
      <c r="AG661" s="112"/>
      <c r="AH661" s="112"/>
      <c r="AI661" s="112"/>
    </row>
    <row r="662" spans="1:35" ht="63.75" customHeight="1">
      <c r="A662" s="113">
        <f>A658+1</f>
        <v>165</v>
      </c>
      <c r="B662" s="114" t="s">
        <v>860</v>
      </c>
      <c r="C662" s="115" t="s">
        <v>115</v>
      </c>
      <c r="D662" s="116" t="e">
        <f>SUMIFS(#REF!,#REF!,$B662,#REF!,$C662,#REF!,$D$2)</f>
        <v>#REF!</v>
      </c>
      <c r="E662" s="116" t="e">
        <f>SUMIFS(#REF!,#REF!,$B662,#REF!,$C662,#REF!,$D$2)</f>
        <v>#REF!</v>
      </c>
      <c r="F662" s="116" t="e">
        <f>SUMIFS(#REF!,#REF!,$B662,#REF!,$C662,#REF!,$D$2)</f>
        <v>#REF!</v>
      </c>
      <c r="G662" s="15" t="e">
        <f>SUMIFS(#REF!,#REF!,$B662,#REF!,$C662,#REF!,$G$2)</f>
        <v>#REF!</v>
      </c>
      <c r="H662" s="15" t="e">
        <f>SUMIFS(#REF!,#REF!,$B662,#REF!,$C662,#REF!,$G$2)</f>
        <v>#REF!</v>
      </c>
      <c r="I662" s="15" t="e">
        <f>SUMIFS(#REF!,#REF!,$B662,#REF!,$C662,#REF!,$G$2)</f>
        <v>#REF!</v>
      </c>
      <c r="J662" s="117" t="e">
        <f>SUMIFS(#REF!,#REF!,$B662,#REF!,$C662,#REF!,$J$2)</f>
        <v>#REF!</v>
      </c>
      <c r="K662" s="117" t="e">
        <f>SUMIFS(#REF!,#REF!,$B662,#REF!,$C662,#REF!,$J$2)</f>
        <v>#REF!</v>
      </c>
      <c r="L662" s="117" t="e">
        <f>SUMIFS(#REF!,#REF!,$B662,#REF!,$C662,#REF!,$J$2)</f>
        <v>#REF!</v>
      </c>
      <c r="M662" s="118"/>
      <c r="N662" s="118"/>
      <c r="O662" s="118"/>
      <c r="P662" s="118"/>
      <c r="Q662" s="118"/>
      <c r="R662" s="118"/>
      <c r="S662" s="118"/>
      <c r="T662" s="118"/>
      <c r="U662" s="118"/>
      <c r="V662" s="118"/>
      <c r="W662" s="118"/>
      <c r="X662" s="118"/>
      <c r="Y662" s="118"/>
      <c r="Z662" s="118"/>
      <c r="AA662" s="118"/>
      <c r="AB662" s="118"/>
      <c r="AC662" s="118"/>
      <c r="AD662" s="118"/>
      <c r="AE662" s="118"/>
      <c r="AF662" s="118"/>
      <c r="AG662" s="118"/>
      <c r="AH662" s="118"/>
      <c r="AI662" s="118"/>
    </row>
    <row r="663" spans="1:35" ht="63.75" customHeight="1">
      <c r="A663" s="113"/>
      <c r="B663" s="114" t="s">
        <v>860</v>
      </c>
      <c r="C663" s="115" t="s">
        <v>398</v>
      </c>
      <c r="D663" s="116" t="e">
        <f>SUMIFS(#REF!,#REF!,$B663,#REF!,$C663,#REF!,$D$2)</f>
        <v>#REF!</v>
      </c>
      <c r="E663" s="116" t="e">
        <f>SUMIFS(#REF!,#REF!,$B663,#REF!,$C663,#REF!,$D$2)</f>
        <v>#REF!</v>
      </c>
      <c r="F663" s="116" t="e">
        <f>SUMIFS(#REF!,#REF!,$B663,#REF!,$C663,#REF!,$D$2)</f>
        <v>#REF!</v>
      </c>
      <c r="G663" s="15" t="e">
        <f>SUMIFS(#REF!,#REF!,$B663,#REF!,$C663,#REF!,$G$2)</f>
        <v>#REF!</v>
      </c>
      <c r="H663" s="15" t="e">
        <f>SUMIFS(#REF!,#REF!,$B663,#REF!,$C663,#REF!,$G$2)</f>
        <v>#REF!</v>
      </c>
      <c r="I663" s="15" t="e">
        <f>SUMIFS(#REF!,#REF!,$B663,#REF!,$C663,#REF!,$G$2)</f>
        <v>#REF!</v>
      </c>
      <c r="J663" s="117" t="e">
        <f>SUMIFS(#REF!,#REF!,$B663,#REF!,$C663,#REF!,$J$2)</f>
        <v>#REF!</v>
      </c>
      <c r="K663" s="117" t="e">
        <f>SUMIFS(#REF!,#REF!,$B663,#REF!,$C663,#REF!,$J$2)</f>
        <v>#REF!</v>
      </c>
      <c r="L663" s="117" t="e">
        <f>SUMIFS(#REF!,#REF!,$B663,#REF!,$C663,#REF!,$J$2)</f>
        <v>#REF!</v>
      </c>
      <c r="M663" s="118"/>
      <c r="N663" s="118"/>
      <c r="O663" s="118"/>
      <c r="P663" s="118"/>
      <c r="Q663" s="118"/>
      <c r="R663" s="118"/>
      <c r="S663" s="118"/>
      <c r="T663" s="118"/>
      <c r="U663" s="118"/>
      <c r="V663" s="118"/>
      <c r="W663" s="118"/>
      <c r="X663" s="118"/>
      <c r="Y663" s="118"/>
      <c r="Z663" s="118"/>
      <c r="AA663" s="118"/>
      <c r="AB663" s="118"/>
      <c r="AC663" s="118"/>
      <c r="AD663" s="118"/>
      <c r="AE663" s="118"/>
      <c r="AF663" s="118"/>
      <c r="AG663" s="118"/>
      <c r="AH663" s="118"/>
      <c r="AI663" s="118"/>
    </row>
    <row r="664" spans="1:35" ht="18.75" customHeight="1">
      <c r="A664" s="113"/>
      <c r="B664" s="114" t="s">
        <v>860</v>
      </c>
      <c r="C664" s="101" t="s">
        <v>194</v>
      </c>
      <c r="D664" s="116" t="e">
        <f>SUMIFS(#REF!,#REF!,$B664,#REF!,$C664,#REF!,$D$2)</f>
        <v>#REF!</v>
      </c>
      <c r="E664" s="116" t="e">
        <f>SUMIFS(#REF!,#REF!,$B664,#REF!,$C664,#REF!,$D$2)</f>
        <v>#REF!</v>
      </c>
      <c r="F664" s="116" t="e">
        <f>SUMIFS(#REF!,#REF!,$B664,#REF!,$C664,#REF!,$D$2)</f>
        <v>#REF!</v>
      </c>
      <c r="G664" s="15" t="e">
        <f>SUMIFS(#REF!,#REF!,$B664,#REF!,$C664,#REF!,$G$2)</f>
        <v>#REF!</v>
      </c>
      <c r="H664" s="15" t="e">
        <f>SUMIFS(#REF!,#REF!,$B664,#REF!,$C664,#REF!,$G$2)</f>
        <v>#REF!</v>
      </c>
      <c r="I664" s="15" t="e">
        <f>SUMIFS(#REF!,#REF!,$B664,#REF!,$C664,#REF!,$G$2)</f>
        <v>#REF!</v>
      </c>
      <c r="J664" s="117" t="e">
        <f>SUMIFS(#REF!,#REF!,$B664,#REF!,$C664,#REF!,$J$2)</f>
        <v>#REF!</v>
      </c>
      <c r="K664" s="117" t="e">
        <f>SUMIFS(#REF!,#REF!,$B664,#REF!,$C664,#REF!,$J$2)</f>
        <v>#REF!</v>
      </c>
      <c r="L664" s="117" t="e">
        <f>SUMIFS(#REF!,#REF!,$B664,#REF!,$C664,#REF!,$J$2)</f>
        <v>#REF!</v>
      </c>
      <c r="M664" s="118"/>
      <c r="N664" s="118"/>
      <c r="O664" s="118"/>
      <c r="P664" s="118"/>
      <c r="Q664" s="118"/>
      <c r="R664" s="118"/>
      <c r="S664" s="118"/>
      <c r="T664" s="118"/>
      <c r="U664" s="118"/>
      <c r="V664" s="118"/>
      <c r="W664" s="118"/>
      <c r="X664" s="118"/>
      <c r="Y664" s="118"/>
      <c r="Z664" s="118"/>
      <c r="AA664" s="118"/>
      <c r="AB664" s="118"/>
      <c r="AC664" s="118"/>
      <c r="AD664" s="118"/>
      <c r="AE664" s="118"/>
      <c r="AF664" s="118"/>
      <c r="AG664" s="118"/>
      <c r="AH664" s="118"/>
      <c r="AI664" s="118"/>
    </row>
    <row r="665" spans="1:35" ht="15.75" customHeight="1">
      <c r="A665" s="108"/>
      <c r="B665" s="109" t="s">
        <v>3668</v>
      </c>
      <c r="C665" s="110"/>
      <c r="D665" s="111" t="e">
        <f t="shared" ref="D665:L665" si="166">SUM(D666:D668)</f>
        <v>#REF!</v>
      </c>
      <c r="E665" s="111" t="e">
        <f t="shared" si="166"/>
        <v>#REF!</v>
      </c>
      <c r="F665" s="111" t="e">
        <f t="shared" si="166"/>
        <v>#REF!</v>
      </c>
      <c r="G665" s="111" t="e">
        <f t="shared" si="166"/>
        <v>#REF!</v>
      </c>
      <c r="H665" s="111" t="e">
        <f t="shared" si="166"/>
        <v>#REF!</v>
      </c>
      <c r="I665" s="111" t="e">
        <f t="shared" si="166"/>
        <v>#REF!</v>
      </c>
      <c r="J665" s="111" t="e">
        <f t="shared" si="166"/>
        <v>#REF!</v>
      </c>
      <c r="K665" s="111" t="e">
        <f t="shared" si="166"/>
        <v>#REF!</v>
      </c>
      <c r="L665" s="111" t="e">
        <f t="shared" si="166"/>
        <v>#REF!</v>
      </c>
      <c r="M665" s="112"/>
      <c r="N665" s="112"/>
      <c r="O665" s="112"/>
      <c r="P665" s="112"/>
      <c r="Q665" s="112"/>
      <c r="R665" s="112"/>
      <c r="S665" s="112"/>
      <c r="T665" s="112"/>
      <c r="U665" s="112"/>
      <c r="V665" s="112"/>
      <c r="W665" s="112"/>
      <c r="X665" s="112"/>
      <c r="Y665" s="112"/>
      <c r="Z665" s="112"/>
      <c r="AA665" s="112"/>
      <c r="AB665" s="112"/>
      <c r="AC665" s="112"/>
      <c r="AD665" s="112"/>
      <c r="AE665" s="112"/>
      <c r="AF665" s="112"/>
      <c r="AG665" s="112"/>
      <c r="AH665" s="112"/>
      <c r="AI665" s="112"/>
    </row>
    <row r="666" spans="1:35" ht="63.75" customHeight="1">
      <c r="A666" s="113">
        <f>A662+1</f>
        <v>166</v>
      </c>
      <c r="B666" s="114" t="s">
        <v>861</v>
      </c>
      <c r="C666" s="115" t="s">
        <v>115</v>
      </c>
      <c r="D666" s="116" t="e">
        <f>SUMIFS(#REF!,#REF!,$B666,#REF!,$C666,#REF!,$D$2)</f>
        <v>#REF!</v>
      </c>
      <c r="E666" s="116" t="e">
        <f>SUMIFS(#REF!,#REF!,$B666,#REF!,$C666,#REF!,$D$2)</f>
        <v>#REF!</v>
      </c>
      <c r="F666" s="116" t="e">
        <f>SUMIFS(#REF!,#REF!,$B666,#REF!,$C666,#REF!,$D$2)</f>
        <v>#REF!</v>
      </c>
      <c r="G666" s="15" t="e">
        <f>SUMIFS(#REF!,#REF!,$B666,#REF!,$C666,#REF!,$G$2)</f>
        <v>#REF!</v>
      </c>
      <c r="H666" s="15" t="e">
        <f>SUMIFS(#REF!,#REF!,$B666,#REF!,$C666,#REF!,$G$2)</f>
        <v>#REF!</v>
      </c>
      <c r="I666" s="15" t="e">
        <f>SUMIFS(#REF!,#REF!,$B666,#REF!,$C666,#REF!,$G$2)</f>
        <v>#REF!</v>
      </c>
      <c r="J666" s="117" t="e">
        <f>SUMIFS(#REF!,#REF!,$B666,#REF!,$C666,#REF!,$J$2)</f>
        <v>#REF!</v>
      </c>
      <c r="K666" s="117" t="e">
        <f>SUMIFS(#REF!,#REF!,$B666,#REF!,$C666,#REF!,$J$2)</f>
        <v>#REF!</v>
      </c>
      <c r="L666" s="117" t="e">
        <f>SUMIFS(#REF!,#REF!,$B666,#REF!,$C666,#REF!,$J$2)</f>
        <v>#REF!</v>
      </c>
      <c r="M666" s="118"/>
      <c r="N666" s="118"/>
      <c r="O666" s="118"/>
      <c r="P666" s="118"/>
      <c r="Q666" s="118"/>
      <c r="R666" s="118"/>
      <c r="S666" s="118"/>
      <c r="T666" s="118"/>
      <c r="U666" s="118"/>
      <c r="V666" s="118"/>
      <c r="W666" s="118"/>
      <c r="X666" s="118"/>
      <c r="Y666" s="118"/>
      <c r="Z666" s="118"/>
      <c r="AA666" s="118"/>
      <c r="AB666" s="118"/>
      <c r="AC666" s="118"/>
      <c r="AD666" s="118"/>
      <c r="AE666" s="118"/>
      <c r="AF666" s="118"/>
      <c r="AG666" s="118"/>
      <c r="AH666" s="118"/>
      <c r="AI666" s="118"/>
    </row>
    <row r="667" spans="1:35" ht="63.75" customHeight="1">
      <c r="A667" s="113"/>
      <c r="B667" s="114" t="s">
        <v>861</v>
      </c>
      <c r="C667" s="115" t="s">
        <v>398</v>
      </c>
      <c r="D667" s="116" t="e">
        <f>SUMIFS(#REF!,#REF!,$B667,#REF!,$C667,#REF!,$D$2)</f>
        <v>#REF!</v>
      </c>
      <c r="E667" s="116" t="e">
        <f>SUMIFS(#REF!,#REF!,$B667,#REF!,$C667,#REF!,$D$2)</f>
        <v>#REF!</v>
      </c>
      <c r="F667" s="116" t="e">
        <f>SUMIFS(#REF!,#REF!,$B667,#REF!,$C667,#REF!,$D$2)</f>
        <v>#REF!</v>
      </c>
      <c r="G667" s="15" t="e">
        <f>SUMIFS(#REF!,#REF!,$B667,#REF!,$C667,#REF!,$G$2)</f>
        <v>#REF!</v>
      </c>
      <c r="H667" s="15" t="e">
        <f>SUMIFS(#REF!,#REF!,$B667,#REF!,$C667,#REF!,$G$2)</f>
        <v>#REF!</v>
      </c>
      <c r="I667" s="15" t="e">
        <f>SUMIFS(#REF!,#REF!,$B667,#REF!,$C667,#REF!,$G$2)</f>
        <v>#REF!</v>
      </c>
      <c r="J667" s="117" t="e">
        <f>SUMIFS(#REF!,#REF!,$B667,#REF!,$C667,#REF!,$J$2)</f>
        <v>#REF!</v>
      </c>
      <c r="K667" s="117" t="e">
        <f>SUMIFS(#REF!,#REF!,$B667,#REF!,$C667,#REF!,$J$2)</f>
        <v>#REF!</v>
      </c>
      <c r="L667" s="117" t="e">
        <f>SUMIFS(#REF!,#REF!,$B667,#REF!,$C667,#REF!,$J$2)</f>
        <v>#REF!</v>
      </c>
      <c r="M667" s="118"/>
      <c r="N667" s="118"/>
      <c r="O667" s="118"/>
      <c r="P667" s="118"/>
      <c r="Q667" s="118"/>
      <c r="R667" s="118"/>
      <c r="S667" s="118"/>
      <c r="T667" s="118"/>
      <c r="U667" s="118"/>
      <c r="V667" s="118"/>
      <c r="W667" s="118"/>
      <c r="X667" s="118"/>
      <c r="Y667" s="118"/>
      <c r="Z667" s="118"/>
      <c r="AA667" s="118"/>
      <c r="AB667" s="118"/>
      <c r="AC667" s="118"/>
      <c r="AD667" s="118"/>
      <c r="AE667" s="118"/>
      <c r="AF667" s="118"/>
      <c r="AG667" s="118"/>
      <c r="AH667" s="118"/>
      <c r="AI667" s="118"/>
    </row>
    <row r="668" spans="1:35" ht="18.75" customHeight="1">
      <c r="A668" s="113"/>
      <c r="B668" s="114" t="s">
        <v>861</v>
      </c>
      <c r="C668" s="101" t="s">
        <v>194</v>
      </c>
      <c r="D668" s="116" t="e">
        <f>SUMIFS(#REF!,#REF!,$B668,#REF!,$C668,#REF!,$D$2)</f>
        <v>#REF!</v>
      </c>
      <c r="E668" s="116" t="e">
        <f>SUMIFS(#REF!,#REF!,$B668,#REF!,$C668,#REF!,$D$2)</f>
        <v>#REF!</v>
      </c>
      <c r="F668" s="116" t="e">
        <f>SUMIFS(#REF!,#REF!,$B668,#REF!,$C668,#REF!,$D$2)</f>
        <v>#REF!</v>
      </c>
      <c r="G668" s="15" t="e">
        <f>SUMIFS(#REF!,#REF!,$B668,#REF!,$C668,#REF!,$G$2)</f>
        <v>#REF!</v>
      </c>
      <c r="H668" s="15" t="e">
        <f>SUMIFS(#REF!,#REF!,$B668,#REF!,$C668,#REF!,$G$2)</f>
        <v>#REF!</v>
      </c>
      <c r="I668" s="15" t="e">
        <f>SUMIFS(#REF!,#REF!,$B668,#REF!,$C668,#REF!,$G$2)</f>
        <v>#REF!</v>
      </c>
      <c r="J668" s="117" t="e">
        <f>SUMIFS(#REF!,#REF!,$B668,#REF!,$C668,#REF!,$J$2)</f>
        <v>#REF!</v>
      </c>
      <c r="K668" s="117" t="e">
        <f>SUMIFS(#REF!,#REF!,$B668,#REF!,$C668,#REF!,$J$2)</f>
        <v>#REF!</v>
      </c>
      <c r="L668" s="117" t="e">
        <f>SUMIFS(#REF!,#REF!,$B668,#REF!,$C668,#REF!,$J$2)</f>
        <v>#REF!</v>
      </c>
      <c r="M668" s="118"/>
      <c r="N668" s="118"/>
      <c r="O668" s="118"/>
      <c r="P668" s="118"/>
      <c r="Q668" s="118"/>
      <c r="R668" s="118"/>
      <c r="S668" s="118"/>
      <c r="T668" s="118"/>
      <c r="U668" s="118"/>
      <c r="V668" s="118"/>
      <c r="W668" s="118"/>
      <c r="X668" s="118"/>
      <c r="Y668" s="118"/>
      <c r="Z668" s="118"/>
      <c r="AA668" s="118"/>
      <c r="AB668" s="118"/>
      <c r="AC668" s="118"/>
      <c r="AD668" s="118"/>
      <c r="AE668" s="118"/>
      <c r="AF668" s="118"/>
      <c r="AG668" s="118"/>
      <c r="AH668" s="118"/>
      <c r="AI668" s="118"/>
    </row>
    <row r="669" spans="1:35" ht="15.75" customHeight="1">
      <c r="A669" s="108"/>
      <c r="B669" s="109" t="s">
        <v>3668</v>
      </c>
      <c r="C669" s="110"/>
      <c r="D669" s="111" t="e">
        <f t="shared" ref="D669:L669" si="167">SUM(D670:D672)</f>
        <v>#REF!</v>
      </c>
      <c r="E669" s="111" t="e">
        <f t="shared" si="167"/>
        <v>#REF!</v>
      </c>
      <c r="F669" s="111" t="e">
        <f t="shared" si="167"/>
        <v>#REF!</v>
      </c>
      <c r="G669" s="111" t="e">
        <f t="shared" si="167"/>
        <v>#REF!</v>
      </c>
      <c r="H669" s="111" t="e">
        <f t="shared" si="167"/>
        <v>#REF!</v>
      </c>
      <c r="I669" s="111" t="e">
        <f t="shared" si="167"/>
        <v>#REF!</v>
      </c>
      <c r="J669" s="111" t="e">
        <f t="shared" si="167"/>
        <v>#REF!</v>
      </c>
      <c r="K669" s="111" t="e">
        <f t="shared" si="167"/>
        <v>#REF!</v>
      </c>
      <c r="L669" s="111" t="e">
        <f t="shared" si="167"/>
        <v>#REF!</v>
      </c>
      <c r="M669" s="112"/>
      <c r="N669" s="112"/>
      <c r="O669" s="112"/>
      <c r="P669" s="112"/>
      <c r="Q669" s="112"/>
      <c r="R669" s="112"/>
      <c r="S669" s="112"/>
      <c r="T669" s="112"/>
      <c r="U669" s="112"/>
      <c r="V669" s="112"/>
      <c r="W669" s="112"/>
      <c r="X669" s="112"/>
      <c r="Y669" s="112"/>
      <c r="Z669" s="112"/>
      <c r="AA669" s="112"/>
      <c r="AB669" s="112"/>
      <c r="AC669" s="112"/>
      <c r="AD669" s="112"/>
      <c r="AE669" s="112"/>
      <c r="AF669" s="112"/>
      <c r="AG669" s="112"/>
      <c r="AH669" s="112"/>
      <c r="AI669" s="112"/>
    </row>
    <row r="670" spans="1:35" ht="63.75" customHeight="1">
      <c r="A670" s="113">
        <f>A666+1</f>
        <v>167</v>
      </c>
      <c r="B670" s="114" t="s">
        <v>862</v>
      </c>
      <c r="C670" s="115" t="s">
        <v>115</v>
      </c>
      <c r="D670" s="116" t="e">
        <f>SUMIFS(#REF!,#REF!,$B670,#REF!,$C670,#REF!,$D$2)</f>
        <v>#REF!</v>
      </c>
      <c r="E670" s="116" t="e">
        <f>SUMIFS(#REF!,#REF!,$B670,#REF!,$C670,#REF!,$D$2)</f>
        <v>#REF!</v>
      </c>
      <c r="F670" s="116" t="e">
        <f>SUMIFS(#REF!,#REF!,$B670,#REF!,$C670,#REF!,$D$2)</f>
        <v>#REF!</v>
      </c>
      <c r="G670" s="15" t="e">
        <f>SUMIFS(#REF!,#REF!,$B670,#REF!,$C670,#REF!,$G$2)</f>
        <v>#REF!</v>
      </c>
      <c r="H670" s="15" t="e">
        <f>SUMIFS(#REF!,#REF!,$B670,#REF!,$C670,#REF!,$G$2)</f>
        <v>#REF!</v>
      </c>
      <c r="I670" s="15" t="e">
        <f>SUMIFS(#REF!,#REF!,$B670,#REF!,$C670,#REF!,$G$2)</f>
        <v>#REF!</v>
      </c>
      <c r="J670" s="117" t="e">
        <f>SUMIFS(#REF!,#REF!,$B670,#REF!,$C670,#REF!,$J$2)</f>
        <v>#REF!</v>
      </c>
      <c r="K670" s="117" t="e">
        <f>SUMIFS(#REF!,#REF!,$B670,#REF!,$C670,#REF!,$J$2)</f>
        <v>#REF!</v>
      </c>
      <c r="L670" s="117" t="e">
        <f>SUMIFS(#REF!,#REF!,$B670,#REF!,$C670,#REF!,$J$2)</f>
        <v>#REF!</v>
      </c>
      <c r="M670" s="118"/>
      <c r="N670" s="118"/>
      <c r="O670" s="118"/>
      <c r="P670" s="118"/>
      <c r="Q670" s="118"/>
      <c r="R670" s="118"/>
      <c r="S670" s="118"/>
      <c r="T670" s="118"/>
      <c r="U670" s="118"/>
      <c r="V670" s="118"/>
      <c r="W670" s="118"/>
      <c r="X670" s="118"/>
      <c r="Y670" s="118"/>
      <c r="Z670" s="118"/>
      <c r="AA670" s="118"/>
      <c r="AB670" s="118"/>
      <c r="AC670" s="118"/>
      <c r="AD670" s="118"/>
      <c r="AE670" s="118"/>
      <c r="AF670" s="118"/>
      <c r="AG670" s="118"/>
      <c r="AH670" s="118"/>
      <c r="AI670" s="118"/>
    </row>
    <row r="671" spans="1:35" ht="63.75" customHeight="1">
      <c r="A671" s="113"/>
      <c r="B671" s="114" t="s">
        <v>862</v>
      </c>
      <c r="C671" s="115" t="s">
        <v>398</v>
      </c>
      <c r="D671" s="116" t="e">
        <f>SUMIFS(#REF!,#REF!,$B671,#REF!,$C671,#REF!,$D$2)</f>
        <v>#REF!</v>
      </c>
      <c r="E671" s="116" t="e">
        <f>SUMIFS(#REF!,#REF!,$B671,#REF!,$C671,#REF!,$D$2)</f>
        <v>#REF!</v>
      </c>
      <c r="F671" s="116" t="e">
        <f>SUMIFS(#REF!,#REF!,$B671,#REF!,$C671,#REF!,$D$2)</f>
        <v>#REF!</v>
      </c>
      <c r="G671" s="15" t="e">
        <f>SUMIFS(#REF!,#REF!,$B671,#REF!,$C671,#REF!,$G$2)</f>
        <v>#REF!</v>
      </c>
      <c r="H671" s="15" t="e">
        <f>SUMIFS(#REF!,#REF!,$B671,#REF!,$C671,#REF!,$G$2)</f>
        <v>#REF!</v>
      </c>
      <c r="I671" s="15" t="e">
        <f>SUMIFS(#REF!,#REF!,$B671,#REF!,$C671,#REF!,$G$2)</f>
        <v>#REF!</v>
      </c>
      <c r="J671" s="117" t="e">
        <f>SUMIFS(#REF!,#REF!,$B671,#REF!,$C671,#REF!,$J$2)</f>
        <v>#REF!</v>
      </c>
      <c r="K671" s="117" t="e">
        <f>SUMIFS(#REF!,#REF!,$B671,#REF!,$C671,#REF!,$J$2)</f>
        <v>#REF!</v>
      </c>
      <c r="L671" s="117" t="e">
        <f>SUMIFS(#REF!,#REF!,$B671,#REF!,$C671,#REF!,$J$2)</f>
        <v>#REF!</v>
      </c>
      <c r="M671" s="118"/>
      <c r="N671" s="118"/>
      <c r="O671" s="118"/>
      <c r="P671" s="118"/>
      <c r="Q671" s="118"/>
      <c r="R671" s="118"/>
      <c r="S671" s="118"/>
      <c r="T671" s="118"/>
      <c r="U671" s="118"/>
      <c r="V671" s="118"/>
      <c r="W671" s="118"/>
      <c r="X671" s="118"/>
      <c r="Y671" s="118"/>
      <c r="Z671" s="118"/>
      <c r="AA671" s="118"/>
      <c r="AB671" s="118"/>
      <c r="AC671" s="118"/>
      <c r="AD671" s="118"/>
      <c r="AE671" s="118"/>
      <c r="AF671" s="118"/>
      <c r="AG671" s="118"/>
      <c r="AH671" s="118"/>
      <c r="AI671" s="118"/>
    </row>
    <row r="672" spans="1:35" ht="18.75" customHeight="1">
      <c r="A672" s="113"/>
      <c r="B672" s="114" t="s">
        <v>862</v>
      </c>
      <c r="C672" s="101" t="s">
        <v>194</v>
      </c>
      <c r="D672" s="116" t="e">
        <f>SUMIFS(#REF!,#REF!,$B672,#REF!,$C672,#REF!,$D$2)</f>
        <v>#REF!</v>
      </c>
      <c r="E672" s="116" t="e">
        <f>SUMIFS(#REF!,#REF!,$B672,#REF!,$C672,#REF!,$D$2)</f>
        <v>#REF!</v>
      </c>
      <c r="F672" s="116" t="e">
        <f>SUMIFS(#REF!,#REF!,$B672,#REF!,$C672,#REF!,$D$2)</f>
        <v>#REF!</v>
      </c>
      <c r="G672" s="15" t="e">
        <f>SUMIFS(#REF!,#REF!,$B672,#REF!,$C672,#REF!,$G$2)</f>
        <v>#REF!</v>
      </c>
      <c r="H672" s="15" t="e">
        <f>SUMIFS(#REF!,#REF!,$B672,#REF!,$C672,#REF!,$G$2)</f>
        <v>#REF!</v>
      </c>
      <c r="I672" s="15" t="e">
        <f>SUMIFS(#REF!,#REF!,$B672,#REF!,$C672,#REF!,$G$2)</f>
        <v>#REF!</v>
      </c>
      <c r="J672" s="117" t="e">
        <f>SUMIFS(#REF!,#REF!,$B672,#REF!,$C672,#REF!,$J$2)</f>
        <v>#REF!</v>
      </c>
      <c r="K672" s="117" t="e">
        <f>SUMIFS(#REF!,#REF!,$B672,#REF!,$C672,#REF!,$J$2)</f>
        <v>#REF!</v>
      </c>
      <c r="L672" s="117" t="e">
        <f>SUMIFS(#REF!,#REF!,$B672,#REF!,$C672,#REF!,$J$2)</f>
        <v>#REF!</v>
      </c>
      <c r="M672" s="118"/>
      <c r="N672" s="118"/>
      <c r="O672" s="118"/>
      <c r="P672" s="118"/>
      <c r="Q672" s="118"/>
      <c r="R672" s="118"/>
      <c r="S672" s="118"/>
      <c r="T672" s="118"/>
      <c r="U672" s="118"/>
      <c r="V672" s="118"/>
      <c r="W672" s="118"/>
      <c r="X672" s="118"/>
      <c r="Y672" s="118"/>
      <c r="Z672" s="118"/>
      <c r="AA672" s="118"/>
      <c r="AB672" s="118"/>
      <c r="AC672" s="118"/>
      <c r="AD672" s="118"/>
      <c r="AE672" s="118"/>
      <c r="AF672" s="118"/>
      <c r="AG672" s="118"/>
      <c r="AH672" s="118"/>
      <c r="AI672" s="118"/>
    </row>
    <row r="673" spans="1:35" ht="15.75" customHeight="1">
      <c r="A673" s="108"/>
      <c r="B673" s="109" t="s">
        <v>3668</v>
      </c>
      <c r="C673" s="110"/>
      <c r="D673" s="111" t="e">
        <f t="shared" ref="D673:L673" si="168">SUM(D674:D676)</f>
        <v>#REF!</v>
      </c>
      <c r="E673" s="111" t="e">
        <f t="shared" si="168"/>
        <v>#REF!</v>
      </c>
      <c r="F673" s="111" t="e">
        <f t="shared" si="168"/>
        <v>#REF!</v>
      </c>
      <c r="G673" s="111" t="e">
        <f t="shared" si="168"/>
        <v>#REF!</v>
      </c>
      <c r="H673" s="111" t="e">
        <f t="shared" si="168"/>
        <v>#REF!</v>
      </c>
      <c r="I673" s="111" t="e">
        <f t="shared" si="168"/>
        <v>#REF!</v>
      </c>
      <c r="J673" s="111" t="e">
        <f t="shared" si="168"/>
        <v>#REF!</v>
      </c>
      <c r="K673" s="111" t="e">
        <f t="shared" si="168"/>
        <v>#REF!</v>
      </c>
      <c r="L673" s="111" t="e">
        <f t="shared" si="168"/>
        <v>#REF!</v>
      </c>
      <c r="M673" s="112"/>
      <c r="N673" s="112"/>
      <c r="O673" s="112"/>
      <c r="P673" s="112"/>
      <c r="Q673" s="112"/>
      <c r="R673" s="112"/>
      <c r="S673" s="112"/>
      <c r="T673" s="112"/>
      <c r="U673" s="112"/>
      <c r="V673" s="112"/>
      <c r="W673" s="112"/>
      <c r="X673" s="112"/>
      <c r="Y673" s="112"/>
      <c r="Z673" s="112"/>
      <c r="AA673" s="112"/>
      <c r="AB673" s="112"/>
      <c r="AC673" s="112"/>
      <c r="AD673" s="112"/>
      <c r="AE673" s="112"/>
      <c r="AF673" s="112"/>
      <c r="AG673" s="112"/>
      <c r="AH673" s="112"/>
      <c r="AI673" s="112"/>
    </row>
    <row r="674" spans="1:35" ht="63.75" customHeight="1">
      <c r="A674" s="113">
        <f>A670+1</f>
        <v>168</v>
      </c>
      <c r="B674" s="114" t="s">
        <v>863</v>
      </c>
      <c r="C674" s="115" t="s">
        <v>115</v>
      </c>
      <c r="D674" s="116" t="e">
        <f>SUMIFS(#REF!,#REF!,$B674,#REF!,$C674,#REF!,$D$2)</f>
        <v>#REF!</v>
      </c>
      <c r="E674" s="116" t="e">
        <f>SUMIFS(#REF!,#REF!,$B674,#REF!,$C674,#REF!,$D$2)</f>
        <v>#REF!</v>
      </c>
      <c r="F674" s="116" t="e">
        <f>SUMIFS(#REF!,#REF!,$B674,#REF!,$C674,#REF!,$D$2)</f>
        <v>#REF!</v>
      </c>
      <c r="G674" s="15" t="e">
        <f>SUMIFS(#REF!,#REF!,$B674,#REF!,$C674,#REF!,$G$2)</f>
        <v>#REF!</v>
      </c>
      <c r="H674" s="15" t="e">
        <f>SUMIFS(#REF!,#REF!,$B674,#REF!,$C674,#REF!,$G$2)</f>
        <v>#REF!</v>
      </c>
      <c r="I674" s="15" t="e">
        <f>SUMIFS(#REF!,#REF!,$B674,#REF!,$C674,#REF!,$G$2)</f>
        <v>#REF!</v>
      </c>
      <c r="J674" s="117" t="e">
        <f>SUMIFS(#REF!,#REF!,$B674,#REF!,$C674,#REF!,$J$2)</f>
        <v>#REF!</v>
      </c>
      <c r="K674" s="117" t="e">
        <f>SUMIFS(#REF!,#REF!,$B674,#REF!,$C674,#REF!,$J$2)</f>
        <v>#REF!</v>
      </c>
      <c r="L674" s="117" t="e">
        <f>SUMIFS(#REF!,#REF!,$B674,#REF!,$C674,#REF!,$J$2)</f>
        <v>#REF!</v>
      </c>
      <c r="M674" s="118"/>
      <c r="N674" s="118"/>
      <c r="O674" s="118"/>
      <c r="P674" s="118"/>
      <c r="Q674" s="118"/>
      <c r="R674" s="118"/>
      <c r="S674" s="118"/>
      <c r="T674" s="118"/>
      <c r="U674" s="118"/>
      <c r="V674" s="118"/>
      <c r="W674" s="118"/>
      <c r="X674" s="118"/>
      <c r="Y674" s="118"/>
      <c r="Z674" s="118"/>
      <c r="AA674" s="118"/>
      <c r="AB674" s="118"/>
      <c r="AC674" s="118"/>
      <c r="AD674" s="118"/>
      <c r="AE674" s="118"/>
      <c r="AF674" s="118"/>
      <c r="AG674" s="118"/>
      <c r="AH674" s="118"/>
      <c r="AI674" s="118"/>
    </row>
    <row r="675" spans="1:35" ht="63.75" customHeight="1">
      <c r="A675" s="113"/>
      <c r="B675" s="114" t="s">
        <v>863</v>
      </c>
      <c r="C675" s="115" t="s">
        <v>398</v>
      </c>
      <c r="D675" s="116" t="e">
        <f>SUMIFS(#REF!,#REF!,$B675,#REF!,$C675,#REF!,$D$2)</f>
        <v>#REF!</v>
      </c>
      <c r="E675" s="116" t="e">
        <f>SUMIFS(#REF!,#REF!,$B675,#REF!,$C675,#REF!,$D$2)</f>
        <v>#REF!</v>
      </c>
      <c r="F675" s="116" t="e">
        <f>SUMIFS(#REF!,#REF!,$B675,#REF!,$C675,#REF!,$D$2)</f>
        <v>#REF!</v>
      </c>
      <c r="G675" s="15" t="e">
        <f>SUMIFS(#REF!,#REF!,$B675,#REF!,$C675,#REF!,$G$2)</f>
        <v>#REF!</v>
      </c>
      <c r="H675" s="15" t="e">
        <f>SUMIFS(#REF!,#REF!,$B675,#REF!,$C675,#REF!,$G$2)</f>
        <v>#REF!</v>
      </c>
      <c r="I675" s="15" t="e">
        <f>SUMIFS(#REF!,#REF!,$B675,#REF!,$C675,#REF!,$G$2)</f>
        <v>#REF!</v>
      </c>
      <c r="J675" s="117" t="e">
        <f>SUMIFS(#REF!,#REF!,$B675,#REF!,$C675,#REF!,$J$2)</f>
        <v>#REF!</v>
      </c>
      <c r="K675" s="117" t="e">
        <f>SUMIFS(#REF!,#REF!,$B675,#REF!,$C675,#REF!,$J$2)</f>
        <v>#REF!</v>
      </c>
      <c r="L675" s="117" t="e">
        <f>SUMIFS(#REF!,#REF!,$B675,#REF!,$C675,#REF!,$J$2)</f>
        <v>#REF!</v>
      </c>
      <c r="M675" s="118"/>
      <c r="N675" s="118"/>
      <c r="O675" s="118"/>
      <c r="P675" s="118"/>
      <c r="Q675" s="118"/>
      <c r="R675" s="118"/>
      <c r="S675" s="118"/>
      <c r="T675" s="118"/>
      <c r="U675" s="118"/>
      <c r="V675" s="118"/>
      <c r="W675" s="118"/>
      <c r="X675" s="118"/>
      <c r="Y675" s="118"/>
      <c r="Z675" s="118"/>
      <c r="AA675" s="118"/>
      <c r="AB675" s="118"/>
      <c r="AC675" s="118"/>
      <c r="AD675" s="118"/>
      <c r="AE675" s="118"/>
      <c r="AF675" s="118"/>
      <c r="AG675" s="118"/>
      <c r="AH675" s="118"/>
      <c r="AI675" s="118"/>
    </row>
    <row r="676" spans="1:35" ht="18.75" customHeight="1">
      <c r="A676" s="113"/>
      <c r="B676" s="114" t="s">
        <v>863</v>
      </c>
      <c r="C676" s="101" t="s">
        <v>194</v>
      </c>
      <c r="D676" s="116" t="e">
        <f>SUMIFS(#REF!,#REF!,$B676,#REF!,$C676,#REF!,$D$2)</f>
        <v>#REF!</v>
      </c>
      <c r="E676" s="116" t="e">
        <f>SUMIFS(#REF!,#REF!,$B676,#REF!,$C676,#REF!,$D$2)</f>
        <v>#REF!</v>
      </c>
      <c r="F676" s="116" t="e">
        <f>SUMIFS(#REF!,#REF!,$B676,#REF!,$C676,#REF!,$D$2)</f>
        <v>#REF!</v>
      </c>
      <c r="G676" s="15" t="e">
        <f>SUMIFS(#REF!,#REF!,$B676,#REF!,$C676,#REF!,$G$2)</f>
        <v>#REF!</v>
      </c>
      <c r="H676" s="15" t="e">
        <f>SUMIFS(#REF!,#REF!,$B676,#REF!,$C676,#REF!,$G$2)</f>
        <v>#REF!</v>
      </c>
      <c r="I676" s="15" t="e">
        <f>SUMIFS(#REF!,#REF!,$B676,#REF!,$C676,#REF!,$G$2)</f>
        <v>#REF!</v>
      </c>
      <c r="J676" s="117" t="e">
        <f>SUMIFS(#REF!,#REF!,$B676,#REF!,$C676,#REF!,$J$2)</f>
        <v>#REF!</v>
      </c>
      <c r="K676" s="117" t="e">
        <f>SUMIFS(#REF!,#REF!,$B676,#REF!,$C676,#REF!,$J$2)</f>
        <v>#REF!</v>
      </c>
      <c r="L676" s="117" t="e">
        <f>SUMIFS(#REF!,#REF!,$B676,#REF!,$C676,#REF!,$J$2)</f>
        <v>#REF!</v>
      </c>
      <c r="M676" s="118"/>
      <c r="N676" s="118"/>
      <c r="O676" s="118"/>
      <c r="P676" s="118"/>
      <c r="Q676" s="118"/>
      <c r="R676" s="118"/>
      <c r="S676" s="118"/>
      <c r="T676" s="118"/>
      <c r="U676" s="118"/>
      <c r="V676" s="118"/>
      <c r="W676" s="118"/>
      <c r="X676" s="118"/>
      <c r="Y676" s="118"/>
      <c r="Z676" s="118"/>
      <c r="AA676" s="118"/>
      <c r="AB676" s="118"/>
      <c r="AC676" s="118"/>
      <c r="AD676" s="118"/>
      <c r="AE676" s="118"/>
      <c r="AF676" s="118"/>
      <c r="AG676" s="118"/>
      <c r="AH676" s="118"/>
      <c r="AI676" s="118"/>
    </row>
    <row r="677" spans="1:35" ht="15.75" customHeight="1"/>
    <row r="678" spans="1:35" ht="15.75" customHeight="1"/>
    <row r="679" spans="1:35" ht="15.75" customHeight="1"/>
    <row r="680" spans="1:35" ht="15.75" customHeight="1"/>
    <row r="681" spans="1:35" ht="15.75" customHeight="1"/>
    <row r="682" spans="1:35" ht="15.75" customHeight="1"/>
    <row r="683" spans="1:35" ht="15.75" customHeight="1"/>
    <row r="684" spans="1:35" ht="15.75" customHeight="1"/>
    <row r="685" spans="1:35" ht="15.75" customHeight="1"/>
    <row r="686" spans="1:35" ht="15.75" customHeight="1"/>
    <row r="687" spans="1:35" ht="15.75" customHeight="1"/>
    <row r="688" spans="1:35"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511811023622047" footer="0.511811023622047"/>
  <pageSetup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zoomScale="90" zoomScaleNormal="90" workbookViewId="0"/>
  </sheetViews>
  <sheetFormatPr defaultColWidth="14.42578125" defaultRowHeight="15"/>
  <cols>
    <col min="1" max="27" width="9" customWidth="1"/>
  </cols>
  <sheetData>
    <row r="1" spans="1:27" ht="21.75" customHeight="1">
      <c r="A1" s="119" t="s">
        <v>3669</v>
      </c>
      <c r="B1" s="120"/>
      <c r="C1" s="120"/>
      <c r="D1" s="120"/>
      <c r="E1" s="120"/>
      <c r="F1" s="121"/>
      <c r="G1" s="122" t="s">
        <v>3670</v>
      </c>
    </row>
    <row r="2" spans="1:27" ht="16.5" customHeight="1">
      <c r="A2" s="123" t="s">
        <v>3671</v>
      </c>
      <c r="B2" s="124"/>
      <c r="C2" s="124"/>
      <c r="D2" s="124"/>
      <c r="E2" s="124"/>
      <c r="F2" s="125"/>
    </row>
    <row r="3" spans="1:27">
      <c r="A3" s="126" t="s">
        <v>3672</v>
      </c>
      <c r="B3" s="124"/>
      <c r="C3" s="124"/>
      <c r="D3" s="124"/>
      <c r="E3" s="124"/>
      <c r="F3" s="125"/>
    </row>
    <row r="4" spans="1:27">
      <c r="A4" s="127" t="s">
        <v>7</v>
      </c>
      <c r="B4" s="128" t="s">
        <v>3673</v>
      </c>
      <c r="C4" s="128" t="s">
        <v>3674</v>
      </c>
      <c r="D4" s="128" t="s">
        <v>3675</v>
      </c>
      <c r="E4" s="129" t="s">
        <v>3676</v>
      </c>
      <c r="F4" s="130" t="s">
        <v>16</v>
      </c>
      <c r="G4" s="17"/>
      <c r="H4" s="17"/>
      <c r="I4" s="17"/>
      <c r="J4" s="17"/>
      <c r="K4" s="17"/>
      <c r="L4" s="17"/>
      <c r="M4" s="17"/>
      <c r="N4" s="17"/>
      <c r="O4" s="17"/>
      <c r="P4" s="17"/>
      <c r="Q4" s="17"/>
      <c r="R4" s="17"/>
      <c r="S4" s="17"/>
      <c r="T4" s="17"/>
      <c r="U4" s="17"/>
      <c r="V4" s="17"/>
      <c r="W4" s="17"/>
      <c r="X4" s="17"/>
      <c r="Y4" s="17"/>
      <c r="Z4" s="17"/>
      <c r="AA4" s="17"/>
    </row>
    <row r="5" spans="1:27" ht="63" customHeight="1">
      <c r="A5" s="131" t="s">
        <v>3677</v>
      </c>
      <c r="B5" s="132" t="s">
        <v>3678</v>
      </c>
      <c r="C5" s="133"/>
      <c r="D5" s="133"/>
      <c r="E5" s="133"/>
      <c r="F5" s="134"/>
      <c r="G5" s="17"/>
      <c r="H5" s="17"/>
      <c r="I5" s="17"/>
      <c r="J5" s="17"/>
      <c r="K5" s="17"/>
      <c r="L5" s="17"/>
      <c r="M5" s="17"/>
      <c r="N5" s="17"/>
      <c r="O5" s="17"/>
      <c r="P5" s="17"/>
      <c r="Q5" s="17"/>
      <c r="R5" s="17"/>
      <c r="S5" s="17"/>
      <c r="T5" s="17"/>
      <c r="U5" s="17"/>
      <c r="V5" s="17"/>
      <c r="W5" s="17"/>
      <c r="X5" s="17"/>
      <c r="Y5" s="17"/>
      <c r="Z5" s="17"/>
      <c r="AA5" s="17"/>
    </row>
    <row r="6" spans="1:27" ht="63" customHeight="1">
      <c r="A6" s="135">
        <v>1</v>
      </c>
      <c r="B6" s="136" t="s">
        <v>3679</v>
      </c>
      <c r="C6" s="137" t="s">
        <v>3680</v>
      </c>
      <c r="D6" s="137" t="s">
        <v>3681</v>
      </c>
      <c r="E6" s="138" t="s">
        <v>3682</v>
      </c>
      <c r="F6" s="139"/>
    </row>
    <row r="7" spans="1:27" ht="63" customHeight="1">
      <c r="A7" s="135">
        <v>2</v>
      </c>
      <c r="B7" s="136" t="s">
        <v>3683</v>
      </c>
      <c r="C7" s="137" t="s">
        <v>3684</v>
      </c>
      <c r="D7" s="137" t="s">
        <v>3681</v>
      </c>
      <c r="E7" s="140" t="s">
        <v>3685</v>
      </c>
      <c r="F7" s="139"/>
    </row>
    <row r="8" spans="1:27" ht="47.25" customHeight="1">
      <c r="A8" s="135">
        <v>3</v>
      </c>
      <c r="B8" s="136" t="s">
        <v>3686</v>
      </c>
      <c r="C8" s="137" t="s">
        <v>3687</v>
      </c>
      <c r="D8" s="137" t="s">
        <v>3681</v>
      </c>
      <c r="E8" s="140" t="s">
        <v>3688</v>
      </c>
      <c r="F8" s="139"/>
    </row>
    <row r="9" spans="1:27" ht="47.25" customHeight="1">
      <c r="A9" s="135">
        <v>4</v>
      </c>
      <c r="B9" s="136" t="s">
        <v>3689</v>
      </c>
      <c r="C9" s="137" t="s">
        <v>3690</v>
      </c>
      <c r="D9" s="137" t="s">
        <v>3681</v>
      </c>
      <c r="E9" s="140" t="s">
        <v>3691</v>
      </c>
      <c r="F9" s="139"/>
    </row>
    <row r="10" spans="1:27" ht="31.5" customHeight="1">
      <c r="A10" s="135">
        <v>5</v>
      </c>
      <c r="B10" s="136" t="s">
        <v>3692</v>
      </c>
      <c r="C10" s="137" t="s">
        <v>3693</v>
      </c>
      <c r="D10" s="137" t="s">
        <v>3681</v>
      </c>
      <c r="E10" s="140" t="s">
        <v>3694</v>
      </c>
      <c r="F10" s="139"/>
    </row>
    <row r="11" spans="1:27" ht="63" customHeight="1">
      <c r="A11" s="141">
        <v>6</v>
      </c>
      <c r="B11" s="142" t="s">
        <v>3695</v>
      </c>
      <c r="C11" s="143" t="s">
        <v>3696</v>
      </c>
      <c r="D11" s="143" t="s">
        <v>3681</v>
      </c>
      <c r="E11" s="144" t="s">
        <v>3697</v>
      </c>
      <c r="F11" s="145" t="s">
        <v>3698</v>
      </c>
      <c r="G11" s="17"/>
      <c r="H11" s="17"/>
      <c r="I11" s="17"/>
      <c r="J11" s="17"/>
      <c r="K11" s="17"/>
      <c r="L11" s="17"/>
      <c r="M11" s="17"/>
      <c r="N11" s="17"/>
      <c r="O11" s="17"/>
      <c r="P11" s="17"/>
      <c r="Q11" s="17"/>
      <c r="R11" s="17"/>
      <c r="S11" s="17"/>
      <c r="T11" s="17"/>
      <c r="U11" s="17"/>
      <c r="V11" s="17"/>
      <c r="W11" s="17"/>
      <c r="X11" s="17"/>
      <c r="Y11" s="17"/>
      <c r="Z11" s="17"/>
      <c r="AA11" s="17"/>
    </row>
    <row r="12" spans="1:27" ht="78.75" customHeight="1">
      <c r="A12" s="141">
        <v>7</v>
      </c>
      <c r="B12" s="142" t="s">
        <v>3699</v>
      </c>
      <c r="C12" s="143" t="s">
        <v>3696</v>
      </c>
      <c r="D12" s="143" t="s">
        <v>3681</v>
      </c>
      <c r="E12" s="146" t="s">
        <v>3700</v>
      </c>
      <c r="F12" s="145" t="s">
        <v>3701</v>
      </c>
      <c r="G12" s="17"/>
      <c r="H12" s="17"/>
      <c r="I12" s="17"/>
      <c r="J12" s="17"/>
      <c r="K12" s="17"/>
      <c r="L12" s="17"/>
      <c r="M12" s="17"/>
      <c r="N12" s="17"/>
      <c r="O12" s="17"/>
      <c r="P12" s="17"/>
      <c r="Q12" s="17"/>
      <c r="R12" s="17"/>
      <c r="S12" s="17"/>
      <c r="T12" s="17"/>
      <c r="U12" s="17"/>
      <c r="V12" s="17"/>
      <c r="W12" s="17"/>
      <c r="X12" s="17"/>
      <c r="Y12" s="17"/>
      <c r="Z12" s="17"/>
      <c r="AA12" s="17"/>
    </row>
    <row r="13" spans="1:27" ht="31.5" customHeight="1">
      <c r="A13" s="141">
        <v>8</v>
      </c>
      <c r="B13" s="142" t="s">
        <v>3702</v>
      </c>
      <c r="C13" s="143" t="s">
        <v>3696</v>
      </c>
      <c r="D13" s="143" t="s">
        <v>3681</v>
      </c>
      <c r="E13" s="146" t="s">
        <v>3703</v>
      </c>
      <c r="F13" s="145"/>
      <c r="G13" s="17"/>
      <c r="H13" s="17"/>
      <c r="I13" s="17"/>
      <c r="J13" s="17"/>
      <c r="K13" s="17"/>
      <c r="L13" s="17"/>
      <c r="M13" s="17"/>
      <c r="N13" s="17"/>
      <c r="O13" s="17"/>
      <c r="P13" s="17"/>
      <c r="Q13" s="17"/>
      <c r="R13" s="17"/>
      <c r="S13" s="17"/>
      <c r="T13" s="17"/>
      <c r="U13" s="17"/>
      <c r="V13" s="17"/>
      <c r="W13" s="17"/>
      <c r="X13" s="17"/>
      <c r="Y13" s="17"/>
      <c r="Z13" s="17"/>
      <c r="AA13" s="17"/>
    </row>
    <row r="14" spans="1:27" ht="78.75" customHeight="1">
      <c r="A14" s="135">
        <v>9</v>
      </c>
      <c r="B14" s="136" t="s">
        <v>3704</v>
      </c>
      <c r="C14" s="137" t="s">
        <v>3684</v>
      </c>
      <c r="D14" s="137" t="s">
        <v>3681</v>
      </c>
      <c r="E14" s="140" t="s">
        <v>3705</v>
      </c>
      <c r="F14" s="139"/>
    </row>
    <row r="15" spans="1:27" ht="31.5" customHeight="1">
      <c r="A15" s="135">
        <v>10</v>
      </c>
      <c r="B15" s="136" t="s">
        <v>3706</v>
      </c>
      <c r="C15" s="137" t="s">
        <v>3696</v>
      </c>
      <c r="D15" s="137" t="s">
        <v>3681</v>
      </c>
      <c r="E15" s="140" t="s">
        <v>3707</v>
      </c>
      <c r="F15" s="139"/>
    </row>
    <row r="16" spans="1:27" ht="31.5" customHeight="1">
      <c r="A16" s="135">
        <v>11</v>
      </c>
      <c r="B16" s="136" t="s">
        <v>3708</v>
      </c>
      <c r="C16" s="137" t="s">
        <v>3687</v>
      </c>
      <c r="D16" s="137" t="s">
        <v>3681</v>
      </c>
      <c r="E16" s="140" t="s">
        <v>3709</v>
      </c>
      <c r="F16" s="139"/>
    </row>
    <row r="17" spans="1:27" ht="47.25" customHeight="1">
      <c r="A17" s="135">
        <v>12</v>
      </c>
      <c r="B17" s="136" t="s">
        <v>3710</v>
      </c>
      <c r="C17" s="137" t="s">
        <v>3693</v>
      </c>
      <c r="D17" s="137" t="s">
        <v>3681</v>
      </c>
      <c r="E17" s="140" t="s">
        <v>3711</v>
      </c>
      <c r="F17" s="139"/>
    </row>
    <row r="18" spans="1:27" ht="31.5" customHeight="1">
      <c r="A18" s="135">
        <v>13</v>
      </c>
      <c r="B18" s="136" t="s">
        <v>3712</v>
      </c>
      <c r="C18" s="137" t="s">
        <v>3690</v>
      </c>
      <c r="D18" s="137" t="s">
        <v>3681</v>
      </c>
      <c r="E18" s="140" t="s">
        <v>3713</v>
      </c>
      <c r="F18" s="139" t="s">
        <v>3714</v>
      </c>
    </row>
    <row r="19" spans="1:27" ht="47.25" customHeight="1">
      <c r="A19" s="135">
        <v>14</v>
      </c>
      <c r="B19" s="136" t="s">
        <v>3715</v>
      </c>
      <c r="C19" s="137" t="s">
        <v>3693</v>
      </c>
      <c r="D19" s="137" t="s">
        <v>3681</v>
      </c>
      <c r="E19" s="140" t="s">
        <v>3716</v>
      </c>
      <c r="F19" s="139"/>
    </row>
    <row r="20" spans="1:27" ht="15.75" customHeight="1">
      <c r="A20" s="135">
        <v>15</v>
      </c>
      <c r="B20" s="136" t="s">
        <v>2663</v>
      </c>
      <c r="C20" s="137" t="s">
        <v>3690</v>
      </c>
      <c r="D20" s="137" t="s">
        <v>3681</v>
      </c>
      <c r="E20" s="140" t="s">
        <v>3717</v>
      </c>
      <c r="F20" s="139"/>
    </row>
    <row r="21" spans="1:27" ht="63" customHeight="1">
      <c r="A21" s="135">
        <v>16</v>
      </c>
      <c r="B21" s="136" t="s">
        <v>3718</v>
      </c>
      <c r="C21" s="143" t="s">
        <v>3696</v>
      </c>
      <c r="D21" s="137" t="s">
        <v>3681</v>
      </c>
      <c r="E21" s="140" t="s">
        <v>3719</v>
      </c>
      <c r="F21" s="139"/>
    </row>
    <row r="22" spans="1:27" ht="110.25" customHeight="1">
      <c r="A22" s="135">
        <v>17</v>
      </c>
      <c r="B22" s="136" t="s">
        <v>3720</v>
      </c>
      <c r="C22" s="137" t="s">
        <v>3680</v>
      </c>
      <c r="D22" s="137" t="s">
        <v>3681</v>
      </c>
      <c r="E22" s="140" t="s">
        <v>3721</v>
      </c>
      <c r="F22" s="139"/>
    </row>
    <row r="23" spans="1:27" ht="126" customHeight="1">
      <c r="A23" s="135">
        <v>18</v>
      </c>
      <c r="B23" s="136" t="s">
        <v>3722</v>
      </c>
      <c r="C23" s="137" t="s">
        <v>3684</v>
      </c>
      <c r="D23" s="137" t="s">
        <v>3681</v>
      </c>
      <c r="E23" s="140" t="s">
        <v>3723</v>
      </c>
      <c r="F23" s="139"/>
    </row>
    <row r="24" spans="1:27" ht="110.25" customHeight="1">
      <c r="A24" s="135">
        <v>19</v>
      </c>
      <c r="B24" s="136" t="s">
        <v>3724</v>
      </c>
      <c r="C24" s="137" t="s">
        <v>3687</v>
      </c>
      <c r="D24" s="137" t="s">
        <v>3681</v>
      </c>
      <c r="E24" s="140" t="s">
        <v>3725</v>
      </c>
      <c r="F24" s="139"/>
    </row>
    <row r="25" spans="1:27" ht="141.75" customHeight="1">
      <c r="A25" s="135">
        <v>20</v>
      </c>
      <c r="B25" s="136" t="s">
        <v>3726</v>
      </c>
      <c r="C25" s="137" t="s">
        <v>3690</v>
      </c>
      <c r="D25" s="137" t="s">
        <v>3681</v>
      </c>
      <c r="E25" s="140" t="s">
        <v>3727</v>
      </c>
      <c r="F25" s="139"/>
    </row>
    <row r="26" spans="1:27" ht="94.5" customHeight="1">
      <c r="A26" s="131" t="s">
        <v>3728</v>
      </c>
      <c r="B26" s="132" t="s">
        <v>3729</v>
      </c>
      <c r="C26" s="147"/>
      <c r="D26" s="147"/>
      <c r="E26" s="148"/>
      <c r="F26" s="134"/>
      <c r="G26" s="17"/>
      <c r="H26" s="17"/>
      <c r="I26" s="17"/>
      <c r="J26" s="17"/>
      <c r="K26" s="17"/>
      <c r="L26" s="17"/>
      <c r="M26" s="17"/>
      <c r="N26" s="17"/>
      <c r="O26" s="17"/>
      <c r="P26" s="17"/>
      <c r="Q26" s="17"/>
      <c r="R26" s="17"/>
      <c r="S26" s="17"/>
      <c r="T26" s="17"/>
      <c r="U26" s="17"/>
      <c r="V26" s="17"/>
      <c r="W26" s="17"/>
      <c r="X26" s="17"/>
      <c r="Y26" s="17"/>
      <c r="Z26" s="17"/>
      <c r="AA26" s="17"/>
    </row>
    <row r="27" spans="1:27" ht="94.5" customHeight="1">
      <c r="A27" s="135">
        <v>1</v>
      </c>
      <c r="B27" s="136" t="s">
        <v>3730</v>
      </c>
      <c r="C27" s="137" t="s">
        <v>3680</v>
      </c>
      <c r="D27" s="137" t="s">
        <v>3681</v>
      </c>
      <c r="E27" s="140" t="s">
        <v>3731</v>
      </c>
      <c r="F27" s="139"/>
    </row>
    <row r="28" spans="1:27" ht="173.25" customHeight="1">
      <c r="A28" s="135">
        <v>2</v>
      </c>
      <c r="B28" s="136" t="s">
        <v>3732</v>
      </c>
      <c r="C28" s="137" t="s">
        <v>3687</v>
      </c>
      <c r="D28" s="137" t="s">
        <v>3681</v>
      </c>
      <c r="E28" s="140" t="s">
        <v>3733</v>
      </c>
      <c r="F28" s="139"/>
    </row>
    <row r="29" spans="1:27" ht="157.5" customHeight="1">
      <c r="A29" s="135">
        <v>3</v>
      </c>
      <c r="B29" s="136" t="s">
        <v>3734</v>
      </c>
      <c r="C29" s="137" t="s">
        <v>3687</v>
      </c>
      <c r="D29" s="137" t="s">
        <v>3681</v>
      </c>
      <c r="E29" s="140" t="s">
        <v>3735</v>
      </c>
      <c r="F29" s="139"/>
    </row>
    <row r="30" spans="1:27" ht="189" customHeight="1">
      <c r="A30" s="135">
        <v>4</v>
      </c>
      <c r="B30" s="136" t="s">
        <v>3736</v>
      </c>
      <c r="C30" s="137" t="s">
        <v>3687</v>
      </c>
      <c r="D30" s="137" t="s">
        <v>3681</v>
      </c>
      <c r="E30" s="140" t="s">
        <v>3737</v>
      </c>
      <c r="F30" s="139" t="s">
        <v>3738</v>
      </c>
    </row>
    <row r="31" spans="1:27" ht="157.5" customHeight="1">
      <c r="A31" s="135">
        <v>5</v>
      </c>
      <c r="B31" s="136" t="s">
        <v>3739</v>
      </c>
      <c r="C31" s="137" t="s">
        <v>3693</v>
      </c>
      <c r="D31" s="137" t="s">
        <v>3681</v>
      </c>
      <c r="E31" s="140" t="s">
        <v>3740</v>
      </c>
      <c r="F31" s="139"/>
    </row>
    <row r="32" spans="1:27" ht="94.5" customHeight="1">
      <c r="A32" s="135">
        <v>6</v>
      </c>
      <c r="B32" s="136" t="s">
        <v>3741</v>
      </c>
      <c r="C32" s="137" t="s">
        <v>3696</v>
      </c>
      <c r="D32" s="137" t="s">
        <v>3681</v>
      </c>
      <c r="E32" s="140" t="s">
        <v>3742</v>
      </c>
      <c r="F32" s="139"/>
    </row>
    <row r="33" spans="1:6" ht="110.25" customHeight="1">
      <c r="A33" s="135">
        <v>7</v>
      </c>
      <c r="B33" s="136" t="s">
        <v>3743</v>
      </c>
      <c r="C33" s="137" t="s">
        <v>3680</v>
      </c>
      <c r="D33" s="137" t="s">
        <v>3681</v>
      </c>
      <c r="E33" s="140" t="s">
        <v>3744</v>
      </c>
      <c r="F33" s="139"/>
    </row>
    <row r="34" spans="1:6" ht="94.5" customHeight="1">
      <c r="A34" s="135">
        <v>8</v>
      </c>
      <c r="B34" s="136" t="s">
        <v>3745</v>
      </c>
      <c r="C34" s="137" t="s">
        <v>3684</v>
      </c>
      <c r="D34" s="137" t="s">
        <v>3681</v>
      </c>
      <c r="E34" s="140" t="s">
        <v>3746</v>
      </c>
      <c r="F34" s="139"/>
    </row>
    <row r="35" spans="1:6" ht="78.75" customHeight="1">
      <c r="A35" s="135">
        <v>9</v>
      </c>
      <c r="B35" s="136" t="s">
        <v>3747</v>
      </c>
      <c r="C35" s="137" t="s">
        <v>3687</v>
      </c>
      <c r="D35" s="137" t="s">
        <v>3681</v>
      </c>
      <c r="E35" s="140" t="s">
        <v>3748</v>
      </c>
      <c r="F35" s="139" t="s">
        <v>3738</v>
      </c>
    </row>
    <row r="36" spans="1:6" ht="126" customHeight="1">
      <c r="A36" s="135">
        <v>10</v>
      </c>
      <c r="B36" s="136" t="s">
        <v>3749</v>
      </c>
      <c r="C36" s="137" t="s">
        <v>3687</v>
      </c>
      <c r="D36" s="137" t="s">
        <v>3681</v>
      </c>
      <c r="E36" s="140" t="s">
        <v>3750</v>
      </c>
      <c r="F36" s="139"/>
    </row>
    <row r="37" spans="1:6" ht="220.5" customHeight="1">
      <c r="A37" s="135">
        <v>11</v>
      </c>
      <c r="B37" s="136" t="s">
        <v>3751</v>
      </c>
      <c r="C37" s="137" t="s">
        <v>3693</v>
      </c>
      <c r="D37" s="137" t="s">
        <v>3681</v>
      </c>
      <c r="E37" s="140" t="s">
        <v>3752</v>
      </c>
      <c r="F37" s="139"/>
    </row>
    <row r="38" spans="1:6" ht="141.75" customHeight="1">
      <c r="A38" s="135">
        <v>12</v>
      </c>
      <c r="B38" s="136" t="s">
        <v>3753</v>
      </c>
      <c r="C38" s="137" t="s">
        <v>3696</v>
      </c>
      <c r="D38" s="137" t="s">
        <v>3681</v>
      </c>
      <c r="E38" s="140" t="s">
        <v>3754</v>
      </c>
      <c r="F38" s="139"/>
    </row>
    <row r="39" spans="1:6" ht="126" customHeight="1">
      <c r="A39" s="135">
        <v>13</v>
      </c>
      <c r="B39" s="136" t="s">
        <v>3755</v>
      </c>
      <c r="C39" s="137" t="s">
        <v>3680</v>
      </c>
      <c r="D39" s="137" t="s">
        <v>3681</v>
      </c>
      <c r="E39" s="140" t="s">
        <v>3756</v>
      </c>
      <c r="F39" s="139"/>
    </row>
    <row r="40" spans="1:6" ht="157.5" customHeight="1">
      <c r="A40" s="135">
        <v>14</v>
      </c>
      <c r="B40" s="136" t="s">
        <v>3757</v>
      </c>
      <c r="C40" s="137" t="s">
        <v>3758</v>
      </c>
      <c r="D40" s="137" t="s">
        <v>3681</v>
      </c>
      <c r="E40" s="140" t="s">
        <v>3759</v>
      </c>
      <c r="F40" s="139" t="s">
        <v>3760</v>
      </c>
    </row>
    <row r="41" spans="1:6" ht="78.75" customHeight="1">
      <c r="A41" s="135">
        <v>15</v>
      </c>
      <c r="B41" s="136" t="s">
        <v>3761</v>
      </c>
      <c r="C41" s="137" t="s">
        <v>3687</v>
      </c>
      <c r="D41" s="137" t="s">
        <v>3681</v>
      </c>
      <c r="E41" s="140" t="s">
        <v>3762</v>
      </c>
      <c r="F41" s="139"/>
    </row>
    <row r="42" spans="1:6" ht="126" customHeight="1">
      <c r="A42" s="135">
        <v>16</v>
      </c>
      <c r="B42" s="136" t="s">
        <v>3763</v>
      </c>
      <c r="C42" s="137" t="s">
        <v>3687</v>
      </c>
      <c r="D42" s="137" t="s">
        <v>3681</v>
      </c>
      <c r="E42" s="140" t="s">
        <v>3764</v>
      </c>
      <c r="F42" s="139"/>
    </row>
    <row r="43" spans="1:6" ht="141.75" customHeight="1">
      <c r="A43" s="135">
        <v>17</v>
      </c>
      <c r="B43" s="136" t="s">
        <v>3765</v>
      </c>
      <c r="C43" s="137" t="s">
        <v>3693</v>
      </c>
      <c r="D43" s="137" t="s">
        <v>3681</v>
      </c>
      <c r="E43" s="140" t="s">
        <v>3766</v>
      </c>
      <c r="F43" s="139"/>
    </row>
    <row r="44" spans="1:6" ht="94.5" customHeight="1">
      <c r="A44" s="135">
        <v>18</v>
      </c>
      <c r="B44" s="136" t="s">
        <v>3767</v>
      </c>
      <c r="C44" s="137" t="s">
        <v>3696</v>
      </c>
      <c r="D44" s="137" t="s">
        <v>3681</v>
      </c>
      <c r="E44" s="140" t="s">
        <v>3768</v>
      </c>
      <c r="F44" s="139"/>
    </row>
    <row r="45" spans="1:6" ht="110.25" customHeight="1">
      <c r="A45" s="135">
        <v>19</v>
      </c>
      <c r="B45" s="136" t="s">
        <v>3769</v>
      </c>
      <c r="C45" s="137" t="s">
        <v>3680</v>
      </c>
      <c r="D45" s="137" t="s">
        <v>3681</v>
      </c>
      <c r="E45" s="140" t="s">
        <v>3770</v>
      </c>
      <c r="F45" s="139"/>
    </row>
    <row r="46" spans="1:6" ht="126" customHeight="1">
      <c r="A46" s="135">
        <v>20</v>
      </c>
      <c r="B46" s="136" t="s">
        <v>3771</v>
      </c>
      <c r="C46" s="137" t="s">
        <v>3680</v>
      </c>
      <c r="D46" s="137" t="s">
        <v>3681</v>
      </c>
      <c r="E46" s="140" t="s">
        <v>3772</v>
      </c>
      <c r="F46" s="139"/>
    </row>
    <row r="47" spans="1:6" ht="110.25" customHeight="1">
      <c r="A47" s="135">
        <v>21</v>
      </c>
      <c r="B47" s="136" t="s">
        <v>3773</v>
      </c>
      <c r="C47" s="137" t="s">
        <v>3687</v>
      </c>
      <c r="D47" s="137" t="s">
        <v>3681</v>
      </c>
      <c r="E47" s="140" t="s">
        <v>3774</v>
      </c>
      <c r="F47" s="139"/>
    </row>
    <row r="48" spans="1:6" ht="31.5" customHeight="1">
      <c r="A48" s="135">
        <v>22</v>
      </c>
      <c r="B48" s="136" t="s">
        <v>3775</v>
      </c>
      <c r="C48" s="137" t="s">
        <v>3687</v>
      </c>
      <c r="D48" s="137" t="s">
        <v>3681</v>
      </c>
      <c r="E48" s="140" t="s">
        <v>3776</v>
      </c>
      <c r="F48" s="139"/>
    </row>
    <row r="49" spans="1:6" ht="63" customHeight="1">
      <c r="A49" s="135">
        <v>23</v>
      </c>
      <c r="B49" s="136" t="s">
        <v>3777</v>
      </c>
      <c r="C49" s="137" t="s">
        <v>3693</v>
      </c>
      <c r="D49" s="137" t="s">
        <v>3681</v>
      </c>
      <c r="E49" s="140" t="s">
        <v>3778</v>
      </c>
      <c r="F49" s="139"/>
    </row>
    <row r="50" spans="1:6" ht="78.75" customHeight="1">
      <c r="A50" s="135">
        <v>24</v>
      </c>
      <c r="B50" s="136" t="s">
        <v>3779</v>
      </c>
      <c r="C50" s="137" t="s">
        <v>3696</v>
      </c>
      <c r="D50" s="137" t="s">
        <v>3681</v>
      </c>
      <c r="E50" s="140" t="s">
        <v>3780</v>
      </c>
      <c r="F50" s="139"/>
    </row>
    <row r="51" spans="1:6" ht="47.25" customHeight="1">
      <c r="A51" s="135">
        <v>25</v>
      </c>
      <c r="B51" s="136" t="s">
        <v>3781</v>
      </c>
      <c r="C51" s="137" t="s">
        <v>3680</v>
      </c>
      <c r="D51" s="137" t="s">
        <v>3681</v>
      </c>
      <c r="E51" s="140" t="s">
        <v>3782</v>
      </c>
      <c r="F51" s="139"/>
    </row>
    <row r="52" spans="1:6" ht="63" customHeight="1">
      <c r="A52" s="135">
        <v>26</v>
      </c>
      <c r="B52" s="136" t="s">
        <v>3783</v>
      </c>
      <c r="C52" s="137" t="s">
        <v>3680</v>
      </c>
      <c r="D52" s="137" t="s">
        <v>3681</v>
      </c>
      <c r="E52" s="140" t="s">
        <v>3784</v>
      </c>
      <c r="F52" s="139"/>
    </row>
    <row r="53" spans="1:6" ht="63" customHeight="1">
      <c r="A53" s="135">
        <v>27</v>
      </c>
      <c r="B53" s="136" t="s">
        <v>3785</v>
      </c>
      <c r="C53" s="137" t="s">
        <v>3687</v>
      </c>
      <c r="D53" s="137" t="s">
        <v>3681</v>
      </c>
      <c r="E53" s="140" t="s">
        <v>3786</v>
      </c>
      <c r="F53" s="139"/>
    </row>
    <row r="54" spans="1:6" ht="47.25" customHeight="1">
      <c r="A54" s="135">
        <v>28</v>
      </c>
      <c r="B54" s="136" t="s">
        <v>3787</v>
      </c>
      <c r="C54" s="137" t="s">
        <v>3687</v>
      </c>
      <c r="D54" s="137" t="s">
        <v>3681</v>
      </c>
      <c r="E54" s="140" t="s">
        <v>3788</v>
      </c>
      <c r="F54" s="139"/>
    </row>
    <row r="55" spans="1:6" ht="94.5" customHeight="1">
      <c r="A55" s="135">
        <v>29</v>
      </c>
      <c r="B55" s="136" t="s">
        <v>3789</v>
      </c>
      <c r="C55" s="137" t="s">
        <v>3693</v>
      </c>
      <c r="D55" s="137" t="s">
        <v>3681</v>
      </c>
      <c r="E55" s="140" t="s">
        <v>3790</v>
      </c>
      <c r="F55" s="139"/>
    </row>
    <row r="56" spans="1:6" ht="63" customHeight="1">
      <c r="A56" s="135">
        <v>30</v>
      </c>
      <c r="B56" s="136" t="s">
        <v>3791</v>
      </c>
      <c r="C56" s="137" t="s">
        <v>3696</v>
      </c>
      <c r="D56" s="137" t="s">
        <v>3681</v>
      </c>
      <c r="E56" s="140" t="s">
        <v>3792</v>
      </c>
      <c r="F56" s="139"/>
    </row>
    <row r="57" spans="1:6" ht="94.5" customHeight="1">
      <c r="A57" s="135">
        <v>31</v>
      </c>
      <c r="B57" s="136" t="s">
        <v>3793</v>
      </c>
      <c r="C57" s="137" t="s">
        <v>3680</v>
      </c>
      <c r="D57" s="137" t="s">
        <v>3681</v>
      </c>
      <c r="E57" s="140" t="s">
        <v>3794</v>
      </c>
      <c r="F57" s="139"/>
    </row>
    <row r="58" spans="1:6" ht="110.25" customHeight="1">
      <c r="A58" s="135">
        <v>32</v>
      </c>
      <c r="B58" s="136" t="s">
        <v>3795</v>
      </c>
      <c r="C58" s="137" t="s">
        <v>3680</v>
      </c>
      <c r="D58" s="137" t="s">
        <v>3681</v>
      </c>
      <c r="E58" s="140" t="s">
        <v>3796</v>
      </c>
      <c r="F58" s="139"/>
    </row>
    <row r="59" spans="1:6" ht="126" customHeight="1">
      <c r="A59" s="135">
        <v>33</v>
      </c>
      <c r="B59" s="136" t="s">
        <v>3797</v>
      </c>
      <c r="C59" s="137" t="s">
        <v>3687</v>
      </c>
      <c r="D59" s="137" t="s">
        <v>3681</v>
      </c>
      <c r="E59" s="140" t="s">
        <v>3798</v>
      </c>
      <c r="F59" s="139"/>
    </row>
    <row r="60" spans="1:6" ht="94.5" customHeight="1">
      <c r="A60" s="135">
        <v>34</v>
      </c>
      <c r="B60" s="136" t="s">
        <v>3799</v>
      </c>
      <c r="C60" s="137" t="s">
        <v>3687</v>
      </c>
      <c r="D60" s="137" t="s">
        <v>3681</v>
      </c>
      <c r="E60" s="140" t="s">
        <v>3800</v>
      </c>
      <c r="F60" s="139"/>
    </row>
    <row r="61" spans="1:6" ht="94.5" customHeight="1">
      <c r="A61" s="135">
        <v>35</v>
      </c>
      <c r="B61" s="136" t="s">
        <v>3801</v>
      </c>
      <c r="C61" s="137" t="s">
        <v>3693</v>
      </c>
      <c r="D61" s="137" t="s">
        <v>3681</v>
      </c>
      <c r="E61" s="140" t="s">
        <v>3802</v>
      </c>
      <c r="F61" s="139"/>
    </row>
    <row r="62" spans="1:6" ht="126" customHeight="1">
      <c r="A62" s="135">
        <v>36</v>
      </c>
      <c r="B62" s="136" t="s">
        <v>3803</v>
      </c>
      <c r="C62" s="137" t="s">
        <v>3696</v>
      </c>
      <c r="D62" s="137" t="s">
        <v>3681</v>
      </c>
      <c r="E62" s="140" t="s">
        <v>3804</v>
      </c>
      <c r="F62" s="139"/>
    </row>
    <row r="63" spans="1:6" ht="126" customHeight="1">
      <c r="A63" s="135">
        <v>37</v>
      </c>
      <c r="B63" s="136" t="s">
        <v>3805</v>
      </c>
      <c r="C63" s="137" t="s">
        <v>3680</v>
      </c>
      <c r="D63" s="137" t="s">
        <v>3681</v>
      </c>
      <c r="E63" s="140" t="s">
        <v>3806</v>
      </c>
      <c r="F63" s="139"/>
    </row>
    <row r="64" spans="1:6" ht="110.25" customHeight="1">
      <c r="A64" s="135">
        <v>38</v>
      </c>
      <c r="B64" s="136" t="s">
        <v>3807</v>
      </c>
      <c r="C64" s="137" t="s">
        <v>3687</v>
      </c>
      <c r="D64" s="137" t="s">
        <v>3681</v>
      </c>
      <c r="E64" s="140" t="s">
        <v>3808</v>
      </c>
      <c r="F64" s="139"/>
    </row>
    <row r="65" spans="1:6" ht="110.25" customHeight="1">
      <c r="A65" s="135">
        <v>39</v>
      </c>
      <c r="B65" s="136" t="s">
        <v>3809</v>
      </c>
      <c r="C65" s="137" t="s">
        <v>3687</v>
      </c>
      <c r="D65" s="137" t="s">
        <v>3681</v>
      </c>
      <c r="E65" s="140" t="s">
        <v>3810</v>
      </c>
      <c r="F65" s="139"/>
    </row>
    <row r="66" spans="1:6" ht="126" customHeight="1">
      <c r="A66" s="135">
        <v>40</v>
      </c>
      <c r="B66" s="136" t="s">
        <v>3811</v>
      </c>
      <c r="C66" s="137" t="s">
        <v>3687</v>
      </c>
      <c r="D66" s="137" t="s">
        <v>3681</v>
      </c>
      <c r="E66" s="140" t="s">
        <v>3812</v>
      </c>
      <c r="F66" s="139"/>
    </row>
    <row r="67" spans="1:6" ht="110.25" customHeight="1">
      <c r="A67" s="135">
        <v>41</v>
      </c>
      <c r="B67" s="136" t="s">
        <v>3813</v>
      </c>
      <c r="C67" s="137" t="s">
        <v>3693</v>
      </c>
      <c r="D67" s="137" t="s">
        <v>3681</v>
      </c>
      <c r="E67" s="140" t="s">
        <v>3814</v>
      </c>
      <c r="F67" s="139"/>
    </row>
    <row r="68" spans="1:6" ht="110.25" customHeight="1">
      <c r="A68" s="135">
        <v>42</v>
      </c>
      <c r="B68" s="136" t="s">
        <v>3815</v>
      </c>
      <c r="C68" s="137" t="s">
        <v>3696</v>
      </c>
      <c r="D68" s="137" t="s">
        <v>3681</v>
      </c>
      <c r="E68" s="140" t="s">
        <v>3816</v>
      </c>
      <c r="F68" s="139"/>
    </row>
    <row r="69" spans="1:6" ht="110.25" customHeight="1">
      <c r="A69" s="135">
        <v>43</v>
      </c>
      <c r="B69" s="136" t="s">
        <v>3817</v>
      </c>
      <c r="C69" s="137" t="s">
        <v>3680</v>
      </c>
      <c r="D69" s="137" t="s">
        <v>3681</v>
      </c>
      <c r="E69" s="140" t="s">
        <v>3818</v>
      </c>
      <c r="F69" s="139"/>
    </row>
    <row r="70" spans="1:6" ht="110.25" customHeight="1">
      <c r="A70" s="135">
        <v>44</v>
      </c>
      <c r="B70" s="136" t="s">
        <v>3819</v>
      </c>
      <c r="C70" s="137" t="s">
        <v>3687</v>
      </c>
      <c r="D70" s="137" t="s">
        <v>3681</v>
      </c>
      <c r="E70" s="140" t="s">
        <v>3820</v>
      </c>
      <c r="F70" s="139"/>
    </row>
    <row r="71" spans="1:6" ht="157.5" customHeight="1">
      <c r="A71" s="135">
        <v>45</v>
      </c>
      <c r="B71" s="136" t="s">
        <v>3821</v>
      </c>
      <c r="C71" s="137" t="s">
        <v>3687</v>
      </c>
      <c r="D71" s="137" t="s">
        <v>3681</v>
      </c>
      <c r="E71" s="140" t="s">
        <v>3822</v>
      </c>
      <c r="F71" s="139"/>
    </row>
    <row r="72" spans="1:6" ht="94.5" customHeight="1">
      <c r="A72" s="135">
        <v>46</v>
      </c>
      <c r="B72" s="136" t="s">
        <v>3823</v>
      </c>
      <c r="C72" s="137" t="s">
        <v>3687</v>
      </c>
      <c r="D72" s="137" t="s">
        <v>3681</v>
      </c>
      <c r="E72" s="140" t="s">
        <v>3824</v>
      </c>
      <c r="F72" s="139"/>
    </row>
    <row r="73" spans="1:6" ht="126" customHeight="1">
      <c r="A73" s="135">
        <v>47</v>
      </c>
      <c r="B73" s="136" t="s">
        <v>3825</v>
      </c>
      <c r="C73" s="137" t="s">
        <v>3693</v>
      </c>
      <c r="D73" s="137" t="s">
        <v>3681</v>
      </c>
      <c r="E73" s="140" t="s">
        <v>3826</v>
      </c>
      <c r="F73" s="139"/>
    </row>
    <row r="74" spans="1:6" ht="141.75" customHeight="1">
      <c r="A74" s="135">
        <v>48</v>
      </c>
      <c r="B74" s="136" t="s">
        <v>3827</v>
      </c>
      <c r="C74" s="137" t="s">
        <v>3696</v>
      </c>
      <c r="D74" s="137" t="s">
        <v>3681</v>
      </c>
      <c r="E74" s="140" t="s">
        <v>3828</v>
      </c>
      <c r="F74" s="139"/>
    </row>
    <row r="75" spans="1:6" ht="141.75" customHeight="1">
      <c r="A75" s="149">
        <v>49</v>
      </c>
      <c r="B75" s="150" t="s">
        <v>3829</v>
      </c>
      <c r="C75" s="151" t="s">
        <v>3680</v>
      </c>
      <c r="D75" s="152" t="s">
        <v>3681</v>
      </c>
      <c r="E75" s="153" t="s">
        <v>3830</v>
      </c>
      <c r="F75" s="154"/>
    </row>
    <row r="76" spans="1:6" ht="15.75" customHeight="1"/>
    <row r="77" spans="1:6" ht="15.75" customHeight="1"/>
    <row r="78" spans="1:6" ht="15.75" customHeight="1"/>
    <row r="79" spans="1:6" ht="15.75" customHeight="1"/>
    <row r="80" spans="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511811023622047" footer="0.511811023622047"/>
  <pageSetup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1000"/>
  <sheetViews>
    <sheetView zoomScale="90" zoomScaleNormal="90" workbookViewId="0"/>
  </sheetViews>
  <sheetFormatPr defaultColWidth="14.42578125" defaultRowHeight="15"/>
  <cols>
    <col min="1" max="24" width="9" customWidth="1"/>
    <col min="25" max="26" width="8" customWidth="1"/>
  </cols>
  <sheetData>
    <row r="1" spans="1:24">
      <c r="A1" s="155" t="s">
        <v>864</v>
      </c>
      <c r="B1" s="156"/>
      <c r="C1" s="157" t="s">
        <v>3831</v>
      </c>
      <c r="F1" s="156"/>
      <c r="G1" s="158" t="s">
        <v>8</v>
      </c>
      <c r="H1" s="156"/>
      <c r="I1" s="156"/>
      <c r="J1" s="156"/>
      <c r="K1" s="156" t="s">
        <v>3832</v>
      </c>
      <c r="L1" s="156" t="s">
        <v>3833</v>
      </c>
      <c r="M1" s="156"/>
      <c r="N1" s="156"/>
      <c r="O1" s="156"/>
      <c r="P1" s="156"/>
      <c r="Q1" s="156"/>
      <c r="R1" s="156"/>
      <c r="S1" s="156"/>
      <c r="T1" s="156"/>
      <c r="U1" s="156"/>
      <c r="V1" s="156"/>
      <c r="W1" s="156"/>
      <c r="X1" s="156"/>
    </row>
    <row r="2" spans="1:24" ht="72" customHeight="1">
      <c r="A2" s="156" t="s">
        <v>372</v>
      </c>
      <c r="B2" s="156"/>
      <c r="C2" s="159" t="s">
        <v>3834</v>
      </c>
      <c r="D2" s="160" t="s">
        <v>50</v>
      </c>
      <c r="E2" s="161" t="s">
        <v>3835</v>
      </c>
      <c r="F2" s="156"/>
      <c r="G2" s="156" t="s">
        <v>115</v>
      </c>
      <c r="H2" s="156"/>
      <c r="I2" s="156"/>
      <c r="J2" s="156"/>
      <c r="K2" s="136" t="s">
        <v>3836</v>
      </c>
      <c r="L2" s="136"/>
      <c r="M2" s="156"/>
      <c r="N2" s="156"/>
      <c r="O2" s="156"/>
      <c r="P2" s="156"/>
      <c r="Q2" s="156"/>
      <c r="R2" s="156"/>
      <c r="S2" s="156"/>
      <c r="T2" s="156"/>
      <c r="U2" s="156"/>
      <c r="V2" s="156"/>
      <c r="W2" s="156"/>
      <c r="X2" s="156"/>
    </row>
    <row r="3" spans="1:24" ht="60" customHeight="1">
      <c r="A3" s="156" t="s">
        <v>456</v>
      </c>
      <c r="B3" s="156"/>
      <c r="C3" s="106" t="s">
        <v>865</v>
      </c>
      <c r="D3" s="106" t="s">
        <v>120</v>
      </c>
      <c r="E3" s="106" t="s">
        <v>804</v>
      </c>
      <c r="F3" s="156"/>
      <c r="G3" s="156" t="s">
        <v>398</v>
      </c>
      <c r="H3" s="156" t="s">
        <v>3837</v>
      </c>
      <c r="I3" s="156"/>
      <c r="J3" s="156"/>
      <c r="K3" s="136" t="s">
        <v>3838</v>
      </c>
      <c r="L3" s="136"/>
      <c r="M3" s="156"/>
      <c r="N3" s="156"/>
      <c r="O3" s="156"/>
      <c r="P3" s="156"/>
      <c r="Q3" s="156"/>
      <c r="R3" s="156"/>
      <c r="S3" s="156"/>
      <c r="T3" s="156"/>
      <c r="U3" s="156"/>
      <c r="V3" s="156"/>
      <c r="W3" s="156"/>
      <c r="X3" s="156"/>
    </row>
    <row r="4" spans="1:24" ht="78.75" customHeight="1">
      <c r="A4" s="105" t="s">
        <v>465</v>
      </c>
      <c r="B4" s="156"/>
      <c r="C4" s="106" t="s">
        <v>865</v>
      </c>
      <c r="D4" s="106" t="s">
        <v>120</v>
      </c>
      <c r="E4" s="106" t="s">
        <v>805</v>
      </c>
      <c r="F4" s="156"/>
      <c r="G4" s="156" t="s">
        <v>194</v>
      </c>
      <c r="H4" s="156"/>
      <c r="I4" s="156"/>
      <c r="J4" s="156"/>
      <c r="K4" s="136" t="s">
        <v>3839</v>
      </c>
      <c r="L4" s="136"/>
      <c r="M4" s="156"/>
      <c r="N4" s="156"/>
      <c r="O4" s="156"/>
      <c r="P4" s="156"/>
      <c r="Q4" s="156"/>
      <c r="R4" s="156"/>
      <c r="S4" s="156"/>
      <c r="T4" s="156"/>
      <c r="U4" s="156"/>
      <c r="V4" s="156"/>
      <c r="W4" s="156"/>
      <c r="X4" s="156"/>
    </row>
    <row r="5" spans="1:24" ht="60" customHeight="1">
      <c r="A5" s="156" t="s">
        <v>191</v>
      </c>
      <c r="B5" s="156"/>
      <c r="C5" s="106" t="s">
        <v>865</v>
      </c>
      <c r="D5" s="106" t="s">
        <v>120</v>
      </c>
      <c r="E5" s="106" t="s">
        <v>806</v>
      </c>
      <c r="F5" s="156"/>
      <c r="G5" s="156"/>
      <c r="H5" s="156" t="s">
        <v>3840</v>
      </c>
      <c r="I5" s="156"/>
      <c r="J5" s="156"/>
      <c r="K5" s="136" t="s">
        <v>2663</v>
      </c>
      <c r="L5" s="136"/>
      <c r="M5" s="156"/>
      <c r="N5" s="156"/>
      <c r="O5" s="156"/>
      <c r="P5" s="156"/>
      <c r="Q5" s="156"/>
      <c r="R5" s="156"/>
      <c r="S5" s="156"/>
      <c r="T5" s="156"/>
      <c r="U5" s="156"/>
      <c r="V5" s="156"/>
      <c r="W5" s="156"/>
      <c r="X5" s="156"/>
    </row>
    <row r="6" spans="1:24" ht="60" customHeight="1">
      <c r="A6" s="156" t="s">
        <v>348</v>
      </c>
      <c r="B6" s="156"/>
      <c r="C6" s="106" t="s">
        <v>865</v>
      </c>
      <c r="D6" s="106" t="s">
        <v>120</v>
      </c>
      <c r="E6" s="106" t="s">
        <v>807</v>
      </c>
      <c r="F6" s="156"/>
      <c r="G6" s="156"/>
      <c r="H6" s="156"/>
      <c r="I6" s="156"/>
      <c r="J6" s="156"/>
      <c r="K6" s="142" t="s">
        <v>3841</v>
      </c>
      <c r="L6" s="136"/>
      <c r="M6" s="156"/>
      <c r="N6" s="156"/>
      <c r="O6" s="156"/>
      <c r="P6" s="156"/>
      <c r="Q6" s="156"/>
      <c r="R6" s="156"/>
      <c r="S6" s="156"/>
      <c r="T6" s="156"/>
      <c r="U6" s="156"/>
      <c r="V6" s="156"/>
      <c r="W6" s="156"/>
      <c r="X6" s="156"/>
    </row>
    <row r="7" spans="1:24" ht="47.25" customHeight="1">
      <c r="A7" s="156" t="s">
        <v>182</v>
      </c>
      <c r="B7" s="156"/>
      <c r="C7" s="106" t="s">
        <v>1441</v>
      </c>
      <c r="D7" s="106" t="s">
        <v>120</v>
      </c>
      <c r="E7" s="106" t="s">
        <v>808</v>
      </c>
      <c r="F7" s="156"/>
      <c r="G7" s="162" t="s">
        <v>3842</v>
      </c>
      <c r="H7" s="156"/>
      <c r="I7" s="156"/>
      <c r="J7" s="156"/>
      <c r="K7" s="142" t="s">
        <v>3843</v>
      </c>
      <c r="L7" s="142"/>
      <c r="M7" s="156"/>
      <c r="N7" s="156"/>
      <c r="O7" s="156"/>
      <c r="P7" s="156"/>
      <c r="Q7" s="156"/>
      <c r="R7" s="156"/>
      <c r="S7" s="156"/>
      <c r="T7" s="156"/>
      <c r="U7" s="156"/>
      <c r="V7" s="156"/>
      <c r="W7" s="156"/>
      <c r="X7" s="156"/>
    </row>
    <row r="8" spans="1:24" ht="47.25" customHeight="1">
      <c r="A8" s="156" t="s">
        <v>170</v>
      </c>
      <c r="B8" s="156"/>
      <c r="C8" s="106" t="s">
        <v>1441</v>
      </c>
      <c r="D8" s="106" t="s">
        <v>120</v>
      </c>
      <c r="E8" s="106" t="s">
        <v>668</v>
      </c>
      <c r="F8" s="156"/>
      <c r="G8" s="162" t="s">
        <v>3844</v>
      </c>
      <c r="H8" s="156"/>
      <c r="I8" s="156"/>
      <c r="J8" s="156"/>
      <c r="K8" s="142" t="s">
        <v>3710</v>
      </c>
      <c r="L8" s="142"/>
      <c r="M8" s="156"/>
      <c r="N8" s="156"/>
      <c r="O8" s="156"/>
      <c r="P8" s="156"/>
      <c r="Q8" s="156"/>
      <c r="R8" s="156"/>
      <c r="S8" s="156"/>
      <c r="T8" s="156"/>
      <c r="U8" s="156"/>
      <c r="V8" s="156"/>
      <c r="W8" s="156"/>
      <c r="X8" s="156"/>
    </row>
    <row r="9" spans="1:24" ht="99" customHeight="1">
      <c r="A9" s="156" t="s">
        <v>188</v>
      </c>
      <c r="B9" s="156"/>
      <c r="C9" s="106" t="s">
        <v>972</v>
      </c>
      <c r="D9" s="106" t="s">
        <v>120</v>
      </c>
      <c r="E9" s="106" t="s">
        <v>811</v>
      </c>
      <c r="F9" s="156"/>
      <c r="G9" s="162" t="s">
        <v>3845</v>
      </c>
      <c r="H9" s="163" t="s">
        <v>3846</v>
      </c>
      <c r="I9" s="163" t="s">
        <v>3847</v>
      </c>
      <c r="J9" s="156"/>
      <c r="K9" s="136" t="s">
        <v>3848</v>
      </c>
      <c r="L9" s="142"/>
      <c r="M9" s="156"/>
      <c r="N9" s="156"/>
      <c r="O9" s="156"/>
      <c r="P9" s="156"/>
      <c r="Q9" s="156"/>
      <c r="R9" s="156"/>
      <c r="S9" s="156"/>
      <c r="T9" s="156"/>
      <c r="U9" s="156"/>
      <c r="V9" s="156"/>
      <c r="W9" s="156"/>
      <c r="X9" s="156"/>
    </row>
    <row r="10" spans="1:24" ht="231" customHeight="1">
      <c r="A10" s="156" t="s">
        <v>176</v>
      </c>
      <c r="B10" s="156"/>
      <c r="C10" s="106" t="s">
        <v>1441</v>
      </c>
      <c r="D10" s="106" t="s">
        <v>120</v>
      </c>
      <c r="E10" s="106" t="s">
        <v>119</v>
      </c>
      <c r="F10" s="156"/>
      <c r="G10" s="164"/>
      <c r="H10" s="165" t="s">
        <v>869</v>
      </c>
      <c r="I10" s="165" t="s">
        <v>3849</v>
      </c>
      <c r="J10" s="156"/>
      <c r="K10" s="136" t="s">
        <v>3695</v>
      </c>
      <c r="L10" s="136"/>
      <c r="M10" s="156"/>
      <c r="N10" s="156"/>
      <c r="O10" s="156"/>
      <c r="P10" s="156"/>
      <c r="Q10" s="156"/>
      <c r="R10" s="156"/>
      <c r="S10" s="156"/>
      <c r="T10" s="156"/>
      <c r="U10" s="156"/>
      <c r="V10" s="156"/>
      <c r="W10" s="156"/>
      <c r="X10" s="156"/>
    </row>
    <row r="11" spans="1:24" ht="181.5" customHeight="1">
      <c r="A11" s="156" t="s">
        <v>194</v>
      </c>
      <c r="B11" s="156"/>
      <c r="C11" s="106" t="s">
        <v>972</v>
      </c>
      <c r="D11" s="106" t="s">
        <v>120</v>
      </c>
      <c r="E11" s="106" t="s">
        <v>691</v>
      </c>
      <c r="F11" s="156"/>
      <c r="H11" s="165" t="s">
        <v>3850</v>
      </c>
      <c r="I11" s="165" t="s">
        <v>3851</v>
      </c>
      <c r="J11" s="156"/>
      <c r="K11" s="136" t="s">
        <v>3686</v>
      </c>
      <c r="L11" s="136"/>
      <c r="M11" s="156"/>
      <c r="N11" s="156"/>
      <c r="O11" s="156"/>
      <c r="P11" s="156"/>
      <c r="Q11" s="156"/>
      <c r="R11" s="156"/>
      <c r="S11" s="156"/>
      <c r="T11" s="156"/>
      <c r="U11" s="156"/>
      <c r="V11" s="156"/>
      <c r="W11" s="156"/>
      <c r="X11" s="156"/>
    </row>
    <row r="12" spans="1:24" ht="198" customHeight="1">
      <c r="A12" s="156" t="s">
        <v>3852</v>
      </c>
      <c r="B12" s="156"/>
      <c r="C12" s="106" t="s">
        <v>972</v>
      </c>
      <c r="D12" s="106" t="s">
        <v>120</v>
      </c>
      <c r="E12" s="106" t="s">
        <v>810</v>
      </c>
      <c r="F12" s="156"/>
      <c r="H12" s="165" t="s">
        <v>3853</v>
      </c>
      <c r="I12" s="165" t="s">
        <v>3854</v>
      </c>
      <c r="J12" s="156"/>
      <c r="K12" s="136" t="s">
        <v>3708</v>
      </c>
      <c r="L12" s="136"/>
      <c r="M12" s="156"/>
      <c r="N12" s="156"/>
      <c r="O12" s="156"/>
      <c r="P12" s="156"/>
      <c r="Q12" s="156"/>
      <c r="R12" s="156"/>
      <c r="S12" s="156"/>
      <c r="T12" s="156"/>
      <c r="U12" s="156"/>
      <c r="V12" s="156"/>
      <c r="W12" s="156"/>
      <c r="X12" s="156"/>
    </row>
    <row r="13" spans="1:24" ht="198" customHeight="1">
      <c r="A13" s="156"/>
      <c r="B13" s="156"/>
      <c r="C13" s="106" t="s">
        <v>972</v>
      </c>
      <c r="D13" s="106" t="s">
        <v>120</v>
      </c>
      <c r="E13" s="106" t="s">
        <v>809</v>
      </c>
      <c r="F13" s="156"/>
      <c r="G13" s="166" t="s">
        <v>3855</v>
      </c>
      <c r="H13" s="165" t="s">
        <v>3856</v>
      </c>
      <c r="I13" s="165" t="s">
        <v>3857</v>
      </c>
      <c r="J13" s="156"/>
      <c r="K13" s="136" t="s">
        <v>3692</v>
      </c>
      <c r="L13" s="136"/>
      <c r="M13" s="156"/>
      <c r="N13" s="156"/>
      <c r="O13" s="156"/>
      <c r="P13" s="156"/>
      <c r="Q13" s="156"/>
      <c r="R13" s="156"/>
      <c r="S13" s="156"/>
      <c r="T13" s="156"/>
      <c r="U13" s="156"/>
      <c r="V13" s="156"/>
      <c r="W13" s="156"/>
      <c r="X13" s="156"/>
    </row>
    <row r="14" spans="1:24" ht="45" customHeight="1">
      <c r="A14" s="156"/>
      <c r="B14" s="156"/>
      <c r="C14" s="106" t="s">
        <v>972</v>
      </c>
      <c r="D14" s="106" t="s">
        <v>120</v>
      </c>
      <c r="E14" s="106" t="s">
        <v>812</v>
      </c>
      <c r="F14" s="156"/>
      <c r="G14" s="162" t="s">
        <v>19</v>
      </c>
      <c r="J14" s="156"/>
      <c r="K14" s="136" t="s">
        <v>3712</v>
      </c>
      <c r="L14" s="136"/>
      <c r="M14" s="156"/>
      <c r="N14" s="156"/>
      <c r="O14" s="156"/>
      <c r="P14" s="156"/>
      <c r="Q14" s="156"/>
      <c r="R14" s="156"/>
      <c r="S14" s="156"/>
      <c r="T14" s="156"/>
      <c r="U14" s="156"/>
      <c r="V14" s="156"/>
      <c r="W14" s="156"/>
      <c r="X14" s="156"/>
    </row>
    <row r="15" spans="1:24" ht="63" customHeight="1">
      <c r="A15" s="156"/>
      <c r="B15" s="156"/>
      <c r="C15" s="106" t="s">
        <v>2530</v>
      </c>
      <c r="D15" s="106" t="s">
        <v>120</v>
      </c>
      <c r="E15" s="106" t="s">
        <v>817</v>
      </c>
      <c r="F15" s="156"/>
      <c r="G15" s="162" t="s">
        <v>398</v>
      </c>
      <c r="H15" s="167">
        <v>101</v>
      </c>
      <c r="I15" s="168" t="s">
        <v>3858</v>
      </c>
      <c r="J15" s="156"/>
      <c r="K15" s="136" t="s">
        <v>3683</v>
      </c>
      <c r="L15" s="136"/>
      <c r="M15" s="156"/>
      <c r="N15" s="156"/>
      <c r="O15" s="156"/>
      <c r="P15" s="156"/>
      <c r="Q15" s="156"/>
      <c r="R15" s="156"/>
      <c r="S15" s="156"/>
      <c r="T15" s="156"/>
      <c r="U15" s="156"/>
      <c r="V15" s="156"/>
      <c r="W15" s="156"/>
      <c r="X15" s="156"/>
    </row>
    <row r="16" spans="1:24" ht="45" customHeight="1">
      <c r="A16" s="157" t="s">
        <v>3859</v>
      </c>
      <c r="B16" s="156"/>
      <c r="C16" s="106" t="s">
        <v>2530</v>
      </c>
      <c r="D16" s="106" t="s">
        <v>120</v>
      </c>
      <c r="E16" s="106" t="s">
        <v>820</v>
      </c>
      <c r="F16" s="156"/>
      <c r="G16" s="162" t="s">
        <v>3860</v>
      </c>
      <c r="H16" s="167">
        <v>102</v>
      </c>
      <c r="I16" s="168" t="s">
        <v>18</v>
      </c>
      <c r="J16" s="156"/>
      <c r="K16" s="156" t="s">
        <v>3704</v>
      </c>
      <c r="L16" s="136"/>
      <c r="M16" s="156"/>
      <c r="N16" s="156"/>
      <c r="O16" s="156"/>
      <c r="P16" s="156"/>
      <c r="Q16" s="156"/>
      <c r="R16" s="156"/>
      <c r="S16" s="156"/>
      <c r="T16" s="156"/>
      <c r="U16" s="156"/>
      <c r="V16" s="156"/>
      <c r="W16" s="156"/>
      <c r="X16" s="156"/>
    </row>
    <row r="17" spans="1:24" ht="45" customHeight="1">
      <c r="A17" s="156" t="s">
        <v>170</v>
      </c>
      <c r="B17" s="156"/>
      <c r="C17" s="106" t="s">
        <v>2530</v>
      </c>
      <c r="D17" s="106" t="s">
        <v>120</v>
      </c>
      <c r="E17" s="106" t="s">
        <v>818</v>
      </c>
      <c r="F17" s="156"/>
      <c r="G17" s="162" t="s">
        <v>3861</v>
      </c>
      <c r="H17" s="167">
        <v>103</v>
      </c>
      <c r="I17" s="168" t="s">
        <v>23</v>
      </c>
      <c r="J17" s="156"/>
      <c r="K17" s="156" t="s">
        <v>3862</v>
      </c>
      <c r="L17" s="136"/>
      <c r="M17" s="156"/>
      <c r="N17" s="156"/>
      <c r="O17" s="156"/>
      <c r="P17" s="156"/>
      <c r="Q17" s="156"/>
      <c r="R17" s="156"/>
      <c r="S17" s="156"/>
      <c r="T17" s="156"/>
      <c r="U17" s="156"/>
      <c r="V17" s="156"/>
      <c r="W17" s="156"/>
      <c r="X17" s="156"/>
    </row>
    <row r="18" spans="1:24" ht="45" customHeight="1">
      <c r="A18" s="156" t="s">
        <v>3863</v>
      </c>
      <c r="B18" s="156"/>
      <c r="C18" s="106" t="s">
        <v>2530</v>
      </c>
      <c r="D18" s="106" t="s">
        <v>120</v>
      </c>
      <c r="E18" s="106" t="s">
        <v>819</v>
      </c>
      <c r="F18" s="156"/>
      <c r="H18" s="167">
        <v>104</v>
      </c>
      <c r="I18" s="168" t="s">
        <v>27</v>
      </c>
      <c r="J18" s="156"/>
      <c r="K18" s="156" t="s">
        <v>3864</v>
      </c>
      <c r="L18" s="136"/>
      <c r="M18" s="156"/>
      <c r="N18" s="156"/>
      <c r="O18" s="156"/>
      <c r="P18" s="156"/>
      <c r="Q18" s="156"/>
      <c r="R18" s="156"/>
      <c r="S18" s="156"/>
      <c r="T18" s="156"/>
      <c r="U18" s="156"/>
      <c r="V18" s="156"/>
      <c r="W18" s="156"/>
      <c r="X18" s="156"/>
    </row>
    <row r="19" spans="1:24" ht="45" customHeight="1">
      <c r="A19" t="s">
        <v>3865</v>
      </c>
      <c r="B19" s="156"/>
      <c r="C19" s="106" t="s">
        <v>2530</v>
      </c>
      <c r="D19" s="106" t="s">
        <v>120</v>
      </c>
      <c r="E19" s="106" t="s">
        <v>821</v>
      </c>
      <c r="F19" s="156"/>
      <c r="H19" s="167">
        <v>105</v>
      </c>
      <c r="I19" s="168" t="s">
        <v>3866</v>
      </c>
      <c r="J19" s="156"/>
      <c r="K19" s="156" t="s">
        <v>3867</v>
      </c>
      <c r="L19" s="136"/>
      <c r="M19" s="156"/>
      <c r="N19" s="156"/>
      <c r="O19" s="156"/>
      <c r="P19" s="156"/>
      <c r="Q19" s="156"/>
      <c r="R19" s="156"/>
      <c r="S19" s="156"/>
      <c r="T19" s="156"/>
      <c r="U19" s="156"/>
      <c r="V19" s="156"/>
      <c r="W19" s="156"/>
      <c r="X19" s="156"/>
    </row>
    <row r="20" spans="1:24" ht="45" customHeight="1">
      <c r="A20" s="156" t="s">
        <v>3295</v>
      </c>
      <c r="B20" s="156"/>
      <c r="C20" s="106" t="s">
        <v>2530</v>
      </c>
      <c r="D20" s="106" t="s">
        <v>120</v>
      </c>
      <c r="E20" s="106" t="s">
        <v>816</v>
      </c>
      <c r="F20" s="156"/>
      <c r="G20" s="158" t="s">
        <v>3868</v>
      </c>
      <c r="H20" s="167">
        <v>201</v>
      </c>
      <c r="I20" s="168" t="s">
        <v>3869</v>
      </c>
      <c r="J20" s="156"/>
      <c r="K20" s="156" t="s">
        <v>3870</v>
      </c>
      <c r="L20" s="136"/>
      <c r="M20" s="156"/>
      <c r="N20" s="156"/>
      <c r="O20" s="156"/>
      <c r="P20" s="156"/>
      <c r="Q20" s="156"/>
      <c r="R20" s="156"/>
      <c r="S20" s="156"/>
      <c r="T20" s="156"/>
      <c r="U20" s="156"/>
      <c r="V20" s="156"/>
      <c r="W20" s="156"/>
      <c r="X20" s="156"/>
    </row>
    <row r="21" spans="1:24" ht="45" customHeight="1">
      <c r="A21" s="156" t="s">
        <v>3871</v>
      </c>
      <c r="B21" s="156"/>
      <c r="C21" s="106" t="s">
        <v>2531</v>
      </c>
      <c r="D21" s="106" t="s">
        <v>120</v>
      </c>
      <c r="E21" s="106" t="s">
        <v>822</v>
      </c>
      <c r="F21" s="156"/>
      <c r="G21" s="169" t="s">
        <v>3872</v>
      </c>
      <c r="H21" s="167">
        <v>202</v>
      </c>
      <c r="I21" s="168" t="s">
        <v>3873</v>
      </c>
      <c r="J21" s="156"/>
      <c r="K21" s="156" t="s">
        <v>3874</v>
      </c>
      <c r="L21" s="136"/>
      <c r="M21" s="156"/>
      <c r="N21" s="156"/>
      <c r="O21" s="156"/>
      <c r="P21" s="156"/>
      <c r="Q21" s="156"/>
      <c r="R21" s="156"/>
      <c r="S21" s="156"/>
      <c r="T21" s="156"/>
      <c r="U21" s="156"/>
      <c r="V21" s="156"/>
      <c r="W21" s="156"/>
      <c r="X21" s="156"/>
    </row>
    <row r="22" spans="1:24" ht="45" customHeight="1">
      <c r="A22" s="156"/>
      <c r="B22" s="156"/>
      <c r="C22" s="106" t="s">
        <v>2531</v>
      </c>
      <c r="D22" s="106" t="s">
        <v>120</v>
      </c>
      <c r="E22" s="106" t="s">
        <v>823</v>
      </c>
      <c r="F22" s="156"/>
      <c r="G22" s="169" t="s">
        <v>3875</v>
      </c>
      <c r="H22" s="167">
        <v>203</v>
      </c>
      <c r="I22" s="168" t="s">
        <v>21</v>
      </c>
      <c r="J22" s="156"/>
      <c r="K22" s="156" t="s">
        <v>3876</v>
      </c>
      <c r="L22" s="136"/>
      <c r="M22" s="156"/>
      <c r="N22" s="156"/>
      <c r="O22" s="156"/>
      <c r="P22" s="156"/>
      <c r="Q22" s="156"/>
      <c r="R22" s="156"/>
      <c r="S22" s="156"/>
      <c r="T22" s="156"/>
      <c r="U22" s="156"/>
      <c r="V22" s="156"/>
      <c r="W22" s="156"/>
      <c r="X22" s="156"/>
    </row>
    <row r="23" spans="1:24" ht="45" customHeight="1">
      <c r="A23" s="156"/>
      <c r="B23" s="156"/>
      <c r="C23" s="106" t="s">
        <v>2531</v>
      </c>
      <c r="D23" s="106" t="s">
        <v>120</v>
      </c>
      <c r="E23" s="106" t="s">
        <v>824</v>
      </c>
      <c r="F23" s="156"/>
      <c r="G23" s="169" t="s">
        <v>3877</v>
      </c>
      <c r="H23" s="156"/>
      <c r="I23" s="156"/>
      <c r="J23" s="156"/>
      <c r="K23" s="156"/>
      <c r="L23" s="136"/>
      <c r="M23" s="156"/>
      <c r="N23" s="156"/>
      <c r="O23" s="156"/>
      <c r="P23" s="156"/>
      <c r="Q23" s="156"/>
      <c r="R23" s="156"/>
      <c r="S23" s="156"/>
      <c r="T23" s="156"/>
      <c r="U23" s="156"/>
      <c r="V23" s="156"/>
      <c r="W23" s="156"/>
      <c r="X23" s="156"/>
    </row>
    <row r="24" spans="1:24" ht="45" customHeight="1">
      <c r="A24" s="156"/>
      <c r="B24" s="156"/>
      <c r="C24" s="106" t="s">
        <v>2531</v>
      </c>
      <c r="D24" s="106" t="s">
        <v>120</v>
      </c>
      <c r="E24" s="106" t="s">
        <v>825</v>
      </c>
      <c r="F24" s="156"/>
      <c r="G24" s="169" t="s">
        <v>3878</v>
      </c>
      <c r="H24" s="156"/>
      <c r="I24" s="156"/>
      <c r="J24" s="156"/>
      <c r="K24" s="156"/>
      <c r="L24" s="136"/>
      <c r="M24" s="156"/>
      <c r="N24" s="156"/>
      <c r="O24" s="156"/>
      <c r="P24" s="156"/>
      <c r="Q24" s="156"/>
      <c r="R24" s="156"/>
      <c r="S24" s="156"/>
      <c r="T24" s="156"/>
      <c r="U24" s="156"/>
      <c r="V24" s="156"/>
      <c r="W24" s="156"/>
      <c r="X24" s="156"/>
    </row>
    <row r="25" spans="1:24" ht="45" customHeight="1">
      <c r="A25" s="156"/>
      <c r="B25" s="156"/>
      <c r="C25" s="106" t="s">
        <v>1445</v>
      </c>
      <c r="D25" s="106" t="s">
        <v>120</v>
      </c>
      <c r="E25" s="106" t="s">
        <v>199</v>
      </c>
      <c r="F25" s="156"/>
      <c r="G25" s="169" t="s">
        <v>3879</v>
      </c>
      <c r="H25" s="156"/>
      <c r="I25" s="156"/>
      <c r="J25" s="156"/>
      <c r="L25" s="136"/>
      <c r="M25" s="156"/>
      <c r="N25" s="156"/>
      <c r="O25" s="156"/>
      <c r="P25" s="156"/>
      <c r="Q25" s="156"/>
      <c r="R25" s="156"/>
      <c r="S25" s="156"/>
      <c r="T25" s="156"/>
      <c r="U25" s="156"/>
      <c r="V25" s="156"/>
      <c r="W25" s="156"/>
      <c r="X25" s="156"/>
    </row>
    <row r="26" spans="1:24" ht="45" customHeight="1">
      <c r="A26" s="156"/>
      <c r="B26" s="156"/>
      <c r="C26" s="106" t="s">
        <v>1445</v>
      </c>
      <c r="D26" s="106" t="s">
        <v>120</v>
      </c>
      <c r="E26" s="106" t="s">
        <v>813</v>
      </c>
      <c r="F26" s="156"/>
      <c r="G26" t="s">
        <v>3880</v>
      </c>
      <c r="H26" s="156"/>
      <c r="I26" s="156"/>
      <c r="J26" s="156"/>
      <c r="L26" s="136"/>
      <c r="M26" s="156"/>
      <c r="N26" s="156"/>
      <c r="O26" s="156"/>
      <c r="P26" s="156"/>
      <c r="Q26" s="156"/>
      <c r="R26" s="156"/>
      <c r="S26" s="156"/>
      <c r="T26" s="156"/>
      <c r="U26" s="156"/>
      <c r="V26" s="156"/>
      <c r="W26" s="156"/>
      <c r="X26" s="156"/>
    </row>
    <row r="27" spans="1:24" ht="45.75" customHeight="1">
      <c r="A27" s="156"/>
      <c r="B27" s="156"/>
      <c r="C27" s="106" t="s">
        <v>1445</v>
      </c>
      <c r="D27" s="106" t="s">
        <v>120</v>
      </c>
      <c r="E27" s="106" t="s">
        <v>815</v>
      </c>
      <c r="F27" s="156"/>
      <c r="G27" t="s">
        <v>3881</v>
      </c>
      <c r="H27" s="170" t="s">
        <v>3882</v>
      </c>
      <c r="I27" s="156"/>
      <c r="J27" s="156"/>
      <c r="K27" s="156"/>
      <c r="L27" s="136"/>
      <c r="M27" s="156"/>
      <c r="N27" s="156"/>
      <c r="O27" s="156"/>
      <c r="P27" s="156"/>
      <c r="Q27" s="156"/>
      <c r="R27" s="156"/>
      <c r="S27" s="156"/>
      <c r="T27" s="156"/>
      <c r="U27" s="156"/>
      <c r="V27" s="156"/>
      <c r="W27" s="156"/>
      <c r="X27" s="156"/>
    </row>
    <row r="28" spans="1:24" ht="45.75" customHeight="1">
      <c r="A28" s="156"/>
      <c r="B28" s="156"/>
      <c r="C28" s="106" t="s">
        <v>1445</v>
      </c>
      <c r="D28" s="106" t="s">
        <v>120</v>
      </c>
      <c r="E28" s="106" t="s">
        <v>814</v>
      </c>
      <c r="F28" s="156"/>
      <c r="G28" s="156" t="s">
        <v>3865</v>
      </c>
      <c r="H28" s="99"/>
      <c r="I28" s="156"/>
      <c r="J28" s="156"/>
      <c r="K28" s="156"/>
      <c r="L28" s="136"/>
      <c r="M28" s="156"/>
      <c r="N28" s="156"/>
      <c r="O28" s="156"/>
      <c r="P28" s="156"/>
      <c r="Q28" s="156"/>
      <c r="R28" s="156"/>
      <c r="S28" s="156"/>
      <c r="T28" s="156"/>
      <c r="U28" s="156"/>
      <c r="V28" s="156"/>
      <c r="W28" s="156"/>
      <c r="X28" s="156"/>
    </row>
    <row r="29" spans="1:24" ht="45.75" customHeight="1">
      <c r="A29" s="156"/>
      <c r="B29" s="156"/>
      <c r="C29" s="106" t="s">
        <v>1666</v>
      </c>
      <c r="D29" s="106" t="s">
        <v>120</v>
      </c>
      <c r="E29" s="106" t="s">
        <v>826</v>
      </c>
      <c r="F29" s="156"/>
      <c r="G29" s="156" t="s">
        <v>3863</v>
      </c>
      <c r="H29" s="99"/>
      <c r="I29" s="156"/>
      <c r="J29" s="156"/>
      <c r="K29" s="156"/>
      <c r="L29" s="136"/>
      <c r="M29" s="156"/>
      <c r="N29" s="156"/>
      <c r="O29" s="156"/>
      <c r="P29" s="156"/>
      <c r="Q29" s="156"/>
      <c r="R29" s="156"/>
      <c r="S29" s="156"/>
      <c r="T29" s="156"/>
      <c r="U29" s="156"/>
      <c r="V29" s="156"/>
      <c r="W29" s="156"/>
      <c r="X29" s="156"/>
    </row>
    <row r="30" spans="1:24" ht="45.75" customHeight="1">
      <c r="A30" s="156"/>
      <c r="B30" s="156"/>
      <c r="C30" s="106" t="s">
        <v>2664</v>
      </c>
      <c r="D30" s="106" t="s">
        <v>158</v>
      </c>
      <c r="E30" s="106" t="s">
        <v>3883</v>
      </c>
      <c r="F30" s="156"/>
      <c r="G30" s="171" t="s">
        <v>3871</v>
      </c>
      <c r="H30" s="99"/>
      <c r="I30" s="156"/>
      <c r="J30" s="156"/>
      <c r="K30" s="156"/>
      <c r="L30" s="136"/>
      <c r="M30" s="156"/>
      <c r="N30" s="156"/>
      <c r="O30" s="156"/>
      <c r="P30" s="156"/>
      <c r="Q30" s="156"/>
      <c r="R30" s="156"/>
      <c r="S30" s="156"/>
      <c r="T30" s="156"/>
      <c r="U30" s="156"/>
      <c r="V30" s="156"/>
      <c r="W30" s="156"/>
      <c r="X30" s="156"/>
    </row>
    <row r="31" spans="1:24" ht="45.75" customHeight="1">
      <c r="A31" s="156"/>
      <c r="B31" s="156"/>
      <c r="C31" s="106" t="s">
        <v>2664</v>
      </c>
      <c r="D31" s="106" t="s">
        <v>158</v>
      </c>
      <c r="E31" s="106" t="s">
        <v>831</v>
      </c>
      <c r="F31" s="156"/>
      <c r="H31" s="99" t="s">
        <v>3884</v>
      </c>
      <c r="I31" s="156"/>
      <c r="J31" s="156"/>
      <c r="K31" s="156"/>
      <c r="L31" s="136"/>
      <c r="M31" s="156"/>
      <c r="N31" s="156"/>
      <c r="O31" s="156"/>
      <c r="P31" s="156"/>
      <c r="Q31" s="156"/>
      <c r="R31" s="156"/>
      <c r="S31" s="156"/>
      <c r="T31" s="156"/>
      <c r="U31" s="156"/>
      <c r="V31" s="156"/>
      <c r="W31" s="156"/>
      <c r="X31" s="156"/>
    </row>
    <row r="32" spans="1:24" ht="45.75" customHeight="1">
      <c r="A32" s="156"/>
      <c r="B32" s="156"/>
      <c r="C32" s="106" t="s">
        <v>2664</v>
      </c>
      <c r="D32" s="106" t="s">
        <v>158</v>
      </c>
      <c r="E32" s="106" t="s">
        <v>832</v>
      </c>
      <c r="F32" s="156"/>
      <c r="H32" s="99" t="s">
        <v>3885</v>
      </c>
      <c r="I32" s="156"/>
      <c r="J32" s="156"/>
      <c r="K32" s="156"/>
      <c r="L32" s="136"/>
      <c r="M32" s="156"/>
      <c r="N32" s="156"/>
      <c r="O32" s="156"/>
      <c r="P32" s="156"/>
      <c r="Q32" s="156"/>
      <c r="R32" s="156"/>
      <c r="S32" s="156"/>
      <c r="T32" s="156"/>
      <c r="U32" s="156"/>
      <c r="V32" s="156"/>
      <c r="W32" s="156"/>
      <c r="X32" s="156"/>
    </row>
    <row r="33" spans="1:24" ht="60.75" customHeight="1">
      <c r="A33" s="156"/>
      <c r="B33" s="156"/>
      <c r="C33" s="106" t="s">
        <v>2713</v>
      </c>
      <c r="D33" s="106" t="s">
        <v>158</v>
      </c>
      <c r="E33" s="106" t="s">
        <v>836</v>
      </c>
      <c r="F33" s="156"/>
      <c r="H33" s="99" t="s">
        <v>3886</v>
      </c>
      <c r="I33" s="156"/>
      <c r="J33" s="156"/>
      <c r="K33" s="156"/>
      <c r="L33" s="136"/>
      <c r="M33" s="156"/>
      <c r="N33" s="156"/>
      <c r="O33" s="156"/>
      <c r="P33" s="156"/>
      <c r="Q33" s="156"/>
      <c r="R33" s="156"/>
      <c r="S33" s="156"/>
      <c r="T33" s="156"/>
      <c r="U33" s="156"/>
      <c r="V33" s="156"/>
      <c r="W33" s="156"/>
      <c r="X33" s="156"/>
    </row>
    <row r="34" spans="1:24" ht="60.75" customHeight="1">
      <c r="A34" s="156"/>
      <c r="B34" s="156"/>
      <c r="C34" s="106" t="s">
        <v>2713</v>
      </c>
      <c r="D34" s="106" t="s">
        <v>158</v>
      </c>
      <c r="E34" s="106" t="s">
        <v>837</v>
      </c>
      <c r="F34" s="156"/>
      <c r="G34" s="156"/>
      <c r="H34" s="99" t="s">
        <v>3887</v>
      </c>
      <c r="I34" s="156"/>
      <c r="J34" s="156"/>
      <c r="K34" s="156"/>
      <c r="L34" s="136"/>
      <c r="M34" s="156"/>
      <c r="N34" s="156"/>
      <c r="O34" s="156"/>
      <c r="P34" s="156"/>
      <c r="Q34" s="156"/>
      <c r="R34" s="156"/>
      <c r="S34" s="156"/>
      <c r="T34" s="156"/>
      <c r="U34" s="156"/>
      <c r="V34" s="156"/>
      <c r="W34" s="156"/>
      <c r="X34" s="156"/>
    </row>
    <row r="35" spans="1:24" ht="60.75" customHeight="1">
      <c r="A35" s="156"/>
      <c r="B35" s="156"/>
      <c r="C35" s="106" t="s">
        <v>2713</v>
      </c>
      <c r="D35" s="106" t="s">
        <v>158</v>
      </c>
      <c r="E35" s="106" t="s">
        <v>3888</v>
      </c>
      <c r="F35" s="156"/>
      <c r="G35" s="156"/>
      <c r="H35" s="99"/>
      <c r="I35" s="156"/>
      <c r="J35" s="156"/>
      <c r="K35" s="156"/>
      <c r="L35" s="136"/>
      <c r="M35" s="156"/>
      <c r="N35" s="156"/>
      <c r="O35" s="156"/>
      <c r="P35" s="156"/>
      <c r="Q35" s="156"/>
      <c r="R35" s="156"/>
      <c r="S35" s="156"/>
      <c r="T35" s="156"/>
      <c r="U35" s="156"/>
      <c r="V35" s="156"/>
      <c r="W35" s="156"/>
      <c r="X35" s="156"/>
    </row>
    <row r="36" spans="1:24" ht="60.75" customHeight="1">
      <c r="A36" s="156"/>
      <c r="B36" s="156"/>
      <c r="C36" s="106" t="s">
        <v>2713</v>
      </c>
      <c r="D36" s="106" t="s">
        <v>158</v>
      </c>
      <c r="E36" s="106" t="s">
        <v>835</v>
      </c>
      <c r="F36" s="156"/>
      <c r="G36" s="156"/>
      <c r="H36" s="99"/>
      <c r="I36" s="156"/>
      <c r="J36" s="156"/>
      <c r="K36" s="156"/>
      <c r="L36" s="136"/>
      <c r="M36" s="156"/>
      <c r="N36" s="156"/>
      <c r="O36" s="156"/>
      <c r="P36" s="156"/>
      <c r="Q36" s="156"/>
      <c r="R36" s="156"/>
      <c r="S36" s="156"/>
      <c r="T36" s="156"/>
      <c r="U36" s="156"/>
      <c r="V36" s="156"/>
      <c r="W36" s="156"/>
      <c r="X36" s="156"/>
    </row>
    <row r="37" spans="1:24" ht="60.75" customHeight="1">
      <c r="A37" s="156"/>
      <c r="B37" s="156"/>
      <c r="C37" s="106" t="s">
        <v>2713</v>
      </c>
      <c r="D37" s="106" t="s">
        <v>158</v>
      </c>
      <c r="E37" s="106" t="s">
        <v>833</v>
      </c>
      <c r="F37" s="156"/>
      <c r="G37" s="156"/>
      <c r="H37" s="99"/>
      <c r="I37" s="156"/>
      <c r="J37" s="156"/>
      <c r="K37" s="156"/>
      <c r="L37" s="136"/>
      <c r="M37" s="156"/>
      <c r="N37" s="156"/>
      <c r="O37" s="156"/>
      <c r="P37" s="156"/>
      <c r="Q37" s="156"/>
      <c r="R37" s="156"/>
      <c r="S37" s="156"/>
      <c r="T37" s="156"/>
      <c r="U37" s="156"/>
      <c r="V37" s="156"/>
      <c r="W37" s="156"/>
      <c r="X37" s="156"/>
    </row>
    <row r="38" spans="1:24" ht="45.75" customHeight="1">
      <c r="A38" s="156"/>
      <c r="B38" s="156"/>
      <c r="C38" s="106" t="s">
        <v>2780</v>
      </c>
      <c r="D38" s="106" t="s">
        <v>158</v>
      </c>
      <c r="E38" s="106" t="s">
        <v>158</v>
      </c>
      <c r="F38" s="156"/>
      <c r="G38" s="156"/>
      <c r="H38" s="99"/>
      <c r="I38" s="156"/>
      <c r="J38" s="156"/>
      <c r="K38" s="156"/>
      <c r="L38" s="136"/>
      <c r="M38" s="156"/>
      <c r="N38" s="156"/>
      <c r="O38" s="156"/>
      <c r="P38" s="156"/>
      <c r="Q38" s="156"/>
      <c r="R38" s="156"/>
      <c r="S38" s="156"/>
      <c r="T38" s="156"/>
      <c r="U38" s="156"/>
      <c r="V38" s="156"/>
      <c r="W38" s="156"/>
      <c r="X38" s="156"/>
    </row>
    <row r="39" spans="1:24" ht="45" customHeight="1">
      <c r="A39" s="156"/>
      <c r="B39" s="156"/>
      <c r="C39" s="106" t="s">
        <v>2780</v>
      </c>
      <c r="D39" s="106" t="s">
        <v>158</v>
      </c>
      <c r="E39" s="106" t="s">
        <v>840</v>
      </c>
      <c r="F39" s="156"/>
      <c r="G39" s="156"/>
      <c r="H39" s="156"/>
      <c r="I39" s="156"/>
      <c r="J39" s="156"/>
      <c r="K39" s="156"/>
      <c r="L39" s="136"/>
      <c r="M39" s="156"/>
      <c r="N39" s="156"/>
      <c r="O39" s="156"/>
      <c r="P39" s="156"/>
      <c r="Q39" s="156"/>
      <c r="R39" s="156"/>
      <c r="S39" s="156"/>
      <c r="T39" s="156"/>
      <c r="U39" s="156"/>
      <c r="V39" s="156"/>
      <c r="W39" s="156"/>
      <c r="X39" s="156"/>
    </row>
    <row r="40" spans="1:24" ht="45" customHeight="1">
      <c r="A40" s="156"/>
      <c r="B40" s="156"/>
      <c r="C40" s="106" t="s">
        <v>2780</v>
      </c>
      <c r="D40" s="106" t="s">
        <v>158</v>
      </c>
      <c r="E40" s="106" t="s">
        <v>838</v>
      </c>
      <c r="F40" s="156"/>
      <c r="G40" s="156"/>
      <c r="H40" s="156"/>
      <c r="I40" s="156"/>
      <c r="J40" s="156"/>
      <c r="K40" s="156"/>
      <c r="L40" s="136"/>
      <c r="M40" s="156"/>
      <c r="N40" s="156"/>
      <c r="O40" s="156"/>
      <c r="P40" s="156"/>
      <c r="Q40" s="156"/>
      <c r="R40" s="156"/>
      <c r="S40" s="156"/>
      <c r="T40" s="156"/>
      <c r="U40" s="156"/>
      <c r="V40" s="156"/>
      <c r="W40" s="156"/>
      <c r="X40" s="156"/>
    </row>
    <row r="41" spans="1:24" ht="45" customHeight="1">
      <c r="A41" s="156"/>
      <c r="B41" s="156"/>
      <c r="C41" s="106" t="s">
        <v>2780</v>
      </c>
      <c r="D41" s="106" t="s">
        <v>158</v>
      </c>
      <c r="E41" s="106" t="s">
        <v>839</v>
      </c>
      <c r="F41" s="156"/>
      <c r="G41" s="156"/>
      <c r="H41" s="156"/>
      <c r="I41" s="156"/>
      <c r="J41" s="156"/>
      <c r="K41" s="156"/>
      <c r="L41" s="136"/>
      <c r="M41" s="156"/>
      <c r="N41" s="156"/>
      <c r="O41" s="156"/>
      <c r="P41" s="156"/>
      <c r="Q41" s="156"/>
      <c r="R41" s="156"/>
      <c r="S41" s="156"/>
      <c r="T41" s="156"/>
      <c r="U41" s="156"/>
      <c r="V41" s="156"/>
      <c r="W41" s="156"/>
      <c r="X41" s="156"/>
    </row>
    <row r="42" spans="1:24" ht="45" customHeight="1">
      <c r="A42" s="156"/>
      <c r="B42" s="156"/>
      <c r="C42" s="106" t="s">
        <v>2032</v>
      </c>
      <c r="D42" s="106" t="s">
        <v>158</v>
      </c>
      <c r="E42" s="106" t="s">
        <v>847</v>
      </c>
      <c r="F42" s="156"/>
      <c r="G42" s="156"/>
      <c r="H42" s="156" t="s">
        <v>869</v>
      </c>
      <c r="I42" s="156"/>
      <c r="J42" s="156"/>
      <c r="K42" s="156"/>
      <c r="L42" s="136"/>
      <c r="M42" s="156"/>
      <c r="N42" s="156"/>
      <c r="O42" s="156"/>
      <c r="P42" s="156"/>
      <c r="Q42" s="156"/>
      <c r="R42" s="156"/>
      <c r="S42" s="156"/>
      <c r="T42" s="156"/>
      <c r="U42" s="156"/>
      <c r="V42" s="156"/>
      <c r="W42" s="156"/>
      <c r="X42" s="156"/>
    </row>
    <row r="43" spans="1:24" ht="45" customHeight="1">
      <c r="A43" s="156"/>
      <c r="B43" s="156"/>
      <c r="C43" s="106" t="s">
        <v>2032</v>
      </c>
      <c r="D43" s="106" t="s">
        <v>158</v>
      </c>
      <c r="E43" s="106" t="s">
        <v>848</v>
      </c>
      <c r="F43" s="156"/>
      <c r="G43" s="156"/>
      <c r="H43" s="156" t="s">
        <v>3294</v>
      </c>
      <c r="I43" s="156"/>
      <c r="J43" s="156"/>
      <c r="K43" s="156"/>
      <c r="L43" s="136"/>
      <c r="M43" s="156"/>
      <c r="N43" s="156"/>
      <c r="O43" s="156"/>
      <c r="P43" s="156"/>
      <c r="Q43" s="156"/>
      <c r="R43" s="156"/>
      <c r="S43" s="156"/>
      <c r="T43" s="156"/>
      <c r="U43" s="156"/>
      <c r="V43" s="156"/>
      <c r="W43" s="156"/>
      <c r="X43" s="156"/>
    </row>
    <row r="44" spans="1:24" ht="45" customHeight="1">
      <c r="A44" s="156"/>
      <c r="B44" s="156"/>
      <c r="C44" s="106" t="s">
        <v>2032</v>
      </c>
      <c r="D44" s="106" t="s">
        <v>158</v>
      </c>
      <c r="E44" s="106" t="s">
        <v>849</v>
      </c>
      <c r="F44" s="156"/>
      <c r="G44" s="156"/>
      <c r="H44" s="156" t="s">
        <v>873</v>
      </c>
      <c r="I44" s="156"/>
      <c r="J44" s="156"/>
      <c r="K44" s="156"/>
      <c r="L44" s="136"/>
      <c r="M44" s="156"/>
      <c r="N44" s="156"/>
      <c r="O44" s="156"/>
      <c r="P44" s="156"/>
      <c r="Q44" s="156"/>
      <c r="R44" s="156"/>
      <c r="S44" s="156"/>
      <c r="T44" s="156"/>
      <c r="U44" s="156"/>
      <c r="V44" s="156"/>
      <c r="W44" s="156"/>
      <c r="X44" s="156"/>
    </row>
    <row r="45" spans="1:24" ht="45" customHeight="1">
      <c r="A45" s="156"/>
      <c r="B45" s="156"/>
      <c r="C45" s="106" t="s">
        <v>2032</v>
      </c>
      <c r="D45" s="106" t="s">
        <v>158</v>
      </c>
      <c r="E45" s="106" t="s">
        <v>850</v>
      </c>
      <c r="F45" s="156"/>
      <c r="G45" s="156"/>
      <c r="H45" s="156" t="s">
        <v>3889</v>
      </c>
      <c r="I45" s="156"/>
      <c r="J45" s="156"/>
      <c r="K45" s="156"/>
      <c r="L45" s="136"/>
      <c r="M45" s="156"/>
      <c r="N45" s="156"/>
      <c r="O45" s="156"/>
      <c r="P45" s="156"/>
      <c r="Q45" s="156"/>
      <c r="R45" s="156"/>
      <c r="S45" s="156"/>
      <c r="T45" s="156"/>
      <c r="U45" s="156"/>
      <c r="V45" s="156"/>
      <c r="W45" s="156"/>
      <c r="X45" s="156"/>
    </row>
    <row r="46" spans="1:24" ht="45" customHeight="1">
      <c r="A46" s="156"/>
      <c r="B46" s="156"/>
      <c r="C46" s="106" t="s">
        <v>2032</v>
      </c>
      <c r="D46" s="106" t="s">
        <v>158</v>
      </c>
      <c r="E46" s="106" t="s">
        <v>851</v>
      </c>
      <c r="F46" s="156"/>
      <c r="G46" s="156"/>
      <c r="H46" s="156"/>
      <c r="I46" s="156"/>
      <c r="J46" s="156"/>
      <c r="K46" s="156"/>
      <c r="L46" s="136"/>
      <c r="M46" s="156"/>
      <c r="N46" s="156"/>
      <c r="O46" s="156"/>
      <c r="P46" s="156"/>
      <c r="Q46" s="156"/>
      <c r="R46" s="156"/>
      <c r="S46" s="156"/>
      <c r="T46" s="156"/>
      <c r="U46" s="156"/>
      <c r="V46" s="156"/>
      <c r="W46" s="156"/>
      <c r="X46" s="156"/>
    </row>
    <row r="47" spans="1:24" ht="45" customHeight="1">
      <c r="A47" s="156"/>
      <c r="B47" s="156"/>
      <c r="C47" s="106" t="s">
        <v>1607</v>
      </c>
      <c r="D47" s="106" t="s">
        <v>158</v>
      </c>
      <c r="E47" s="106" t="s">
        <v>3890</v>
      </c>
      <c r="F47" s="156"/>
      <c r="G47" s="156"/>
      <c r="H47" s="156" t="s">
        <v>868</v>
      </c>
      <c r="I47" s="156"/>
      <c r="J47" s="156"/>
      <c r="K47" s="156"/>
      <c r="L47" s="136"/>
      <c r="M47" s="156"/>
      <c r="N47" s="156"/>
      <c r="O47" s="156"/>
      <c r="P47" s="156"/>
      <c r="Q47" s="156"/>
      <c r="R47" s="156"/>
      <c r="S47" s="156"/>
      <c r="T47" s="156"/>
      <c r="U47" s="156"/>
      <c r="V47" s="156"/>
      <c r="W47" s="156"/>
      <c r="X47" s="156"/>
    </row>
    <row r="48" spans="1:24" ht="45" customHeight="1">
      <c r="A48" s="156"/>
      <c r="B48" s="156"/>
      <c r="C48" s="106" t="s">
        <v>2780</v>
      </c>
      <c r="D48" s="106" t="s">
        <v>158</v>
      </c>
      <c r="E48" s="106" t="s">
        <v>842</v>
      </c>
      <c r="F48" s="156"/>
      <c r="G48" s="156"/>
      <c r="H48" s="156" t="s">
        <v>3891</v>
      </c>
      <c r="I48" s="156"/>
      <c r="J48" s="156"/>
      <c r="K48" s="156"/>
      <c r="L48" s="136"/>
      <c r="M48" s="156"/>
      <c r="N48" s="156"/>
      <c r="O48" s="156"/>
      <c r="P48" s="156"/>
      <c r="Q48" s="156"/>
      <c r="R48" s="156"/>
      <c r="S48" s="156"/>
      <c r="T48" s="156"/>
      <c r="U48" s="156"/>
      <c r="V48" s="156"/>
      <c r="W48" s="156"/>
      <c r="X48" s="156"/>
    </row>
    <row r="49" spans="1:24" ht="45" customHeight="1">
      <c r="A49" s="156"/>
      <c r="B49" s="156"/>
      <c r="C49" s="106" t="s">
        <v>2042</v>
      </c>
      <c r="D49" s="106" t="s">
        <v>158</v>
      </c>
      <c r="E49" s="106" t="s">
        <v>843</v>
      </c>
      <c r="F49" s="156"/>
      <c r="G49" s="156"/>
      <c r="H49" s="156"/>
      <c r="I49" s="156"/>
      <c r="J49" s="156"/>
      <c r="K49" s="156"/>
      <c r="L49" s="136"/>
      <c r="M49" s="156"/>
      <c r="N49" s="156"/>
      <c r="O49" s="156"/>
      <c r="P49" s="156"/>
      <c r="Q49" s="156"/>
      <c r="R49" s="156"/>
      <c r="S49" s="156"/>
      <c r="T49" s="156"/>
      <c r="U49" s="156"/>
      <c r="V49" s="156"/>
      <c r="W49" s="156"/>
      <c r="X49" s="156"/>
    </row>
    <row r="50" spans="1:24" ht="45" customHeight="1">
      <c r="A50" s="156"/>
      <c r="B50" s="156"/>
      <c r="C50" s="106" t="s">
        <v>2519</v>
      </c>
      <c r="D50" s="106" t="s">
        <v>158</v>
      </c>
      <c r="E50" s="106" t="s">
        <v>844</v>
      </c>
      <c r="F50" s="156"/>
      <c r="G50" s="156"/>
      <c r="H50" s="156"/>
      <c r="I50" s="156"/>
      <c r="J50" s="156"/>
      <c r="K50" s="156"/>
      <c r="L50" s="136"/>
      <c r="M50" s="156"/>
      <c r="N50" s="156"/>
      <c r="O50" s="156"/>
      <c r="P50" s="156"/>
      <c r="Q50" s="156"/>
      <c r="R50" s="156"/>
      <c r="S50" s="156"/>
      <c r="T50" s="156"/>
      <c r="U50" s="156"/>
      <c r="V50" s="156"/>
      <c r="W50" s="156"/>
      <c r="X50" s="156"/>
    </row>
    <row r="51" spans="1:24" ht="45" customHeight="1">
      <c r="A51" s="156"/>
      <c r="B51" s="156"/>
      <c r="C51" s="106" t="s">
        <v>2519</v>
      </c>
      <c r="D51" s="106" t="s">
        <v>158</v>
      </c>
      <c r="E51" s="106" t="s">
        <v>845</v>
      </c>
      <c r="F51" s="156"/>
      <c r="G51" s="156"/>
      <c r="H51" s="156"/>
      <c r="I51" s="156"/>
      <c r="J51" s="156"/>
      <c r="K51" s="156"/>
      <c r="L51" s="136"/>
      <c r="M51" s="156"/>
      <c r="N51" s="156"/>
      <c r="O51" s="156"/>
      <c r="P51" s="156"/>
      <c r="Q51" s="156"/>
      <c r="R51" s="156"/>
      <c r="S51" s="156"/>
      <c r="T51" s="156"/>
      <c r="U51" s="156"/>
      <c r="V51" s="156"/>
      <c r="W51" s="156"/>
      <c r="X51" s="156"/>
    </row>
    <row r="52" spans="1:24" ht="45" customHeight="1">
      <c r="A52" s="156"/>
      <c r="B52" s="156"/>
      <c r="C52" s="106" t="s">
        <v>2519</v>
      </c>
      <c r="D52" s="106" t="s">
        <v>158</v>
      </c>
      <c r="E52" s="106" t="s">
        <v>3165</v>
      </c>
      <c r="F52" s="156"/>
      <c r="G52" s="156"/>
      <c r="H52" s="156"/>
      <c r="I52" s="156"/>
      <c r="J52" s="156"/>
      <c r="K52" s="156"/>
      <c r="L52" s="136"/>
      <c r="M52" s="156"/>
      <c r="N52" s="156"/>
      <c r="O52" s="156"/>
      <c r="P52" s="156"/>
      <c r="Q52" s="156"/>
      <c r="R52" s="156"/>
      <c r="S52" s="156"/>
      <c r="T52" s="156"/>
      <c r="U52" s="156"/>
      <c r="V52" s="156"/>
      <c r="W52" s="156"/>
      <c r="X52" s="156"/>
    </row>
    <row r="53" spans="1:24" ht="45" customHeight="1">
      <c r="A53" s="156"/>
      <c r="B53" s="156"/>
      <c r="C53" s="106" t="s">
        <v>1608</v>
      </c>
      <c r="D53" s="106" t="s">
        <v>158</v>
      </c>
      <c r="E53" s="106" t="s">
        <v>853</v>
      </c>
      <c r="F53" s="156"/>
      <c r="G53" s="156"/>
      <c r="H53" s="156"/>
      <c r="I53" s="156"/>
      <c r="J53" s="156"/>
      <c r="K53" s="156"/>
      <c r="L53" s="136"/>
      <c r="M53" s="156"/>
      <c r="N53" s="156"/>
      <c r="O53" s="156"/>
      <c r="P53" s="156"/>
      <c r="Q53" s="156"/>
      <c r="R53" s="156"/>
      <c r="S53" s="156"/>
      <c r="T53" s="156"/>
      <c r="U53" s="156"/>
      <c r="V53" s="156"/>
      <c r="W53" s="156"/>
      <c r="X53" s="156"/>
    </row>
    <row r="54" spans="1:24" ht="45" customHeight="1">
      <c r="A54" s="156"/>
      <c r="B54" s="156"/>
      <c r="C54" s="106" t="s">
        <v>1608</v>
      </c>
      <c r="D54" s="106" t="s">
        <v>158</v>
      </c>
      <c r="E54" s="106" t="s">
        <v>852</v>
      </c>
      <c r="F54" s="156"/>
      <c r="G54" s="156"/>
      <c r="H54" s="156"/>
      <c r="I54" s="156"/>
      <c r="J54" s="156"/>
      <c r="K54" s="156"/>
      <c r="L54" s="136"/>
      <c r="M54" s="156"/>
      <c r="N54" s="156"/>
      <c r="O54" s="156"/>
      <c r="P54" s="156"/>
      <c r="Q54" s="156"/>
      <c r="R54" s="156"/>
      <c r="S54" s="156"/>
      <c r="T54" s="156"/>
      <c r="U54" s="156"/>
      <c r="V54" s="156"/>
      <c r="W54" s="156"/>
      <c r="X54" s="156"/>
    </row>
    <row r="55" spans="1:24" ht="30" customHeight="1">
      <c r="A55" s="156"/>
      <c r="B55" s="156"/>
      <c r="C55" s="106" t="s">
        <v>2884</v>
      </c>
      <c r="D55" s="106" t="s">
        <v>158</v>
      </c>
      <c r="E55" s="106" t="s">
        <v>857</v>
      </c>
      <c r="F55" s="156"/>
      <c r="G55" s="156"/>
      <c r="H55" s="156"/>
      <c r="I55" s="156"/>
      <c r="J55" s="156"/>
      <c r="K55" s="156"/>
      <c r="L55" s="136"/>
      <c r="M55" s="156"/>
      <c r="N55" s="156"/>
      <c r="O55" s="156"/>
      <c r="P55" s="156"/>
      <c r="Q55" s="156"/>
      <c r="R55" s="156"/>
      <c r="S55" s="156"/>
      <c r="T55" s="156"/>
      <c r="U55" s="156"/>
      <c r="V55" s="156"/>
      <c r="W55" s="156"/>
      <c r="X55" s="156"/>
    </row>
    <row r="56" spans="1:24" ht="30" customHeight="1">
      <c r="A56" s="156"/>
      <c r="B56" s="156"/>
      <c r="C56" s="106" t="s">
        <v>2884</v>
      </c>
      <c r="D56" s="106" t="s">
        <v>158</v>
      </c>
      <c r="E56" s="106" t="s">
        <v>856</v>
      </c>
      <c r="F56" s="156"/>
      <c r="G56" s="156"/>
      <c r="H56" s="156"/>
      <c r="I56" s="156"/>
      <c r="J56" s="156"/>
      <c r="K56" s="156"/>
      <c r="L56" s="136"/>
      <c r="M56" s="156"/>
      <c r="N56" s="156"/>
      <c r="O56" s="156"/>
      <c r="P56" s="156"/>
      <c r="Q56" s="156"/>
      <c r="R56" s="156"/>
      <c r="S56" s="156"/>
      <c r="T56" s="156"/>
      <c r="U56" s="156"/>
      <c r="V56" s="156"/>
      <c r="W56" s="156"/>
      <c r="X56" s="156"/>
    </row>
    <row r="57" spans="1:24" ht="30" customHeight="1">
      <c r="A57" s="156"/>
      <c r="B57" s="156"/>
      <c r="C57" s="106" t="s">
        <v>2884</v>
      </c>
      <c r="D57" s="106" t="s">
        <v>158</v>
      </c>
      <c r="E57" s="106" t="s">
        <v>3892</v>
      </c>
      <c r="F57" s="156"/>
      <c r="G57" s="156"/>
      <c r="H57" s="156"/>
      <c r="I57" s="156"/>
      <c r="J57" s="156"/>
      <c r="K57" s="156"/>
      <c r="L57" s="136"/>
      <c r="M57" s="156"/>
      <c r="N57" s="156"/>
      <c r="O57" s="156"/>
      <c r="P57" s="156"/>
      <c r="Q57" s="156"/>
      <c r="R57" s="156"/>
      <c r="S57" s="156"/>
      <c r="T57" s="156"/>
      <c r="U57" s="156"/>
      <c r="V57" s="156"/>
      <c r="W57" s="156"/>
      <c r="X57" s="156"/>
    </row>
    <row r="58" spans="1:24" ht="30" customHeight="1">
      <c r="A58" s="156"/>
      <c r="B58" s="156"/>
      <c r="C58" s="106" t="s">
        <v>2884</v>
      </c>
      <c r="D58" s="106" t="s">
        <v>158</v>
      </c>
      <c r="E58" s="106" t="s">
        <v>854</v>
      </c>
      <c r="F58" s="156"/>
      <c r="G58" s="156"/>
      <c r="H58" s="156"/>
      <c r="I58" s="156"/>
      <c r="J58" s="156"/>
      <c r="K58" s="156"/>
      <c r="L58" s="136"/>
      <c r="M58" s="156"/>
      <c r="N58" s="156"/>
      <c r="O58" s="156"/>
      <c r="P58" s="156"/>
      <c r="Q58" s="156"/>
      <c r="R58" s="156"/>
      <c r="S58" s="156"/>
      <c r="T58" s="156"/>
      <c r="U58" s="156"/>
      <c r="V58" s="156"/>
      <c r="W58" s="156"/>
      <c r="X58" s="156"/>
    </row>
    <row r="59" spans="1:24" ht="45" customHeight="1">
      <c r="A59" s="156"/>
      <c r="B59" s="156"/>
      <c r="C59" s="106" t="s">
        <v>2519</v>
      </c>
      <c r="D59" s="106" t="s">
        <v>158</v>
      </c>
      <c r="E59" s="106" t="s">
        <v>157</v>
      </c>
      <c r="F59" s="156"/>
      <c r="G59" s="156"/>
      <c r="H59" s="156"/>
      <c r="I59" s="156"/>
      <c r="J59" s="156"/>
      <c r="K59" s="156"/>
      <c r="L59" s="136"/>
      <c r="M59" s="156"/>
      <c r="N59" s="156"/>
      <c r="O59" s="156"/>
      <c r="P59" s="156"/>
      <c r="Q59" s="156"/>
      <c r="R59" s="156"/>
      <c r="S59" s="156"/>
      <c r="T59" s="156"/>
      <c r="U59" s="156"/>
      <c r="V59" s="156"/>
      <c r="W59" s="156"/>
      <c r="X59" s="156"/>
    </row>
    <row r="60" spans="1:24" ht="45" customHeight="1">
      <c r="A60" s="156"/>
      <c r="B60" s="156"/>
      <c r="C60" s="106" t="s">
        <v>2519</v>
      </c>
      <c r="D60" s="106" t="s">
        <v>158</v>
      </c>
      <c r="E60" s="106" t="s">
        <v>858</v>
      </c>
      <c r="F60" s="156"/>
      <c r="G60" s="156"/>
      <c r="H60" s="156"/>
      <c r="I60" s="156"/>
      <c r="J60" s="156"/>
      <c r="K60" s="156"/>
      <c r="L60" s="136"/>
      <c r="M60" s="156"/>
      <c r="N60" s="156"/>
      <c r="O60" s="156"/>
      <c r="P60" s="156"/>
      <c r="Q60" s="156"/>
      <c r="R60" s="156"/>
      <c r="S60" s="156"/>
      <c r="T60" s="156"/>
      <c r="U60" s="156"/>
      <c r="V60" s="156"/>
      <c r="W60" s="156"/>
      <c r="X60" s="156"/>
    </row>
    <row r="61" spans="1:24" ht="45" customHeight="1">
      <c r="A61" s="156"/>
      <c r="B61" s="156"/>
      <c r="C61" s="106" t="s">
        <v>2042</v>
      </c>
      <c r="D61" s="106" t="s">
        <v>158</v>
      </c>
      <c r="E61" s="106" t="s">
        <v>862</v>
      </c>
      <c r="F61" s="156"/>
      <c r="G61" s="156"/>
      <c r="H61" s="156"/>
      <c r="I61" s="156"/>
      <c r="J61" s="156"/>
      <c r="K61" s="156"/>
      <c r="L61" s="136"/>
      <c r="M61" s="156"/>
      <c r="N61" s="156"/>
      <c r="O61" s="156"/>
      <c r="P61" s="156"/>
      <c r="Q61" s="156"/>
      <c r="R61" s="156"/>
      <c r="S61" s="156"/>
      <c r="T61" s="156"/>
      <c r="U61" s="156"/>
      <c r="V61" s="156"/>
      <c r="W61" s="156"/>
      <c r="X61" s="156"/>
    </row>
    <row r="62" spans="1:24" ht="45" customHeight="1">
      <c r="A62" s="156"/>
      <c r="B62" s="156"/>
      <c r="C62" s="106" t="s">
        <v>2042</v>
      </c>
      <c r="D62" s="106" t="s">
        <v>158</v>
      </c>
      <c r="E62" s="106" t="s">
        <v>3893</v>
      </c>
      <c r="F62" s="156"/>
      <c r="G62" s="156"/>
      <c r="H62" s="156"/>
      <c r="I62" s="156"/>
      <c r="J62" s="156"/>
      <c r="K62" s="156"/>
      <c r="L62" s="136"/>
      <c r="M62" s="156"/>
      <c r="N62" s="156"/>
      <c r="O62" s="156"/>
      <c r="P62" s="156"/>
      <c r="Q62" s="156"/>
      <c r="R62" s="156"/>
      <c r="S62" s="156"/>
      <c r="T62" s="156"/>
      <c r="U62" s="156"/>
      <c r="V62" s="156"/>
      <c r="W62" s="156"/>
      <c r="X62" s="156"/>
    </row>
    <row r="63" spans="1:24" ht="45" customHeight="1">
      <c r="A63" s="156"/>
      <c r="B63" s="156"/>
      <c r="C63" s="106" t="s">
        <v>2042</v>
      </c>
      <c r="D63" s="106" t="s">
        <v>158</v>
      </c>
      <c r="E63" s="106" t="s">
        <v>861</v>
      </c>
      <c r="F63" s="156"/>
      <c r="G63" s="156"/>
      <c r="H63" s="156"/>
      <c r="I63" s="156"/>
      <c r="J63" s="156"/>
      <c r="K63" s="156"/>
      <c r="L63" s="136"/>
      <c r="M63" s="156"/>
      <c r="N63" s="156"/>
      <c r="O63" s="156"/>
      <c r="P63" s="156"/>
      <c r="Q63" s="156"/>
      <c r="R63" s="156"/>
      <c r="S63" s="156"/>
      <c r="T63" s="156"/>
      <c r="U63" s="156"/>
      <c r="V63" s="156"/>
      <c r="W63" s="156"/>
      <c r="X63" s="156"/>
    </row>
    <row r="64" spans="1:24" ht="45" customHeight="1">
      <c r="A64" s="156"/>
      <c r="B64" s="156"/>
      <c r="C64" s="106" t="s">
        <v>2042</v>
      </c>
      <c r="D64" s="106" t="s">
        <v>158</v>
      </c>
      <c r="E64" s="106" t="s">
        <v>860</v>
      </c>
      <c r="F64" s="156"/>
      <c r="G64" s="156"/>
      <c r="H64" s="156"/>
      <c r="I64" s="156"/>
      <c r="J64" s="156"/>
      <c r="K64" s="156"/>
      <c r="L64" s="136"/>
      <c r="M64" s="156"/>
      <c r="N64" s="156"/>
      <c r="O64" s="156"/>
      <c r="P64" s="156"/>
      <c r="Q64" s="156"/>
      <c r="R64" s="156"/>
      <c r="S64" s="156"/>
      <c r="T64" s="156"/>
      <c r="U64" s="156"/>
      <c r="V64" s="156"/>
      <c r="W64" s="156"/>
      <c r="X64" s="156"/>
    </row>
    <row r="65" spans="1:24" ht="30" customHeight="1">
      <c r="A65" s="156"/>
      <c r="B65" s="156"/>
      <c r="C65" s="106" t="s">
        <v>1935</v>
      </c>
      <c r="D65" s="106" t="s">
        <v>58</v>
      </c>
      <c r="E65" s="106" t="s">
        <v>714</v>
      </c>
      <c r="F65" s="156"/>
      <c r="G65" s="156"/>
      <c r="H65" s="156"/>
      <c r="I65" s="156"/>
      <c r="J65" s="156"/>
      <c r="K65" s="156"/>
      <c r="L65" s="136"/>
      <c r="M65" s="156"/>
      <c r="N65" s="156"/>
      <c r="O65" s="156"/>
      <c r="P65" s="156"/>
      <c r="Q65" s="156"/>
      <c r="R65" s="156"/>
      <c r="S65" s="156"/>
      <c r="T65" s="156"/>
      <c r="U65" s="156"/>
      <c r="V65" s="156"/>
      <c r="W65" s="156"/>
      <c r="X65" s="156"/>
    </row>
    <row r="66" spans="1:24" ht="30" customHeight="1">
      <c r="A66" s="156"/>
      <c r="B66" s="156"/>
      <c r="C66" s="106" t="s">
        <v>1935</v>
      </c>
      <c r="D66" s="106" t="s">
        <v>58</v>
      </c>
      <c r="E66" s="106" t="s">
        <v>715</v>
      </c>
      <c r="F66" s="156"/>
      <c r="G66" s="156"/>
      <c r="H66" s="156"/>
      <c r="I66" s="156"/>
      <c r="J66" s="156"/>
      <c r="K66" s="156"/>
      <c r="L66" s="136"/>
      <c r="M66" s="156"/>
      <c r="N66" s="156"/>
      <c r="O66" s="156"/>
      <c r="P66" s="156"/>
      <c r="Q66" s="156"/>
      <c r="R66" s="156"/>
      <c r="S66" s="156"/>
      <c r="T66" s="156"/>
      <c r="U66" s="156"/>
      <c r="V66" s="156"/>
      <c r="W66" s="156"/>
      <c r="X66" s="156"/>
    </row>
    <row r="67" spans="1:24" ht="30" customHeight="1">
      <c r="A67" s="156"/>
      <c r="B67" s="156"/>
      <c r="C67" s="106" t="s">
        <v>1935</v>
      </c>
      <c r="D67" s="106" t="s">
        <v>58</v>
      </c>
      <c r="E67" s="106" t="s">
        <v>716</v>
      </c>
      <c r="F67" s="156"/>
      <c r="G67" s="156"/>
      <c r="H67" s="156"/>
      <c r="I67" s="156"/>
      <c r="J67" s="156"/>
      <c r="K67" s="156"/>
      <c r="L67" s="136"/>
      <c r="M67" s="156"/>
      <c r="N67" s="156"/>
      <c r="O67" s="156"/>
      <c r="P67" s="156"/>
      <c r="Q67" s="156"/>
      <c r="R67" s="156"/>
      <c r="S67" s="156"/>
      <c r="T67" s="156"/>
      <c r="U67" s="156"/>
      <c r="V67" s="156"/>
      <c r="W67" s="156"/>
      <c r="X67" s="156"/>
    </row>
    <row r="68" spans="1:24" ht="45" customHeight="1">
      <c r="A68" s="156"/>
      <c r="B68" s="156"/>
      <c r="C68" s="106" t="s">
        <v>1935</v>
      </c>
      <c r="D68" s="106" t="s">
        <v>58</v>
      </c>
      <c r="E68" s="106" t="s">
        <v>717</v>
      </c>
      <c r="F68" s="156"/>
      <c r="G68" s="156"/>
      <c r="H68" s="156"/>
      <c r="I68" s="156"/>
      <c r="J68" s="156"/>
      <c r="K68" s="156"/>
      <c r="L68" s="136"/>
      <c r="M68" s="156"/>
      <c r="N68" s="156"/>
      <c r="O68" s="156"/>
      <c r="P68" s="156"/>
      <c r="Q68" s="156"/>
      <c r="R68" s="156"/>
      <c r="S68" s="156"/>
      <c r="T68" s="156"/>
      <c r="U68" s="156"/>
      <c r="V68" s="156"/>
      <c r="W68" s="156"/>
      <c r="X68" s="156"/>
    </row>
    <row r="69" spans="1:24" ht="30" customHeight="1">
      <c r="A69" s="156"/>
      <c r="B69" s="156"/>
      <c r="C69" s="106" t="s">
        <v>952</v>
      </c>
      <c r="D69" s="106" t="s">
        <v>58</v>
      </c>
      <c r="E69" s="106" t="s">
        <v>718</v>
      </c>
      <c r="F69" s="156"/>
      <c r="G69" s="156"/>
      <c r="H69" s="156"/>
      <c r="I69" s="156"/>
      <c r="J69" s="156"/>
      <c r="K69" s="156"/>
      <c r="L69" s="136"/>
      <c r="M69" s="156"/>
      <c r="N69" s="156"/>
      <c r="O69" s="156"/>
      <c r="P69" s="156"/>
      <c r="Q69" s="156"/>
      <c r="R69" s="156"/>
      <c r="S69" s="156"/>
      <c r="T69" s="156"/>
      <c r="U69" s="156"/>
      <c r="V69" s="156"/>
      <c r="W69" s="156"/>
      <c r="X69" s="156"/>
    </row>
    <row r="70" spans="1:24" ht="30" customHeight="1">
      <c r="A70" s="156"/>
      <c r="B70" s="156"/>
      <c r="C70" s="106" t="s">
        <v>952</v>
      </c>
      <c r="D70" s="106" t="s">
        <v>58</v>
      </c>
      <c r="E70" s="106" t="s">
        <v>3894</v>
      </c>
      <c r="F70" s="156"/>
      <c r="G70" s="156"/>
      <c r="H70" s="156"/>
      <c r="I70" s="156"/>
      <c r="J70" s="156"/>
      <c r="K70" s="156"/>
      <c r="L70" s="150"/>
      <c r="M70" s="156"/>
      <c r="N70" s="156"/>
      <c r="O70" s="156"/>
      <c r="P70" s="156"/>
      <c r="Q70" s="156"/>
      <c r="R70" s="156"/>
      <c r="S70" s="156"/>
      <c r="T70" s="156"/>
      <c r="U70" s="156"/>
      <c r="V70" s="156"/>
      <c r="W70" s="156"/>
      <c r="X70" s="156"/>
    </row>
    <row r="71" spans="1:24" ht="30" customHeight="1">
      <c r="A71" s="156"/>
      <c r="B71" s="156"/>
      <c r="C71" s="106" t="s">
        <v>952</v>
      </c>
      <c r="D71" s="106" t="s">
        <v>58</v>
      </c>
      <c r="E71" s="106" t="s">
        <v>720</v>
      </c>
      <c r="F71" s="156"/>
      <c r="G71" s="156"/>
      <c r="H71" s="156"/>
      <c r="I71" s="156"/>
      <c r="J71" s="156"/>
      <c r="K71" s="156"/>
      <c r="M71" s="156"/>
      <c r="N71" s="156"/>
      <c r="O71" s="156"/>
      <c r="P71" s="156"/>
      <c r="Q71" s="156"/>
      <c r="R71" s="156"/>
      <c r="S71" s="156"/>
      <c r="T71" s="156"/>
      <c r="U71" s="156"/>
      <c r="V71" s="156"/>
      <c r="W71" s="156"/>
      <c r="X71" s="156"/>
    </row>
    <row r="72" spans="1:24" ht="30" customHeight="1">
      <c r="A72" s="156"/>
      <c r="B72" s="156"/>
      <c r="C72" s="106" t="s">
        <v>960</v>
      </c>
      <c r="D72" s="106" t="s">
        <v>58</v>
      </c>
      <c r="E72" s="106" t="s">
        <v>721</v>
      </c>
      <c r="F72" s="156"/>
      <c r="G72" s="156"/>
      <c r="H72" s="156"/>
      <c r="I72" s="156"/>
      <c r="J72" s="156"/>
      <c r="K72" s="156"/>
      <c r="L72" s="156"/>
      <c r="M72" s="156"/>
      <c r="N72" s="156"/>
      <c r="O72" s="156"/>
      <c r="P72" s="156"/>
      <c r="Q72" s="156"/>
      <c r="R72" s="156"/>
      <c r="S72" s="156"/>
      <c r="T72" s="156"/>
      <c r="U72" s="156"/>
      <c r="V72" s="156"/>
      <c r="W72" s="156"/>
      <c r="X72" s="156"/>
    </row>
    <row r="73" spans="1:24" ht="30" customHeight="1">
      <c r="A73" s="156"/>
      <c r="B73" s="156"/>
      <c r="C73" s="106" t="s">
        <v>960</v>
      </c>
      <c r="D73" s="106" t="s">
        <v>58</v>
      </c>
      <c r="E73" s="106" t="s">
        <v>722</v>
      </c>
      <c r="F73" s="156"/>
      <c r="G73" s="156"/>
      <c r="H73" s="156"/>
      <c r="I73" s="156"/>
      <c r="J73" s="156"/>
      <c r="K73" s="156"/>
      <c r="L73" s="156"/>
      <c r="M73" s="156"/>
      <c r="N73" s="156"/>
      <c r="O73" s="156"/>
      <c r="P73" s="156"/>
      <c r="Q73" s="156"/>
      <c r="R73" s="156"/>
      <c r="S73" s="156"/>
      <c r="T73" s="156"/>
      <c r="U73" s="156"/>
      <c r="V73" s="156"/>
      <c r="W73" s="156"/>
      <c r="X73" s="156"/>
    </row>
    <row r="74" spans="1:24" ht="30" customHeight="1">
      <c r="A74" s="156"/>
      <c r="B74" s="156"/>
      <c r="C74" s="106" t="s">
        <v>960</v>
      </c>
      <c r="D74" s="106" t="s">
        <v>58</v>
      </c>
      <c r="E74" s="106" t="s">
        <v>494</v>
      </c>
      <c r="F74" s="156"/>
      <c r="G74" s="156"/>
      <c r="H74" s="156"/>
      <c r="I74" s="156"/>
      <c r="J74" s="156"/>
      <c r="K74" s="156"/>
      <c r="L74" s="156"/>
      <c r="M74" s="156"/>
      <c r="N74" s="156"/>
      <c r="O74" s="156"/>
      <c r="P74" s="156"/>
      <c r="Q74" s="156"/>
      <c r="R74" s="156"/>
      <c r="S74" s="156"/>
      <c r="T74" s="156"/>
      <c r="U74" s="156"/>
      <c r="V74" s="156"/>
      <c r="W74" s="156"/>
      <c r="X74" s="156"/>
    </row>
    <row r="75" spans="1:24" ht="30" customHeight="1">
      <c r="A75" s="156"/>
      <c r="B75" s="156"/>
      <c r="C75" s="106" t="s">
        <v>961</v>
      </c>
      <c r="D75" s="106" t="s">
        <v>58</v>
      </c>
      <c r="E75" s="106" t="s">
        <v>723</v>
      </c>
      <c r="F75" s="156"/>
      <c r="G75" s="156"/>
      <c r="H75" s="156"/>
      <c r="I75" s="156"/>
      <c r="J75" s="156"/>
      <c r="K75" s="156"/>
      <c r="L75" s="156"/>
      <c r="M75" s="156"/>
      <c r="N75" s="156"/>
      <c r="O75" s="156"/>
      <c r="P75" s="156"/>
      <c r="Q75" s="156"/>
      <c r="R75" s="156"/>
      <c r="S75" s="156"/>
      <c r="T75" s="156"/>
      <c r="U75" s="156"/>
      <c r="V75" s="156"/>
      <c r="W75" s="156"/>
      <c r="X75" s="156"/>
    </row>
    <row r="76" spans="1:24" ht="30" customHeight="1">
      <c r="A76" s="156"/>
      <c r="B76" s="156"/>
      <c r="C76" s="106" t="s">
        <v>961</v>
      </c>
      <c r="D76" s="106" t="s">
        <v>58</v>
      </c>
      <c r="E76" s="106" t="s">
        <v>724</v>
      </c>
      <c r="F76" s="156"/>
      <c r="G76" s="156"/>
      <c r="H76" s="156"/>
      <c r="I76" s="156"/>
      <c r="J76" s="156"/>
      <c r="K76" s="156"/>
      <c r="L76" s="156"/>
      <c r="M76" s="156"/>
      <c r="N76" s="156"/>
      <c r="O76" s="156"/>
      <c r="P76" s="156"/>
      <c r="Q76" s="156"/>
      <c r="R76" s="156"/>
      <c r="S76" s="156"/>
      <c r="T76" s="156"/>
      <c r="U76" s="156"/>
      <c r="V76" s="156"/>
      <c r="W76" s="156"/>
      <c r="X76" s="156"/>
    </row>
    <row r="77" spans="1:24" ht="30" customHeight="1">
      <c r="A77" s="156"/>
      <c r="B77" s="156"/>
      <c r="C77" s="106" t="s">
        <v>961</v>
      </c>
      <c r="D77" s="106" t="s">
        <v>58</v>
      </c>
      <c r="E77" s="106" t="s">
        <v>725</v>
      </c>
      <c r="F77" s="156"/>
      <c r="G77" s="156"/>
      <c r="H77" s="156"/>
      <c r="I77" s="156"/>
      <c r="J77" s="156"/>
      <c r="K77" s="156"/>
      <c r="L77" s="156"/>
      <c r="M77" s="156"/>
      <c r="N77" s="156"/>
      <c r="O77" s="156"/>
      <c r="P77" s="156"/>
      <c r="Q77" s="156"/>
      <c r="R77" s="156"/>
      <c r="S77" s="156"/>
      <c r="T77" s="156"/>
      <c r="U77" s="156"/>
      <c r="V77" s="156"/>
      <c r="W77" s="156"/>
      <c r="X77" s="156"/>
    </row>
    <row r="78" spans="1:24" ht="30" customHeight="1">
      <c r="A78" s="156"/>
      <c r="B78" s="156"/>
      <c r="C78" s="106" t="s">
        <v>1517</v>
      </c>
      <c r="D78" s="106" t="s">
        <v>58</v>
      </c>
      <c r="E78" s="106" t="s">
        <v>726</v>
      </c>
      <c r="F78" s="156"/>
      <c r="G78" s="156"/>
      <c r="H78" s="156"/>
      <c r="I78" s="156"/>
      <c r="J78" s="156"/>
      <c r="K78" s="156"/>
      <c r="L78" s="156"/>
      <c r="M78" s="156"/>
      <c r="N78" s="156"/>
      <c r="O78" s="156"/>
      <c r="P78" s="156"/>
      <c r="Q78" s="156"/>
      <c r="R78" s="156"/>
      <c r="S78" s="156"/>
      <c r="T78" s="156"/>
      <c r="U78" s="156"/>
      <c r="V78" s="156"/>
      <c r="W78" s="156"/>
      <c r="X78" s="156"/>
    </row>
    <row r="79" spans="1:24" ht="30" customHeight="1">
      <c r="A79" s="156"/>
      <c r="B79" s="156"/>
      <c r="C79" s="106" t="s">
        <v>1517</v>
      </c>
      <c r="D79" s="106" t="s">
        <v>58</v>
      </c>
      <c r="E79" s="106" t="s">
        <v>727</v>
      </c>
      <c r="F79" s="156"/>
      <c r="G79" s="156"/>
      <c r="H79" s="156"/>
      <c r="I79" s="156"/>
      <c r="J79" s="156"/>
      <c r="K79" s="156"/>
      <c r="L79" s="156"/>
      <c r="M79" s="156"/>
      <c r="N79" s="156"/>
      <c r="O79" s="156"/>
      <c r="P79" s="156"/>
      <c r="Q79" s="156"/>
      <c r="R79" s="156"/>
      <c r="S79" s="156"/>
      <c r="T79" s="156"/>
      <c r="U79" s="156"/>
      <c r="V79" s="156"/>
      <c r="W79" s="156"/>
      <c r="X79" s="156"/>
    </row>
    <row r="80" spans="1:24" ht="30" customHeight="1">
      <c r="A80" s="156"/>
      <c r="B80" s="156"/>
      <c r="C80" s="106" t="s">
        <v>1517</v>
      </c>
      <c r="D80" s="106" t="s">
        <v>58</v>
      </c>
      <c r="E80" s="106" t="s">
        <v>729</v>
      </c>
      <c r="F80" s="156"/>
      <c r="G80" s="156"/>
      <c r="H80" s="156"/>
      <c r="I80" s="156"/>
      <c r="J80" s="156"/>
      <c r="K80" s="156"/>
      <c r="L80" s="156"/>
      <c r="M80" s="156"/>
      <c r="N80" s="156"/>
      <c r="O80" s="156"/>
      <c r="P80" s="156"/>
      <c r="Q80" s="156"/>
      <c r="R80" s="156"/>
      <c r="S80" s="156"/>
      <c r="T80" s="156"/>
      <c r="U80" s="156"/>
      <c r="V80" s="156"/>
      <c r="W80" s="156"/>
      <c r="X80" s="156"/>
    </row>
    <row r="81" spans="1:24" ht="30" customHeight="1">
      <c r="A81" s="156"/>
      <c r="B81" s="156"/>
      <c r="C81" s="106" t="s">
        <v>1517</v>
      </c>
      <c r="D81" s="106" t="s">
        <v>58</v>
      </c>
      <c r="E81" s="106" t="s">
        <v>728</v>
      </c>
      <c r="F81" s="156"/>
      <c r="G81" s="156"/>
      <c r="H81" s="156"/>
      <c r="I81" s="156"/>
      <c r="J81" s="156"/>
      <c r="K81" s="156"/>
      <c r="L81" s="156"/>
      <c r="M81" s="156"/>
      <c r="N81" s="156"/>
      <c r="O81" s="156"/>
      <c r="P81" s="156"/>
      <c r="Q81" s="156"/>
      <c r="R81" s="156"/>
      <c r="S81" s="156"/>
      <c r="T81" s="156"/>
      <c r="U81" s="156"/>
      <c r="V81" s="156"/>
      <c r="W81" s="156"/>
      <c r="X81" s="156"/>
    </row>
    <row r="82" spans="1:24" ht="30" customHeight="1">
      <c r="A82" s="156"/>
      <c r="B82" s="156"/>
      <c r="C82" s="106" t="s">
        <v>1069</v>
      </c>
      <c r="D82" s="106" t="s">
        <v>58</v>
      </c>
      <c r="E82" s="106" t="s">
        <v>733</v>
      </c>
      <c r="F82" s="156"/>
      <c r="G82" s="156"/>
      <c r="H82" s="156"/>
      <c r="I82" s="156"/>
      <c r="J82" s="156"/>
      <c r="K82" s="156"/>
      <c r="L82" s="156"/>
      <c r="M82" s="156"/>
      <c r="N82" s="156"/>
      <c r="O82" s="156"/>
      <c r="P82" s="156"/>
      <c r="Q82" s="156"/>
      <c r="R82" s="156"/>
      <c r="S82" s="156"/>
      <c r="T82" s="156"/>
      <c r="U82" s="156"/>
      <c r="V82" s="156"/>
      <c r="W82" s="156"/>
      <c r="X82" s="156"/>
    </row>
    <row r="83" spans="1:24" ht="30" customHeight="1">
      <c r="A83" s="156"/>
      <c r="B83" s="156"/>
      <c r="C83" s="106" t="s">
        <v>1069</v>
      </c>
      <c r="D83" s="106" t="s">
        <v>58</v>
      </c>
      <c r="E83" s="106" t="s">
        <v>732</v>
      </c>
      <c r="F83" s="156"/>
      <c r="G83" s="156"/>
      <c r="H83" s="156"/>
      <c r="I83" s="156"/>
      <c r="J83" s="156"/>
      <c r="K83" s="156"/>
      <c r="L83" s="156"/>
      <c r="M83" s="156"/>
      <c r="N83" s="156"/>
      <c r="O83" s="156"/>
      <c r="P83" s="156"/>
      <c r="Q83" s="156"/>
      <c r="R83" s="156"/>
      <c r="S83" s="156"/>
      <c r="T83" s="156"/>
      <c r="U83" s="156"/>
      <c r="V83" s="156"/>
      <c r="W83" s="156"/>
      <c r="X83" s="156"/>
    </row>
    <row r="84" spans="1:24" ht="30" customHeight="1">
      <c r="A84" s="156"/>
      <c r="B84" s="156"/>
      <c r="C84" s="106" t="s">
        <v>1069</v>
      </c>
      <c r="D84" s="106" t="s">
        <v>58</v>
      </c>
      <c r="E84" s="106" t="s">
        <v>731</v>
      </c>
      <c r="F84" s="156"/>
      <c r="G84" s="156"/>
      <c r="H84" s="156"/>
      <c r="I84" s="156"/>
      <c r="J84" s="156"/>
      <c r="K84" s="156"/>
      <c r="L84" s="156"/>
      <c r="M84" s="156"/>
      <c r="N84" s="156"/>
      <c r="O84" s="156"/>
      <c r="P84" s="156"/>
      <c r="Q84" s="156"/>
      <c r="R84" s="156"/>
      <c r="S84" s="156"/>
      <c r="T84" s="156"/>
      <c r="U84" s="156"/>
      <c r="V84" s="156"/>
      <c r="W84" s="156"/>
      <c r="X84" s="156"/>
    </row>
    <row r="85" spans="1:24" ht="30" customHeight="1">
      <c r="A85" s="156"/>
      <c r="B85" s="156"/>
      <c r="C85" s="106" t="s">
        <v>1069</v>
      </c>
      <c r="D85" s="106" t="s">
        <v>58</v>
      </c>
      <c r="E85" s="106" t="s">
        <v>730</v>
      </c>
      <c r="F85" s="156"/>
      <c r="G85" s="156"/>
      <c r="H85" s="156"/>
      <c r="I85" s="156"/>
      <c r="J85" s="156"/>
      <c r="K85" s="156"/>
      <c r="L85" s="156"/>
      <c r="M85" s="156"/>
      <c r="N85" s="156"/>
      <c r="O85" s="156"/>
      <c r="P85" s="156"/>
      <c r="Q85" s="156"/>
      <c r="R85" s="156"/>
      <c r="S85" s="156"/>
      <c r="T85" s="156"/>
      <c r="U85" s="156"/>
      <c r="V85" s="156"/>
      <c r="W85" s="156"/>
      <c r="X85" s="156"/>
    </row>
    <row r="86" spans="1:24" ht="30" customHeight="1">
      <c r="A86" s="156"/>
      <c r="B86" s="156"/>
      <c r="C86" s="106" t="s">
        <v>2885</v>
      </c>
      <c r="D86" s="106" t="s">
        <v>58</v>
      </c>
      <c r="E86" s="106" t="s">
        <v>734</v>
      </c>
      <c r="F86" s="156"/>
      <c r="G86" s="156"/>
      <c r="H86" s="156"/>
      <c r="I86" s="156"/>
      <c r="J86" s="156"/>
      <c r="K86" s="156"/>
      <c r="L86" s="156"/>
      <c r="M86" s="156"/>
      <c r="N86" s="156"/>
      <c r="O86" s="156"/>
      <c r="P86" s="156"/>
      <c r="Q86" s="156"/>
      <c r="R86" s="156"/>
      <c r="S86" s="156"/>
      <c r="T86" s="156"/>
      <c r="U86" s="156"/>
      <c r="V86" s="156"/>
      <c r="W86" s="156"/>
      <c r="X86" s="156"/>
    </row>
    <row r="87" spans="1:24" ht="30" customHeight="1">
      <c r="A87" s="156"/>
      <c r="B87" s="156"/>
      <c r="C87" s="106" t="s">
        <v>2885</v>
      </c>
      <c r="D87" s="106" t="s">
        <v>58</v>
      </c>
      <c r="E87" s="106" t="s">
        <v>735</v>
      </c>
      <c r="F87" s="156"/>
      <c r="G87" s="156"/>
      <c r="H87" s="156"/>
      <c r="I87" s="156"/>
      <c r="J87" s="156"/>
      <c r="K87" s="156"/>
      <c r="L87" s="156"/>
      <c r="M87" s="156"/>
      <c r="N87" s="156"/>
      <c r="O87" s="156"/>
      <c r="P87" s="156"/>
      <c r="Q87" s="156"/>
      <c r="R87" s="156"/>
      <c r="S87" s="156"/>
      <c r="T87" s="156"/>
      <c r="U87" s="156"/>
      <c r="V87" s="156"/>
      <c r="W87" s="156"/>
      <c r="X87" s="156"/>
    </row>
    <row r="88" spans="1:24" ht="30" customHeight="1">
      <c r="A88" s="156"/>
      <c r="B88" s="156"/>
      <c r="C88" s="106" t="s">
        <v>2885</v>
      </c>
      <c r="D88" s="106" t="s">
        <v>58</v>
      </c>
      <c r="E88" s="106" t="s">
        <v>736</v>
      </c>
      <c r="F88" s="156"/>
      <c r="G88" s="156"/>
      <c r="H88" s="156"/>
      <c r="I88" s="156"/>
      <c r="J88" s="156"/>
      <c r="K88" s="156"/>
      <c r="L88" s="156"/>
      <c r="M88" s="156"/>
      <c r="N88" s="156"/>
      <c r="O88" s="156"/>
      <c r="P88" s="156"/>
      <c r="Q88" s="156"/>
      <c r="R88" s="156"/>
      <c r="S88" s="156"/>
      <c r="T88" s="156"/>
      <c r="U88" s="156"/>
      <c r="V88" s="156"/>
      <c r="W88" s="156"/>
      <c r="X88" s="156"/>
    </row>
    <row r="89" spans="1:24" ht="30" customHeight="1">
      <c r="A89" s="156"/>
      <c r="B89" s="156"/>
      <c r="C89" s="106" t="s">
        <v>1671</v>
      </c>
      <c r="D89" s="106" t="s">
        <v>58</v>
      </c>
      <c r="E89" s="106" t="s">
        <v>737</v>
      </c>
      <c r="F89" s="156"/>
      <c r="G89" s="156"/>
      <c r="H89" s="156"/>
      <c r="I89" s="156"/>
      <c r="J89" s="156"/>
      <c r="K89" s="156"/>
      <c r="L89" s="156"/>
      <c r="M89" s="156"/>
      <c r="N89" s="156"/>
      <c r="O89" s="156"/>
      <c r="P89" s="156"/>
      <c r="Q89" s="156"/>
      <c r="R89" s="156"/>
      <c r="S89" s="156"/>
      <c r="T89" s="156"/>
      <c r="U89" s="156"/>
      <c r="V89" s="156"/>
      <c r="W89" s="156"/>
      <c r="X89" s="156"/>
    </row>
    <row r="90" spans="1:24" ht="30" customHeight="1">
      <c r="A90" s="156"/>
      <c r="B90" s="156"/>
      <c r="C90" s="106" t="s">
        <v>1671</v>
      </c>
      <c r="D90" s="106" t="s">
        <v>58</v>
      </c>
      <c r="E90" s="106" t="s">
        <v>738</v>
      </c>
      <c r="F90" s="156"/>
      <c r="G90" s="156"/>
      <c r="H90" s="156"/>
      <c r="I90" s="156"/>
      <c r="J90" s="156"/>
      <c r="K90" s="156"/>
      <c r="L90" s="156"/>
      <c r="M90" s="156"/>
      <c r="N90" s="156"/>
      <c r="O90" s="156"/>
      <c r="P90" s="156"/>
      <c r="Q90" s="156"/>
      <c r="R90" s="156"/>
      <c r="S90" s="156"/>
      <c r="T90" s="156"/>
      <c r="U90" s="156"/>
      <c r="V90" s="156"/>
      <c r="W90" s="156"/>
      <c r="X90" s="156"/>
    </row>
    <row r="91" spans="1:24" ht="30" customHeight="1">
      <c r="A91" s="156"/>
      <c r="B91" s="156"/>
      <c r="C91" s="106" t="s">
        <v>1671</v>
      </c>
      <c r="D91" s="106" t="s">
        <v>58</v>
      </c>
      <c r="E91" s="106" t="s">
        <v>3895</v>
      </c>
      <c r="F91" s="156"/>
      <c r="G91" s="156"/>
      <c r="H91" s="156"/>
      <c r="I91" s="156"/>
      <c r="J91" s="156"/>
      <c r="K91" s="156"/>
      <c r="L91" s="156"/>
      <c r="M91" s="156"/>
      <c r="N91" s="156"/>
      <c r="O91" s="156"/>
      <c r="P91" s="156"/>
      <c r="Q91" s="156"/>
      <c r="R91" s="156"/>
      <c r="S91" s="156"/>
      <c r="T91" s="156"/>
      <c r="U91" s="156"/>
      <c r="V91" s="156"/>
      <c r="W91" s="156"/>
      <c r="X91" s="156"/>
    </row>
    <row r="92" spans="1:24" ht="30" customHeight="1">
      <c r="A92" s="156"/>
      <c r="B92" s="156"/>
      <c r="C92" s="106" t="s">
        <v>1794</v>
      </c>
      <c r="D92" s="106" t="s">
        <v>58</v>
      </c>
      <c r="E92" s="106" t="s">
        <v>740</v>
      </c>
      <c r="F92" s="156"/>
      <c r="G92" s="156"/>
      <c r="H92" s="156"/>
      <c r="I92" s="156"/>
      <c r="J92" s="156"/>
      <c r="K92" s="156"/>
      <c r="L92" s="156"/>
      <c r="M92" s="156"/>
      <c r="N92" s="156"/>
      <c r="O92" s="156"/>
      <c r="P92" s="156"/>
      <c r="Q92" s="156"/>
      <c r="R92" s="156"/>
      <c r="S92" s="156"/>
      <c r="T92" s="156"/>
      <c r="U92" s="156"/>
      <c r="V92" s="156"/>
      <c r="W92" s="156"/>
      <c r="X92" s="156"/>
    </row>
    <row r="93" spans="1:24" ht="30" customHeight="1">
      <c r="A93" s="156"/>
      <c r="B93" s="156"/>
      <c r="C93" s="106" t="s">
        <v>1794</v>
      </c>
      <c r="D93" s="106" t="s">
        <v>58</v>
      </c>
      <c r="E93" s="106" t="s">
        <v>741</v>
      </c>
      <c r="F93" s="156"/>
      <c r="G93" s="156"/>
      <c r="H93" s="156"/>
      <c r="I93" s="156"/>
      <c r="J93" s="156"/>
      <c r="K93" s="156"/>
      <c r="L93" s="156"/>
      <c r="M93" s="156"/>
      <c r="N93" s="156"/>
      <c r="O93" s="156"/>
      <c r="P93" s="156"/>
      <c r="Q93" s="156"/>
      <c r="R93" s="156"/>
      <c r="S93" s="156"/>
      <c r="T93" s="156"/>
      <c r="U93" s="156"/>
      <c r="V93" s="156"/>
      <c r="W93" s="156"/>
      <c r="X93" s="156"/>
    </row>
    <row r="94" spans="1:24" ht="30" customHeight="1">
      <c r="A94" s="156"/>
      <c r="B94" s="156"/>
      <c r="C94" s="106" t="s">
        <v>1794</v>
      </c>
      <c r="D94" s="106" t="s">
        <v>58</v>
      </c>
      <c r="E94" s="106" t="s">
        <v>3896</v>
      </c>
      <c r="F94" s="156"/>
      <c r="G94" s="156"/>
      <c r="H94" s="156"/>
      <c r="I94" s="156"/>
      <c r="J94" s="156"/>
      <c r="K94" s="156"/>
      <c r="L94" s="156"/>
      <c r="M94" s="156"/>
      <c r="N94" s="156"/>
      <c r="O94" s="156"/>
      <c r="P94" s="156"/>
      <c r="Q94" s="156"/>
      <c r="R94" s="156"/>
      <c r="S94" s="156"/>
      <c r="T94" s="156"/>
      <c r="U94" s="156"/>
      <c r="V94" s="156"/>
      <c r="W94" s="156"/>
      <c r="X94" s="156"/>
    </row>
    <row r="95" spans="1:24" ht="30" customHeight="1">
      <c r="A95" s="156"/>
      <c r="B95" s="156"/>
      <c r="C95" s="106" t="s">
        <v>1794</v>
      </c>
      <c r="D95" s="106" t="s">
        <v>58</v>
      </c>
      <c r="E95" s="106" t="s">
        <v>743</v>
      </c>
      <c r="F95" s="156"/>
      <c r="G95" s="156"/>
      <c r="H95" s="156"/>
      <c r="I95" s="156"/>
      <c r="J95" s="156"/>
      <c r="K95" s="156"/>
      <c r="L95" s="156"/>
      <c r="M95" s="156"/>
      <c r="N95" s="156"/>
      <c r="O95" s="156"/>
      <c r="P95" s="156"/>
      <c r="Q95" s="156"/>
      <c r="R95" s="156"/>
      <c r="S95" s="156"/>
      <c r="T95" s="156"/>
      <c r="U95" s="156"/>
      <c r="V95" s="156"/>
      <c r="W95" s="156"/>
      <c r="X95" s="156"/>
    </row>
    <row r="96" spans="1:24" ht="45" customHeight="1">
      <c r="A96" s="156"/>
      <c r="B96" s="156"/>
      <c r="C96" s="106" t="s">
        <v>2520</v>
      </c>
      <c r="D96" s="106" t="s">
        <v>58</v>
      </c>
      <c r="E96" s="106" t="s">
        <v>744</v>
      </c>
      <c r="F96" s="156"/>
      <c r="G96" s="156"/>
      <c r="H96" s="156"/>
      <c r="I96" s="156"/>
      <c r="J96" s="156"/>
      <c r="K96" s="156"/>
      <c r="L96" s="156"/>
      <c r="M96" s="156"/>
      <c r="N96" s="156"/>
      <c r="O96" s="156"/>
      <c r="P96" s="156"/>
      <c r="Q96" s="156"/>
      <c r="R96" s="156"/>
      <c r="S96" s="156"/>
      <c r="T96" s="156"/>
      <c r="U96" s="156"/>
      <c r="V96" s="156"/>
      <c r="W96" s="156"/>
      <c r="X96" s="156"/>
    </row>
    <row r="97" spans="1:24" ht="30" customHeight="1">
      <c r="A97" s="156"/>
      <c r="B97" s="156"/>
      <c r="C97" s="106" t="s">
        <v>2520</v>
      </c>
      <c r="D97" s="106" t="s">
        <v>58</v>
      </c>
      <c r="E97" s="106" t="s">
        <v>745</v>
      </c>
      <c r="F97" s="156"/>
      <c r="G97" s="156"/>
      <c r="H97" s="156"/>
      <c r="I97" s="156"/>
      <c r="J97" s="156"/>
      <c r="K97" s="156"/>
      <c r="L97" s="156"/>
      <c r="M97" s="156"/>
      <c r="N97" s="156"/>
      <c r="O97" s="156"/>
      <c r="P97" s="156"/>
      <c r="Q97" s="156"/>
      <c r="R97" s="156"/>
      <c r="S97" s="156"/>
      <c r="T97" s="156"/>
      <c r="U97" s="156"/>
      <c r="V97" s="156"/>
      <c r="W97" s="156"/>
      <c r="X97" s="156"/>
    </row>
    <row r="98" spans="1:24" ht="45" customHeight="1">
      <c r="A98" s="156"/>
      <c r="B98" s="156"/>
      <c r="C98" s="106" t="s">
        <v>2520</v>
      </c>
      <c r="D98" s="106" t="s">
        <v>58</v>
      </c>
      <c r="E98" s="106" t="s">
        <v>746</v>
      </c>
      <c r="F98" s="156"/>
      <c r="G98" s="156"/>
      <c r="H98" s="156"/>
      <c r="I98" s="156"/>
      <c r="J98" s="156"/>
      <c r="K98" s="156"/>
      <c r="L98" s="156"/>
      <c r="M98" s="156"/>
      <c r="N98" s="156"/>
      <c r="O98" s="156"/>
      <c r="P98" s="156"/>
      <c r="Q98" s="156"/>
      <c r="R98" s="156"/>
      <c r="S98" s="156"/>
      <c r="T98" s="156"/>
      <c r="U98" s="156"/>
      <c r="V98" s="156"/>
      <c r="W98" s="156"/>
      <c r="X98" s="156"/>
    </row>
    <row r="99" spans="1:24" ht="30" customHeight="1">
      <c r="A99" s="156"/>
      <c r="B99" s="156"/>
      <c r="C99" s="106" t="s">
        <v>2520</v>
      </c>
      <c r="D99" s="106" t="s">
        <v>58</v>
      </c>
      <c r="E99" s="106" t="s">
        <v>747</v>
      </c>
      <c r="F99" s="156"/>
      <c r="G99" s="156"/>
      <c r="H99" s="156"/>
      <c r="I99" s="156"/>
      <c r="J99" s="156"/>
      <c r="K99" s="156"/>
      <c r="L99" s="156"/>
      <c r="M99" s="156"/>
      <c r="N99" s="156"/>
      <c r="O99" s="156"/>
      <c r="P99" s="156"/>
      <c r="Q99" s="156"/>
      <c r="R99" s="156"/>
      <c r="S99" s="156"/>
      <c r="T99" s="156"/>
      <c r="U99" s="156"/>
      <c r="V99" s="156"/>
      <c r="W99" s="156"/>
      <c r="X99" s="156"/>
    </row>
    <row r="100" spans="1:24" ht="30" customHeight="1">
      <c r="A100" s="156"/>
      <c r="B100" s="156"/>
      <c r="C100" s="106" t="s">
        <v>2520</v>
      </c>
      <c r="D100" s="106" t="s">
        <v>58</v>
      </c>
      <c r="E100" s="106" t="s">
        <v>748</v>
      </c>
      <c r="F100" s="156"/>
      <c r="G100" s="156"/>
      <c r="H100" s="156"/>
      <c r="I100" s="156"/>
      <c r="J100" s="156"/>
      <c r="K100" s="156"/>
      <c r="L100" s="156"/>
      <c r="M100" s="156"/>
      <c r="N100" s="156"/>
      <c r="O100" s="156"/>
      <c r="P100" s="156"/>
      <c r="Q100" s="156"/>
      <c r="R100" s="156"/>
      <c r="S100" s="156"/>
      <c r="T100" s="156"/>
      <c r="U100" s="156"/>
      <c r="V100" s="156"/>
      <c r="W100" s="156"/>
      <c r="X100" s="156"/>
    </row>
    <row r="101" spans="1:24" ht="30" customHeight="1">
      <c r="A101" s="156"/>
      <c r="B101" s="156"/>
      <c r="C101" s="106" t="s">
        <v>1931</v>
      </c>
      <c r="D101" s="106" t="s">
        <v>58</v>
      </c>
      <c r="E101" s="106" t="s">
        <v>749</v>
      </c>
      <c r="F101" s="156"/>
      <c r="G101" s="156"/>
      <c r="H101" s="156"/>
      <c r="I101" s="156"/>
      <c r="J101" s="156"/>
      <c r="K101" s="156"/>
      <c r="L101" s="156"/>
      <c r="M101" s="156"/>
      <c r="N101" s="156"/>
      <c r="O101" s="156"/>
      <c r="P101" s="156"/>
      <c r="Q101" s="156"/>
      <c r="R101" s="156"/>
      <c r="S101" s="156"/>
      <c r="T101" s="156"/>
      <c r="U101" s="156"/>
      <c r="V101" s="156"/>
      <c r="W101" s="156"/>
      <c r="X101" s="156"/>
    </row>
    <row r="102" spans="1:24" ht="30" customHeight="1">
      <c r="A102" s="156"/>
      <c r="B102" s="156"/>
      <c r="C102" s="106" t="s">
        <v>1931</v>
      </c>
      <c r="D102" s="106" t="s">
        <v>58</v>
      </c>
      <c r="E102" s="106" t="s">
        <v>751</v>
      </c>
      <c r="F102" s="156"/>
      <c r="G102" s="156"/>
      <c r="H102" s="156"/>
      <c r="I102" s="156"/>
      <c r="J102" s="156"/>
      <c r="K102" s="156"/>
      <c r="L102" s="156"/>
      <c r="M102" s="156"/>
      <c r="N102" s="156"/>
      <c r="O102" s="156"/>
      <c r="P102" s="156"/>
      <c r="Q102" s="156"/>
      <c r="R102" s="156"/>
      <c r="S102" s="156"/>
      <c r="T102" s="156"/>
      <c r="U102" s="156"/>
      <c r="V102" s="156"/>
      <c r="W102" s="156"/>
      <c r="X102" s="156"/>
    </row>
    <row r="103" spans="1:24" ht="30" customHeight="1">
      <c r="A103" s="156"/>
      <c r="B103" s="156"/>
      <c r="C103" s="106" t="s">
        <v>1931</v>
      </c>
      <c r="D103" s="106" t="s">
        <v>58</v>
      </c>
      <c r="E103" s="106" t="s">
        <v>750</v>
      </c>
      <c r="F103" s="156"/>
      <c r="G103" s="156"/>
      <c r="H103" s="156"/>
      <c r="I103" s="156"/>
      <c r="J103" s="156"/>
      <c r="K103" s="156"/>
      <c r="L103" s="156"/>
      <c r="M103" s="156"/>
      <c r="N103" s="156"/>
      <c r="O103" s="156"/>
      <c r="P103" s="156"/>
      <c r="Q103" s="156"/>
      <c r="R103" s="156"/>
      <c r="S103" s="156"/>
      <c r="T103" s="156"/>
      <c r="U103" s="156"/>
      <c r="V103" s="156"/>
      <c r="W103" s="156"/>
      <c r="X103" s="156"/>
    </row>
    <row r="104" spans="1:24" ht="30" customHeight="1">
      <c r="A104" s="156"/>
      <c r="B104" s="156"/>
      <c r="C104" s="106" t="s">
        <v>1931</v>
      </c>
      <c r="D104" s="106" t="s">
        <v>58</v>
      </c>
      <c r="E104" s="106" t="s">
        <v>752</v>
      </c>
      <c r="F104" s="156"/>
      <c r="G104" s="156"/>
      <c r="H104" s="156"/>
      <c r="I104" s="156"/>
      <c r="J104" s="156"/>
      <c r="K104" s="156"/>
      <c r="L104" s="156"/>
      <c r="M104" s="156"/>
      <c r="N104" s="156"/>
      <c r="O104" s="156"/>
      <c r="P104" s="156"/>
      <c r="Q104" s="156"/>
      <c r="R104" s="156"/>
      <c r="S104" s="156"/>
      <c r="T104" s="156"/>
      <c r="U104" s="156"/>
      <c r="V104" s="156"/>
      <c r="W104" s="156"/>
      <c r="X104" s="156"/>
    </row>
    <row r="105" spans="1:24" ht="45" customHeight="1">
      <c r="A105" s="156"/>
      <c r="B105" s="156"/>
      <c r="C105" s="106" t="s">
        <v>1931</v>
      </c>
      <c r="D105" s="106" t="s">
        <v>58</v>
      </c>
      <c r="E105" s="106" t="s">
        <v>3897</v>
      </c>
      <c r="F105" s="156"/>
      <c r="G105" s="156"/>
      <c r="H105" s="156"/>
      <c r="I105" s="156"/>
      <c r="J105" s="156"/>
      <c r="K105" s="156"/>
      <c r="L105" s="156"/>
      <c r="M105" s="156"/>
      <c r="N105" s="156"/>
      <c r="O105" s="156"/>
      <c r="P105" s="156"/>
      <c r="Q105" s="156"/>
      <c r="R105" s="156"/>
      <c r="S105" s="156"/>
      <c r="T105" s="156"/>
      <c r="U105" s="156"/>
      <c r="V105" s="156"/>
      <c r="W105" s="156"/>
      <c r="X105" s="156"/>
    </row>
    <row r="106" spans="1:24" ht="45" customHeight="1">
      <c r="A106" s="156"/>
      <c r="B106" s="156"/>
      <c r="C106" s="106" t="s">
        <v>2521</v>
      </c>
      <c r="D106" s="106" t="s">
        <v>58</v>
      </c>
      <c r="E106" s="106" t="s">
        <v>754</v>
      </c>
      <c r="F106" s="156"/>
      <c r="G106" s="156"/>
      <c r="H106" s="156"/>
      <c r="I106" s="156"/>
      <c r="J106" s="156"/>
      <c r="K106" s="156"/>
      <c r="L106" s="156"/>
      <c r="M106" s="156"/>
      <c r="N106" s="156"/>
      <c r="O106" s="156"/>
      <c r="P106" s="156"/>
      <c r="Q106" s="156"/>
      <c r="R106" s="156"/>
      <c r="S106" s="156"/>
      <c r="T106" s="156"/>
      <c r="U106" s="156"/>
      <c r="V106" s="156"/>
      <c r="W106" s="156"/>
      <c r="X106" s="156"/>
    </row>
    <row r="107" spans="1:24" ht="45" customHeight="1">
      <c r="A107" s="156"/>
      <c r="B107" s="156"/>
      <c r="C107" s="106" t="s">
        <v>2521</v>
      </c>
      <c r="D107" s="106" t="s">
        <v>58</v>
      </c>
      <c r="E107" s="106" t="s">
        <v>755</v>
      </c>
      <c r="F107" s="156"/>
      <c r="G107" s="156"/>
      <c r="H107" s="156"/>
      <c r="I107" s="156"/>
      <c r="J107" s="156"/>
      <c r="K107" s="156"/>
      <c r="L107" s="156"/>
      <c r="M107" s="156"/>
      <c r="N107" s="156"/>
      <c r="O107" s="156"/>
      <c r="P107" s="156"/>
      <c r="Q107" s="156"/>
      <c r="R107" s="156"/>
      <c r="S107" s="156"/>
      <c r="T107" s="156"/>
      <c r="U107" s="156"/>
      <c r="V107" s="156"/>
      <c r="W107" s="156"/>
      <c r="X107" s="156"/>
    </row>
    <row r="108" spans="1:24" ht="45" customHeight="1">
      <c r="A108" s="156"/>
      <c r="B108" s="156"/>
      <c r="C108" s="106" t="s">
        <v>2521</v>
      </c>
      <c r="D108" s="106" t="s">
        <v>58</v>
      </c>
      <c r="E108" s="106" t="s">
        <v>756</v>
      </c>
      <c r="F108" s="156"/>
      <c r="G108" s="156"/>
      <c r="H108" s="156"/>
      <c r="I108" s="156"/>
      <c r="J108" s="156"/>
      <c r="K108" s="156"/>
      <c r="L108" s="156"/>
      <c r="M108" s="156"/>
      <c r="N108" s="156"/>
      <c r="O108" s="156"/>
      <c r="P108" s="156"/>
      <c r="Q108" s="156"/>
      <c r="R108" s="156"/>
      <c r="S108" s="156"/>
      <c r="T108" s="156"/>
      <c r="U108" s="156"/>
      <c r="V108" s="156"/>
      <c r="W108" s="156"/>
      <c r="X108" s="156"/>
    </row>
    <row r="109" spans="1:24" ht="45" customHeight="1">
      <c r="A109" s="156"/>
      <c r="B109" s="156"/>
      <c r="C109" s="106" t="s">
        <v>2521</v>
      </c>
      <c r="D109" s="106" t="s">
        <v>58</v>
      </c>
      <c r="E109" s="106" t="s">
        <v>757</v>
      </c>
      <c r="F109" s="156"/>
      <c r="G109" s="156"/>
      <c r="H109" s="156"/>
      <c r="I109" s="156"/>
      <c r="J109" s="156"/>
      <c r="K109" s="156"/>
      <c r="L109" s="156"/>
      <c r="M109" s="156"/>
      <c r="N109" s="156"/>
      <c r="O109" s="156"/>
      <c r="P109" s="156"/>
      <c r="Q109" s="156"/>
      <c r="R109" s="156"/>
      <c r="S109" s="156"/>
      <c r="T109" s="156"/>
      <c r="U109" s="156"/>
      <c r="V109" s="156"/>
      <c r="W109" s="156"/>
      <c r="X109" s="156"/>
    </row>
    <row r="110" spans="1:24" ht="45" customHeight="1">
      <c r="A110" s="156"/>
      <c r="B110" s="156"/>
      <c r="C110" s="106" t="s">
        <v>2521</v>
      </c>
      <c r="D110" s="106" t="s">
        <v>58</v>
      </c>
      <c r="E110" s="106" t="s">
        <v>758</v>
      </c>
      <c r="F110" s="156"/>
      <c r="G110" s="156"/>
      <c r="H110" s="156"/>
      <c r="I110" s="156"/>
      <c r="J110" s="156"/>
      <c r="K110" s="156"/>
      <c r="L110" s="156"/>
      <c r="M110" s="156"/>
      <c r="N110" s="156"/>
      <c r="O110" s="156"/>
      <c r="P110" s="156"/>
      <c r="Q110" s="156"/>
      <c r="R110" s="156"/>
      <c r="S110" s="156"/>
      <c r="T110" s="156"/>
      <c r="U110" s="156"/>
      <c r="V110" s="156"/>
      <c r="W110" s="156"/>
      <c r="X110" s="156"/>
    </row>
    <row r="111" spans="1:24" ht="30" customHeight="1">
      <c r="A111" s="156"/>
      <c r="B111" s="156"/>
      <c r="C111" s="106" t="s">
        <v>2524</v>
      </c>
      <c r="D111" s="106" t="s">
        <v>58</v>
      </c>
      <c r="E111" s="106" t="s">
        <v>759</v>
      </c>
      <c r="F111" s="156"/>
      <c r="G111" s="156"/>
      <c r="H111" s="156"/>
      <c r="I111" s="156"/>
      <c r="J111" s="156"/>
      <c r="K111" s="156"/>
      <c r="L111" s="156"/>
      <c r="M111" s="156"/>
      <c r="N111" s="156"/>
      <c r="O111" s="156"/>
      <c r="P111" s="156"/>
      <c r="Q111" s="156"/>
      <c r="R111" s="156"/>
      <c r="S111" s="156"/>
      <c r="T111" s="156"/>
      <c r="U111" s="156"/>
      <c r="V111" s="156"/>
      <c r="W111" s="156"/>
      <c r="X111" s="156"/>
    </row>
    <row r="112" spans="1:24" ht="30" customHeight="1">
      <c r="A112" s="156"/>
      <c r="B112" s="156"/>
      <c r="C112" s="106" t="s">
        <v>2524</v>
      </c>
      <c r="D112" s="106" t="s">
        <v>58</v>
      </c>
      <c r="E112" s="106" t="s">
        <v>760</v>
      </c>
      <c r="F112" s="156"/>
      <c r="G112" s="156"/>
      <c r="H112" s="156"/>
      <c r="I112" s="156"/>
      <c r="J112" s="156"/>
      <c r="K112" s="156"/>
      <c r="L112" s="156"/>
      <c r="M112" s="156"/>
      <c r="N112" s="156"/>
      <c r="O112" s="156"/>
      <c r="P112" s="156"/>
      <c r="Q112" s="156"/>
      <c r="R112" s="156"/>
      <c r="S112" s="156"/>
      <c r="T112" s="156"/>
      <c r="U112" s="156"/>
      <c r="V112" s="156"/>
      <c r="W112" s="156"/>
      <c r="X112" s="156"/>
    </row>
    <row r="113" spans="1:24" ht="30" customHeight="1">
      <c r="A113" s="156"/>
      <c r="B113" s="156"/>
      <c r="C113" s="106" t="s">
        <v>2524</v>
      </c>
      <c r="D113" s="106" t="s">
        <v>58</v>
      </c>
      <c r="E113" s="106" t="s">
        <v>169</v>
      </c>
      <c r="F113" s="156"/>
      <c r="G113" s="156"/>
      <c r="H113" s="156"/>
      <c r="I113" s="156"/>
      <c r="J113" s="156"/>
      <c r="K113" s="156"/>
      <c r="L113" s="156"/>
      <c r="M113" s="156"/>
      <c r="N113" s="156"/>
      <c r="O113" s="156"/>
      <c r="P113" s="156"/>
      <c r="Q113" s="156"/>
      <c r="R113" s="156"/>
      <c r="S113" s="156"/>
      <c r="T113" s="156"/>
      <c r="U113" s="156"/>
      <c r="V113" s="156"/>
      <c r="W113" s="156"/>
      <c r="X113" s="156"/>
    </row>
    <row r="114" spans="1:24" ht="30" customHeight="1">
      <c r="A114" s="156"/>
      <c r="B114" s="156"/>
      <c r="C114" s="106" t="s">
        <v>2524</v>
      </c>
      <c r="D114" s="106" t="s">
        <v>58</v>
      </c>
      <c r="E114" s="106" t="s">
        <v>761</v>
      </c>
      <c r="F114" s="156"/>
      <c r="G114" s="156"/>
      <c r="H114" s="156"/>
      <c r="I114" s="156"/>
      <c r="J114" s="156"/>
      <c r="K114" s="156"/>
      <c r="L114" s="156"/>
      <c r="M114" s="156"/>
      <c r="N114" s="156"/>
      <c r="O114" s="156"/>
      <c r="P114" s="156"/>
      <c r="Q114" s="156"/>
      <c r="R114" s="156"/>
      <c r="S114" s="156"/>
      <c r="T114" s="156"/>
      <c r="U114" s="156"/>
      <c r="V114" s="156"/>
      <c r="W114" s="156"/>
      <c r="X114" s="156"/>
    </row>
    <row r="115" spans="1:24" ht="30" customHeight="1">
      <c r="A115" s="156"/>
      <c r="B115" s="156"/>
      <c r="C115" s="106" t="s">
        <v>2524</v>
      </c>
      <c r="D115" s="106" t="s">
        <v>58</v>
      </c>
      <c r="E115" s="106" t="s">
        <v>140</v>
      </c>
      <c r="F115" s="156"/>
      <c r="G115" s="156"/>
      <c r="H115" s="156"/>
      <c r="I115" s="156"/>
      <c r="J115" s="156"/>
      <c r="K115" s="156"/>
      <c r="L115" s="156"/>
      <c r="M115" s="156"/>
      <c r="N115" s="156"/>
      <c r="O115" s="156"/>
      <c r="P115" s="156"/>
      <c r="Q115" s="156"/>
      <c r="R115" s="156"/>
      <c r="S115" s="156"/>
      <c r="T115" s="156"/>
      <c r="U115" s="156"/>
      <c r="V115" s="156"/>
      <c r="W115" s="156"/>
      <c r="X115" s="156"/>
    </row>
    <row r="116" spans="1:24" ht="30" customHeight="1">
      <c r="A116" s="156"/>
      <c r="B116" s="156"/>
      <c r="C116" s="106" t="s">
        <v>2524</v>
      </c>
      <c r="D116" s="106" t="s">
        <v>58</v>
      </c>
      <c r="E116" s="106" t="s">
        <v>762</v>
      </c>
      <c r="F116" s="156"/>
      <c r="G116" s="156"/>
      <c r="H116" s="156"/>
      <c r="I116" s="156"/>
      <c r="J116" s="156"/>
      <c r="K116" s="156"/>
      <c r="L116" s="156"/>
      <c r="M116" s="156"/>
      <c r="N116" s="156"/>
      <c r="O116" s="156"/>
      <c r="P116" s="156"/>
      <c r="Q116" s="156"/>
      <c r="R116" s="156"/>
      <c r="S116" s="156"/>
      <c r="T116" s="156"/>
      <c r="U116" s="156"/>
      <c r="V116" s="156"/>
      <c r="W116" s="156"/>
      <c r="X116" s="156"/>
    </row>
    <row r="117" spans="1:24" ht="45" customHeight="1">
      <c r="A117" s="156"/>
      <c r="B117" s="156"/>
      <c r="C117" s="106" t="s">
        <v>2527</v>
      </c>
      <c r="D117" s="106" t="s">
        <v>58</v>
      </c>
      <c r="E117" s="106" t="s">
        <v>763</v>
      </c>
      <c r="F117" s="156"/>
      <c r="G117" s="156"/>
      <c r="H117" s="156"/>
      <c r="I117" s="156"/>
      <c r="J117" s="156"/>
      <c r="K117" s="156"/>
      <c r="L117" s="156"/>
      <c r="M117" s="156"/>
      <c r="N117" s="156"/>
      <c r="O117" s="156"/>
      <c r="P117" s="156"/>
      <c r="Q117" s="156"/>
      <c r="R117" s="156"/>
      <c r="S117" s="156"/>
      <c r="T117" s="156"/>
      <c r="U117" s="156"/>
      <c r="V117" s="156"/>
      <c r="W117" s="156"/>
      <c r="X117" s="156"/>
    </row>
    <row r="118" spans="1:24" ht="45" customHeight="1">
      <c r="A118" s="156"/>
      <c r="B118" s="156"/>
      <c r="C118" s="106" t="s">
        <v>2527</v>
      </c>
      <c r="D118" s="106" t="s">
        <v>58</v>
      </c>
      <c r="E118" s="106" t="s">
        <v>426</v>
      </c>
      <c r="F118" s="156"/>
      <c r="G118" s="156"/>
      <c r="H118" s="156"/>
      <c r="I118" s="156"/>
      <c r="J118" s="156"/>
      <c r="K118" s="156"/>
      <c r="L118" s="156"/>
      <c r="M118" s="156"/>
      <c r="N118" s="156"/>
      <c r="O118" s="156"/>
      <c r="P118" s="156"/>
      <c r="Q118" s="156"/>
      <c r="R118" s="156"/>
      <c r="S118" s="156"/>
      <c r="T118" s="156"/>
      <c r="U118" s="156"/>
      <c r="V118" s="156"/>
      <c r="W118" s="156"/>
      <c r="X118" s="156"/>
    </row>
    <row r="119" spans="1:24" ht="45" customHeight="1">
      <c r="A119" s="156"/>
      <c r="B119" s="156"/>
      <c r="C119" s="106" t="s">
        <v>2527</v>
      </c>
      <c r="D119" s="106" t="s">
        <v>58</v>
      </c>
      <c r="E119" s="106" t="s">
        <v>764</v>
      </c>
      <c r="F119" s="156"/>
      <c r="G119" s="156"/>
      <c r="H119" s="156"/>
      <c r="I119" s="156"/>
      <c r="J119" s="156"/>
      <c r="K119" s="156"/>
      <c r="L119" s="156"/>
      <c r="M119" s="156"/>
      <c r="N119" s="156"/>
      <c r="O119" s="156"/>
      <c r="P119" s="156"/>
      <c r="Q119" s="156"/>
      <c r="R119" s="156"/>
      <c r="S119" s="156"/>
      <c r="T119" s="156"/>
      <c r="U119" s="156"/>
      <c r="V119" s="156"/>
      <c r="W119" s="156"/>
      <c r="X119" s="156"/>
    </row>
    <row r="120" spans="1:24" ht="30" customHeight="1">
      <c r="A120" s="156"/>
      <c r="B120" s="156"/>
      <c r="C120" s="106" t="s">
        <v>2528</v>
      </c>
      <c r="D120" s="106" t="s">
        <v>58</v>
      </c>
      <c r="E120" s="106" t="s">
        <v>3898</v>
      </c>
      <c r="F120" s="156"/>
      <c r="G120" s="156"/>
      <c r="H120" s="156"/>
      <c r="I120" s="156"/>
      <c r="J120" s="156"/>
      <c r="K120" s="156"/>
      <c r="L120" s="156"/>
      <c r="M120" s="156"/>
      <c r="N120" s="156"/>
      <c r="O120" s="156"/>
      <c r="P120" s="156"/>
      <c r="Q120" s="156"/>
      <c r="R120" s="156"/>
      <c r="S120" s="156"/>
      <c r="T120" s="156"/>
      <c r="U120" s="156"/>
      <c r="V120" s="156"/>
      <c r="W120" s="156"/>
      <c r="X120" s="156"/>
    </row>
    <row r="121" spans="1:24" ht="30" customHeight="1">
      <c r="A121" s="156"/>
      <c r="B121" s="156"/>
      <c r="C121" s="106" t="s">
        <v>2528</v>
      </c>
      <c r="D121" s="106" t="s">
        <v>58</v>
      </c>
      <c r="E121" s="106" t="s">
        <v>186</v>
      </c>
      <c r="F121" s="156"/>
      <c r="G121" s="156"/>
      <c r="H121" s="156"/>
      <c r="I121" s="156"/>
      <c r="J121" s="156"/>
      <c r="K121" s="156"/>
      <c r="L121" s="156"/>
      <c r="M121" s="156"/>
      <c r="N121" s="156"/>
      <c r="O121" s="156"/>
      <c r="P121" s="156"/>
      <c r="Q121" s="156"/>
      <c r="R121" s="156"/>
      <c r="S121" s="156"/>
      <c r="T121" s="156"/>
      <c r="U121" s="156"/>
      <c r="V121" s="156"/>
      <c r="W121" s="156"/>
      <c r="X121" s="156"/>
    </row>
    <row r="122" spans="1:24" ht="30" customHeight="1">
      <c r="A122" s="156"/>
      <c r="B122" s="156"/>
      <c r="C122" s="106" t="s">
        <v>2528</v>
      </c>
      <c r="D122" s="106" t="s">
        <v>58</v>
      </c>
      <c r="E122" s="106" t="s">
        <v>3899</v>
      </c>
      <c r="F122" s="156"/>
      <c r="G122" s="156"/>
      <c r="H122" s="156"/>
      <c r="I122" s="156"/>
      <c r="J122" s="156"/>
      <c r="K122" s="156"/>
      <c r="L122" s="156"/>
      <c r="M122" s="156"/>
      <c r="N122" s="156"/>
      <c r="O122" s="156"/>
      <c r="P122" s="156"/>
      <c r="Q122" s="156"/>
      <c r="R122" s="156"/>
      <c r="S122" s="156"/>
      <c r="T122" s="156"/>
      <c r="U122" s="156"/>
      <c r="V122" s="156"/>
      <c r="W122" s="156"/>
      <c r="X122" s="156"/>
    </row>
    <row r="123" spans="1:24" ht="30" customHeight="1">
      <c r="A123" s="156"/>
      <c r="B123" s="156"/>
      <c r="C123" s="106" t="s">
        <v>2528</v>
      </c>
      <c r="D123" s="106" t="s">
        <v>58</v>
      </c>
      <c r="E123" s="106" t="s">
        <v>767</v>
      </c>
      <c r="F123" s="156"/>
      <c r="G123" s="156"/>
      <c r="H123" s="156"/>
      <c r="I123" s="156"/>
      <c r="J123" s="156"/>
      <c r="K123" s="156"/>
      <c r="L123" s="156"/>
      <c r="M123" s="156"/>
      <c r="N123" s="156"/>
      <c r="O123" s="156"/>
      <c r="P123" s="156"/>
      <c r="Q123" s="156"/>
      <c r="R123" s="156"/>
      <c r="S123" s="156"/>
      <c r="T123" s="156"/>
      <c r="U123" s="156"/>
      <c r="V123" s="156"/>
      <c r="W123" s="156"/>
      <c r="X123" s="156"/>
    </row>
    <row r="124" spans="1:24" ht="30" customHeight="1">
      <c r="A124" s="156"/>
      <c r="B124" s="156"/>
      <c r="C124" s="106" t="s">
        <v>2528</v>
      </c>
      <c r="D124" s="106" t="s">
        <v>58</v>
      </c>
      <c r="E124" s="106" t="s">
        <v>187</v>
      </c>
      <c r="F124" s="156"/>
      <c r="G124" s="156"/>
      <c r="H124" s="156"/>
      <c r="I124" s="156"/>
      <c r="J124" s="156"/>
      <c r="K124" s="156"/>
      <c r="L124" s="156"/>
      <c r="M124" s="156"/>
      <c r="N124" s="156"/>
      <c r="O124" s="156"/>
      <c r="P124" s="156"/>
      <c r="Q124" s="156"/>
      <c r="R124" s="156"/>
      <c r="S124" s="156"/>
      <c r="T124" s="156"/>
      <c r="U124" s="156"/>
      <c r="V124" s="156"/>
      <c r="W124" s="156"/>
      <c r="X124" s="156"/>
    </row>
    <row r="125" spans="1:24" ht="30" customHeight="1">
      <c r="A125" s="156"/>
      <c r="B125" s="156"/>
      <c r="C125" s="106" t="s">
        <v>2528</v>
      </c>
      <c r="D125" s="106" t="s">
        <v>58</v>
      </c>
      <c r="E125" s="106" t="s">
        <v>768</v>
      </c>
      <c r="F125" s="156"/>
      <c r="G125" s="156"/>
      <c r="H125" s="156"/>
      <c r="I125" s="156"/>
      <c r="J125" s="156"/>
      <c r="K125" s="156"/>
      <c r="L125" s="156"/>
      <c r="M125" s="156"/>
      <c r="N125" s="156"/>
      <c r="O125" s="156"/>
      <c r="P125" s="156"/>
      <c r="Q125" s="156"/>
      <c r="R125" s="156"/>
      <c r="S125" s="156"/>
      <c r="T125" s="156"/>
      <c r="U125" s="156"/>
      <c r="V125" s="156"/>
      <c r="W125" s="156"/>
      <c r="X125" s="156"/>
    </row>
    <row r="126" spans="1:24" ht="30" customHeight="1">
      <c r="A126" s="156"/>
      <c r="B126" s="156"/>
      <c r="C126" s="106" t="s">
        <v>2026</v>
      </c>
      <c r="D126" s="106" t="s">
        <v>58</v>
      </c>
      <c r="E126" s="106" t="s">
        <v>769</v>
      </c>
      <c r="F126" s="156"/>
      <c r="G126" s="156"/>
      <c r="H126" s="156"/>
      <c r="I126" s="156"/>
      <c r="J126" s="156"/>
      <c r="K126" s="156"/>
      <c r="L126" s="156"/>
      <c r="M126" s="156"/>
      <c r="N126" s="156"/>
      <c r="O126" s="156"/>
      <c r="P126" s="156"/>
      <c r="Q126" s="156"/>
      <c r="R126" s="156"/>
      <c r="S126" s="156"/>
      <c r="T126" s="156"/>
      <c r="U126" s="156"/>
      <c r="V126" s="156"/>
      <c r="W126" s="156"/>
      <c r="X126" s="156"/>
    </row>
    <row r="127" spans="1:24" ht="30" customHeight="1">
      <c r="A127" s="156"/>
      <c r="B127" s="156"/>
      <c r="C127" s="106" t="s">
        <v>2026</v>
      </c>
      <c r="D127" s="106" t="s">
        <v>58</v>
      </c>
      <c r="E127" s="106" t="s">
        <v>770</v>
      </c>
      <c r="F127" s="156"/>
      <c r="G127" s="156"/>
      <c r="H127" s="156"/>
      <c r="I127" s="156"/>
      <c r="J127" s="156"/>
      <c r="K127" s="156"/>
      <c r="L127" s="156"/>
      <c r="M127" s="156"/>
      <c r="N127" s="156"/>
      <c r="O127" s="156"/>
      <c r="P127" s="156"/>
      <c r="Q127" s="156"/>
      <c r="R127" s="156"/>
      <c r="S127" s="156"/>
      <c r="T127" s="156"/>
      <c r="U127" s="156"/>
      <c r="V127" s="156"/>
      <c r="W127" s="156"/>
      <c r="X127" s="156"/>
    </row>
    <row r="128" spans="1:24" ht="30" customHeight="1">
      <c r="A128" s="156"/>
      <c r="B128" s="156"/>
      <c r="C128" s="106" t="s">
        <v>2026</v>
      </c>
      <c r="D128" s="106" t="s">
        <v>58</v>
      </c>
      <c r="E128" s="106" t="s">
        <v>3900</v>
      </c>
      <c r="F128" s="156"/>
      <c r="G128" s="156"/>
      <c r="H128" s="156"/>
      <c r="I128" s="156"/>
      <c r="J128" s="156"/>
      <c r="K128" s="156"/>
      <c r="L128" s="156"/>
      <c r="M128" s="156"/>
      <c r="N128" s="156"/>
      <c r="O128" s="156"/>
      <c r="P128" s="156"/>
      <c r="Q128" s="156"/>
      <c r="R128" s="156"/>
      <c r="S128" s="156"/>
      <c r="T128" s="156"/>
      <c r="U128" s="156"/>
      <c r="V128" s="156"/>
      <c r="W128" s="156"/>
      <c r="X128" s="156"/>
    </row>
    <row r="129" spans="1:24" ht="30" customHeight="1">
      <c r="A129" s="156"/>
      <c r="B129" s="156"/>
      <c r="C129" s="106" t="s">
        <v>2026</v>
      </c>
      <c r="D129" s="106" t="s">
        <v>58</v>
      </c>
      <c r="E129" s="106" t="s">
        <v>772</v>
      </c>
      <c r="F129" s="156"/>
      <c r="G129" s="156"/>
      <c r="H129" s="156"/>
      <c r="I129" s="156"/>
      <c r="J129" s="156"/>
      <c r="K129" s="156"/>
      <c r="L129" s="156"/>
      <c r="M129" s="156"/>
      <c r="N129" s="156"/>
      <c r="O129" s="156"/>
      <c r="P129" s="156"/>
      <c r="Q129" s="156"/>
      <c r="R129" s="156"/>
      <c r="S129" s="156"/>
      <c r="T129" s="156"/>
      <c r="U129" s="156"/>
      <c r="V129" s="156"/>
      <c r="W129" s="156"/>
      <c r="X129" s="156"/>
    </row>
    <row r="130" spans="1:24" ht="30" customHeight="1">
      <c r="A130" s="156"/>
      <c r="B130" s="156"/>
      <c r="C130" s="106" t="s">
        <v>2026</v>
      </c>
      <c r="D130" s="106" t="s">
        <v>58</v>
      </c>
      <c r="E130" s="106" t="s">
        <v>773</v>
      </c>
      <c r="F130" s="156"/>
      <c r="G130" s="156"/>
      <c r="H130" s="156"/>
      <c r="I130" s="156"/>
      <c r="J130" s="156"/>
      <c r="K130" s="156"/>
      <c r="L130" s="156"/>
      <c r="M130" s="156"/>
      <c r="N130" s="156"/>
      <c r="O130" s="156"/>
      <c r="P130" s="156"/>
      <c r="Q130" s="156"/>
      <c r="R130" s="156"/>
      <c r="S130" s="156"/>
      <c r="T130" s="156"/>
      <c r="U130" s="156"/>
      <c r="V130" s="156"/>
      <c r="W130" s="156"/>
      <c r="X130" s="156"/>
    </row>
    <row r="131" spans="1:24" ht="45" customHeight="1">
      <c r="A131" s="156"/>
      <c r="B131" s="156"/>
      <c r="C131" s="106" t="s">
        <v>962</v>
      </c>
      <c r="D131" s="106" t="s">
        <v>58</v>
      </c>
      <c r="E131" s="106" t="s">
        <v>774</v>
      </c>
      <c r="F131" s="156"/>
      <c r="G131" s="156"/>
      <c r="H131" s="156"/>
      <c r="I131" s="156"/>
      <c r="J131" s="156"/>
      <c r="K131" s="156"/>
      <c r="L131" s="156"/>
      <c r="M131" s="156"/>
      <c r="N131" s="156"/>
      <c r="O131" s="156"/>
      <c r="P131" s="156"/>
      <c r="Q131" s="156"/>
      <c r="R131" s="156"/>
      <c r="S131" s="156"/>
      <c r="T131" s="156"/>
      <c r="U131" s="156"/>
      <c r="V131" s="156"/>
      <c r="W131" s="156"/>
      <c r="X131" s="156"/>
    </row>
    <row r="132" spans="1:24" ht="45" customHeight="1">
      <c r="A132" s="156"/>
      <c r="B132" s="156"/>
      <c r="C132" s="106" t="s">
        <v>962</v>
      </c>
      <c r="D132" s="106" t="s">
        <v>58</v>
      </c>
      <c r="E132" s="106" t="s">
        <v>775</v>
      </c>
      <c r="F132" s="156"/>
      <c r="G132" s="156"/>
      <c r="H132" s="156"/>
      <c r="I132" s="156"/>
      <c r="J132" s="156"/>
      <c r="K132" s="156"/>
      <c r="L132" s="156"/>
      <c r="M132" s="156"/>
      <c r="N132" s="156"/>
      <c r="O132" s="156"/>
      <c r="P132" s="156"/>
      <c r="Q132" s="156"/>
      <c r="R132" s="156"/>
      <c r="S132" s="156"/>
      <c r="T132" s="156"/>
      <c r="U132" s="156"/>
      <c r="V132" s="156"/>
      <c r="W132" s="156"/>
      <c r="X132" s="156"/>
    </row>
    <row r="133" spans="1:24" ht="45" customHeight="1">
      <c r="A133" s="156"/>
      <c r="B133" s="156"/>
      <c r="C133" s="106" t="s">
        <v>962</v>
      </c>
      <c r="D133" s="106" t="s">
        <v>58</v>
      </c>
      <c r="E133" s="106" t="s">
        <v>776</v>
      </c>
      <c r="F133" s="156"/>
      <c r="G133" s="156"/>
      <c r="H133" s="156"/>
      <c r="I133" s="156"/>
      <c r="J133" s="156"/>
      <c r="K133" s="156"/>
      <c r="L133" s="156"/>
      <c r="M133" s="156"/>
      <c r="N133" s="156"/>
      <c r="O133" s="156"/>
      <c r="P133" s="156"/>
      <c r="Q133" s="156"/>
      <c r="R133" s="156"/>
      <c r="S133" s="156"/>
      <c r="T133" s="156"/>
      <c r="U133" s="156"/>
      <c r="V133" s="156"/>
      <c r="W133" s="156"/>
      <c r="X133" s="156"/>
    </row>
    <row r="134" spans="1:24" ht="45" customHeight="1">
      <c r="A134" s="156"/>
      <c r="B134" s="156"/>
      <c r="C134" s="106" t="s">
        <v>962</v>
      </c>
      <c r="D134" s="106" t="s">
        <v>58</v>
      </c>
      <c r="E134" s="106" t="s">
        <v>777</v>
      </c>
      <c r="F134" s="156"/>
      <c r="G134" s="156"/>
      <c r="H134" s="156"/>
      <c r="I134" s="156"/>
      <c r="J134" s="156"/>
      <c r="K134" s="156"/>
      <c r="L134" s="156"/>
      <c r="M134" s="156"/>
      <c r="N134" s="156"/>
      <c r="O134" s="156"/>
      <c r="P134" s="156"/>
      <c r="Q134" s="156"/>
      <c r="R134" s="156"/>
      <c r="S134" s="156"/>
      <c r="T134" s="156"/>
      <c r="U134" s="156"/>
      <c r="V134" s="156"/>
      <c r="W134" s="156"/>
      <c r="X134" s="156"/>
    </row>
    <row r="135" spans="1:24" ht="45" customHeight="1">
      <c r="A135" s="156"/>
      <c r="B135" s="156"/>
      <c r="C135" s="106" t="s">
        <v>962</v>
      </c>
      <c r="D135" s="106" t="s">
        <v>58</v>
      </c>
      <c r="E135" s="106" t="s">
        <v>778</v>
      </c>
      <c r="F135" s="156"/>
      <c r="G135" s="156"/>
      <c r="H135" s="156"/>
      <c r="I135" s="156"/>
      <c r="J135" s="156"/>
      <c r="K135" s="156"/>
      <c r="L135" s="156"/>
      <c r="M135" s="156"/>
      <c r="N135" s="156"/>
      <c r="O135" s="156"/>
      <c r="P135" s="156"/>
      <c r="Q135" s="156"/>
      <c r="R135" s="156"/>
      <c r="S135" s="156"/>
      <c r="T135" s="156"/>
      <c r="U135" s="156"/>
      <c r="V135" s="156"/>
      <c r="W135" s="156"/>
      <c r="X135" s="156"/>
    </row>
    <row r="136" spans="1:24" ht="45" customHeight="1">
      <c r="A136" s="156"/>
      <c r="B136" s="156"/>
      <c r="C136" s="106" t="s">
        <v>962</v>
      </c>
      <c r="D136" s="106" t="s">
        <v>58</v>
      </c>
      <c r="E136" s="106" t="s">
        <v>779</v>
      </c>
      <c r="F136" s="156"/>
      <c r="G136" s="156"/>
      <c r="H136" s="156"/>
      <c r="I136" s="156"/>
      <c r="J136" s="156"/>
      <c r="K136" s="156"/>
      <c r="L136" s="156"/>
      <c r="M136" s="156"/>
      <c r="N136" s="156"/>
      <c r="O136" s="156"/>
      <c r="P136" s="156"/>
      <c r="Q136" s="156"/>
      <c r="R136" s="156"/>
      <c r="S136" s="156"/>
      <c r="T136" s="156"/>
      <c r="U136" s="156"/>
      <c r="V136" s="156"/>
      <c r="W136" s="156"/>
      <c r="X136" s="156"/>
    </row>
    <row r="137" spans="1:24" ht="45" customHeight="1">
      <c r="A137" s="156"/>
      <c r="B137" s="156"/>
      <c r="C137" s="106" t="s">
        <v>962</v>
      </c>
      <c r="D137" s="106" t="s">
        <v>58</v>
      </c>
      <c r="E137" s="106" t="s">
        <v>780</v>
      </c>
      <c r="F137" s="156"/>
      <c r="G137" s="156"/>
      <c r="H137" s="156"/>
      <c r="I137" s="156"/>
      <c r="J137" s="156"/>
      <c r="K137" s="156"/>
      <c r="L137" s="156"/>
      <c r="M137" s="156"/>
      <c r="N137" s="156"/>
      <c r="O137" s="156"/>
      <c r="P137" s="156"/>
      <c r="Q137" s="156"/>
      <c r="R137" s="156"/>
      <c r="S137" s="156"/>
      <c r="T137" s="156"/>
      <c r="U137" s="156"/>
      <c r="V137" s="156"/>
      <c r="W137" s="156"/>
      <c r="X137" s="156"/>
    </row>
    <row r="138" spans="1:24" ht="45" customHeight="1">
      <c r="A138" s="156"/>
      <c r="B138" s="156"/>
      <c r="C138" s="106" t="s">
        <v>962</v>
      </c>
      <c r="D138" s="106" t="s">
        <v>58</v>
      </c>
      <c r="E138" s="106" t="s">
        <v>781</v>
      </c>
      <c r="F138" s="156"/>
      <c r="G138" s="156"/>
      <c r="H138" s="156"/>
      <c r="I138" s="156"/>
      <c r="J138" s="156"/>
      <c r="K138" s="156"/>
      <c r="L138" s="156"/>
      <c r="M138" s="156"/>
      <c r="N138" s="156"/>
      <c r="O138" s="156"/>
      <c r="P138" s="156"/>
      <c r="Q138" s="156"/>
      <c r="R138" s="156"/>
      <c r="S138" s="156"/>
      <c r="T138" s="156"/>
      <c r="U138" s="156"/>
      <c r="V138" s="156"/>
      <c r="W138" s="156"/>
      <c r="X138" s="156"/>
    </row>
    <row r="139" spans="1:24" ht="45" customHeight="1">
      <c r="A139" s="156"/>
      <c r="B139" s="156"/>
      <c r="C139" s="106" t="s">
        <v>962</v>
      </c>
      <c r="D139" s="106" t="s">
        <v>58</v>
      </c>
      <c r="E139" s="106" t="s">
        <v>782</v>
      </c>
      <c r="F139" s="156"/>
      <c r="G139" s="156"/>
      <c r="H139" s="156"/>
      <c r="I139" s="156"/>
      <c r="J139" s="156"/>
      <c r="K139" s="156"/>
      <c r="L139" s="156"/>
      <c r="M139" s="156"/>
      <c r="N139" s="156"/>
      <c r="O139" s="156"/>
      <c r="P139" s="156"/>
      <c r="Q139" s="156"/>
      <c r="R139" s="156"/>
      <c r="S139" s="156"/>
      <c r="T139" s="156"/>
      <c r="U139" s="156"/>
      <c r="V139" s="156"/>
      <c r="W139" s="156"/>
      <c r="X139" s="156"/>
    </row>
    <row r="140" spans="1:24" ht="45" customHeight="1">
      <c r="A140" s="156"/>
      <c r="B140" s="156"/>
      <c r="C140" s="106" t="s">
        <v>962</v>
      </c>
      <c r="D140" s="106" t="s">
        <v>58</v>
      </c>
      <c r="E140" s="106" t="s">
        <v>499</v>
      </c>
      <c r="F140" s="156"/>
      <c r="G140" s="156"/>
      <c r="H140" s="156"/>
      <c r="I140" s="156"/>
      <c r="J140" s="156"/>
      <c r="K140" s="156"/>
      <c r="L140" s="156"/>
      <c r="M140" s="156"/>
      <c r="N140" s="156"/>
      <c r="O140" s="156"/>
      <c r="P140" s="156"/>
      <c r="Q140" s="156"/>
      <c r="R140" s="156"/>
      <c r="S140" s="156"/>
      <c r="T140" s="156"/>
      <c r="U140" s="156"/>
      <c r="V140" s="156"/>
      <c r="W140" s="156"/>
      <c r="X140" s="156"/>
    </row>
    <row r="141" spans="1:24" ht="45" customHeight="1">
      <c r="A141" s="156"/>
      <c r="B141" s="156"/>
      <c r="C141" s="106" t="s">
        <v>962</v>
      </c>
      <c r="D141" s="106" t="s">
        <v>58</v>
      </c>
      <c r="E141" s="106" t="s">
        <v>783</v>
      </c>
      <c r="F141" s="156"/>
      <c r="G141" s="156"/>
      <c r="H141" s="156"/>
      <c r="I141" s="156"/>
      <c r="J141" s="156"/>
      <c r="K141" s="156"/>
      <c r="L141" s="156"/>
      <c r="M141" s="156"/>
      <c r="N141" s="156"/>
      <c r="O141" s="156"/>
      <c r="P141" s="156"/>
      <c r="Q141" s="156"/>
      <c r="R141" s="156"/>
      <c r="S141" s="156"/>
      <c r="T141" s="156"/>
      <c r="U141" s="156"/>
      <c r="V141" s="156"/>
      <c r="W141" s="156"/>
      <c r="X141" s="156"/>
    </row>
    <row r="142" spans="1:24" ht="45" customHeight="1">
      <c r="A142" s="156"/>
      <c r="B142" s="156"/>
      <c r="C142" s="106" t="s">
        <v>962</v>
      </c>
      <c r="D142" s="106" t="s">
        <v>58</v>
      </c>
      <c r="E142" s="106" t="s">
        <v>784</v>
      </c>
      <c r="F142" s="156"/>
      <c r="G142" s="156"/>
      <c r="H142" s="156"/>
      <c r="I142" s="156"/>
      <c r="J142" s="156"/>
      <c r="K142" s="156"/>
      <c r="L142" s="156"/>
      <c r="M142" s="156"/>
      <c r="N142" s="156"/>
      <c r="O142" s="156"/>
      <c r="P142" s="156"/>
      <c r="Q142" s="156"/>
      <c r="R142" s="156"/>
      <c r="S142" s="156"/>
      <c r="T142" s="156"/>
      <c r="U142" s="156"/>
      <c r="V142" s="156"/>
      <c r="W142" s="156"/>
      <c r="X142" s="156"/>
    </row>
    <row r="143" spans="1:24" ht="45" customHeight="1">
      <c r="A143" s="156"/>
      <c r="B143" s="156"/>
      <c r="C143" s="106" t="s">
        <v>1442</v>
      </c>
      <c r="D143" s="106" t="s">
        <v>58</v>
      </c>
      <c r="E143" s="106" t="s">
        <v>785</v>
      </c>
      <c r="F143" s="156"/>
      <c r="G143" s="156"/>
      <c r="H143" s="156"/>
      <c r="I143" s="156"/>
      <c r="J143" s="156"/>
      <c r="K143" s="156"/>
      <c r="L143" s="156"/>
      <c r="M143" s="156"/>
      <c r="N143" s="156"/>
      <c r="O143" s="156"/>
      <c r="P143" s="156"/>
      <c r="Q143" s="156"/>
      <c r="R143" s="156"/>
      <c r="S143" s="156"/>
      <c r="T143" s="156"/>
      <c r="U143" s="156"/>
      <c r="V143" s="156"/>
      <c r="W143" s="156"/>
      <c r="X143" s="156"/>
    </row>
    <row r="144" spans="1:24" ht="45" customHeight="1">
      <c r="A144" s="156"/>
      <c r="B144" s="156"/>
      <c r="C144" s="106" t="s">
        <v>1442</v>
      </c>
      <c r="D144" s="106" t="s">
        <v>58</v>
      </c>
      <c r="E144" s="106" t="s">
        <v>786</v>
      </c>
      <c r="F144" s="156"/>
      <c r="G144" s="156"/>
      <c r="H144" s="156"/>
      <c r="I144" s="156"/>
      <c r="J144" s="156"/>
      <c r="K144" s="156"/>
      <c r="L144" s="156"/>
      <c r="M144" s="156"/>
      <c r="N144" s="156"/>
      <c r="O144" s="156"/>
      <c r="P144" s="156"/>
      <c r="Q144" s="156"/>
      <c r="R144" s="156"/>
      <c r="S144" s="156"/>
      <c r="T144" s="156"/>
      <c r="U144" s="156"/>
      <c r="V144" s="156"/>
      <c r="W144" s="156"/>
      <c r="X144" s="156"/>
    </row>
    <row r="145" spans="1:24" ht="45" customHeight="1">
      <c r="A145" s="156"/>
      <c r="B145" s="156"/>
      <c r="C145" s="106" t="s">
        <v>1442</v>
      </c>
      <c r="D145" s="106" t="s">
        <v>58</v>
      </c>
      <c r="E145" s="106" t="s">
        <v>787</v>
      </c>
      <c r="F145" s="156"/>
      <c r="G145" s="156"/>
      <c r="H145" s="156"/>
      <c r="I145" s="156"/>
      <c r="J145" s="156"/>
      <c r="K145" s="156"/>
      <c r="L145" s="156"/>
      <c r="M145" s="156"/>
      <c r="N145" s="156"/>
      <c r="O145" s="156"/>
      <c r="P145" s="156"/>
      <c r="Q145" s="156"/>
      <c r="R145" s="156"/>
      <c r="S145" s="156"/>
      <c r="T145" s="156"/>
      <c r="U145" s="156"/>
      <c r="V145" s="156"/>
      <c r="W145" s="156"/>
      <c r="X145" s="156"/>
    </row>
    <row r="146" spans="1:24" ht="45" customHeight="1">
      <c r="A146" s="156"/>
      <c r="B146" s="156"/>
      <c r="C146" s="106" t="s">
        <v>1442</v>
      </c>
      <c r="D146" s="106" t="s">
        <v>58</v>
      </c>
      <c r="E146" s="106" t="s">
        <v>788</v>
      </c>
      <c r="F146" s="156"/>
      <c r="G146" s="156"/>
      <c r="H146" s="156"/>
      <c r="I146" s="156"/>
      <c r="J146" s="156"/>
      <c r="K146" s="156"/>
      <c r="L146" s="156"/>
      <c r="M146" s="156"/>
      <c r="N146" s="156"/>
      <c r="O146" s="156"/>
      <c r="P146" s="156"/>
      <c r="Q146" s="156"/>
      <c r="R146" s="156"/>
      <c r="S146" s="156"/>
      <c r="T146" s="156"/>
      <c r="U146" s="156"/>
      <c r="V146" s="156"/>
      <c r="W146" s="156"/>
      <c r="X146" s="156"/>
    </row>
    <row r="147" spans="1:24" ht="45" customHeight="1">
      <c r="A147" s="156"/>
      <c r="B147" s="156"/>
      <c r="C147" s="106" t="s">
        <v>1442</v>
      </c>
      <c r="D147" s="106" t="s">
        <v>58</v>
      </c>
      <c r="E147" s="106" t="s">
        <v>677</v>
      </c>
      <c r="F147" s="156"/>
      <c r="G147" s="156"/>
      <c r="H147" s="156"/>
      <c r="I147" s="156"/>
      <c r="J147" s="156"/>
      <c r="K147" s="156"/>
      <c r="L147" s="156"/>
      <c r="M147" s="156"/>
      <c r="N147" s="156"/>
      <c r="O147" s="156"/>
      <c r="P147" s="156"/>
      <c r="Q147" s="156"/>
      <c r="R147" s="156"/>
      <c r="S147" s="156"/>
      <c r="T147" s="156"/>
      <c r="U147" s="156"/>
      <c r="V147" s="156"/>
      <c r="W147" s="156"/>
      <c r="X147" s="156"/>
    </row>
    <row r="148" spans="1:24" ht="45" customHeight="1">
      <c r="A148" s="156"/>
      <c r="B148" s="156"/>
      <c r="C148" s="106" t="s">
        <v>1442</v>
      </c>
      <c r="D148" s="106" t="s">
        <v>58</v>
      </c>
      <c r="E148" s="106" t="s">
        <v>789</v>
      </c>
      <c r="F148" s="156"/>
      <c r="G148" s="156"/>
      <c r="H148" s="156"/>
      <c r="I148" s="156"/>
      <c r="J148" s="156"/>
      <c r="K148" s="156"/>
      <c r="L148" s="156"/>
      <c r="M148" s="156"/>
      <c r="N148" s="156"/>
      <c r="O148" s="156"/>
      <c r="P148" s="156"/>
      <c r="Q148" s="156"/>
      <c r="R148" s="156"/>
      <c r="S148" s="156"/>
      <c r="T148" s="156"/>
      <c r="U148" s="156"/>
      <c r="V148" s="156"/>
      <c r="W148" s="156"/>
      <c r="X148" s="156"/>
    </row>
    <row r="149" spans="1:24" ht="45" customHeight="1">
      <c r="A149" s="156"/>
      <c r="B149" s="156"/>
      <c r="C149" s="106" t="s">
        <v>1442</v>
      </c>
      <c r="D149" s="106" t="s">
        <v>58</v>
      </c>
      <c r="E149" s="106" t="s">
        <v>790</v>
      </c>
      <c r="F149" s="156"/>
      <c r="G149" s="156"/>
      <c r="H149" s="156"/>
      <c r="I149" s="156"/>
      <c r="J149" s="156"/>
      <c r="K149" s="156"/>
      <c r="L149" s="156"/>
      <c r="M149" s="156"/>
      <c r="N149" s="156"/>
      <c r="O149" s="156"/>
      <c r="P149" s="156"/>
      <c r="Q149" s="156"/>
      <c r="R149" s="156"/>
      <c r="S149" s="156"/>
      <c r="T149" s="156"/>
      <c r="U149" s="156"/>
      <c r="V149" s="156"/>
      <c r="W149" s="156"/>
      <c r="X149" s="156"/>
    </row>
    <row r="150" spans="1:24" ht="30" customHeight="1">
      <c r="A150" s="156"/>
      <c r="B150" s="156"/>
      <c r="C150" s="106" t="s">
        <v>2029</v>
      </c>
      <c r="D150" s="106" t="s">
        <v>58</v>
      </c>
      <c r="E150" s="106" t="s">
        <v>791</v>
      </c>
      <c r="F150" s="156"/>
      <c r="G150" s="156"/>
      <c r="H150" s="156"/>
      <c r="I150" s="156"/>
      <c r="J150" s="156"/>
      <c r="K150" s="156"/>
      <c r="L150" s="156"/>
      <c r="M150" s="156"/>
      <c r="N150" s="156"/>
      <c r="O150" s="156"/>
      <c r="P150" s="156"/>
      <c r="Q150" s="156"/>
      <c r="R150" s="156"/>
      <c r="S150" s="156"/>
      <c r="T150" s="156"/>
      <c r="U150" s="156"/>
      <c r="V150" s="156"/>
      <c r="W150" s="156"/>
      <c r="X150" s="156"/>
    </row>
    <row r="151" spans="1:24" ht="30" customHeight="1">
      <c r="A151" s="156"/>
      <c r="B151" s="156"/>
      <c r="C151" s="106" t="s">
        <v>2029</v>
      </c>
      <c r="D151" s="106" t="s">
        <v>58</v>
      </c>
      <c r="E151" s="106" t="s">
        <v>792</v>
      </c>
      <c r="F151" s="156"/>
      <c r="G151" s="156"/>
      <c r="H151" s="156"/>
      <c r="I151" s="156"/>
      <c r="J151" s="156"/>
      <c r="K151" s="156"/>
      <c r="L151" s="156"/>
      <c r="M151" s="156"/>
      <c r="N151" s="156"/>
      <c r="O151" s="156"/>
      <c r="P151" s="156"/>
      <c r="Q151" s="156"/>
      <c r="R151" s="156"/>
      <c r="S151" s="156"/>
      <c r="T151" s="156"/>
      <c r="U151" s="156"/>
      <c r="V151" s="156"/>
      <c r="W151" s="156"/>
      <c r="X151" s="156"/>
    </row>
    <row r="152" spans="1:24" ht="30" customHeight="1">
      <c r="A152" s="156"/>
      <c r="B152" s="156"/>
      <c r="C152" s="106" t="s">
        <v>2029</v>
      </c>
      <c r="D152" s="106" t="s">
        <v>58</v>
      </c>
      <c r="E152" s="106" t="s">
        <v>793</v>
      </c>
      <c r="F152" s="156"/>
      <c r="G152" s="156"/>
      <c r="H152" s="156"/>
      <c r="I152" s="156"/>
      <c r="J152" s="156"/>
      <c r="K152" s="156"/>
      <c r="L152" s="156"/>
      <c r="M152" s="156"/>
      <c r="N152" s="156"/>
      <c r="O152" s="156"/>
      <c r="P152" s="156"/>
      <c r="Q152" s="156"/>
      <c r="R152" s="156"/>
      <c r="S152" s="156"/>
      <c r="T152" s="156"/>
      <c r="U152" s="156"/>
      <c r="V152" s="156"/>
      <c r="W152" s="156"/>
      <c r="X152" s="156"/>
    </row>
    <row r="153" spans="1:24" ht="30" customHeight="1">
      <c r="A153" s="156"/>
      <c r="B153" s="156"/>
      <c r="C153" s="106" t="s">
        <v>2027</v>
      </c>
      <c r="D153" s="106" t="s">
        <v>58</v>
      </c>
      <c r="E153" s="106" t="s">
        <v>794</v>
      </c>
      <c r="F153" s="156"/>
      <c r="G153" s="156"/>
      <c r="H153" s="156"/>
      <c r="I153" s="156"/>
      <c r="J153" s="156"/>
      <c r="K153" s="156"/>
      <c r="L153" s="156"/>
      <c r="M153" s="156"/>
      <c r="N153" s="156"/>
      <c r="O153" s="156"/>
      <c r="P153" s="156"/>
      <c r="Q153" s="156"/>
      <c r="R153" s="156"/>
      <c r="S153" s="156"/>
      <c r="T153" s="156"/>
      <c r="U153" s="156"/>
      <c r="V153" s="156"/>
      <c r="W153" s="156"/>
      <c r="X153" s="156"/>
    </row>
    <row r="154" spans="1:24" ht="30" customHeight="1">
      <c r="A154" s="156"/>
      <c r="B154" s="156"/>
      <c r="C154" s="106" t="s">
        <v>2027</v>
      </c>
      <c r="D154" s="106" t="s">
        <v>58</v>
      </c>
      <c r="E154" s="106" t="s">
        <v>795</v>
      </c>
      <c r="F154" s="156"/>
      <c r="G154" s="156"/>
      <c r="H154" s="156"/>
      <c r="I154" s="156"/>
      <c r="J154" s="156"/>
      <c r="K154" s="156"/>
      <c r="L154" s="156"/>
      <c r="M154" s="156"/>
      <c r="N154" s="156"/>
      <c r="O154" s="156"/>
      <c r="P154" s="156"/>
      <c r="Q154" s="156"/>
      <c r="R154" s="156"/>
      <c r="S154" s="156"/>
      <c r="T154" s="156"/>
      <c r="U154" s="156"/>
      <c r="V154" s="156"/>
      <c r="W154" s="156"/>
      <c r="X154" s="156"/>
    </row>
    <row r="155" spans="1:24" ht="30" customHeight="1">
      <c r="A155" s="156"/>
      <c r="B155" s="156"/>
      <c r="C155" s="106" t="s">
        <v>2027</v>
      </c>
      <c r="D155" s="106" t="s">
        <v>58</v>
      </c>
      <c r="E155" s="106" t="s">
        <v>796</v>
      </c>
      <c r="F155" s="156"/>
      <c r="G155" s="156"/>
      <c r="H155" s="156"/>
      <c r="I155" s="156"/>
      <c r="J155" s="156"/>
      <c r="K155" s="156"/>
      <c r="L155" s="156"/>
      <c r="M155" s="156"/>
      <c r="N155" s="156"/>
      <c r="O155" s="156"/>
      <c r="P155" s="156"/>
      <c r="Q155" s="156"/>
      <c r="R155" s="156"/>
      <c r="S155" s="156"/>
      <c r="T155" s="156"/>
      <c r="U155" s="156"/>
      <c r="V155" s="156"/>
      <c r="W155" s="156"/>
      <c r="X155" s="156"/>
    </row>
    <row r="156" spans="1:24" ht="45" customHeight="1">
      <c r="A156" s="156"/>
      <c r="B156" s="156"/>
      <c r="C156" s="106" t="s">
        <v>2027</v>
      </c>
      <c r="D156" s="106" t="s">
        <v>58</v>
      </c>
      <c r="E156" s="106" t="s">
        <v>797</v>
      </c>
      <c r="F156" s="156"/>
      <c r="G156" s="156"/>
      <c r="H156" s="156"/>
      <c r="I156" s="156"/>
      <c r="J156" s="156"/>
      <c r="K156" s="156"/>
      <c r="L156" s="156"/>
      <c r="M156" s="156"/>
      <c r="N156" s="156"/>
      <c r="O156" s="156"/>
      <c r="P156" s="156"/>
      <c r="Q156" s="156"/>
      <c r="R156" s="156"/>
      <c r="S156" s="156"/>
      <c r="T156" s="156"/>
      <c r="U156" s="156"/>
      <c r="V156" s="156"/>
      <c r="W156" s="156"/>
      <c r="X156" s="156"/>
    </row>
    <row r="157" spans="1:24" ht="30" customHeight="1">
      <c r="A157" s="156"/>
      <c r="B157" s="156"/>
      <c r="C157" s="106" t="s">
        <v>2027</v>
      </c>
      <c r="D157" s="106" t="s">
        <v>58</v>
      </c>
      <c r="E157" s="106" t="s">
        <v>798</v>
      </c>
      <c r="F157" s="156"/>
      <c r="G157" s="156"/>
      <c r="H157" s="156"/>
      <c r="I157" s="156"/>
      <c r="J157" s="156"/>
      <c r="K157" s="156"/>
      <c r="L157" s="156"/>
      <c r="M157" s="156"/>
      <c r="N157" s="156"/>
      <c r="O157" s="156"/>
      <c r="P157" s="156"/>
      <c r="Q157" s="156"/>
      <c r="R157" s="156"/>
      <c r="S157" s="156"/>
      <c r="T157" s="156"/>
      <c r="U157" s="156"/>
      <c r="V157" s="156"/>
      <c r="W157" s="156"/>
      <c r="X157" s="156"/>
    </row>
    <row r="158" spans="1:24" ht="30" customHeight="1">
      <c r="A158" s="156"/>
      <c r="B158" s="156"/>
      <c r="C158" s="106" t="s">
        <v>2027</v>
      </c>
      <c r="D158" s="106" t="s">
        <v>58</v>
      </c>
      <c r="E158" s="106" t="s">
        <v>3901</v>
      </c>
      <c r="F158" s="156"/>
      <c r="G158" s="156"/>
      <c r="H158" s="156"/>
      <c r="I158" s="156"/>
      <c r="J158" s="156"/>
      <c r="K158" s="156"/>
      <c r="L158" s="156"/>
      <c r="M158" s="156"/>
      <c r="N158" s="156"/>
      <c r="O158" s="156"/>
      <c r="P158" s="156"/>
      <c r="Q158" s="156"/>
      <c r="R158" s="156"/>
      <c r="S158" s="156"/>
      <c r="T158" s="156"/>
      <c r="U158" s="156"/>
      <c r="V158" s="156"/>
      <c r="W158" s="156"/>
      <c r="X158" s="156"/>
    </row>
    <row r="159" spans="1:24" ht="30" customHeight="1">
      <c r="A159" s="156"/>
      <c r="B159" s="156"/>
      <c r="C159" s="106" t="s">
        <v>2027</v>
      </c>
      <c r="D159" s="106" t="s">
        <v>58</v>
      </c>
      <c r="E159" s="106" t="s">
        <v>800</v>
      </c>
      <c r="F159" s="156"/>
      <c r="G159" s="156"/>
      <c r="H159" s="156"/>
      <c r="I159" s="156"/>
      <c r="J159" s="156"/>
      <c r="K159" s="156"/>
      <c r="L159" s="156"/>
      <c r="M159" s="156"/>
      <c r="N159" s="156"/>
      <c r="O159" s="156"/>
      <c r="P159" s="156"/>
      <c r="Q159" s="156"/>
      <c r="R159" s="156"/>
      <c r="S159" s="156"/>
      <c r="T159" s="156"/>
      <c r="U159" s="156"/>
      <c r="V159" s="156"/>
      <c r="W159" s="156"/>
      <c r="X159" s="156"/>
    </row>
    <row r="160" spans="1:24" ht="30" customHeight="1">
      <c r="A160" s="156"/>
      <c r="B160" s="156"/>
      <c r="C160" s="106" t="s">
        <v>59</v>
      </c>
      <c r="D160" s="106" t="s">
        <v>58</v>
      </c>
      <c r="E160" s="106" t="s">
        <v>57</v>
      </c>
      <c r="F160" s="156"/>
      <c r="G160" s="156"/>
      <c r="H160" s="156"/>
      <c r="I160" s="156"/>
      <c r="J160" s="156"/>
      <c r="K160" s="156"/>
      <c r="L160" s="156"/>
      <c r="M160" s="156"/>
      <c r="N160" s="156"/>
      <c r="O160" s="156"/>
      <c r="P160" s="156"/>
      <c r="Q160" s="156"/>
      <c r="R160" s="156"/>
      <c r="S160" s="156"/>
      <c r="T160" s="156"/>
      <c r="U160" s="156"/>
      <c r="V160" s="156"/>
      <c r="W160" s="156"/>
      <c r="X160" s="156"/>
    </row>
    <row r="161" spans="1:24" ht="30" customHeight="1">
      <c r="A161" s="156"/>
      <c r="B161" s="156"/>
      <c r="C161" s="106" t="s">
        <v>59</v>
      </c>
      <c r="D161" s="106" t="s">
        <v>58</v>
      </c>
      <c r="E161" s="106" t="s">
        <v>342</v>
      </c>
      <c r="F161" s="156"/>
      <c r="G161" s="156"/>
      <c r="H161" s="156"/>
      <c r="I161" s="156"/>
      <c r="J161" s="156"/>
      <c r="K161" s="156"/>
      <c r="L161" s="156"/>
      <c r="M161" s="156"/>
      <c r="N161" s="156"/>
      <c r="O161" s="156"/>
      <c r="P161" s="156"/>
      <c r="Q161" s="156"/>
      <c r="R161" s="156"/>
      <c r="S161" s="156"/>
      <c r="T161" s="156"/>
      <c r="U161" s="156"/>
      <c r="V161" s="156"/>
      <c r="W161" s="156"/>
      <c r="X161" s="156"/>
    </row>
    <row r="162" spans="1:24" ht="30" customHeight="1">
      <c r="A162" s="156"/>
      <c r="B162" s="156"/>
      <c r="C162" s="106" t="s">
        <v>59</v>
      </c>
      <c r="D162" s="106" t="s">
        <v>58</v>
      </c>
      <c r="E162" s="106" t="s">
        <v>521</v>
      </c>
      <c r="F162" s="156"/>
      <c r="G162" s="156"/>
      <c r="H162" s="156"/>
      <c r="I162" s="156"/>
      <c r="J162" s="156"/>
      <c r="K162" s="156"/>
      <c r="L162" s="156"/>
      <c r="M162" s="156"/>
      <c r="N162" s="156"/>
      <c r="O162" s="156"/>
      <c r="P162" s="156"/>
      <c r="Q162" s="156"/>
      <c r="R162" s="156"/>
      <c r="S162" s="156"/>
      <c r="T162" s="156"/>
      <c r="U162" s="156"/>
      <c r="V162" s="156"/>
      <c r="W162" s="156"/>
      <c r="X162" s="156"/>
    </row>
    <row r="163" spans="1:24" ht="30" customHeight="1">
      <c r="A163" s="156"/>
      <c r="B163" s="156"/>
      <c r="C163" s="106" t="s">
        <v>59</v>
      </c>
      <c r="D163" s="106" t="s">
        <v>58</v>
      </c>
      <c r="E163" s="106" t="s">
        <v>341</v>
      </c>
      <c r="F163" s="156"/>
      <c r="G163" s="156"/>
      <c r="H163" s="156"/>
      <c r="I163" s="156"/>
      <c r="J163" s="156"/>
      <c r="K163" s="156"/>
      <c r="L163" s="156"/>
      <c r="M163" s="156"/>
      <c r="N163" s="156"/>
      <c r="O163" s="156"/>
      <c r="P163" s="156"/>
      <c r="Q163" s="156"/>
      <c r="R163" s="156"/>
      <c r="S163" s="156"/>
      <c r="T163" s="156"/>
      <c r="U163" s="156"/>
      <c r="V163" s="156"/>
      <c r="W163" s="156"/>
      <c r="X163" s="156"/>
    </row>
    <row r="164" spans="1:24" ht="30" customHeight="1">
      <c r="A164" s="156"/>
      <c r="B164" s="156"/>
      <c r="C164" s="106" t="s">
        <v>2031</v>
      </c>
      <c r="D164" s="106" t="s">
        <v>58</v>
      </c>
      <c r="E164" s="106" t="s">
        <v>801</v>
      </c>
      <c r="F164" s="156"/>
      <c r="G164" s="156"/>
      <c r="H164" s="156"/>
      <c r="I164" s="156"/>
      <c r="J164" s="156"/>
      <c r="K164" s="156"/>
      <c r="L164" s="156"/>
      <c r="M164" s="156"/>
      <c r="N164" s="156"/>
      <c r="O164" s="156"/>
      <c r="P164" s="156"/>
      <c r="Q164" s="156"/>
      <c r="R164" s="156"/>
      <c r="S164" s="156"/>
      <c r="T164" s="156"/>
      <c r="U164" s="156"/>
      <c r="V164" s="156"/>
      <c r="W164" s="156"/>
      <c r="X164" s="156"/>
    </row>
    <row r="165" spans="1:24" ht="30" customHeight="1">
      <c r="A165" s="156"/>
      <c r="B165" s="156"/>
      <c r="C165" s="106" t="s">
        <v>2031</v>
      </c>
      <c r="D165" s="106" t="s">
        <v>58</v>
      </c>
      <c r="E165" s="106" t="s">
        <v>802</v>
      </c>
      <c r="F165" s="156"/>
      <c r="G165" s="156"/>
      <c r="H165" s="156"/>
      <c r="I165" s="156"/>
      <c r="J165" s="156"/>
      <c r="K165" s="156"/>
      <c r="L165" s="156"/>
      <c r="M165" s="156"/>
      <c r="N165" s="156"/>
      <c r="O165" s="156"/>
      <c r="P165" s="156"/>
      <c r="Q165" s="156"/>
      <c r="R165" s="156"/>
      <c r="S165" s="156"/>
      <c r="T165" s="156"/>
      <c r="U165" s="156"/>
      <c r="V165" s="156"/>
      <c r="W165" s="156"/>
      <c r="X165" s="156"/>
    </row>
    <row r="166" spans="1:24" ht="60" customHeight="1">
      <c r="A166" s="156"/>
      <c r="B166" s="156"/>
      <c r="C166" s="106" t="s">
        <v>865</v>
      </c>
      <c r="D166" s="106" t="s">
        <v>120</v>
      </c>
      <c r="E166" s="106" t="s">
        <v>829</v>
      </c>
      <c r="F166" s="156"/>
      <c r="G166" s="156"/>
      <c r="H166" s="156"/>
      <c r="I166" s="156"/>
      <c r="J166" s="156"/>
      <c r="K166" s="156"/>
      <c r="L166" s="156"/>
      <c r="M166" s="156"/>
      <c r="N166" s="156"/>
      <c r="O166" s="156"/>
      <c r="P166" s="156"/>
      <c r="Q166" s="156"/>
      <c r="R166" s="156"/>
      <c r="S166" s="156"/>
      <c r="T166" s="156"/>
      <c r="U166" s="156"/>
      <c r="V166" s="156"/>
      <c r="W166" s="156"/>
      <c r="X166" s="156"/>
    </row>
    <row r="167" spans="1:24" ht="45" customHeight="1">
      <c r="A167" s="156"/>
      <c r="B167" s="156"/>
      <c r="C167" s="106" t="s">
        <v>2531</v>
      </c>
      <c r="D167" s="106" t="s">
        <v>120</v>
      </c>
      <c r="E167" s="106" t="s">
        <v>828</v>
      </c>
      <c r="F167" s="156"/>
      <c r="G167" s="156"/>
      <c r="H167" s="156"/>
      <c r="I167" s="156"/>
      <c r="J167" s="156"/>
      <c r="K167" s="156"/>
      <c r="L167" s="156"/>
      <c r="M167" s="156"/>
      <c r="N167" s="156"/>
      <c r="O167" s="156"/>
      <c r="P167" s="156"/>
      <c r="Q167" s="156"/>
      <c r="R167" s="156"/>
      <c r="S167" s="156"/>
      <c r="T167" s="156"/>
      <c r="U167" s="156"/>
      <c r="V167" s="156"/>
      <c r="W167" s="156"/>
      <c r="X167" s="156"/>
    </row>
    <row r="168" spans="1:24" ht="45" customHeight="1">
      <c r="A168" s="156"/>
      <c r="B168" s="156"/>
      <c r="C168" s="106" t="s">
        <v>2531</v>
      </c>
      <c r="D168" s="106" t="s">
        <v>120</v>
      </c>
      <c r="E168" s="106" t="s">
        <v>827</v>
      </c>
      <c r="F168" s="156"/>
      <c r="G168" s="156"/>
      <c r="H168" s="156"/>
      <c r="I168" s="156"/>
      <c r="J168" s="156"/>
      <c r="K168" s="156"/>
      <c r="L168" s="156"/>
      <c r="M168" s="156"/>
      <c r="N168" s="156"/>
      <c r="O168" s="156"/>
      <c r="P168" s="156"/>
      <c r="Q168" s="156"/>
      <c r="R168" s="156"/>
      <c r="S168" s="156"/>
      <c r="T168" s="156"/>
      <c r="U168" s="156"/>
      <c r="V168" s="156"/>
      <c r="W168" s="156"/>
      <c r="X168" s="156"/>
    </row>
    <row r="169" spans="1:24" ht="45" customHeight="1">
      <c r="A169" s="156"/>
      <c r="B169" s="156"/>
      <c r="C169" s="106" t="s">
        <v>1607</v>
      </c>
      <c r="D169" s="106" t="s">
        <v>158</v>
      </c>
      <c r="E169" s="106" t="s">
        <v>3902</v>
      </c>
      <c r="F169" s="156"/>
      <c r="G169" s="156"/>
      <c r="H169" s="156"/>
      <c r="I169" s="156"/>
      <c r="J169" s="156"/>
      <c r="K169" s="156"/>
      <c r="L169" s="156"/>
      <c r="M169" s="156"/>
      <c r="N169" s="156"/>
      <c r="O169" s="156"/>
      <c r="P169" s="156"/>
      <c r="Q169" s="156"/>
      <c r="R169" s="156"/>
      <c r="S169" s="156"/>
      <c r="T169" s="156"/>
      <c r="U169" s="156"/>
      <c r="V169" s="156"/>
      <c r="W169" s="156"/>
      <c r="X169" s="156"/>
    </row>
    <row r="170" spans="1:24" ht="30" customHeight="1">
      <c r="A170" s="156"/>
      <c r="B170" s="156"/>
      <c r="C170" s="106" t="s">
        <v>2029</v>
      </c>
      <c r="D170" s="106" t="s">
        <v>58</v>
      </c>
      <c r="E170" s="106" t="s">
        <v>803</v>
      </c>
      <c r="F170" s="156"/>
      <c r="G170" s="156"/>
      <c r="H170" s="156"/>
      <c r="I170" s="156"/>
      <c r="J170" s="156"/>
      <c r="K170" s="156"/>
      <c r="L170" s="156"/>
      <c r="M170" s="156"/>
      <c r="N170" s="156"/>
      <c r="O170" s="156"/>
      <c r="P170" s="156"/>
      <c r="Q170" s="156"/>
      <c r="R170" s="156"/>
      <c r="S170" s="156"/>
      <c r="T170" s="156"/>
      <c r="U170" s="156"/>
      <c r="V170" s="156"/>
      <c r="W170" s="156"/>
      <c r="X170" s="156"/>
    </row>
    <row r="171" spans="1:24" ht="15.75" customHeight="1">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row>
    <row r="172" spans="1:24" ht="15.75" customHeight="1">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row>
    <row r="173" spans="1:24" ht="15.75" customHeight="1">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row>
    <row r="174" spans="1:24" ht="15.75" customHeight="1">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row>
    <row r="175" spans="1:24" ht="15.75" customHeight="1">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row>
    <row r="176" spans="1:24" ht="15.75" customHeight="1">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row>
    <row r="177" spans="1:24" ht="15.75" customHeight="1">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row>
    <row r="178" spans="1:24" ht="15.75" customHeight="1">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row>
    <row r="179" spans="1:24" ht="15.75" customHeight="1">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row>
    <row r="180" spans="1:24" ht="15.75" customHeight="1">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row>
    <row r="181" spans="1:24" ht="15.75" customHeight="1">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row>
    <row r="182" spans="1:24" ht="15.75" customHeight="1">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row>
    <row r="183" spans="1:24" ht="15.75" customHeight="1">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row>
    <row r="184" spans="1:24" ht="15.75" customHeight="1">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row>
    <row r="185" spans="1:24" ht="15.75" customHeight="1">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row>
    <row r="186" spans="1:24" ht="15.75" customHeight="1">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row>
    <row r="187" spans="1:24" ht="15.75" customHeight="1">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row>
    <row r="188" spans="1:24" ht="15.75" customHeight="1">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row>
    <row r="189" spans="1:24" ht="15.75" customHeight="1">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row>
    <row r="190" spans="1:24" ht="15.75" customHeight="1">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row>
    <row r="191" spans="1:24" ht="15.75" customHeight="1">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row>
    <row r="192" spans="1:24" ht="15.75" customHeight="1">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row>
    <row r="193" spans="1:24" ht="15.75" customHeight="1">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row>
    <row r="194" spans="1:24" ht="15.75" customHeight="1">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row>
    <row r="195" spans="1:24" ht="15.75" customHeight="1">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row>
    <row r="196" spans="1:24" ht="15.75" customHeight="1">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row>
    <row r="197" spans="1:24" ht="15.75" customHeight="1">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row>
    <row r="198" spans="1:24" ht="15.75" customHeight="1">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row>
    <row r="199" spans="1:24" ht="15.75" customHeight="1">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row>
    <row r="200" spans="1:24" ht="15.75" customHeight="1">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row>
    <row r="201" spans="1:24" ht="15.75" customHeight="1">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row>
    <row r="202" spans="1:24" ht="15.75" customHeight="1">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row>
    <row r="203" spans="1:24" ht="15.75" customHeight="1">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row>
    <row r="204" spans="1:24" ht="15.75" customHeight="1">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row>
    <row r="205" spans="1:24" ht="15.75" customHeight="1">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row>
    <row r="206" spans="1:24" ht="15.75" customHeight="1">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row>
    <row r="207" spans="1:24" ht="15.75" customHeight="1">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row>
    <row r="208" spans="1:24" ht="15.75" customHeight="1">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row>
    <row r="209" spans="1:24" ht="15.75" customHeight="1">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row>
    <row r="210" spans="1:24" ht="15.75" customHeight="1">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row>
    <row r="211" spans="1:24" ht="15.75" customHeight="1">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row>
    <row r="212" spans="1:24" ht="15.75" customHeight="1">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row>
    <row r="213" spans="1:24" ht="15.75" customHeight="1">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row>
    <row r="214" spans="1:24" ht="15.75" customHeight="1">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row>
    <row r="215" spans="1:24" ht="15.75" customHeight="1">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row>
    <row r="216" spans="1:24" ht="15.75" customHeight="1">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row>
    <row r="217" spans="1:24" ht="15.75" customHeight="1">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row>
    <row r="218" spans="1:24" ht="15.75" customHeight="1">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row>
    <row r="219" spans="1:24" ht="15.75" customHeight="1">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row>
    <row r="220" spans="1:24" ht="15.75" customHeight="1">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row>
    <row r="221" spans="1:24" ht="15.75" customHeight="1">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row>
    <row r="222" spans="1:24" ht="15.75" customHeight="1">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row>
    <row r="223" spans="1:24" ht="15.75" customHeight="1">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row>
    <row r="224" spans="1:24" ht="15.75" customHeight="1">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row>
    <row r="225" spans="1:24" ht="15.75" customHeight="1">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row>
    <row r="226" spans="1:24" ht="15.75" customHeight="1">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row>
    <row r="227" spans="1:24" ht="15.75" customHeight="1">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row>
    <row r="228" spans="1:24" ht="15.75" customHeight="1">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row>
    <row r="229" spans="1:24" ht="15.75" customHeight="1">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row>
    <row r="230" spans="1:24" ht="15.75" customHeight="1">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row>
    <row r="231" spans="1:24" ht="15.75" customHeight="1">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row>
    <row r="232" spans="1:24" ht="15.75" customHeight="1">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row>
    <row r="233" spans="1:24" ht="15.75" customHeight="1">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row>
    <row r="234" spans="1:24" ht="15.75" customHeight="1">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row>
    <row r="235" spans="1:24" ht="15.75" customHeight="1">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row>
    <row r="236" spans="1:24" ht="15.75" customHeight="1">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row>
    <row r="237" spans="1:24" ht="15.75" customHeight="1">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row>
    <row r="238" spans="1:24" ht="15.75" customHeight="1">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row>
    <row r="239" spans="1:24" ht="15.75" customHeight="1">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row>
    <row r="240" spans="1:24" ht="15.75" customHeight="1">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row>
    <row r="241" spans="1:24" ht="15.75" customHeight="1">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row>
    <row r="242" spans="1:24" ht="15.75" customHeight="1">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row>
    <row r="243" spans="1:24" ht="15.75" customHeight="1">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row>
    <row r="244" spans="1:24" ht="15.75" customHeight="1">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row>
    <row r="245" spans="1:24" ht="15.75" customHeight="1">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row>
    <row r="246" spans="1:24" ht="15.75" customHeight="1">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row>
    <row r="247" spans="1:24" ht="15.75" customHeight="1">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row>
    <row r="248" spans="1:24" ht="15.75" customHeight="1">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row>
    <row r="249" spans="1:24" ht="15.75" customHeight="1">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row>
    <row r="250" spans="1:24" ht="15.75" customHeight="1">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row>
    <row r="251" spans="1:24" ht="15.75" customHeight="1">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row>
    <row r="252" spans="1:24" ht="15.75" customHeight="1">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row>
    <row r="253" spans="1:24" ht="15.75" customHeight="1">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row>
    <row r="254" spans="1:24" ht="15.75" customHeight="1">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row>
    <row r="255" spans="1:24" ht="15.75" customHeight="1">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row>
    <row r="256" spans="1:24" ht="15.75" customHeight="1">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row>
    <row r="257" spans="1:24" ht="15.75" customHeight="1">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row>
    <row r="258" spans="1:24" ht="15.75" customHeight="1">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row>
    <row r="259" spans="1:24" ht="15.75" customHeight="1">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row>
    <row r="260" spans="1:24" ht="15.75" customHeight="1">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row>
    <row r="261" spans="1:24" ht="15.75" customHeight="1">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row>
    <row r="262" spans="1:24" ht="15.75" customHeight="1">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row>
    <row r="263" spans="1:24" ht="15.75" customHeight="1">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row>
    <row r="264" spans="1:24" ht="15.75" customHeight="1">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row>
    <row r="265" spans="1:24" ht="15.75" customHeight="1">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row>
    <row r="266" spans="1:24" ht="15.75" customHeight="1">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row>
    <row r="267" spans="1:24" ht="15.75" customHeight="1">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row>
    <row r="268" spans="1:24" ht="15.75" customHeight="1">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row>
    <row r="269" spans="1:24" ht="15.75" customHeight="1">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row>
    <row r="270" spans="1:24" ht="15.75" customHeight="1">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row>
    <row r="271" spans="1:24" ht="15.75" customHeight="1">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row>
    <row r="272" spans="1:24" ht="15.75" customHeight="1">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row>
    <row r="273" spans="1:24" ht="15.75" customHeight="1">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row>
    <row r="274" spans="1:24" ht="15.75" customHeight="1">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row>
    <row r="275" spans="1:24" ht="15.75" customHeight="1">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row>
    <row r="276" spans="1:24" ht="15.75" customHeight="1">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row>
    <row r="277" spans="1:24" ht="15.75" customHeight="1">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row>
    <row r="278" spans="1:24" ht="15.75" customHeight="1">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row>
    <row r="279" spans="1:24" ht="15.75" customHeight="1">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row>
    <row r="280" spans="1:24" ht="15.75" customHeight="1">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row>
    <row r="281" spans="1:24" ht="15.75" customHeight="1">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row>
    <row r="282" spans="1:24" ht="15.75" customHeight="1">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row>
    <row r="283" spans="1:24" ht="15.75" customHeight="1">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row>
    <row r="284" spans="1:24" ht="15.75" customHeight="1">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row>
    <row r="285" spans="1:24" ht="15.75" customHeight="1">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row>
    <row r="286" spans="1:24" ht="15.75" customHeight="1">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row>
    <row r="287" spans="1:24" ht="15.75" customHeight="1">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row>
    <row r="288" spans="1:24" ht="15.75" customHeight="1">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row>
    <row r="289" spans="1:24" ht="15.75" customHeight="1">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row>
    <row r="290" spans="1:24" ht="15.75" customHeight="1">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row>
    <row r="291" spans="1:24" ht="15.75" customHeight="1">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row>
    <row r="292" spans="1:24" ht="15.75" customHeight="1">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row>
    <row r="293" spans="1:24" ht="15.75" customHeight="1">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row>
    <row r="294" spans="1:24" ht="15.75" customHeight="1">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row>
    <row r="295" spans="1:24" ht="15.75" customHeight="1">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row>
    <row r="296" spans="1:24" ht="15.75" customHeight="1">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row>
    <row r="297" spans="1:24" ht="15.75" customHeight="1">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row>
    <row r="298" spans="1:24" ht="15.75" customHeight="1">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row>
    <row r="299" spans="1:24" ht="15.75" customHeight="1">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row>
    <row r="300" spans="1:24" ht="15.75" customHeight="1">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row>
    <row r="301" spans="1:24" ht="15.75" customHeight="1">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row>
    <row r="302" spans="1:24" ht="15.75" customHeight="1">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row>
    <row r="303" spans="1:24" ht="15.75" customHeight="1">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row>
    <row r="304" spans="1:24" ht="15.75" customHeight="1">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row>
    <row r="305" spans="1:24" ht="15.75" customHeight="1">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row>
    <row r="306" spans="1:24" ht="15.75" customHeight="1">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row>
    <row r="307" spans="1:24" ht="15.75" customHeight="1">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row>
    <row r="308" spans="1:24" ht="15.75" customHeight="1">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row>
    <row r="309" spans="1:24" ht="15.75" customHeight="1">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row>
    <row r="310" spans="1:24" ht="15.75" customHeight="1">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row>
    <row r="311" spans="1:24" ht="15.75" customHeight="1">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row>
    <row r="312" spans="1:24" ht="15.75" customHeight="1">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row>
    <row r="313" spans="1:24" ht="15.75" customHeight="1">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row>
    <row r="314" spans="1:24" ht="15.75" customHeight="1">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row>
    <row r="315" spans="1:24" ht="15.75" customHeight="1">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row>
    <row r="316" spans="1:24" ht="15.75" customHeight="1">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row>
    <row r="317" spans="1:24" ht="15.75" customHeight="1">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row>
    <row r="318" spans="1:24" ht="15.75" customHeight="1">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row>
    <row r="319" spans="1:24" ht="15.75" customHeight="1">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row>
    <row r="320" spans="1:24" ht="15.75" customHeight="1">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row>
    <row r="321" spans="1:24" ht="15.75" customHeight="1">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row>
    <row r="322" spans="1:24" ht="15.75" customHeight="1">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row>
    <row r="323" spans="1:24" ht="15.75" customHeight="1">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row>
    <row r="324" spans="1:24" ht="15.75" customHeight="1">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row>
    <row r="325" spans="1:24" ht="15.75" customHeight="1">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row>
    <row r="326" spans="1:24" ht="15.75" customHeight="1">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row>
    <row r="327" spans="1:24" ht="15.75" customHeight="1">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row>
    <row r="328" spans="1:24" ht="15.75" customHeight="1">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row>
    <row r="329" spans="1:24" ht="15.75" customHeight="1">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row>
    <row r="330" spans="1:24" ht="15.75" customHeight="1">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row>
    <row r="331" spans="1:24" ht="15.75" customHeight="1">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row>
    <row r="332" spans="1:24" ht="15.75" customHeight="1">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row>
    <row r="333" spans="1:24" ht="15.75" customHeight="1">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row>
    <row r="334" spans="1:24" ht="15.75" customHeight="1">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row>
    <row r="335" spans="1:24" ht="15.75" customHeight="1">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row>
    <row r="336" spans="1:24" ht="15.75" customHeight="1">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row>
    <row r="337" spans="1:24" ht="15.75" customHeight="1">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row>
    <row r="338" spans="1:24" ht="15.75" customHeight="1">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row>
    <row r="339" spans="1:24" ht="15.75" customHeight="1">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row>
    <row r="340" spans="1:24" ht="15.75" customHeight="1">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row>
    <row r="341" spans="1:24" ht="15.75" customHeight="1">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row>
    <row r="342" spans="1:24" ht="15.75" customHeight="1">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row>
    <row r="343" spans="1:24" ht="15.75" customHeight="1">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row>
    <row r="344" spans="1:24" ht="15.75" customHeight="1">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row>
    <row r="345" spans="1:24" ht="15.75" customHeight="1">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row>
    <row r="346" spans="1:24" ht="15.75" customHeight="1">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row>
    <row r="347" spans="1:24" ht="15.75" customHeight="1">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row>
    <row r="348" spans="1:24" ht="15.75" customHeight="1">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row>
    <row r="349" spans="1:24" ht="15.75" customHeight="1">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row>
    <row r="350" spans="1:24" ht="15.75" customHeight="1">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row>
    <row r="351" spans="1:24" ht="15.75" customHeight="1">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row>
    <row r="352" spans="1:24" ht="15.75" customHeight="1">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row>
    <row r="353" spans="1:24" ht="15.75" customHeight="1">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row>
    <row r="354" spans="1:24" ht="15.75" customHeight="1">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row>
    <row r="355" spans="1:24" ht="15.75" customHeight="1">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row>
    <row r="356" spans="1:24" ht="15.75" customHeight="1">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row>
    <row r="357" spans="1:24" ht="15.75" customHeight="1">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row>
    <row r="358" spans="1:24" ht="15.75" customHeight="1">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row>
    <row r="359" spans="1:24" ht="15.75" customHeight="1">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row>
    <row r="360" spans="1:24" ht="15.75" customHeight="1">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row>
    <row r="361" spans="1:24" ht="15.75" customHeight="1">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row>
    <row r="362" spans="1:24" ht="15.75" customHeight="1">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row>
    <row r="363" spans="1:24" ht="15.75" customHeight="1">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row>
    <row r="364" spans="1:24" ht="15.75" customHeight="1">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row>
    <row r="365" spans="1:24" ht="15.75" customHeight="1">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row>
    <row r="366" spans="1:24" ht="15.75" customHeight="1">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row>
    <row r="367" spans="1:24" ht="15.75" customHeight="1">
      <c r="A367" s="156"/>
      <c r="B367" s="156"/>
      <c r="C367" s="156"/>
      <c r="D367" s="156"/>
      <c r="E367" s="156"/>
      <c r="F367" s="156"/>
      <c r="G367" s="156"/>
      <c r="H367" s="156"/>
      <c r="I367" s="156"/>
      <c r="J367" s="156"/>
      <c r="K367" s="156"/>
      <c r="L367" s="156"/>
      <c r="M367" s="156"/>
      <c r="N367" s="156"/>
      <c r="O367" s="156"/>
      <c r="P367" s="156"/>
      <c r="Q367" s="156"/>
      <c r="R367" s="156"/>
      <c r="S367" s="156"/>
      <c r="T367" s="156"/>
      <c r="U367" s="156"/>
      <c r="V367" s="156"/>
      <c r="W367" s="156"/>
      <c r="X367" s="156"/>
    </row>
    <row r="368" spans="1:24" ht="15.75" customHeight="1">
      <c r="A368" s="156"/>
      <c r="B368" s="156"/>
      <c r="C368" s="156"/>
      <c r="D368" s="156"/>
      <c r="E368" s="156"/>
      <c r="F368" s="156"/>
      <c r="G368" s="156"/>
      <c r="H368" s="156"/>
      <c r="I368" s="156"/>
      <c r="J368" s="156"/>
      <c r="K368" s="156"/>
      <c r="L368" s="156"/>
      <c r="M368" s="156"/>
      <c r="N368" s="156"/>
      <c r="O368" s="156"/>
      <c r="P368" s="156"/>
      <c r="Q368" s="156"/>
      <c r="R368" s="156"/>
      <c r="S368" s="156"/>
      <c r="T368" s="156"/>
      <c r="U368" s="156"/>
      <c r="V368" s="156"/>
      <c r="W368" s="156"/>
      <c r="X368" s="156"/>
    </row>
    <row r="369" spans="1:24" ht="15.75" customHeight="1">
      <c r="A369" s="156"/>
      <c r="B369" s="156"/>
      <c r="C369" s="156"/>
      <c r="D369" s="156"/>
      <c r="E369" s="156"/>
      <c r="F369" s="156"/>
      <c r="G369" s="156"/>
      <c r="H369" s="156"/>
      <c r="I369" s="156"/>
      <c r="J369" s="156"/>
      <c r="K369" s="156"/>
      <c r="L369" s="156"/>
      <c r="M369" s="156"/>
      <c r="N369" s="156"/>
      <c r="O369" s="156"/>
      <c r="P369" s="156"/>
      <c r="Q369" s="156"/>
      <c r="R369" s="156"/>
      <c r="S369" s="156"/>
      <c r="T369" s="156"/>
      <c r="U369" s="156"/>
      <c r="V369" s="156"/>
      <c r="W369" s="156"/>
      <c r="X369" s="156"/>
    </row>
    <row r="370" spans="1:24" ht="15.75" customHeight="1">
      <c r="A370" s="156"/>
      <c r="B370" s="156"/>
      <c r="C370" s="156"/>
      <c r="D370" s="156"/>
      <c r="E370" s="156"/>
      <c r="F370" s="156"/>
      <c r="G370" s="156"/>
      <c r="H370" s="156"/>
      <c r="I370" s="156"/>
      <c r="J370" s="156"/>
      <c r="K370" s="156"/>
      <c r="L370" s="156"/>
      <c r="M370" s="156"/>
      <c r="N370" s="156"/>
      <c r="O370" s="156"/>
      <c r="P370" s="156"/>
      <c r="Q370" s="156"/>
      <c r="R370" s="156"/>
      <c r="S370" s="156"/>
      <c r="T370" s="156"/>
      <c r="U370" s="156"/>
      <c r="V370" s="156"/>
      <c r="W370" s="156"/>
      <c r="X370" s="156"/>
    </row>
    <row r="371" spans="1:24" ht="15.75" customHeight="1"/>
    <row r="372" spans="1:24" ht="15.75" customHeight="1"/>
    <row r="373" spans="1:24" ht="15.75" customHeight="1"/>
    <row r="374" spans="1:24" ht="15.75" customHeight="1"/>
    <row r="375" spans="1:24" ht="15.75" customHeight="1"/>
    <row r="376" spans="1:24" ht="15.75" customHeight="1"/>
    <row r="377" spans="1:24" ht="15.75" customHeight="1"/>
    <row r="378" spans="1:24" ht="15.75" customHeight="1"/>
    <row r="379" spans="1:24" ht="15.75" customHeight="1"/>
    <row r="380" spans="1:24" ht="15.75" customHeight="1"/>
    <row r="381" spans="1:24" ht="15.75" customHeight="1"/>
    <row r="382" spans="1:24" ht="15.75" customHeight="1"/>
    <row r="383" spans="1:24" ht="15.75" customHeight="1"/>
    <row r="384" spans="1:2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511811023622047" footer="0.511811023622047"/>
  <pageSetup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1000"/>
  <sheetViews>
    <sheetView zoomScale="90" zoomScaleNormal="90" workbookViewId="0"/>
  </sheetViews>
  <sheetFormatPr defaultColWidth="14.42578125" defaultRowHeight="15"/>
  <cols>
    <col min="1" max="27" width="9" customWidth="1"/>
  </cols>
  <sheetData>
    <row r="1" spans="1:27" ht="60" customHeight="1">
      <c r="A1" s="172" t="s">
        <v>7</v>
      </c>
      <c r="B1" s="172" t="s">
        <v>3903</v>
      </c>
      <c r="C1" s="172" t="s">
        <v>3904</v>
      </c>
      <c r="D1" s="173" t="s">
        <v>3905</v>
      </c>
      <c r="F1" s="172" t="s">
        <v>3906</v>
      </c>
      <c r="G1" s="174" t="s">
        <v>3907</v>
      </c>
      <c r="H1" s="22"/>
      <c r="I1" s="93"/>
      <c r="J1" s="175"/>
      <c r="K1" s="176" t="s">
        <v>3908</v>
      </c>
      <c r="L1" s="176" t="s">
        <v>3909</v>
      </c>
      <c r="M1" s="177"/>
      <c r="N1" s="178"/>
      <c r="O1" s="178"/>
      <c r="P1" s="175"/>
      <c r="Q1" s="175"/>
      <c r="S1" s="179"/>
      <c r="T1" s="180"/>
      <c r="U1" s="181"/>
      <c r="V1" s="3"/>
      <c r="W1" s="3"/>
      <c r="X1" s="3"/>
      <c r="Y1" s="3"/>
      <c r="Z1" s="3"/>
      <c r="AA1" s="3"/>
    </row>
    <row r="2" spans="1:27" ht="45" customHeight="1">
      <c r="D2" s="173" t="s">
        <v>3681</v>
      </c>
      <c r="E2" s="173" t="s">
        <v>3910</v>
      </c>
      <c r="H2" s="22"/>
      <c r="I2" s="182"/>
      <c r="J2" s="183" t="s">
        <v>7</v>
      </c>
      <c r="K2" s="176" t="s">
        <v>3911</v>
      </c>
      <c r="L2" s="176" t="s">
        <v>3681</v>
      </c>
      <c r="M2" s="177" t="s">
        <v>3912</v>
      </c>
      <c r="N2" s="184" t="s">
        <v>3913</v>
      </c>
      <c r="O2" s="184" t="s">
        <v>3914</v>
      </c>
      <c r="P2" s="184"/>
      <c r="S2" s="179"/>
      <c r="T2" s="180"/>
      <c r="U2" s="181"/>
      <c r="V2" s="3"/>
      <c r="W2" s="3"/>
      <c r="X2" s="3"/>
      <c r="Y2" s="3"/>
      <c r="Z2" s="3"/>
      <c r="AA2" s="3"/>
    </row>
    <row r="3" spans="1:27" ht="15.75" customHeight="1">
      <c r="A3" s="185"/>
      <c r="B3" s="185" t="s">
        <v>712</v>
      </c>
      <c r="C3" s="186">
        <f>SUM(C4:C6)</f>
        <v>168</v>
      </c>
      <c r="D3" s="186">
        <f>SUM(D4:D6)</f>
        <v>168</v>
      </c>
      <c r="E3" s="186">
        <f>SUM(E4:E6)</f>
        <v>0</v>
      </c>
      <c r="F3" s="186">
        <f>SUM(F4:F6)</f>
        <v>0</v>
      </c>
      <c r="G3" s="187">
        <f>D3/C3</f>
        <v>1</v>
      </c>
      <c r="H3" s="188"/>
      <c r="I3" s="189"/>
      <c r="J3" s="175">
        <v>1</v>
      </c>
      <c r="K3" s="176" t="s">
        <v>3693</v>
      </c>
      <c r="L3" s="176">
        <v>25</v>
      </c>
      <c r="M3" s="177">
        <v>25</v>
      </c>
      <c r="N3" s="175">
        <v>20</v>
      </c>
      <c r="O3" s="190">
        <f t="shared" ref="O3:O11" si="0">L3/N3</f>
        <v>1.25</v>
      </c>
      <c r="P3" s="190"/>
      <c r="S3" s="180"/>
      <c r="T3" s="180"/>
      <c r="U3" s="181"/>
      <c r="V3" s="10"/>
      <c r="W3" s="10"/>
      <c r="X3" s="10"/>
      <c r="Y3" s="10"/>
      <c r="Z3" s="10"/>
      <c r="AA3" s="10"/>
    </row>
    <row r="4" spans="1:27" ht="15.75" customHeight="1">
      <c r="A4" s="175">
        <v>1</v>
      </c>
      <c r="B4" s="175" t="s">
        <v>120</v>
      </c>
      <c r="C4" s="180">
        <v>30</v>
      </c>
      <c r="D4" s="180">
        <f>COUNTIFS(C:C,$B4,F:F,$D$2)</f>
        <v>30</v>
      </c>
      <c r="E4" s="180">
        <f>COUNTIFS($C$22:$C$190,$B4,$F$22:$F$190,$E$2)</f>
        <v>0</v>
      </c>
      <c r="F4" s="180">
        <f>COUNTIFS($C$22:$C$190,$B4,$E$22:$E$190,"Chưa gửi")</f>
        <v>0</v>
      </c>
      <c r="G4" s="190">
        <f>D4/C4</f>
        <v>1</v>
      </c>
      <c r="H4" s="188"/>
      <c r="I4" s="189"/>
      <c r="J4" s="175">
        <v>1</v>
      </c>
      <c r="K4" s="191" t="s">
        <v>3915</v>
      </c>
      <c r="L4" s="191">
        <v>21</v>
      </c>
      <c r="M4" s="192">
        <v>21</v>
      </c>
      <c r="N4" s="175">
        <v>25</v>
      </c>
      <c r="O4" s="190">
        <f t="shared" si="0"/>
        <v>0.84</v>
      </c>
      <c r="P4" s="190"/>
      <c r="R4" s="190"/>
      <c r="S4" s="180"/>
      <c r="T4" s="180"/>
      <c r="U4" s="181"/>
      <c r="V4" s="10"/>
      <c r="W4" s="10"/>
      <c r="X4" s="10"/>
      <c r="Y4" s="10"/>
      <c r="Z4" s="10"/>
      <c r="AA4" s="10"/>
    </row>
    <row r="5" spans="1:27" ht="15.75" customHeight="1">
      <c r="A5" s="175">
        <v>2</v>
      </c>
      <c r="B5" s="175" t="s">
        <v>158</v>
      </c>
      <c r="C5" s="180">
        <v>36</v>
      </c>
      <c r="D5" s="180">
        <f>COUNTIFS(C:C,$B5,F:F,$D$2)</f>
        <v>36</v>
      </c>
      <c r="E5" s="180">
        <f>COUNTIFS($C$22:$C$190,$B5,$F$22:$F$190,$E$2)</f>
        <v>0</v>
      </c>
      <c r="F5" s="180">
        <f>COUNTIFS($C$22:$C$190,$B5,$E$22:$E$190,"Chưa gửi")</f>
        <v>0</v>
      </c>
      <c r="G5" s="190">
        <f>D5/C5</f>
        <v>1</v>
      </c>
      <c r="H5" s="188"/>
      <c r="I5" s="189"/>
      <c r="J5" s="175">
        <v>1</v>
      </c>
      <c r="K5" s="191" t="s">
        <v>3690</v>
      </c>
      <c r="L5" s="191">
        <v>30</v>
      </c>
      <c r="M5" s="192">
        <v>30</v>
      </c>
      <c r="N5" s="175">
        <v>25</v>
      </c>
      <c r="O5" s="190">
        <f t="shared" si="0"/>
        <v>1.2</v>
      </c>
      <c r="P5" s="190"/>
      <c r="R5" s="190"/>
      <c r="S5" s="180"/>
      <c r="T5" s="180"/>
      <c r="U5" s="181"/>
      <c r="V5" s="10"/>
      <c r="W5" s="10"/>
      <c r="X5" s="10"/>
      <c r="Y5" s="10"/>
      <c r="Z5" s="10"/>
      <c r="AA5" s="10"/>
    </row>
    <row r="6" spans="1:27" ht="15.75" customHeight="1">
      <c r="A6" s="175">
        <v>3</v>
      </c>
      <c r="B6" s="175" t="s">
        <v>58</v>
      </c>
      <c r="C6" s="180">
        <v>102</v>
      </c>
      <c r="D6" s="180">
        <f>COUNTIFS(C:C,$B6,F:F,$D$2)</f>
        <v>102</v>
      </c>
      <c r="E6" s="180">
        <f>COUNTIFS($C$22:$C$190,$B6,$F$22:$F$190,$E$2)</f>
        <v>0</v>
      </c>
      <c r="F6" s="180">
        <f>COUNTIFS($C$22:$C$190,$B6,$E$22:$E$190,"Chưa gửi")</f>
        <v>0</v>
      </c>
      <c r="G6" s="190">
        <f>D6/C6</f>
        <v>1</v>
      </c>
      <c r="H6" s="188"/>
      <c r="I6" s="189"/>
      <c r="J6" s="175">
        <v>1</v>
      </c>
      <c r="K6" s="191" t="s">
        <v>3916</v>
      </c>
      <c r="L6" s="191">
        <v>27</v>
      </c>
      <c r="M6" s="192">
        <v>27</v>
      </c>
      <c r="N6" s="175">
        <v>25</v>
      </c>
      <c r="O6" s="190">
        <f t="shared" si="0"/>
        <v>1.08</v>
      </c>
      <c r="P6" s="190"/>
      <c r="R6" s="190"/>
      <c r="S6" s="180"/>
      <c r="T6" s="180"/>
      <c r="U6" s="181"/>
      <c r="V6" s="10"/>
      <c r="W6" s="10"/>
      <c r="X6" s="10"/>
      <c r="Y6" s="10"/>
      <c r="Z6" s="10"/>
      <c r="AA6" s="10"/>
    </row>
    <row r="7" spans="1:27" ht="15.75" customHeight="1">
      <c r="A7" s="180"/>
      <c r="B7" s="180"/>
      <c r="C7" s="180"/>
      <c r="D7" s="179"/>
      <c r="E7" s="179">
        <f>E3+D3</f>
        <v>168</v>
      </c>
      <c r="F7" s="180"/>
      <c r="G7" s="181"/>
      <c r="H7" s="22"/>
      <c r="I7" s="182"/>
      <c r="J7" s="175">
        <v>1</v>
      </c>
      <c r="K7" s="191" t="s">
        <v>3917</v>
      </c>
      <c r="L7" s="191">
        <v>16</v>
      </c>
      <c r="M7" s="192">
        <v>16</v>
      </c>
      <c r="N7" s="175">
        <v>25</v>
      </c>
      <c r="O7" s="190">
        <f t="shared" si="0"/>
        <v>0.64</v>
      </c>
      <c r="P7" s="190"/>
      <c r="R7" s="179"/>
      <c r="S7" s="179"/>
      <c r="T7" s="180"/>
      <c r="U7" s="181"/>
      <c r="V7" s="3"/>
      <c r="W7" s="3"/>
      <c r="X7" s="3"/>
      <c r="Y7" s="3"/>
      <c r="Z7" s="3"/>
      <c r="AA7" s="3"/>
    </row>
    <row r="8" spans="1:27" ht="15.75" customHeight="1">
      <c r="A8" s="93"/>
      <c r="B8" s="193" t="s">
        <v>3918</v>
      </c>
      <c r="C8" s="180"/>
      <c r="D8" s="179"/>
      <c r="E8" s="179"/>
      <c r="F8" s="180"/>
      <c r="G8" s="181"/>
      <c r="H8" s="22"/>
      <c r="I8" s="182"/>
      <c r="J8" s="175">
        <v>1</v>
      </c>
      <c r="K8" s="191" t="s">
        <v>3758</v>
      </c>
      <c r="L8" s="191">
        <v>9</v>
      </c>
      <c r="M8" s="192">
        <v>9</v>
      </c>
      <c r="N8" s="175">
        <v>8</v>
      </c>
      <c r="O8" s="190">
        <f t="shared" si="0"/>
        <v>1.125</v>
      </c>
      <c r="P8" s="190"/>
      <c r="R8" s="179"/>
      <c r="S8" s="179"/>
      <c r="T8" s="180"/>
      <c r="U8" s="181"/>
      <c r="V8" s="3"/>
      <c r="W8" s="3"/>
      <c r="X8" s="3"/>
      <c r="Y8" s="3"/>
      <c r="Z8" s="3"/>
      <c r="AA8" s="3"/>
    </row>
    <row r="9" spans="1:27" ht="15.75" customHeight="1">
      <c r="A9" s="180"/>
      <c r="B9" s="180"/>
      <c r="C9" s="180"/>
      <c r="D9" s="179"/>
      <c r="E9" s="179"/>
      <c r="F9" s="180"/>
      <c r="G9" s="181"/>
      <c r="H9" s="22"/>
      <c r="I9" s="182"/>
      <c r="J9" s="175">
        <v>1</v>
      </c>
      <c r="K9" s="191" t="s">
        <v>3696</v>
      </c>
      <c r="L9" s="191">
        <v>23</v>
      </c>
      <c r="M9" s="192">
        <v>23</v>
      </c>
      <c r="N9" s="175">
        <v>20</v>
      </c>
      <c r="O9" s="190">
        <f t="shared" si="0"/>
        <v>1.1499999999999999</v>
      </c>
      <c r="P9" s="190"/>
      <c r="R9" s="179"/>
      <c r="S9" s="179"/>
      <c r="T9" s="180"/>
      <c r="U9" s="181"/>
      <c r="V9" s="3"/>
      <c r="W9" s="3"/>
      <c r="X9" s="3"/>
      <c r="Y9" s="3"/>
      <c r="Z9" s="3"/>
      <c r="AA9" s="3"/>
    </row>
    <row r="10" spans="1:27" ht="15.75" customHeight="1">
      <c r="A10" s="180"/>
      <c r="B10" s="180"/>
      <c r="C10" s="180"/>
      <c r="D10" s="179"/>
      <c r="E10" s="179"/>
      <c r="F10" s="180"/>
      <c r="G10" s="181"/>
      <c r="H10" s="22"/>
      <c r="I10" s="182"/>
      <c r="J10" s="175">
        <v>1</v>
      </c>
      <c r="K10" s="191" t="s">
        <v>3919</v>
      </c>
      <c r="L10" s="191">
        <v>17</v>
      </c>
      <c r="M10" s="192">
        <v>17</v>
      </c>
      <c r="N10" s="175">
        <v>20</v>
      </c>
      <c r="O10" s="190">
        <f t="shared" si="0"/>
        <v>0.85</v>
      </c>
      <c r="P10" s="190"/>
      <c r="R10" s="179"/>
      <c r="S10" s="179"/>
      <c r="T10" s="180"/>
      <c r="U10" s="181"/>
      <c r="V10" s="3"/>
      <c r="W10" s="3"/>
      <c r="X10" s="3"/>
      <c r="Y10" s="3"/>
      <c r="Z10" s="3"/>
      <c r="AA10" s="3"/>
    </row>
    <row r="11" spans="1:27" ht="15.75" customHeight="1">
      <c r="A11" s="180"/>
      <c r="B11" s="180"/>
      <c r="C11" s="180"/>
      <c r="D11" s="179"/>
      <c r="E11" s="179"/>
      <c r="F11" s="180"/>
      <c r="G11" s="181"/>
      <c r="H11" s="22"/>
      <c r="I11" s="182"/>
      <c r="J11" s="194">
        <v>1</v>
      </c>
      <c r="K11" s="195" t="s">
        <v>3912</v>
      </c>
      <c r="L11" s="195">
        <v>168</v>
      </c>
      <c r="M11" s="196">
        <v>168</v>
      </c>
      <c r="N11" s="197">
        <f>SUM(N3:N10)</f>
        <v>168</v>
      </c>
      <c r="O11" s="198">
        <f t="shared" si="0"/>
        <v>1</v>
      </c>
      <c r="P11" s="190"/>
      <c r="R11" s="179"/>
      <c r="S11" s="179"/>
      <c r="T11" s="180"/>
      <c r="U11" s="181"/>
      <c r="V11" s="3"/>
      <c r="W11" s="3"/>
      <c r="X11" s="3"/>
      <c r="Y11" s="3"/>
      <c r="Z11" s="3"/>
      <c r="AA11" s="3"/>
    </row>
    <row r="12" spans="1:27" ht="15.75" customHeight="1">
      <c r="A12" s="175"/>
      <c r="B12" s="175"/>
      <c r="C12" s="175"/>
      <c r="D12" s="175"/>
      <c r="E12" s="175"/>
      <c r="F12" s="175"/>
      <c r="G12" s="188"/>
      <c r="H12" s="22"/>
      <c r="I12" s="22"/>
      <c r="J12" s="183"/>
      <c r="K12" s="199"/>
      <c r="L12" s="199"/>
      <c r="M12" s="199"/>
      <c r="N12" s="199"/>
      <c r="O12" s="183"/>
      <c r="P12" s="200"/>
      <c r="R12" s="175"/>
      <c r="S12" s="175"/>
      <c r="T12" s="175"/>
      <c r="U12" s="188"/>
      <c r="V12" s="93"/>
      <c r="W12" s="93"/>
      <c r="X12" s="93"/>
      <c r="Y12" s="93"/>
      <c r="Z12" s="93"/>
      <c r="AA12" s="93"/>
    </row>
    <row r="13" spans="1:27" ht="15.75" customHeight="1">
      <c r="A13" s="175"/>
      <c r="B13" s="175"/>
      <c r="C13" s="175"/>
      <c r="D13" s="175"/>
      <c r="E13" s="175"/>
      <c r="F13" s="175"/>
      <c r="G13" s="188"/>
      <c r="H13" s="22"/>
      <c r="I13" s="22"/>
      <c r="J13" s="93"/>
      <c r="K13" s="93"/>
      <c r="L13" s="93"/>
      <c r="M13" s="93"/>
      <c r="N13" s="93"/>
      <c r="O13" s="175"/>
      <c r="P13" s="175"/>
      <c r="Q13" s="175"/>
      <c r="R13" s="175"/>
      <c r="S13" s="175"/>
      <c r="T13" s="175"/>
      <c r="U13" s="188"/>
      <c r="V13" s="93"/>
      <c r="W13" s="93"/>
      <c r="X13" s="93"/>
      <c r="Y13" s="93"/>
      <c r="Z13" s="93"/>
      <c r="AA13" s="93"/>
    </row>
    <row r="14" spans="1:27" ht="15.75" customHeight="1">
      <c r="A14" s="175"/>
      <c r="B14" s="175"/>
      <c r="C14" s="175"/>
      <c r="D14" s="175"/>
      <c r="E14" s="175"/>
      <c r="F14" s="175"/>
      <c r="G14" s="201"/>
      <c r="H14" s="22"/>
      <c r="I14" s="22"/>
      <c r="J14" s="93"/>
      <c r="K14" s="93"/>
      <c r="L14" s="93"/>
      <c r="M14" s="93"/>
      <c r="N14" s="93"/>
      <c r="O14" s="175"/>
      <c r="P14" s="175"/>
      <c r="Q14" s="175"/>
      <c r="R14" s="175"/>
      <c r="S14" s="175"/>
      <c r="T14" s="175"/>
      <c r="U14" s="201"/>
      <c r="V14" s="93"/>
      <c r="W14" s="93"/>
      <c r="X14" s="93"/>
      <c r="Y14" s="93"/>
      <c r="Z14" s="93"/>
      <c r="AA14" s="93"/>
    </row>
    <row r="15" spans="1:27" ht="15.75" customHeight="1">
      <c r="A15" s="175"/>
      <c r="B15" s="175"/>
      <c r="C15" s="175"/>
      <c r="D15" s="175"/>
      <c r="E15" s="175"/>
      <c r="F15" s="175"/>
      <c r="G15" s="201"/>
      <c r="H15" s="22"/>
      <c r="I15" s="22"/>
      <c r="J15" s="93"/>
      <c r="K15" s="93"/>
      <c r="L15" s="93"/>
      <c r="M15" s="93"/>
      <c r="N15" s="93"/>
      <c r="O15" s="175"/>
      <c r="P15" s="175"/>
      <c r="Q15" s="175"/>
      <c r="R15" s="175"/>
      <c r="S15" s="175"/>
      <c r="T15" s="175"/>
      <c r="U15" s="201"/>
      <c r="V15" s="93"/>
      <c r="W15" s="93"/>
      <c r="X15" s="93"/>
      <c r="Y15" s="93"/>
      <c r="Z15" s="93"/>
      <c r="AA15" s="93"/>
    </row>
    <row r="16" spans="1:27" ht="15.75" customHeight="1">
      <c r="A16" s="175"/>
      <c r="B16" s="175"/>
      <c r="C16" s="175"/>
      <c r="D16" s="175"/>
      <c r="E16" s="175"/>
      <c r="F16" s="175"/>
      <c r="G16" s="201"/>
      <c r="H16" s="22"/>
      <c r="I16" s="22"/>
      <c r="J16" s="93"/>
      <c r="K16" s="93"/>
      <c r="L16" s="93"/>
      <c r="M16" s="93"/>
      <c r="N16" s="93"/>
      <c r="O16" s="175"/>
      <c r="P16" s="175"/>
      <c r="Q16" s="175"/>
      <c r="R16" s="175"/>
      <c r="S16" s="175"/>
      <c r="T16" s="175"/>
      <c r="U16" s="201"/>
      <c r="V16" s="93"/>
      <c r="W16" s="93"/>
      <c r="X16" s="93"/>
      <c r="Y16" s="93"/>
      <c r="Z16" s="93"/>
      <c r="AA16" s="93"/>
    </row>
    <row r="17" spans="1:27" ht="15.75" customHeight="1">
      <c r="A17" s="175"/>
      <c r="B17" s="175"/>
      <c r="C17" s="175"/>
      <c r="D17" s="175"/>
      <c r="E17" s="175"/>
      <c r="F17" s="175"/>
      <c r="G17" s="201"/>
      <c r="H17" s="22"/>
      <c r="I17" s="22"/>
      <c r="J17" s="93"/>
      <c r="K17" s="93"/>
      <c r="L17" s="93"/>
      <c r="M17" s="93"/>
      <c r="N17" s="93"/>
      <c r="O17" s="175"/>
      <c r="P17" s="175"/>
      <c r="Q17" s="175"/>
      <c r="R17" s="175"/>
      <c r="S17" s="175"/>
      <c r="T17" s="175"/>
      <c r="U17" s="201"/>
      <c r="V17" s="93"/>
      <c r="W17" s="93"/>
      <c r="X17" s="93"/>
      <c r="Y17" s="93"/>
      <c r="Z17" s="93"/>
      <c r="AA17" s="93"/>
    </row>
    <row r="18" spans="1:27" ht="15.75" customHeight="1">
      <c r="E18" s="202"/>
      <c r="G18" s="182"/>
      <c r="H18" s="182"/>
      <c r="I18" s="182"/>
      <c r="J18" s="3"/>
      <c r="K18" s="3"/>
      <c r="L18" s="3"/>
      <c r="M18" s="3"/>
      <c r="N18" s="3"/>
      <c r="O18" s="175"/>
      <c r="P18" s="175"/>
      <c r="Q18" s="175"/>
      <c r="R18" s="175"/>
      <c r="S18" s="175"/>
      <c r="T18" s="175"/>
      <c r="U18" s="201"/>
      <c r="V18" s="3"/>
      <c r="W18" s="3"/>
      <c r="X18" s="3"/>
      <c r="Y18" s="3"/>
      <c r="Z18" s="3"/>
      <c r="AA18" s="3"/>
    </row>
    <row r="19" spans="1:27" ht="15.75" customHeight="1">
      <c r="A19" s="182"/>
      <c r="B19" s="182"/>
      <c r="C19" s="182"/>
      <c r="D19" s="182"/>
      <c r="E19" s="182"/>
      <c r="F19" s="182"/>
      <c r="G19" s="182"/>
      <c r="H19" s="182"/>
      <c r="I19" s="182"/>
      <c r="J19" s="3"/>
      <c r="K19" s="3"/>
      <c r="L19" s="3"/>
      <c r="M19" s="3"/>
      <c r="N19" s="3"/>
      <c r="O19" s="175"/>
      <c r="P19" s="175"/>
      <c r="Q19" s="175"/>
      <c r="R19" s="175"/>
      <c r="S19" s="175"/>
      <c r="T19" s="175"/>
      <c r="U19" s="201"/>
      <c r="V19" s="3"/>
      <c r="W19" s="3"/>
      <c r="X19" s="3"/>
      <c r="Y19" s="3"/>
      <c r="Z19" s="3"/>
      <c r="AA19" s="3"/>
    </row>
    <row r="20" spans="1:27" ht="15.75" customHeight="1">
      <c r="A20" s="182"/>
      <c r="B20" s="182"/>
      <c r="C20" s="182"/>
      <c r="D20" s="182"/>
      <c r="E20" s="203">
        <f>SUBTOTAL(3,E23:E190)</f>
        <v>168</v>
      </c>
      <c r="F20" s="203">
        <f>SUBTOTAL(3,F23:F190)</f>
        <v>168</v>
      </c>
      <c r="G20" s="203">
        <f>SUBTOTAL(3,G23:G190)</f>
        <v>1</v>
      </c>
      <c r="H20" s="182"/>
      <c r="I20" s="182"/>
      <c r="J20" s="3"/>
      <c r="K20" s="3"/>
      <c r="L20" s="3"/>
      <c r="M20" s="3"/>
      <c r="N20" s="3"/>
      <c r="O20" s="175"/>
      <c r="P20" s="175"/>
      <c r="Q20" s="175"/>
      <c r="R20" s="175"/>
      <c r="S20" s="175"/>
      <c r="T20" s="175"/>
      <c r="U20" s="201"/>
      <c r="V20" s="3"/>
      <c r="W20" s="3"/>
      <c r="X20" s="3"/>
      <c r="Y20" s="3"/>
      <c r="Z20" s="3"/>
      <c r="AA20" s="3"/>
    </row>
    <row r="21" spans="1:27" ht="15.75" customHeight="1">
      <c r="A21" s="204" t="s">
        <v>3920</v>
      </c>
      <c r="L21" s="3"/>
      <c r="M21" s="3"/>
      <c r="N21" s="3"/>
      <c r="O21" s="175"/>
      <c r="P21" s="10"/>
      <c r="Q21" s="10"/>
      <c r="R21" s="10"/>
      <c r="S21" s="10"/>
      <c r="T21" s="10"/>
      <c r="U21" s="201"/>
      <c r="V21" s="3"/>
      <c r="W21" s="3"/>
      <c r="X21" s="3"/>
      <c r="Y21" s="3"/>
      <c r="Z21" s="3"/>
      <c r="AA21" s="3"/>
    </row>
    <row r="22" spans="1:27" ht="78.75" customHeight="1">
      <c r="A22" s="205" t="s">
        <v>7</v>
      </c>
      <c r="B22" s="206" t="s">
        <v>3834</v>
      </c>
      <c r="C22" s="206" t="s">
        <v>50</v>
      </c>
      <c r="D22" s="206" t="s">
        <v>3835</v>
      </c>
      <c r="E22" s="205" t="s">
        <v>3921</v>
      </c>
      <c r="F22" s="205" t="s">
        <v>3909</v>
      </c>
      <c r="G22" s="207" t="s">
        <v>3922</v>
      </c>
      <c r="H22" s="207" t="s">
        <v>3923</v>
      </c>
      <c r="I22" s="205" t="s">
        <v>16</v>
      </c>
      <c r="J22" s="205" t="s">
        <v>3911</v>
      </c>
      <c r="K22" s="208" t="s">
        <v>3924</v>
      </c>
      <c r="L22" s="205" t="s">
        <v>3925</v>
      </c>
      <c r="M22" s="93"/>
      <c r="N22" s="93"/>
      <c r="O22" s="93"/>
      <c r="P22" s="93"/>
      <c r="Q22" s="93"/>
      <c r="R22" s="93"/>
      <c r="S22" s="93"/>
      <c r="T22" s="93"/>
      <c r="U22" s="93"/>
      <c r="V22" s="93"/>
      <c r="W22" s="93"/>
      <c r="X22" s="93"/>
      <c r="Y22" s="93"/>
      <c r="Z22" s="93"/>
      <c r="AA22" s="93"/>
    </row>
    <row r="23" spans="1:27" ht="267.75" customHeight="1">
      <c r="A23" s="19">
        <v>1</v>
      </c>
      <c r="B23" s="209" t="s">
        <v>865</v>
      </c>
      <c r="C23" s="209" t="s">
        <v>120</v>
      </c>
      <c r="D23" s="209" t="s">
        <v>3926</v>
      </c>
      <c r="E23" s="210" t="s">
        <v>3927</v>
      </c>
      <c r="F23" s="209" t="s">
        <v>3681</v>
      </c>
      <c r="G23" s="211"/>
      <c r="H23" s="212" t="s">
        <v>3928</v>
      </c>
      <c r="I23" s="19"/>
      <c r="J23" s="210" t="s">
        <v>3690</v>
      </c>
      <c r="K23" s="213" t="s">
        <v>3929</v>
      </c>
      <c r="L23" s="209" t="s">
        <v>3930</v>
      </c>
      <c r="M23" s="209" t="s">
        <v>3931</v>
      </c>
      <c r="N23" s="19"/>
      <c r="O23" s="19"/>
      <c r="P23" s="19"/>
      <c r="Q23" s="19"/>
      <c r="R23" s="19"/>
      <c r="S23" s="19"/>
      <c r="T23" s="19"/>
      <c r="U23" s="19"/>
      <c r="V23" s="19"/>
      <c r="W23" s="19"/>
      <c r="X23" s="19"/>
      <c r="Y23" s="19"/>
      <c r="Z23" s="19"/>
      <c r="AA23" s="19"/>
    </row>
    <row r="24" spans="1:27" ht="220.5" customHeight="1">
      <c r="A24" s="19">
        <v>2</v>
      </c>
      <c r="B24" s="209" t="s">
        <v>865</v>
      </c>
      <c r="C24" s="209" t="s">
        <v>120</v>
      </c>
      <c r="D24" s="209" t="s">
        <v>3932</v>
      </c>
      <c r="E24" s="210" t="s">
        <v>3927</v>
      </c>
      <c r="F24" s="209" t="s">
        <v>3681</v>
      </c>
      <c r="G24" s="211"/>
      <c r="H24" s="212" t="s">
        <v>3928</v>
      </c>
      <c r="I24" s="19"/>
      <c r="J24" s="210" t="s">
        <v>3690</v>
      </c>
      <c r="K24" s="213" t="s">
        <v>3933</v>
      </c>
      <c r="L24" s="209" t="s">
        <v>3930</v>
      </c>
      <c r="M24" s="209" t="s">
        <v>3931</v>
      </c>
      <c r="N24" s="19"/>
      <c r="O24" s="19"/>
      <c r="P24" s="19"/>
      <c r="Q24" s="19"/>
      <c r="R24" s="19"/>
      <c r="S24" s="19"/>
      <c r="T24" s="19"/>
      <c r="U24" s="19"/>
      <c r="V24" s="19"/>
      <c r="W24" s="19"/>
      <c r="X24" s="19"/>
      <c r="Y24" s="19"/>
      <c r="Z24" s="19"/>
      <c r="AA24" s="19"/>
    </row>
    <row r="25" spans="1:27" ht="409.5" customHeight="1">
      <c r="A25" s="19">
        <v>3</v>
      </c>
      <c r="B25" s="209" t="s">
        <v>865</v>
      </c>
      <c r="C25" s="209" t="s">
        <v>120</v>
      </c>
      <c r="D25" s="209" t="s">
        <v>3934</v>
      </c>
      <c r="E25" s="210" t="s">
        <v>3927</v>
      </c>
      <c r="F25" s="209" t="s">
        <v>3681</v>
      </c>
      <c r="G25" s="211"/>
      <c r="H25" s="212" t="s">
        <v>3928</v>
      </c>
      <c r="I25" s="19"/>
      <c r="J25" s="210" t="s">
        <v>3690</v>
      </c>
      <c r="K25" s="213" t="s">
        <v>3935</v>
      </c>
      <c r="L25" s="209" t="s">
        <v>3930</v>
      </c>
      <c r="M25" s="209" t="s">
        <v>3931</v>
      </c>
      <c r="N25" s="19"/>
      <c r="O25" s="19"/>
      <c r="P25" s="19"/>
      <c r="Q25" s="19"/>
      <c r="R25" s="19"/>
      <c r="S25" s="19"/>
      <c r="T25" s="19"/>
      <c r="U25" s="19"/>
      <c r="V25" s="19"/>
      <c r="W25" s="19"/>
      <c r="X25" s="19"/>
      <c r="Y25" s="19"/>
      <c r="Z25" s="19"/>
      <c r="AA25" s="19"/>
    </row>
    <row r="26" spans="1:27" ht="189" customHeight="1">
      <c r="A26" s="19">
        <v>4</v>
      </c>
      <c r="B26" s="209" t="s">
        <v>865</v>
      </c>
      <c r="C26" s="209" t="s">
        <v>120</v>
      </c>
      <c r="D26" s="209" t="s">
        <v>3936</v>
      </c>
      <c r="E26" s="19" t="s">
        <v>3927</v>
      </c>
      <c r="F26" s="19" t="s">
        <v>3681</v>
      </c>
      <c r="G26" s="211"/>
      <c r="H26" s="212" t="s">
        <v>3937</v>
      </c>
      <c r="I26" s="19"/>
      <c r="J26" s="210" t="s">
        <v>3693</v>
      </c>
      <c r="K26" s="209" t="s">
        <v>3938</v>
      </c>
      <c r="L26" s="19" t="s">
        <v>3930</v>
      </c>
      <c r="M26" s="19" t="s">
        <v>3939</v>
      </c>
      <c r="N26" s="19"/>
      <c r="O26" s="19"/>
      <c r="P26" s="19"/>
      <c r="Q26" s="19"/>
      <c r="R26" s="19"/>
      <c r="S26" s="19"/>
      <c r="T26" s="19"/>
      <c r="U26" s="19"/>
      <c r="V26" s="19"/>
      <c r="W26" s="19"/>
      <c r="X26" s="19"/>
      <c r="Y26" s="19"/>
      <c r="Z26" s="19"/>
      <c r="AA26" s="19"/>
    </row>
    <row r="27" spans="1:27" ht="409.5" customHeight="1">
      <c r="A27" s="19">
        <v>5</v>
      </c>
      <c r="B27" s="209" t="s">
        <v>1441</v>
      </c>
      <c r="C27" s="209" t="s">
        <v>120</v>
      </c>
      <c r="D27" s="209" t="s">
        <v>3940</v>
      </c>
      <c r="E27" s="210" t="s">
        <v>3927</v>
      </c>
      <c r="F27" s="209" t="s">
        <v>3681</v>
      </c>
      <c r="G27" s="211"/>
      <c r="H27" s="212" t="s">
        <v>3941</v>
      </c>
      <c r="I27" s="19"/>
      <c r="J27" s="210" t="s">
        <v>3696</v>
      </c>
      <c r="K27" s="213" t="s">
        <v>3942</v>
      </c>
      <c r="L27" s="209" t="s">
        <v>3930</v>
      </c>
      <c r="M27" s="209" t="s">
        <v>3931</v>
      </c>
      <c r="N27" s="19"/>
      <c r="O27" s="19"/>
      <c r="P27" s="19"/>
      <c r="Q27" s="19"/>
      <c r="R27" s="19"/>
      <c r="S27" s="19"/>
      <c r="T27" s="19"/>
      <c r="U27" s="19"/>
      <c r="V27" s="19"/>
      <c r="W27" s="19"/>
      <c r="X27" s="19"/>
      <c r="Y27" s="19"/>
      <c r="Z27" s="19"/>
      <c r="AA27" s="19"/>
    </row>
    <row r="28" spans="1:27" ht="47.25" customHeight="1">
      <c r="A28" s="19">
        <v>6</v>
      </c>
      <c r="B28" s="209" t="s">
        <v>1441</v>
      </c>
      <c r="C28" s="209" t="s">
        <v>120</v>
      </c>
      <c r="D28" s="209" t="s">
        <v>3943</v>
      </c>
      <c r="E28" s="19" t="s">
        <v>3927</v>
      </c>
      <c r="F28" s="19" t="s">
        <v>3681</v>
      </c>
      <c r="G28" s="211"/>
      <c r="H28" s="211" t="s">
        <v>3941</v>
      </c>
      <c r="I28" s="19"/>
      <c r="J28" s="19" t="s">
        <v>3919</v>
      </c>
      <c r="K28" s="19"/>
      <c r="L28" s="19" t="s">
        <v>3930</v>
      </c>
      <c r="M28" s="19" t="s">
        <v>3931</v>
      </c>
      <c r="N28" s="19"/>
      <c r="O28" s="19"/>
      <c r="P28" s="19"/>
      <c r="Q28" s="19"/>
      <c r="R28" s="19"/>
      <c r="S28" s="19"/>
      <c r="T28" s="19"/>
      <c r="U28" s="19"/>
      <c r="V28" s="19"/>
      <c r="W28" s="19"/>
      <c r="X28" s="19"/>
      <c r="Y28" s="19"/>
      <c r="Z28" s="19"/>
      <c r="AA28" s="19"/>
    </row>
    <row r="29" spans="1:27" ht="78.75" customHeight="1">
      <c r="A29" s="19">
        <v>7</v>
      </c>
      <c r="B29" s="209" t="s">
        <v>972</v>
      </c>
      <c r="C29" s="209" t="s">
        <v>120</v>
      </c>
      <c r="D29" s="209" t="s">
        <v>3944</v>
      </c>
      <c r="E29" s="19" t="s">
        <v>3927</v>
      </c>
      <c r="F29" s="19" t="s">
        <v>3681</v>
      </c>
      <c r="G29" s="211"/>
      <c r="H29" s="211" t="s">
        <v>3945</v>
      </c>
      <c r="I29" s="19"/>
      <c r="J29" s="19" t="s">
        <v>3693</v>
      </c>
      <c r="K29" s="209" t="s">
        <v>3946</v>
      </c>
      <c r="L29" s="19" t="s">
        <v>3930</v>
      </c>
      <c r="M29" s="19" t="s">
        <v>3939</v>
      </c>
      <c r="N29" s="19"/>
      <c r="O29" s="19"/>
      <c r="P29" s="19"/>
      <c r="Q29" s="19"/>
      <c r="R29" s="19"/>
      <c r="S29" s="19"/>
      <c r="T29" s="19"/>
      <c r="U29" s="19"/>
      <c r="V29" s="19"/>
      <c r="W29" s="19"/>
      <c r="X29" s="19"/>
      <c r="Y29" s="19"/>
      <c r="Z29" s="19"/>
      <c r="AA29" s="19"/>
    </row>
    <row r="30" spans="1:27" ht="409.5" customHeight="1">
      <c r="A30" s="19">
        <v>8</v>
      </c>
      <c r="B30" s="209" t="s">
        <v>1441</v>
      </c>
      <c r="C30" s="209" t="s">
        <v>120</v>
      </c>
      <c r="D30" s="209" t="s">
        <v>3947</v>
      </c>
      <c r="E30" s="210" t="s">
        <v>3927</v>
      </c>
      <c r="F30" s="209" t="s">
        <v>3681</v>
      </c>
      <c r="G30" s="211"/>
      <c r="H30" s="212" t="s">
        <v>3941</v>
      </c>
      <c r="I30" s="19"/>
      <c r="J30" s="210" t="s">
        <v>3696</v>
      </c>
      <c r="K30" s="213" t="s">
        <v>3948</v>
      </c>
      <c r="L30" s="209" t="s">
        <v>3930</v>
      </c>
      <c r="M30" s="209" t="s">
        <v>3931</v>
      </c>
      <c r="N30" s="19"/>
      <c r="O30" s="19"/>
      <c r="P30" s="19"/>
      <c r="Q30" s="19"/>
      <c r="R30" s="19"/>
      <c r="S30" s="19"/>
      <c r="T30" s="19"/>
      <c r="U30" s="19"/>
      <c r="V30" s="19"/>
      <c r="W30" s="19"/>
      <c r="X30" s="19"/>
      <c r="Y30" s="19"/>
      <c r="Z30" s="19"/>
      <c r="AA30" s="19"/>
    </row>
    <row r="31" spans="1:27" ht="47.25" customHeight="1">
      <c r="A31" s="19">
        <v>9</v>
      </c>
      <c r="B31" s="209" t="s">
        <v>972</v>
      </c>
      <c r="C31" s="209" t="s">
        <v>120</v>
      </c>
      <c r="D31" s="209" t="s">
        <v>3949</v>
      </c>
      <c r="E31" s="19" t="s">
        <v>3927</v>
      </c>
      <c r="F31" s="19" t="s">
        <v>3681</v>
      </c>
      <c r="G31" s="211"/>
      <c r="H31" s="211" t="s">
        <v>3945</v>
      </c>
      <c r="I31" s="19"/>
      <c r="J31" s="19" t="s">
        <v>3693</v>
      </c>
      <c r="K31" s="19" t="s">
        <v>3950</v>
      </c>
      <c r="L31" s="19" t="s">
        <v>3930</v>
      </c>
      <c r="M31" s="19" t="s">
        <v>3939</v>
      </c>
      <c r="N31" s="19"/>
      <c r="O31" s="19"/>
      <c r="P31" s="19"/>
      <c r="Q31" s="19"/>
      <c r="R31" s="19"/>
      <c r="S31" s="19"/>
      <c r="T31" s="19"/>
      <c r="U31" s="19"/>
      <c r="V31" s="19"/>
      <c r="W31" s="19"/>
      <c r="X31" s="19"/>
      <c r="Y31" s="19"/>
      <c r="Z31" s="19"/>
      <c r="AA31" s="19"/>
    </row>
    <row r="32" spans="1:27" ht="47.25" customHeight="1">
      <c r="A32" s="19">
        <v>10</v>
      </c>
      <c r="B32" s="209" t="s">
        <v>972</v>
      </c>
      <c r="C32" s="209" t="s">
        <v>120</v>
      </c>
      <c r="D32" s="209" t="s">
        <v>3951</v>
      </c>
      <c r="E32" s="19" t="s">
        <v>3927</v>
      </c>
      <c r="F32" s="19" t="s">
        <v>3681</v>
      </c>
      <c r="G32" s="211"/>
      <c r="H32" s="211" t="s">
        <v>3945</v>
      </c>
      <c r="I32" s="19"/>
      <c r="J32" s="19" t="s">
        <v>3693</v>
      </c>
      <c r="K32" s="19"/>
      <c r="L32" s="19" t="s">
        <v>3930</v>
      </c>
      <c r="M32" s="19" t="s">
        <v>3939</v>
      </c>
      <c r="N32" s="19"/>
      <c r="O32" s="19"/>
      <c r="P32" s="19"/>
      <c r="Q32" s="19"/>
      <c r="R32" s="19"/>
      <c r="S32" s="19"/>
      <c r="T32" s="19"/>
      <c r="U32" s="19"/>
      <c r="V32" s="19"/>
      <c r="W32" s="19"/>
      <c r="X32" s="19"/>
      <c r="Y32" s="19"/>
      <c r="Z32" s="19"/>
      <c r="AA32" s="19"/>
    </row>
    <row r="33" spans="1:27" ht="47.25" customHeight="1">
      <c r="A33" s="19">
        <v>11</v>
      </c>
      <c r="B33" s="209" t="s">
        <v>972</v>
      </c>
      <c r="C33" s="209" t="s">
        <v>120</v>
      </c>
      <c r="D33" s="209" t="s">
        <v>3952</v>
      </c>
      <c r="E33" s="19" t="s">
        <v>3927</v>
      </c>
      <c r="F33" s="19" t="s">
        <v>3681</v>
      </c>
      <c r="G33" s="211"/>
      <c r="H33" s="211" t="s">
        <v>3945</v>
      </c>
      <c r="I33" s="19"/>
      <c r="J33" s="19" t="s">
        <v>3693</v>
      </c>
      <c r="K33" s="19" t="s">
        <v>3953</v>
      </c>
      <c r="L33" s="19" t="s">
        <v>3930</v>
      </c>
      <c r="M33" s="19" t="s">
        <v>3939</v>
      </c>
      <c r="N33" s="19"/>
      <c r="O33" s="19"/>
      <c r="P33" s="19"/>
      <c r="Q33" s="19"/>
      <c r="R33" s="19"/>
      <c r="S33" s="19"/>
      <c r="T33" s="19"/>
      <c r="U33" s="19"/>
      <c r="V33" s="19"/>
      <c r="W33" s="19"/>
      <c r="X33" s="19"/>
      <c r="Y33" s="19"/>
      <c r="Z33" s="19"/>
      <c r="AA33" s="19"/>
    </row>
    <row r="34" spans="1:27" ht="47.25" customHeight="1">
      <c r="A34" s="19">
        <v>12</v>
      </c>
      <c r="B34" s="209" t="s">
        <v>972</v>
      </c>
      <c r="C34" s="209" t="s">
        <v>120</v>
      </c>
      <c r="D34" s="209" t="s">
        <v>3954</v>
      </c>
      <c r="E34" s="19" t="s">
        <v>3927</v>
      </c>
      <c r="F34" s="19" t="s">
        <v>3681</v>
      </c>
      <c r="G34" s="211"/>
      <c r="H34" s="211" t="s">
        <v>3945</v>
      </c>
      <c r="I34" s="19"/>
      <c r="J34" s="19" t="s">
        <v>3696</v>
      </c>
      <c r="K34" s="19"/>
      <c r="L34" s="19" t="s">
        <v>3930</v>
      </c>
      <c r="M34" s="19" t="s">
        <v>3931</v>
      </c>
      <c r="N34" s="19"/>
      <c r="O34" s="19"/>
      <c r="P34" s="19"/>
      <c r="Q34" s="19"/>
      <c r="R34" s="19"/>
      <c r="S34" s="19"/>
      <c r="T34" s="19"/>
      <c r="U34" s="19"/>
      <c r="V34" s="19"/>
      <c r="W34" s="19"/>
      <c r="X34" s="19"/>
      <c r="Y34" s="19"/>
      <c r="Z34" s="19"/>
      <c r="AA34" s="19"/>
    </row>
    <row r="35" spans="1:27" ht="47.25" customHeight="1">
      <c r="A35" s="19">
        <v>13</v>
      </c>
      <c r="B35" s="209" t="s">
        <v>2530</v>
      </c>
      <c r="C35" s="209" t="s">
        <v>120</v>
      </c>
      <c r="D35" s="209" t="s">
        <v>3955</v>
      </c>
      <c r="E35" s="19" t="s">
        <v>3927</v>
      </c>
      <c r="F35" s="19" t="s">
        <v>3681</v>
      </c>
      <c r="G35" s="211"/>
      <c r="H35" s="211" t="s">
        <v>3956</v>
      </c>
      <c r="I35" s="19"/>
      <c r="J35" s="19" t="s">
        <v>3690</v>
      </c>
      <c r="K35" s="214" t="s">
        <v>3957</v>
      </c>
      <c r="L35" s="19" t="s">
        <v>3930</v>
      </c>
      <c r="M35" s="19" t="s">
        <v>3931</v>
      </c>
      <c r="N35" s="19"/>
      <c r="O35" s="212"/>
      <c r="P35" s="19"/>
      <c r="Q35" s="19"/>
      <c r="R35" s="19"/>
      <c r="S35" s="19"/>
      <c r="T35" s="19"/>
      <c r="U35" s="19"/>
      <c r="V35" s="19"/>
      <c r="W35" s="19"/>
      <c r="X35" s="19"/>
      <c r="Y35" s="19"/>
      <c r="Z35" s="19"/>
      <c r="AA35" s="19"/>
    </row>
    <row r="36" spans="1:27" ht="47.25" customHeight="1">
      <c r="A36" s="19">
        <v>14</v>
      </c>
      <c r="B36" s="209" t="s">
        <v>2530</v>
      </c>
      <c r="C36" s="209" t="s">
        <v>120</v>
      </c>
      <c r="D36" s="209" t="s">
        <v>3958</v>
      </c>
      <c r="E36" s="19" t="s">
        <v>3927</v>
      </c>
      <c r="F36" s="19" t="s">
        <v>3681</v>
      </c>
      <c r="G36" s="211"/>
      <c r="H36" s="211"/>
      <c r="I36" s="19"/>
      <c r="J36" s="19" t="s">
        <v>3690</v>
      </c>
      <c r="K36" s="214" t="s">
        <v>3959</v>
      </c>
      <c r="L36" s="19" t="s">
        <v>3930</v>
      </c>
      <c r="M36" s="19" t="s">
        <v>3931</v>
      </c>
      <c r="N36" s="19"/>
      <c r="O36" s="19"/>
      <c r="P36" s="19"/>
      <c r="Q36" s="19"/>
      <c r="R36" s="19"/>
      <c r="S36" s="19"/>
      <c r="T36" s="19"/>
      <c r="U36" s="19"/>
      <c r="V36" s="19"/>
      <c r="W36" s="19"/>
      <c r="X36" s="19"/>
      <c r="Y36" s="19"/>
      <c r="Z36" s="19"/>
      <c r="AA36" s="19"/>
    </row>
    <row r="37" spans="1:27" ht="25.5" customHeight="1">
      <c r="A37" s="19">
        <v>15</v>
      </c>
      <c r="B37" s="48" t="s">
        <v>2530</v>
      </c>
      <c r="C37" s="48" t="s">
        <v>120</v>
      </c>
      <c r="D37" s="48" t="s">
        <v>3960</v>
      </c>
      <c r="E37" s="33" t="s">
        <v>3927</v>
      </c>
      <c r="F37" s="33" t="s">
        <v>3681</v>
      </c>
      <c r="G37" s="215"/>
      <c r="H37" s="215" t="s">
        <v>3956</v>
      </c>
      <c r="I37" s="33"/>
      <c r="J37" s="33" t="s">
        <v>3915</v>
      </c>
      <c r="K37" s="33" t="s">
        <v>3961</v>
      </c>
      <c r="L37" s="33" t="s">
        <v>3930</v>
      </c>
      <c r="M37" s="19" t="s">
        <v>3939</v>
      </c>
      <c r="N37" s="33"/>
      <c r="O37" s="33"/>
      <c r="P37" s="33"/>
      <c r="Q37" s="33"/>
      <c r="R37" s="33"/>
      <c r="S37" s="33"/>
      <c r="T37" s="33"/>
      <c r="U37" s="33"/>
      <c r="V37" s="33"/>
      <c r="W37" s="33"/>
      <c r="X37" s="33"/>
      <c r="Y37" s="33"/>
      <c r="Z37" s="33"/>
      <c r="AA37" s="33"/>
    </row>
    <row r="38" spans="1:27" ht="25.5" customHeight="1">
      <c r="A38" s="19">
        <v>16</v>
      </c>
      <c r="B38" s="48" t="s">
        <v>2530</v>
      </c>
      <c r="C38" s="48" t="s">
        <v>120</v>
      </c>
      <c r="D38" s="48" t="s">
        <v>3962</v>
      </c>
      <c r="E38" s="33" t="s">
        <v>3927</v>
      </c>
      <c r="F38" s="33" t="s">
        <v>3681</v>
      </c>
      <c r="G38" s="215"/>
      <c r="H38" s="215"/>
      <c r="I38" s="33"/>
      <c r="J38" s="33" t="s">
        <v>3915</v>
      </c>
      <c r="K38" s="33" t="s">
        <v>3961</v>
      </c>
      <c r="L38" s="33" t="s">
        <v>3930</v>
      </c>
      <c r="M38" s="19" t="s">
        <v>3939</v>
      </c>
      <c r="N38" s="33"/>
      <c r="O38" s="33"/>
      <c r="P38" s="33"/>
      <c r="Q38" s="33"/>
      <c r="R38" s="33"/>
      <c r="S38" s="33"/>
      <c r="T38" s="33"/>
      <c r="U38" s="33"/>
      <c r="V38" s="33"/>
      <c r="W38" s="33"/>
      <c r="X38" s="33"/>
      <c r="Y38" s="33"/>
      <c r="Z38" s="33"/>
      <c r="AA38" s="33"/>
    </row>
    <row r="39" spans="1:27" ht="47.25" customHeight="1">
      <c r="A39" s="19">
        <v>17</v>
      </c>
      <c r="B39" s="209" t="s">
        <v>2530</v>
      </c>
      <c r="C39" s="209" t="s">
        <v>120</v>
      </c>
      <c r="D39" s="209" t="s">
        <v>3963</v>
      </c>
      <c r="E39" s="19" t="s">
        <v>3927</v>
      </c>
      <c r="F39" s="19" t="s">
        <v>3681</v>
      </c>
      <c r="G39" s="211"/>
      <c r="H39" s="211"/>
      <c r="I39" s="19"/>
      <c r="J39" s="19" t="s">
        <v>3690</v>
      </c>
      <c r="K39" s="19" t="s">
        <v>3964</v>
      </c>
      <c r="L39" s="19" t="s">
        <v>3930</v>
      </c>
      <c r="M39" s="19" t="s">
        <v>3931</v>
      </c>
      <c r="N39" s="19"/>
      <c r="O39" s="19"/>
      <c r="P39" s="19"/>
      <c r="Q39" s="19"/>
      <c r="R39" s="19"/>
      <c r="S39" s="19"/>
      <c r="T39" s="19"/>
      <c r="U39" s="19"/>
      <c r="V39" s="19"/>
      <c r="W39" s="19"/>
      <c r="X39" s="19"/>
      <c r="Y39" s="19"/>
      <c r="Z39" s="19"/>
      <c r="AA39" s="19"/>
    </row>
    <row r="40" spans="1:27" ht="47.25" customHeight="1">
      <c r="A40" s="19">
        <v>18</v>
      </c>
      <c r="B40" s="209" t="s">
        <v>2530</v>
      </c>
      <c r="C40" s="209" t="s">
        <v>120</v>
      </c>
      <c r="D40" s="209" t="s">
        <v>3965</v>
      </c>
      <c r="E40" s="19" t="s">
        <v>3927</v>
      </c>
      <c r="F40" s="19" t="s">
        <v>3681</v>
      </c>
      <c r="G40" s="211"/>
      <c r="H40" s="211" t="s">
        <v>3966</v>
      </c>
      <c r="I40" s="19"/>
      <c r="J40" s="19" t="s">
        <v>3919</v>
      </c>
      <c r="K40" s="19"/>
      <c r="L40" s="19" t="s">
        <v>3930</v>
      </c>
      <c r="M40" s="19" t="s">
        <v>3931</v>
      </c>
      <c r="N40" s="33"/>
      <c r="O40" s="19"/>
      <c r="P40" s="19"/>
      <c r="Q40" s="19"/>
      <c r="R40" s="19"/>
      <c r="S40" s="19"/>
      <c r="T40" s="19"/>
      <c r="U40" s="19"/>
      <c r="V40" s="19"/>
      <c r="W40" s="19"/>
      <c r="X40" s="19"/>
      <c r="Y40" s="19"/>
      <c r="Z40" s="19"/>
      <c r="AA40" s="19"/>
    </row>
    <row r="41" spans="1:27" ht="47.25" customHeight="1">
      <c r="A41" s="19">
        <v>19</v>
      </c>
      <c r="B41" s="209" t="s">
        <v>2531</v>
      </c>
      <c r="C41" s="209" t="s">
        <v>120</v>
      </c>
      <c r="D41" s="209" t="s">
        <v>3967</v>
      </c>
      <c r="E41" s="19" t="s">
        <v>3927</v>
      </c>
      <c r="F41" s="19" t="s">
        <v>3681</v>
      </c>
      <c r="G41" s="211"/>
      <c r="H41" s="211" t="s">
        <v>3941</v>
      </c>
      <c r="I41" s="19"/>
      <c r="J41" s="19" t="s">
        <v>3696</v>
      </c>
      <c r="K41" s="19"/>
      <c r="L41" s="19" t="s">
        <v>3930</v>
      </c>
      <c r="M41" s="19" t="s">
        <v>3931</v>
      </c>
      <c r="N41" s="33"/>
      <c r="O41" s="19"/>
      <c r="P41" s="19"/>
      <c r="Q41" s="19"/>
      <c r="R41" s="19"/>
      <c r="S41" s="19"/>
      <c r="T41" s="19"/>
      <c r="U41" s="19"/>
      <c r="V41" s="19"/>
      <c r="W41" s="19"/>
      <c r="X41" s="19"/>
      <c r="Y41" s="19"/>
      <c r="Z41" s="19"/>
      <c r="AA41" s="19"/>
    </row>
    <row r="42" spans="1:27" ht="38.25" customHeight="1">
      <c r="A42" s="19">
        <v>20</v>
      </c>
      <c r="B42" s="48" t="s">
        <v>2531</v>
      </c>
      <c r="C42" s="48" t="s">
        <v>120</v>
      </c>
      <c r="D42" s="48" t="s">
        <v>3968</v>
      </c>
      <c r="E42" s="33" t="s">
        <v>3927</v>
      </c>
      <c r="F42" s="33" t="s">
        <v>3681</v>
      </c>
      <c r="G42" s="215"/>
      <c r="H42" s="215" t="s">
        <v>3941</v>
      </c>
      <c r="I42" s="33"/>
      <c r="J42" s="33" t="s">
        <v>3915</v>
      </c>
      <c r="K42" s="33" t="s">
        <v>3961</v>
      </c>
      <c r="L42" s="33" t="s">
        <v>3930</v>
      </c>
      <c r="M42" s="19" t="s">
        <v>3939</v>
      </c>
      <c r="N42" s="33"/>
      <c r="O42" s="33"/>
      <c r="P42" s="33"/>
      <c r="Q42" s="33"/>
      <c r="R42" s="33"/>
      <c r="S42" s="33"/>
      <c r="T42" s="33"/>
      <c r="U42" s="33"/>
      <c r="V42" s="33"/>
      <c r="W42" s="33"/>
      <c r="X42" s="33"/>
      <c r="Y42" s="33"/>
      <c r="Z42" s="33"/>
      <c r="AA42" s="33"/>
    </row>
    <row r="43" spans="1:27" ht="47.25" customHeight="1">
      <c r="A43" s="19">
        <v>21</v>
      </c>
      <c r="B43" s="209" t="s">
        <v>2531</v>
      </c>
      <c r="C43" s="209" t="s">
        <v>120</v>
      </c>
      <c r="D43" s="209" t="s">
        <v>3969</v>
      </c>
      <c r="E43" s="19" t="s">
        <v>3927</v>
      </c>
      <c r="F43" s="19" t="s">
        <v>3681</v>
      </c>
      <c r="G43" s="211"/>
      <c r="H43" s="211" t="s">
        <v>3941</v>
      </c>
      <c r="I43" s="19"/>
      <c r="J43" s="19" t="s">
        <v>3917</v>
      </c>
      <c r="K43" s="19" t="s">
        <v>3970</v>
      </c>
      <c r="L43" s="19" t="s">
        <v>3930</v>
      </c>
      <c r="M43" s="19" t="s">
        <v>3931</v>
      </c>
      <c r="N43" s="33"/>
      <c r="O43" s="19"/>
      <c r="P43" s="19"/>
      <c r="Q43" s="19"/>
      <c r="R43" s="19"/>
      <c r="S43" s="19"/>
      <c r="T43" s="19"/>
      <c r="U43" s="19"/>
      <c r="V43" s="19"/>
      <c r="W43" s="19"/>
      <c r="X43" s="19"/>
      <c r="Y43" s="19"/>
      <c r="Z43" s="19"/>
      <c r="AA43" s="19"/>
    </row>
    <row r="44" spans="1:27" ht="47.25" customHeight="1">
      <c r="A44" s="19">
        <v>22</v>
      </c>
      <c r="B44" s="209" t="s">
        <v>2531</v>
      </c>
      <c r="C44" s="209" t="s">
        <v>120</v>
      </c>
      <c r="D44" s="209" t="s">
        <v>3971</v>
      </c>
      <c r="E44" s="19" t="s">
        <v>3927</v>
      </c>
      <c r="F44" s="19" t="s">
        <v>3681</v>
      </c>
      <c r="G44" s="211"/>
      <c r="H44" s="211" t="s">
        <v>3941</v>
      </c>
      <c r="I44" s="19"/>
      <c r="J44" s="19" t="s">
        <v>3916</v>
      </c>
      <c r="K44" s="214" t="s">
        <v>3972</v>
      </c>
      <c r="L44" s="19" t="s">
        <v>3930</v>
      </c>
      <c r="M44" s="19" t="s">
        <v>3931</v>
      </c>
      <c r="N44" s="19"/>
      <c r="O44" s="19"/>
      <c r="P44" s="19"/>
      <c r="Q44" s="19"/>
      <c r="R44" s="19"/>
      <c r="S44" s="19"/>
      <c r="T44" s="19"/>
      <c r="U44" s="19"/>
      <c r="V44" s="19"/>
      <c r="W44" s="19"/>
      <c r="X44" s="19"/>
      <c r="Y44" s="19"/>
      <c r="Z44" s="19"/>
      <c r="AA44" s="19"/>
    </row>
    <row r="45" spans="1:27" ht="47.25" customHeight="1">
      <c r="A45" s="19">
        <v>23</v>
      </c>
      <c r="B45" s="209" t="s">
        <v>1445</v>
      </c>
      <c r="C45" s="209" t="s">
        <v>120</v>
      </c>
      <c r="D45" s="209" t="s">
        <v>3973</v>
      </c>
      <c r="E45" s="19" t="s">
        <v>3927</v>
      </c>
      <c r="F45" s="19" t="s">
        <v>3681</v>
      </c>
      <c r="G45" s="211"/>
      <c r="H45" s="211" t="s">
        <v>3937</v>
      </c>
      <c r="I45" s="19"/>
      <c r="J45" s="19" t="s">
        <v>3919</v>
      </c>
      <c r="K45" s="19"/>
      <c r="L45" s="19" t="s">
        <v>3930</v>
      </c>
      <c r="M45" s="19" t="s">
        <v>3931</v>
      </c>
      <c r="N45" s="33"/>
      <c r="O45" s="19"/>
      <c r="P45" s="19"/>
      <c r="Q45" s="19"/>
      <c r="R45" s="19"/>
      <c r="S45" s="19"/>
      <c r="T45" s="19"/>
      <c r="U45" s="19"/>
      <c r="V45" s="19"/>
      <c r="W45" s="19"/>
      <c r="X45" s="19"/>
      <c r="Y45" s="19"/>
      <c r="Z45" s="19"/>
      <c r="AA45" s="19"/>
    </row>
    <row r="46" spans="1:27" ht="47.25" customHeight="1">
      <c r="A46" s="19">
        <v>24</v>
      </c>
      <c r="B46" s="209" t="s">
        <v>1445</v>
      </c>
      <c r="C46" s="209" t="s">
        <v>120</v>
      </c>
      <c r="D46" s="209" t="s">
        <v>3974</v>
      </c>
      <c r="E46" s="19" t="s">
        <v>3927</v>
      </c>
      <c r="F46" s="19" t="s">
        <v>3681</v>
      </c>
      <c r="G46" s="211"/>
      <c r="H46" s="211" t="s">
        <v>3937</v>
      </c>
      <c r="I46" s="19"/>
      <c r="J46" s="19" t="s">
        <v>3693</v>
      </c>
      <c r="K46" s="19"/>
      <c r="L46" s="19" t="s">
        <v>3930</v>
      </c>
      <c r="M46" s="19" t="s">
        <v>3939</v>
      </c>
      <c r="N46" s="33"/>
      <c r="O46" s="19"/>
      <c r="P46" s="19"/>
      <c r="Q46" s="19"/>
      <c r="R46" s="19"/>
      <c r="S46" s="19"/>
      <c r="T46" s="19"/>
      <c r="U46" s="19"/>
      <c r="V46" s="19"/>
      <c r="W46" s="19"/>
      <c r="X46" s="19"/>
      <c r="Y46" s="19"/>
      <c r="Z46" s="19"/>
      <c r="AA46" s="19"/>
    </row>
    <row r="47" spans="1:27" ht="47.25" customHeight="1">
      <c r="A47" s="19">
        <v>25</v>
      </c>
      <c r="B47" s="209" t="s">
        <v>1445</v>
      </c>
      <c r="C47" s="209" t="s">
        <v>120</v>
      </c>
      <c r="D47" s="209" t="s">
        <v>3975</v>
      </c>
      <c r="E47" s="19" t="s">
        <v>3927</v>
      </c>
      <c r="F47" s="19" t="s">
        <v>3681</v>
      </c>
      <c r="G47" s="211"/>
      <c r="H47" s="212" t="s">
        <v>3928</v>
      </c>
      <c r="I47" s="19"/>
      <c r="J47" s="19" t="s">
        <v>3690</v>
      </c>
      <c r="K47" s="19"/>
      <c r="L47" s="19" t="s">
        <v>3930</v>
      </c>
      <c r="M47" s="19" t="s">
        <v>3931</v>
      </c>
      <c r="N47" s="33"/>
      <c r="O47" s="19"/>
      <c r="P47" s="19"/>
      <c r="Q47" s="19"/>
      <c r="R47" s="19"/>
      <c r="S47" s="19"/>
      <c r="T47" s="19"/>
      <c r="U47" s="19"/>
      <c r="V47" s="19"/>
      <c r="W47" s="19"/>
      <c r="X47" s="19"/>
      <c r="Y47" s="19"/>
      <c r="Z47" s="19"/>
      <c r="AA47" s="19"/>
    </row>
    <row r="48" spans="1:27" ht="47.25" customHeight="1">
      <c r="A48" s="19">
        <v>26</v>
      </c>
      <c r="B48" s="209" t="s">
        <v>1445</v>
      </c>
      <c r="C48" s="209" t="s">
        <v>120</v>
      </c>
      <c r="D48" s="209" t="s">
        <v>3976</v>
      </c>
      <c r="E48" s="19" t="s">
        <v>3927</v>
      </c>
      <c r="F48" s="19" t="s">
        <v>3681</v>
      </c>
      <c r="G48" s="211"/>
      <c r="H48" s="211" t="s">
        <v>3945</v>
      </c>
      <c r="I48" s="213"/>
      <c r="J48" s="19" t="s">
        <v>3696</v>
      </c>
      <c r="K48" s="19" t="s">
        <v>3977</v>
      </c>
      <c r="L48" s="19" t="s">
        <v>3930</v>
      </c>
      <c r="M48" s="19" t="s">
        <v>3931</v>
      </c>
      <c r="N48" s="19"/>
      <c r="O48" s="19"/>
      <c r="P48" s="19"/>
      <c r="Q48" s="19"/>
      <c r="R48" s="19"/>
      <c r="S48" s="19"/>
      <c r="T48" s="19"/>
      <c r="U48" s="19"/>
      <c r="V48" s="19"/>
      <c r="W48" s="19"/>
      <c r="X48" s="19"/>
      <c r="Y48" s="19"/>
      <c r="Z48" s="19"/>
      <c r="AA48" s="19"/>
    </row>
    <row r="49" spans="1:27" ht="25.5" customHeight="1">
      <c r="A49" s="19">
        <v>27</v>
      </c>
      <c r="B49" s="48" t="s">
        <v>1666</v>
      </c>
      <c r="C49" s="48" t="s">
        <v>120</v>
      </c>
      <c r="D49" s="48" t="s">
        <v>826</v>
      </c>
      <c r="E49" s="33" t="s">
        <v>3927</v>
      </c>
      <c r="F49" s="33" t="s">
        <v>3681</v>
      </c>
      <c r="G49" s="215"/>
      <c r="H49" s="211" t="s">
        <v>3937</v>
      </c>
      <c r="I49" s="33"/>
      <c r="J49" s="33" t="s">
        <v>3915</v>
      </c>
      <c r="K49" s="33" t="s">
        <v>3978</v>
      </c>
      <c r="L49" s="33" t="s">
        <v>3930</v>
      </c>
      <c r="M49" s="19" t="s">
        <v>3939</v>
      </c>
      <c r="N49" s="33"/>
      <c r="O49" s="33"/>
      <c r="P49" s="33"/>
      <c r="Q49" s="33"/>
      <c r="R49" s="33"/>
      <c r="S49" s="33"/>
      <c r="T49" s="33"/>
      <c r="U49" s="33"/>
      <c r="V49" s="33"/>
      <c r="W49" s="33"/>
      <c r="X49" s="33"/>
      <c r="Y49" s="33"/>
      <c r="Z49" s="33"/>
      <c r="AA49" s="33"/>
    </row>
    <row r="50" spans="1:27" ht="47.25" customHeight="1">
      <c r="A50" s="19">
        <v>28</v>
      </c>
      <c r="B50" s="209" t="s">
        <v>2664</v>
      </c>
      <c r="C50" s="209" t="s">
        <v>158</v>
      </c>
      <c r="D50" s="209" t="s">
        <v>3979</v>
      </c>
      <c r="E50" s="19" t="s">
        <v>3927</v>
      </c>
      <c r="F50" s="19" t="s">
        <v>3681</v>
      </c>
      <c r="G50" s="211"/>
      <c r="H50" s="211" t="s">
        <v>3980</v>
      </c>
      <c r="I50" s="19"/>
      <c r="J50" s="19" t="s">
        <v>3916</v>
      </c>
      <c r="K50" s="214" t="s">
        <v>3981</v>
      </c>
      <c r="L50" s="19" t="s">
        <v>3930</v>
      </c>
      <c r="M50" s="19" t="s">
        <v>3931</v>
      </c>
      <c r="N50" s="19"/>
      <c r="O50" s="19"/>
      <c r="P50" s="19"/>
      <c r="Q50" s="19"/>
      <c r="R50" s="19"/>
      <c r="S50" s="19"/>
      <c r="T50" s="19"/>
      <c r="U50" s="19"/>
      <c r="V50" s="19"/>
      <c r="W50" s="19"/>
      <c r="X50" s="19"/>
      <c r="Y50" s="19"/>
      <c r="Z50" s="19"/>
      <c r="AA50" s="19"/>
    </row>
    <row r="51" spans="1:27" ht="47.25" customHeight="1">
      <c r="A51" s="19">
        <v>29</v>
      </c>
      <c r="B51" s="209" t="s">
        <v>2664</v>
      </c>
      <c r="C51" s="209" t="s">
        <v>158</v>
      </c>
      <c r="D51" s="209" t="s">
        <v>3982</v>
      </c>
      <c r="E51" s="19" t="s">
        <v>3927</v>
      </c>
      <c r="F51" s="19" t="s">
        <v>3681</v>
      </c>
      <c r="G51" s="211"/>
      <c r="H51" s="211" t="s">
        <v>3980</v>
      </c>
      <c r="I51" s="19"/>
      <c r="J51" s="19" t="s">
        <v>3693</v>
      </c>
      <c r="K51" s="19" t="s">
        <v>3983</v>
      </c>
      <c r="L51" s="19" t="s">
        <v>3930</v>
      </c>
      <c r="M51" s="19" t="s">
        <v>3939</v>
      </c>
      <c r="N51" s="19"/>
      <c r="O51" s="19"/>
      <c r="P51" s="19"/>
      <c r="Q51" s="19"/>
      <c r="R51" s="19"/>
      <c r="S51" s="19"/>
      <c r="T51" s="19"/>
      <c r="U51" s="19"/>
      <c r="V51" s="19"/>
      <c r="W51" s="19"/>
      <c r="X51" s="19"/>
      <c r="Y51" s="19"/>
      <c r="Z51" s="19"/>
      <c r="AA51" s="19"/>
    </row>
    <row r="52" spans="1:27" ht="63" customHeight="1">
      <c r="A52" s="19">
        <v>30</v>
      </c>
      <c r="B52" s="209" t="s">
        <v>2664</v>
      </c>
      <c r="C52" s="209" t="s">
        <v>158</v>
      </c>
      <c r="D52" s="209" t="s">
        <v>3984</v>
      </c>
      <c r="E52" s="19" t="s">
        <v>3927</v>
      </c>
      <c r="F52" s="19" t="s">
        <v>3681</v>
      </c>
      <c r="G52" s="211"/>
      <c r="H52" s="211" t="s">
        <v>3980</v>
      </c>
      <c r="I52" s="19"/>
      <c r="J52" s="19" t="s">
        <v>3690</v>
      </c>
      <c r="K52" s="19" t="s">
        <v>3985</v>
      </c>
      <c r="L52" s="19" t="s">
        <v>3930</v>
      </c>
      <c r="M52" s="19" t="s">
        <v>3931</v>
      </c>
      <c r="N52" s="19"/>
      <c r="O52" s="19"/>
      <c r="P52" s="19"/>
      <c r="Q52" s="19"/>
      <c r="R52" s="19"/>
      <c r="S52" s="19"/>
      <c r="T52" s="19"/>
      <c r="U52" s="19"/>
      <c r="V52" s="19"/>
      <c r="W52" s="19"/>
      <c r="X52" s="19"/>
      <c r="Y52" s="19"/>
      <c r="Z52" s="19"/>
      <c r="AA52" s="19"/>
    </row>
    <row r="53" spans="1:27" ht="63" customHeight="1">
      <c r="A53" s="19">
        <v>31</v>
      </c>
      <c r="B53" s="209" t="s">
        <v>2713</v>
      </c>
      <c r="C53" s="209" t="s">
        <v>158</v>
      </c>
      <c r="D53" s="209" t="s">
        <v>3986</v>
      </c>
      <c r="E53" s="19" t="s">
        <v>3927</v>
      </c>
      <c r="F53" s="19" t="s">
        <v>3681</v>
      </c>
      <c r="G53" s="211"/>
      <c r="H53" s="211" t="s">
        <v>3980</v>
      </c>
      <c r="I53" s="19"/>
      <c r="J53" s="19" t="s">
        <v>3690</v>
      </c>
      <c r="K53" s="19" t="s">
        <v>3987</v>
      </c>
      <c r="L53" s="19" t="s">
        <v>3930</v>
      </c>
      <c r="M53" s="19" t="s">
        <v>3931</v>
      </c>
      <c r="N53" s="19"/>
      <c r="O53" s="19"/>
      <c r="P53" s="19"/>
      <c r="Q53" s="19"/>
      <c r="R53" s="19"/>
      <c r="S53" s="19"/>
      <c r="T53" s="19"/>
      <c r="U53" s="19"/>
      <c r="V53" s="19"/>
      <c r="W53" s="19"/>
      <c r="X53" s="19"/>
      <c r="Y53" s="19"/>
      <c r="Z53" s="19"/>
      <c r="AA53" s="19"/>
    </row>
    <row r="54" spans="1:27" ht="63" customHeight="1">
      <c r="A54" s="19">
        <v>32</v>
      </c>
      <c r="B54" s="209" t="s">
        <v>2713</v>
      </c>
      <c r="C54" s="209" t="s">
        <v>158</v>
      </c>
      <c r="D54" s="209" t="s">
        <v>3988</v>
      </c>
      <c r="E54" s="19" t="s">
        <v>3927</v>
      </c>
      <c r="F54" s="19" t="s">
        <v>3681</v>
      </c>
      <c r="G54" s="211"/>
      <c r="H54" s="211" t="s">
        <v>3980</v>
      </c>
      <c r="I54" s="19"/>
      <c r="J54" s="19" t="s">
        <v>3916</v>
      </c>
      <c r="K54" s="214" t="s">
        <v>3972</v>
      </c>
      <c r="L54" s="19" t="s">
        <v>3930</v>
      </c>
      <c r="M54" s="19" t="s">
        <v>3931</v>
      </c>
      <c r="N54" s="19"/>
      <c r="O54" s="19"/>
      <c r="P54" s="19"/>
      <c r="Q54" s="19"/>
      <c r="R54" s="19"/>
      <c r="S54" s="19"/>
      <c r="T54" s="19"/>
      <c r="U54" s="19"/>
      <c r="V54" s="19"/>
      <c r="W54" s="19"/>
      <c r="X54" s="19"/>
      <c r="Y54" s="19"/>
      <c r="Z54" s="19"/>
      <c r="AA54" s="19"/>
    </row>
    <row r="55" spans="1:27" ht="63" customHeight="1">
      <c r="A55" s="19">
        <v>33</v>
      </c>
      <c r="B55" s="209" t="s">
        <v>2713</v>
      </c>
      <c r="C55" s="209" t="s">
        <v>158</v>
      </c>
      <c r="D55" s="209" t="s">
        <v>3989</v>
      </c>
      <c r="E55" s="19" t="s">
        <v>3927</v>
      </c>
      <c r="F55" s="19" t="s">
        <v>3681</v>
      </c>
      <c r="G55" s="211"/>
      <c r="H55" s="211" t="s">
        <v>3980</v>
      </c>
      <c r="I55" s="19"/>
      <c r="J55" s="19" t="s">
        <v>3916</v>
      </c>
      <c r="K55" s="19" t="s">
        <v>3990</v>
      </c>
      <c r="L55" s="19" t="s">
        <v>3930</v>
      </c>
      <c r="M55" s="19" t="s">
        <v>3931</v>
      </c>
      <c r="N55" s="19"/>
      <c r="O55" s="19"/>
      <c r="P55" s="19"/>
      <c r="Q55" s="19"/>
      <c r="R55" s="19"/>
      <c r="S55" s="19"/>
      <c r="T55" s="19"/>
      <c r="U55" s="19"/>
      <c r="V55" s="19"/>
      <c r="W55" s="19"/>
      <c r="X55" s="19"/>
      <c r="Y55" s="19"/>
      <c r="Z55" s="19"/>
      <c r="AA55" s="19"/>
    </row>
    <row r="56" spans="1:27" ht="63" customHeight="1">
      <c r="A56" s="19">
        <v>34</v>
      </c>
      <c r="B56" s="209" t="s">
        <v>2713</v>
      </c>
      <c r="C56" s="209" t="s">
        <v>158</v>
      </c>
      <c r="D56" s="209" t="s">
        <v>3991</v>
      </c>
      <c r="E56" s="19" t="s">
        <v>3927</v>
      </c>
      <c r="F56" s="19" t="s">
        <v>3681</v>
      </c>
      <c r="G56" s="211"/>
      <c r="H56" s="211" t="s">
        <v>3980</v>
      </c>
      <c r="I56" s="19"/>
      <c r="J56" s="19" t="s">
        <v>3916</v>
      </c>
      <c r="K56" s="214" t="s">
        <v>3992</v>
      </c>
      <c r="L56" s="19" t="s">
        <v>3930</v>
      </c>
      <c r="M56" s="19" t="s">
        <v>3931</v>
      </c>
      <c r="N56" s="19"/>
      <c r="O56" s="19"/>
      <c r="P56" s="19"/>
      <c r="Q56" s="19"/>
      <c r="R56" s="19"/>
      <c r="S56" s="19"/>
      <c r="T56" s="19"/>
      <c r="U56" s="19"/>
      <c r="V56" s="19"/>
      <c r="W56" s="19"/>
      <c r="X56" s="19"/>
      <c r="Y56" s="19"/>
      <c r="Z56" s="19"/>
      <c r="AA56" s="19"/>
    </row>
    <row r="57" spans="1:27" ht="63" customHeight="1">
      <c r="A57" s="19">
        <v>35</v>
      </c>
      <c r="B57" s="209" t="s">
        <v>2713</v>
      </c>
      <c r="C57" s="209" t="s">
        <v>158</v>
      </c>
      <c r="D57" s="209" t="s">
        <v>3993</v>
      </c>
      <c r="E57" s="19" t="s">
        <v>3927</v>
      </c>
      <c r="F57" s="19" t="s">
        <v>3681</v>
      </c>
      <c r="G57" s="211"/>
      <c r="H57" s="211" t="s">
        <v>3980</v>
      </c>
      <c r="I57" s="19"/>
      <c r="J57" s="19" t="s">
        <v>3916</v>
      </c>
      <c r="K57" s="214" t="s">
        <v>3992</v>
      </c>
      <c r="L57" s="19" t="s">
        <v>3930</v>
      </c>
      <c r="M57" s="19" t="s">
        <v>3931</v>
      </c>
      <c r="N57" s="19"/>
      <c r="O57" s="19"/>
      <c r="P57" s="19"/>
      <c r="Q57" s="19"/>
      <c r="R57" s="19"/>
      <c r="S57" s="19"/>
      <c r="T57" s="19"/>
      <c r="U57" s="19"/>
      <c r="V57" s="19"/>
      <c r="W57" s="19"/>
      <c r="X57" s="19"/>
      <c r="Y57" s="19"/>
      <c r="Z57" s="19"/>
      <c r="AA57" s="19"/>
    </row>
    <row r="58" spans="1:27" ht="236.25" customHeight="1">
      <c r="A58" s="19">
        <v>36</v>
      </c>
      <c r="B58" s="209" t="s">
        <v>2780</v>
      </c>
      <c r="C58" s="209" t="s">
        <v>158</v>
      </c>
      <c r="D58" s="209" t="s">
        <v>3994</v>
      </c>
      <c r="E58" s="210" t="s">
        <v>3927</v>
      </c>
      <c r="F58" s="209" t="s">
        <v>3681</v>
      </c>
      <c r="G58" s="211"/>
      <c r="H58" s="212" t="s">
        <v>3980</v>
      </c>
      <c r="I58" s="19"/>
      <c r="J58" s="210" t="s">
        <v>3696</v>
      </c>
      <c r="K58" s="213" t="s">
        <v>3995</v>
      </c>
      <c r="L58" s="209" t="s">
        <v>3930</v>
      </c>
      <c r="M58" s="209" t="s">
        <v>3931</v>
      </c>
      <c r="N58" s="19"/>
      <c r="O58" s="19"/>
      <c r="P58" s="19"/>
      <c r="Q58" s="19"/>
      <c r="R58" s="19"/>
      <c r="S58" s="19"/>
      <c r="T58" s="19"/>
      <c r="U58" s="19"/>
      <c r="V58" s="19"/>
      <c r="W58" s="19"/>
      <c r="X58" s="19"/>
      <c r="Y58" s="19"/>
      <c r="Z58" s="19"/>
      <c r="AA58" s="19"/>
    </row>
    <row r="59" spans="1:27" ht="409.5" customHeight="1">
      <c r="A59" s="19">
        <v>37</v>
      </c>
      <c r="B59" s="209" t="s">
        <v>2780</v>
      </c>
      <c r="C59" s="209" t="s">
        <v>158</v>
      </c>
      <c r="D59" s="209" t="s">
        <v>3996</v>
      </c>
      <c r="E59" s="210" t="s">
        <v>3927</v>
      </c>
      <c r="F59" s="209" t="s">
        <v>3681</v>
      </c>
      <c r="G59" s="211"/>
      <c r="H59" s="212" t="s">
        <v>3980</v>
      </c>
      <c r="I59" s="19"/>
      <c r="J59" s="209" t="s">
        <v>3696</v>
      </c>
      <c r="K59" s="213" t="s">
        <v>3997</v>
      </c>
      <c r="L59" s="209" t="s">
        <v>3930</v>
      </c>
      <c r="M59" s="209" t="s">
        <v>3931</v>
      </c>
      <c r="N59" s="19"/>
      <c r="O59" s="19"/>
      <c r="P59" s="19"/>
      <c r="Q59" s="19"/>
      <c r="R59" s="19"/>
      <c r="S59" s="19"/>
      <c r="T59" s="19"/>
      <c r="U59" s="19"/>
      <c r="V59" s="19"/>
      <c r="W59" s="19"/>
      <c r="X59" s="19"/>
      <c r="Y59" s="19"/>
      <c r="Z59" s="19"/>
      <c r="AA59" s="19"/>
    </row>
    <row r="60" spans="1:27" ht="47.25" customHeight="1">
      <c r="A60" s="19">
        <v>38</v>
      </c>
      <c r="B60" s="209" t="s">
        <v>2780</v>
      </c>
      <c r="C60" s="209" t="s">
        <v>158</v>
      </c>
      <c r="D60" s="209" t="s">
        <v>3998</v>
      </c>
      <c r="E60" s="209" t="s">
        <v>3927</v>
      </c>
      <c r="F60" s="209" t="s">
        <v>3681</v>
      </c>
      <c r="G60" s="212" t="s">
        <v>3999</v>
      </c>
      <c r="H60" s="212" t="s">
        <v>3980</v>
      </c>
      <c r="I60" s="19"/>
      <c r="J60" s="210" t="s">
        <v>3693</v>
      </c>
      <c r="K60" s="213"/>
      <c r="L60" s="209" t="s">
        <v>3930</v>
      </c>
      <c r="M60" s="19" t="s">
        <v>3939</v>
      </c>
      <c r="N60" s="19"/>
      <c r="O60" s="19"/>
      <c r="P60" s="19"/>
      <c r="Q60" s="19"/>
      <c r="R60" s="19"/>
      <c r="S60" s="19"/>
      <c r="T60" s="19"/>
      <c r="U60" s="19"/>
      <c r="V60" s="19"/>
      <c r="W60" s="19"/>
      <c r="X60" s="19"/>
      <c r="Y60" s="19"/>
      <c r="Z60" s="19"/>
      <c r="AA60" s="19"/>
    </row>
    <row r="61" spans="1:27" ht="47.25" customHeight="1">
      <c r="A61" s="19">
        <v>39</v>
      </c>
      <c r="B61" s="209" t="s">
        <v>2780</v>
      </c>
      <c r="C61" s="209" t="s">
        <v>158</v>
      </c>
      <c r="D61" s="209" t="s">
        <v>4000</v>
      </c>
      <c r="E61" s="19" t="s">
        <v>3927</v>
      </c>
      <c r="F61" s="19" t="s">
        <v>3681</v>
      </c>
      <c r="G61" s="211"/>
      <c r="H61" s="211" t="s">
        <v>3980</v>
      </c>
      <c r="I61" s="19"/>
      <c r="J61" s="19" t="s">
        <v>3693</v>
      </c>
      <c r="K61" s="213" t="s">
        <v>4001</v>
      </c>
      <c r="L61" s="19" t="s">
        <v>3930</v>
      </c>
      <c r="M61" s="19" t="s">
        <v>3939</v>
      </c>
      <c r="N61" s="19"/>
      <c r="O61" s="19"/>
      <c r="P61" s="19"/>
      <c r="Q61" s="19"/>
      <c r="R61" s="19"/>
      <c r="S61" s="19"/>
      <c r="T61" s="19"/>
      <c r="U61" s="19"/>
      <c r="V61" s="19"/>
      <c r="W61" s="19"/>
      <c r="X61" s="19"/>
      <c r="Y61" s="19"/>
      <c r="Z61" s="19"/>
      <c r="AA61" s="19"/>
    </row>
    <row r="62" spans="1:27" ht="47.25" customHeight="1">
      <c r="A62" s="19">
        <v>40</v>
      </c>
      <c r="B62" s="209" t="s">
        <v>2032</v>
      </c>
      <c r="C62" s="209" t="s">
        <v>158</v>
      </c>
      <c r="D62" s="209" t="s">
        <v>4002</v>
      </c>
      <c r="E62" s="19" t="s">
        <v>3927</v>
      </c>
      <c r="F62" s="19" t="s">
        <v>3681</v>
      </c>
      <c r="G62" s="211"/>
      <c r="H62" s="211" t="s">
        <v>4003</v>
      </c>
      <c r="I62" s="19"/>
      <c r="J62" s="19" t="s">
        <v>3690</v>
      </c>
      <c r="K62" s="19" t="s">
        <v>4004</v>
      </c>
      <c r="L62" s="19" t="s">
        <v>3930</v>
      </c>
      <c r="M62" s="19" t="s">
        <v>3931</v>
      </c>
      <c r="N62" s="19"/>
      <c r="O62" s="19"/>
      <c r="P62" s="19"/>
      <c r="Q62" s="19"/>
      <c r="R62" s="19"/>
      <c r="S62" s="19"/>
      <c r="T62" s="19"/>
      <c r="U62" s="19"/>
      <c r="V62" s="19"/>
      <c r="W62" s="19"/>
      <c r="X62" s="19"/>
      <c r="Y62" s="19"/>
      <c r="Z62" s="19"/>
      <c r="AA62" s="19"/>
    </row>
    <row r="63" spans="1:27" ht="47.25" customHeight="1">
      <c r="A63" s="19">
        <v>41</v>
      </c>
      <c r="B63" s="209" t="s">
        <v>2032</v>
      </c>
      <c r="C63" s="209" t="s">
        <v>158</v>
      </c>
      <c r="D63" s="209" t="s">
        <v>4005</v>
      </c>
      <c r="E63" s="19" t="s">
        <v>3927</v>
      </c>
      <c r="F63" s="19" t="s">
        <v>3681</v>
      </c>
      <c r="G63" s="211"/>
      <c r="H63" s="211" t="s">
        <v>4003</v>
      </c>
      <c r="I63" s="19"/>
      <c r="J63" s="19" t="s">
        <v>3917</v>
      </c>
      <c r="K63" s="19" t="s">
        <v>4006</v>
      </c>
      <c r="L63" s="19" t="s">
        <v>3930</v>
      </c>
      <c r="M63" s="19" t="s">
        <v>3931</v>
      </c>
      <c r="N63" s="33"/>
      <c r="O63" s="19"/>
      <c r="P63" s="19"/>
      <c r="Q63" s="19"/>
      <c r="R63" s="19"/>
      <c r="S63" s="19"/>
      <c r="T63" s="19"/>
      <c r="U63" s="19"/>
      <c r="V63" s="19"/>
      <c r="W63" s="19"/>
      <c r="X63" s="19"/>
      <c r="Y63" s="19"/>
      <c r="Z63" s="19"/>
      <c r="AA63" s="19"/>
    </row>
    <row r="64" spans="1:27" ht="47.25" customHeight="1">
      <c r="A64" s="19">
        <v>42</v>
      </c>
      <c r="B64" s="209" t="s">
        <v>2032</v>
      </c>
      <c r="C64" s="209" t="s">
        <v>158</v>
      </c>
      <c r="D64" s="209" t="s">
        <v>4007</v>
      </c>
      <c r="E64" s="19" t="s">
        <v>3927</v>
      </c>
      <c r="F64" s="19" t="s">
        <v>3681</v>
      </c>
      <c r="G64" s="211"/>
      <c r="H64" s="211" t="s">
        <v>4003</v>
      </c>
      <c r="I64" s="213"/>
      <c r="J64" s="19" t="s">
        <v>3690</v>
      </c>
      <c r="K64" s="19" t="s">
        <v>4008</v>
      </c>
      <c r="L64" s="19" t="s">
        <v>3930</v>
      </c>
      <c r="M64" s="19" t="s">
        <v>3931</v>
      </c>
      <c r="N64" s="19"/>
      <c r="O64" s="19"/>
      <c r="P64" s="19"/>
      <c r="Q64" s="19"/>
      <c r="R64" s="19"/>
      <c r="S64" s="19"/>
      <c r="T64" s="19"/>
      <c r="U64" s="19"/>
      <c r="V64" s="19"/>
      <c r="W64" s="19"/>
      <c r="X64" s="19"/>
      <c r="Y64" s="19"/>
      <c r="Z64" s="19"/>
      <c r="AA64" s="19"/>
    </row>
    <row r="65" spans="1:27" ht="47.25" customHeight="1">
      <c r="A65" s="19">
        <v>43</v>
      </c>
      <c r="B65" s="209" t="s">
        <v>2032</v>
      </c>
      <c r="C65" s="209" t="s">
        <v>158</v>
      </c>
      <c r="D65" s="209" t="s">
        <v>4009</v>
      </c>
      <c r="E65" s="19" t="s">
        <v>3927</v>
      </c>
      <c r="F65" s="19" t="s">
        <v>3681</v>
      </c>
      <c r="G65" s="211"/>
      <c r="H65" s="211" t="s">
        <v>4003</v>
      </c>
      <c r="I65" s="19"/>
      <c r="J65" s="19" t="s">
        <v>3917</v>
      </c>
      <c r="K65" s="19"/>
      <c r="L65" s="19" t="s">
        <v>3930</v>
      </c>
      <c r="M65" s="19" t="s">
        <v>3931</v>
      </c>
      <c r="N65" s="33"/>
      <c r="O65" s="19"/>
      <c r="P65" s="19"/>
      <c r="Q65" s="19"/>
      <c r="R65" s="19"/>
      <c r="S65" s="19"/>
      <c r="T65" s="19"/>
      <c r="U65" s="19"/>
      <c r="V65" s="19"/>
      <c r="W65" s="19"/>
      <c r="X65" s="19"/>
      <c r="Y65" s="19"/>
      <c r="Z65" s="19"/>
      <c r="AA65" s="19"/>
    </row>
    <row r="66" spans="1:27" ht="47.25" customHeight="1">
      <c r="A66" s="19">
        <v>44</v>
      </c>
      <c r="B66" s="209" t="s">
        <v>2032</v>
      </c>
      <c r="C66" s="209" t="s">
        <v>158</v>
      </c>
      <c r="D66" s="209" t="s">
        <v>4010</v>
      </c>
      <c r="E66" s="19" t="s">
        <v>3927</v>
      </c>
      <c r="F66" s="19" t="s">
        <v>3681</v>
      </c>
      <c r="G66" s="211"/>
      <c r="H66" s="211" t="s">
        <v>4003</v>
      </c>
      <c r="I66" s="19"/>
      <c r="J66" s="19" t="s">
        <v>3919</v>
      </c>
      <c r="K66" s="19"/>
      <c r="L66" s="19" t="s">
        <v>3930</v>
      </c>
      <c r="M66" s="19" t="s">
        <v>3931</v>
      </c>
      <c r="N66" s="33"/>
      <c r="O66" s="19"/>
      <c r="P66" s="19"/>
      <c r="Q66" s="19"/>
      <c r="R66" s="19"/>
      <c r="S66" s="19"/>
      <c r="T66" s="19"/>
      <c r="U66" s="19"/>
      <c r="V66" s="19"/>
      <c r="W66" s="19"/>
      <c r="X66" s="19"/>
      <c r="Y66" s="19"/>
      <c r="Z66" s="19"/>
      <c r="AA66" s="19"/>
    </row>
    <row r="67" spans="1:27" ht="47.25" customHeight="1">
      <c r="A67" s="19">
        <v>45</v>
      </c>
      <c r="B67" s="209" t="s">
        <v>1607</v>
      </c>
      <c r="C67" s="209" t="s">
        <v>158</v>
      </c>
      <c r="D67" s="209" t="s">
        <v>4011</v>
      </c>
      <c r="E67" s="19" t="s">
        <v>3927</v>
      </c>
      <c r="F67" s="19" t="s">
        <v>3681</v>
      </c>
      <c r="G67" s="211"/>
      <c r="H67" s="211" t="s">
        <v>4012</v>
      </c>
      <c r="I67" s="19"/>
      <c r="J67" s="19" t="s">
        <v>3916</v>
      </c>
      <c r="K67" s="214" t="s">
        <v>4013</v>
      </c>
      <c r="L67" s="19" t="s">
        <v>3930</v>
      </c>
      <c r="M67" s="19" t="s">
        <v>3931</v>
      </c>
      <c r="N67" s="19"/>
      <c r="O67" s="19"/>
      <c r="P67" s="19"/>
      <c r="Q67" s="19"/>
      <c r="R67" s="19"/>
      <c r="S67" s="19"/>
      <c r="T67" s="19"/>
      <c r="U67" s="19"/>
      <c r="V67" s="19"/>
      <c r="W67" s="19"/>
      <c r="X67" s="19"/>
      <c r="Y67" s="19"/>
      <c r="Z67" s="19"/>
      <c r="AA67" s="19"/>
    </row>
    <row r="68" spans="1:27" ht="204.75" customHeight="1">
      <c r="A68" s="19">
        <v>46</v>
      </c>
      <c r="B68" s="209" t="s">
        <v>2780</v>
      </c>
      <c r="C68" s="209" t="s">
        <v>158</v>
      </c>
      <c r="D68" s="209" t="s">
        <v>4014</v>
      </c>
      <c r="E68" s="210" t="s">
        <v>3927</v>
      </c>
      <c r="F68" s="209" t="s">
        <v>3681</v>
      </c>
      <c r="G68" s="211"/>
      <c r="H68" s="212" t="s">
        <v>3980</v>
      </c>
      <c r="I68" s="19"/>
      <c r="J68" s="209" t="s">
        <v>3696</v>
      </c>
      <c r="K68" s="213" t="s">
        <v>4015</v>
      </c>
      <c r="L68" s="209" t="s">
        <v>3930</v>
      </c>
      <c r="M68" s="209" t="s">
        <v>3931</v>
      </c>
      <c r="N68" s="19"/>
      <c r="O68" s="19"/>
      <c r="P68" s="19"/>
      <c r="Q68" s="19"/>
      <c r="R68" s="19"/>
      <c r="S68" s="19"/>
      <c r="T68" s="19"/>
      <c r="U68" s="19"/>
      <c r="V68" s="19"/>
      <c r="W68" s="19"/>
      <c r="X68" s="19"/>
      <c r="Y68" s="19"/>
      <c r="Z68" s="19"/>
      <c r="AA68" s="19"/>
    </row>
    <row r="69" spans="1:27" ht="47.25" customHeight="1">
      <c r="A69" s="19">
        <v>47</v>
      </c>
      <c r="B69" s="209" t="s">
        <v>2042</v>
      </c>
      <c r="C69" s="209" t="s">
        <v>158</v>
      </c>
      <c r="D69" s="209" t="s">
        <v>4016</v>
      </c>
      <c r="E69" s="19" t="s">
        <v>3927</v>
      </c>
      <c r="F69" s="19" t="s">
        <v>3681</v>
      </c>
      <c r="G69" s="211"/>
      <c r="H69" s="211" t="s">
        <v>4012</v>
      </c>
      <c r="I69" s="19"/>
      <c r="J69" s="19" t="s">
        <v>3916</v>
      </c>
      <c r="K69" s="214" t="s">
        <v>4017</v>
      </c>
      <c r="L69" s="19" t="s">
        <v>3930</v>
      </c>
      <c r="M69" s="19" t="s">
        <v>3931</v>
      </c>
      <c r="N69" s="19"/>
      <c r="O69" s="19"/>
      <c r="P69" s="19"/>
      <c r="Q69" s="19"/>
      <c r="R69" s="19"/>
      <c r="S69" s="19"/>
      <c r="T69" s="19"/>
      <c r="U69" s="19"/>
      <c r="V69" s="19"/>
      <c r="W69" s="19"/>
      <c r="X69" s="19"/>
      <c r="Y69" s="19"/>
      <c r="Z69" s="19"/>
      <c r="AA69" s="19"/>
    </row>
    <row r="70" spans="1:27" ht="47.25" customHeight="1">
      <c r="A70" s="19">
        <v>48</v>
      </c>
      <c r="B70" s="209" t="s">
        <v>2519</v>
      </c>
      <c r="C70" s="209" t="s">
        <v>158</v>
      </c>
      <c r="D70" s="209" t="s">
        <v>4018</v>
      </c>
      <c r="E70" s="19" t="s">
        <v>3927</v>
      </c>
      <c r="F70" s="19" t="s">
        <v>3681</v>
      </c>
      <c r="G70" s="211"/>
      <c r="H70" s="211" t="s">
        <v>4012</v>
      </c>
      <c r="I70" s="19"/>
      <c r="J70" s="19" t="s">
        <v>3916</v>
      </c>
      <c r="K70" s="19" t="s">
        <v>4019</v>
      </c>
      <c r="L70" s="19" t="s">
        <v>3930</v>
      </c>
      <c r="M70" s="19" t="s">
        <v>3931</v>
      </c>
      <c r="N70" s="19"/>
      <c r="O70" s="19"/>
      <c r="P70" s="19"/>
      <c r="Q70" s="19"/>
      <c r="R70" s="19"/>
      <c r="S70" s="19"/>
      <c r="T70" s="19"/>
      <c r="U70" s="19"/>
      <c r="V70" s="19"/>
      <c r="W70" s="19"/>
      <c r="X70" s="19"/>
      <c r="Y70" s="19"/>
      <c r="Z70" s="19"/>
      <c r="AA70" s="19"/>
    </row>
    <row r="71" spans="1:27" ht="47.25" customHeight="1">
      <c r="A71" s="19">
        <v>49</v>
      </c>
      <c r="B71" s="209" t="s">
        <v>2519</v>
      </c>
      <c r="C71" s="209" t="s">
        <v>158</v>
      </c>
      <c r="D71" s="209" t="s">
        <v>4020</v>
      </c>
      <c r="E71" s="19" t="s">
        <v>3927</v>
      </c>
      <c r="F71" s="19" t="s">
        <v>3681</v>
      </c>
      <c r="G71" s="211"/>
      <c r="H71" s="211" t="s">
        <v>4012</v>
      </c>
      <c r="I71" s="19"/>
      <c r="J71" s="19" t="s">
        <v>3690</v>
      </c>
      <c r="K71" s="19" t="s">
        <v>4021</v>
      </c>
      <c r="L71" s="19" t="s">
        <v>3930</v>
      </c>
      <c r="M71" s="19" t="s">
        <v>3931</v>
      </c>
      <c r="N71" s="19"/>
      <c r="O71" s="19"/>
      <c r="P71" s="19"/>
      <c r="Q71" s="19"/>
      <c r="R71" s="19"/>
      <c r="S71" s="19"/>
      <c r="T71" s="19"/>
      <c r="U71" s="19"/>
      <c r="V71" s="19"/>
      <c r="W71" s="19"/>
      <c r="X71" s="19"/>
      <c r="Y71" s="19"/>
      <c r="Z71" s="19"/>
      <c r="AA71" s="19"/>
    </row>
    <row r="72" spans="1:27" ht="47.25" customHeight="1">
      <c r="A72" s="19">
        <v>50</v>
      </c>
      <c r="B72" s="209" t="s">
        <v>2519</v>
      </c>
      <c r="C72" s="209" t="s">
        <v>158</v>
      </c>
      <c r="D72" s="209" t="s">
        <v>4022</v>
      </c>
      <c r="E72" s="19" t="s">
        <v>3927</v>
      </c>
      <c r="F72" s="19" t="s">
        <v>3681</v>
      </c>
      <c r="G72" s="211"/>
      <c r="H72" s="211" t="s">
        <v>4012</v>
      </c>
      <c r="I72" s="19"/>
      <c r="J72" s="19" t="s">
        <v>3916</v>
      </c>
      <c r="K72" s="214" t="s">
        <v>4023</v>
      </c>
      <c r="L72" s="19" t="s">
        <v>3930</v>
      </c>
      <c r="M72" s="19" t="s">
        <v>3931</v>
      </c>
      <c r="N72" s="19"/>
      <c r="O72" s="19"/>
      <c r="P72" s="19"/>
      <c r="Q72" s="19"/>
      <c r="R72" s="19"/>
      <c r="S72" s="19"/>
      <c r="T72" s="19"/>
      <c r="U72" s="19"/>
      <c r="V72" s="19"/>
      <c r="W72" s="19"/>
      <c r="X72" s="19"/>
      <c r="Y72" s="19"/>
      <c r="Z72" s="19"/>
      <c r="AA72" s="19"/>
    </row>
    <row r="73" spans="1:27" ht="38.25" customHeight="1">
      <c r="A73" s="19">
        <v>51</v>
      </c>
      <c r="B73" s="48" t="s">
        <v>1608</v>
      </c>
      <c r="C73" s="48" t="s">
        <v>158</v>
      </c>
      <c r="D73" s="48" t="s">
        <v>4024</v>
      </c>
      <c r="E73" s="33" t="s">
        <v>3927</v>
      </c>
      <c r="F73" s="33" t="s">
        <v>3681</v>
      </c>
      <c r="G73" s="215"/>
      <c r="H73" s="215" t="s">
        <v>4012</v>
      </c>
      <c r="I73" s="33"/>
      <c r="J73" s="33" t="s">
        <v>3915</v>
      </c>
      <c r="K73" s="33" t="s">
        <v>4025</v>
      </c>
      <c r="L73" s="33" t="s">
        <v>3930</v>
      </c>
      <c r="M73" s="19" t="s">
        <v>3939</v>
      </c>
      <c r="N73" s="33"/>
      <c r="O73" s="33"/>
      <c r="P73" s="33"/>
      <c r="Q73" s="33"/>
      <c r="R73" s="33"/>
      <c r="S73" s="33"/>
      <c r="T73" s="33"/>
      <c r="U73" s="33"/>
      <c r="V73" s="33"/>
      <c r="W73" s="33"/>
      <c r="X73" s="33"/>
      <c r="Y73" s="33"/>
      <c r="Z73" s="33"/>
      <c r="AA73" s="33"/>
    </row>
    <row r="74" spans="1:27" ht="47.25" customHeight="1">
      <c r="A74" s="19">
        <v>52</v>
      </c>
      <c r="B74" s="209" t="s">
        <v>1608</v>
      </c>
      <c r="C74" s="209" t="s">
        <v>158</v>
      </c>
      <c r="D74" s="209" t="s">
        <v>4026</v>
      </c>
      <c r="E74" s="19" t="s">
        <v>3927</v>
      </c>
      <c r="F74" s="19" t="s">
        <v>3681</v>
      </c>
      <c r="G74" s="211"/>
      <c r="H74" s="211" t="s">
        <v>4012</v>
      </c>
      <c r="I74" s="19"/>
      <c r="J74" s="19" t="s">
        <v>3917</v>
      </c>
      <c r="K74" s="19" t="s">
        <v>4027</v>
      </c>
      <c r="L74" s="19" t="s">
        <v>3930</v>
      </c>
      <c r="M74" s="19" t="s">
        <v>3931</v>
      </c>
      <c r="N74" s="19"/>
      <c r="O74" s="19"/>
      <c r="P74" s="19"/>
      <c r="Q74" s="19"/>
      <c r="R74" s="19"/>
      <c r="S74" s="19"/>
      <c r="T74" s="19"/>
      <c r="U74" s="19"/>
      <c r="V74" s="19"/>
      <c r="W74" s="19"/>
      <c r="X74" s="19"/>
      <c r="Y74" s="19"/>
      <c r="Z74" s="19"/>
      <c r="AA74" s="19"/>
    </row>
    <row r="75" spans="1:27" ht="31.5" customHeight="1">
      <c r="A75" s="19">
        <v>53</v>
      </c>
      <c r="B75" s="209" t="s">
        <v>2884</v>
      </c>
      <c r="C75" s="209" t="s">
        <v>158</v>
      </c>
      <c r="D75" s="209" t="s">
        <v>3571</v>
      </c>
      <c r="E75" s="19" t="s">
        <v>3927</v>
      </c>
      <c r="F75" s="19" t="s">
        <v>3681</v>
      </c>
      <c r="G75" s="211"/>
      <c r="H75" s="212" t="s">
        <v>4028</v>
      </c>
      <c r="I75" s="19"/>
      <c r="J75" s="19" t="s">
        <v>3690</v>
      </c>
      <c r="K75" s="214" t="s">
        <v>4029</v>
      </c>
      <c r="L75" s="19" t="s">
        <v>3930</v>
      </c>
      <c r="M75" s="19" t="s">
        <v>3931</v>
      </c>
      <c r="N75" s="19"/>
      <c r="O75" s="19"/>
      <c r="P75" s="19"/>
      <c r="Q75" s="19"/>
      <c r="R75" s="19"/>
      <c r="S75" s="19"/>
      <c r="T75" s="19"/>
      <c r="U75" s="19"/>
      <c r="V75" s="19"/>
      <c r="W75" s="19"/>
      <c r="X75" s="19"/>
      <c r="Y75" s="19"/>
      <c r="Z75" s="19"/>
      <c r="AA75" s="19"/>
    </row>
    <row r="76" spans="1:27" ht="47.25" customHeight="1">
      <c r="A76" s="19">
        <v>54</v>
      </c>
      <c r="B76" s="213" t="s">
        <v>2884</v>
      </c>
      <c r="C76" s="213" t="s">
        <v>158</v>
      </c>
      <c r="D76" s="213" t="s">
        <v>4030</v>
      </c>
      <c r="E76" s="214" t="s">
        <v>3927</v>
      </c>
      <c r="F76" s="214" t="s">
        <v>3681</v>
      </c>
      <c r="G76" s="216"/>
      <c r="H76" s="217" t="s">
        <v>4028</v>
      </c>
      <c r="I76" s="213"/>
      <c r="J76" s="214" t="s">
        <v>3696</v>
      </c>
      <c r="K76" s="213"/>
      <c r="L76" s="19" t="s">
        <v>3930</v>
      </c>
      <c r="M76" s="19" t="s">
        <v>3931</v>
      </c>
      <c r="N76" s="33"/>
      <c r="O76" s="19"/>
      <c r="P76" s="19"/>
      <c r="Q76" s="19"/>
      <c r="R76" s="19"/>
      <c r="S76" s="19"/>
      <c r="T76" s="19"/>
      <c r="U76" s="19"/>
      <c r="V76" s="19"/>
      <c r="W76" s="19"/>
      <c r="X76" s="19"/>
      <c r="Y76" s="19"/>
      <c r="Z76" s="19"/>
      <c r="AA76" s="19"/>
    </row>
    <row r="77" spans="1:27" ht="94.5" customHeight="1">
      <c r="A77" s="19">
        <v>55</v>
      </c>
      <c r="B77" s="209" t="s">
        <v>2884</v>
      </c>
      <c r="C77" s="209" t="s">
        <v>158</v>
      </c>
      <c r="D77" s="209" t="s">
        <v>4031</v>
      </c>
      <c r="E77" s="19" t="s">
        <v>3927</v>
      </c>
      <c r="F77" s="19" t="s">
        <v>3681</v>
      </c>
      <c r="G77" s="211"/>
      <c r="H77" s="212" t="s">
        <v>4028</v>
      </c>
      <c r="I77" s="19"/>
      <c r="J77" s="19" t="s">
        <v>3758</v>
      </c>
      <c r="K77" s="213" t="s">
        <v>4032</v>
      </c>
      <c r="L77" s="19" t="s">
        <v>3930</v>
      </c>
      <c r="M77" s="19" t="s">
        <v>3931</v>
      </c>
      <c r="N77" s="19"/>
      <c r="O77" s="19"/>
      <c r="P77" s="19"/>
      <c r="Q77" s="19"/>
      <c r="R77" s="19"/>
      <c r="S77" s="19"/>
      <c r="T77" s="19"/>
      <c r="U77" s="19"/>
      <c r="V77" s="19"/>
      <c r="W77" s="19"/>
      <c r="X77" s="19"/>
      <c r="Y77" s="19"/>
      <c r="Z77" s="19"/>
      <c r="AA77" s="19"/>
    </row>
    <row r="78" spans="1:27" ht="31.5" customHeight="1">
      <c r="A78" s="19">
        <v>56</v>
      </c>
      <c r="B78" s="209" t="s">
        <v>2884</v>
      </c>
      <c r="C78" s="209" t="s">
        <v>158</v>
      </c>
      <c r="D78" s="209" t="s">
        <v>4033</v>
      </c>
      <c r="E78" s="19" t="s">
        <v>3927</v>
      </c>
      <c r="F78" s="19" t="s">
        <v>3681</v>
      </c>
      <c r="G78" s="211"/>
      <c r="H78" s="212" t="s">
        <v>4028</v>
      </c>
      <c r="I78" s="19"/>
      <c r="J78" s="19" t="s">
        <v>3696</v>
      </c>
      <c r="K78" s="19"/>
      <c r="L78" s="19" t="s">
        <v>3930</v>
      </c>
      <c r="M78" s="19" t="s">
        <v>3931</v>
      </c>
      <c r="N78" s="19"/>
      <c r="O78" s="19"/>
      <c r="P78" s="19"/>
      <c r="Q78" s="19"/>
      <c r="R78" s="19"/>
      <c r="S78" s="19"/>
      <c r="T78" s="19"/>
      <c r="U78" s="19"/>
      <c r="V78" s="19"/>
      <c r="W78" s="19"/>
      <c r="X78" s="19"/>
      <c r="Y78" s="19"/>
      <c r="Z78" s="19"/>
      <c r="AA78" s="19"/>
    </row>
    <row r="79" spans="1:27" ht="47.25" customHeight="1">
      <c r="A79" s="19">
        <v>57</v>
      </c>
      <c r="B79" s="209" t="s">
        <v>2519</v>
      </c>
      <c r="C79" s="209" t="s">
        <v>158</v>
      </c>
      <c r="D79" s="209" t="s">
        <v>4034</v>
      </c>
      <c r="E79" s="19" t="s">
        <v>3927</v>
      </c>
      <c r="F79" s="19" t="s">
        <v>3681</v>
      </c>
      <c r="G79" s="211"/>
      <c r="H79" s="212" t="s">
        <v>4028</v>
      </c>
      <c r="I79" s="19"/>
      <c r="J79" s="19" t="s">
        <v>3696</v>
      </c>
      <c r="K79" s="19"/>
      <c r="L79" s="19" t="s">
        <v>3930</v>
      </c>
      <c r="M79" s="19" t="s">
        <v>3931</v>
      </c>
      <c r="N79" s="19"/>
      <c r="O79" s="19"/>
      <c r="P79" s="19"/>
      <c r="Q79" s="19"/>
      <c r="R79" s="19"/>
      <c r="S79" s="19"/>
      <c r="T79" s="19"/>
      <c r="U79" s="19"/>
      <c r="V79" s="19"/>
      <c r="W79" s="19"/>
      <c r="X79" s="19"/>
      <c r="Y79" s="19"/>
      <c r="Z79" s="19"/>
      <c r="AA79" s="19"/>
    </row>
    <row r="80" spans="1:27" ht="47.25" customHeight="1">
      <c r="A80" s="19">
        <v>58</v>
      </c>
      <c r="B80" s="209" t="s">
        <v>2519</v>
      </c>
      <c r="C80" s="209" t="s">
        <v>158</v>
      </c>
      <c r="D80" s="209" t="s">
        <v>4035</v>
      </c>
      <c r="E80" s="19" t="s">
        <v>3927</v>
      </c>
      <c r="F80" s="19" t="s">
        <v>3681</v>
      </c>
      <c r="G80" s="211"/>
      <c r="H80" s="212" t="s">
        <v>4028</v>
      </c>
      <c r="I80" s="19"/>
      <c r="J80" s="19" t="s">
        <v>3693</v>
      </c>
      <c r="K80" s="19" t="s">
        <v>4036</v>
      </c>
      <c r="L80" s="19" t="s">
        <v>3930</v>
      </c>
      <c r="M80" s="19" t="s">
        <v>3939</v>
      </c>
      <c r="N80" s="19"/>
      <c r="O80" s="19"/>
      <c r="P80" s="19"/>
      <c r="Q80" s="19"/>
      <c r="R80" s="19"/>
      <c r="S80" s="19"/>
      <c r="T80" s="19"/>
      <c r="U80" s="19"/>
      <c r="V80" s="19"/>
      <c r="W80" s="19"/>
      <c r="X80" s="19"/>
      <c r="Y80" s="19"/>
      <c r="Z80" s="19"/>
      <c r="AA80" s="19"/>
    </row>
    <row r="81" spans="1:27" ht="47.25" customHeight="1">
      <c r="A81" s="19">
        <v>59</v>
      </c>
      <c r="B81" s="209" t="s">
        <v>2042</v>
      </c>
      <c r="C81" s="209" t="s">
        <v>158</v>
      </c>
      <c r="D81" s="209" t="s">
        <v>4037</v>
      </c>
      <c r="E81" s="19" t="s">
        <v>3927</v>
      </c>
      <c r="F81" s="19" t="s">
        <v>3681</v>
      </c>
      <c r="G81" s="211"/>
      <c r="H81" s="211" t="s">
        <v>4003</v>
      </c>
      <c r="I81" s="19"/>
      <c r="J81" s="19" t="s">
        <v>3693</v>
      </c>
      <c r="K81" s="19" t="s">
        <v>4038</v>
      </c>
      <c r="L81" s="19" t="s">
        <v>3930</v>
      </c>
      <c r="M81" s="19" t="s">
        <v>3939</v>
      </c>
      <c r="N81" s="33"/>
      <c r="O81" s="19"/>
      <c r="P81" s="19"/>
      <c r="Q81" s="19"/>
      <c r="R81" s="19"/>
      <c r="S81" s="19"/>
      <c r="T81" s="19"/>
      <c r="U81" s="19"/>
      <c r="V81" s="19"/>
      <c r="W81" s="19"/>
      <c r="X81" s="19"/>
      <c r="Y81" s="19"/>
      <c r="Z81" s="19"/>
      <c r="AA81" s="19"/>
    </row>
    <row r="82" spans="1:27" ht="47.25" customHeight="1">
      <c r="A82" s="19">
        <v>60</v>
      </c>
      <c r="B82" s="209" t="s">
        <v>2042</v>
      </c>
      <c r="C82" s="209" t="s">
        <v>158</v>
      </c>
      <c r="D82" s="209" t="s">
        <v>4039</v>
      </c>
      <c r="E82" s="19" t="s">
        <v>3927</v>
      </c>
      <c r="F82" s="19" t="s">
        <v>3681</v>
      </c>
      <c r="G82" s="211"/>
      <c r="H82" s="211" t="s">
        <v>4003</v>
      </c>
      <c r="I82" s="19"/>
      <c r="J82" s="19" t="s">
        <v>3693</v>
      </c>
      <c r="K82" s="19" t="s">
        <v>4038</v>
      </c>
      <c r="L82" s="19" t="s">
        <v>3930</v>
      </c>
      <c r="M82" s="19" t="s">
        <v>3939</v>
      </c>
      <c r="N82" s="33"/>
      <c r="O82" s="19"/>
      <c r="P82" s="19"/>
      <c r="Q82" s="19"/>
      <c r="R82" s="19"/>
      <c r="S82" s="19"/>
      <c r="T82" s="19"/>
      <c r="U82" s="19"/>
      <c r="V82" s="19"/>
      <c r="W82" s="19"/>
      <c r="X82" s="19"/>
      <c r="Y82" s="19"/>
      <c r="Z82" s="19"/>
      <c r="AA82" s="19"/>
    </row>
    <row r="83" spans="1:27" ht="47.25" customHeight="1">
      <c r="A83" s="19">
        <v>61</v>
      </c>
      <c r="B83" s="209" t="s">
        <v>2042</v>
      </c>
      <c r="C83" s="209" t="s">
        <v>158</v>
      </c>
      <c r="D83" s="209" t="s">
        <v>4040</v>
      </c>
      <c r="E83" s="19" t="s">
        <v>3927</v>
      </c>
      <c r="F83" s="19" t="s">
        <v>3681</v>
      </c>
      <c r="G83" s="211"/>
      <c r="H83" s="211" t="s">
        <v>4003</v>
      </c>
      <c r="I83" s="19"/>
      <c r="J83" s="19" t="s">
        <v>3693</v>
      </c>
      <c r="K83" s="19" t="s">
        <v>4038</v>
      </c>
      <c r="L83" s="19" t="s">
        <v>3930</v>
      </c>
      <c r="M83" s="19" t="s">
        <v>3939</v>
      </c>
      <c r="N83" s="19"/>
      <c r="O83" s="19"/>
      <c r="P83" s="19"/>
      <c r="Q83" s="19"/>
      <c r="R83" s="19"/>
      <c r="S83" s="19"/>
      <c r="T83" s="19"/>
      <c r="U83" s="19"/>
      <c r="V83" s="19"/>
      <c r="W83" s="19"/>
      <c r="X83" s="19"/>
      <c r="Y83" s="19"/>
      <c r="Z83" s="19"/>
      <c r="AA83" s="19"/>
    </row>
    <row r="84" spans="1:27" ht="47.25" customHeight="1">
      <c r="A84" s="19">
        <v>62</v>
      </c>
      <c r="B84" s="209" t="s">
        <v>2042</v>
      </c>
      <c r="C84" s="209" t="s">
        <v>158</v>
      </c>
      <c r="D84" s="209" t="s">
        <v>4041</v>
      </c>
      <c r="E84" s="19" t="s">
        <v>3927</v>
      </c>
      <c r="F84" s="19" t="s">
        <v>3681</v>
      </c>
      <c r="G84" s="211"/>
      <c r="H84" s="211" t="s">
        <v>4003</v>
      </c>
      <c r="I84" s="19"/>
      <c r="J84" s="19" t="s">
        <v>3693</v>
      </c>
      <c r="K84" s="19"/>
      <c r="L84" s="19" t="s">
        <v>3930</v>
      </c>
      <c r="M84" s="19" t="s">
        <v>3939</v>
      </c>
      <c r="N84" s="33"/>
      <c r="O84" s="19"/>
      <c r="P84" s="19"/>
      <c r="Q84" s="19"/>
      <c r="R84" s="19"/>
      <c r="S84" s="19"/>
      <c r="T84" s="19"/>
      <c r="U84" s="19"/>
      <c r="V84" s="19"/>
      <c r="W84" s="19"/>
      <c r="X84" s="19"/>
      <c r="Y84" s="19"/>
      <c r="Z84" s="19"/>
      <c r="AA84" s="19"/>
    </row>
    <row r="85" spans="1:27" ht="31.5" customHeight="1">
      <c r="A85" s="19">
        <v>63</v>
      </c>
      <c r="B85" s="209" t="s">
        <v>1935</v>
      </c>
      <c r="C85" s="209" t="s">
        <v>58</v>
      </c>
      <c r="D85" s="209" t="s">
        <v>4042</v>
      </c>
      <c r="E85" s="19" t="s">
        <v>3927</v>
      </c>
      <c r="F85" s="19" t="s">
        <v>3681</v>
      </c>
      <c r="G85" s="211"/>
      <c r="H85" s="211" t="s">
        <v>4043</v>
      </c>
      <c r="I85" s="19"/>
      <c r="J85" s="19" t="s">
        <v>3693</v>
      </c>
      <c r="K85" s="19" t="s">
        <v>4044</v>
      </c>
      <c r="L85" s="19" t="s">
        <v>3930</v>
      </c>
      <c r="M85" s="19" t="s">
        <v>3939</v>
      </c>
      <c r="N85" s="33"/>
      <c r="O85" s="19"/>
      <c r="P85" s="19"/>
      <c r="Q85" s="19"/>
      <c r="R85" s="19"/>
      <c r="S85" s="19"/>
      <c r="T85" s="19"/>
      <c r="U85" s="19"/>
      <c r="V85" s="19"/>
      <c r="W85" s="19"/>
      <c r="X85" s="19"/>
      <c r="Y85" s="19"/>
      <c r="Z85" s="19"/>
      <c r="AA85" s="19"/>
    </row>
    <row r="86" spans="1:27" ht="409.5" customHeight="1">
      <c r="A86" s="19">
        <v>64</v>
      </c>
      <c r="B86" s="209" t="s">
        <v>1935</v>
      </c>
      <c r="C86" s="209" t="s">
        <v>58</v>
      </c>
      <c r="D86" s="209" t="s">
        <v>4045</v>
      </c>
      <c r="E86" s="19" t="s">
        <v>3927</v>
      </c>
      <c r="F86" s="19" t="s">
        <v>3681</v>
      </c>
      <c r="G86" s="211"/>
      <c r="H86" s="211" t="s">
        <v>4043</v>
      </c>
      <c r="I86" s="19"/>
      <c r="J86" s="19" t="s">
        <v>3696</v>
      </c>
      <c r="K86" s="209" t="s">
        <v>4046</v>
      </c>
      <c r="L86" s="19" t="s">
        <v>3930</v>
      </c>
      <c r="M86" s="19" t="s">
        <v>3931</v>
      </c>
      <c r="N86" s="33"/>
      <c r="O86" s="19"/>
      <c r="P86" s="19"/>
      <c r="Q86" s="19"/>
      <c r="R86" s="19"/>
      <c r="S86" s="19"/>
      <c r="T86" s="19"/>
      <c r="U86" s="19"/>
      <c r="V86" s="19"/>
      <c r="W86" s="19"/>
      <c r="X86" s="19"/>
      <c r="Y86" s="19"/>
      <c r="Z86" s="19"/>
      <c r="AA86" s="19"/>
    </row>
    <row r="87" spans="1:27" ht="38.25" customHeight="1">
      <c r="A87" s="19">
        <v>65</v>
      </c>
      <c r="B87" s="48" t="s">
        <v>1935</v>
      </c>
      <c r="C87" s="48" t="s">
        <v>58</v>
      </c>
      <c r="D87" s="48" t="s">
        <v>4047</v>
      </c>
      <c r="E87" s="33" t="s">
        <v>3927</v>
      </c>
      <c r="F87" s="33" t="s">
        <v>3681</v>
      </c>
      <c r="G87" s="215"/>
      <c r="H87" s="211" t="s">
        <v>4043</v>
      </c>
      <c r="I87" s="33"/>
      <c r="J87" s="33" t="s">
        <v>3915</v>
      </c>
      <c r="K87" s="33"/>
      <c r="L87" s="33" t="s">
        <v>3930</v>
      </c>
      <c r="M87" s="19" t="s">
        <v>3939</v>
      </c>
      <c r="N87" s="33"/>
      <c r="O87" s="33"/>
      <c r="P87" s="33"/>
      <c r="Q87" s="33"/>
      <c r="R87" s="33"/>
      <c r="S87" s="33"/>
      <c r="T87" s="33"/>
      <c r="U87" s="33"/>
      <c r="V87" s="33"/>
      <c r="W87" s="33"/>
      <c r="X87" s="33"/>
      <c r="Y87" s="33"/>
      <c r="Z87" s="33"/>
      <c r="AA87" s="33"/>
    </row>
    <row r="88" spans="1:27" ht="63" customHeight="1">
      <c r="A88" s="19">
        <v>66</v>
      </c>
      <c r="B88" s="209" t="s">
        <v>1935</v>
      </c>
      <c r="C88" s="209" t="s">
        <v>58</v>
      </c>
      <c r="D88" s="209" t="s">
        <v>4048</v>
      </c>
      <c r="E88" s="19" t="s">
        <v>3927</v>
      </c>
      <c r="F88" s="19" t="s">
        <v>3681</v>
      </c>
      <c r="G88" s="211"/>
      <c r="H88" s="211" t="s">
        <v>4043</v>
      </c>
      <c r="I88" s="19"/>
      <c r="J88" s="19" t="s">
        <v>3917</v>
      </c>
      <c r="K88" s="19" t="s">
        <v>4049</v>
      </c>
      <c r="L88" s="19" t="s">
        <v>3930</v>
      </c>
      <c r="M88" s="19" t="s">
        <v>3931</v>
      </c>
      <c r="N88" s="33"/>
      <c r="O88" s="19"/>
      <c r="P88" s="19"/>
      <c r="Q88" s="19"/>
      <c r="R88" s="19"/>
      <c r="S88" s="19"/>
      <c r="T88" s="19"/>
      <c r="U88" s="19"/>
      <c r="V88" s="19"/>
      <c r="W88" s="19"/>
      <c r="X88" s="19"/>
      <c r="Y88" s="19"/>
      <c r="Z88" s="19"/>
      <c r="AA88" s="19"/>
    </row>
    <row r="89" spans="1:27" ht="31.5" customHeight="1">
      <c r="A89" s="19">
        <v>67</v>
      </c>
      <c r="B89" s="209" t="s">
        <v>952</v>
      </c>
      <c r="C89" s="209" t="s">
        <v>58</v>
      </c>
      <c r="D89" s="209" t="s">
        <v>4050</v>
      </c>
      <c r="E89" s="19" t="s">
        <v>3927</v>
      </c>
      <c r="F89" s="19" t="s">
        <v>3681</v>
      </c>
      <c r="G89" s="211"/>
      <c r="H89" s="211" t="s">
        <v>4003</v>
      </c>
      <c r="I89" s="19"/>
      <c r="J89" s="19" t="s">
        <v>3690</v>
      </c>
      <c r="K89" s="19" t="s">
        <v>4051</v>
      </c>
      <c r="L89" s="19" t="s">
        <v>3930</v>
      </c>
      <c r="M89" s="19" t="s">
        <v>3931</v>
      </c>
      <c r="N89" s="19"/>
      <c r="O89" s="19"/>
      <c r="P89" s="19"/>
      <c r="Q89" s="19"/>
      <c r="R89" s="19"/>
      <c r="S89" s="19"/>
      <c r="T89" s="19"/>
      <c r="U89" s="19"/>
      <c r="V89" s="19"/>
      <c r="W89" s="19"/>
      <c r="X89" s="19"/>
      <c r="Y89" s="19"/>
      <c r="Z89" s="19"/>
      <c r="AA89" s="19"/>
    </row>
    <row r="90" spans="1:27" ht="47.25" customHeight="1">
      <c r="A90" s="19">
        <v>68</v>
      </c>
      <c r="B90" s="209" t="s">
        <v>952</v>
      </c>
      <c r="C90" s="209" t="s">
        <v>58</v>
      </c>
      <c r="D90" s="209" t="s">
        <v>4052</v>
      </c>
      <c r="E90" s="19" t="s">
        <v>3927</v>
      </c>
      <c r="F90" s="19" t="s">
        <v>3681</v>
      </c>
      <c r="G90" s="211"/>
      <c r="H90" s="211" t="s">
        <v>4003</v>
      </c>
      <c r="I90" s="19"/>
      <c r="J90" s="19" t="s">
        <v>3690</v>
      </c>
      <c r="K90" s="19" t="s">
        <v>4053</v>
      </c>
      <c r="L90" s="19" t="s">
        <v>3930</v>
      </c>
      <c r="M90" s="19" t="s">
        <v>3931</v>
      </c>
      <c r="N90" s="19"/>
      <c r="O90" s="19"/>
      <c r="P90" s="19"/>
      <c r="Q90" s="19"/>
      <c r="R90" s="19"/>
      <c r="S90" s="19"/>
      <c r="T90" s="19"/>
      <c r="U90" s="19"/>
      <c r="V90" s="19"/>
      <c r="W90" s="19"/>
      <c r="X90" s="19"/>
      <c r="Y90" s="19"/>
      <c r="Z90" s="19"/>
      <c r="AA90" s="19"/>
    </row>
    <row r="91" spans="1:27" ht="47.25" customHeight="1">
      <c r="A91" s="19">
        <v>69</v>
      </c>
      <c r="B91" s="209" t="s">
        <v>952</v>
      </c>
      <c r="C91" s="209" t="s">
        <v>58</v>
      </c>
      <c r="D91" s="209" t="s">
        <v>4054</v>
      </c>
      <c r="E91" s="19" t="s">
        <v>3927</v>
      </c>
      <c r="F91" s="19" t="s">
        <v>3681</v>
      </c>
      <c r="G91" s="211"/>
      <c r="H91" s="211" t="s">
        <v>4003</v>
      </c>
      <c r="I91" s="19"/>
      <c r="J91" s="19" t="s">
        <v>3916</v>
      </c>
      <c r="K91" s="214" t="s">
        <v>4055</v>
      </c>
      <c r="L91" s="19" t="s">
        <v>3930</v>
      </c>
      <c r="M91" s="19" t="s">
        <v>3931</v>
      </c>
      <c r="N91" s="19"/>
      <c r="O91" s="19"/>
      <c r="P91" s="19"/>
      <c r="Q91" s="19"/>
      <c r="R91" s="19"/>
      <c r="S91" s="19"/>
      <c r="T91" s="19"/>
      <c r="U91" s="19"/>
      <c r="V91" s="19"/>
      <c r="W91" s="19"/>
      <c r="X91" s="19"/>
      <c r="Y91" s="19"/>
      <c r="Z91" s="19"/>
      <c r="AA91" s="19"/>
    </row>
    <row r="92" spans="1:27" ht="47.25" customHeight="1">
      <c r="A92" s="19">
        <v>70</v>
      </c>
      <c r="B92" s="209" t="s">
        <v>960</v>
      </c>
      <c r="C92" s="209" t="s">
        <v>58</v>
      </c>
      <c r="D92" s="209" t="s">
        <v>4056</v>
      </c>
      <c r="E92" s="19" t="s">
        <v>3927</v>
      </c>
      <c r="F92" s="19" t="s">
        <v>3681</v>
      </c>
      <c r="G92" s="211"/>
      <c r="H92" s="211" t="s">
        <v>4057</v>
      </c>
      <c r="I92" s="19"/>
      <c r="J92" s="19" t="s">
        <v>3693</v>
      </c>
      <c r="K92" s="19" t="s">
        <v>4058</v>
      </c>
      <c r="L92" s="19" t="s">
        <v>3930</v>
      </c>
      <c r="M92" s="19" t="s">
        <v>3939</v>
      </c>
      <c r="N92" s="19"/>
      <c r="O92" s="19"/>
      <c r="P92" s="19"/>
      <c r="Q92" s="19"/>
      <c r="R92" s="19"/>
      <c r="S92" s="19"/>
      <c r="T92" s="19"/>
      <c r="U92" s="19"/>
      <c r="V92" s="19"/>
      <c r="W92" s="19"/>
      <c r="X92" s="19"/>
      <c r="Y92" s="19"/>
      <c r="Z92" s="19"/>
      <c r="AA92" s="19"/>
    </row>
    <row r="93" spans="1:27" ht="236.25" customHeight="1">
      <c r="A93" s="19">
        <v>71</v>
      </c>
      <c r="B93" s="209" t="s">
        <v>960</v>
      </c>
      <c r="C93" s="209" t="s">
        <v>58</v>
      </c>
      <c r="D93" s="209" t="s">
        <v>4059</v>
      </c>
      <c r="E93" s="19" t="s">
        <v>3927</v>
      </c>
      <c r="F93" s="19" t="s">
        <v>3681</v>
      </c>
      <c r="G93" s="211"/>
      <c r="H93" s="211" t="s">
        <v>4057</v>
      </c>
      <c r="I93" s="19"/>
      <c r="J93" s="19" t="s">
        <v>3696</v>
      </c>
      <c r="K93" s="209" t="s">
        <v>4060</v>
      </c>
      <c r="L93" s="19" t="s">
        <v>3930</v>
      </c>
      <c r="M93" s="19" t="s">
        <v>3931</v>
      </c>
      <c r="N93" s="19"/>
      <c r="O93" s="19"/>
      <c r="P93" s="19"/>
      <c r="Q93" s="19"/>
      <c r="R93" s="19"/>
      <c r="S93" s="19"/>
      <c r="T93" s="19"/>
      <c r="U93" s="19"/>
      <c r="V93" s="19"/>
      <c r="W93" s="19"/>
      <c r="X93" s="19"/>
      <c r="Y93" s="19"/>
      <c r="Z93" s="19"/>
      <c r="AA93" s="19"/>
    </row>
    <row r="94" spans="1:27" ht="220.5" customHeight="1">
      <c r="A94" s="19">
        <v>72</v>
      </c>
      <c r="B94" s="218" t="s">
        <v>960</v>
      </c>
      <c r="C94" s="218" t="s">
        <v>58</v>
      </c>
      <c r="D94" s="218" t="s">
        <v>4061</v>
      </c>
      <c r="E94" s="219" t="s">
        <v>3927</v>
      </c>
      <c r="F94" s="219" t="s">
        <v>3681</v>
      </c>
      <c r="G94" s="220"/>
      <c r="H94" s="220" t="s">
        <v>4057</v>
      </c>
      <c r="I94" s="218"/>
      <c r="J94" s="219" t="s">
        <v>3696</v>
      </c>
      <c r="K94" s="218" t="s">
        <v>4062</v>
      </c>
      <c r="L94" s="214" t="s">
        <v>3930</v>
      </c>
      <c r="M94" s="214" t="s">
        <v>3931</v>
      </c>
      <c r="N94" s="214"/>
      <c r="O94" s="214"/>
      <c r="P94" s="214"/>
      <c r="Q94" s="214"/>
      <c r="R94" s="214"/>
      <c r="S94" s="214"/>
      <c r="T94" s="214"/>
      <c r="U94" s="214"/>
      <c r="V94" s="214"/>
      <c r="W94" s="214"/>
      <c r="X94" s="214"/>
      <c r="Y94" s="214"/>
      <c r="Z94" s="214"/>
      <c r="AA94" s="214"/>
    </row>
    <row r="95" spans="1:27" ht="47.25" customHeight="1">
      <c r="A95" s="19">
        <v>73</v>
      </c>
      <c r="B95" s="209" t="s">
        <v>961</v>
      </c>
      <c r="C95" s="209" t="s">
        <v>58</v>
      </c>
      <c r="D95" s="209" t="s">
        <v>4063</v>
      </c>
      <c r="E95" s="19" t="s">
        <v>3927</v>
      </c>
      <c r="F95" s="19" t="s">
        <v>3681</v>
      </c>
      <c r="G95" s="211"/>
      <c r="H95" s="211" t="s">
        <v>4064</v>
      </c>
      <c r="I95" s="19"/>
      <c r="J95" s="19" t="s">
        <v>3690</v>
      </c>
      <c r="K95" s="19" t="s">
        <v>4065</v>
      </c>
      <c r="L95" s="19" t="s">
        <v>3930</v>
      </c>
      <c r="M95" s="19" t="s">
        <v>3931</v>
      </c>
      <c r="N95" s="33"/>
      <c r="O95" s="19"/>
      <c r="P95" s="19"/>
      <c r="Q95" s="19"/>
      <c r="R95" s="19"/>
      <c r="S95" s="19"/>
      <c r="T95" s="19"/>
      <c r="U95" s="19"/>
      <c r="V95" s="19"/>
      <c r="W95" s="19"/>
      <c r="X95" s="19"/>
      <c r="Y95" s="19"/>
      <c r="Z95" s="19"/>
      <c r="AA95" s="19"/>
    </row>
    <row r="96" spans="1:27" ht="31.5" customHeight="1">
      <c r="A96" s="19">
        <v>74</v>
      </c>
      <c r="B96" s="209" t="s">
        <v>961</v>
      </c>
      <c r="C96" s="209" t="s">
        <v>58</v>
      </c>
      <c r="D96" s="209" t="s">
        <v>4066</v>
      </c>
      <c r="E96" s="19" t="s">
        <v>3927</v>
      </c>
      <c r="F96" s="19" t="s">
        <v>3681</v>
      </c>
      <c r="G96" s="211"/>
      <c r="H96" s="211" t="s">
        <v>4064</v>
      </c>
      <c r="I96" s="19"/>
      <c r="J96" s="19" t="s">
        <v>3690</v>
      </c>
      <c r="K96" s="19" t="s">
        <v>4067</v>
      </c>
      <c r="L96" s="19" t="s">
        <v>3930</v>
      </c>
      <c r="M96" s="19" t="s">
        <v>3931</v>
      </c>
      <c r="N96" s="33"/>
      <c r="O96" s="19"/>
      <c r="P96" s="19"/>
      <c r="Q96" s="19"/>
      <c r="R96" s="19"/>
      <c r="S96" s="19"/>
      <c r="T96" s="19"/>
      <c r="U96" s="19"/>
      <c r="V96" s="19"/>
      <c r="W96" s="19"/>
      <c r="X96" s="19"/>
      <c r="Y96" s="19"/>
      <c r="Z96" s="19"/>
      <c r="AA96" s="19"/>
    </row>
    <row r="97" spans="1:27" ht="31.5" customHeight="1">
      <c r="A97" s="19">
        <v>75</v>
      </c>
      <c r="B97" s="209" t="s">
        <v>961</v>
      </c>
      <c r="C97" s="209" t="s">
        <v>58</v>
      </c>
      <c r="D97" s="209" t="s">
        <v>4068</v>
      </c>
      <c r="E97" s="19" t="s">
        <v>3927</v>
      </c>
      <c r="F97" s="19" t="s">
        <v>3681</v>
      </c>
      <c r="G97" s="211"/>
      <c r="H97" s="211" t="s">
        <v>4064</v>
      </c>
      <c r="I97" s="19"/>
      <c r="J97" s="19" t="s">
        <v>3690</v>
      </c>
      <c r="K97" s="19" t="s">
        <v>4069</v>
      </c>
      <c r="L97" s="19" t="s">
        <v>3930</v>
      </c>
      <c r="M97" s="19" t="s">
        <v>3931</v>
      </c>
      <c r="N97" s="33"/>
      <c r="O97" s="19"/>
      <c r="P97" s="19"/>
      <c r="Q97" s="19"/>
      <c r="R97" s="19"/>
      <c r="S97" s="19"/>
      <c r="T97" s="19"/>
      <c r="U97" s="19"/>
      <c r="V97" s="19"/>
      <c r="W97" s="19"/>
      <c r="X97" s="19"/>
      <c r="Y97" s="19"/>
      <c r="Z97" s="19"/>
      <c r="AA97" s="19"/>
    </row>
    <row r="98" spans="1:27" ht="31.5" customHeight="1">
      <c r="A98" s="19">
        <v>76</v>
      </c>
      <c r="B98" s="209" t="s">
        <v>1517</v>
      </c>
      <c r="C98" s="209" t="s">
        <v>58</v>
      </c>
      <c r="D98" s="209" t="s">
        <v>4070</v>
      </c>
      <c r="E98" s="19" t="s">
        <v>3927</v>
      </c>
      <c r="F98" s="19" t="s">
        <v>3681</v>
      </c>
      <c r="G98" s="211"/>
      <c r="H98" s="211" t="s">
        <v>4064</v>
      </c>
      <c r="I98" s="19"/>
      <c r="J98" s="19" t="s">
        <v>3919</v>
      </c>
      <c r="K98" s="19" t="s">
        <v>4071</v>
      </c>
      <c r="L98" s="19" t="s">
        <v>3930</v>
      </c>
      <c r="M98" s="19" t="s">
        <v>3931</v>
      </c>
      <c r="N98" s="33"/>
      <c r="O98" s="19"/>
      <c r="P98" s="19"/>
      <c r="Q98" s="19"/>
      <c r="R98" s="19"/>
      <c r="S98" s="19"/>
      <c r="T98" s="19"/>
      <c r="U98" s="19"/>
      <c r="V98" s="19"/>
      <c r="W98" s="19"/>
      <c r="X98" s="19"/>
      <c r="Y98" s="19"/>
      <c r="Z98" s="19"/>
      <c r="AA98" s="19"/>
    </row>
    <row r="99" spans="1:27" ht="25.5" customHeight="1">
      <c r="A99" s="19">
        <v>77</v>
      </c>
      <c r="B99" s="48" t="s">
        <v>1517</v>
      </c>
      <c r="C99" s="48" t="s">
        <v>58</v>
      </c>
      <c r="D99" s="48" t="s">
        <v>4072</v>
      </c>
      <c r="E99" s="33" t="s">
        <v>3927</v>
      </c>
      <c r="F99" s="33" t="s">
        <v>3681</v>
      </c>
      <c r="G99" s="215"/>
      <c r="H99" s="211" t="s">
        <v>4064</v>
      </c>
      <c r="I99" s="33"/>
      <c r="J99" s="33" t="s">
        <v>3915</v>
      </c>
      <c r="K99" s="33" t="s">
        <v>4073</v>
      </c>
      <c r="L99" s="33" t="s">
        <v>3930</v>
      </c>
      <c r="M99" s="19" t="s">
        <v>3939</v>
      </c>
      <c r="N99" s="33"/>
      <c r="O99" s="33"/>
      <c r="P99" s="33"/>
      <c r="Q99" s="33"/>
      <c r="R99" s="33"/>
      <c r="S99" s="33"/>
      <c r="T99" s="33"/>
      <c r="U99" s="33"/>
      <c r="V99" s="33"/>
      <c r="W99" s="33"/>
      <c r="X99" s="33"/>
      <c r="Y99" s="33"/>
      <c r="Z99" s="33"/>
      <c r="AA99" s="33"/>
    </row>
    <row r="100" spans="1:27" ht="31.5" customHeight="1">
      <c r="A100" s="19">
        <v>78</v>
      </c>
      <c r="B100" s="209" t="s">
        <v>1517</v>
      </c>
      <c r="C100" s="209" t="s">
        <v>58</v>
      </c>
      <c r="D100" s="209" t="s">
        <v>4074</v>
      </c>
      <c r="E100" s="19" t="s">
        <v>3927</v>
      </c>
      <c r="F100" s="19" t="s">
        <v>3681</v>
      </c>
      <c r="G100" s="211"/>
      <c r="H100" s="211" t="s">
        <v>4064</v>
      </c>
      <c r="I100" s="19"/>
      <c r="J100" s="19" t="s">
        <v>3919</v>
      </c>
      <c r="K100" s="19"/>
      <c r="L100" s="19" t="s">
        <v>3930</v>
      </c>
      <c r="M100" s="19" t="s">
        <v>3931</v>
      </c>
      <c r="N100" s="33"/>
      <c r="O100" s="19"/>
      <c r="P100" s="19"/>
      <c r="Q100" s="19"/>
      <c r="R100" s="19"/>
      <c r="S100" s="19"/>
      <c r="T100" s="19"/>
      <c r="U100" s="19"/>
      <c r="V100" s="19"/>
      <c r="W100" s="19"/>
      <c r="X100" s="19"/>
      <c r="Y100" s="19"/>
      <c r="Z100" s="19"/>
      <c r="AA100" s="19"/>
    </row>
    <row r="101" spans="1:27" ht="31.5" customHeight="1">
      <c r="A101" s="19">
        <v>79</v>
      </c>
      <c r="B101" s="209" t="s">
        <v>1517</v>
      </c>
      <c r="C101" s="209" t="s">
        <v>58</v>
      </c>
      <c r="D101" s="209" t="s">
        <v>4075</v>
      </c>
      <c r="E101" s="19" t="s">
        <v>3927</v>
      </c>
      <c r="F101" s="19" t="s">
        <v>3681</v>
      </c>
      <c r="G101" s="211"/>
      <c r="H101" s="211" t="s">
        <v>4064</v>
      </c>
      <c r="I101" s="19"/>
      <c r="J101" s="19" t="s">
        <v>3919</v>
      </c>
      <c r="K101" s="19" t="s">
        <v>4076</v>
      </c>
      <c r="L101" s="19" t="s">
        <v>3930</v>
      </c>
      <c r="M101" s="19" t="s">
        <v>3931</v>
      </c>
      <c r="N101" s="33"/>
      <c r="O101" s="19"/>
      <c r="P101" s="19"/>
      <c r="Q101" s="19"/>
      <c r="R101" s="19"/>
      <c r="S101" s="19"/>
      <c r="T101" s="19"/>
      <c r="U101" s="19"/>
      <c r="V101" s="19"/>
      <c r="W101" s="19"/>
      <c r="X101" s="19"/>
      <c r="Y101" s="19"/>
      <c r="Z101" s="19"/>
      <c r="AA101" s="19"/>
    </row>
    <row r="102" spans="1:27" ht="47.25" customHeight="1">
      <c r="A102" s="19">
        <v>80</v>
      </c>
      <c r="B102" s="209" t="s">
        <v>1069</v>
      </c>
      <c r="C102" s="209" t="s">
        <v>58</v>
      </c>
      <c r="D102" s="209" t="s">
        <v>4077</v>
      </c>
      <c r="E102" s="19" t="s">
        <v>3927</v>
      </c>
      <c r="F102" s="19" t="s">
        <v>3681</v>
      </c>
      <c r="G102" s="211"/>
      <c r="H102" s="211" t="s">
        <v>4078</v>
      </c>
      <c r="I102" s="19"/>
      <c r="J102" s="19" t="s">
        <v>3690</v>
      </c>
      <c r="K102" s="19"/>
      <c r="L102" s="19" t="s">
        <v>3930</v>
      </c>
      <c r="M102" s="19" t="s">
        <v>3931</v>
      </c>
      <c r="N102" s="19"/>
      <c r="O102" s="19"/>
      <c r="P102" s="19"/>
      <c r="Q102" s="19"/>
      <c r="R102" s="19"/>
      <c r="S102" s="19"/>
      <c r="T102" s="19"/>
      <c r="U102" s="19"/>
      <c r="V102" s="19"/>
      <c r="W102" s="19"/>
      <c r="X102" s="19"/>
      <c r="Y102" s="19"/>
      <c r="Z102" s="19"/>
      <c r="AA102" s="19"/>
    </row>
    <row r="103" spans="1:27" ht="47.25" customHeight="1">
      <c r="A103" s="19">
        <v>81</v>
      </c>
      <c r="B103" s="209" t="s">
        <v>1069</v>
      </c>
      <c r="C103" s="209" t="s">
        <v>58</v>
      </c>
      <c r="D103" s="209" t="s">
        <v>4079</v>
      </c>
      <c r="E103" s="19" t="s">
        <v>3927</v>
      </c>
      <c r="F103" s="19" t="s">
        <v>3681</v>
      </c>
      <c r="G103" s="211"/>
      <c r="H103" s="211" t="s">
        <v>4078</v>
      </c>
      <c r="I103" s="19"/>
      <c r="J103" s="19" t="s">
        <v>3916</v>
      </c>
      <c r="K103" s="19"/>
      <c r="L103" s="19" t="s">
        <v>3930</v>
      </c>
      <c r="M103" s="19" t="s">
        <v>4080</v>
      </c>
      <c r="N103" s="19"/>
      <c r="O103" s="19"/>
      <c r="P103" s="19"/>
      <c r="Q103" s="19"/>
      <c r="R103" s="19"/>
      <c r="S103" s="19"/>
      <c r="T103" s="19"/>
      <c r="U103" s="19"/>
      <c r="V103" s="19"/>
      <c r="W103" s="19"/>
      <c r="X103" s="19"/>
      <c r="Y103" s="19"/>
      <c r="Z103" s="19"/>
      <c r="AA103" s="19"/>
    </row>
    <row r="104" spans="1:27" ht="31.5" customHeight="1">
      <c r="A104" s="19">
        <v>82</v>
      </c>
      <c r="B104" s="209" t="s">
        <v>1069</v>
      </c>
      <c r="C104" s="209" t="s">
        <v>58</v>
      </c>
      <c r="D104" s="209" t="s">
        <v>4081</v>
      </c>
      <c r="E104" s="19" t="s">
        <v>3927</v>
      </c>
      <c r="F104" s="19" t="s">
        <v>3681</v>
      </c>
      <c r="G104" s="211"/>
      <c r="H104" s="211" t="s">
        <v>4078</v>
      </c>
      <c r="I104" s="19"/>
      <c r="J104" s="19" t="s">
        <v>3919</v>
      </c>
      <c r="K104" s="19"/>
      <c r="L104" s="19" t="s">
        <v>3930</v>
      </c>
      <c r="M104" s="19" t="s">
        <v>4080</v>
      </c>
      <c r="N104" s="19"/>
      <c r="O104" s="19"/>
      <c r="P104" s="19"/>
      <c r="Q104" s="19"/>
      <c r="R104" s="19"/>
      <c r="S104" s="19"/>
      <c r="T104" s="19"/>
      <c r="U104" s="19"/>
      <c r="V104" s="19"/>
      <c r="W104" s="19"/>
      <c r="X104" s="19"/>
      <c r="Y104" s="19"/>
      <c r="Z104" s="19"/>
      <c r="AA104" s="19"/>
    </row>
    <row r="105" spans="1:27" ht="47.25" customHeight="1">
      <c r="A105" s="19">
        <v>83</v>
      </c>
      <c r="B105" s="209" t="s">
        <v>1069</v>
      </c>
      <c r="C105" s="209" t="s">
        <v>58</v>
      </c>
      <c r="D105" s="209" t="s">
        <v>4082</v>
      </c>
      <c r="E105" s="19" t="s">
        <v>3927</v>
      </c>
      <c r="F105" s="19" t="s">
        <v>3681</v>
      </c>
      <c r="G105" s="211"/>
      <c r="H105" s="211" t="s">
        <v>4078</v>
      </c>
      <c r="I105" s="19"/>
      <c r="J105" s="19" t="s">
        <v>3693</v>
      </c>
      <c r="K105" s="19"/>
      <c r="L105" s="19" t="s">
        <v>3930</v>
      </c>
      <c r="M105" s="19" t="s">
        <v>3939</v>
      </c>
      <c r="N105" s="19"/>
      <c r="O105" s="19"/>
      <c r="P105" s="19"/>
      <c r="Q105" s="19"/>
      <c r="R105" s="19"/>
      <c r="S105" s="19"/>
      <c r="T105" s="19"/>
      <c r="U105" s="19"/>
      <c r="V105" s="19"/>
      <c r="W105" s="19"/>
      <c r="X105" s="19"/>
      <c r="Y105" s="19"/>
      <c r="Z105" s="19"/>
      <c r="AA105" s="19"/>
    </row>
    <row r="106" spans="1:27" ht="47.25" customHeight="1">
      <c r="A106" s="19">
        <v>84</v>
      </c>
      <c r="B106" s="209" t="s">
        <v>2885</v>
      </c>
      <c r="C106" s="209" t="s">
        <v>58</v>
      </c>
      <c r="D106" s="209" t="s">
        <v>4083</v>
      </c>
      <c r="E106" s="19" t="s">
        <v>3927</v>
      </c>
      <c r="F106" s="19" t="s">
        <v>3681</v>
      </c>
      <c r="G106" s="211"/>
      <c r="H106" s="211"/>
      <c r="I106" s="19"/>
      <c r="J106" s="19" t="s">
        <v>3916</v>
      </c>
      <c r="K106" s="19"/>
      <c r="L106" s="19" t="s">
        <v>3930</v>
      </c>
      <c r="M106" s="19" t="s">
        <v>4080</v>
      </c>
      <c r="N106" s="19"/>
      <c r="O106" s="19"/>
      <c r="P106" s="19"/>
      <c r="Q106" s="19"/>
      <c r="R106" s="19"/>
      <c r="S106" s="19"/>
      <c r="T106" s="19"/>
      <c r="U106" s="19"/>
      <c r="V106" s="19"/>
      <c r="W106" s="19"/>
      <c r="X106" s="19"/>
      <c r="Y106" s="19"/>
      <c r="Z106" s="19"/>
      <c r="AA106" s="19"/>
    </row>
    <row r="107" spans="1:27" ht="31.5" customHeight="1">
      <c r="A107" s="19">
        <v>85</v>
      </c>
      <c r="B107" s="209" t="s">
        <v>2885</v>
      </c>
      <c r="C107" s="209" t="s">
        <v>58</v>
      </c>
      <c r="D107" s="209" t="s">
        <v>4084</v>
      </c>
      <c r="E107" s="19" t="s">
        <v>3927</v>
      </c>
      <c r="F107" s="19" t="s">
        <v>3681</v>
      </c>
      <c r="G107" s="211"/>
      <c r="H107" s="211" t="s">
        <v>3966</v>
      </c>
      <c r="I107" s="19"/>
      <c r="J107" s="19" t="s">
        <v>3690</v>
      </c>
      <c r="K107" s="214" t="s">
        <v>4055</v>
      </c>
      <c r="L107" s="19" t="s">
        <v>3930</v>
      </c>
      <c r="M107" s="19" t="s">
        <v>3931</v>
      </c>
      <c r="N107" s="33"/>
      <c r="O107" s="19"/>
      <c r="P107" s="19"/>
      <c r="Q107" s="19"/>
      <c r="R107" s="19"/>
      <c r="S107" s="19"/>
      <c r="T107" s="19"/>
      <c r="U107" s="19"/>
      <c r="V107" s="19"/>
      <c r="W107" s="19"/>
      <c r="X107" s="19"/>
      <c r="Y107" s="19"/>
      <c r="Z107" s="19"/>
      <c r="AA107" s="19"/>
    </row>
    <row r="108" spans="1:27" ht="47.25" customHeight="1">
      <c r="A108" s="19">
        <v>86</v>
      </c>
      <c r="B108" s="209" t="s">
        <v>2885</v>
      </c>
      <c r="C108" s="209" t="s">
        <v>58</v>
      </c>
      <c r="D108" s="209" t="s">
        <v>4085</v>
      </c>
      <c r="E108" s="19" t="s">
        <v>3927</v>
      </c>
      <c r="F108" s="19" t="s">
        <v>3681</v>
      </c>
      <c r="G108" s="211"/>
      <c r="H108" s="211"/>
      <c r="I108" s="19"/>
      <c r="J108" s="19" t="s">
        <v>3916</v>
      </c>
      <c r="K108" s="214" t="s">
        <v>4055</v>
      </c>
      <c r="L108" s="19" t="s">
        <v>3930</v>
      </c>
      <c r="M108" s="19" t="s">
        <v>3931</v>
      </c>
      <c r="N108" s="19"/>
      <c r="O108" s="19"/>
      <c r="P108" s="19"/>
      <c r="Q108" s="19"/>
      <c r="R108" s="19"/>
      <c r="S108" s="19"/>
      <c r="T108" s="19"/>
      <c r="U108" s="19"/>
      <c r="V108" s="19"/>
      <c r="W108" s="19"/>
      <c r="X108" s="19"/>
      <c r="Y108" s="19"/>
      <c r="Z108" s="19"/>
      <c r="AA108" s="19"/>
    </row>
    <row r="109" spans="1:27" ht="47.25" customHeight="1">
      <c r="A109" s="19">
        <v>87</v>
      </c>
      <c r="B109" s="209" t="s">
        <v>1671</v>
      </c>
      <c r="C109" s="209" t="s">
        <v>58</v>
      </c>
      <c r="D109" s="209" t="s">
        <v>4086</v>
      </c>
      <c r="E109" s="19" t="s">
        <v>3927</v>
      </c>
      <c r="F109" s="19" t="s">
        <v>3681</v>
      </c>
      <c r="G109" s="211"/>
      <c r="H109" s="211" t="s">
        <v>4057</v>
      </c>
      <c r="I109" s="19"/>
      <c r="J109" s="19" t="s">
        <v>3696</v>
      </c>
      <c r="K109" s="19"/>
      <c r="L109" s="19" t="s">
        <v>3930</v>
      </c>
      <c r="M109" s="19" t="s">
        <v>4080</v>
      </c>
      <c r="N109" s="19"/>
      <c r="O109" s="19"/>
      <c r="P109" s="19"/>
      <c r="Q109" s="19"/>
      <c r="R109" s="19"/>
      <c r="S109" s="19"/>
      <c r="T109" s="19"/>
      <c r="U109" s="19"/>
      <c r="V109" s="19"/>
      <c r="W109" s="19"/>
      <c r="X109" s="19"/>
      <c r="Y109" s="19"/>
      <c r="Z109" s="19"/>
      <c r="AA109" s="19"/>
    </row>
    <row r="110" spans="1:27" ht="47.25" customHeight="1">
      <c r="A110" s="19">
        <v>88</v>
      </c>
      <c r="B110" s="209" t="s">
        <v>1671</v>
      </c>
      <c r="C110" s="209" t="s">
        <v>58</v>
      </c>
      <c r="D110" s="209" t="s">
        <v>4087</v>
      </c>
      <c r="E110" s="19" t="s">
        <v>3927</v>
      </c>
      <c r="F110" s="19" t="s">
        <v>3681</v>
      </c>
      <c r="G110" s="211"/>
      <c r="H110" s="211" t="s">
        <v>4057</v>
      </c>
      <c r="I110" s="19"/>
      <c r="J110" s="19" t="s">
        <v>3696</v>
      </c>
      <c r="K110" s="19"/>
      <c r="L110" s="19" t="s">
        <v>3930</v>
      </c>
      <c r="M110" s="19" t="s">
        <v>4080</v>
      </c>
      <c r="N110" s="19"/>
      <c r="O110" s="19"/>
      <c r="P110" s="19"/>
      <c r="Q110" s="19"/>
      <c r="R110" s="19"/>
      <c r="S110" s="19"/>
      <c r="T110" s="19"/>
      <c r="U110" s="19"/>
      <c r="V110" s="19"/>
      <c r="W110" s="19"/>
      <c r="X110" s="19"/>
      <c r="Y110" s="19"/>
      <c r="Z110" s="19"/>
      <c r="AA110" s="19"/>
    </row>
    <row r="111" spans="1:27" ht="299.25" customHeight="1">
      <c r="A111" s="19">
        <v>89</v>
      </c>
      <c r="B111" s="209" t="s">
        <v>1671</v>
      </c>
      <c r="C111" s="209" t="s">
        <v>58</v>
      </c>
      <c r="D111" s="209" t="s">
        <v>4088</v>
      </c>
      <c r="E111" s="19" t="s">
        <v>3927</v>
      </c>
      <c r="F111" s="19" t="s">
        <v>3681</v>
      </c>
      <c r="G111" s="211"/>
      <c r="H111" s="211" t="s">
        <v>4057</v>
      </c>
      <c r="I111" s="19"/>
      <c r="J111" s="19" t="s">
        <v>3696</v>
      </c>
      <c r="K111" s="209" t="s">
        <v>4089</v>
      </c>
      <c r="L111" s="19" t="s">
        <v>3930</v>
      </c>
      <c r="M111" s="19" t="s">
        <v>4080</v>
      </c>
      <c r="N111" s="19"/>
      <c r="O111" s="19"/>
      <c r="P111" s="19"/>
      <c r="Q111" s="19"/>
      <c r="R111" s="19"/>
      <c r="S111" s="19"/>
      <c r="T111" s="19"/>
      <c r="U111" s="19"/>
      <c r="V111" s="19"/>
      <c r="W111" s="19"/>
      <c r="X111" s="19"/>
      <c r="Y111" s="19"/>
      <c r="Z111" s="19"/>
      <c r="AA111" s="19"/>
    </row>
    <row r="112" spans="1:27" ht="47.25" customHeight="1">
      <c r="A112" s="19">
        <v>90</v>
      </c>
      <c r="B112" s="209" t="s">
        <v>1794</v>
      </c>
      <c r="C112" s="209" t="s">
        <v>58</v>
      </c>
      <c r="D112" s="209" t="s">
        <v>4090</v>
      </c>
      <c r="E112" s="19" t="s">
        <v>3927</v>
      </c>
      <c r="F112" s="19" t="s">
        <v>3681</v>
      </c>
      <c r="G112" s="211"/>
      <c r="H112" s="211" t="s">
        <v>4091</v>
      </c>
      <c r="I112" s="19"/>
      <c r="J112" s="19" t="s">
        <v>3919</v>
      </c>
      <c r="K112" s="19"/>
      <c r="L112" s="19" t="s">
        <v>3930</v>
      </c>
      <c r="M112" s="19" t="s">
        <v>4080</v>
      </c>
      <c r="N112" s="33"/>
      <c r="O112" s="19"/>
      <c r="P112" s="19"/>
      <c r="Q112" s="19"/>
      <c r="R112" s="19"/>
      <c r="S112" s="19"/>
      <c r="T112" s="19"/>
      <c r="U112" s="19"/>
      <c r="V112" s="19"/>
      <c r="W112" s="19"/>
      <c r="X112" s="19"/>
      <c r="Y112" s="19"/>
      <c r="Z112" s="19"/>
      <c r="AA112" s="19"/>
    </row>
    <row r="113" spans="1:27" ht="47.25" customHeight="1">
      <c r="A113" s="19">
        <v>91</v>
      </c>
      <c r="B113" s="209" t="s">
        <v>1794</v>
      </c>
      <c r="C113" s="209" t="s">
        <v>58</v>
      </c>
      <c r="D113" s="209" t="s">
        <v>4092</v>
      </c>
      <c r="E113" s="19" t="s">
        <v>3927</v>
      </c>
      <c r="F113" s="19" t="s">
        <v>3681</v>
      </c>
      <c r="G113" s="211"/>
      <c r="H113" s="211" t="s">
        <v>4091</v>
      </c>
      <c r="I113" s="19"/>
      <c r="J113" s="19" t="s">
        <v>3693</v>
      </c>
      <c r="K113" s="19"/>
      <c r="L113" s="19" t="s">
        <v>3930</v>
      </c>
      <c r="M113" s="19" t="s">
        <v>3939</v>
      </c>
      <c r="N113" s="33"/>
      <c r="O113" s="19"/>
      <c r="P113" s="19"/>
      <c r="Q113" s="19"/>
      <c r="R113" s="19"/>
      <c r="S113" s="19"/>
      <c r="T113" s="19"/>
      <c r="U113" s="19"/>
      <c r="V113" s="19"/>
      <c r="W113" s="19"/>
      <c r="X113" s="19"/>
      <c r="Y113" s="19"/>
      <c r="Z113" s="19"/>
      <c r="AA113" s="19"/>
    </row>
    <row r="114" spans="1:27" ht="47.25" customHeight="1">
      <c r="A114" s="19">
        <v>92</v>
      </c>
      <c r="B114" s="209" t="s">
        <v>1794</v>
      </c>
      <c r="C114" s="209" t="s">
        <v>58</v>
      </c>
      <c r="D114" s="209" t="s">
        <v>4093</v>
      </c>
      <c r="E114" s="19" t="s">
        <v>3927</v>
      </c>
      <c r="F114" s="19" t="s">
        <v>3681</v>
      </c>
      <c r="G114" s="211"/>
      <c r="H114" s="211" t="s">
        <v>4091</v>
      </c>
      <c r="I114" s="19"/>
      <c r="J114" s="19" t="s">
        <v>3696</v>
      </c>
      <c r="K114" s="19"/>
      <c r="L114" s="19" t="s">
        <v>3930</v>
      </c>
      <c r="M114" s="19" t="s">
        <v>4080</v>
      </c>
      <c r="N114" s="33"/>
      <c r="O114" s="19"/>
      <c r="P114" s="19"/>
      <c r="Q114" s="19"/>
      <c r="R114" s="19"/>
      <c r="S114" s="19"/>
      <c r="T114" s="19"/>
      <c r="U114" s="19"/>
      <c r="V114" s="19"/>
      <c r="W114" s="19"/>
      <c r="X114" s="19"/>
      <c r="Y114" s="19"/>
      <c r="Z114" s="19"/>
      <c r="AA114" s="19"/>
    </row>
    <row r="115" spans="1:27" ht="31.5" customHeight="1">
      <c r="A115" s="19">
        <v>93</v>
      </c>
      <c r="B115" s="209" t="s">
        <v>1794</v>
      </c>
      <c r="C115" s="209" t="s">
        <v>58</v>
      </c>
      <c r="D115" s="209" t="s">
        <v>4094</v>
      </c>
      <c r="E115" s="19" t="s">
        <v>3927</v>
      </c>
      <c r="F115" s="19" t="s">
        <v>3681</v>
      </c>
      <c r="G115" s="211"/>
      <c r="H115" s="211" t="s">
        <v>4091</v>
      </c>
      <c r="I115" s="19"/>
      <c r="J115" s="19" t="s">
        <v>3690</v>
      </c>
      <c r="K115" s="19" t="s">
        <v>4095</v>
      </c>
      <c r="L115" s="19" t="s">
        <v>3930</v>
      </c>
      <c r="M115" s="19" t="s">
        <v>3931</v>
      </c>
      <c r="N115" s="19"/>
      <c r="O115" s="19"/>
      <c r="P115" s="19"/>
      <c r="Q115" s="19"/>
      <c r="R115" s="19"/>
      <c r="S115" s="19"/>
      <c r="T115" s="19"/>
      <c r="U115" s="19"/>
      <c r="V115" s="19"/>
      <c r="W115" s="19"/>
      <c r="X115" s="19"/>
      <c r="Y115" s="19"/>
      <c r="Z115" s="19"/>
      <c r="AA115" s="19"/>
    </row>
    <row r="116" spans="1:27" ht="127.5" customHeight="1">
      <c r="A116" s="31">
        <v>94</v>
      </c>
      <c r="B116" s="31" t="s">
        <v>2520</v>
      </c>
      <c r="C116" s="31" t="s">
        <v>58</v>
      </c>
      <c r="D116" s="31" t="s">
        <v>4096</v>
      </c>
      <c r="E116" s="221" t="s">
        <v>3927</v>
      </c>
      <c r="F116" s="31" t="s">
        <v>3681</v>
      </c>
      <c r="G116" s="222"/>
      <c r="H116" s="223" t="s">
        <v>4028</v>
      </c>
      <c r="I116" s="31"/>
      <c r="J116" s="31" t="s">
        <v>3915</v>
      </c>
      <c r="K116" s="31" t="s">
        <v>4097</v>
      </c>
      <c r="L116" s="31" t="s">
        <v>3930</v>
      </c>
      <c r="M116" s="19" t="s">
        <v>3939</v>
      </c>
      <c r="N116" s="31"/>
      <c r="O116" s="31"/>
      <c r="P116" s="31"/>
      <c r="Q116" s="31"/>
      <c r="R116" s="31"/>
      <c r="S116" s="31"/>
      <c r="T116" s="31"/>
      <c r="U116" s="31"/>
      <c r="V116" s="31"/>
      <c r="W116" s="31"/>
      <c r="X116" s="31"/>
      <c r="Y116" s="31"/>
      <c r="Z116" s="31"/>
      <c r="AA116" s="31"/>
    </row>
    <row r="117" spans="1:27" ht="47.25" customHeight="1">
      <c r="A117" s="19">
        <v>95</v>
      </c>
      <c r="B117" s="213" t="s">
        <v>2520</v>
      </c>
      <c r="C117" s="213" t="s">
        <v>58</v>
      </c>
      <c r="D117" s="213" t="s">
        <v>4098</v>
      </c>
      <c r="E117" s="224" t="s">
        <v>3927</v>
      </c>
      <c r="F117" s="213" t="s">
        <v>3681</v>
      </c>
      <c r="G117" s="216"/>
      <c r="H117" s="217" t="s">
        <v>4028</v>
      </c>
      <c r="I117" s="213"/>
      <c r="J117" s="213" t="s">
        <v>3696</v>
      </c>
      <c r="K117" s="213"/>
      <c r="L117" s="209" t="s">
        <v>3930</v>
      </c>
      <c r="M117" s="19" t="s">
        <v>4080</v>
      </c>
      <c r="N117" s="19"/>
      <c r="O117" s="19"/>
      <c r="P117" s="19"/>
      <c r="Q117" s="19"/>
      <c r="R117" s="19"/>
      <c r="S117" s="19"/>
      <c r="T117" s="19"/>
      <c r="U117" s="19"/>
      <c r="V117" s="19"/>
      <c r="W117" s="19"/>
      <c r="X117" s="19"/>
      <c r="Y117" s="19"/>
      <c r="Z117" s="19"/>
      <c r="AA117" s="19"/>
    </row>
    <row r="118" spans="1:27" ht="216.75" customHeight="1">
      <c r="A118" s="19">
        <v>96</v>
      </c>
      <c r="B118" s="48" t="s">
        <v>2520</v>
      </c>
      <c r="C118" s="48" t="s">
        <v>58</v>
      </c>
      <c r="D118" s="48" t="s">
        <v>4099</v>
      </c>
      <c r="E118" s="48" t="s">
        <v>3927</v>
      </c>
      <c r="F118" s="48" t="s">
        <v>3681</v>
      </c>
      <c r="G118" s="215"/>
      <c r="H118" s="225" t="s">
        <v>4028</v>
      </c>
      <c r="I118" s="33"/>
      <c r="J118" s="48" t="s">
        <v>3915</v>
      </c>
      <c r="K118" s="31" t="s">
        <v>4100</v>
      </c>
      <c r="L118" s="48" t="s">
        <v>3930</v>
      </c>
      <c r="M118" s="19" t="s">
        <v>3939</v>
      </c>
      <c r="N118" s="33"/>
      <c r="O118" s="33"/>
      <c r="P118" s="33"/>
      <c r="Q118" s="33"/>
      <c r="R118" s="33"/>
      <c r="S118" s="33"/>
      <c r="T118" s="33"/>
      <c r="U118" s="33"/>
      <c r="V118" s="33"/>
      <c r="W118" s="33"/>
      <c r="X118" s="33"/>
      <c r="Y118" s="33"/>
      <c r="Z118" s="33"/>
      <c r="AA118" s="33"/>
    </row>
    <row r="119" spans="1:27" ht="236.25" customHeight="1">
      <c r="A119" s="19">
        <v>97</v>
      </c>
      <c r="B119" s="213" t="s">
        <v>2520</v>
      </c>
      <c r="C119" s="213" t="s">
        <v>58</v>
      </c>
      <c r="D119" s="213" t="s">
        <v>4101</v>
      </c>
      <c r="E119" s="224" t="s">
        <v>3927</v>
      </c>
      <c r="F119" s="213" t="s">
        <v>3681</v>
      </c>
      <c r="G119" s="216"/>
      <c r="H119" s="217" t="s">
        <v>4028</v>
      </c>
      <c r="I119" s="213"/>
      <c r="J119" s="213" t="s">
        <v>3917</v>
      </c>
      <c r="K119" s="213" t="s">
        <v>4102</v>
      </c>
      <c r="L119" s="209" t="s">
        <v>3930</v>
      </c>
      <c r="M119" s="19" t="s">
        <v>4080</v>
      </c>
      <c r="N119" s="19"/>
      <c r="O119" s="19"/>
      <c r="P119" s="19"/>
      <c r="Q119" s="19"/>
      <c r="R119" s="19"/>
      <c r="S119" s="19"/>
      <c r="T119" s="19"/>
      <c r="U119" s="19"/>
      <c r="V119" s="19"/>
      <c r="W119" s="19"/>
      <c r="X119" s="19"/>
      <c r="Y119" s="19"/>
      <c r="Z119" s="19"/>
      <c r="AA119" s="19"/>
    </row>
    <row r="120" spans="1:27" ht="252" customHeight="1">
      <c r="A120" s="19">
        <v>98</v>
      </c>
      <c r="B120" s="209" t="s">
        <v>2520</v>
      </c>
      <c r="C120" s="209" t="s">
        <v>58</v>
      </c>
      <c r="D120" s="209" t="s">
        <v>4103</v>
      </c>
      <c r="E120" s="210" t="s">
        <v>3927</v>
      </c>
      <c r="F120" s="19" t="s">
        <v>3681</v>
      </c>
      <c r="G120" s="211"/>
      <c r="H120" s="212" t="s">
        <v>4028</v>
      </c>
      <c r="I120" s="19"/>
      <c r="J120" s="209" t="s">
        <v>3917</v>
      </c>
      <c r="K120" s="213" t="s">
        <v>4104</v>
      </c>
      <c r="L120" s="209" t="s">
        <v>3930</v>
      </c>
      <c r="M120" s="19" t="s">
        <v>4080</v>
      </c>
      <c r="N120" s="19"/>
      <c r="O120" s="19"/>
      <c r="P120" s="19"/>
      <c r="Q120" s="19"/>
      <c r="R120" s="19"/>
      <c r="S120" s="19"/>
      <c r="T120" s="19"/>
      <c r="U120" s="19"/>
      <c r="V120" s="19"/>
      <c r="W120" s="19"/>
      <c r="X120" s="19"/>
      <c r="Y120" s="19"/>
      <c r="Z120" s="19"/>
      <c r="AA120" s="19"/>
    </row>
    <row r="121" spans="1:27" ht="25.5" customHeight="1">
      <c r="A121" s="19">
        <v>99</v>
      </c>
      <c r="B121" s="48" t="s">
        <v>1931</v>
      </c>
      <c r="C121" s="48" t="s">
        <v>58</v>
      </c>
      <c r="D121" s="48" t="s">
        <v>4105</v>
      </c>
      <c r="E121" s="33" t="s">
        <v>3927</v>
      </c>
      <c r="F121" s="33" t="s">
        <v>3681</v>
      </c>
      <c r="G121" s="215"/>
      <c r="H121" s="215" t="s">
        <v>4012</v>
      </c>
      <c r="I121" s="33"/>
      <c r="J121" s="33" t="s">
        <v>3915</v>
      </c>
      <c r="K121" s="33" t="s">
        <v>4106</v>
      </c>
      <c r="L121" s="33" t="s">
        <v>3930</v>
      </c>
      <c r="M121" s="19" t="s">
        <v>3939</v>
      </c>
      <c r="N121" s="33"/>
      <c r="O121" s="33"/>
      <c r="P121" s="33"/>
      <c r="Q121" s="33"/>
      <c r="R121" s="33"/>
      <c r="S121" s="33"/>
      <c r="T121" s="33"/>
      <c r="U121" s="33"/>
      <c r="V121" s="33"/>
      <c r="W121" s="33"/>
      <c r="X121" s="33"/>
      <c r="Y121" s="33"/>
      <c r="Z121" s="33"/>
      <c r="AA121" s="33"/>
    </row>
    <row r="122" spans="1:27" ht="31.5" customHeight="1">
      <c r="A122" s="19">
        <v>100</v>
      </c>
      <c r="B122" s="209" t="s">
        <v>1931</v>
      </c>
      <c r="C122" s="209" t="s">
        <v>58</v>
      </c>
      <c r="D122" s="209" t="s">
        <v>4107</v>
      </c>
      <c r="E122" s="19" t="s">
        <v>3927</v>
      </c>
      <c r="F122" s="19" t="s">
        <v>3681</v>
      </c>
      <c r="G122" s="211"/>
      <c r="H122" s="211" t="s">
        <v>4012</v>
      </c>
      <c r="I122" s="19"/>
      <c r="J122" s="19" t="s">
        <v>3917</v>
      </c>
      <c r="K122" s="19"/>
      <c r="L122" s="19" t="s">
        <v>3930</v>
      </c>
      <c r="M122" s="19" t="s">
        <v>4080</v>
      </c>
      <c r="N122" s="19"/>
      <c r="O122" s="19"/>
      <c r="P122" s="19"/>
      <c r="Q122" s="19"/>
      <c r="R122" s="19"/>
      <c r="S122" s="19"/>
      <c r="T122" s="19"/>
      <c r="U122" s="19"/>
      <c r="V122" s="19"/>
      <c r="W122" s="19"/>
      <c r="X122" s="19"/>
      <c r="Y122" s="19"/>
      <c r="Z122" s="19"/>
      <c r="AA122" s="19"/>
    </row>
    <row r="123" spans="1:27" ht="31.5" customHeight="1">
      <c r="A123" s="19">
        <v>101</v>
      </c>
      <c r="B123" s="209" t="s">
        <v>1931</v>
      </c>
      <c r="C123" s="209" t="s">
        <v>58</v>
      </c>
      <c r="D123" s="209" t="s">
        <v>4108</v>
      </c>
      <c r="E123" s="19" t="s">
        <v>3927</v>
      </c>
      <c r="F123" s="19" t="s">
        <v>3681</v>
      </c>
      <c r="G123" s="211"/>
      <c r="H123" s="211" t="s">
        <v>4012</v>
      </c>
      <c r="I123" s="19"/>
      <c r="J123" s="19" t="s">
        <v>3916</v>
      </c>
      <c r="K123" s="19"/>
      <c r="L123" s="19" t="s">
        <v>3930</v>
      </c>
      <c r="M123" s="19" t="s">
        <v>4080</v>
      </c>
      <c r="N123" s="19"/>
      <c r="O123" s="19"/>
      <c r="P123" s="19"/>
      <c r="Q123" s="19"/>
      <c r="R123" s="19"/>
      <c r="S123" s="19"/>
      <c r="T123" s="19"/>
      <c r="U123" s="19"/>
      <c r="V123" s="19"/>
      <c r="W123" s="19"/>
      <c r="X123" s="19"/>
      <c r="Y123" s="19"/>
      <c r="Z123" s="19"/>
      <c r="AA123" s="19"/>
    </row>
    <row r="124" spans="1:27" ht="47.25" customHeight="1">
      <c r="A124" s="19">
        <v>102</v>
      </c>
      <c r="B124" s="209" t="s">
        <v>1931</v>
      </c>
      <c r="C124" s="209" t="s">
        <v>58</v>
      </c>
      <c r="D124" s="209" t="s">
        <v>4109</v>
      </c>
      <c r="E124" s="19" t="s">
        <v>3927</v>
      </c>
      <c r="F124" s="19" t="s">
        <v>3681</v>
      </c>
      <c r="G124" s="211"/>
      <c r="H124" s="211" t="s">
        <v>4012</v>
      </c>
      <c r="I124" s="19"/>
      <c r="J124" s="19" t="s">
        <v>3758</v>
      </c>
      <c r="K124" s="19" t="s">
        <v>4110</v>
      </c>
      <c r="L124" s="19" t="s">
        <v>3930</v>
      </c>
      <c r="M124" s="19" t="s">
        <v>4080</v>
      </c>
      <c r="N124" s="19"/>
      <c r="O124" s="19"/>
      <c r="P124" s="19"/>
      <c r="Q124" s="19"/>
      <c r="R124" s="19"/>
      <c r="S124" s="19"/>
      <c r="T124" s="19"/>
      <c r="U124" s="19"/>
      <c r="V124" s="19"/>
      <c r="W124" s="19"/>
      <c r="X124" s="19"/>
      <c r="Y124" s="19"/>
      <c r="Z124" s="19"/>
      <c r="AA124" s="19"/>
    </row>
    <row r="125" spans="1:27" ht="63" customHeight="1">
      <c r="A125" s="19">
        <v>103</v>
      </c>
      <c r="B125" s="209" t="s">
        <v>1931</v>
      </c>
      <c r="C125" s="209" t="s">
        <v>58</v>
      </c>
      <c r="D125" s="209" t="s">
        <v>4111</v>
      </c>
      <c r="E125" s="19" t="s">
        <v>3927</v>
      </c>
      <c r="F125" s="19" t="s">
        <v>3681</v>
      </c>
      <c r="G125" s="211"/>
      <c r="H125" s="211" t="s">
        <v>4012</v>
      </c>
      <c r="I125" s="19"/>
      <c r="J125" s="19" t="s">
        <v>3690</v>
      </c>
      <c r="K125" s="19" t="s">
        <v>4112</v>
      </c>
      <c r="L125" s="19" t="s">
        <v>3930</v>
      </c>
      <c r="M125" s="19" t="s">
        <v>3931</v>
      </c>
      <c r="N125" s="19"/>
      <c r="O125" s="19"/>
      <c r="P125" s="19"/>
      <c r="Q125" s="19"/>
      <c r="R125" s="19"/>
      <c r="S125" s="19"/>
      <c r="T125" s="19"/>
      <c r="U125" s="19"/>
      <c r="V125" s="19"/>
      <c r="W125" s="19"/>
      <c r="X125" s="19"/>
      <c r="Y125" s="19"/>
      <c r="Z125" s="19"/>
      <c r="AA125" s="19"/>
    </row>
    <row r="126" spans="1:27" ht="47.25" customHeight="1">
      <c r="A126" s="19">
        <v>104</v>
      </c>
      <c r="B126" s="209" t="s">
        <v>2521</v>
      </c>
      <c r="C126" s="209" t="s">
        <v>58</v>
      </c>
      <c r="D126" s="209" t="s">
        <v>4113</v>
      </c>
      <c r="E126" s="19" t="s">
        <v>3927</v>
      </c>
      <c r="F126" s="19" t="s">
        <v>3681</v>
      </c>
      <c r="G126" s="211"/>
      <c r="H126" s="215" t="s">
        <v>4114</v>
      </c>
      <c r="I126" s="19"/>
      <c r="J126" s="19" t="s">
        <v>3919</v>
      </c>
      <c r="K126" s="19"/>
      <c r="L126" s="19" t="s">
        <v>3930</v>
      </c>
      <c r="M126" s="19" t="s">
        <v>4080</v>
      </c>
      <c r="N126" s="19"/>
      <c r="O126" s="19"/>
      <c r="P126" s="19"/>
      <c r="Q126" s="19"/>
      <c r="R126" s="19"/>
      <c r="S126" s="19"/>
      <c r="T126" s="19"/>
      <c r="U126" s="19"/>
      <c r="V126" s="19"/>
      <c r="W126" s="19"/>
      <c r="X126" s="19"/>
      <c r="Y126" s="19"/>
      <c r="Z126" s="19"/>
      <c r="AA126" s="19"/>
    </row>
    <row r="127" spans="1:27" ht="47.25" customHeight="1">
      <c r="A127" s="19">
        <v>105</v>
      </c>
      <c r="B127" s="209" t="s">
        <v>2521</v>
      </c>
      <c r="C127" s="209" t="s">
        <v>58</v>
      </c>
      <c r="D127" s="209" t="s">
        <v>4115</v>
      </c>
      <c r="E127" s="19" t="s">
        <v>3927</v>
      </c>
      <c r="F127" s="19" t="s">
        <v>3681</v>
      </c>
      <c r="G127" s="211"/>
      <c r="H127" s="215" t="s">
        <v>4114</v>
      </c>
      <c r="I127" s="19"/>
      <c r="J127" s="19" t="s">
        <v>3693</v>
      </c>
      <c r="K127" s="19" t="s">
        <v>4116</v>
      </c>
      <c r="L127" s="19" t="s">
        <v>3930</v>
      </c>
      <c r="M127" s="19" t="s">
        <v>3939</v>
      </c>
      <c r="N127" s="19"/>
      <c r="O127" s="19"/>
      <c r="P127" s="19"/>
      <c r="Q127" s="19"/>
      <c r="R127" s="19"/>
      <c r="S127" s="19"/>
      <c r="T127" s="19"/>
      <c r="U127" s="19"/>
      <c r="V127" s="19"/>
      <c r="W127" s="19"/>
      <c r="X127" s="19"/>
      <c r="Y127" s="19"/>
      <c r="Z127" s="19"/>
      <c r="AA127" s="19"/>
    </row>
    <row r="128" spans="1:27" ht="38.25" customHeight="1">
      <c r="A128" s="19">
        <v>106</v>
      </c>
      <c r="B128" s="48" t="s">
        <v>2521</v>
      </c>
      <c r="C128" s="48" t="s">
        <v>58</v>
      </c>
      <c r="D128" s="48" t="s">
        <v>4117</v>
      </c>
      <c r="E128" s="33" t="s">
        <v>3927</v>
      </c>
      <c r="F128" s="33" t="s">
        <v>3681</v>
      </c>
      <c r="G128" s="215"/>
      <c r="H128" s="215" t="s">
        <v>4114</v>
      </c>
      <c r="I128" s="33"/>
      <c r="J128" s="33" t="s">
        <v>3915</v>
      </c>
      <c r="K128" s="33" t="s">
        <v>4106</v>
      </c>
      <c r="L128" s="33" t="s">
        <v>3930</v>
      </c>
      <c r="M128" s="19" t="s">
        <v>3939</v>
      </c>
      <c r="N128" s="33"/>
      <c r="O128" s="33"/>
      <c r="P128" s="33"/>
      <c r="Q128" s="33"/>
      <c r="R128" s="33"/>
      <c r="S128" s="33"/>
      <c r="T128" s="33"/>
      <c r="U128" s="33"/>
      <c r="V128" s="33"/>
      <c r="W128" s="33"/>
      <c r="X128" s="33"/>
      <c r="Y128" s="33"/>
      <c r="Z128" s="33"/>
      <c r="AA128" s="33"/>
    </row>
    <row r="129" spans="1:27" ht="47.25" customHeight="1">
      <c r="A129" s="19">
        <v>107</v>
      </c>
      <c r="B129" s="209" t="s">
        <v>2521</v>
      </c>
      <c r="C129" s="209" t="s">
        <v>58</v>
      </c>
      <c r="D129" s="209" t="s">
        <v>4118</v>
      </c>
      <c r="E129" s="19" t="s">
        <v>3927</v>
      </c>
      <c r="F129" s="19" t="s">
        <v>3681</v>
      </c>
      <c r="G129" s="211"/>
      <c r="H129" s="215" t="s">
        <v>4114</v>
      </c>
      <c r="I129" s="19"/>
      <c r="J129" s="19" t="s">
        <v>3917</v>
      </c>
      <c r="K129" s="19" t="s">
        <v>4119</v>
      </c>
      <c r="L129" s="19" t="s">
        <v>3930</v>
      </c>
      <c r="M129" s="19" t="s">
        <v>4080</v>
      </c>
      <c r="N129" s="19"/>
      <c r="O129" s="19"/>
      <c r="P129" s="19"/>
      <c r="Q129" s="19"/>
      <c r="R129" s="19"/>
      <c r="S129" s="19"/>
      <c r="T129" s="19"/>
      <c r="U129" s="19"/>
      <c r="V129" s="19"/>
      <c r="W129" s="19"/>
      <c r="X129" s="19"/>
      <c r="Y129" s="19"/>
      <c r="Z129" s="19"/>
      <c r="AA129" s="19"/>
    </row>
    <row r="130" spans="1:27" ht="47.25" customHeight="1">
      <c r="A130" s="19">
        <v>108</v>
      </c>
      <c r="B130" s="209" t="s">
        <v>2521</v>
      </c>
      <c r="C130" s="209" t="s">
        <v>58</v>
      </c>
      <c r="D130" s="209" t="s">
        <v>4120</v>
      </c>
      <c r="E130" s="19" t="s">
        <v>3927</v>
      </c>
      <c r="F130" s="19" t="s">
        <v>3681</v>
      </c>
      <c r="G130" s="211"/>
      <c r="H130" s="215" t="s">
        <v>4114</v>
      </c>
      <c r="I130" s="19"/>
      <c r="J130" s="19" t="s">
        <v>3916</v>
      </c>
      <c r="K130" s="19"/>
      <c r="L130" s="19" t="s">
        <v>3930</v>
      </c>
      <c r="M130" s="19" t="s">
        <v>4080</v>
      </c>
      <c r="N130" s="19"/>
      <c r="O130" s="19"/>
      <c r="P130" s="19"/>
      <c r="Q130" s="19"/>
      <c r="R130" s="19"/>
      <c r="S130" s="19"/>
      <c r="T130" s="19"/>
      <c r="U130" s="19"/>
      <c r="V130" s="19"/>
      <c r="W130" s="19"/>
      <c r="X130" s="19"/>
      <c r="Y130" s="19"/>
      <c r="Z130" s="19"/>
      <c r="AA130" s="19"/>
    </row>
    <row r="131" spans="1:27" ht="47.25" customHeight="1">
      <c r="A131" s="19">
        <v>109</v>
      </c>
      <c r="B131" s="209" t="s">
        <v>2524</v>
      </c>
      <c r="C131" s="209" t="s">
        <v>58</v>
      </c>
      <c r="D131" s="209" t="s">
        <v>4121</v>
      </c>
      <c r="E131" s="19" t="s">
        <v>3927</v>
      </c>
      <c r="F131" s="19" t="s">
        <v>3681</v>
      </c>
      <c r="G131" s="211"/>
      <c r="H131" s="211" t="s">
        <v>4122</v>
      </c>
      <c r="I131" s="19"/>
      <c r="J131" s="19" t="s">
        <v>3919</v>
      </c>
      <c r="K131" s="19"/>
      <c r="L131" s="19" t="s">
        <v>3930</v>
      </c>
      <c r="M131" s="19" t="s">
        <v>4080</v>
      </c>
      <c r="N131" s="19"/>
      <c r="O131" s="19"/>
      <c r="P131" s="19"/>
      <c r="Q131" s="19"/>
      <c r="R131" s="19"/>
      <c r="S131" s="19"/>
      <c r="T131" s="19"/>
      <c r="U131" s="19"/>
      <c r="V131" s="19"/>
      <c r="W131" s="19"/>
      <c r="X131" s="19"/>
      <c r="Y131" s="19"/>
      <c r="Z131" s="19"/>
      <c r="AA131" s="19"/>
    </row>
    <row r="132" spans="1:27" ht="31.5" customHeight="1">
      <c r="A132" s="19">
        <v>110</v>
      </c>
      <c r="B132" s="209" t="s">
        <v>2524</v>
      </c>
      <c r="C132" s="209" t="s">
        <v>58</v>
      </c>
      <c r="D132" s="209" t="s">
        <v>4123</v>
      </c>
      <c r="E132" s="19" t="s">
        <v>3927</v>
      </c>
      <c r="F132" s="19" t="s">
        <v>3681</v>
      </c>
      <c r="G132" s="211"/>
      <c r="H132" s="211" t="s">
        <v>4122</v>
      </c>
      <c r="I132" s="19"/>
      <c r="J132" s="19" t="s">
        <v>3916</v>
      </c>
      <c r="K132" s="214" t="s">
        <v>4055</v>
      </c>
      <c r="L132" s="19" t="s">
        <v>3930</v>
      </c>
      <c r="M132" s="19" t="s">
        <v>3931</v>
      </c>
      <c r="N132" s="19"/>
      <c r="O132" s="19"/>
      <c r="P132" s="19"/>
      <c r="Q132" s="19"/>
      <c r="R132" s="19"/>
      <c r="S132" s="19"/>
      <c r="T132" s="19"/>
      <c r="U132" s="19"/>
      <c r="V132" s="19"/>
      <c r="W132" s="19"/>
      <c r="X132" s="19"/>
      <c r="Y132" s="19"/>
      <c r="Z132" s="19"/>
      <c r="AA132" s="19"/>
    </row>
    <row r="133" spans="1:27" ht="31.5" customHeight="1">
      <c r="A133" s="19">
        <v>111</v>
      </c>
      <c r="B133" s="209" t="s">
        <v>2524</v>
      </c>
      <c r="C133" s="209" t="s">
        <v>58</v>
      </c>
      <c r="D133" s="209" t="s">
        <v>4124</v>
      </c>
      <c r="E133" s="19" t="s">
        <v>3927</v>
      </c>
      <c r="F133" s="19" t="s">
        <v>3681</v>
      </c>
      <c r="G133" s="211"/>
      <c r="H133" s="211" t="s">
        <v>4122</v>
      </c>
      <c r="I133" s="19"/>
      <c r="J133" s="19" t="s">
        <v>3917</v>
      </c>
      <c r="K133" s="19" t="s">
        <v>4125</v>
      </c>
      <c r="L133" s="19" t="s">
        <v>3930</v>
      </c>
      <c r="M133" s="19" t="s">
        <v>4080</v>
      </c>
      <c r="N133" s="19"/>
      <c r="O133" s="19"/>
      <c r="P133" s="19"/>
      <c r="Q133" s="19"/>
      <c r="R133" s="19"/>
      <c r="S133" s="19"/>
      <c r="T133" s="19"/>
      <c r="U133" s="19"/>
      <c r="V133" s="19"/>
      <c r="W133" s="19"/>
      <c r="X133" s="19"/>
      <c r="Y133" s="19"/>
      <c r="Z133" s="19"/>
      <c r="AA133" s="19"/>
    </row>
    <row r="134" spans="1:27" ht="38.25" customHeight="1">
      <c r="A134" s="19">
        <v>112</v>
      </c>
      <c r="B134" s="48" t="s">
        <v>2524</v>
      </c>
      <c r="C134" s="48" t="s">
        <v>58</v>
      </c>
      <c r="D134" s="48" t="s">
        <v>4126</v>
      </c>
      <c r="E134" s="33" t="s">
        <v>3927</v>
      </c>
      <c r="F134" s="33" t="s">
        <v>3681</v>
      </c>
      <c r="G134" s="215"/>
      <c r="H134" s="211" t="s">
        <v>4122</v>
      </c>
      <c r="I134" s="33"/>
      <c r="J134" s="33" t="s">
        <v>3915</v>
      </c>
      <c r="K134" s="33" t="s">
        <v>4127</v>
      </c>
      <c r="L134" s="33" t="s">
        <v>3930</v>
      </c>
      <c r="M134" s="19" t="s">
        <v>3939</v>
      </c>
      <c r="N134" s="33"/>
      <c r="O134" s="33"/>
      <c r="P134" s="33"/>
      <c r="Q134" s="33"/>
      <c r="R134" s="33"/>
      <c r="S134" s="33"/>
      <c r="T134" s="33"/>
      <c r="U134" s="33"/>
      <c r="V134" s="33"/>
      <c r="W134" s="33"/>
      <c r="X134" s="33"/>
      <c r="Y134" s="33"/>
      <c r="Z134" s="33"/>
      <c r="AA134" s="33"/>
    </row>
    <row r="135" spans="1:27" ht="47.25" customHeight="1">
      <c r="A135" s="19">
        <v>113</v>
      </c>
      <c r="B135" s="209" t="s">
        <v>2524</v>
      </c>
      <c r="C135" s="209" t="s">
        <v>58</v>
      </c>
      <c r="D135" s="209" t="s">
        <v>4128</v>
      </c>
      <c r="E135" s="19" t="s">
        <v>3927</v>
      </c>
      <c r="F135" s="19" t="s">
        <v>3681</v>
      </c>
      <c r="G135" s="211"/>
      <c r="H135" s="211" t="s">
        <v>4122</v>
      </c>
      <c r="I135" s="19"/>
      <c r="J135" s="19" t="s">
        <v>3690</v>
      </c>
      <c r="K135" s="19" t="s">
        <v>4129</v>
      </c>
      <c r="L135" s="19" t="s">
        <v>3930</v>
      </c>
      <c r="M135" s="19" t="s">
        <v>3931</v>
      </c>
      <c r="N135" s="19"/>
      <c r="O135" s="19"/>
      <c r="P135" s="19"/>
      <c r="Q135" s="19"/>
      <c r="R135" s="19"/>
      <c r="S135" s="19"/>
      <c r="T135" s="19"/>
      <c r="U135" s="19"/>
      <c r="V135" s="19"/>
      <c r="W135" s="19"/>
      <c r="X135" s="19"/>
      <c r="Y135" s="19"/>
      <c r="Z135" s="19"/>
      <c r="AA135" s="19"/>
    </row>
    <row r="136" spans="1:27" ht="47.25" customHeight="1">
      <c r="A136" s="19">
        <v>114</v>
      </c>
      <c r="B136" s="209" t="s">
        <v>2524</v>
      </c>
      <c r="C136" s="209" t="s">
        <v>58</v>
      </c>
      <c r="D136" s="209" t="s">
        <v>4130</v>
      </c>
      <c r="E136" s="19" t="s">
        <v>3927</v>
      </c>
      <c r="F136" s="19" t="s">
        <v>3681</v>
      </c>
      <c r="G136" s="211"/>
      <c r="H136" s="211" t="s">
        <v>4122</v>
      </c>
      <c r="I136" s="19"/>
      <c r="J136" s="19" t="s">
        <v>3693</v>
      </c>
      <c r="K136" s="19" t="s">
        <v>4131</v>
      </c>
      <c r="L136" s="19" t="s">
        <v>3930</v>
      </c>
      <c r="M136" s="19" t="s">
        <v>3939</v>
      </c>
      <c r="N136" s="19"/>
      <c r="O136" s="19"/>
      <c r="P136" s="19"/>
      <c r="Q136" s="19"/>
      <c r="R136" s="19"/>
      <c r="S136" s="19"/>
      <c r="T136" s="19"/>
      <c r="U136" s="19"/>
      <c r="V136" s="19"/>
      <c r="W136" s="19"/>
      <c r="X136" s="19"/>
      <c r="Y136" s="19"/>
      <c r="Z136" s="19"/>
      <c r="AA136" s="19"/>
    </row>
    <row r="137" spans="1:27" ht="38.25" customHeight="1">
      <c r="A137" s="19">
        <v>115</v>
      </c>
      <c r="B137" s="46" t="s">
        <v>2527</v>
      </c>
      <c r="C137" s="46" t="s">
        <v>58</v>
      </c>
      <c r="D137" s="46" t="s">
        <v>4132</v>
      </c>
      <c r="E137" s="40" t="s">
        <v>3927</v>
      </c>
      <c r="F137" s="40" t="s">
        <v>3681</v>
      </c>
      <c r="G137" s="226"/>
      <c r="H137" s="226" t="s">
        <v>4133</v>
      </c>
      <c r="I137" s="40"/>
      <c r="J137" s="40" t="s">
        <v>3915</v>
      </c>
      <c r="K137" s="40" t="s">
        <v>4134</v>
      </c>
      <c r="L137" s="227" t="s">
        <v>3930</v>
      </c>
      <c r="M137" s="19" t="s">
        <v>3939</v>
      </c>
      <c r="N137" s="33"/>
      <c r="O137" s="227"/>
      <c r="P137" s="227"/>
      <c r="Q137" s="227"/>
      <c r="R137" s="227"/>
      <c r="S137" s="227"/>
      <c r="T137" s="227"/>
      <c r="U137" s="227"/>
      <c r="V137" s="227"/>
      <c r="W137" s="227"/>
      <c r="X137" s="227"/>
      <c r="Y137" s="227"/>
      <c r="Z137" s="227"/>
      <c r="AA137" s="227"/>
    </row>
    <row r="138" spans="1:27" ht="47.25" customHeight="1">
      <c r="A138" s="19">
        <v>116</v>
      </c>
      <c r="B138" s="213" t="s">
        <v>2527</v>
      </c>
      <c r="C138" s="213" t="s">
        <v>58</v>
      </c>
      <c r="D138" s="213" t="s">
        <v>4135</v>
      </c>
      <c r="E138" s="214" t="s">
        <v>3927</v>
      </c>
      <c r="F138" s="214" t="s">
        <v>3681</v>
      </c>
      <c r="G138" s="216"/>
      <c r="H138" s="211" t="s">
        <v>4133</v>
      </c>
      <c r="I138" s="213"/>
      <c r="J138" s="214" t="s">
        <v>3696</v>
      </c>
      <c r="K138" s="213"/>
      <c r="L138" s="19" t="s">
        <v>3930</v>
      </c>
      <c r="M138" s="19" t="s">
        <v>4080</v>
      </c>
      <c r="N138" s="33"/>
      <c r="O138" s="19"/>
      <c r="P138" s="19"/>
      <c r="Q138" s="19"/>
      <c r="R138" s="19"/>
      <c r="S138" s="19"/>
      <c r="T138" s="19"/>
      <c r="U138" s="19"/>
      <c r="V138" s="19"/>
      <c r="W138" s="19"/>
      <c r="X138" s="19"/>
      <c r="Y138" s="19"/>
      <c r="Z138" s="19"/>
      <c r="AA138" s="19"/>
    </row>
    <row r="139" spans="1:27" ht="47.25" customHeight="1">
      <c r="A139" s="19">
        <v>117</v>
      </c>
      <c r="B139" s="209" t="s">
        <v>2527</v>
      </c>
      <c r="C139" s="209" t="s">
        <v>58</v>
      </c>
      <c r="D139" s="209" t="s">
        <v>4136</v>
      </c>
      <c r="E139" s="19" t="s">
        <v>3927</v>
      </c>
      <c r="F139" s="19" t="s">
        <v>3681</v>
      </c>
      <c r="G139" s="211"/>
      <c r="H139" s="211" t="s">
        <v>4133</v>
      </c>
      <c r="I139" s="19"/>
      <c r="J139" s="19" t="s">
        <v>3690</v>
      </c>
      <c r="K139" s="19"/>
      <c r="L139" s="19" t="s">
        <v>3930</v>
      </c>
      <c r="M139" s="19" t="s">
        <v>3931</v>
      </c>
      <c r="N139" s="19"/>
      <c r="O139" s="19"/>
      <c r="P139" s="19"/>
      <c r="Q139" s="19"/>
      <c r="R139" s="19"/>
      <c r="S139" s="19"/>
      <c r="T139" s="19"/>
      <c r="U139" s="19"/>
      <c r="V139" s="19"/>
      <c r="W139" s="19"/>
      <c r="X139" s="19"/>
      <c r="Y139" s="19"/>
      <c r="Z139" s="19"/>
      <c r="AA139" s="19"/>
    </row>
    <row r="140" spans="1:27" ht="38.25" customHeight="1">
      <c r="A140" s="19">
        <v>118</v>
      </c>
      <c r="B140" s="48" t="s">
        <v>2528</v>
      </c>
      <c r="C140" s="48" t="s">
        <v>58</v>
      </c>
      <c r="D140" s="48" t="s">
        <v>4137</v>
      </c>
      <c r="E140" s="33" t="s">
        <v>3927</v>
      </c>
      <c r="F140" s="33" t="s">
        <v>3681</v>
      </c>
      <c r="G140" s="215"/>
      <c r="H140" s="215" t="s">
        <v>4114</v>
      </c>
      <c r="I140" s="33"/>
      <c r="J140" s="33" t="s">
        <v>3915</v>
      </c>
      <c r="K140" s="33" t="s">
        <v>4138</v>
      </c>
      <c r="L140" s="33" t="s">
        <v>3930</v>
      </c>
      <c r="M140" s="19" t="s">
        <v>3939</v>
      </c>
      <c r="N140" s="33"/>
      <c r="O140" s="33"/>
      <c r="P140" s="33"/>
      <c r="Q140" s="33"/>
      <c r="R140" s="33"/>
      <c r="S140" s="33"/>
      <c r="T140" s="33"/>
      <c r="U140" s="33"/>
      <c r="V140" s="33"/>
      <c r="W140" s="33"/>
      <c r="X140" s="33"/>
      <c r="Y140" s="33"/>
      <c r="Z140" s="33"/>
      <c r="AA140" s="33"/>
    </row>
    <row r="141" spans="1:27" ht="47.25" customHeight="1">
      <c r="A141" s="19">
        <v>119</v>
      </c>
      <c r="B141" s="209" t="s">
        <v>2528</v>
      </c>
      <c r="C141" s="209" t="s">
        <v>58</v>
      </c>
      <c r="D141" s="209" t="s">
        <v>4139</v>
      </c>
      <c r="E141" s="19" t="s">
        <v>3927</v>
      </c>
      <c r="F141" s="19" t="s">
        <v>3681</v>
      </c>
      <c r="G141" s="211"/>
      <c r="H141" s="215" t="s">
        <v>4114</v>
      </c>
      <c r="I141" s="19"/>
      <c r="J141" s="19" t="s">
        <v>3917</v>
      </c>
      <c r="K141" s="19" t="s">
        <v>4140</v>
      </c>
      <c r="L141" s="19" t="s">
        <v>3930</v>
      </c>
      <c r="M141" s="19" t="s">
        <v>4080</v>
      </c>
      <c r="N141" s="33"/>
      <c r="O141" s="19"/>
      <c r="P141" s="19"/>
      <c r="Q141" s="19"/>
      <c r="R141" s="19"/>
      <c r="S141" s="19"/>
      <c r="T141" s="19"/>
      <c r="U141" s="19"/>
      <c r="V141" s="19"/>
      <c r="W141" s="19"/>
      <c r="X141" s="19"/>
      <c r="Y141" s="19"/>
      <c r="Z141" s="19"/>
      <c r="AA141" s="19"/>
    </row>
    <row r="142" spans="1:27" ht="31.5" customHeight="1">
      <c r="A142" s="19">
        <v>120</v>
      </c>
      <c r="B142" s="209" t="s">
        <v>2528</v>
      </c>
      <c r="C142" s="209" t="s">
        <v>58</v>
      </c>
      <c r="D142" s="209" t="s">
        <v>4141</v>
      </c>
      <c r="E142" s="19" t="s">
        <v>3927</v>
      </c>
      <c r="F142" s="19" t="s">
        <v>3681</v>
      </c>
      <c r="G142" s="211"/>
      <c r="H142" s="215" t="s">
        <v>4114</v>
      </c>
      <c r="I142" s="19"/>
      <c r="J142" s="19" t="s">
        <v>3916</v>
      </c>
      <c r="K142" s="214" t="s">
        <v>4142</v>
      </c>
      <c r="L142" s="19" t="s">
        <v>3930</v>
      </c>
      <c r="M142" s="19" t="s">
        <v>4080</v>
      </c>
      <c r="N142" s="19"/>
      <c r="O142" s="19"/>
      <c r="P142" s="19"/>
      <c r="Q142" s="19"/>
      <c r="R142" s="19"/>
      <c r="S142" s="19"/>
      <c r="T142" s="19"/>
      <c r="U142" s="19"/>
      <c r="V142" s="19"/>
      <c r="W142" s="19"/>
      <c r="X142" s="19"/>
      <c r="Y142" s="19"/>
      <c r="Z142" s="19"/>
      <c r="AA142" s="19"/>
    </row>
    <row r="143" spans="1:27" ht="31.5" customHeight="1">
      <c r="A143" s="19">
        <v>121</v>
      </c>
      <c r="B143" s="209" t="s">
        <v>2528</v>
      </c>
      <c r="C143" s="209" t="s">
        <v>58</v>
      </c>
      <c r="D143" s="209" t="s">
        <v>4143</v>
      </c>
      <c r="E143" s="19" t="s">
        <v>3927</v>
      </c>
      <c r="F143" s="19" t="s">
        <v>3681</v>
      </c>
      <c r="G143" s="211"/>
      <c r="H143" s="215" t="s">
        <v>4114</v>
      </c>
      <c r="I143" s="19"/>
      <c r="J143" s="19" t="s">
        <v>3690</v>
      </c>
      <c r="K143" s="19" t="s">
        <v>4144</v>
      </c>
      <c r="L143" s="19" t="s">
        <v>3930</v>
      </c>
      <c r="M143" s="19" t="s">
        <v>3931</v>
      </c>
      <c r="N143" s="33"/>
      <c r="O143" s="19"/>
      <c r="P143" s="19"/>
      <c r="Q143" s="19"/>
      <c r="R143" s="19"/>
      <c r="S143" s="19"/>
      <c r="T143" s="19"/>
      <c r="U143" s="19"/>
      <c r="V143" s="19"/>
      <c r="W143" s="19"/>
      <c r="X143" s="19"/>
      <c r="Y143" s="19"/>
      <c r="Z143" s="19"/>
      <c r="AA143" s="19"/>
    </row>
    <row r="144" spans="1:27" ht="31.5" customHeight="1">
      <c r="A144" s="19">
        <v>122</v>
      </c>
      <c r="B144" s="209" t="s">
        <v>2528</v>
      </c>
      <c r="C144" s="209" t="s">
        <v>58</v>
      </c>
      <c r="D144" s="209" t="s">
        <v>4145</v>
      </c>
      <c r="E144" s="19" t="s">
        <v>3927</v>
      </c>
      <c r="F144" s="19" t="s">
        <v>3681</v>
      </c>
      <c r="G144" s="211"/>
      <c r="H144" s="215" t="s">
        <v>4114</v>
      </c>
      <c r="I144" s="19"/>
      <c r="J144" s="19" t="s">
        <v>3919</v>
      </c>
      <c r="K144" s="19" t="s">
        <v>4110</v>
      </c>
      <c r="L144" s="19" t="s">
        <v>3930</v>
      </c>
      <c r="M144" s="19" t="s">
        <v>4080</v>
      </c>
      <c r="N144" s="33"/>
      <c r="O144" s="19"/>
      <c r="P144" s="19"/>
      <c r="Q144" s="19"/>
      <c r="R144" s="19"/>
      <c r="S144" s="19"/>
      <c r="T144" s="19"/>
      <c r="U144" s="19"/>
      <c r="V144" s="19"/>
      <c r="W144" s="19"/>
      <c r="X144" s="19"/>
      <c r="Y144" s="19"/>
      <c r="Z144" s="19"/>
      <c r="AA144" s="19"/>
    </row>
    <row r="145" spans="1:27" ht="31.5" customHeight="1">
      <c r="A145" s="19">
        <v>123</v>
      </c>
      <c r="B145" s="209" t="s">
        <v>2528</v>
      </c>
      <c r="C145" s="209" t="s">
        <v>58</v>
      </c>
      <c r="D145" s="209" t="s">
        <v>4146</v>
      </c>
      <c r="E145" s="19" t="s">
        <v>3927</v>
      </c>
      <c r="F145" s="19" t="s">
        <v>3681</v>
      </c>
      <c r="G145" s="211"/>
      <c r="H145" s="215" t="s">
        <v>4114</v>
      </c>
      <c r="I145" s="19"/>
      <c r="J145" s="19" t="s">
        <v>3693</v>
      </c>
      <c r="K145" s="19"/>
      <c r="L145" s="19" t="s">
        <v>3930</v>
      </c>
      <c r="M145" s="19" t="s">
        <v>3939</v>
      </c>
      <c r="N145" s="33"/>
      <c r="O145" s="19"/>
      <c r="P145" s="19"/>
      <c r="Q145" s="19"/>
      <c r="R145" s="19"/>
      <c r="S145" s="19"/>
      <c r="T145" s="19"/>
      <c r="U145" s="19"/>
      <c r="V145" s="19"/>
      <c r="W145" s="19"/>
      <c r="X145" s="19"/>
      <c r="Y145" s="19"/>
      <c r="Z145" s="19"/>
      <c r="AA145" s="19"/>
    </row>
    <row r="146" spans="1:27" ht="47.25" customHeight="1">
      <c r="A146" s="19">
        <v>124</v>
      </c>
      <c r="B146" s="209" t="s">
        <v>2026</v>
      </c>
      <c r="C146" s="209" t="s">
        <v>58</v>
      </c>
      <c r="D146" s="209" t="s">
        <v>4147</v>
      </c>
      <c r="E146" s="19" t="s">
        <v>3927</v>
      </c>
      <c r="F146" s="19" t="s">
        <v>3681</v>
      </c>
      <c r="G146" s="211"/>
      <c r="H146" s="211" t="s">
        <v>4148</v>
      </c>
      <c r="I146" s="19"/>
      <c r="J146" s="19" t="s">
        <v>3919</v>
      </c>
      <c r="K146" s="19"/>
      <c r="L146" s="19" t="s">
        <v>3930</v>
      </c>
      <c r="M146" s="19" t="s">
        <v>4080</v>
      </c>
      <c r="N146" s="19"/>
      <c r="O146" s="19"/>
      <c r="P146" s="19"/>
      <c r="Q146" s="19"/>
      <c r="R146" s="19"/>
      <c r="S146" s="19"/>
      <c r="T146" s="19"/>
      <c r="U146" s="19"/>
      <c r="V146" s="19"/>
      <c r="W146" s="19"/>
      <c r="X146" s="19"/>
      <c r="Y146" s="19"/>
      <c r="Z146" s="19"/>
      <c r="AA146" s="19"/>
    </row>
    <row r="147" spans="1:27" ht="47.25" customHeight="1">
      <c r="A147" s="19">
        <v>125</v>
      </c>
      <c r="B147" s="209" t="s">
        <v>2026</v>
      </c>
      <c r="C147" s="209" t="s">
        <v>58</v>
      </c>
      <c r="D147" s="209" t="s">
        <v>4149</v>
      </c>
      <c r="E147" s="19" t="s">
        <v>3927</v>
      </c>
      <c r="F147" s="19" t="s">
        <v>3681</v>
      </c>
      <c r="G147" s="211"/>
      <c r="H147" s="211" t="s">
        <v>4148</v>
      </c>
      <c r="I147" s="19"/>
      <c r="J147" s="19" t="s">
        <v>3917</v>
      </c>
      <c r="K147" s="19" t="s">
        <v>4150</v>
      </c>
      <c r="L147" s="19" t="s">
        <v>3930</v>
      </c>
      <c r="M147" s="19" t="s">
        <v>4080</v>
      </c>
      <c r="N147" s="19"/>
      <c r="O147" s="19"/>
      <c r="P147" s="19"/>
      <c r="Q147" s="19"/>
      <c r="R147" s="19"/>
      <c r="S147" s="19"/>
      <c r="T147" s="19"/>
      <c r="U147" s="19"/>
      <c r="V147" s="19"/>
      <c r="W147" s="19"/>
      <c r="X147" s="19"/>
      <c r="Y147" s="19"/>
      <c r="Z147" s="19"/>
      <c r="AA147" s="19"/>
    </row>
    <row r="148" spans="1:27" ht="47.25" customHeight="1">
      <c r="A148" s="19">
        <v>126</v>
      </c>
      <c r="B148" s="209" t="s">
        <v>2026</v>
      </c>
      <c r="C148" s="209" t="s">
        <v>58</v>
      </c>
      <c r="D148" s="209" t="s">
        <v>4151</v>
      </c>
      <c r="E148" s="19" t="s">
        <v>3927</v>
      </c>
      <c r="F148" s="19" t="s">
        <v>3681</v>
      </c>
      <c r="G148" s="211"/>
      <c r="H148" s="211" t="s">
        <v>4148</v>
      </c>
      <c r="I148" s="19"/>
      <c r="J148" s="19" t="s">
        <v>3917</v>
      </c>
      <c r="K148" s="19" t="s">
        <v>4152</v>
      </c>
      <c r="L148" s="19" t="s">
        <v>3930</v>
      </c>
      <c r="M148" s="19" t="s">
        <v>4080</v>
      </c>
      <c r="N148" s="19"/>
      <c r="O148" s="19"/>
      <c r="P148" s="19"/>
      <c r="Q148" s="19"/>
      <c r="R148" s="19"/>
      <c r="S148" s="19"/>
      <c r="T148" s="19"/>
      <c r="U148" s="19"/>
      <c r="V148" s="19"/>
      <c r="W148" s="19"/>
      <c r="X148" s="19"/>
      <c r="Y148" s="19"/>
      <c r="Z148" s="19"/>
      <c r="AA148" s="19"/>
    </row>
    <row r="149" spans="1:27" ht="31.5" customHeight="1">
      <c r="A149" s="19">
        <v>127</v>
      </c>
      <c r="B149" s="209" t="s">
        <v>2026</v>
      </c>
      <c r="C149" s="209" t="s">
        <v>58</v>
      </c>
      <c r="D149" s="209" t="s">
        <v>2309</v>
      </c>
      <c r="E149" s="19" t="s">
        <v>3927</v>
      </c>
      <c r="F149" s="19" t="s">
        <v>3681</v>
      </c>
      <c r="G149" s="211"/>
      <c r="H149" s="211" t="s">
        <v>4148</v>
      </c>
      <c r="I149" s="19"/>
      <c r="J149" s="19" t="s">
        <v>3916</v>
      </c>
      <c r="K149" s="214" t="s">
        <v>4055</v>
      </c>
      <c r="L149" s="19" t="s">
        <v>3930</v>
      </c>
      <c r="M149" s="19" t="s">
        <v>3931</v>
      </c>
      <c r="N149" s="19"/>
      <c r="O149" s="19"/>
      <c r="P149" s="19"/>
      <c r="Q149" s="19"/>
      <c r="R149" s="19"/>
      <c r="S149" s="19"/>
      <c r="T149" s="19"/>
      <c r="U149" s="19"/>
      <c r="V149" s="19"/>
      <c r="W149" s="19"/>
      <c r="X149" s="19"/>
      <c r="Y149" s="19"/>
      <c r="Z149" s="19"/>
      <c r="AA149" s="19"/>
    </row>
    <row r="150" spans="1:27" ht="38.25" customHeight="1">
      <c r="A150" s="19">
        <v>128</v>
      </c>
      <c r="B150" s="48" t="s">
        <v>2026</v>
      </c>
      <c r="C150" s="48" t="s">
        <v>58</v>
      </c>
      <c r="D150" s="48" t="s">
        <v>4153</v>
      </c>
      <c r="E150" s="33" t="s">
        <v>3927</v>
      </c>
      <c r="F150" s="33" t="s">
        <v>3681</v>
      </c>
      <c r="G150" s="215"/>
      <c r="H150" s="211" t="s">
        <v>4148</v>
      </c>
      <c r="I150" s="33"/>
      <c r="J150" s="33" t="s">
        <v>3915</v>
      </c>
      <c r="K150" s="33" t="s">
        <v>4154</v>
      </c>
      <c r="L150" s="33" t="s">
        <v>3930</v>
      </c>
      <c r="M150" s="19" t="s">
        <v>3939</v>
      </c>
      <c r="N150" s="33"/>
      <c r="O150" s="33"/>
      <c r="P150" s="33"/>
      <c r="Q150" s="33"/>
      <c r="R150" s="33"/>
      <c r="S150" s="33"/>
      <c r="T150" s="33"/>
      <c r="U150" s="33"/>
      <c r="V150" s="33"/>
      <c r="W150" s="33"/>
      <c r="X150" s="33"/>
      <c r="Y150" s="33"/>
      <c r="Z150" s="33"/>
      <c r="AA150" s="33"/>
    </row>
    <row r="151" spans="1:27" ht="47.25" customHeight="1">
      <c r="A151" s="19">
        <v>129</v>
      </c>
      <c r="B151" s="213" t="s">
        <v>962</v>
      </c>
      <c r="C151" s="213" t="s">
        <v>58</v>
      </c>
      <c r="D151" s="213" t="s">
        <v>4155</v>
      </c>
      <c r="E151" s="214" t="s">
        <v>3927</v>
      </c>
      <c r="F151" s="214" t="s">
        <v>3681</v>
      </c>
      <c r="G151" s="216"/>
      <c r="H151" s="216" t="s">
        <v>4156</v>
      </c>
      <c r="I151" s="213"/>
      <c r="J151" s="214" t="s">
        <v>3696</v>
      </c>
      <c r="K151" s="214"/>
      <c r="L151" s="19" t="s">
        <v>3930</v>
      </c>
      <c r="M151" s="19" t="s">
        <v>4080</v>
      </c>
      <c r="N151" s="19"/>
      <c r="O151" s="19"/>
      <c r="P151" s="19"/>
      <c r="Q151" s="19"/>
      <c r="R151" s="19"/>
      <c r="S151" s="19"/>
      <c r="T151" s="19"/>
      <c r="U151" s="19"/>
      <c r="V151" s="19"/>
      <c r="W151" s="19"/>
      <c r="X151" s="19"/>
      <c r="Y151" s="19"/>
      <c r="Z151" s="19"/>
      <c r="AA151" s="19"/>
    </row>
    <row r="152" spans="1:27" ht="47.25" customHeight="1">
      <c r="A152" s="19">
        <v>130</v>
      </c>
      <c r="B152" s="213" t="s">
        <v>962</v>
      </c>
      <c r="C152" s="213" t="s">
        <v>58</v>
      </c>
      <c r="D152" s="213" t="s">
        <v>4157</v>
      </c>
      <c r="E152" s="214" t="s">
        <v>3927</v>
      </c>
      <c r="F152" s="214" t="s">
        <v>3681</v>
      </c>
      <c r="G152" s="216"/>
      <c r="H152" s="216" t="s">
        <v>4156</v>
      </c>
      <c r="I152" s="213"/>
      <c r="J152" s="214" t="s">
        <v>3915</v>
      </c>
      <c r="K152" s="214" t="s">
        <v>4158</v>
      </c>
      <c r="L152" s="19" t="s">
        <v>3930</v>
      </c>
      <c r="M152" s="19" t="s">
        <v>3939</v>
      </c>
      <c r="N152" s="19"/>
      <c r="O152" s="19"/>
      <c r="P152" s="19"/>
      <c r="Q152" s="19"/>
      <c r="R152" s="19"/>
      <c r="S152" s="19"/>
      <c r="T152" s="19"/>
      <c r="U152" s="19"/>
      <c r="V152" s="19"/>
      <c r="W152" s="19"/>
      <c r="X152" s="19"/>
      <c r="Y152" s="19"/>
      <c r="Z152" s="19"/>
      <c r="AA152" s="19"/>
    </row>
    <row r="153" spans="1:27" ht="47.25" customHeight="1">
      <c r="A153" s="19">
        <v>131</v>
      </c>
      <c r="B153" s="213" t="s">
        <v>962</v>
      </c>
      <c r="C153" s="213" t="s">
        <v>58</v>
      </c>
      <c r="D153" s="213" t="s">
        <v>4159</v>
      </c>
      <c r="E153" s="214" t="s">
        <v>3927</v>
      </c>
      <c r="F153" s="214" t="s">
        <v>3681</v>
      </c>
      <c r="G153" s="216"/>
      <c r="H153" s="216" t="s">
        <v>4156</v>
      </c>
      <c r="I153" s="213"/>
      <c r="J153" s="214" t="s">
        <v>3917</v>
      </c>
      <c r="K153" s="214" t="s">
        <v>4160</v>
      </c>
      <c r="L153" s="19" t="s">
        <v>3930</v>
      </c>
      <c r="M153" s="19" t="s">
        <v>4080</v>
      </c>
      <c r="N153" s="19"/>
      <c r="O153" s="19"/>
      <c r="P153" s="19"/>
      <c r="Q153" s="19"/>
      <c r="R153" s="19"/>
      <c r="S153" s="19"/>
      <c r="T153" s="19"/>
      <c r="U153" s="19"/>
      <c r="V153" s="19"/>
      <c r="W153" s="19"/>
      <c r="X153" s="19"/>
      <c r="Y153" s="19"/>
      <c r="Z153" s="19"/>
      <c r="AA153" s="19"/>
    </row>
    <row r="154" spans="1:27" ht="47.25" customHeight="1">
      <c r="A154" s="19">
        <v>132</v>
      </c>
      <c r="B154" s="213" t="s">
        <v>962</v>
      </c>
      <c r="C154" s="213" t="s">
        <v>58</v>
      </c>
      <c r="D154" s="213" t="s">
        <v>4161</v>
      </c>
      <c r="E154" s="214" t="s">
        <v>3927</v>
      </c>
      <c r="F154" s="214" t="s">
        <v>3681</v>
      </c>
      <c r="G154" s="216"/>
      <c r="H154" s="216" t="s">
        <v>4156</v>
      </c>
      <c r="I154" s="213"/>
      <c r="J154" s="214" t="s">
        <v>3758</v>
      </c>
      <c r="K154" s="214" t="s">
        <v>4162</v>
      </c>
      <c r="L154" s="19" t="s">
        <v>3930</v>
      </c>
      <c r="M154" s="19" t="s">
        <v>4080</v>
      </c>
      <c r="N154" s="19"/>
      <c r="O154" s="19"/>
      <c r="P154" s="19"/>
      <c r="Q154" s="19"/>
      <c r="R154" s="19"/>
      <c r="S154" s="19"/>
      <c r="T154" s="19"/>
      <c r="U154" s="19"/>
      <c r="V154" s="19"/>
      <c r="W154" s="19"/>
      <c r="X154" s="19"/>
      <c r="Y154" s="19"/>
      <c r="Z154" s="19"/>
      <c r="AA154" s="19"/>
    </row>
    <row r="155" spans="1:27" ht="63" customHeight="1">
      <c r="A155" s="19">
        <v>133</v>
      </c>
      <c r="B155" s="213" t="s">
        <v>962</v>
      </c>
      <c r="C155" s="213" t="s">
        <v>58</v>
      </c>
      <c r="D155" s="213" t="s">
        <v>2308</v>
      </c>
      <c r="E155" s="214" t="s">
        <v>3927</v>
      </c>
      <c r="F155" s="214" t="s">
        <v>3681</v>
      </c>
      <c r="G155" s="216"/>
      <c r="H155" s="216" t="s">
        <v>4156</v>
      </c>
      <c r="I155" s="213"/>
      <c r="J155" s="214" t="s">
        <v>3915</v>
      </c>
      <c r="K155" s="214" t="s">
        <v>4163</v>
      </c>
      <c r="L155" s="19" t="s">
        <v>3930</v>
      </c>
      <c r="M155" s="19" t="s">
        <v>3939</v>
      </c>
      <c r="N155" s="19"/>
      <c r="O155" s="19"/>
      <c r="P155" s="19"/>
      <c r="Q155" s="19"/>
      <c r="R155" s="19"/>
      <c r="S155" s="19"/>
      <c r="T155" s="19"/>
      <c r="U155" s="19"/>
      <c r="V155" s="19"/>
      <c r="W155" s="19"/>
      <c r="X155" s="19"/>
      <c r="Y155" s="19"/>
      <c r="Z155" s="19"/>
      <c r="AA155" s="19"/>
    </row>
    <row r="156" spans="1:27" ht="47.25" customHeight="1">
      <c r="A156" s="19">
        <v>134</v>
      </c>
      <c r="B156" s="213" t="s">
        <v>962</v>
      </c>
      <c r="C156" s="213" t="s">
        <v>58</v>
      </c>
      <c r="D156" s="213" t="s">
        <v>4164</v>
      </c>
      <c r="E156" s="214" t="s">
        <v>3927</v>
      </c>
      <c r="F156" s="214" t="s">
        <v>3681</v>
      </c>
      <c r="G156" s="216"/>
      <c r="H156" s="216" t="s">
        <v>4156</v>
      </c>
      <c r="I156" s="213"/>
      <c r="J156" s="214" t="s">
        <v>3916</v>
      </c>
      <c r="K156" s="214" t="s">
        <v>4165</v>
      </c>
      <c r="L156" s="19" t="s">
        <v>3930</v>
      </c>
      <c r="M156" s="19" t="s">
        <v>4080</v>
      </c>
      <c r="N156" s="19"/>
      <c r="O156" s="19"/>
      <c r="P156" s="19"/>
      <c r="Q156" s="19"/>
      <c r="R156" s="19"/>
      <c r="S156" s="19"/>
      <c r="T156" s="19"/>
      <c r="U156" s="19"/>
      <c r="V156" s="19"/>
      <c r="W156" s="19"/>
      <c r="X156" s="19"/>
      <c r="Y156" s="19"/>
      <c r="Z156" s="19"/>
      <c r="AA156" s="19"/>
    </row>
    <row r="157" spans="1:27" ht="47.25" customHeight="1">
      <c r="A157" s="19">
        <v>135</v>
      </c>
      <c r="B157" s="209" t="s">
        <v>962</v>
      </c>
      <c r="C157" s="209" t="s">
        <v>58</v>
      </c>
      <c r="D157" s="209" t="s">
        <v>4166</v>
      </c>
      <c r="E157" s="19" t="s">
        <v>3927</v>
      </c>
      <c r="F157" s="19" t="s">
        <v>3681</v>
      </c>
      <c r="G157" s="211"/>
      <c r="H157" s="211" t="s">
        <v>4156</v>
      </c>
      <c r="I157" s="19"/>
      <c r="J157" s="19" t="s">
        <v>3758</v>
      </c>
      <c r="K157" s="19" t="s">
        <v>4167</v>
      </c>
      <c r="L157" s="19" t="s">
        <v>3930</v>
      </c>
      <c r="M157" s="19" t="s">
        <v>4080</v>
      </c>
      <c r="N157" s="19"/>
      <c r="O157" s="19"/>
      <c r="P157" s="19"/>
      <c r="Q157" s="19"/>
      <c r="R157" s="19"/>
      <c r="S157" s="19"/>
      <c r="T157" s="19"/>
      <c r="U157" s="19"/>
      <c r="V157" s="19"/>
      <c r="W157" s="19"/>
      <c r="X157" s="19"/>
      <c r="Y157" s="19"/>
      <c r="Z157" s="19"/>
      <c r="AA157" s="19"/>
    </row>
    <row r="158" spans="1:27" ht="47.25" customHeight="1">
      <c r="A158" s="19">
        <v>136</v>
      </c>
      <c r="B158" s="209" t="s">
        <v>962</v>
      </c>
      <c r="C158" s="209" t="s">
        <v>58</v>
      </c>
      <c r="D158" s="209" t="s">
        <v>4168</v>
      </c>
      <c r="E158" s="19" t="s">
        <v>3927</v>
      </c>
      <c r="F158" s="19" t="s">
        <v>3681</v>
      </c>
      <c r="G158" s="211"/>
      <c r="H158" s="211" t="s">
        <v>4156</v>
      </c>
      <c r="I158" s="19"/>
      <c r="J158" s="19" t="s">
        <v>3758</v>
      </c>
      <c r="K158" s="19" t="s">
        <v>4169</v>
      </c>
      <c r="L158" s="19" t="s">
        <v>3930</v>
      </c>
      <c r="M158" s="19" t="s">
        <v>4080</v>
      </c>
      <c r="N158" s="19"/>
      <c r="O158" s="19"/>
      <c r="P158" s="19"/>
      <c r="Q158" s="19"/>
      <c r="R158" s="19"/>
      <c r="S158" s="19"/>
      <c r="T158" s="19"/>
      <c r="U158" s="19"/>
      <c r="V158" s="19"/>
      <c r="W158" s="19"/>
      <c r="X158" s="19"/>
      <c r="Y158" s="19"/>
      <c r="Z158" s="19"/>
      <c r="AA158" s="19"/>
    </row>
    <row r="159" spans="1:27" ht="47.25" customHeight="1">
      <c r="A159" s="19">
        <v>137</v>
      </c>
      <c r="B159" s="209" t="s">
        <v>962</v>
      </c>
      <c r="C159" s="209" t="s">
        <v>58</v>
      </c>
      <c r="D159" s="209" t="s">
        <v>4170</v>
      </c>
      <c r="E159" s="19" t="s">
        <v>3927</v>
      </c>
      <c r="F159" s="19" t="s">
        <v>3681</v>
      </c>
      <c r="G159" s="211"/>
      <c r="H159" s="211" t="s">
        <v>4156</v>
      </c>
      <c r="I159" s="19"/>
      <c r="J159" s="19" t="s">
        <v>3919</v>
      </c>
      <c r="K159" s="19" t="s">
        <v>4171</v>
      </c>
      <c r="L159" s="19" t="s">
        <v>3930</v>
      </c>
      <c r="M159" s="19" t="s">
        <v>4080</v>
      </c>
      <c r="N159" s="19"/>
      <c r="O159" s="19"/>
      <c r="P159" s="19"/>
      <c r="Q159" s="19"/>
      <c r="R159" s="19"/>
      <c r="S159" s="19"/>
      <c r="T159" s="19"/>
      <c r="U159" s="19"/>
      <c r="V159" s="19"/>
      <c r="W159" s="19"/>
      <c r="X159" s="19"/>
      <c r="Y159" s="19"/>
      <c r="Z159" s="19"/>
      <c r="AA159" s="19"/>
    </row>
    <row r="160" spans="1:27" ht="47.25" customHeight="1">
      <c r="A160" s="19">
        <v>138</v>
      </c>
      <c r="B160" s="209" t="s">
        <v>962</v>
      </c>
      <c r="C160" s="209" t="s">
        <v>58</v>
      </c>
      <c r="D160" s="209" t="s">
        <v>4172</v>
      </c>
      <c r="E160" s="19" t="s">
        <v>3927</v>
      </c>
      <c r="F160" s="19" t="s">
        <v>3681</v>
      </c>
      <c r="G160" s="211"/>
      <c r="H160" s="211" t="s">
        <v>4156</v>
      </c>
      <c r="I160" s="19"/>
      <c r="J160" s="19" t="s">
        <v>3916</v>
      </c>
      <c r="K160" s="214" t="s">
        <v>4173</v>
      </c>
      <c r="L160" s="19" t="s">
        <v>3930</v>
      </c>
      <c r="M160" s="19" t="s">
        <v>4080</v>
      </c>
      <c r="N160" s="19"/>
      <c r="O160" s="19"/>
      <c r="P160" s="19"/>
      <c r="Q160" s="19"/>
      <c r="R160" s="19"/>
      <c r="S160" s="19"/>
      <c r="T160" s="19"/>
      <c r="U160" s="19"/>
      <c r="V160" s="19"/>
      <c r="W160" s="19"/>
      <c r="X160" s="19"/>
      <c r="Y160" s="19"/>
      <c r="Z160" s="19"/>
      <c r="AA160" s="19"/>
    </row>
    <row r="161" spans="1:27" ht="47.25" customHeight="1">
      <c r="A161" s="19">
        <v>139</v>
      </c>
      <c r="B161" s="209" t="s">
        <v>962</v>
      </c>
      <c r="C161" s="209" t="s">
        <v>58</v>
      </c>
      <c r="D161" s="209" t="s">
        <v>4174</v>
      </c>
      <c r="E161" s="19" t="s">
        <v>3927</v>
      </c>
      <c r="F161" s="19" t="s">
        <v>3681</v>
      </c>
      <c r="G161" s="211"/>
      <c r="H161" s="211" t="s">
        <v>4156</v>
      </c>
      <c r="I161" s="19"/>
      <c r="J161" s="19" t="s">
        <v>3916</v>
      </c>
      <c r="K161" s="214" t="s">
        <v>4175</v>
      </c>
      <c r="L161" s="19" t="s">
        <v>3930</v>
      </c>
      <c r="M161" s="19" t="s">
        <v>4080</v>
      </c>
      <c r="N161" s="19"/>
      <c r="O161" s="19"/>
      <c r="P161" s="19"/>
      <c r="Q161" s="19"/>
      <c r="R161" s="19"/>
      <c r="S161" s="19"/>
      <c r="T161" s="19"/>
      <c r="U161" s="19"/>
      <c r="V161" s="19"/>
      <c r="W161" s="19"/>
      <c r="X161" s="19"/>
      <c r="Y161" s="19"/>
      <c r="Z161" s="19"/>
      <c r="AA161" s="19"/>
    </row>
    <row r="162" spans="1:27" ht="47.25" customHeight="1">
      <c r="A162" s="19">
        <v>140</v>
      </c>
      <c r="B162" s="209" t="s">
        <v>962</v>
      </c>
      <c r="C162" s="209" t="s">
        <v>58</v>
      </c>
      <c r="D162" s="209" t="s">
        <v>4176</v>
      </c>
      <c r="E162" s="19" t="s">
        <v>3927</v>
      </c>
      <c r="F162" s="19" t="s">
        <v>3681</v>
      </c>
      <c r="G162" s="211"/>
      <c r="H162" s="211" t="s">
        <v>4156</v>
      </c>
      <c r="I162" s="19"/>
      <c r="J162" s="19" t="s">
        <v>3916</v>
      </c>
      <c r="K162" s="214" t="s">
        <v>4177</v>
      </c>
      <c r="L162" s="19" t="s">
        <v>3930</v>
      </c>
      <c r="M162" s="19" t="s">
        <v>3931</v>
      </c>
      <c r="N162" s="19"/>
      <c r="O162" s="19"/>
      <c r="P162" s="19"/>
      <c r="Q162" s="19"/>
      <c r="R162" s="19"/>
      <c r="S162" s="19"/>
      <c r="T162" s="19"/>
      <c r="U162" s="19"/>
      <c r="V162" s="19"/>
      <c r="W162" s="19"/>
      <c r="X162" s="19"/>
      <c r="Y162" s="19"/>
      <c r="Z162" s="19"/>
      <c r="AA162" s="19"/>
    </row>
    <row r="163" spans="1:27" ht="47.25" customHeight="1">
      <c r="A163" s="19">
        <v>141</v>
      </c>
      <c r="B163" s="209" t="s">
        <v>1442</v>
      </c>
      <c r="C163" s="209" t="s">
        <v>58</v>
      </c>
      <c r="D163" s="209" t="s">
        <v>4178</v>
      </c>
      <c r="E163" s="19" t="s">
        <v>3927</v>
      </c>
      <c r="F163" s="19" t="s">
        <v>3681</v>
      </c>
      <c r="G163" s="211"/>
      <c r="H163" s="211" t="s">
        <v>3945</v>
      </c>
      <c r="I163" s="19"/>
      <c r="J163" s="19" t="s">
        <v>3916</v>
      </c>
      <c r="K163" s="19"/>
      <c r="L163" s="19" t="s">
        <v>3930</v>
      </c>
      <c r="M163" s="19" t="s">
        <v>3931</v>
      </c>
      <c r="N163" s="19"/>
      <c r="O163" s="19"/>
      <c r="P163" s="19"/>
      <c r="Q163" s="19"/>
      <c r="R163" s="19"/>
      <c r="S163" s="19"/>
      <c r="T163" s="19"/>
      <c r="U163" s="19"/>
      <c r="V163" s="19"/>
      <c r="W163" s="19"/>
      <c r="X163" s="19"/>
      <c r="Y163" s="19"/>
      <c r="Z163" s="19"/>
      <c r="AA163" s="19"/>
    </row>
    <row r="164" spans="1:27" ht="47.25" customHeight="1">
      <c r="A164" s="19">
        <v>142</v>
      </c>
      <c r="B164" s="209" t="s">
        <v>1442</v>
      </c>
      <c r="C164" s="209" t="s">
        <v>58</v>
      </c>
      <c r="D164" s="209" t="s">
        <v>4179</v>
      </c>
      <c r="E164" s="19" t="s">
        <v>3927</v>
      </c>
      <c r="F164" s="19" t="s">
        <v>3681</v>
      </c>
      <c r="G164" s="211"/>
      <c r="H164" s="211" t="s">
        <v>3945</v>
      </c>
      <c r="I164" s="19"/>
      <c r="J164" s="19" t="s">
        <v>3915</v>
      </c>
      <c r="K164" s="19" t="s">
        <v>4180</v>
      </c>
      <c r="L164" s="19" t="s">
        <v>3930</v>
      </c>
      <c r="M164" s="19" t="s">
        <v>3939</v>
      </c>
      <c r="N164" s="19"/>
      <c r="O164" s="19"/>
      <c r="P164" s="19"/>
      <c r="Q164" s="19"/>
      <c r="R164" s="19"/>
      <c r="S164" s="19"/>
      <c r="T164" s="19"/>
      <c r="U164" s="19"/>
      <c r="V164" s="19"/>
      <c r="W164" s="19"/>
      <c r="X164" s="19"/>
      <c r="Y164" s="19"/>
      <c r="Z164" s="19"/>
      <c r="AA164" s="19"/>
    </row>
    <row r="165" spans="1:27" ht="47.25" customHeight="1">
      <c r="A165" s="19">
        <v>143</v>
      </c>
      <c r="B165" s="209" t="s">
        <v>1442</v>
      </c>
      <c r="C165" s="209" t="s">
        <v>58</v>
      </c>
      <c r="D165" s="209" t="s">
        <v>1443</v>
      </c>
      <c r="E165" s="19" t="s">
        <v>3927</v>
      </c>
      <c r="F165" s="19" t="s">
        <v>3681</v>
      </c>
      <c r="G165" s="211"/>
      <c r="H165" s="211" t="s">
        <v>3945</v>
      </c>
      <c r="I165" s="19"/>
      <c r="J165" s="19" t="s">
        <v>3758</v>
      </c>
      <c r="K165" s="19" t="s">
        <v>4110</v>
      </c>
      <c r="L165" s="19" t="s">
        <v>3930</v>
      </c>
      <c r="M165" s="19" t="s">
        <v>4080</v>
      </c>
      <c r="N165" s="19"/>
      <c r="O165" s="19"/>
      <c r="P165" s="19"/>
      <c r="Q165" s="19"/>
      <c r="R165" s="19"/>
      <c r="S165" s="19"/>
      <c r="T165" s="19"/>
      <c r="U165" s="19"/>
      <c r="V165" s="19"/>
      <c r="W165" s="19"/>
      <c r="X165" s="19"/>
      <c r="Y165" s="19"/>
      <c r="Z165" s="19"/>
      <c r="AA165" s="19"/>
    </row>
    <row r="166" spans="1:27" ht="47.25" customHeight="1">
      <c r="A166" s="19">
        <v>144</v>
      </c>
      <c r="B166" s="209" t="s">
        <v>1442</v>
      </c>
      <c r="C166" s="209" t="s">
        <v>58</v>
      </c>
      <c r="D166" s="209" t="s">
        <v>4181</v>
      </c>
      <c r="E166" s="19" t="s">
        <v>3927</v>
      </c>
      <c r="F166" s="19" t="s">
        <v>3681</v>
      </c>
      <c r="G166" s="211"/>
      <c r="H166" s="211" t="s">
        <v>3928</v>
      </c>
      <c r="I166" s="19"/>
      <c r="J166" s="19" t="s">
        <v>3758</v>
      </c>
      <c r="K166" s="19" t="s">
        <v>4182</v>
      </c>
      <c r="L166" s="19" t="s">
        <v>3930</v>
      </c>
      <c r="M166" s="19" t="s">
        <v>3931</v>
      </c>
      <c r="N166" s="19"/>
      <c r="O166" s="19"/>
      <c r="P166" s="19"/>
      <c r="Q166" s="19"/>
      <c r="R166" s="19"/>
      <c r="S166" s="19"/>
      <c r="T166" s="19"/>
      <c r="U166" s="19"/>
      <c r="V166" s="19"/>
      <c r="W166" s="19"/>
      <c r="X166" s="19"/>
      <c r="Y166" s="19"/>
      <c r="Z166" s="19"/>
      <c r="AA166" s="19"/>
    </row>
    <row r="167" spans="1:27" ht="47.25" customHeight="1">
      <c r="A167" s="19">
        <v>145</v>
      </c>
      <c r="B167" s="209" t="s">
        <v>1442</v>
      </c>
      <c r="C167" s="209" t="s">
        <v>58</v>
      </c>
      <c r="D167" s="209" t="s">
        <v>4183</v>
      </c>
      <c r="E167" s="19" t="s">
        <v>3927</v>
      </c>
      <c r="F167" s="19" t="s">
        <v>3681</v>
      </c>
      <c r="G167" s="211"/>
      <c r="H167" s="211" t="s">
        <v>3945</v>
      </c>
      <c r="I167" s="19"/>
      <c r="J167" s="19" t="s">
        <v>3758</v>
      </c>
      <c r="K167" s="19" t="s">
        <v>4171</v>
      </c>
      <c r="L167" s="19" t="s">
        <v>3930</v>
      </c>
      <c r="M167" s="19" t="s">
        <v>4080</v>
      </c>
      <c r="N167" s="19"/>
      <c r="O167" s="19"/>
      <c r="P167" s="19"/>
      <c r="Q167" s="19"/>
      <c r="R167" s="19"/>
      <c r="S167" s="19"/>
      <c r="T167" s="19"/>
      <c r="U167" s="19"/>
      <c r="V167" s="19"/>
      <c r="W167" s="19"/>
      <c r="X167" s="19"/>
      <c r="Y167" s="19"/>
      <c r="Z167" s="19"/>
      <c r="AA167" s="19"/>
    </row>
    <row r="168" spans="1:27" ht="126" customHeight="1">
      <c r="A168" s="19">
        <v>146</v>
      </c>
      <c r="B168" s="209" t="s">
        <v>1442</v>
      </c>
      <c r="C168" s="209" t="s">
        <v>58</v>
      </c>
      <c r="D168" s="209" t="s">
        <v>4184</v>
      </c>
      <c r="E168" s="19" t="s">
        <v>3927</v>
      </c>
      <c r="F168" s="19" t="s">
        <v>3681</v>
      </c>
      <c r="G168" s="211"/>
      <c r="H168" s="211"/>
      <c r="I168" s="19"/>
      <c r="J168" s="19" t="s">
        <v>3696</v>
      </c>
      <c r="K168" s="209" t="s">
        <v>4185</v>
      </c>
      <c r="L168" s="19" t="s">
        <v>3930</v>
      </c>
      <c r="M168" s="19" t="s">
        <v>4080</v>
      </c>
      <c r="N168" s="33"/>
      <c r="O168" s="19"/>
      <c r="P168" s="19"/>
      <c r="Q168" s="19"/>
      <c r="R168" s="19"/>
      <c r="S168" s="19"/>
      <c r="T168" s="19"/>
      <c r="U168" s="19"/>
      <c r="V168" s="19"/>
      <c r="W168" s="19"/>
      <c r="X168" s="19"/>
      <c r="Y168" s="19"/>
      <c r="Z168" s="19"/>
      <c r="AA168" s="19"/>
    </row>
    <row r="169" spans="1:27" ht="38.25" customHeight="1">
      <c r="A169" s="19">
        <v>147</v>
      </c>
      <c r="B169" s="48" t="s">
        <v>1442</v>
      </c>
      <c r="C169" s="48" t="s">
        <v>58</v>
      </c>
      <c r="D169" s="48" t="s">
        <v>4186</v>
      </c>
      <c r="E169" s="33" t="s">
        <v>3927</v>
      </c>
      <c r="F169" s="33" t="s">
        <v>3681</v>
      </c>
      <c r="G169" s="215"/>
      <c r="H169" s="212" t="s">
        <v>3928</v>
      </c>
      <c r="I169" s="33"/>
      <c r="J169" s="33" t="s">
        <v>3915</v>
      </c>
      <c r="K169" s="33"/>
      <c r="L169" s="33" t="s">
        <v>3930</v>
      </c>
      <c r="M169" s="19" t="s">
        <v>3939</v>
      </c>
      <c r="N169" s="33"/>
      <c r="O169" s="33"/>
      <c r="P169" s="33"/>
      <c r="Q169" s="33"/>
      <c r="R169" s="33"/>
      <c r="S169" s="33"/>
      <c r="T169" s="33"/>
      <c r="U169" s="33"/>
      <c r="V169" s="33"/>
      <c r="W169" s="33"/>
      <c r="X169" s="33"/>
      <c r="Y169" s="33"/>
      <c r="Z169" s="33"/>
      <c r="AA169" s="33"/>
    </row>
    <row r="170" spans="1:27" ht="31.5" customHeight="1">
      <c r="A170" s="19">
        <v>148</v>
      </c>
      <c r="B170" s="209" t="s">
        <v>2029</v>
      </c>
      <c r="C170" s="209" t="s">
        <v>58</v>
      </c>
      <c r="D170" s="209" t="s">
        <v>4187</v>
      </c>
      <c r="E170" s="19" t="s">
        <v>3927</v>
      </c>
      <c r="F170" s="19" t="s">
        <v>3681</v>
      </c>
      <c r="G170" s="211"/>
      <c r="H170" s="211" t="s">
        <v>4091</v>
      </c>
      <c r="I170" s="19"/>
      <c r="J170" s="19" t="s">
        <v>3690</v>
      </c>
      <c r="K170" s="19" t="s">
        <v>4188</v>
      </c>
      <c r="L170" s="19" t="s">
        <v>3930</v>
      </c>
      <c r="M170" s="19" t="s">
        <v>3931</v>
      </c>
      <c r="N170" s="33"/>
      <c r="O170" s="19"/>
      <c r="P170" s="19"/>
      <c r="Q170" s="19"/>
      <c r="R170" s="19"/>
      <c r="S170" s="19"/>
      <c r="T170" s="19"/>
      <c r="U170" s="19"/>
      <c r="V170" s="19"/>
      <c r="W170" s="19"/>
      <c r="X170" s="19"/>
      <c r="Y170" s="19"/>
      <c r="Z170" s="19"/>
      <c r="AA170" s="19"/>
    </row>
    <row r="171" spans="1:27" ht="47.25" customHeight="1">
      <c r="A171" s="19">
        <v>149</v>
      </c>
      <c r="B171" s="209" t="s">
        <v>2029</v>
      </c>
      <c r="C171" s="209" t="s">
        <v>58</v>
      </c>
      <c r="D171" s="209" t="s">
        <v>4189</v>
      </c>
      <c r="E171" s="19" t="s">
        <v>3927</v>
      </c>
      <c r="F171" s="19" t="s">
        <v>3681</v>
      </c>
      <c r="G171" s="211"/>
      <c r="H171" s="211" t="s">
        <v>4091</v>
      </c>
      <c r="I171" s="19"/>
      <c r="J171" s="19" t="s">
        <v>3690</v>
      </c>
      <c r="K171" s="19" t="s">
        <v>4110</v>
      </c>
      <c r="L171" s="19" t="s">
        <v>3930</v>
      </c>
      <c r="M171" s="19" t="s">
        <v>3931</v>
      </c>
      <c r="N171" s="33"/>
      <c r="O171" s="19"/>
      <c r="P171" s="19"/>
      <c r="Q171" s="19"/>
      <c r="R171" s="19"/>
      <c r="S171" s="19"/>
      <c r="T171" s="19"/>
      <c r="U171" s="19"/>
      <c r="V171" s="19"/>
      <c r="W171" s="19"/>
      <c r="X171" s="19"/>
      <c r="Y171" s="19"/>
      <c r="Z171" s="19"/>
      <c r="AA171" s="19"/>
    </row>
    <row r="172" spans="1:27" ht="31.5" customHeight="1">
      <c r="A172" s="19">
        <v>150</v>
      </c>
      <c r="B172" s="209" t="s">
        <v>2029</v>
      </c>
      <c r="C172" s="209" t="s">
        <v>58</v>
      </c>
      <c r="D172" s="209" t="s">
        <v>4190</v>
      </c>
      <c r="E172" s="19" t="s">
        <v>3927</v>
      </c>
      <c r="F172" s="19" t="s">
        <v>3681</v>
      </c>
      <c r="G172" s="211"/>
      <c r="H172" s="211" t="s">
        <v>4091</v>
      </c>
      <c r="I172" s="19"/>
      <c r="J172" s="19" t="s">
        <v>3690</v>
      </c>
      <c r="K172" s="19" t="s">
        <v>4191</v>
      </c>
      <c r="L172" s="19" t="s">
        <v>3930</v>
      </c>
      <c r="M172" s="19" t="s">
        <v>3931</v>
      </c>
      <c r="N172" s="33"/>
      <c r="O172" s="19"/>
      <c r="P172" s="19"/>
      <c r="Q172" s="19"/>
      <c r="R172" s="19"/>
      <c r="S172" s="19"/>
      <c r="T172" s="19"/>
      <c r="U172" s="19"/>
      <c r="V172" s="19"/>
      <c r="W172" s="19"/>
      <c r="X172" s="19"/>
      <c r="Y172" s="19"/>
      <c r="Z172" s="19"/>
      <c r="AA172" s="19"/>
    </row>
    <row r="173" spans="1:27" ht="31.5" customHeight="1">
      <c r="A173" s="19">
        <v>151</v>
      </c>
      <c r="B173" s="209" t="s">
        <v>2027</v>
      </c>
      <c r="C173" s="209" t="s">
        <v>58</v>
      </c>
      <c r="D173" s="209" t="s">
        <v>4192</v>
      </c>
      <c r="E173" s="19" t="s">
        <v>3927</v>
      </c>
      <c r="F173" s="19" t="s">
        <v>3681</v>
      </c>
      <c r="G173" s="211"/>
      <c r="H173" s="211" t="s">
        <v>3945</v>
      </c>
      <c r="I173" s="19"/>
      <c r="J173" s="19" t="s">
        <v>3916</v>
      </c>
      <c r="K173" s="214" t="s">
        <v>4173</v>
      </c>
      <c r="L173" s="19" t="s">
        <v>3930</v>
      </c>
      <c r="M173" s="19" t="s">
        <v>3931</v>
      </c>
      <c r="N173" s="19"/>
      <c r="O173" s="19"/>
      <c r="P173" s="19"/>
      <c r="Q173" s="19"/>
      <c r="R173" s="19"/>
      <c r="S173" s="19"/>
      <c r="T173" s="19"/>
      <c r="U173" s="19"/>
      <c r="V173" s="19"/>
      <c r="W173" s="19"/>
      <c r="X173" s="19"/>
      <c r="Y173" s="19"/>
      <c r="Z173" s="19"/>
      <c r="AA173" s="19"/>
    </row>
    <row r="174" spans="1:27" ht="31.5" customHeight="1">
      <c r="A174" s="19">
        <v>152</v>
      </c>
      <c r="B174" s="209" t="s">
        <v>2027</v>
      </c>
      <c r="C174" s="209" t="s">
        <v>58</v>
      </c>
      <c r="D174" s="209" t="s">
        <v>4193</v>
      </c>
      <c r="E174" s="19" t="s">
        <v>3927</v>
      </c>
      <c r="F174" s="19" t="s">
        <v>3681</v>
      </c>
      <c r="G174" s="211"/>
      <c r="H174" s="211" t="s">
        <v>3945</v>
      </c>
      <c r="I174" s="19"/>
      <c r="J174" s="19" t="s">
        <v>3758</v>
      </c>
      <c r="K174" s="19"/>
      <c r="L174" s="19" t="s">
        <v>3930</v>
      </c>
      <c r="M174" s="19" t="s">
        <v>4080</v>
      </c>
      <c r="N174" s="19"/>
      <c r="O174" s="19"/>
      <c r="P174" s="19"/>
      <c r="Q174" s="19"/>
      <c r="R174" s="19"/>
      <c r="S174" s="19"/>
      <c r="T174" s="19"/>
      <c r="U174" s="19"/>
      <c r="V174" s="19"/>
      <c r="W174" s="19"/>
      <c r="X174" s="19"/>
      <c r="Y174" s="19"/>
      <c r="Z174" s="19"/>
      <c r="AA174" s="19"/>
    </row>
    <row r="175" spans="1:27" ht="31.5" customHeight="1">
      <c r="A175" s="19">
        <v>153</v>
      </c>
      <c r="B175" s="209" t="s">
        <v>2027</v>
      </c>
      <c r="C175" s="209" t="s">
        <v>58</v>
      </c>
      <c r="D175" s="209" t="s">
        <v>4194</v>
      </c>
      <c r="E175" s="19" t="s">
        <v>3927</v>
      </c>
      <c r="F175" s="19" t="s">
        <v>3681</v>
      </c>
      <c r="G175" s="211"/>
      <c r="H175" s="211"/>
      <c r="I175" s="19"/>
      <c r="J175" s="19" t="s">
        <v>3917</v>
      </c>
      <c r="K175" s="19" t="s">
        <v>4195</v>
      </c>
      <c r="L175" s="19" t="s">
        <v>3930</v>
      </c>
      <c r="M175" s="19" t="s">
        <v>3931</v>
      </c>
      <c r="N175" s="33"/>
      <c r="O175" s="19"/>
      <c r="P175" s="19"/>
      <c r="Q175" s="19"/>
      <c r="R175" s="19"/>
      <c r="S175" s="19"/>
      <c r="T175" s="19"/>
      <c r="U175" s="19"/>
      <c r="V175" s="19"/>
      <c r="W175" s="19"/>
      <c r="X175" s="19"/>
      <c r="Y175" s="19"/>
      <c r="Z175" s="19"/>
      <c r="AA175" s="19"/>
    </row>
    <row r="176" spans="1:27" ht="47.25" customHeight="1">
      <c r="A176" s="19">
        <v>154</v>
      </c>
      <c r="B176" s="209" t="s">
        <v>2027</v>
      </c>
      <c r="C176" s="209" t="s">
        <v>58</v>
      </c>
      <c r="D176" s="209" t="s">
        <v>4196</v>
      </c>
      <c r="E176" s="19" t="s">
        <v>3927</v>
      </c>
      <c r="F176" s="19" t="s">
        <v>3681</v>
      </c>
      <c r="G176" s="211"/>
      <c r="H176" s="212" t="s">
        <v>3928</v>
      </c>
      <c r="I176" s="19"/>
      <c r="J176" s="19" t="s">
        <v>3916</v>
      </c>
      <c r="K176" s="19" t="s">
        <v>4197</v>
      </c>
      <c r="L176" s="19" t="s">
        <v>3930</v>
      </c>
      <c r="M176" s="19" t="s">
        <v>3931</v>
      </c>
      <c r="N176" s="19"/>
      <c r="O176" s="19"/>
      <c r="P176" s="19"/>
      <c r="Q176" s="19"/>
      <c r="R176" s="19"/>
      <c r="S176" s="19"/>
      <c r="T176" s="19"/>
      <c r="U176" s="19"/>
      <c r="V176" s="19"/>
      <c r="W176" s="19"/>
      <c r="X176" s="19"/>
      <c r="Y176" s="19"/>
      <c r="Z176" s="19"/>
      <c r="AA176" s="19"/>
    </row>
    <row r="177" spans="1:27" ht="47.25" customHeight="1">
      <c r="A177" s="19">
        <v>155</v>
      </c>
      <c r="B177" s="209" t="s">
        <v>2027</v>
      </c>
      <c r="C177" s="209" t="s">
        <v>58</v>
      </c>
      <c r="D177" s="209" t="s">
        <v>4198</v>
      </c>
      <c r="E177" s="19" t="s">
        <v>3927</v>
      </c>
      <c r="F177" s="19" t="s">
        <v>3681</v>
      </c>
      <c r="G177" s="211"/>
      <c r="H177" s="211"/>
      <c r="I177" s="19"/>
      <c r="J177" s="19" t="s">
        <v>3690</v>
      </c>
      <c r="K177" s="19" t="s">
        <v>4199</v>
      </c>
      <c r="L177" s="19" t="s">
        <v>3930</v>
      </c>
      <c r="M177" s="19" t="s">
        <v>3931</v>
      </c>
      <c r="N177" s="33"/>
      <c r="O177" s="19"/>
      <c r="P177" s="19"/>
      <c r="Q177" s="19"/>
      <c r="R177" s="19"/>
      <c r="S177" s="19"/>
      <c r="T177" s="19"/>
      <c r="U177" s="19"/>
      <c r="V177" s="19"/>
      <c r="W177" s="19"/>
      <c r="X177" s="19"/>
      <c r="Y177" s="19"/>
      <c r="Z177" s="19"/>
      <c r="AA177" s="19"/>
    </row>
    <row r="178" spans="1:27" ht="47.25" customHeight="1">
      <c r="A178" s="19">
        <v>156</v>
      </c>
      <c r="B178" s="209" t="s">
        <v>2027</v>
      </c>
      <c r="C178" s="209" t="s">
        <v>58</v>
      </c>
      <c r="D178" s="209" t="s">
        <v>4200</v>
      </c>
      <c r="E178" s="19" t="s">
        <v>3927</v>
      </c>
      <c r="F178" s="19" t="s">
        <v>3681</v>
      </c>
      <c r="G178" s="211"/>
      <c r="H178" s="212" t="s">
        <v>3928</v>
      </c>
      <c r="I178" s="19"/>
      <c r="J178" s="19" t="s">
        <v>3919</v>
      </c>
      <c r="K178" s="19" t="s">
        <v>4201</v>
      </c>
      <c r="L178" s="19" t="s">
        <v>3930</v>
      </c>
      <c r="M178" s="19" t="s">
        <v>4080</v>
      </c>
      <c r="N178" s="33"/>
      <c r="O178" s="19"/>
      <c r="P178" s="19"/>
      <c r="Q178" s="19"/>
      <c r="R178" s="19"/>
      <c r="S178" s="19"/>
      <c r="T178" s="19"/>
      <c r="U178" s="19"/>
      <c r="V178" s="19"/>
      <c r="W178" s="19"/>
      <c r="X178" s="19"/>
      <c r="Y178" s="19"/>
      <c r="Z178" s="19"/>
      <c r="AA178" s="19"/>
    </row>
    <row r="179" spans="1:27" ht="31.5" customHeight="1">
      <c r="A179" s="19">
        <v>157</v>
      </c>
      <c r="B179" s="209" t="s">
        <v>2027</v>
      </c>
      <c r="C179" s="209" t="s">
        <v>58</v>
      </c>
      <c r="D179" s="209" t="s">
        <v>4202</v>
      </c>
      <c r="E179" s="19" t="s">
        <v>3927</v>
      </c>
      <c r="F179" s="19" t="s">
        <v>3681</v>
      </c>
      <c r="G179" s="211"/>
      <c r="H179" s="212" t="s">
        <v>3928</v>
      </c>
      <c r="I179" s="19"/>
      <c r="J179" s="19" t="s">
        <v>3693</v>
      </c>
      <c r="K179" s="19" t="s">
        <v>4203</v>
      </c>
      <c r="L179" s="19" t="s">
        <v>3930</v>
      </c>
      <c r="M179" s="19" t="s">
        <v>3939</v>
      </c>
      <c r="N179" s="33"/>
      <c r="O179" s="19"/>
      <c r="P179" s="19"/>
      <c r="Q179" s="19"/>
      <c r="R179" s="19"/>
      <c r="S179" s="19"/>
      <c r="T179" s="19"/>
      <c r="U179" s="19"/>
      <c r="V179" s="19"/>
      <c r="W179" s="19"/>
      <c r="X179" s="19"/>
      <c r="Y179" s="19"/>
      <c r="Z179" s="19"/>
      <c r="AA179" s="19"/>
    </row>
    <row r="180" spans="1:27" ht="47.25" customHeight="1">
      <c r="A180" s="19">
        <v>158</v>
      </c>
      <c r="B180" s="209" t="s">
        <v>59</v>
      </c>
      <c r="C180" s="209" t="s">
        <v>58</v>
      </c>
      <c r="D180" s="209" t="s">
        <v>4204</v>
      </c>
      <c r="E180" s="209" t="s">
        <v>3927</v>
      </c>
      <c r="F180" s="209" t="s">
        <v>3681</v>
      </c>
      <c r="G180" s="211"/>
      <c r="H180" s="212" t="s">
        <v>3937</v>
      </c>
      <c r="I180" s="19"/>
      <c r="J180" s="210" t="s">
        <v>3693</v>
      </c>
      <c r="K180" s="19" t="s">
        <v>4205</v>
      </c>
      <c r="L180" s="209" t="s">
        <v>3930</v>
      </c>
      <c r="M180" s="19" t="s">
        <v>3939</v>
      </c>
      <c r="N180" s="19"/>
      <c r="O180" s="19"/>
      <c r="P180" s="19"/>
      <c r="Q180" s="19"/>
      <c r="R180" s="19"/>
      <c r="S180" s="19"/>
      <c r="T180" s="19"/>
      <c r="U180" s="19"/>
      <c r="V180" s="19"/>
      <c r="W180" s="19"/>
      <c r="X180" s="19"/>
      <c r="Y180" s="19"/>
      <c r="Z180" s="19"/>
      <c r="AA180" s="19"/>
    </row>
    <row r="181" spans="1:27" ht="47.25" customHeight="1">
      <c r="A181" s="19">
        <v>159</v>
      </c>
      <c r="B181" s="209" t="s">
        <v>59</v>
      </c>
      <c r="C181" s="209" t="s">
        <v>58</v>
      </c>
      <c r="D181" s="209" t="s">
        <v>4206</v>
      </c>
      <c r="E181" s="19" t="s">
        <v>3927</v>
      </c>
      <c r="F181" s="19" t="s">
        <v>3681</v>
      </c>
      <c r="G181" s="211"/>
      <c r="H181" s="211"/>
      <c r="I181" s="19"/>
      <c r="J181" s="19" t="s">
        <v>3919</v>
      </c>
      <c r="K181" s="19" t="s">
        <v>4207</v>
      </c>
      <c r="L181" s="19" t="s">
        <v>3930</v>
      </c>
      <c r="M181" s="19" t="s">
        <v>3931</v>
      </c>
      <c r="N181" s="19"/>
      <c r="O181" s="19"/>
      <c r="P181" s="19"/>
      <c r="Q181" s="19"/>
      <c r="R181" s="19"/>
      <c r="S181" s="19"/>
      <c r="T181" s="19"/>
      <c r="U181" s="19"/>
      <c r="V181" s="19"/>
      <c r="W181" s="19"/>
      <c r="X181" s="19"/>
      <c r="Y181" s="19"/>
      <c r="Z181" s="19"/>
      <c r="AA181" s="19"/>
    </row>
    <row r="182" spans="1:27" ht="47.25" customHeight="1">
      <c r="A182" s="19">
        <v>160</v>
      </c>
      <c r="B182" s="209" t="s">
        <v>59</v>
      </c>
      <c r="C182" s="209" t="s">
        <v>58</v>
      </c>
      <c r="D182" s="209" t="s">
        <v>4208</v>
      </c>
      <c r="E182" s="19" t="s">
        <v>3927</v>
      </c>
      <c r="F182" s="19" t="s">
        <v>3681</v>
      </c>
      <c r="G182" s="211"/>
      <c r="H182" s="211" t="s">
        <v>4209</v>
      </c>
      <c r="I182" s="19"/>
      <c r="J182" s="19" t="s">
        <v>3696</v>
      </c>
      <c r="K182" s="19"/>
      <c r="L182" s="19" t="s">
        <v>3930</v>
      </c>
      <c r="M182" s="19" t="s">
        <v>4080</v>
      </c>
      <c r="N182" s="19"/>
      <c r="O182" s="19"/>
      <c r="P182" s="19"/>
      <c r="Q182" s="19"/>
      <c r="R182" s="19"/>
      <c r="S182" s="19"/>
      <c r="T182" s="19"/>
      <c r="U182" s="19"/>
      <c r="V182" s="19"/>
      <c r="W182" s="19"/>
      <c r="X182" s="19"/>
      <c r="Y182" s="19"/>
      <c r="Z182" s="19"/>
      <c r="AA182" s="19"/>
    </row>
    <row r="183" spans="1:27" ht="25.5" customHeight="1">
      <c r="A183" s="19">
        <v>161</v>
      </c>
      <c r="B183" s="48" t="s">
        <v>59</v>
      </c>
      <c r="C183" s="48" t="s">
        <v>58</v>
      </c>
      <c r="D183" s="48" t="s">
        <v>4210</v>
      </c>
      <c r="E183" s="33" t="s">
        <v>3927</v>
      </c>
      <c r="F183" s="33" t="s">
        <v>3681</v>
      </c>
      <c r="G183" s="215"/>
      <c r="H183" s="215" t="s">
        <v>4209</v>
      </c>
      <c r="I183" s="33"/>
      <c r="J183" s="33" t="s">
        <v>3915</v>
      </c>
      <c r="K183" s="19" t="s">
        <v>4211</v>
      </c>
      <c r="L183" s="33" t="s">
        <v>3930</v>
      </c>
      <c r="M183" s="19" t="s">
        <v>3939</v>
      </c>
      <c r="N183" s="33"/>
      <c r="O183" s="33"/>
      <c r="P183" s="33"/>
      <c r="Q183" s="33"/>
      <c r="R183" s="33"/>
      <c r="S183" s="33"/>
      <c r="T183" s="33"/>
      <c r="U183" s="33"/>
      <c r="V183" s="33"/>
      <c r="W183" s="33"/>
      <c r="X183" s="33"/>
      <c r="Y183" s="33"/>
      <c r="Z183" s="33"/>
      <c r="AA183" s="33"/>
    </row>
    <row r="184" spans="1:27" ht="31.5" customHeight="1">
      <c r="A184" s="19">
        <v>162</v>
      </c>
      <c r="B184" s="209" t="s">
        <v>2031</v>
      </c>
      <c r="C184" s="209" t="s">
        <v>58</v>
      </c>
      <c r="D184" s="209" t="s">
        <v>4212</v>
      </c>
      <c r="E184" s="19" t="s">
        <v>3927</v>
      </c>
      <c r="F184" s="19" t="s">
        <v>3681</v>
      </c>
      <c r="G184" s="211"/>
      <c r="H184" s="211" t="s">
        <v>4078</v>
      </c>
      <c r="I184" s="19"/>
      <c r="J184" s="19" t="s">
        <v>3919</v>
      </c>
      <c r="K184" s="19" t="s">
        <v>4110</v>
      </c>
      <c r="L184" s="19" t="s">
        <v>3930</v>
      </c>
      <c r="M184" s="19" t="s">
        <v>4080</v>
      </c>
      <c r="N184" s="19"/>
      <c r="O184" s="19"/>
      <c r="P184" s="19"/>
      <c r="Q184" s="19"/>
      <c r="R184" s="19"/>
      <c r="S184" s="19"/>
      <c r="T184" s="19"/>
      <c r="U184" s="19"/>
      <c r="V184" s="19"/>
      <c r="W184" s="19"/>
      <c r="X184" s="19"/>
      <c r="Y184" s="19"/>
      <c r="Z184" s="19"/>
      <c r="AA184" s="19"/>
    </row>
    <row r="185" spans="1:27" ht="31.5" customHeight="1">
      <c r="A185" s="19">
        <v>163</v>
      </c>
      <c r="B185" s="209" t="s">
        <v>2031</v>
      </c>
      <c r="C185" s="209" t="s">
        <v>58</v>
      </c>
      <c r="D185" s="209" t="s">
        <v>4213</v>
      </c>
      <c r="E185" s="19" t="s">
        <v>3927</v>
      </c>
      <c r="F185" s="19" t="s">
        <v>3681</v>
      </c>
      <c r="G185" s="211"/>
      <c r="H185" s="211" t="s">
        <v>4078</v>
      </c>
      <c r="I185" s="19"/>
      <c r="J185" s="19" t="s">
        <v>3693</v>
      </c>
      <c r="K185" s="19" t="s">
        <v>4214</v>
      </c>
      <c r="L185" s="19" t="s">
        <v>3930</v>
      </c>
      <c r="M185" s="19" t="s">
        <v>3939</v>
      </c>
      <c r="N185" s="19"/>
      <c r="O185" s="19"/>
      <c r="P185" s="19"/>
      <c r="Q185" s="19"/>
      <c r="R185" s="19"/>
      <c r="S185" s="19"/>
      <c r="T185" s="19"/>
      <c r="U185" s="19"/>
      <c r="V185" s="19"/>
      <c r="W185" s="19"/>
      <c r="X185" s="19"/>
      <c r="Y185" s="19"/>
      <c r="Z185" s="19"/>
      <c r="AA185" s="19"/>
    </row>
    <row r="186" spans="1:27" ht="63" customHeight="1">
      <c r="A186" s="19">
        <v>164</v>
      </c>
      <c r="B186" s="209" t="s">
        <v>865</v>
      </c>
      <c r="C186" s="209" t="s">
        <v>120</v>
      </c>
      <c r="D186" s="209" t="s">
        <v>4215</v>
      </c>
      <c r="E186" s="19" t="s">
        <v>3927</v>
      </c>
      <c r="F186" s="19" t="s">
        <v>3681</v>
      </c>
      <c r="G186" s="211"/>
      <c r="H186" s="212" t="s">
        <v>3937</v>
      </c>
      <c r="I186" s="19"/>
      <c r="J186" s="210" t="s">
        <v>3693</v>
      </c>
      <c r="K186" s="19"/>
      <c r="L186" s="19" t="s">
        <v>3930</v>
      </c>
      <c r="M186" s="19" t="s">
        <v>3939</v>
      </c>
      <c r="N186" s="19"/>
      <c r="O186" s="19"/>
      <c r="P186" s="19"/>
      <c r="Q186" s="19"/>
      <c r="R186" s="19"/>
      <c r="S186" s="19"/>
      <c r="T186" s="19"/>
      <c r="U186" s="19"/>
      <c r="V186" s="19"/>
      <c r="W186" s="19"/>
      <c r="X186" s="19"/>
      <c r="Y186" s="19"/>
      <c r="Z186" s="19"/>
      <c r="AA186" s="19"/>
    </row>
    <row r="187" spans="1:27" ht="47.25" customHeight="1">
      <c r="A187" s="19">
        <v>165</v>
      </c>
      <c r="B187" s="209" t="s">
        <v>2531</v>
      </c>
      <c r="C187" s="209" t="s">
        <v>120</v>
      </c>
      <c r="D187" s="209" t="s">
        <v>4216</v>
      </c>
      <c r="E187" s="19" t="s">
        <v>3927</v>
      </c>
      <c r="F187" s="19" t="s">
        <v>3681</v>
      </c>
      <c r="G187" s="211"/>
      <c r="H187" s="211" t="s">
        <v>3941</v>
      </c>
      <c r="I187" s="19"/>
      <c r="J187" s="19" t="s">
        <v>3917</v>
      </c>
      <c r="K187" s="19" t="s">
        <v>4217</v>
      </c>
      <c r="L187" s="19" t="s">
        <v>3930</v>
      </c>
      <c r="M187" s="19" t="s">
        <v>3931</v>
      </c>
      <c r="N187" s="33"/>
      <c r="O187" s="19"/>
      <c r="P187" s="19"/>
      <c r="Q187" s="19"/>
      <c r="R187" s="19"/>
      <c r="S187" s="19"/>
      <c r="T187" s="19"/>
      <c r="U187" s="19"/>
      <c r="V187" s="19"/>
      <c r="W187" s="19"/>
      <c r="X187" s="19"/>
      <c r="Y187" s="19"/>
      <c r="Z187" s="19"/>
      <c r="AA187" s="19"/>
    </row>
    <row r="188" spans="1:27" ht="47.25" customHeight="1">
      <c r="A188" s="19">
        <v>166</v>
      </c>
      <c r="B188" s="209" t="s">
        <v>2531</v>
      </c>
      <c r="C188" s="209" t="s">
        <v>120</v>
      </c>
      <c r="D188" s="209" t="s">
        <v>4218</v>
      </c>
      <c r="E188" s="19" t="s">
        <v>3927</v>
      </c>
      <c r="F188" s="19" t="s">
        <v>3681</v>
      </c>
      <c r="G188" s="211"/>
      <c r="H188" s="211" t="s">
        <v>3941</v>
      </c>
      <c r="I188" s="19"/>
      <c r="J188" s="19" t="s">
        <v>3916</v>
      </c>
      <c r="K188" s="19" t="s">
        <v>4219</v>
      </c>
      <c r="L188" s="19" t="s">
        <v>3930</v>
      </c>
      <c r="M188" s="19" t="s">
        <v>3931</v>
      </c>
      <c r="N188" s="19"/>
      <c r="O188" s="19"/>
      <c r="P188" s="19"/>
      <c r="Q188" s="19"/>
      <c r="R188" s="19"/>
      <c r="S188" s="19"/>
      <c r="T188" s="19"/>
      <c r="U188" s="19"/>
      <c r="V188" s="19"/>
      <c r="W188" s="19"/>
      <c r="X188" s="19"/>
      <c r="Y188" s="19"/>
      <c r="Z188" s="19"/>
      <c r="AA188" s="19"/>
    </row>
    <row r="189" spans="1:27" ht="47.25" customHeight="1">
      <c r="A189" s="19">
        <v>167</v>
      </c>
      <c r="B189" s="209" t="s">
        <v>1607</v>
      </c>
      <c r="C189" s="209" t="s">
        <v>158</v>
      </c>
      <c r="D189" s="209" t="s">
        <v>4220</v>
      </c>
      <c r="E189" s="19" t="s">
        <v>3927</v>
      </c>
      <c r="F189" s="19" t="s">
        <v>3681</v>
      </c>
      <c r="G189" s="211"/>
      <c r="H189" s="211" t="s">
        <v>4012</v>
      </c>
      <c r="I189" s="19"/>
      <c r="J189" s="19" t="s">
        <v>3690</v>
      </c>
      <c r="K189" s="19" t="s">
        <v>4221</v>
      </c>
      <c r="L189" s="19" t="s">
        <v>3930</v>
      </c>
      <c r="M189" s="19" t="s">
        <v>3931</v>
      </c>
      <c r="N189" s="19"/>
      <c r="O189" s="19"/>
      <c r="P189" s="19"/>
      <c r="Q189" s="19"/>
      <c r="R189" s="19"/>
      <c r="S189" s="19"/>
      <c r="T189" s="19"/>
      <c r="U189" s="19"/>
      <c r="V189" s="19"/>
      <c r="W189" s="19"/>
      <c r="X189" s="19"/>
      <c r="Y189" s="19"/>
      <c r="Z189" s="19"/>
      <c r="AA189" s="19"/>
    </row>
    <row r="190" spans="1:27" ht="25.5" customHeight="1">
      <c r="A190" s="19">
        <v>168</v>
      </c>
      <c r="B190" s="48" t="s">
        <v>2029</v>
      </c>
      <c r="C190" s="48" t="s">
        <v>58</v>
      </c>
      <c r="D190" s="48" t="s">
        <v>2518</v>
      </c>
      <c r="E190" s="33" t="s">
        <v>3927</v>
      </c>
      <c r="F190" s="33" t="s">
        <v>3681</v>
      </c>
      <c r="G190" s="215"/>
      <c r="H190" s="211" t="s">
        <v>4091</v>
      </c>
      <c r="I190" s="33"/>
      <c r="J190" s="33" t="s">
        <v>3915</v>
      </c>
      <c r="K190" s="19" t="s">
        <v>4222</v>
      </c>
      <c r="L190" s="33" t="s">
        <v>3930</v>
      </c>
      <c r="M190" s="19" t="s">
        <v>3939</v>
      </c>
      <c r="N190" s="33"/>
      <c r="O190" s="33"/>
      <c r="P190" s="33"/>
      <c r="Q190" s="33"/>
      <c r="R190" s="33"/>
      <c r="S190" s="33"/>
      <c r="T190" s="33"/>
      <c r="U190" s="33"/>
      <c r="V190" s="33"/>
      <c r="W190" s="33"/>
      <c r="X190" s="33"/>
      <c r="Y190" s="33"/>
      <c r="Z190" s="33"/>
      <c r="AA190" s="33"/>
    </row>
    <row r="191" spans="1:27" ht="15.75" customHeight="1"/>
    <row r="192" spans="1:27"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511811023622047" footer="0.511811023622047"/>
  <pageSetup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Tách nhà trên đất</vt:lpstr>
      <vt:lpstr>2.PL02_PL chưa giao TS</vt:lpstr>
      <vt:lpstr>BC_Tổng hợp lĩnh vực quản lý(20</vt:lpstr>
      <vt:lpstr>DS chi tiết đất phường xã</vt:lpstr>
      <vt:lpstr>BC_Tổng hợp loại tài sản</vt:lpstr>
      <vt:lpstr>TH_Thực hiện tuyến Sở</vt:lpstr>
      <vt:lpstr>DANH MUC</vt:lpstr>
      <vt:lpstr>TH_THUC HIẸN XA PHUONG</vt:lpstr>
      <vt:lpstr>'DS chi tiết đất phường xã'!Print_Area</vt:lpstr>
      <vt:lpstr>'DS chi tiết đất phường xã'!Print_Titles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User</cp:lastModifiedBy>
  <cp:revision>1</cp:revision>
  <cp:lastPrinted>2026-06-29T04:17:54Z</cp:lastPrinted>
  <dcterms:created xsi:type="dcterms:W3CDTF">2026-06-11T07:52:12Z</dcterms:created>
  <dcterms:modified xsi:type="dcterms:W3CDTF">2026-06-29T05:52:12Z</dcterms:modified>
  <dc:language>en-US</dc:language>
</cp:coreProperties>
</file>